
<file path=[Content_Types].xml><?xml version="1.0" encoding="utf-8"?>
<Types xmlns="http://schemas.openxmlformats.org/package/2006/content-types">
  <Default Extension="bin" ContentType="application/vnd.openxmlformats-officedocument.spreadsheetml.printerSettings"/>
  <Default Extension="emf" ContentType="image/x-emf"/>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7928"/>
  <workbookPr filterPrivacy="1" defaultThemeVersion="124226"/>
  <xr:revisionPtr revIDLastSave="0" documentId="13_ncr:1_{FD971F11-1144-471C-8C04-109923F4CC6F}" xr6:coauthVersionLast="47" xr6:coauthVersionMax="47" xr10:uidLastSave="{00000000-0000-0000-0000-000000000000}"/>
  <workbookProtection workbookAlgorithmName="SHA-512" workbookHashValue="6g2i4nVycG/rlE6nlyJHjgD9UbN/VcakXX4jOWEzia01Fpx6VPjqGfzoSX52G//cLLb5hexQVBvdm8qvIWp1QQ==" workbookSaltValue="aVeigLfFyA9TTNcINtEaSQ==" workbookSpinCount="100000" lockStructure="1"/>
  <bookViews>
    <workbookView xWindow="28680" yWindow="-120" windowWidth="29040" windowHeight="15720" tabRatio="765" xr2:uid="{00000000-000D-0000-FFFF-FFFF00000000}"/>
  </bookViews>
  <sheets>
    <sheet name="省エネ計算フォーマット【EHP】" sheetId="25" r:id="rId1"/>
    <sheet name="【EHP】&lt;PAC&gt;マスタ (1)" sheetId="2" state="hidden" r:id="rId2"/>
    <sheet name="【EHP】&lt;PAC&gt;マスタ (2)" sheetId="27" state="hidden" r:id="rId3"/>
    <sheet name="【EHP】&lt;PAC&gt;マスタ (3)" sheetId="28" state="hidden" r:id="rId4"/>
    <sheet name="【EHP】&lt;PAC&gt;マスタ (4)" sheetId="29" state="hidden" r:id="rId5"/>
    <sheet name="【EHP】&lt;PAC&gt;マスタ (5)" sheetId="30" state="hidden" r:id="rId6"/>
    <sheet name="省エネ計算フォーマット【GHP】" sheetId="31" r:id="rId7"/>
    <sheet name="(参考)指定負荷率・稼働時間への変換率_EHP・GHP" sheetId="40" r:id="rId8"/>
    <sheet name="省エネ計算フォーマット【LED照明】" sheetId="37" r:id="rId9"/>
    <sheet name="（参考）既存設備の定格消費電力_LED照明" sheetId="41" r:id="rId10"/>
    <sheet name="&lt;GHP&gt;マスタ(1)" sheetId="32" state="hidden" r:id="rId11"/>
    <sheet name="&lt;GHP&gt;マスタ(2)" sheetId="33" state="hidden" r:id="rId12"/>
    <sheet name="&lt;GHP&gt;マスタ(3)" sheetId="34" state="hidden" r:id="rId13"/>
    <sheet name="&lt;GHP&gt;マスタ(4)" sheetId="35" state="hidden" r:id="rId14"/>
    <sheet name="&lt;GHP&gt;マスタ(5)" sheetId="36" state="hidden" r:id="rId15"/>
    <sheet name="【ＬＥＤ】既存器具消費電力テーブル" sheetId="38" state="hidden" r:id="rId16"/>
  </sheets>
  <externalReferences>
    <externalReference r:id="rId17"/>
    <externalReference r:id="rId18"/>
  </externalReferences>
  <definedNames>
    <definedName name="_xlnm._FilterDatabase" localSheetId="1" hidden="1">'【EHP】&lt;PAC&gt;マスタ (1)'!$T$8:$AE$1448</definedName>
    <definedName name="_xlnm._FilterDatabase" localSheetId="2" hidden="1">'【EHP】&lt;PAC&gt;マスタ (2)'!$T$8:$AE$1448</definedName>
    <definedName name="_xlnm._FilterDatabase" localSheetId="3" hidden="1">'【EHP】&lt;PAC&gt;マスタ (3)'!$T$8:$AE$1448</definedName>
    <definedName name="_xlnm._FilterDatabase" localSheetId="4" hidden="1">'【EHP】&lt;PAC&gt;マスタ (4)'!$T$8:$AE$1448</definedName>
    <definedName name="_xlnm._FilterDatabase" localSheetId="5" hidden="1">'【EHP】&lt;PAC&gt;マスタ (5)'!$T$8:$AE$1448</definedName>
    <definedName name="_xlnm._FilterDatabase" localSheetId="15" hidden="1">【ＬＥＤ】既存器具消費電力テーブル!$V$4:$Z$171</definedName>
    <definedName name="_xlnm._FilterDatabase" localSheetId="10" hidden="1">'&lt;GHP&gt;マスタ(1)'!$X$34:$AG$251</definedName>
    <definedName name="_xlnm._FilterDatabase" localSheetId="11" hidden="1">'&lt;GHP&gt;マスタ(2)'!$X$34:$AG$251</definedName>
    <definedName name="_xlnm._FilterDatabase" localSheetId="12" hidden="1">'&lt;GHP&gt;マスタ(3)'!$X$34:$AG$251</definedName>
    <definedName name="_xlnm._FilterDatabase" localSheetId="13" hidden="1">'&lt;GHP&gt;マスタ(4)'!$X$34:$AG$251</definedName>
    <definedName name="_xlnm._FilterDatabase" localSheetId="14" hidden="1">'&lt;GHP&gt;マスタ(5)'!$X$34:$AG$251</definedName>
    <definedName name="◆蛍光灯種類">#REF!</definedName>
    <definedName name="Copy8">#REF!</definedName>
    <definedName name="CP">[1]分析条件!$E$8:$S$8</definedName>
    <definedName name="HID">#REF!</definedName>
    <definedName name="HIDランプ" localSheetId="15">【ＬＥＤ】既存器具消費電力テーブル!$P$5:$P$47</definedName>
    <definedName name="HIDランプ">#REF!</definedName>
    <definedName name="LED">#REF!</definedName>
    <definedName name="_xlnm.Print_Area" localSheetId="7">'(参考)指定負荷率・稼働時間への変換率_EHP・GHP'!$A$1:$AK$56</definedName>
    <definedName name="_xlnm.Print_Area" localSheetId="1">'【EHP】&lt;PAC&gt;マスタ (1)'!$B$2:$AF$88</definedName>
    <definedName name="_xlnm.Print_Area" localSheetId="2">'【EHP】&lt;PAC&gt;マスタ (2)'!$B$2:$AF$88</definedName>
    <definedName name="_xlnm.Print_Area" localSheetId="3">'【EHP】&lt;PAC&gt;マスタ (3)'!$B$2:$AF$88</definedName>
    <definedName name="_xlnm.Print_Area" localSheetId="4">'【EHP】&lt;PAC&gt;マスタ (4)'!$B$2:$AF$88</definedName>
    <definedName name="_xlnm.Print_Area" localSheetId="5">'【EHP】&lt;PAC&gt;マスタ (5)'!$B$2:$AF$88</definedName>
    <definedName name="_xlnm.Print_Area" localSheetId="10">'&lt;GHP&gt;マスタ(1)'!$B$2:$AH$93</definedName>
    <definedName name="_xlnm.Print_Area" localSheetId="11">'&lt;GHP&gt;マスタ(2)'!$B$2:$AH$93</definedName>
    <definedName name="_xlnm.Print_Area" localSheetId="12">'&lt;GHP&gt;マスタ(3)'!$B$2:$AH$93</definedName>
    <definedName name="_xlnm.Print_Area" localSheetId="13">'&lt;GHP&gt;マスタ(4)'!$B$2:$AH$93</definedName>
    <definedName name="_xlnm.Print_Area" localSheetId="14">'&lt;GHP&gt;マスタ(5)'!$B$2:$AH$93</definedName>
    <definedName name="_xlnm.Print_Area" localSheetId="0">省エネ計算フォーマット【EHP】!$A$1:$Y$194</definedName>
    <definedName name="_xlnm.Print_Area" localSheetId="6">省エネ計算フォーマット【GHP】!$A$1:$Z$210</definedName>
    <definedName name="_xlnm.Print_Area" localSheetId="8">省エネ計算フォーマット【LED照明】!$A$1:$V$184</definedName>
    <definedName name="カタログ値">#REF!</definedName>
    <definedName name="クリプトン電球" localSheetId="15">【ＬＥＤ】既存器具消費電力テーブル!$R$5:$R$7</definedName>
    <definedName name="クリプトン電球">#REF!</definedName>
    <definedName name="コンパクト蛍光ランプ" localSheetId="15">【ＬＥＤ】既存器具消費電力テーブル!$O$5:$O$47</definedName>
    <definedName name="コンパクト蛍光ランプ">#REF!</definedName>
    <definedName name="ダクト形">#REF!</definedName>
    <definedName name="ハロゲン電球_JD110V" localSheetId="15">【ＬＥＤ】既存器具消費電力テーブル!$T$5:$T$12</definedName>
    <definedName name="ハロゲン電球_JD110V">#REF!</definedName>
    <definedName name="ビル用">#REF!</definedName>
    <definedName name="マルチタイプ">#REF!</definedName>
    <definedName name="安定器種類">#REF!</definedName>
    <definedName name="円形蛍光ランプ">#REF!</definedName>
    <definedName name="環形蛍光ランプ">【ＬＥＤ】既存器具消費電力テーブル!$N$5:$N$25</definedName>
    <definedName name="器具の種類">#REF!</definedName>
    <definedName name="業務用エアコン">#REF!</definedName>
    <definedName name="空冷式" localSheetId="2">'【EHP】&lt;PAC&gt;マスタ (2)'!$K$8:$K$10</definedName>
    <definedName name="空冷式" localSheetId="3">'【EHP】&lt;PAC&gt;マスタ (3)'!$K$8:$K$10</definedName>
    <definedName name="空冷式" localSheetId="4">'【EHP】&lt;PAC&gt;マスタ (4)'!$K$8:$K$10</definedName>
    <definedName name="空冷式" localSheetId="5">'【EHP】&lt;PAC&gt;マスタ (5)'!$K$8:$K$10</definedName>
    <definedName name="空冷式">'【EHP】&lt;PAC&gt;マスタ (1)'!$K$8:$K$10</definedName>
    <definedName name="蛍光灯">#REF!</definedName>
    <definedName name="使用ランプ" localSheetId="15">【ＬＥＤ】既存器具消費電力テーブル!$K$5:$K$12</definedName>
    <definedName name="使用ランプ">#REF!</definedName>
    <definedName name="四方向カセット形">#REF!</definedName>
    <definedName name="四方向カセット形以外">#REF!</definedName>
    <definedName name="種別">#REF!</definedName>
    <definedName name="水冷式" localSheetId="2">'【EHP】&lt;PAC&gt;マスタ (2)'!$K$12</definedName>
    <definedName name="水冷式" localSheetId="3">'【EHP】&lt;PAC&gt;マスタ (3)'!$K$12</definedName>
    <definedName name="水冷式" localSheetId="4">'【EHP】&lt;PAC&gt;マスタ (4)'!$K$12</definedName>
    <definedName name="水冷式" localSheetId="5">'【EHP】&lt;PAC&gt;マスタ (5)'!$K$12</definedName>
    <definedName name="水冷式">'【EHP】&lt;PAC&gt;マスタ (1)'!$K$12</definedName>
    <definedName name="寸法フリータイプ">#REF!</definedName>
    <definedName name="寸法規定タイプ">#REF!</definedName>
    <definedName name="性能区分">#REF!</definedName>
    <definedName name="設備用ルームエアコン">#REF!</definedName>
    <definedName name="直管蛍光ランプ" localSheetId="15">【ＬＥＤ】既存器具消費電力テーブル!$M$5:$M$47</definedName>
    <definedName name="直管蛍光ランプ">#REF!</definedName>
    <definedName name="直吹き形">#REF!</definedName>
    <definedName name="電球形蛍光ランプ" localSheetId="15">【ＬＥＤ】既存器具消費電力テーブル!$Q$5:$Q$7</definedName>
    <definedName name="電球形蛍光ランプ">#REF!</definedName>
    <definedName name="白熱電球" localSheetId="15">【ＬＥＤ】既存器具消費電力テーブル!$S$5:$S$7</definedName>
    <definedName name="白熱電球">#REF!</definedName>
    <definedName name="白熱灯">#REF!</definedName>
    <definedName name="分類">[2]masta!$B$2:'[2]masta'!$B$5</definedName>
    <definedName name="壁掛け形以外">#REF!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alcChain.xml><?xml version="1.0" encoding="utf-8"?>
<calcChain xmlns="http://schemas.openxmlformats.org/spreadsheetml/2006/main">
  <c r="I8" i="37" l="1"/>
  <c r="J8" i="37"/>
  <c r="K9" i="31"/>
  <c r="K8" i="31"/>
  <c r="D176" i="31"/>
  <c r="D136" i="31"/>
  <c r="D96" i="31"/>
  <c r="D56" i="31"/>
  <c r="D17" i="31"/>
  <c r="G8" i="31"/>
  <c r="M8" i="31"/>
  <c r="Y171" i="38"/>
  <c r="Y170" i="38"/>
  <c r="Y169" i="38"/>
  <c r="Y168" i="38"/>
  <c r="Y167" i="38"/>
  <c r="Y166" i="38"/>
  <c r="Y165" i="38"/>
  <c r="Y164" i="38"/>
  <c r="Y163" i="38"/>
  <c r="Y162" i="38"/>
  <c r="Y161" i="38"/>
  <c r="Y160" i="38"/>
  <c r="Y159" i="38"/>
  <c r="Y158" i="38"/>
  <c r="Y157" i="38"/>
  <c r="Y156" i="38"/>
  <c r="Y155" i="38"/>
  <c r="Y148" i="38"/>
  <c r="Y147" i="38"/>
  <c r="Y146" i="38"/>
  <c r="Y145" i="38"/>
  <c r="Y144" i="38"/>
  <c r="Y143" i="38"/>
  <c r="Y142" i="38"/>
  <c r="Y141" i="38"/>
  <c r="Y140" i="38"/>
  <c r="Y139" i="38"/>
  <c r="Y138" i="38"/>
  <c r="Y137" i="38"/>
  <c r="Y136" i="38"/>
  <c r="Y135" i="38"/>
  <c r="Y134" i="38"/>
  <c r="Y133" i="38"/>
  <c r="Y132" i="38"/>
  <c r="Y131" i="38"/>
  <c r="Y130" i="38"/>
  <c r="Y129" i="38"/>
  <c r="Y128" i="38"/>
  <c r="Y127" i="38"/>
  <c r="Y126" i="38"/>
  <c r="Y125" i="38"/>
  <c r="Y124" i="38"/>
  <c r="Y123" i="38"/>
  <c r="Y122" i="38"/>
  <c r="Y121" i="38"/>
  <c r="Y120" i="38"/>
  <c r="Y119" i="38"/>
  <c r="Y118" i="38"/>
  <c r="Y117" i="38"/>
  <c r="Y116" i="38"/>
  <c r="Y115" i="38"/>
  <c r="Y114" i="38"/>
  <c r="Y113" i="38"/>
  <c r="Y112" i="38"/>
  <c r="Y107" i="38"/>
  <c r="Y106" i="38"/>
  <c r="Y105" i="38"/>
  <c r="Y104" i="38"/>
  <c r="Y103" i="38"/>
  <c r="Y102" i="38"/>
  <c r="Y101" i="38"/>
  <c r="Y100" i="38"/>
  <c r="Y99" i="38"/>
  <c r="Y98" i="38"/>
  <c r="Y97" i="38"/>
  <c r="Y96" i="38"/>
  <c r="Y95" i="38"/>
  <c r="Y94" i="38"/>
  <c r="Y93" i="38"/>
  <c r="Y92" i="38"/>
  <c r="Y91" i="38"/>
  <c r="Y90" i="38"/>
  <c r="Y89" i="38"/>
  <c r="Y88" i="38"/>
  <c r="Y87" i="38"/>
  <c r="Y86" i="38"/>
  <c r="Y85" i="38"/>
  <c r="Y84" i="38"/>
  <c r="Y83" i="38"/>
  <c r="Y82" i="38"/>
  <c r="Y81" i="38"/>
  <c r="Y80" i="38"/>
  <c r="Y79" i="38"/>
  <c r="Y78" i="38"/>
  <c r="Y77" i="38"/>
  <c r="Y76" i="38"/>
  <c r="Y75" i="38"/>
  <c r="Y74" i="38"/>
  <c r="Y73" i="38"/>
  <c r="Y72" i="38"/>
  <c r="Y71" i="38"/>
  <c r="Y70" i="38"/>
  <c r="Y69" i="38"/>
  <c r="Y51" i="38"/>
  <c r="Y50" i="38"/>
  <c r="Y49" i="38"/>
  <c r="Y48" i="38"/>
  <c r="Y47" i="38"/>
  <c r="Y46" i="38"/>
  <c r="Y45" i="38"/>
  <c r="Y44" i="38"/>
  <c r="Y43" i="38"/>
  <c r="Y42" i="38"/>
  <c r="Y41" i="38"/>
  <c r="Y40" i="38"/>
  <c r="Y39" i="38"/>
  <c r="Y38" i="38"/>
  <c r="Y37" i="38"/>
  <c r="Y36" i="38"/>
  <c r="Y35" i="38"/>
  <c r="Y34" i="38"/>
  <c r="Y33" i="38"/>
  <c r="Y32" i="38"/>
  <c r="Y31" i="38"/>
  <c r="Y30" i="38"/>
  <c r="Y29" i="38"/>
  <c r="Y28" i="38"/>
  <c r="Y27" i="38"/>
  <c r="Y26" i="38"/>
  <c r="Y25" i="38"/>
  <c r="Y24" i="38"/>
  <c r="Y23" i="38"/>
  <c r="Y22" i="38"/>
  <c r="Y21" i="38"/>
  <c r="Y20" i="38"/>
  <c r="Y19" i="38"/>
  <c r="Y18" i="38"/>
  <c r="Y17" i="38"/>
  <c r="Y16" i="38"/>
  <c r="Y15" i="38"/>
  <c r="Y14" i="38"/>
  <c r="Y13" i="38"/>
  <c r="Y12" i="38"/>
  <c r="G12" i="38"/>
  <c r="Y11" i="38"/>
  <c r="G11" i="38"/>
  <c r="Y10" i="38"/>
  <c r="G10" i="38"/>
  <c r="Y9" i="38"/>
  <c r="G9" i="38"/>
  <c r="Y8" i="38"/>
  <c r="G8" i="38"/>
  <c r="Y7" i="38"/>
  <c r="G7" i="38"/>
  <c r="Y6" i="38"/>
  <c r="G6" i="38"/>
  <c r="Y5" i="38"/>
  <c r="G5" i="38"/>
  <c r="BR183" i="37"/>
  <c r="BQ183" i="37"/>
  <c r="BP183" i="37"/>
  <c r="BN183" i="37"/>
  <c r="BM183" i="37"/>
  <c r="BL183" i="37"/>
  <c r="BJ183" i="37"/>
  <c r="BI183" i="37"/>
  <c r="BH183" i="37"/>
  <c r="BF183" i="37"/>
  <c r="BE183" i="37"/>
  <c r="BD183" i="37"/>
  <c r="BB183" i="37"/>
  <c r="BA183" i="37"/>
  <c r="AZ183" i="37"/>
  <c r="AX183" i="37"/>
  <c r="AW183" i="37"/>
  <c r="AV183" i="37"/>
  <c r="AT183" i="37"/>
  <c r="AS183" i="37"/>
  <c r="AR183" i="37"/>
  <c r="AP183" i="37"/>
  <c r="AO183" i="37"/>
  <c r="AN183" i="37"/>
  <c r="AL183" i="37"/>
  <c r="AK183" i="37"/>
  <c r="AJ183" i="37"/>
  <c r="AH183" i="37"/>
  <c r="AG183" i="37"/>
  <c r="AF183" i="37"/>
  <c r="AD183" i="37"/>
  <c r="AC183" i="37"/>
  <c r="AB183" i="37"/>
  <c r="Z183" i="37"/>
  <c r="Y183" i="37"/>
  <c r="X183" i="37"/>
  <c r="BR182" i="37"/>
  <c r="BQ182" i="37"/>
  <c r="BP182" i="37"/>
  <c r="BN182" i="37"/>
  <c r="BM182" i="37"/>
  <c r="BL182" i="37"/>
  <c r="BJ182" i="37"/>
  <c r="BI182" i="37"/>
  <c r="BH182" i="37"/>
  <c r="BF182" i="37"/>
  <c r="BE182" i="37"/>
  <c r="BD182" i="37"/>
  <c r="BB182" i="37"/>
  <c r="BA182" i="37"/>
  <c r="AZ182" i="37"/>
  <c r="AX182" i="37"/>
  <c r="AW182" i="37"/>
  <c r="AV182" i="37"/>
  <c r="AT182" i="37"/>
  <c r="AS182" i="37"/>
  <c r="AR182" i="37"/>
  <c r="AP182" i="37"/>
  <c r="AO182" i="37"/>
  <c r="AN182" i="37"/>
  <c r="AL182" i="37"/>
  <c r="AK182" i="37"/>
  <c r="AJ182" i="37"/>
  <c r="AH182" i="37"/>
  <c r="AG182" i="37"/>
  <c r="AF182" i="37"/>
  <c r="AD182" i="37"/>
  <c r="AC182" i="37"/>
  <c r="AB182" i="37"/>
  <c r="Z182" i="37"/>
  <c r="Y182" i="37"/>
  <c r="X182" i="37"/>
  <c r="BR181" i="37"/>
  <c r="BQ181" i="37"/>
  <c r="BP181" i="37"/>
  <c r="BS181" i="37" s="1"/>
  <c r="U181" i="37" s="1"/>
  <c r="BN181" i="37"/>
  <c r="BM181" i="37"/>
  <c r="BL181" i="37"/>
  <c r="BJ181" i="37"/>
  <c r="BI181" i="37"/>
  <c r="BH181" i="37"/>
  <c r="BF181" i="37"/>
  <c r="BE181" i="37"/>
  <c r="BD181" i="37"/>
  <c r="BB181" i="37"/>
  <c r="BA181" i="37"/>
  <c r="AZ181" i="37"/>
  <c r="AX181" i="37"/>
  <c r="AW181" i="37"/>
  <c r="AV181" i="37"/>
  <c r="AT181" i="37"/>
  <c r="AS181" i="37"/>
  <c r="AR181" i="37"/>
  <c r="AP181" i="37"/>
  <c r="AO181" i="37"/>
  <c r="AN181" i="37"/>
  <c r="AL181" i="37"/>
  <c r="AK181" i="37"/>
  <c r="AJ181" i="37"/>
  <c r="AH181" i="37"/>
  <c r="AG181" i="37"/>
  <c r="AF181" i="37"/>
  <c r="AD181" i="37"/>
  <c r="AC181" i="37"/>
  <c r="AB181" i="37"/>
  <c r="Z181" i="37"/>
  <c r="Y181" i="37"/>
  <c r="X181" i="37"/>
  <c r="BR180" i="37"/>
  <c r="BQ180" i="37"/>
  <c r="BP180" i="37"/>
  <c r="BN180" i="37"/>
  <c r="BM180" i="37"/>
  <c r="BL180" i="37"/>
  <c r="BJ180" i="37"/>
  <c r="BI180" i="37"/>
  <c r="BH180" i="37"/>
  <c r="BF180" i="37"/>
  <c r="BE180" i="37"/>
  <c r="BD180" i="37"/>
  <c r="BB180" i="37"/>
  <c r="BA180" i="37"/>
  <c r="AZ180" i="37"/>
  <c r="BC180" i="37" s="1"/>
  <c r="Q180" i="37" s="1"/>
  <c r="AX180" i="37"/>
  <c r="AW180" i="37"/>
  <c r="AV180" i="37"/>
  <c r="AT180" i="37"/>
  <c r="AS180" i="37"/>
  <c r="AR180" i="37"/>
  <c r="AP180" i="37"/>
  <c r="AO180" i="37"/>
  <c r="AN180" i="37"/>
  <c r="AL180" i="37"/>
  <c r="AK180" i="37"/>
  <c r="AJ180" i="37"/>
  <c r="AM180" i="37" s="1"/>
  <c r="M180" i="37" s="1"/>
  <c r="AH180" i="37"/>
  <c r="AG180" i="37"/>
  <c r="AF180" i="37"/>
  <c r="AD180" i="37"/>
  <c r="AC180" i="37"/>
  <c r="AB180" i="37"/>
  <c r="Z180" i="37"/>
  <c r="Y180" i="37"/>
  <c r="X180" i="37"/>
  <c r="BR179" i="37"/>
  <c r="BQ179" i="37"/>
  <c r="BP179" i="37"/>
  <c r="BN179" i="37"/>
  <c r="BM179" i="37"/>
  <c r="BL179" i="37"/>
  <c r="BJ179" i="37"/>
  <c r="BI179" i="37"/>
  <c r="BH179" i="37"/>
  <c r="BF179" i="37"/>
  <c r="BE179" i="37"/>
  <c r="BD179" i="37"/>
  <c r="BB179" i="37"/>
  <c r="BA179" i="37"/>
  <c r="AZ179" i="37"/>
  <c r="AX179" i="37"/>
  <c r="AW179" i="37"/>
  <c r="AV179" i="37"/>
  <c r="AT179" i="37"/>
  <c r="AS179" i="37"/>
  <c r="AR179" i="37"/>
  <c r="AP179" i="37"/>
  <c r="AO179" i="37"/>
  <c r="AN179" i="37"/>
  <c r="AL179" i="37"/>
  <c r="AK179" i="37"/>
  <c r="AJ179" i="37"/>
  <c r="AH179" i="37"/>
  <c r="AG179" i="37"/>
  <c r="AF179" i="37"/>
  <c r="AD179" i="37"/>
  <c r="AC179" i="37"/>
  <c r="AB179" i="37"/>
  <c r="Z179" i="37"/>
  <c r="Y179" i="37"/>
  <c r="X179" i="37"/>
  <c r="BR178" i="37"/>
  <c r="BQ178" i="37"/>
  <c r="BP178" i="37"/>
  <c r="BN178" i="37"/>
  <c r="BM178" i="37"/>
  <c r="BL178" i="37"/>
  <c r="BJ178" i="37"/>
  <c r="BI178" i="37"/>
  <c r="BH178" i="37"/>
  <c r="BF178" i="37"/>
  <c r="BE178" i="37"/>
  <c r="BD178" i="37"/>
  <c r="BB178" i="37"/>
  <c r="BA178" i="37"/>
  <c r="AZ178" i="37"/>
  <c r="AX178" i="37"/>
  <c r="AW178" i="37"/>
  <c r="AV178" i="37"/>
  <c r="AT178" i="37"/>
  <c r="AS178" i="37"/>
  <c r="AR178" i="37"/>
  <c r="AP178" i="37"/>
  <c r="AO178" i="37"/>
  <c r="AN178" i="37"/>
  <c r="AL178" i="37"/>
  <c r="AK178" i="37"/>
  <c r="AJ178" i="37"/>
  <c r="AH178" i="37"/>
  <c r="AG178" i="37"/>
  <c r="AF178" i="37"/>
  <c r="AD178" i="37"/>
  <c r="AC178" i="37"/>
  <c r="AB178" i="37"/>
  <c r="Z178" i="37"/>
  <c r="Y178" i="37"/>
  <c r="X178" i="37"/>
  <c r="BR177" i="37"/>
  <c r="BQ177" i="37"/>
  <c r="BP177" i="37"/>
  <c r="BN177" i="37"/>
  <c r="BM177" i="37"/>
  <c r="BL177" i="37"/>
  <c r="BJ177" i="37"/>
  <c r="BI177" i="37"/>
  <c r="BH177" i="37"/>
  <c r="BF177" i="37"/>
  <c r="BE177" i="37"/>
  <c r="BD177" i="37"/>
  <c r="BB177" i="37"/>
  <c r="BA177" i="37"/>
  <c r="AZ177" i="37"/>
  <c r="AX177" i="37"/>
  <c r="AW177" i="37"/>
  <c r="AV177" i="37"/>
  <c r="AT177" i="37"/>
  <c r="AS177" i="37"/>
  <c r="AR177" i="37"/>
  <c r="AP177" i="37"/>
  <c r="AO177" i="37"/>
  <c r="AN177" i="37"/>
  <c r="AL177" i="37"/>
  <c r="AK177" i="37"/>
  <c r="AJ177" i="37"/>
  <c r="AM177" i="37" s="1"/>
  <c r="M177" i="37" s="1"/>
  <c r="AH177" i="37"/>
  <c r="AG177" i="37"/>
  <c r="AF177" i="37"/>
  <c r="AD177" i="37"/>
  <c r="AC177" i="37"/>
  <c r="AB177" i="37"/>
  <c r="Z177" i="37"/>
  <c r="Y177" i="37"/>
  <c r="X177" i="37"/>
  <c r="BR176" i="37"/>
  <c r="BQ176" i="37"/>
  <c r="BP176" i="37"/>
  <c r="BN176" i="37"/>
  <c r="BM176" i="37"/>
  <c r="BL176" i="37"/>
  <c r="BJ176" i="37"/>
  <c r="BI176" i="37"/>
  <c r="BH176" i="37"/>
  <c r="BF176" i="37"/>
  <c r="BE176" i="37"/>
  <c r="BD176" i="37"/>
  <c r="BB176" i="37"/>
  <c r="BA176" i="37"/>
  <c r="AZ176" i="37"/>
  <c r="BC176" i="37" s="1"/>
  <c r="Q176" i="37" s="1"/>
  <c r="AX176" i="37"/>
  <c r="AW176" i="37"/>
  <c r="AV176" i="37"/>
  <c r="AT176" i="37"/>
  <c r="AS176" i="37"/>
  <c r="AR176" i="37"/>
  <c r="AP176" i="37"/>
  <c r="AO176" i="37"/>
  <c r="AN176" i="37"/>
  <c r="AL176" i="37"/>
  <c r="AK176" i="37"/>
  <c r="AJ176" i="37"/>
  <c r="AM176" i="37" s="1"/>
  <c r="M176" i="37" s="1"/>
  <c r="AH176" i="37"/>
  <c r="AG176" i="37"/>
  <c r="AF176" i="37"/>
  <c r="AD176" i="37"/>
  <c r="AC176" i="37"/>
  <c r="AB176" i="37"/>
  <c r="Z176" i="37"/>
  <c r="Y176" i="37"/>
  <c r="X176" i="37"/>
  <c r="BR175" i="37"/>
  <c r="BQ175" i="37"/>
  <c r="BP175" i="37"/>
  <c r="BS175" i="37" s="1"/>
  <c r="U175" i="37" s="1"/>
  <c r="BN175" i="37"/>
  <c r="BM175" i="37"/>
  <c r="BL175" i="37"/>
  <c r="BJ175" i="37"/>
  <c r="BI175" i="37"/>
  <c r="BH175" i="37"/>
  <c r="BF175" i="37"/>
  <c r="BE175" i="37"/>
  <c r="BD175" i="37"/>
  <c r="BB175" i="37"/>
  <c r="BA175" i="37"/>
  <c r="AZ175" i="37"/>
  <c r="BC175" i="37" s="1"/>
  <c r="Q175" i="37" s="1"/>
  <c r="AX175" i="37"/>
  <c r="AW175" i="37"/>
  <c r="AV175" i="37"/>
  <c r="AT175" i="37"/>
  <c r="AS175" i="37"/>
  <c r="AR175" i="37"/>
  <c r="AP175" i="37"/>
  <c r="AO175" i="37"/>
  <c r="AN175" i="37"/>
  <c r="AL175" i="37"/>
  <c r="AK175" i="37"/>
  <c r="AJ175" i="37"/>
  <c r="AM175" i="37" s="1"/>
  <c r="M175" i="37" s="1"/>
  <c r="AH175" i="37"/>
  <c r="AG175" i="37"/>
  <c r="AF175" i="37"/>
  <c r="AD175" i="37"/>
  <c r="AC175" i="37"/>
  <c r="AB175" i="37"/>
  <c r="Z175" i="37"/>
  <c r="Y175" i="37"/>
  <c r="X175" i="37"/>
  <c r="BR174" i="37"/>
  <c r="BQ174" i="37"/>
  <c r="BP174" i="37"/>
  <c r="BN174" i="37"/>
  <c r="BM174" i="37"/>
  <c r="BL174" i="37"/>
  <c r="BJ174" i="37"/>
  <c r="BI174" i="37"/>
  <c r="BH174" i="37"/>
  <c r="BF174" i="37"/>
  <c r="BE174" i="37"/>
  <c r="BD174" i="37"/>
  <c r="BB174" i="37"/>
  <c r="BA174" i="37"/>
  <c r="AZ174" i="37"/>
  <c r="AX174" i="37"/>
  <c r="AW174" i="37"/>
  <c r="AV174" i="37"/>
  <c r="AT174" i="37"/>
  <c r="AS174" i="37"/>
  <c r="AR174" i="37"/>
  <c r="AP174" i="37"/>
  <c r="AO174" i="37"/>
  <c r="AN174" i="37"/>
  <c r="AL174" i="37"/>
  <c r="AK174" i="37"/>
  <c r="AJ174" i="37"/>
  <c r="AH174" i="37"/>
  <c r="AG174" i="37"/>
  <c r="AF174" i="37"/>
  <c r="AD174" i="37"/>
  <c r="AC174" i="37"/>
  <c r="AB174" i="37"/>
  <c r="Z174" i="37"/>
  <c r="Y174" i="37"/>
  <c r="X174" i="37"/>
  <c r="BR168" i="37"/>
  <c r="BQ168" i="37"/>
  <c r="BN168" i="37"/>
  <c r="BM168" i="37"/>
  <c r="BJ168" i="37"/>
  <c r="BI168" i="37"/>
  <c r="BF168" i="37"/>
  <c r="BE168" i="37"/>
  <c r="BB168" i="37"/>
  <c r="BA168" i="37"/>
  <c r="AX168" i="37"/>
  <c r="AW168" i="37"/>
  <c r="AT168" i="37"/>
  <c r="AS168" i="37"/>
  <c r="AP168" i="37"/>
  <c r="AO168" i="37"/>
  <c r="AL168" i="37"/>
  <c r="AK168" i="37"/>
  <c r="AH168" i="37"/>
  <c r="AG168" i="37"/>
  <c r="AD168" i="37"/>
  <c r="AC168" i="37"/>
  <c r="Z168" i="37"/>
  <c r="Y168" i="37"/>
  <c r="BR167" i="37"/>
  <c r="BQ167" i="37"/>
  <c r="BN167" i="37"/>
  <c r="BM167" i="37"/>
  <c r="BJ167" i="37"/>
  <c r="BI167" i="37"/>
  <c r="BF167" i="37"/>
  <c r="BE167" i="37"/>
  <c r="BB167" i="37"/>
  <c r="BA167" i="37"/>
  <c r="AX167" i="37"/>
  <c r="AW167" i="37"/>
  <c r="AT167" i="37"/>
  <c r="AS167" i="37"/>
  <c r="AP167" i="37"/>
  <c r="AO167" i="37"/>
  <c r="AL167" i="37"/>
  <c r="AK167" i="37"/>
  <c r="AH167" i="37"/>
  <c r="AG167" i="37"/>
  <c r="AD167" i="37"/>
  <c r="AC167" i="37"/>
  <c r="Z167" i="37"/>
  <c r="Y167" i="37"/>
  <c r="BR166" i="37"/>
  <c r="BQ166" i="37"/>
  <c r="BN166" i="37"/>
  <c r="BM166" i="37"/>
  <c r="BJ166" i="37"/>
  <c r="BI166" i="37"/>
  <c r="BF166" i="37"/>
  <c r="BE166" i="37"/>
  <c r="BB166" i="37"/>
  <c r="BA166" i="37"/>
  <c r="AX166" i="37"/>
  <c r="AW166" i="37"/>
  <c r="AT166" i="37"/>
  <c r="AS166" i="37"/>
  <c r="AP166" i="37"/>
  <c r="AO166" i="37"/>
  <c r="AL166" i="37"/>
  <c r="AK166" i="37"/>
  <c r="AH166" i="37"/>
  <c r="AG166" i="37"/>
  <c r="AD166" i="37"/>
  <c r="AC166" i="37"/>
  <c r="Z166" i="37"/>
  <c r="Y166" i="37"/>
  <c r="BH166" i="37"/>
  <c r="BR165" i="37"/>
  <c r="BQ165" i="37"/>
  <c r="BN165" i="37"/>
  <c r="BM165" i="37"/>
  <c r="BJ165" i="37"/>
  <c r="BI165" i="37"/>
  <c r="BF165" i="37"/>
  <c r="BE165" i="37"/>
  <c r="BB165" i="37"/>
  <c r="BA165" i="37"/>
  <c r="AX165" i="37"/>
  <c r="AW165" i="37"/>
  <c r="AT165" i="37"/>
  <c r="AS165" i="37"/>
  <c r="AP165" i="37"/>
  <c r="AO165" i="37"/>
  <c r="AL165" i="37"/>
  <c r="AK165" i="37"/>
  <c r="AH165" i="37"/>
  <c r="AG165" i="37"/>
  <c r="AD165" i="37"/>
  <c r="AC165" i="37"/>
  <c r="Z165" i="37"/>
  <c r="Y165" i="37"/>
  <c r="BR164" i="37"/>
  <c r="BQ164" i="37"/>
  <c r="BN164" i="37"/>
  <c r="BM164" i="37"/>
  <c r="BJ164" i="37"/>
  <c r="BI164" i="37"/>
  <c r="BF164" i="37"/>
  <c r="BE164" i="37"/>
  <c r="BB164" i="37"/>
  <c r="BA164" i="37"/>
  <c r="AX164" i="37"/>
  <c r="AW164" i="37"/>
  <c r="AT164" i="37"/>
  <c r="AS164" i="37"/>
  <c r="AP164" i="37"/>
  <c r="AO164" i="37"/>
  <c r="AL164" i="37"/>
  <c r="AK164" i="37"/>
  <c r="AH164" i="37"/>
  <c r="AG164" i="37"/>
  <c r="AD164" i="37"/>
  <c r="AC164" i="37"/>
  <c r="Z164" i="37"/>
  <c r="Y164" i="37"/>
  <c r="BR163" i="37"/>
  <c r="BQ163" i="37"/>
  <c r="BN163" i="37"/>
  <c r="BM163" i="37"/>
  <c r="BJ163" i="37"/>
  <c r="BI163" i="37"/>
  <c r="BF163" i="37"/>
  <c r="BE163" i="37"/>
  <c r="BB163" i="37"/>
  <c r="BA163" i="37"/>
  <c r="AX163" i="37"/>
  <c r="AW163" i="37"/>
  <c r="AT163" i="37"/>
  <c r="AS163" i="37"/>
  <c r="AP163" i="37"/>
  <c r="AO163" i="37"/>
  <c r="AL163" i="37"/>
  <c r="AK163" i="37"/>
  <c r="AH163" i="37"/>
  <c r="AG163" i="37"/>
  <c r="AD163" i="37"/>
  <c r="AC163" i="37"/>
  <c r="Z163" i="37"/>
  <c r="Y163" i="37"/>
  <c r="BR162" i="37"/>
  <c r="BQ162" i="37"/>
  <c r="BN162" i="37"/>
  <c r="BM162" i="37"/>
  <c r="BJ162" i="37"/>
  <c r="BI162" i="37"/>
  <c r="BF162" i="37"/>
  <c r="BE162" i="37"/>
  <c r="BB162" i="37"/>
  <c r="BA162" i="37"/>
  <c r="AX162" i="37"/>
  <c r="AW162" i="37"/>
  <c r="AT162" i="37"/>
  <c r="AS162" i="37"/>
  <c r="AP162" i="37"/>
  <c r="AO162" i="37"/>
  <c r="AL162" i="37"/>
  <c r="AK162" i="37"/>
  <c r="AH162" i="37"/>
  <c r="AG162" i="37"/>
  <c r="AD162" i="37"/>
  <c r="AC162" i="37"/>
  <c r="Z162" i="37"/>
  <c r="Y162" i="37"/>
  <c r="AZ162" i="37"/>
  <c r="BR161" i="37"/>
  <c r="BQ161" i="37"/>
  <c r="BN161" i="37"/>
  <c r="BM161" i="37"/>
  <c r="BJ161" i="37"/>
  <c r="BI161" i="37"/>
  <c r="BF161" i="37"/>
  <c r="BE161" i="37"/>
  <c r="BB161" i="37"/>
  <c r="BA161" i="37"/>
  <c r="AX161" i="37"/>
  <c r="AW161" i="37"/>
  <c r="AT161" i="37"/>
  <c r="AS161" i="37"/>
  <c r="AP161" i="37"/>
  <c r="AO161" i="37"/>
  <c r="AL161" i="37"/>
  <c r="AK161" i="37"/>
  <c r="AH161" i="37"/>
  <c r="AG161" i="37"/>
  <c r="AD161" i="37"/>
  <c r="AC161" i="37"/>
  <c r="Z161" i="37"/>
  <c r="Y161" i="37"/>
  <c r="BR160" i="37"/>
  <c r="BQ160" i="37"/>
  <c r="BN160" i="37"/>
  <c r="BM160" i="37"/>
  <c r="BJ160" i="37"/>
  <c r="BI160" i="37"/>
  <c r="BF160" i="37"/>
  <c r="BE160" i="37"/>
  <c r="BB160" i="37"/>
  <c r="BA160" i="37"/>
  <c r="AX160" i="37"/>
  <c r="AW160" i="37"/>
  <c r="AT160" i="37"/>
  <c r="AS160" i="37"/>
  <c r="AP160" i="37"/>
  <c r="AO160" i="37"/>
  <c r="AL160" i="37"/>
  <c r="AK160" i="37"/>
  <c r="AH160" i="37"/>
  <c r="AG160" i="37"/>
  <c r="AD160" i="37"/>
  <c r="AC160" i="37"/>
  <c r="Z160" i="37"/>
  <c r="Y160" i="37"/>
  <c r="BR159" i="37"/>
  <c r="BQ159" i="37"/>
  <c r="BN159" i="37"/>
  <c r="BM159" i="37"/>
  <c r="BJ159" i="37"/>
  <c r="BI159" i="37"/>
  <c r="BF159" i="37"/>
  <c r="BE159" i="37"/>
  <c r="BB159" i="37"/>
  <c r="BA159" i="37"/>
  <c r="AX159" i="37"/>
  <c r="AW159" i="37"/>
  <c r="AT159" i="37"/>
  <c r="AS159" i="37"/>
  <c r="AP159" i="37"/>
  <c r="AO159" i="37"/>
  <c r="AL159" i="37"/>
  <c r="AK159" i="37"/>
  <c r="AH159" i="37"/>
  <c r="AG159" i="37"/>
  <c r="AD159" i="37"/>
  <c r="AC159" i="37"/>
  <c r="Z159" i="37"/>
  <c r="Y159" i="37"/>
  <c r="V153" i="37"/>
  <c r="BR148" i="37"/>
  <c r="BQ148" i="37"/>
  <c r="BP148" i="37"/>
  <c r="BN148" i="37"/>
  <c r="BM148" i="37"/>
  <c r="BL148" i="37"/>
  <c r="BJ148" i="37"/>
  <c r="BI148" i="37"/>
  <c r="BH148" i="37"/>
  <c r="BF148" i="37"/>
  <c r="BE148" i="37"/>
  <c r="BD148" i="37"/>
  <c r="BB148" i="37"/>
  <c r="BA148" i="37"/>
  <c r="AZ148" i="37"/>
  <c r="AX148" i="37"/>
  <c r="AW148" i="37"/>
  <c r="AV148" i="37"/>
  <c r="AT148" i="37"/>
  <c r="AS148" i="37"/>
  <c r="AR148" i="37"/>
  <c r="AP148" i="37"/>
  <c r="AO148" i="37"/>
  <c r="AN148" i="37"/>
  <c r="AL148" i="37"/>
  <c r="AK148" i="37"/>
  <c r="AJ148" i="37"/>
  <c r="AH148" i="37"/>
  <c r="AG148" i="37"/>
  <c r="AF148" i="37"/>
  <c r="AD148" i="37"/>
  <c r="AC148" i="37"/>
  <c r="AB148" i="37"/>
  <c r="Z148" i="37"/>
  <c r="Y148" i="37"/>
  <c r="X148" i="37"/>
  <c r="BR147" i="37"/>
  <c r="BQ147" i="37"/>
  <c r="BP147" i="37"/>
  <c r="BN147" i="37"/>
  <c r="BM147" i="37"/>
  <c r="BL147" i="37"/>
  <c r="BJ147" i="37"/>
  <c r="BI147" i="37"/>
  <c r="BH147" i="37"/>
  <c r="BF147" i="37"/>
  <c r="BE147" i="37"/>
  <c r="BD147" i="37"/>
  <c r="BB147" i="37"/>
  <c r="BA147" i="37"/>
  <c r="AZ147" i="37"/>
  <c r="AX147" i="37"/>
  <c r="AW147" i="37"/>
  <c r="AV147" i="37"/>
  <c r="AT147" i="37"/>
  <c r="AS147" i="37"/>
  <c r="AR147" i="37"/>
  <c r="AP147" i="37"/>
  <c r="AO147" i="37"/>
  <c r="AN147" i="37"/>
  <c r="AL147" i="37"/>
  <c r="AK147" i="37"/>
  <c r="AJ147" i="37"/>
  <c r="AH147" i="37"/>
  <c r="AG147" i="37"/>
  <c r="AF147" i="37"/>
  <c r="AD147" i="37"/>
  <c r="AC147" i="37"/>
  <c r="AB147" i="37"/>
  <c r="Z147" i="37"/>
  <c r="Y147" i="37"/>
  <c r="X147" i="37"/>
  <c r="BR146" i="37"/>
  <c r="BQ146" i="37"/>
  <c r="BP146" i="37"/>
  <c r="BN146" i="37"/>
  <c r="BM146" i="37"/>
  <c r="BL146" i="37"/>
  <c r="BJ146" i="37"/>
  <c r="BI146" i="37"/>
  <c r="BH146" i="37"/>
  <c r="BF146" i="37"/>
  <c r="BE146" i="37"/>
  <c r="BD146" i="37"/>
  <c r="BB146" i="37"/>
  <c r="BA146" i="37"/>
  <c r="AZ146" i="37"/>
  <c r="AX146" i="37"/>
  <c r="AW146" i="37"/>
  <c r="AV146" i="37"/>
  <c r="AT146" i="37"/>
  <c r="AS146" i="37"/>
  <c r="AR146" i="37"/>
  <c r="AP146" i="37"/>
  <c r="AO146" i="37"/>
  <c r="AN146" i="37"/>
  <c r="AL146" i="37"/>
  <c r="AK146" i="37"/>
  <c r="AJ146" i="37"/>
  <c r="AH146" i="37"/>
  <c r="AG146" i="37"/>
  <c r="AF146" i="37"/>
  <c r="AD146" i="37"/>
  <c r="AC146" i="37"/>
  <c r="AB146" i="37"/>
  <c r="Z146" i="37"/>
  <c r="Y146" i="37"/>
  <c r="X146" i="37"/>
  <c r="BR145" i="37"/>
  <c r="BQ145" i="37"/>
  <c r="BP145" i="37"/>
  <c r="BN145" i="37"/>
  <c r="BM145" i="37"/>
  <c r="BL145" i="37"/>
  <c r="BJ145" i="37"/>
  <c r="BI145" i="37"/>
  <c r="BH145" i="37"/>
  <c r="BF145" i="37"/>
  <c r="BE145" i="37"/>
  <c r="BD145" i="37"/>
  <c r="BB145" i="37"/>
  <c r="BA145" i="37"/>
  <c r="AZ145" i="37"/>
  <c r="AX145" i="37"/>
  <c r="AW145" i="37"/>
  <c r="AV145" i="37"/>
  <c r="AT145" i="37"/>
  <c r="AS145" i="37"/>
  <c r="AR145" i="37"/>
  <c r="AP145" i="37"/>
  <c r="AO145" i="37"/>
  <c r="AN145" i="37"/>
  <c r="AL145" i="37"/>
  <c r="AK145" i="37"/>
  <c r="AJ145" i="37"/>
  <c r="AH145" i="37"/>
  <c r="AG145" i="37"/>
  <c r="AF145" i="37"/>
  <c r="AD145" i="37"/>
  <c r="AC145" i="37"/>
  <c r="AB145" i="37"/>
  <c r="Z145" i="37"/>
  <c r="Y145" i="37"/>
  <c r="X145" i="37"/>
  <c r="BR144" i="37"/>
  <c r="BQ144" i="37"/>
  <c r="BP144" i="37"/>
  <c r="BN144" i="37"/>
  <c r="BM144" i="37"/>
  <c r="BL144" i="37"/>
  <c r="BJ144" i="37"/>
  <c r="BI144" i="37"/>
  <c r="BH144" i="37"/>
  <c r="BF144" i="37"/>
  <c r="BE144" i="37"/>
  <c r="BD144" i="37"/>
  <c r="BB144" i="37"/>
  <c r="BA144" i="37"/>
  <c r="AZ144" i="37"/>
  <c r="AX144" i="37"/>
  <c r="AW144" i="37"/>
  <c r="AV144" i="37"/>
  <c r="AT144" i="37"/>
  <c r="AS144" i="37"/>
  <c r="AR144" i="37"/>
  <c r="AP144" i="37"/>
  <c r="AO144" i="37"/>
  <c r="AN144" i="37"/>
  <c r="AQ144" i="37" s="1"/>
  <c r="N144" i="37" s="1"/>
  <c r="AL144" i="37"/>
  <c r="AK144" i="37"/>
  <c r="AJ144" i="37"/>
  <c r="AH144" i="37"/>
  <c r="AG144" i="37"/>
  <c r="AF144" i="37"/>
  <c r="AD144" i="37"/>
  <c r="AC144" i="37"/>
  <c r="AB144" i="37"/>
  <c r="Z144" i="37"/>
  <c r="Y144" i="37"/>
  <c r="X144" i="37"/>
  <c r="BR143" i="37"/>
  <c r="BQ143" i="37"/>
  <c r="BP143" i="37"/>
  <c r="BN143" i="37"/>
  <c r="BM143" i="37"/>
  <c r="BL143" i="37"/>
  <c r="BJ143" i="37"/>
  <c r="BI143" i="37"/>
  <c r="BH143" i="37"/>
  <c r="BF143" i="37"/>
  <c r="BE143" i="37"/>
  <c r="BD143" i="37"/>
  <c r="BB143" i="37"/>
  <c r="BA143" i="37"/>
  <c r="AZ143" i="37"/>
  <c r="AX143" i="37"/>
  <c r="AW143" i="37"/>
  <c r="AV143" i="37"/>
  <c r="AT143" i="37"/>
  <c r="AS143" i="37"/>
  <c r="AR143" i="37"/>
  <c r="AP143" i="37"/>
  <c r="AO143" i="37"/>
  <c r="AN143" i="37"/>
  <c r="AL143" i="37"/>
  <c r="AK143" i="37"/>
  <c r="AJ143" i="37"/>
  <c r="AH143" i="37"/>
  <c r="AG143" i="37"/>
  <c r="AF143" i="37"/>
  <c r="AD143" i="37"/>
  <c r="AC143" i="37"/>
  <c r="AB143" i="37"/>
  <c r="Z143" i="37"/>
  <c r="Y143" i="37"/>
  <c r="X143" i="37"/>
  <c r="BR142" i="37"/>
  <c r="BQ142" i="37"/>
  <c r="BP142" i="37"/>
  <c r="BN142" i="37"/>
  <c r="BM142" i="37"/>
  <c r="BL142" i="37"/>
  <c r="BJ142" i="37"/>
  <c r="BI142" i="37"/>
  <c r="BH142" i="37"/>
  <c r="BF142" i="37"/>
  <c r="BE142" i="37"/>
  <c r="BD142" i="37"/>
  <c r="BB142" i="37"/>
  <c r="BA142" i="37"/>
  <c r="AZ142" i="37"/>
  <c r="AX142" i="37"/>
  <c r="AW142" i="37"/>
  <c r="AV142" i="37"/>
  <c r="AT142" i="37"/>
  <c r="AS142" i="37"/>
  <c r="AR142" i="37"/>
  <c r="AP142" i="37"/>
  <c r="AO142" i="37"/>
  <c r="AN142" i="37"/>
  <c r="AL142" i="37"/>
  <c r="AK142" i="37"/>
  <c r="AJ142" i="37"/>
  <c r="AH142" i="37"/>
  <c r="AG142" i="37"/>
  <c r="AF142" i="37"/>
  <c r="AD142" i="37"/>
  <c r="AC142" i="37"/>
  <c r="AB142" i="37"/>
  <c r="Z142" i="37"/>
  <c r="Y142" i="37"/>
  <c r="X142" i="37"/>
  <c r="BR141" i="37"/>
  <c r="BQ141" i="37"/>
  <c r="BP141" i="37"/>
  <c r="BN141" i="37"/>
  <c r="BM141" i="37"/>
  <c r="BL141" i="37"/>
  <c r="BJ141" i="37"/>
  <c r="BI141" i="37"/>
  <c r="BH141" i="37"/>
  <c r="BF141" i="37"/>
  <c r="BE141" i="37"/>
  <c r="BD141" i="37"/>
  <c r="BB141" i="37"/>
  <c r="BA141" i="37"/>
  <c r="AZ141" i="37"/>
  <c r="AX141" i="37"/>
  <c r="AW141" i="37"/>
  <c r="AV141" i="37"/>
  <c r="AT141" i="37"/>
  <c r="AS141" i="37"/>
  <c r="AR141" i="37"/>
  <c r="AP141" i="37"/>
  <c r="AO141" i="37"/>
  <c r="AN141" i="37"/>
  <c r="AL141" i="37"/>
  <c r="AK141" i="37"/>
  <c r="AJ141" i="37"/>
  <c r="AH141" i="37"/>
  <c r="AG141" i="37"/>
  <c r="AF141" i="37"/>
  <c r="AD141" i="37"/>
  <c r="AC141" i="37"/>
  <c r="AB141" i="37"/>
  <c r="Z141" i="37"/>
  <c r="Y141" i="37"/>
  <c r="X141" i="37"/>
  <c r="AA141" i="37" s="1"/>
  <c r="J141" i="37" s="1"/>
  <c r="BR140" i="37"/>
  <c r="BQ140" i="37"/>
  <c r="BP140" i="37"/>
  <c r="BN140" i="37"/>
  <c r="BM140" i="37"/>
  <c r="BL140" i="37"/>
  <c r="BJ140" i="37"/>
  <c r="BI140" i="37"/>
  <c r="BH140" i="37"/>
  <c r="BF140" i="37"/>
  <c r="BE140" i="37"/>
  <c r="BD140" i="37"/>
  <c r="BB140" i="37"/>
  <c r="BA140" i="37"/>
  <c r="AZ140" i="37"/>
  <c r="AX140" i="37"/>
  <c r="AW140" i="37"/>
  <c r="AV140" i="37"/>
  <c r="AT140" i="37"/>
  <c r="AS140" i="37"/>
  <c r="AR140" i="37"/>
  <c r="AP140" i="37"/>
  <c r="AO140" i="37"/>
  <c r="AN140" i="37"/>
  <c r="AL140" i="37"/>
  <c r="AK140" i="37"/>
  <c r="AJ140" i="37"/>
  <c r="AH140" i="37"/>
  <c r="AG140" i="37"/>
  <c r="AF140" i="37"/>
  <c r="AD140" i="37"/>
  <c r="AC140" i="37"/>
  <c r="AB140" i="37"/>
  <c r="Z140" i="37"/>
  <c r="Y140" i="37"/>
  <c r="X140" i="37"/>
  <c r="BR139" i="37"/>
  <c r="BQ139" i="37"/>
  <c r="BP139" i="37"/>
  <c r="BN139" i="37"/>
  <c r="BM139" i="37"/>
  <c r="BL139" i="37"/>
  <c r="BJ139" i="37"/>
  <c r="BI139" i="37"/>
  <c r="BH139" i="37"/>
  <c r="BF139" i="37"/>
  <c r="BE139" i="37"/>
  <c r="BD139" i="37"/>
  <c r="BB139" i="37"/>
  <c r="BA139" i="37"/>
  <c r="AZ139" i="37"/>
  <c r="AX139" i="37"/>
  <c r="AW139" i="37"/>
  <c r="AV139" i="37"/>
  <c r="AT139" i="37"/>
  <c r="AS139" i="37"/>
  <c r="AR139" i="37"/>
  <c r="AP139" i="37"/>
  <c r="AO139" i="37"/>
  <c r="AN139" i="37"/>
  <c r="AL139" i="37"/>
  <c r="AK139" i="37"/>
  <c r="AJ139" i="37"/>
  <c r="AH139" i="37"/>
  <c r="AG139" i="37"/>
  <c r="AF139" i="37"/>
  <c r="AD139" i="37"/>
  <c r="AC139" i="37"/>
  <c r="AB139" i="37"/>
  <c r="Z139" i="37"/>
  <c r="Y139" i="37"/>
  <c r="X139" i="37"/>
  <c r="BR133" i="37"/>
  <c r="BQ133" i="37"/>
  <c r="BN133" i="37"/>
  <c r="BM133" i="37"/>
  <c r="BJ133" i="37"/>
  <c r="BI133" i="37"/>
  <c r="BF133" i="37"/>
  <c r="BE133" i="37"/>
  <c r="BB133" i="37"/>
  <c r="BA133" i="37"/>
  <c r="AX133" i="37"/>
  <c r="AW133" i="37"/>
  <c r="AT133" i="37"/>
  <c r="AS133" i="37"/>
  <c r="AP133" i="37"/>
  <c r="AO133" i="37"/>
  <c r="AN133" i="37"/>
  <c r="AL133" i="37"/>
  <c r="AK133" i="37"/>
  <c r="AH133" i="37"/>
  <c r="AG133" i="37"/>
  <c r="AD133" i="37"/>
  <c r="AC133" i="37"/>
  <c r="Z133" i="37"/>
  <c r="Y133" i="37"/>
  <c r="BD133" i="37"/>
  <c r="BR132" i="37"/>
  <c r="BQ132" i="37"/>
  <c r="BN132" i="37"/>
  <c r="BM132" i="37"/>
  <c r="BJ132" i="37"/>
  <c r="BI132" i="37"/>
  <c r="BF132" i="37"/>
  <c r="BE132" i="37"/>
  <c r="BB132" i="37"/>
  <c r="BA132" i="37"/>
  <c r="AX132" i="37"/>
  <c r="AW132" i="37"/>
  <c r="AT132" i="37"/>
  <c r="AS132" i="37"/>
  <c r="AP132" i="37"/>
  <c r="AO132" i="37"/>
  <c r="AL132" i="37"/>
  <c r="AK132" i="37"/>
  <c r="AH132" i="37"/>
  <c r="AG132" i="37"/>
  <c r="AD132" i="37"/>
  <c r="AC132" i="37"/>
  <c r="Z132" i="37"/>
  <c r="Y132" i="37"/>
  <c r="BR131" i="37"/>
  <c r="BQ131" i="37"/>
  <c r="BN131" i="37"/>
  <c r="BM131" i="37"/>
  <c r="BJ131" i="37"/>
  <c r="BI131" i="37"/>
  <c r="BF131" i="37"/>
  <c r="BE131" i="37"/>
  <c r="BB131" i="37"/>
  <c r="BA131" i="37"/>
  <c r="AX131" i="37"/>
  <c r="AW131" i="37"/>
  <c r="AT131" i="37"/>
  <c r="AS131" i="37"/>
  <c r="AP131" i="37"/>
  <c r="AO131" i="37"/>
  <c r="AN131" i="37"/>
  <c r="AL131" i="37"/>
  <c r="AK131" i="37"/>
  <c r="AH131" i="37"/>
  <c r="AG131" i="37"/>
  <c r="AD131" i="37"/>
  <c r="AC131" i="37"/>
  <c r="Z131" i="37"/>
  <c r="Y131" i="37"/>
  <c r="AB131" i="37"/>
  <c r="BR130" i="37"/>
  <c r="BQ130" i="37"/>
  <c r="BN130" i="37"/>
  <c r="BM130" i="37"/>
  <c r="BJ130" i="37"/>
  <c r="BI130" i="37"/>
  <c r="BF130" i="37"/>
  <c r="BE130" i="37"/>
  <c r="BB130" i="37"/>
  <c r="BA130" i="37"/>
  <c r="AX130" i="37"/>
  <c r="AW130" i="37"/>
  <c r="AT130" i="37"/>
  <c r="AS130" i="37"/>
  <c r="AP130" i="37"/>
  <c r="AO130" i="37"/>
  <c r="AL130" i="37"/>
  <c r="AK130" i="37"/>
  <c r="AH130" i="37"/>
  <c r="AG130" i="37"/>
  <c r="AD130" i="37"/>
  <c r="AC130" i="37"/>
  <c r="Z130" i="37"/>
  <c r="Y130" i="37"/>
  <c r="BR129" i="37"/>
  <c r="BQ129" i="37"/>
  <c r="BN129" i="37"/>
  <c r="BM129" i="37"/>
  <c r="BJ129" i="37"/>
  <c r="BI129" i="37"/>
  <c r="BF129" i="37"/>
  <c r="BE129" i="37"/>
  <c r="BB129" i="37"/>
  <c r="BA129" i="37"/>
  <c r="AX129" i="37"/>
  <c r="AW129" i="37"/>
  <c r="AT129" i="37"/>
  <c r="AS129" i="37"/>
  <c r="AP129" i="37"/>
  <c r="AO129" i="37"/>
  <c r="AL129" i="37"/>
  <c r="AK129" i="37"/>
  <c r="AH129" i="37"/>
  <c r="AG129" i="37"/>
  <c r="AD129" i="37"/>
  <c r="AC129" i="37"/>
  <c r="Z129" i="37"/>
  <c r="Y129" i="37"/>
  <c r="BR128" i="37"/>
  <c r="BQ128" i="37"/>
  <c r="BN128" i="37"/>
  <c r="BM128" i="37"/>
  <c r="BJ128" i="37"/>
  <c r="BI128" i="37"/>
  <c r="BF128" i="37"/>
  <c r="BE128" i="37"/>
  <c r="BB128" i="37"/>
  <c r="BA128" i="37"/>
  <c r="AX128" i="37"/>
  <c r="AW128" i="37"/>
  <c r="AT128" i="37"/>
  <c r="AS128" i="37"/>
  <c r="AP128" i="37"/>
  <c r="AO128" i="37"/>
  <c r="AL128" i="37"/>
  <c r="AK128" i="37"/>
  <c r="AH128" i="37"/>
  <c r="AG128" i="37"/>
  <c r="AD128" i="37"/>
  <c r="AC128" i="37"/>
  <c r="Z128" i="37"/>
  <c r="Y128" i="37"/>
  <c r="AB128" i="37"/>
  <c r="BR127" i="37"/>
  <c r="BQ127" i="37"/>
  <c r="BN127" i="37"/>
  <c r="BM127" i="37"/>
  <c r="BJ127" i="37"/>
  <c r="BI127" i="37"/>
  <c r="BH127" i="37"/>
  <c r="BF127" i="37"/>
  <c r="BE127" i="37"/>
  <c r="BB127" i="37"/>
  <c r="BA127" i="37"/>
  <c r="AX127" i="37"/>
  <c r="AW127" i="37"/>
  <c r="AT127" i="37"/>
  <c r="AS127" i="37"/>
  <c r="AP127" i="37"/>
  <c r="AO127" i="37"/>
  <c r="AL127" i="37"/>
  <c r="AK127" i="37"/>
  <c r="AH127" i="37"/>
  <c r="AG127" i="37"/>
  <c r="AD127" i="37"/>
  <c r="AC127" i="37"/>
  <c r="Z127" i="37"/>
  <c r="Y127" i="37"/>
  <c r="X127" i="37"/>
  <c r="BR126" i="37"/>
  <c r="BQ126" i="37"/>
  <c r="BN126" i="37"/>
  <c r="BM126" i="37"/>
  <c r="BJ126" i="37"/>
  <c r="BI126" i="37"/>
  <c r="BF126" i="37"/>
  <c r="BE126" i="37"/>
  <c r="BB126" i="37"/>
  <c r="BA126" i="37"/>
  <c r="AX126" i="37"/>
  <c r="AW126" i="37"/>
  <c r="AT126" i="37"/>
  <c r="AS126" i="37"/>
  <c r="AP126" i="37"/>
  <c r="AO126" i="37"/>
  <c r="AL126" i="37"/>
  <c r="AK126" i="37"/>
  <c r="AH126" i="37"/>
  <c r="AG126" i="37"/>
  <c r="AD126" i="37"/>
  <c r="AC126" i="37"/>
  <c r="Z126" i="37"/>
  <c r="Y126" i="37"/>
  <c r="AN126" i="37"/>
  <c r="BR125" i="37"/>
  <c r="BQ125" i="37"/>
  <c r="BN125" i="37"/>
  <c r="BM125" i="37"/>
  <c r="BJ125" i="37"/>
  <c r="BI125" i="37"/>
  <c r="BF125" i="37"/>
  <c r="BE125" i="37"/>
  <c r="BB125" i="37"/>
  <c r="BA125" i="37"/>
  <c r="AX125" i="37"/>
  <c r="AW125" i="37"/>
  <c r="AT125" i="37"/>
  <c r="AS125" i="37"/>
  <c r="AP125" i="37"/>
  <c r="AO125" i="37"/>
  <c r="AL125" i="37"/>
  <c r="AK125" i="37"/>
  <c r="AH125" i="37"/>
  <c r="AG125" i="37"/>
  <c r="AD125" i="37"/>
  <c r="AC125" i="37"/>
  <c r="Z125" i="37"/>
  <c r="Y125" i="37"/>
  <c r="AN125" i="37"/>
  <c r="BR124" i="37"/>
  <c r="BQ124" i="37"/>
  <c r="BN124" i="37"/>
  <c r="BM124" i="37"/>
  <c r="BJ124" i="37"/>
  <c r="BI124" i="37"/>
  <c r="BH124" i="37"/>
  <c r="BF124" i="37"/>
  <c r="BE124" i="37"/>
  <c r="BB124" i="37"/>
  <c r="BA124" i="37"/>
  <c r="AX124" i="37"/>
  <c r="AW124" i="37"/>
  <c r="AT124" i="37"/>
  <c r="AS124" i="37"/>
  <c r="AP124" i="37"/>
  <c r="AO124" i="37"/>
  <c r="AL124" i="37"/>
  <c r="AK124" i="37"/>
  <c r="AH124" i="37"/>
  <c r="AG124" i="37"/>
  <c r="AD124" i="37"/>
  <c r="AC124" i="37"/>
  <c r="Z124" i="37"/>
  <c r="Y124" i="37"/>
  <c r="BL124" i="37"/>
  <c r="V118" i="37"/>
  <c r="BR113" i="37"/>
  <c r="BQ113" i="37"/>
  <c r="BP113" i="37"/>
  <c r="BN113" i="37"/>
  <c r="BM113" i="37"/>
  <c r="BL113" i="37"/>
  <c r="BJ113" i="37"/>
  <c r="BI113" i="37"/>
  <c r="BH113" i="37"/>
  <c r="BF113" i="37"/>
  <c r="BE113" i="37"/>
  <c r="BD113" i="37"/>
  <c r="BB113" i="37"/>
  <c r="BA113" i="37"/>
  <c r="AZ113" i="37"/>
  <c r="AX113" i="37"/>
  <c r="AW113" i="37"/>
  <c r="AV113" i="37"/>
  <c r="AT113" i="37"/>
  <c r="AS113" i="37"/>
  <c r="AR113" i="37"/>
  <c r="AP113" i="37"/>
  <c r="AO113" i="37"/>
  <c r="AN113" i="37"/>
  <c r="AQ113" i="37" s="1"/>
  <c r="N113" i="37" s="1"/>
  <c r="AL113" i="37"/>
  <c r="AK113" i="37"/>
  <c r="AJ113" i="37"/>
  <c r="AH113" i="37"/>
  <c r="AG113" i="37"/>
  <c r="AF113" i="37"/>
  <c r="AD113" i="37"/>
  <c r="AC113" i="37"/>
  <c r="AB113" i="37"/>
  <c r="Z113" i="37"/>
  <c r="Y113" i="37"/>
  <c r="X113" i="37"/>
  <c r="BR112" i="37"/>
  <c r="BQ112" i="37"/>
  <c r="BP112" i="37"/>
  <c r="BN112" i="37"/>
  <c r="BM112" i="37"/>
  <c r="BL112" i="37"/>
  <c r="BJ112" i="37"/>
  <c r="BI112" i="37"/>
  <c r="BH112" i="37"/>
  <c r="BF112" i="37"/>
  <c r="BE112" i="37"/>
  <c r="BD112" i="37"/>
  <c r="BB112" i="37"/>
  <c r="BA112" i="37"/>
  <c r="AZ112" i="37"/>
  <c r="AX112" i="37"/>
  <c r="AW112" i="37"/>
  <c r="AV112" i="37"/>
  <c r="AT112" i="37"/>
  <c r="AS112" i="37"/>
  <c r="AR112" i="37"/>
  <c r="AP112" i="37"/>
  <c r="AO112" i="37"/>
  <c r="AN112" i="37"/>
  <c r="AL112" i="37"/>
  <c r="AK112" i="37"/>
  <c r="AJ112" i="37"/>
  <c r="AH112" i="37"/>
  <c r="AG112" i="37"/>
  <c r="AF112" i="37"/>
  <c r="AD112" i="37"/>
  <c r="AC112" i="37"/>
  <c r="AB112" i="37"/>
  <c r="Z112" i="37"/>
  <c r="Y112" i="37"/>
  <c r="X112" i="37"/>
  <c r="BR111" i="37"/>
  <c r="BQ111" i="37"/>
  <c r="BP111" i="37"/>
  <c r="BN111" i="37"/>
  <c r="BM111" i="37"/>
  <c r="BL111" i="37"/>
  <c r="BJ111" i="37"/>
  <c r="BI111" i="37"/>
  <c r="BH111" i="37"/>
  <c r="BF111" i="37"/>
  <c r="BE111" i="37"/>
  <c r="BD111" i="37"/>
  <c r="BB111" i="37"/>
  <c r="BA111" i="37"/>
  <c r="AZ111" i="37"/>
  <c r="AX111" i="37"/>
  <c r="AW111" i="37"/>
  <c r="AV111" i="37"/>
  <c r="AT111" i="37"/>
  <c r="AS111" i="37"/>
  <c r="AR111" i="37"/>
  <c r="AP111" i="37"/>
  <c r="AO111" i="37"/>
  <c r="AN111" i="37"/>
  <c r="AQ111" i="37" s="1"/>
  <c r="N111" i="37" s="1"/>
  <c r="AL111" i="37"/>
  <c r="AK111" i="37"/>
  <c r="AJ111" i="37"/>
  <c r="AH111" i="37"/>
  <c r="AG111" i="37"/>
  <c r="AF111" i="37"/>
  <c r="AD111" i="37"/>
  <c r="AC111" i="37"/>
  <c r="AB111" i="37"/>
  <c r="Z111" i="37"/>
  <c r="Y111" i="37"/>
  <c r="X111" i="37"/>
  <c r="BR110" i="37"/>
  <c r="BQ110" i="37"/>
  <c r="BP110" i="37"/>
  <c r="BN110" i="37"/>
  <c r="BM110" i="37"/>
  <c r="BL110" i="37"/>
  <c r="BJ110" i="37"/>
  <c r="BI110" i="37"/>
  <c r="BH110" i="37"/>
  <c r="BF110" i="37"/>
  <c r="BE110" i="37"/>
  <c r="BD110" i="37"/>
  <c r="BB110" i="37"/>
  <c r="BA110" i="37"/>
  <c r="AZ110" i="37"/>
  <c r="AX110" i="37"/>
  <c r="AW110" i="37"/>
  <c r="AV110" i="37"/>
  <c r="AT110" i="37"/>
  <c r="AS110" i="37"/>
  <c r="AR110" i="37"/>
  <c r="AP110" i="37"/>
  <c r="AO110" i="37"/>
  <c r="AN110" i="37"/>
  <c r="AL110" i="37"/>
  <c r="AK110" i="37"/>
  <c r="AJ110" i="37"/>
  <c r="AH110" i="37"/>
  <c r="AG110" i="37"/>
  <c r="AF110" i="37"/>
  <c r="AD110" i="37"/>
  <c r="AC110" i="37"/>
  <c r="AB110" i="37"/>
  <c r="Z110" i="37"/>
  <c r="Y110" i="37"/>
  <c r="X110" i="37"/>
  <c r="BR109" i="37"/>
  <c r="BQ109" i="37"/>
  <c r="BP109" i="37"/>
  <c r="BN109" i="37"/>
  <c r="BM109" i="37"/>
  <c r="BL109" i="37"/>
  <c r="BJ109" i="37"/>
  <c r="BI109" i="37"/>
  <c r="BH109" i="37"/>
  <c r="BF109" i="37"/>
  <c r="BE109" i="37"/>
  <c r="BD109" i="37"/>
  <c r="BG109" i="37" s="1"/>
  <c r="R109" i="37" s="1"/>
  <c r="BB109" i="37"/>
  <c r="BA109" i="37"/>
  <c r="AZ109" i="37"/>
  <c r="AX109" i="37"/>
  <c r="AW109" i="37"/>
  <c r="AV109" i="37"/>
  <c r="AT109" i="37"/>
  <c r="AS109" i="37"/>
  <c r="AR109" i="37"/>
  <c r="AP109" i="37"/>
  <c r="AO109" i="37"/>
  <c r="AN109" i="37"/>
  <c r="AQ109" i="37" s="1"/>
  <c r="N109" i="37" s="1"/>
  <c r="AL109" i="37"/>
  <c r="AK109" i="37"/>
  <c r="AJ109" i="37"/>
  <c r="AH109" i="37"/>
  <c r="AG109" i="37"/>
  <c r="AF109" i="37"/>
  <c r="AD109" i="37"/>
  <c r="AC109" i="37"/>
  <c r="AB109" i="37"/>
  <c r="Z109" i="37"/>
  <c r="Y109" i="37"/>
  <c r="X109" i="37"/>
  <c r="AA109" i="37" s="1"/>
  <c r="J109" i="37" s="1"/>
  <c r="BR108" i="37"/>
  <c r="BQ108" i="37"/>
  <c r="BP108" i="37"/>
  <c r="BN108" i="37"/>
  <c r="BM108" i="37"/>
  <c r="BL108" i="37"/>
  <c r="BJ108" i="37"/>
  <c r="BI108" i="37"/>
  <c r="BH108" i="37"/>
  <c r="BF108" i="37"/>
  <c r="BE108" i="37"/>
  <c r="BD108" i="37"/>
  <c r="BB108" i="37"/>
  <c r="BA108" i="37"/>
  <c r="AZ108" i="37"/>
  <c r="AX108" i="37"/>
  <c r="AW108" i="37"/>
  <c r="AV108" i="37"/>
  <c r="AT108" i="37"/>
  <c r="AS108" i="37"/>
  <c r="AR108" i="37"/>
  <c r="AP108" i="37"/>
  <c r="AO108" i="37"/>
  <c r="AN108" i="37"/>
  <c r="AL108" i="37"/>
  <c r="AK108" i="37"/>
  <c r="AJ108" i="37"/>
  <c r="AH108" i="37"/>
  <c r="AG108" i="37"/>
  <c r="AF108" i="37"/>
  <c r="AD108" i="37"/>
  <c r="AC108" i="37"/>
  <c r="AB108" i="37"/>
  <c r="Z108" i="37"/>
  <c r="Y108" i="37"/>
  <c r="X108" i="37"/>
  <c r="AA108" i="37" s="1"/>
  <c r="J108" i="37" s="1"/>
  <c r="BR107" i="37"/>
  <c r="BQ107" i="37"/>
  <c r="BP107" i="37"/>
  <c r="BN107" i="37"/>
  <c r="BM107" i="37"/>
  <c r="BL107" i="37"/>
  <c r="BJ107" i="37"/>
  <c r="BI107" i="37"/>
  <c r="BH107" i="37"/>
  <c r="BF107" i="37"/>
  <c r="BE107" i="37"/>
  <c r="BD107" i="37"/>
  <c r="BG107" i="37" s="1"/>
  <c r="R107" i="37" s="1"/>
  <c r="BB107" i="37"/>
  <c r="BA107" i="37"/>
  <c r="AZ107" i="37"/>
  <c r="AX107" i="37"/>
  <c r="AW107" i="37"/>
  <c r="AV107" i="37"/>
  <c r="AT107" i="37"/>
  <c r="AS107" i="37"/>
  <c r="AR107" i="37"/>
  <c r="AP107" i="37"/>
  <c r="AO107" i="37"/>
  <c r="AN107" i="37"/>
  <c r="AL107" i="37"/>
  <c r="AK107" i="37"/>
  <c r="AJ107" i="37"/>
  <c r="AH107" i="37"/>
  <c r="AG107" i="37"/>
  <c r="AF107" i="37"/>
  <c r="AD107" i="37"/>
  <c r="AC107" i="37"/>
  <c r="AB107" i="37"/>
  <c r="Z107" i="37"/>
  <c r="Y107" i="37"/>
  <c r="X107" i="37"/>
  <c r="BR106" i="37"/>
  <c r="BQ106" i="37"/>
  <c r="BP106" i="37"/>
  <c r="BN106" i="37"/>
  <c r="BM106" i="37"/>
  <c r="BL106" i="37"/>
  <c r="BJ106" i="37"/>
  <c r="BI106" i="37"/>
  <c r="BH106" i="37"/>
  <c r="BF106" i="37"/>
  <c r="BE106" i="37"/>
  <c r="BD106" i="37"/>
  <c r="BB106" i="37"/>
  <c r="BA106" i="37"/>
  <c r="AZ106" i="37"/>
  <c r="AX106" i="37"/>
  <c r="AW106" i="37"/>
  <c r="AV106" i="37"/>
  <c r="AT106" i="37"/>
  <c r="AS106" i="37"/>
  <c r="AR106" i="37"/>
  <c r="AP106" i="37"/>
  <c r="AO106" i="37"/>
  <c r="AN106" i="37"/>
  <c r="AQ106" i="37" s="1"/>
  <c r="N106" i="37" s="1"/>
  <c r="AL106" i="37"/>
  <c r="AK106" i="37"/>
  <c r="AJ106" i="37"/>
  <c r="AH106" i="37"/>
  <c r="AG106" i="37"/>
  <c r="AF106" i="37"/>
  <c r="AD106" i="37"/>
  <c r="AC106" i="37"/>
  <c r="AB106" i="37"/>
  <c r="Z106" i="37"/>
  <c r="Y106" i="37"/>
  <c r="X106" i="37"/>
  <c r="BR105" i="37"/>
  <c r="BQ105" i="37"/>
  <c r="BP105" i="37"/>
  <c r="BN105" i="37"/>
  <c r="BM105" i="37"/>
  <c r="BL105" i="37"/>
  <c r="BJ105" i="37"/>
  <c r="BI105" i="37"/>
  <c r="BH105" i="37"/>
  <c r="BF105" i="37"/>
  <c r="BE105" i="37"/>
  <c r="BD105" i="37"/>
  <c r="BG105" i="37" s="1"/>
  <c r="R105" i="37" s="1"/>
  <c r="BB105" i="37"/>
  <c r="BA105" i="37"/>
  <c r="AZ105" i="37"/>
  <c r="AX105" i="37"/>
  <c r="AW105" i="37"/>
  <c r="AV105" i="37"/>
  <c r="AT105" i="37"/>
  <c r="AS105" i="37"/>
  <c r="AR105" i="37"/>
  <c r="AP105" i="37"/>
  <c r="AO105" i="37"/>
  <c r="AN105" i="37"/>
  <c r="AQ105" i="37" s="1"/>
  <c r="N105" i="37" s="1"/>
  <c r="AL105" i="37"/>
  <c r="AK105" i="37"/>
  <c r="AJ105" i="37"/>
  <c r="AH105" i="37"/>
  <c r="AG105" i="37"/>
  <c r="AF105" i="37"/>
  <c r="AD105" i="37"/>
  <c r="AC105" i="37"/>
  <c r="AB105" i="37"/>
  <c r="Z105" i="37"/>
  <c r="Y105" i="37"/>
  <c r="X105" i="37"/>
  <c r="AA105" i="37" s="1"/>
  <c r="J105" i="37" s="1"/>
  <c r="BR104" i="37"/>
  <c r="BQ104" i="37"/>
  <c r="BP104" i="37"/>
  <c r="BN104" i="37"/>
  <c r="BM104" i="37"/>
  <c r="BL104" i="37"/>
  <c r="BJ104" i="37"/>
  <c r="BI104" i="37"/>
  <c r="BH104" i="37"/>
  <c r="BF104" i="37"/>
  <c r="BE104" i="37"/>
  <c r="BD104" i="37"/>
  <c r="BG104" i="37" s="1"/>
  <c r="R104" i="37" s="1"/>
  <c r="BB104" i="37"/>
  <c r="BA104" i="37"/>
  <c r="AZ104" i="37"/>
  <c r="AX104" i="37"/>
  <c r="AW104" i="37"/>
  <c r="AV104" i="37"/>
  <c r="AT104" i="37"/>
  <c r="AS104" i="37"/>
  <c r="AR104" i="37"/>
  <c r="AP104" i="37"/>
  <c r="AO104" i="37"/>
  <c r="AN104" i="37"/>
  <c r="AQ104" i="37" s="1"/>
  <c r="N104" i="37" s="1"/>
  <c r="AL104" i="37"/>
  <c r="AK104" i="37"/>
  <c r="AJ104" i="37"/>
  <c r="AH104" i="37"/>
  <c r="AG104" i="37"/>
  <c r="AF104" i="37"/>
  <c r="AD104" i="37"/>
  <c r="AC104" i="37"/>
  <c r="AB104" i="37"/>
  <c r="Z104" i="37"/>
  <c r="Y104" i="37"/>
  <c r="X104" i="37"/>
  <c r="BR98" i="37"/>
  <c r="BQ98" i="37"/>
  <c r="BN98" i="37"/>
  <c r="BM98" i="37"/>
  <c r="BJ98" i="37"/>
  <c r="BI98" i="37"/>
  <c r="BF98" i="37"/>
  <c r="BE98" i="37"/>
  <c r="BB98" i="37"/>
  <c r="BA98" i="37"/>
  <c r="AX98" i="37"/>
  <c r="AW98" i="37"/>
  <c r="AT98" i="37"/>
  <c r="AS98" i="37"/>
  <c r="AP98" i="37"/>
  <c r="AO98" i="37"/>
  <c r="AL98" i="37"/>
  <c r="AK98" i="37"/>
  <c r="AH98" i="37"/>
  <c r="AG98" i="37"/>
  <c r="AD98" i="37"/>
  <c r="AC98" i="37"/>
  <c r="Z98" i="37"/>
  <c r="Y98" i="37"/>
  <c r="BR97" i="37"/>
  <c r="BQ97" i="37"/>
  <c r="BN97" i="37"/>
  <c r="BM97" i="37"/>
  <c r="BJ97" i="37"/>
  <c r="BI97" i="37"/>
  <c r="BF97" i="37"/>
  <c r="BE97" i="37"/>
  <c r="BB97" i="37"/>
  <c r="BA97" i="37"/>
  <c r="AX97" i="37"/>
  <c r="AW97" i="37"/>
  <c r="AT97" i="37"/>
  <c r="AS97" i="37"/>
  <c r="AP97" i="37"/>
  <c r="AO97" i="37"/>
  <c r="AL97" i="37"/>
  <c r="AK97" i="37"/>
  <c r="AH97" i="37"/>
  <c r="AG97" i="37"/>
  <c r="AD97" i="37"/>
  <c r="AC97" i="37"/>
  <c r="Z97" i="37"/>
  <c r="Y97" i="37"/>
  <c r="BR96" i="37"/>
  <c r="BQ96" i="37"/>
  <c r="BN96" i="37"/>
  <c r="BM96" i="37"/>
  <c r="BJ96" i="37"/>
  <c r="BI96" i="37"/>
  <c r="BF96" i="37"/>
  <c r="BE96" i="37"/>
  <c r="BB96" i="37"/>
  <c r="BA96" i="37"/>
  <c r="AX96" i="37"/>
  <c r="AW96" i="37"/>
  <c r="AT96" i="37"/>
  <c r="AS96" i="37"/>
  <c r="AP96" i="37"/>
  <c r="AO96" i="37"/>
  <c r="AL96" i="37"/>
  <c r="AK96" i="37"/>
  <c r="AH96" i="37"/>
  <c r="AG96" i="37"/>
  <c r="AD96" i="37"/>
  <c r="AC96" i="37"/>
  <c r="Z96" i="37"/>
  <c r="Y96" i="37"/>
  <c r="BR95" i="37"/>
  <c r="BQ95" i="37"/>
  <c r="BN95" i="37"/>
  <c r="BM95" i="37"/>
  <c r="BJ95" i="37"/>
  <c r="BI95" i="37"/>
  <c r="BF95" i="37"/>
  <c r="BE95" i="37"/>
  <c r="BB95" i="37"/>
  <c r="BA95" i="37"/>
  <c r="AX95" i="37"/>
  <c r="AW95" i="37"/>
  <c r="AT95" i="37"/>
  <c r="AS95" i="37"/>
  <c r="AP95" i="37"/>
  <c r="AO95" i="37"/>
  <c r="AL95" i="37"/>
  <c r="AK95" i="37"/>
  <c r="AH95" i="37"/>
  <c r="AG95" i="37"/>
  <c r="AD95" i="37"/>
  <c r="AC95" i="37"/>
  <c r="Z95" i="37"/>
  <c r="Y95" i="37"/>
  <c r="BR94" i="37"/>
  <c r="BQ94" i="37"/>
  <c r="BN94" i="37"/>
  <c r="BM94" i="37"/>
  <c r="BJ94" i="37"/>
  <c r="BI94" i="37"/>
  <c r="BF94" i="37"/>
  <c r="BE94" i="37"/>
  <c r="BB94" i="37"/>
  <c r="BA94" i="37"/>
  <c r="AX94" i="37"/>
  <c r="AW94" i="37"/>
  <c r="AT94" i="37"/>
  <c r="AS94" i="37"/>
  <c r="AP94" i="37"/>
  <c r="AO94" i="37"/>
  <c r="AL94" i="37"/>
  <c r="AK94" i="37"/>
  <c r="AH94" i="37"/>
  <c r="AG94" i="37"/>
  <c r="AD94" i="37"/>
  <c r="AC94" i="37"/>
  <c r="Z94" i="37"/>
  <c r="Y94" i="37"/>
  <c r="BR93" i="37"/>
  <c r="BQ93" i="37"/>
  <c r="BN93" i="37"/>
  <c r="BM93" i="37"/>
  <c r="BJ93" i="37"/>
  <c r="BI93" i="37"/>
  <c r="BF93" i="37"/>
  <c r="BE93" i="37"/>
  <c r="BB93" i="37"/>
  <c r="BA93" i="37"/>
  <c r="AX93" i="37"/>
  <c r="AW93" i="37"/>
  <c r="AT93" i="37"/>
  <c r="AS93" i="37"/>
  <c r="AP93" i="37"/>
  <c r="AO93" i="37"/>
  <c r="AL93" i="37"/>
  <c r="AK93" i="37"/>
  <c r="AH93" i="37"/>
  <c r="AG93" i="37"/>
  <c r="AD93" i="37"/>
  <c r="AC93" i="37"/>
  <c r="Z93" i="37"/>
  <c r="Y93" i="37"/>
  <c r="BR92" i="37"/>
  <c r="BQ92" i="37"/>
  <c r="BN92" i="37"/>
  <c r="BM92" i="37"/>
  <c r="BJ92" i="37"/>
  <c r="BI92" i="37"/>
  <c r="BF92" i="37"/>
  <c r="BE92" i="37"/>
  <c r="BB92" i="37"/>
  <c r="BA92" i="37"/>
  <c r="AX92" i="37"/>
  <c r="AW92" i="37"/>
  <c r="AT92" i="37"/>
  <c r="AS92" i="37"/>
  <c r="AP92" i="37"/>
  <c r="AO92" i="37"/>
  <c r="AL92" i="37"/>
  <c r="AK92" i="37"/>
  <c r="AH92" i="37"/>
  <c r="AG92" i="37"/>
  <c r="AD92" i="37"/>
  <c r="AC92" i="37"/>
  <c r="Z92" i="37"/>
  <c r="Y92" i="37"/>
  <c r="BR91" i="37"/>
  <c r="BQ91" i="37"/>
  <c r="BN91" i="37"/>
  <c r="BM91" i="37"/>
  <c r="BJ91" i="37"/>
  <c r="BI91" i="37"/>
  <c r="BF91" i="37"/>
  <c r="BE91" i="37"/>
  <c r="BB91" i="37"/>
  <c r="BA91" i="37"/>
  <c r="AX91" i="37"/>
  <c r="AW91" i="37"/>
  <c r="AT91" i="37"/>
  <c r="AS91" i="37"/>
  <c r="AP91" i="37"/>
  <c r="AO91" i="37"/>
  <c r="AL91" i="37"/>
  <c r="AK91" i="37"/>
  <c r="AH91" i="37"/>
  <c r="AG91" i="37"/>
  <c r="AD91" i="37"/>
  <c r="AC91" i="37"/>
  <c r="Z91" i="37"/>
  <c r="Y91" i="37"/>
  <c r="BH91" i="37"/>
  <c r="BR90" i="37"/>
  <c r="BQ90" i="37"/>
  <c r="BN90" i="37"/>
  <c r="BM90" i="37"/>
  <c r="BJ90" i="37"/>
  <c r="BI90" i="37"/>
  <c r="BF90" i="37"/>
  <c r="BE90" i="37"/>
  <c r="BB90" i="37"/>
  <c r="BA90" i="37"/>
  <c r="AX90" i="37"/>
  <c r="AW90" i="37"/>
  <c r="AT90" i="37"/>
  <c r="AS90" i="37"/>
  <c r="AP90" i="37"/>
  <c r="AO90" i="37"/>
  <c r="AL90" i="37"/>
  <c r="AK90" i="37"/>
  <c r="AH90" i="37"/>
  <c r="AG90" i="37"/>
  <c r="AD90" i="37"/>
  <c r="AC90" i="37"/>
  <c r="Z90" i="37"/>
  <c r="Y90" i="37"/>
  <c r="BR89" i="37"/>
  <c r="BQ89" i="37"/>
  <c r="BN89" i="37"/>
  <c r="BM89" i="37"/>
  <c r="BJ89" i="37"/>
  <c r="BI89" i="37"/>
  <c r="BF89" i="37"/>
  <c r="BE89" i="37"/>
  <c r="BB89" i="37"/>
  <c r="BA89" i="37"/>
  <c r="AX89" i="37"/>
  <c r="AW89" i="37"/>
  <c r="AT89" i="37"/>
  <c r="AS89" i="37"/>
  <c r="AP89" i="37"/>
  <c r="AO89" i="37"/>
  <c r="AL89" i="37"/>
  <c r="AK89" i="37"/>
  <c r="AH89" i="37"/>
  <c r="AG89" i="37"/>
  <c r="AD89" i="37"/>
  <c r="AC89" i="37"/>
  <c r="Z89" i="37"/>
  <c r="Y89" i="37"/>
  <c r="V83" i="37"/>
  <c r="BR78" i="37"/>
  <c r="BQ78" i="37"/>
  <c r="BP78" i="37"/>
  <c r="BN78" i="37"/>
  <c r="BM78" i="37"/>
  <c r="BL78" i="37"/>
  <c r="BJ78" i="37"/>
  <c r="BI78" i="37"/>
  <c r="BH78" i="37"/>
  <c r="BK78" i="37" s="1"/>
  <c r="S78" i="37" s="1"/>
  <c r="BF78" i="37"/>
  <c r="BE78" i="37"/>
  <c r="BD78" i="37"/>
  <c r="BB78" i="37"/>
  <c r="BA78" i="37"/>
  <c r="AZ78" i="37"/>
  <c r="AX78" i="37"/>
  <c r="AW78" i="37"/>
  <c r="AV78" i="37"/>
  <c r="AT78" i="37"/>
  <c r="AS78" i="37"/>
  <c r="AR78" i="37"/>
  <c r="AP78" i="37"/>
  <c r="AO78" i="37"/>
  <c r="AN78" i="37"/>
  <c r="AL78" i="37"/>
  <c r="AK78" i="37"/>
  <c r="AJ78" i="37"/>
  <c r="AH78" i="37"/>
  <c r="AG78" i="37"/>
  <c r="AF78" i="37"/>
  <c r="AD78" i="37"/>
  <c r="AC78" i="37"/>
  <c r="AB78" i="37"/>
  <c r="Z78" i="37"/>
  <c r="Y78" i="37"/>
  <c r="X78" i="37"/>
  <c r="BR77" i="37"/>
  <c r="BQ77" i="37"/>
  <c r="BP77" i="37"/>
  <c r="BN77" i="37"/>
  <c r="BM77" i="37"/>
  <c r="BL77" i="37"/>
  <c r="BJ77" i="37"/>
  <c r="BI77" i="37"/>
  <c r="BH77" i="37"/>
  <c r="BK77" i="37" s="1"/>
  <c r="S77" i="37" s="1"/>
  <c r="BF77" i="37"/>
  <c r="BE77" i="37"/>
  <c r="BD77" i="37"/>
  <c r="BB77" i="37"/>
  <c r="BA77" i="37"/>
  <c r="AZ77" i="37"/>
  <c r="AX77" i="37"/>
  <c r="AW77" i="37"/>
  <c r="AV77" i="37"/>
  <c r="AT77" i="37"/>
  <c r="AS77" i="37"/>
  <c r="AR77" i="37"/>
  <c r="AU77" i="37" s="1"/>
  <c r="O77" i="37" s="1"/>
  <c r="AP77" i="37"/>
  <c r="AO77" i="37"/>
  <c r="AN77" i="37"/>
  <c r="AL77" i="37"/>
  <c r="AK77" i="37"/>
  <c r="AJ77" i="37"/>
  <c r="AH77" i="37"/>
  <c r="AG77" i="37"/>
  <c r="AF77" i="37"/>
  <c r="AD77" i="37"/>
  <c r="AC77" i="37"/>
  <c r="AB77" i="37"/>
  <c r="AE77" i="37" s="1"/>
  <c r="K77" i="37" s="1"/>
  <c r="Z77" i="37"/>
  <c r="Y77" i="37"/>
  <c r="X77" i="37"/>
  <c r="BR76" i="37"/>
  <c r="BQ76" i="37"/>
  <c r="BP76" i="37"/>
  <c r="BN76" i="37"/>
  <c r="BM76" i="37"/>
  <c r="BL76" i="37"/>
  <c r="BJ76" i="37"/>
  <c r="BI76" i="37"/>
  <c r="BH76" i="37"/>
  <c r="BF76" i="37"/>
  <c r="BE76" i="37"/>
  <c r="BD76" i="37"/>
  <c r="BB76" i="37"/>
  <c r="BA76" i="37"/>
  <c r="AZ76" i="37"/>
  <c r="AX76" i="37"/>
  <c r="AW76" i="37"/>
  <c r="AV76" i="37"/>
  <c r="AT76" i="37"/>
  <c r="AS76" i="37"/>
  <c r="AR76" i="37"/>
  <c r="AP76" i="37"/>
  <c r="AO76" i="37"/>
  <c r="AN76" i="37"/>
  <c r="AL76" i="37"/>
  <c r="AK76" i="37"/>
  <c r="AJ76" i="37"/>
  <c r="AH76" i="37"/>
  <c r="AG76" i="37"/>
  <c r="AF76" i="37"/>
  <c r="AD76" i="37"/>
  <c r="AC76" i="37"/>
  <c r="AB76" i="37"/>
  <c r="AE76" i="37" s="1"/>
  <c r="K76" i="37" s="1"/>
  <c r="Z76" i="37"/>
  <c r="Y76" i="37"/>
  <c r="X76" i="37"/>
  <c r="BR75" i="37"/>
  <c r="BQ75" i="37"/>
  <c r="BP75" i="37"/>
  <c r="BN75" i="37"/>
  <c r="BM75" i="37"/>
  <c r="BL75" i="37"/>
  <c r="BJ75" i="37"/>
  <c r="BI75" i="37"/>
  <c r="BH75" i="37"/>
  <c r="BF75" i="37"/>
  <c r="BE75" i="37"/>
  <c r="BD75" i="37"/>
  <c r="BB75" i="37"/>
  <c r="BA75" i="37"/>
  <c r="AZ75" i="37"/>
  <c r="AX75" i="37"/>
  <c r="AW75" i="37"/>
  <c r="AV75" i="37"/>
  <c r="AT75" i="37"/>
  <c r="AS75" i="37"/>
  <c r="AR75" i="37"/>
  <c r="AP75" i="37"/>
  <c r="AO75" i="37"/>
  <c r="AN75" i="37"/>
  <c r="AL75" i="37"/>
  <c r="AK75" i="37"/>
  <c r="AJ75" i="37"/>
  <c r="AH75" i="37"/>
  <c r="AG75" i="37"/>
  <c r="AF75" i="37"/>
  <c r="AD75" i="37"/>
  <c r="AC75" i="37"/>
  <c r="AB75" i="37"/>
  <c r="AE75" i="37" s="1"/>
  <c r="K75" i="37" s="1"/>
  <c r="Z75" i="37"/>
  <c r="Y75" i="37"/>
  <c r="X75" i="37"/>
  <c r="BR74" i="37"/>
  <c r="BQ74" i="37"/>
  <c r="BP74" i="37"/>
  <c r="BN74" i="37"/>
  <c r="BM74" i="37"/>
  <c r="BL74" i="37"/>
  <c r="BJ74" i="37"/>
  <c r="BI74" i="37"/>
  <c r="BH74" i="37"/>
  <c r="BF74" i="37"/>
  <c r="BE74" i="37"/>
  <c r="BD74" i="37"/>
  <c r="BB74" i="37"/>
  <c r="BA74" i="37"/>
  <c r="AZ74" i="37"/>
  <c r="AX74" i="37"/>
  <c r="AW74" i="37"/>
  <c r="AV74" i="37"/>
  <c r="AT74" i="37"/>
  <c r="AS74" i="37"/>
  <c r="AR74" i="37"/>
  <c r="AU74" i="37" s="1"/>
  <c r="O74" i="37" s="1"/>
  <c r="AP74" i="37"/>
  <c r="AO74" i="37"/>
  <c r="AN74" i="37"/>
  <c r="AL74" i="37"/>
  <c r="AK74" i="37"/>
  <c r="AJ74" i="37"/>
  <c r="AH74" i="37"/>
  <c r="AG74" i="37"/>
  <c r="AF74" i="37"/>
  <c r="AD74" i="37"/>
  <c r="AC74" i="37"/>
  <c r="AB74" i="37"/>
  <c r="Z74" i="37"/>
  <c r="Y74" i="37"/>
  <c r="X74" i="37"/>
  <c r="BR73" i="37"/>
  <c r="BQ73" i="37"/>
  <c r="BP73" i="37"/>
  <c r="BN73" i="37"/>
  <c r="BM73" i="37"/>
  <c r="BL73" i="37"/>
  <c r="BJ73" i="37"/>
  <c r="BI73" i="37"/>
  <c r="BH73" i="37"/>
  <c r="BF73" i="37"/>
  <c r="BE73" i="37"/>
  <c r="BD73" i="37"/>
  <c r="BB73" i="37"/>
  <c r="BA73" i="37"/>
  <c r="AZ73" i="37"/>
  <c r="AX73" i="37"/>
  <c r="AW73" i="37"/>
  <c r="AV73" i="37"/>
  <c r="AT73" i="37"/>
  <c r="AS73" i="37"/>
  <c r="AR73" i="37"/>
  <c r="AP73" i="37"/>
  <c r="AO73" i="37"/>
  <c r="AN73" i="37"/>
  <c r="AL73" i="37"/>
  <c r="AK73" i="37"/>
  <c r="AJ73" i="37"/>
  <c r="AH73" i="37"/>
  <c r="AG73" i="37"/>
  <c r="AF73" i="37"/>
  <c r="AD73" i="37"/>
  <c r="AC73" i="37"/>
  <c r="AB73" i="37"/>
  <c r="Z73" i="37"/>
  <c r="Y73" i="37"/>
  <c r="X73" i="37"/>
  <c r="BR72" i="37"/>
  <c r="BQ72" i="37"/>
  <c r="BP72" i="37"/>
  <c r="BN72" i="37"/>
  <c r="BM72" i="37"/>
  <c r="BL72" i="37"/>
  <c r="BJ72" i="37"/>
  <c r="BI72" i="37"/>
  <c r="BH72" i="37"/>
  <c r="BF72" i="37"/>
  <c r="BE72" i="37"/>
  <c r="BD72" i="37"/>
  <c r="BB72" i="37"/>
  <c r="BA72" i="37"/>
  <c r="AZ72" i="37"/>
  <c r="AX72" i="37"/>
  <c r="AW72" i="37"/>
  <c r="AV72" i="37"/>
  <c r="AT72" i="37"/>
  <c r="AS72" i="37"/>
  <c r="AR72" i="37"/>
  <c r="AP72" i="37"/>
  <c r="AO72" i="37"/>
  <c r="AN72" i="37"/>
  <c r="AL72" i="37"/>
  <c r="AK72" i="37"/>
  <c r="AJ72" i="37"/>
  <c r="AH72" i="37"/>
  <c r="AG72" i="37"/>
  <c r="AF72" i="37"/>
  <c r="AD72" i="37"/>
  <c r="AC72" i="37"/>
  <c r="AB72" i="37"/>
  <c r="Z72" i="37"/>
  <c r="Y72" i="37"/>
  <c r="X72" i="37"/>
  <c r="BR71" i="37"/>
  <c r="BQ71" i="37"/>
  <c r="BP71" i="37"/>
  <c r="BN71" i="37"/>
  <c r="BM71" i="37"/>
  <c r="BL71" i="37"/>
  <c r="BJ71" i="37"/>
  <c r="BI71" i="37"/>
  <c r="BH71" i="37"/>
  <c r="BF71" i="37"/>
  <c r="BE71" i="37"/>
  <c r="BD71" i="37"/>
  <c r="BB71" i="37"/>
  <c r="BA71" i="37"/>
  <c r="AZ71" i="37"/>
  <c r="AX71" i="37"/>
  <c r="AW71" i="37"/>
  <c r="AV71" i="37"/>
  <c r="AT71" i="37"/>
  <c r="AS71" i="37"/>
  <c r="AR71" i="37"/>
  <c r="AU71" i="37" s="1"/>
  <c r="O71" i="37" s="1"/>
  <c r="AP71" i="37"/>
  <c r="AO71" i="37"/>
  <c r="AN71" i="37"/>
  <c r="AL71" i="37"/>
  <c r="AK71" i="37"/>
  <c r="AJ71" i="37"/>
  <c r="AH71" i="37"/>
  <c r="AG71" i="37"/>
  <c r="AF71" i="37"/>
  <c r="AD71" i="37"/>
  <c r="AC71" i="37"/>
  <c r="AB71" i="37"/>
  <c r="Z71" i="37"/>
  <c r="Y71" i="37"/>
  <c r="X71" i="37"/>
  <c r="BR70" i="37"/>
  <c r="BQ70" i="37"/>
  <c r="BP70" i="37"/>
  <c r="BN70" i="37"/>
  <c r="BM70" i="37"/>
  <c r="BL70" i="37"/>
  <c r="BJ70" i="37"/>
  <c r="BI70" i="37"/>
  <c r="BH70" i="37"/>
  <c r="BF70" i="37"/>
  <c r="BE70" i="37"/>
  <c r="BD70" i="37"/>
  <c r="BB70" i="37"/>
  <c r="BA70" i="37"/>
  <c r="AZ70" i="37"/>
  <c r="AX70" i="37"/>
  <c r="AW70" i="37"/>
  <c r="AV70" i="37"/>
  <c r="AT70" i="37"/>
  <c r="AS70" i="37"/>
  <c r="AR70" i="37"/>
  <c r="AP70" i="37"/>
  <c r="AO70" i="37"/>
  <c r="AN70" i="37"/>
  <c r="AL70" i="37"/>
  <c r="AK70" i="37"/>
  <c r="AJ70" i="37"/>
  <c r="AH70" i="37"/>
  <c r="AG70" i="37"/>
  <c r="AF70" i="37"/>
  <c r="AD70" i="37"/>
  <c r="AC70" i="37"/>
  <c r="AB70" i="37"/>
  <c r="Z70" i="37"/>
  <c r="Y70" i="37"/>
  <c r="X70" i="37"/>
  <c r="BR69" i="37"/>
  <c r="BQ69" i="37"/>
  <c r="BP69" i="37"/>
  <c r="BN69" i="37"/>
  <c r="BM69" i="37"/>
  <c r="BL69" i="37"/>
  <c r="BJ69" i="37"/>
  <c r="BI69" i="37"/>
  <c r="BH69" i="37"/>
  <c r="BF69" i="37"/>
  <c r="BE69" i="37"/>
  <c r="BD69" i="37"/>
  <c r="BB69" i="37"/>
  <c r="BA69" i="37"/>
  <c r="AZ69" i="37"/>
  <c r="AX69" i="37"/>
  <c r="AW69" i="37"/>
  <c r="AV69" i="37"/>
  <c r="AT69" i="37"/>
  <c r="AS69" i="37"/>
  <c r="AR69" i="37"/>
  <c r="AU69" i="37" s="1"/>
  <c r="O69" i="37" s="1"/>
  <c r="AP69" i="37"/>
  <c r="AO69" i="37"/>
  <c r="AN69" i="37"/>
  <c r="AL69" i="37"/>
  <c r="AK69" i="37"/>
  <c r="AJ69" i="37"/>
  <c r="AH69" i="37"/>
  <c r="AG69" i="37"/>
  <c r="AF69" i="37"/>
  <c r="AD69" i="37"/>
  <c r="AC69" i="37"/>
  <c r="AB69" i="37"/>
  <c r="AE69" i="37" s="1"/>
  <c r="K69" i="37" s="1"/>
  <c r="Z69" i="37"/>
  <c r="Y69" i="37"/>
  <c r="X69" i="37"/>
  <c r="BR63" i="37"/>
  <c r="BQ63" i="37"/>
  <c r="BN63" i="37"/>
  <c r="BM63" i="37"/>
  <c r="BJ63" i="37"/>
  <c r="BI63" i="37"/>
  <c r="BF63" i="37"/>
  <c r="BE63" i="37"/>
  <c r="BB63" i="37"/>
  <c r="BA63" i="37"/>
  <c r="AX63" i="37"/>
  <c r="AW63" i="37"/>
  <c r="AT63" i="37"/>
  <c r="AS63" i="37"/>
  <c r="AP63" i="37"/>
  <c r="AO63" i="37"/>
  <c r="AL63" i="37"/>
  <c r="AK63" i="37"/>
  <c r="AH63" i="37"/>
  <c r="AG63" i="37"/>
  <c r="AD63" i="37"/>
  <c r="AC63" i="37"/>
  <c r="Z63" i="37"/>
  <c r="Y63" i="37"/>
  <c r="BR62" i="37"/>
  <c r="BQ62" i="37"/>
  <c r="BN62" i="37"/>
  <c r="BM62" i="37"/>
  <c r="BJ62" i="37"/>
  <c r="BI62" i="37"/>
  <c r="BF62" i="37"/>
  <c r="BE62" i="37"/>
  <c r="BB62" i="37"/>
  <c r="BA62" i="37"/>
  <c r="AX62" i="37"/>
  <c r="AW62" i="37"/>
  <c r="AT62" i="37"/>
  <c r="AS62" i="37"/>
  <c r="AP62" i="37"/>
  <c r="AO62" i="37"/>
  <c r="AL62" i="37"/>
  <c r="AK62" i="37"/>
  <c r="AH62" i="37"/>
  <c r="AG62" i="37"/>
  <c r="AD62" i="37"/>
  <c r="AC62" i="37"/>
  <c r="Z62" i="37"/>
  <c r="Y62" i="37"/>
  <c r="BR61" i="37"/>
  <c r="BQ61" i="37"/>
  <c r="BN61" i="37"/>
  <c r="BM61" i="37"/>
  <c r="BJ61" i="37"/>
  <c r="BI61" i="37"/>
  <c r="BF61" i="37"/>
  <c r="BE61" i="37"/>
  <c r="BB61" i="37"/>
  <c r="BA61" i="37"/>
  <c r="AX61" i="37"/>
  <c r="AW61" i="37"/>
  <c r="AT61" i="37"/>
  <c r="AS61" i="37"/>
  <c r="AP61" i="37"/>
  <c r="AO61" i="37"/>
  <c r="AN61" i="37"/>
  <c r="AL61" i="37"/>
  <c r="AK61" i="37"/>
  <c r="AH61" i="37"/>
  <c r="AG61" i="37"/>
  <c r="AD61" i="37"/>
  <c r="AC61" i="37"/>
  <c r="Z61" i="37"/>
  <c r="Y61" i="37"/>
  <c r="AR61" i="37"/>
  <c r="AU61" i="37" s="1"/>
  <c r="O61" i="37" s="1"/>
  <c r="BR60" i="37"/>
  <c r="BQ60" i="37"/>
  <c r="BN60" i="37"/>
  <c r="BM60" i="37"/>
  <c r="BJ60" i="37"/>
  <c r="BI60" i="37"/>
  <c r="BF60" i="37"/>
  <c r="BE60" i="37"/>
  <c r="BB60" i="37"/>
  <c r="BA60" i="37"/>
  <c r="AX60" i="37"/>
  <c r="AW60" i="37"/>
  <c r="AT60" i="37"/>
  <c r="AS60" i="37"/>
  <c r="AP60" i="37"/>
  <c r="AO60" i="37"/>
  <c r="AL60" i="37"/>
  <c r="AK60" i="37"/>
  <c r="AH60" i="37"/>
  <c r="AG60" i="37"/>
  <c r="AD60" i="37"/>
  <c r="AC60" i="37"/>
  <c r="Z60" i="37"/>
  <c r="Y60" i="37"/>
  <c r="BR59" i="37"/>
  <c r="BQ59" i="37"/>
  <c r="BN59" i="37"/>
  <c r="BM59" i="37"/>
  <c r="BJ59" i="37"/>
  <c r="BI59" i="37"/>
  <c r="BF59" i="37"/>
  <c r="BE59" i="37"/>
  <c r="BB59" i="37"/>
  <c r="BA59" i="37"/>
  <c r="AX59" i="37"/>
  <c r="AW59" i="37"/>
  <c r="AT59" i="37"/>
  <c r="AS59" i="37"/>
  <c r="AP59" i="37"/>
  <c r="AO59" i="37"/>
  <c r="AL59" i="37"/>
  <c r="AK59" i="37"/>
  <c r="AH59" i="37"/>
  <c r="AG59" i="37"/>
  <c r="AD59" i="37"/>
  <c r="AC59" i="37"/>
  <c r="Z59" i="37"/>
  <c r="Y59" i="37"/>
  <c r="BR58" i="37"/>
  <c r="BQ58" i="37"/>
  <c r="BN58" i="37"/>
  <c r="BM58" i="37"/>
  <c r="BJ58" i="37"/>
  <c r="BI58" i="37"/>
  <c r="BF58" i="37"/>
  <c r="BE58" i="37"/>
  <c r="BB58" i="37"/>
  <c r="BA58" i="37"/>
  <c r="AX58" i="37"/>
  <c r="AW58" i="37"/>
  <c r="AT58" i="37"/>
  <c r="AS58" i="37"/>
  <c r="AP58" i="37"/>
  <c r="AO58" i="37"/>
  <c r="AL58" i="37"/>
  <c r="AK58" i="37"/>
  <c r="AH58" i="37"/>
  <c r="AG58" i="37"/>
  <c r="AD58" i="37"/>
  <c r="AC58" i="37"/>
  <c r="Z58" i="37"/>
  <c r="Y58" i="37"/>
  <c r="BR57" i="37"/>
  <c r="BQ57" i="37"/>
  <c r="BN57" i="37"/>
  <c r="BM57" i="37"/>
  <c r="BJ57" i="37"/>
  <c r="BI57" i="37"/>
  <c r="BF57" i="37"/>
  <c r="BE57" i="37"/>
  <c r="BB57" i="37"/>
  <c r="BA57" i="37"/>
  <c r="AX57" i="37"/>
  <c r="AW57" i="37"/>
  <c r="AT57" i="37"/>
  <c r="AS57" i="37"/>
  <c r="AP57" i="37"/>
  <c r="AO57" i="37"/>
  <c r="AL57" i="37"/>
  <c r="AK57" i="37"/>
  <c r="AH57" i="37"/>
  <c r="AG57" i="37"/>
  <c r="AD57" i="37"/>
  <c r="AC57" i="37"/>
  <c r="Z57" i="37"/>
  <c r="Y57" i="37"/>
  <c r="BR56" i="37"/>
  <c r="BQ56" i="37"/>
  <c r="BN56" i="37"/>
  <c r="BM56" i="37"/>
  <c r="BJ56" i="37"/>
  <c r="BI56" i="37"/>
  <c r="BF56" i="37"/>
  <c r="BE56" i="37"/>
  <c r="BB56" i="37"/>
  <c r="BA56" i="37"/>
  <c r="AX56" i="37"/>
  <c r="AW56" i="37"/>
  <c r="AT56" i="37"/>
  <c r="AS56" i="37"/>
  <c r="AP56" i="37"/>
  <c r="AO56" i="37"/>
  <c r="AL56" i="37"/>
  <c r="AK56" i="37"/>
  <c r="AH56" i="37"/>
  <c r="AG56" i="37"/>
  <c r="AD56" i="37"/>
  <c r="AC56" i="37"/>
  <c r="Z56" i="37"/>
  <c r="Y56" i="37"/>
  <c r="BR55" i="37"/>
  <c r="BQ55" i="37"/>
  <c r="BN55" i="37"/>
  <c r="BM55" i="37"/>
  <c r="BJ55" i="37"/>
  <c r="BI55" i="37"/>
  <c r="BF55" i="37"/>
  <c r="BE55" i="37"/>
  <c r="BB55" i="37"/>
  <c r="BA55" i="37"/>
  <c r="AX55" i="37"/>
  <c r="AW55" i="37"/>
  <c r="AT55" i="37"/>
  <c r="AS55" i="37"/>
  <c r="AP55" i="37"/>
  <c r="AO55" i="37"/>
  <c r="AL55" i="37"/>
  <c r="AK55" i="37"/>
  <c r="AH55" i="37"/>
  <c r="AG55" i="37"/>
  <c r="AD55" i="37"/>
  <c r="AC55" i="37"/>
  <c r="Z55" i="37"/>
  <c r="Y55" i="37"/>
  <c r="BR54" i="37"/>
  <c r="BQ54" i="37"/>
  <c r="BN54" i="37"/>
  <c r="BM54" i="37"/>
  <c r="BJ54" i="37"/>
  <c r="BI54" i="37"/>
  <c r="BF54" i="37"/>
  <c r="BE54" i="37"/>
  <c r="BB54" i="37"/>
  <c r="BA54" i="37"/>
  <c r="AX54" i="37"/>
  <c r="AW54" i="37"/>
  <c r="AT54" i="37"/>
  <c r="AS54" i="37"/>
  <c r="AP54" i="37"/>
  <c r="AO54" i="37"/>
  <c r="AL54" i="37"/>
  <c r="AK54" i="37"/>
  <c r="AH54" i="37"/>
  <c r="AG54" i="37"/>
  <c r="AD54" i="37"/>
  <c r="AC54" i="37"/>
  <c r="Z54" i="37"/>
  <c r="Y54" i="37"/>
  <c r="AF54" i="37"/>
  <c r="V48" i="37"/>
  <c r="BR43" i="37"/>
  <c r="BQ43" i="37"/>
  <c r="BP43" i="37"/>
  <c r="BN43" i="37"/>
  <c r="BM43" i="37"/>
  <c r="BL43" i="37"/>
  <c r="BJ43" i="37"/>
  <c r="BI43" i="37"/>
  <c r="BH43" i="37"/>
  <c r="BF43" i="37"/>
  <c r="BE43" i="37"/>
  <c r="BD43" i="37"/>
  <c r="BB43" i="37"/>
  <c r="BA43" i="37"/>
  <c r="AZ43" i="37"/>
  <c r="AX43" i="37"/>
  <c r="AW43" i="37"/>
  <c r="AV43" i="37"/>
  <c r="AT43" i="37"/>
  <c r="AS43" i="37"/>
  <c r="AR43" i="37"/>
  <c r="AP43" i="37"/>
  <c r="AO43" i="37"/>
  <c r="AN43" i="37"/>
  <c r="AL43" i="37"/>
  <c r="AK43" i="37"/>
  <c r="AJ43" i="37"/>
  <c r="AH43" i="37"/>
  <c r="AG43" i="37"/>
  <c r="AF43" i="37"/>
  <c r="AD43" i="37"/>
  <c r="AC43" i="37"/>
  <c r="AB43" i="37"/>
  <c r="Z43" i="37"/>
  <c r="Y43" i="37"/>
  <c r="X43" i="37"/>
  <c r="BR42" i="37"/>
  <c r="BQ42" i="37"/>
  <c r="BP42" i="37"/>
  <c r="BN42" i="37"/>
  <c r="BM42" i="37"/>
  <c r="BL42" i="37"/>
  <c r="BJ42" i="37"/>
  <c r="BI42" i="37"/>
  <c r="BH42" i="37"/>
  <c r="BF42" i="37"/>
  <c r="BE42" i="37"/>
  <c r="BD42" i="37"/>
  <c r="BB42" i="37"/>
  <c r="BA42" i="37"/>
  <c r="AZ42" i="37"/>
  <c r="AX42" i="37"/>
  <c r="AW42" i="37"/>
  <c r="AV42" i="37"/>
  <c r="AT42" i="37"/>
  <c r="AS42" i="37"/>
  <c r="AR42" i="37"/>
  <c r="AP42" i="37"/>
  <c r="AO42" i="37"/>
  <c r="AN42" i="37"/>
  <c r="AL42" i="37"/>
  <c r="AK42" i="37"/>
  <c r="AJ42" i="37"/>
  <c r="AH42" i="37"/>
  <c r="AG42" i="37"/>
  <c r="AF42" i="37"/>
  <c r="AD42" i="37"/>
  <c r="AC42" i="37"/>
  <c r="AB42" i="37"/>
  <c r="Z42" i="37"/>
  <c r="Y42" i="37"/>
  <c r="X42" i="37"/>
  <c r="BR41" i="37"/>
  <c r="BQ41" i="37"/>
  <c r="BP41" i="37"/>
  <c r="BN41" i="37"/>
  <c r="BM41" i="37"/>
  <c r="BL41" i="37"/>
  <c r="BJ41" i="37"/>
  <c r="BI41" i="37"/>
  <c r="BH41" i="37"/>
  <c r="BF41" i="37"/>
  <c r="BE41" i="37"/>
  <c r="BD41" i="37"/>
  <c r="BB41" i="37"/>
  <c r="BA41" i="37"/>
  <c r="AZ41" i="37"/>
  <c r="AX41" i="37"/>
  <c r="AW41" i="37"/>
  <c r="AV41" i="37"/>
  <c r="AY41" i="37" s="1"/>
  <c r="P41" i="37" s="1"/>
  <c r="AT41" i="37"/>
  <c r="AS41" i="37"/>
  <c r="AR41" i="37"/>
  <c r="AP41" i="37"/>
  <c r="AO41" i="37"/>
  <c r="AN41" i="37"/>
  <c r="AL41" i="37"/>
  <c r="AK41" i="37"/>
  <c r="AJ41" i="37"/>
  <c r="AH41" i="37"/>
  <c r="AG41" i="37"/>
  <c r="AF41" i="37"/>
  <c r="AI41" i="37" s="1"/>
  <c r="L41" i="37" s="1"/>
  <c r="AD41" i="37"/>
  <c r="AC41" i="37"/>
  <c r="AB41" i="37"/>
  <c r="Z41" i="37"/>
  <c r="Y41" i="37"/>
  <c r="X41" i="37"/>
  <c r="BR40" i="37"/>
  <c r="BQ40" i="37"/>
  <c r="BP40" i="37"/>
  <c r="BN40" i="37"/>
  <c r="BM40" i="37"/>
  <c r="BL40" i="37"/>
  <c r="BJ40" i="37"/>
  <c r="BI40" i="37"/>
  <c r="BH40" i="37"/>
  <c r="BF40" i="37"/>
  <c r="BE40" i="37"/>
  <c r="BD40" i="37"/>
  <c r="BB40" i="37"/>
  <c r="BA40" i="37"/>
  <c r="AZ40" i="37"/>
  <c r="AX40" i="37"/>
  <c r="AW40" i="37"/>
  <c r="AV40" i="37"/>
  <c r="AT40" i="37"/>
  <c r="AS40" i="37"/>
  <c r="AR40" i="37"/>
  <c r="AP40" i="37"/>
  <c r="AO40" i="37"/>
  <c r="AN40" i="37"/>
  <c r="AL40" i="37"/>
  <c r="AK40" i="37"/>
  <c r="AJ40" i="37"/>
  <c r="AH40" i="37"/>
  <c r="AG40" i="37"/>
  <c r="AF40" i="37"/>
  <c r="AD40" i="37"/>
  <c r="AC40" i="37"/>
  <c r="AB40" i="37"/>
  <c r="Z40" i="37"/>
  <c r="Y40" i="37"/>
  <c r="X40" i="37"/>
  <c r="BR39" i="37"/>
  <c r="BQ39" i="37"/>
  <c r="BP39" i="37"/>
  <c r="BN39" i="37"/>
  <c r="BM39" i="37"/>
  <c r="BL39" i="37"/>
  <c r="BO39" i="37" s="1"/>
  <c r="T39" i="37" s="1"/>
  <c r="BJ39" i="37"/>
  <c r="BI39" i="37"/>
  <c r="BH39" i="37"/>
  <c r="BF39" i="37"/>
  <c r="BE39" i="37"/>
  <c r="BD39" i="37"/>
  <c r="BB39" i="37"/>
  <c r="BA39" i="37"/>
  <c r="AZ39" i="37"/>
  <c r="AX39" i="37"/>
  <c r="AW39" i="37"/>
  <c r="AV39" i="37"/>
  <c r="AT39" i="37"/>
  <c r="AS39" i="37"/>
  <c r="AR39" i="37"/>
  <c r="AP39" i="37"/>
  <c r="AO39" i="37"/>
  <c r="AN39" i="37"/>
  <c r="AL39" i="37"/>
  <c r="AK39" i="37"/>
  <c r="AJ39" i="37"/>
  <c r="AH39" i="37"/>
  <c r="AG39" i="37"/>
  <c r="AF39" i="37"/>
  <c r="AI39" i="37" s="1"/>
  <c r="L39" i="37" s="1"/>
  <c r="AD39" i="37"/>
  <c r="AC39" i="37"/>
  <c r="AB39" i="37"/>
  <c r="Z39" i="37"/>
  <c r="Y39" i="37"/>
  <c r="X39" i="37"/>
  <c r="BR38" i="37"/>
  <c r="BQ38" i="37"/>
  <c r="BP38" i="37"/>
  <c r="BN38" i="37"/>
  <c r="BM38" i="37"/>
  <c r="BL38" i="37"/>
  <c r="BJ38" i="37"/>
  <c r="BI38" i="37"/>
  <c r="BH38" i="37"/>
  <c r="BF38" i="37"/>
  <c r="BE38" i="37"/>
  <c r="BD38" i="37"/>
  <c r="BB38" i="37"/>
  <c r="BA38" i="37"/>
  <c r="AZ38" i="37"/>
  <c r="AX38" i="37"/>
  <c r="AW38" i="37"/>
  <c r="AV38" i="37"/>
  <c r="AY38" i="37" s="1"/>
  <c r="P38" i="37" s="1"/>
  <c r="AT38" i="37"/>
  <c r="AS38" i="37"/>
  <c r="AR38" i="37"/>
  <c r="AP38" i="37"/>
  <c r="AO38" i="37"/>
  <c r="AN38" i="37"/>
  <c r="AL38" i="37"/>
  <c r="AK38" i="37"/>
  <c r="AJ38" i="37"/>
  <c r="AH38" i="37"/>
  <c r="AG38" i="37"/>
  <c r="AF38" i="37"/>
  <c r="AD38" i="37"/>
  <c r="AC38" i="37"/>
  <c r="AB38" i="37"/>
  <c r="Z38" i="37"/>
  <c r="Y38" i="37"/>
  <c r="X38" i="37"/>
  <c r="BR37" i="37"/>
  <c r="BQ37" i="37"/>
  <c r="BP37" i="37"/>
  <c r="BN37" i="37"/>
  <c r="BM37" i="37"/>
  <c r="BL37" i="37"/>
  <c r="BJ37" i="37"/>
  <c r="BI37" i="37"/>
  <c r="BH37" i="37"/>
  <c r="BF37" i="37"/>
  <c r="BE37" i="37"/>
  <c r="BD37" i="37"/>
  <c r="BB37" i="37"/>
  <c r="BA37" i="37"/>
  <c r="AZ37" i="37"/>
  <c r="AX37" i="37"/>
  <c r="AW37" i="37"/>
  <c r="AV37" i="37"/>
  <c r="AY37" i="37" s="1"/>
  <c r="P37" i="37" s="1"/>
  <c r="AT37" i="37"/>
  <c r="AS37" i="37"/>
  <c r="AR37" i="37"/>
  <c r="AP37" i="37"/>
  <c r="AO37" i="37"/>
  <c r="AN37" i="37"/>
  <c r="AL37" i="37"/>
  <c r="AK37" i="37"/>
  <c r="AJ37" i="37"/>
  <c r="AH37" i="37"/>
  <c r="AG37" i="37"/>
  <c r="AF37" i="37"/>
  <c r="AI37" i="37" s="1"/>
  <c r="L37" i="37" s="1"/>
  <c r="AD37" i="37"/>
  <c r="AC37" i="37"/>
  <c r="AB37" i="37"/>
  <c r="Z37" i="37"/>
  <c r="Y37" i="37"/>
  <c r="X37" i="37"/>
  <c r="BR36" i="37"/>
  <c r="BQ36" i="37"/>
  <c r="BP36" i="37"/>
  <c r="BN36" i="37"/>
  <c r="BM36" i="37"/>
  <c r="BL36" i="37"/>
  <c r="BJ36" i="37"/>
  <c r="BI36" i="37"/>
  <c r="BH36" i="37"/>
  <c r="BF36" i="37"/>
  <c r="BE36" i="37"/>
  <c r="BD36" i="37"/>
  <c r="BB36" i="37"/>
  <c r="BA36" i="37"/>
  <c r="AZ36" i="37"/>
  <c r="AX36" i="37"/>
  <c r="AW36" i="37"/>
  <c r="AV36" i="37"/>
  <c r="AT36" i="37"/>
  <c r="AS36" i="37"/>
  <c r="AR36" i="37"/>
  <c r="AP36" i="37"/>
  <c r="AO36" i="37"/>
  <c r="AN36" i="37"/>
  <c r="AL36" i="37"/>
  <c r="AK36" i="37"/>
  <c r="AJ36" i="37"/>
  <c r="AH36" i="37"/>
  <c r="AG36" i="37"/>
  <c r="AF36" i="37"/>
  <c r="AD36" i="37"/>
  <c r="AC36" i="37"/>
  <c r="AB36" i="37"/>
  <c r="Z36" i="37"/>
  <c r="Y36" i="37"/>
  <c r="X36" i="37"/>
  <c r="BR35" i="37"/>
  <c r="BQ35" i="37"/>
  <c r="BP35" i="37"/>
  <c r="BN35" i="37"/>
  <c r="BM35" i="37"/>
  <c r="BL35" i="37"/>
  <c r="BJ35" i="37"/>
  <c r="BI35" i="37"/>
  <c r="BH35" i="37"/>
  <c r="BF35" i="37"/>
  <c r="BE35" i="37"/>
  <c r="BD35" i="37"/>
  <c r="BB35" i="37"/>
  <c r="BA35" i="37"/>
  <c r="AZ35" i="37"/>
  <c r="AX35" i="37"/>
  <c r="AW35" i="37"/>
  <c r="AV35" i="37"/>
  <c r="AT35" i="37"/>
  <c r="AS35" i="37"/>
  <c r="AR35" i="37"/>
  <c r="AP35" i="37"/>
  <c r="AO35" i="37"/>
  <c r="AN35" i="37"/>
  <c r="AL35" i="37"/>
  <c r="AK35" i="37"/>
  <c r="AJ35" i="37"/>
  <c r="AH35" i="37"/>
  <c r="AG35" i="37"/>
  <c r="AF35" i="37"/>
  <c r="AD35" i="37"/>
  <c r="AC35" i="37"/>
  <c r="AB35" i="37"/>
  <c r="Z35" i="37"/>
  <c r="Y35" i="37"/>
  <c r="X35" i="37"/>
  <c r="BR34" i="37"/>
  <c r="BQ34" i="37"/>
  <c r="BP34" i="37"/>
  <c r="BN34" i="37"/>
  <c r="BM34" i="37"/>
  <c r="BL34" i="37"/>
  <c r="BJ34" i="37"/>
  <c r="BI34" i="37"/>
  <c r="BH34" i="37"/>
  <c r="BF34" i="37"/>
  <c r="BE34" i="37"/>
  <c r="BD34" i="37"/>
  <c r="BB34" i="37"/>
  <c r="BA34" i="37"/>
  <c r="AZ34" i="37"/>
  <c r="AX34" i="37"/>
  <c r="AW34" i="37"/>
  <c r="AV34" i="37"/>
  <c r="AT34" i="37"/>
  <c r="AS34" i="37"/>
  <c r="AR34" i="37"/>
  <c r="AP34" i="37"/>
  <c r="AO34" i="37"/>
  <c r="AN34" i="37"/>
  <c r="AL34" i="37"/>
  <c r="AK34" i="37"/>
  <c r="AJ34" i="37"/>
  <c r="AH34" i="37"/>
  <c r="AG34" i="37"/>
  <c r="AF34" i="37"/>
  <c r="AI34" i="37" s="1"/>
  <c r="L34" i="37" s="1"/>
  <c r="AD34" i="37"/>
  <c r="AC34" i="37"/>
  <c r="AB34" i="37"/>
  <c r="Z34" i="37"/>
  <c r="Y34" i="37"/>
  <c r="X34" i="37"/>
  <c r="BR28" i="37"/>
  <c r="BQ28" i="37"/>
  <c r="BN28" i="37"/>
  <c r="BM28" i="37"/>
  <c r="BJ28" i="37"/>
  <c r="BI28" i="37"/>
  <c r="BF28" i="37"/>
  <c r="BE28" i="37"/>
  <c r="BB28" i="37"/>
  <c r="BA28" i="37"/>
  <c r="AX28" i="37"/>
  <c r="AW28" i="37"/>
  <c r="AT28" i="37"/>
  <c r="AS28" i="37"/>
  <c r="AP28" i="37"/>
  <c r="AO28" i="37"/>
  <c r="AL28" i="37"/>
  <c r="AK28" i="37"/>
  <c r="AH28" i="37"/>
  <c r="AG28" i="37"/>
  <c r="AD28" i="37"/>
  <c r="AC28" i="37"/>
  <c r="Z28" i="37"/>
  <c r="Y28" i="37"/>
  <c r="BR27" i="37"/>
  <c r="BQ27" i="37"/>
  <c r="BN27" i="37"/>
  <c r="BM27" i="37"/>
  <c r="BJ27" i="37"/>
  <c r="BI27" i="37"/>
  <c r="BF27" i="37"/>
  <c r="BE27" i="37"/>
  <c r="BB27" i="37"/>
  <c r="BA27" i="37"/>
  <c r="AX27" i="37"/>
  <c r="AW27" i="37"/>
  <c r="AT27" i="37"/>
  <c r="AS27" i="37"/>
  <c r="AP27" i="37"/>
  <c r="AO27" i="37"/>
  <c r="AL27" i="37"/>
  <c r="AK27" i="37"/>
  <c r="AH27" i="37"/>
  <c r="AG27" i="37"/>
  <c r="AD27" i="37"/>
  <c r="AC27" i="37"/>
  <c r="Z27" i="37"/>
  <c r="Y27" i="37"/>
  <c r="BR26" i="37"/>
  <c r="BQ26" i="37"/>
  <c r="BN26" i="37"/>
  <c r="BM26" i="37"/>
  <c r="BJ26" i="37"/>
  <c r="BI26" i="37"/>
  <c r="BF26" i="37"/>
  <c r="BE26" i="37"/>
  <c r="BB26" i="37"/>
  <c r="BA26" i="37"/>
  <c r="AX26" i="37"/>
  <c r="AW26" i="37"/>
  <c r="AT26" i="37"/>
  <c r="AS26" i="37"/>
  <c r="AP26" i="37"/>
  <c r="AO26" i="37"/>
  <c r="AL26" i="37"/>
  <c r="AK26" i="37"/>
  <c r="AH26" i="37"/>
  <c r="AG26" i="37"/>
  <c r="AD26" i="37"/>
  <c r="AC26" i="37"/>
  <c r="Z26" i="37"/>
  <c r="Y26" i="37"/>
  <c r="BR25" i="37"/>
  <c r="BQ25" i="37"/>
  <c r="BN25" i="37"/>
  <c r="BM25" i="37"/>
  <c r="BJ25" i="37"/>
  <c r="BI25" i="37"/>
  <c r="BF25" i="37"/>
  <c r="BE25" i="37"/>
  <c r="BB25" i="37"/>
  <c r="BA25" i="37"/>
  <c r="AX25" i="37"/>
  <c r="AW25" i="37"/>
  <c r="AT25" i="37"/>
  <c r="AS25" i="37"/>
  <c r="AP25" i="37"/>
  <c r="AO25" i="37"/>
  <c r="AL25" i="37"/>
  <c r="AK25" i="37"/>
  <c r="AH25" i="37"/>
  <c r="AG25" i="37"/>
  <c r="AD25" i="37"/>
  <c r="AC25" i="37"/>
  <c r="Z25" i="37"/>
  <c r="Y25" i="37"/>
  <c r="BR24" i="37"/>
  <c r="BQ24" i="37"/>
  <c r="BN24" i="37"/>
  <c r="BM24" i="37"/>
  <c r="BJ24" i="37"/>
  <c r="BI24" i="37"/>
  <c r="BF24" i="37"/>
  <c r="BE24" i="37"/>
  <c r="BB24" i="37"/>
  <c r="BA24" i="37"/>
  <c r="AX24" i="37"/>
  <c r="AW24" i="37"/>
  <c r="AT24" i="37"/>
  <c r="AS24" i="37"/>
  <c r="AP24" i="37"/>
  <c r="AO24" i="37"/>
  <c r="AL24" i="37"/>
  <c r="AK24" i="37"/>
  <c r="AH24" i="37"/>
  <c r="AG24" i="37"/>
  <c r="AD24" i="37"/>
  <c r="AC24" i="37"/>
  <c r="Z24" i="37"/>
  <c r="Y24" i="37"/>
  <c r="BD24" i="37"/>
  <c r="BR23" i="37"/>
  <c r="BQ23" i="37"/>
  <c r="BN23" i="37"/>
  <c r="BM23" i="37"/>
  <c r="BJ23" i="37"/>
  <c r="BI23" i="37"/>
  <c r="BF23" i="37"/>
  <c r="BE23" i="37"/>
  <c r="BB23" i="37"/>
  <c r="BA23" i="37"/>
  <c r="AX23" i="37"/>
  <c r="AW23" i="37"/>
  <c r="AT23" i="37"/>
  <c r="AS23" i="37"/>
  <c r="AP23" i="37"/>
  <c r="AO23" i="37"/>
  <c r="AL23" i="37"/>
  <c r="AK23" i="37"/>
  <c r="AJ23" i="37"/>
  <c r="AH23" i="37"/>
  <c r="AG23" i="37"/>
  <c r="AD23" i="37"/>
  <c r="AC23" i="37"/>
  <c r="Z23" i="37"/>
  <c r="Y23" i="37"/>
  <c r="BL23" i="37"/>
  <c r="BR22" i="37"/>
  <c r="BQ22" i="37"/>
  <c r="BN22" i="37"/>
  <c r="BM22" i="37"/>
  <c r="BJ22" i="37"/>
  <c r="BI22" i="37"/>
  <c r="BF22" i="37"/>
  <c r="BE22" i="37"/>
  <c r="BB22" i="37"/>
  <c r="BA22" i="37"/>
  <c r="AX22" i="37"/>
  <c r="AW22" i="37"/>
  <c r="AT22" i="37"/>
  <c r="AS22" i="37"/>
  <c r="AP22" i="37"/>
  <c r="AO22" i="37"/>
  <c r="AL22" i="37"/>
  <c r="AK22" i="37"/>
  <c r="AH22" i="37"/>
  <c r="AG22" i="37"/>
  <c r="AD22" i="37"/>
  <c r="AC22" i="37"/>
  <c r="Z22" i="37"/>
  <c r="Y22" i="37"/>
  <c r="AZ22" i="37"/>
  <c r="BR21" i="37"/>
  <c r="BQ21" i="37"/>
  <c r="BN21" i="37"/>
  <c r="BM21" i="37"/>
  <c r="BJ21" i="37"/>
  <c r="BI21" i="37"/>
  <c r="BF21" i="37"/>
  <c r="BE21" i="37"/>
  <c r="BB21" i="37"/>
  <c r="BA21" i="37"/>
  <c r="AX21" i="37"/>
  <c r="AW21" i="37"/>
  <c r="AT21" i="37"/>
  <c r="AS21" i="37"/>
  <c r="AP21" i="37"/>
  <c r="AO21" i="37"/>
  <c r="AL21" i="37"/>
  <c r="AK21" i="37"/>
  <c r="AH21" i="37"/>
  <c r="AG21" i="37"/>
  <c r="AD21" i="37"/>
  <c r="AC21" i="37"/>
  <c r="Z21" i="37"/>
  <c r="Y21" i="37"/>
  <c r="BR20" i="37"/>
  <c r="BQ20" i="37"/>
  <c r="BN20" i="37"/>
  <c r="BM20" i="37"/>
  <c r="BJ20" i="37"/>
  <c r="BI20" i="37"/>
  <c r="BF20" i="37"/>
  <c r="BE20" i="37"/>
  <c r="BB20" i="37"/>
  <c r="BA20" i="37"/>
  <c r="AX20" i="37"/>
  <c r="AW20" i="37"/>
  <c r="AT20" i="37"/>
  <c r="AS20" i="37"/>
  <c r="AR20" i="37"/>
  <c r="AP20" i="37"/>
  <c r="AO20" i="37"/>
  <c r="AL20" i="37"/>
  <c r="AK20" i="37"/>
  <c r="AH20" i="37"/>
  <c r="AG20" i="37"/>
  <c r="AD20" i="37"/>
  <c r="AC20" i="37"/>
  <c r="Z20" i="37"/>
  <c r="Y20" i="37"/>
  <c r="BD20" i="37"/>
  <c r="BR19" i="37"/>
  <c r="BQ19" i="37"/>
  <c r="BN19" i="37"/>
  <c r="BM19" i="37"/>
  <c r="BJ19" i="37"/>
  <c r="BI19" i="37"/>
  <c r="BF19" i="37"/>
  <c r="BE19" i="37"/>
  <c r="BB19" i="37"/>
  <c r="BA19" i="37"/>
  <c r="AX19" i="37"/>
  <c r="AW19" i="37"/>
  <c r="AT19" i="37"/>
  <c r="AS19" i="37"/>
  <c r="AP19" i="37"/>
  <c r="AO19" i="37"/>
  <c r="AL19" i="37"/>
  <c r="AK19" i="37"/>
  <c r="AH19" i="37"/>
  <c r="AG19" i="37"/>
  <c r="AD19" i="37"/>
  <c r="AC19" i="37"/>
  <c r="Z19" i="37"/>
  <c r="Y19" i="37"/>
  <c r="V13" i="37"/>
  <c r="BO69" i="37" l="1"/>
  <c r="T69" i="37" s="1"/>
  <c r="AI75" i="37"/>
  <c r="L75" i="37" s="1"/>
  <c r="BO76" i="37"/>
  <c r="T76" i="37" s="1"/>
  <c r="AY78" i="37"/>
  <c r="P78" i="37" s="1"/>
  <c r="AU34" i="37"/>
  <c r="O34" i="37" s="1"/>
  <c r="AE35" i="37"/>
  <c r="K35" i="37" s="1"/>
  <c r="AU35" i="37"/>
  <c r="O35" i="37" s="1"/>
  <c r="BK35" i="37"/>
  <c r="S35" i="37" s="1"/>
  <c r="AU37" i="37"/>
  <c r="O37" i="37" s="1"/>
  <c r="BK37" i="37"/>
  <c r="S37" i="37" s="1"/>
  <c r="BK40" i="37"/>
  <c r="S40" i="37" s="1"/>
  <c r="AE41" i="37"/>
  <c r="K41" i="37" s="1"/>
  <c r="AU42" i="37"/>
  <c r="O42" i="37" s="1"/>
  <c r="BK43" i="37"/>
  <c r="S43" i="37" s="1"/>
  <c r="AM105" i="37"/>
  <c r="M105" i="37" s="1"/>
  <c r="BC105" i="37"/>
  <c r="Q105" i="37" s="1"/>
  <c r="BC106" i="37"/>
  <c r="Q106" i="37" s="1"/>
  <c r="BC108" i="37"/>
  <c r="Q108" i="37" s="1"/>
  <c r="BS108" i="37"/>
  <c r="U108" i="37" s="1"/>
  <c r="AM110" i="37"/>
  <c r="M110" i="37" s="1"/>
  <c r="BC110" i="37"/>
  <c r="Q110" i="37" s="1"/>
  <c r="BS110" i="37"/>
  <c r="U110" i="37" s="1"/>
  <c r="AM111" i="37"/>
  <c r="M111" i="37" s="1"/>
  <c r="BC111" i="37"/>
  <c r="Q111" i="37" s="1"/>
  <c r="BC112" i="37"/>
  <c r="Q112" i="37" s="1"/>
  <c r="AM113" i="37"/>
  <c r="M113" i="37" s="1"/>
  <c r="BS139" i="37"/>
  <c r="U139" i="37" s="1"/>
  <c r="BS142" i="37"/>
  <c r="U142" i="37" s="1"/>
  <c r="BC145" i="37"/>
  <c r="Q145" i="37" s="1"/>
  <c r="BS145" i="37"/>
  <c r="U145" i="37" s="1"/>
  <c r="AM146" i="37"/>
  <c r="M146" i="37" s="1"/>
  <c r="AY174" i="37"/>
  <c r="P174" i="37" s="1"/>
  <c r="AI175" i="37"/>
  <c r="L175" i="37" s="1"/>
  <c r="AI176" i="37"/>
  <c r="L176" i="37" s="1"/>
  <c r="BO176" i="37"/>
  <c r="T176" i="37" s="1"/>
  <c r="BO177" i="37"/>
  <c r="T177" i="37" s="1"/>
  <c r="BO180" i="37"/>
  <c r="T180" i="37" s="1"/>
  <c r="AE104" i="37"/>
  <c r="K104" i="37" s="1"/>
  <c r="BK104" i="37"/>
  <c r="S104" i="37" s="1"/>
  <c r="AE106" i="37"/>
  <c r="K106" i="37" s="1"/>
  <c r="AE107" i="37"/>
  <c r="K107" i="37" s="1"/>
  <c r="AU107" i="37"/>
  <c r="O107" i="37" s="1"/>
  <c r="BK107" i="37"/>
  <c r="S107" i="37" s="1"/>
  <c r="AE111" i="37"/>
  <c r="K111" i="37" s="1"/>
  <c r="BK111" i="37"/>
  <c r="S111" i="37" s="1"/>
  <c r="AE141" i="37"/>
  <c r="K141" i="37" s="1"/>
  <c r="AU142" i="37"/>
  <c r="O142" i="37" s="1"/>
  <c r="AE144" i="37"/>
  <c r="K144" i="37" s="1"/>
  <c r="AU144" i="37"/>
  <c r="O144" i="37" s="1"/>
  <c r="AU145" i="37"/>
  <c r="O145" i="37" s="1"/>
  <c r="BK145" i="37"/>
  <c r="S145" i="37" s="1"/>
  <c r="AU146" i="37"/>
  <c r="O146" i="37" s="1"/>
  <c r="AE148" i="37"/>
  <c r="K148" i="37" s="1"/>
  <c r="AA176" i="37"/>
  <c r="J176" i="37" s="1"/>
  <c r="BG176" i="37"/>
  <c r="R176" i="37" s="1"/>
  <c r="AA177" i="37"/>
  <c r="J177" i="37" s="1"/>
  <c r="AQ131" i="37"/>
  <c r="N131" i="37" s="1"/>
  <c r="AY140" i="37"/>
  <c r="P140" i="37" s="1"/>
  <c r="AI141" i="37"/>
  <c r="L141" i="37" s="1"/>
  <c r="AI142" i="37"/>
  <c r="L142" i="37" s="1"/>
  <c r="AY143" i="37"/>
  <c r="P143" i="37" s="1"/>
  <c r="BO143" i="37"/>
  <c r="T143" i="37" s="1"/>
  <c r="BO144" i="37"/>
  <c r="T144" i="37" s="1"/>
  <c r="AU174" i="37"/>
  <c r="O174" i="37" s="1"/>
  <c r="BK175" i="37"/>
  <c r="S175" i="37" s="1"/>
  <c r="AU176" i="37"/>
  <c r="O176" i="37" s="1"/>
  <c r="AI54" i="37"/>
  <c r="L54" i="37" s="1"/>
  <c r="AM71" i="37"/>
  <c r="M71" i="37" s="1"/>
  <c r="BS71" i="37"/>
  <c r="U71" i="37" s="1"/>
  <c r="BS72" i="37"/>
  <c r="U72" i="37" s="1"/>
  <c r="BC73" i="37"/>
  <c r="Q73" i="37" s="1"/>
  <c r="AM75" i="37"/>
  <c r="M75" i="37" s="1"/>
  <c r="AM77" i="37"/>
  <c r="M77" i="37" s="1"/>
  <c r="BC77" i="37"/>
  <c r="Q77" i="37" s="1"/>
  <c r="BS77" i="37"/>
  <c r="U77" i="37" s="1"/>
  <c r="BK176" i="37"/>
  <c r="S176" i="37" s="1"/>
  <c r="BO106" i="37"/>
  <c r="T106" i="37" s="1"/>
  <c r="AI108" i="37"/>
  <c r="L108" i="37" s="1"/>
  <c r="BS43" i="37"/>
  <c r="U43" i="37" s="1"/>
  <c r="AA34" i="37"/>
  <c r="J34" i="37" s="1"/>
  <c r="AA41" i="37"/>
  <c r="J41" i="37" s="1"/>
  <c r="BG43" i="37"/>
  <c r="R43" i="37" s="1"/>
  <c r="AM104" i="37"/>
  <c r="M104" i="37" s="1"/>
  <c r="AI74" i="37"/>
  <c r="L74" i="37" s="1"/>
  <c r="AF91" i="37"/>
  <c r="AI91" i="37" s="1"/>
  <c r="L91" i="37" s="1"/>
  <c r="BO146" i="37"/>
  <c r="T146" i="37" s="1"/>
  <c r="AY148" i="37"/>
  <c r="P148" i="37" s="1"/>
  <c r="BO148" i="37"/>
  <c r="T148" i="37" s="1"/>
  <c r="BO145" i="37"/>
  <c r="T145" i="37" s="1"/>
  <c r="BD162" i="37"/>
  <c r="BG162" i="37" s="1"/>
  <c r="R162" i="37" s="1"/>
  <c r="BD91" i="37"/>
  <c r="BG91" i="37" s="1"/>
  <c r="R91" i="37" s="1"/>
  <c r="BC144" i="37"/>
  <c r="Q144" i="37" s="1"/>
  <c r="AI174" i="37"/>
  <c r="L174" i="37" s="1"/>
  <c r="BC22" i="37"/>
  <c r="Q22" i="37" s="1"/>
  <c r="BG183" i="37"/>
  <c r="R183" i="37" s="1"/>
  <c r="AQ126" i="37"/>
  <c r="N126" i="37" s="1"/>
  <c r="BG140" i="37"/>
  <c r="R140" i="37" s="1"/>
  <c r="AM35" i="37"/>
  <c r="M35" i="37" s="1"/>
  <c r="BS35" i="37"/>
  <c r="U35" i="37" s="1"/>
  <c r="AM36" i="37"/>
  <c r="M36" i="37" s="1"/>
  <c r="BS36" i="37"/>
  <c r="U36" i="37" s="1"/>
  <c r="BS40" i="37"/>
  <c r="U40" i="37" s="1"/>
  <c r="BC41" i="37"/>
  <c r="Q41" i="37" s="1"/>
  <c r="BS42" i="37"/>
  <c r="U42" i="37" s="1"/>
  <c r="AM43" i="37"/>
  <c r="M43" i="37" s="1"/>
  <c r="AA70" i="37"/>
  <c r="J70" i="37" s="1"/>
  <c r="BG70" i="37"/>
  <c r="R70" i="37" s="1"/>
  <c r="AA71" i="37"/>
  <c r="J71" i="37" s="1"/>
  <c r="BG72" i="37"/>
  <c r="R72" i="37" s="1"/>
  <c r="BG74" i="37"/>
  <c r="R74" i="37" s="1"/>
  <c r="AN91" i="37"/>
  <c r="AQ91" i="37" s="1"/>
  <c r="N91" i="37" s="1"/>
  <c r="AY104" i="37"/>
  <c r="P104" i="37" s="1"/>
  <c r="AB125" i="37"/>
  <c r="BL128" i="37"/>
  <c r="AA145" i="37"/>
  <c r="J145" i="37" s="1"/>
  <c r="AQ145" i="37"/>
  <c r="N145" i="37" s="1"/>
  <c r="BG146" i="37"/>
  <c r="R146" i="37" s="1"/>
  <c r="BK177" i="37"/>
  <c r="S177" i="37" s="1"/>
  <c r="BK182" i="37"/>
  <c r="S182" i="37" s="1"/>
  <c r="AE183" i="37"/>
  <c r="K183" i="37" s="1"/>
  <c r="BK183" i="37"/>
  <c r="S183" i="37" s="1"/>
  <c r="BD61" i="37"/>
  <c r="BG61" i="37" s="1"/>
  <c r="R61" i="37" s="1"/>
  <c r="AQ76" i="37"/>
  <c r="N76" i="37" s="1"/>
  <c r="AA77" i="37"/>
  <c r="J77" i="37" s="1"/>
  <c r="AI111" i="37"/>
  <c r="L111" i="37" s="1"/>
  <c r="BK140" i="37"/>
  <c r="S140" i="37" s="1"/>
  <c r="BG142" i="37"/>
  <c r="R142" i="37" s="1"/>
  <c r="AR162" i="37"/>
  <c r="AU162" i="37" s="1"/>
  <c r="O162" i="37" s="1"/>
  <c r="BL162" i="37"/>
  <c r="BO162" i="37" s="1"/>
  <c r="T162" i="37" s="1"/>
  <c r="AM106" i="37"/>
  <c r="M106" i="37" s="1"/>
  <c r="AU38" i="37"/>
  <c r="O38" i="37" s="1"/>
  <c r="BK179" i="37"/>
  <c r="S179" i="37" s="1"/>
  <c r="AE180" i="37"/>
  <c r="K180" i="37" s="1"/>
  <c r="AA104" i="37"/>
  <c r="J104" i="37" s="1"/>
  <c r="AI76" i="37"/>
  <c r="L76" i="37" s="1"/>
  <c r="AY176" i="37"/>
  <c r="P176" i="37" s="1"/>
  <c r="BC69" i="37"/>
  <c r="Q69" i="37" s="1"/>
  <c r="BH133" i="37"/>
  <c r="BK133" i="37" s="1"/>
  <c r="S133" i="37" s="1"/>
  <c r="AR133" i="37"/>
  <c r="AU133" i="37" s="1"/>
  <c r="O133" i="37" s="1"/>
  <c r="BP133" i="37"/>
  <c r="BS133" i="37" s="1"/>
  <c r="U133" i="37" s="1"/>
  <c r="AZ133" i="37"/>
  <c r="BC133" i="37" s="1"/>
  <c r="Q133" i="37" s="1"/>
  <c r="AF133" i="37"/>
  <c r="AI133" i="37" s="1"/>
  <c r="L133" i="37" s="1"/>
  <c r="AB133" i="37"/>
  <c r="AE133" i="37" s="1"/>
  <c r="K133" i="37" s="1"/>
  <c r="BL133" i="37"/>
  <c r="BO133" i="37" s="1"/>
  <c r="T133" i="37" s="1"/>
  <c r="AM73" i="37"/>
  <c r="M73" i="37" s="1"/>
  <c r="BS74" i="37"/>
  <c r="U74" i="37" s="1"/>
  <c r="BP167" i="37"/>
  <c r="BS167" i="37" s="1"/>
  <c r="U167" i="37" s="1"/>
  <c r="AV167" i="37"/>
  <c r="AY167" i="37" s="1"/>
  <c r="P167" i="37" s="1"/>
  <c r="AZ167" i="37"/>
  <c r="BC167" i="37" s="1"/>
  <c r="Q167" i="37" s="1"/>
  <c r="AI146" i="37"/>
  <c r="L146" i="37" s="1"/>
  <c r="AQ142" i="37"/>
  <c r="N142" i="37" s="1"/>
  <c r="AA143" i="37"/>
  <c r="J143" i="37" s="1"/>
  <c r="AQ34" i="37"/>
  <c r="N34" i="37" s="1"/>
  <c r="BG34" i="37"/>
  <c r="R34" i="37" s="1"/>
  <c r="AA35" i="37"/>
  <c r="J35" i="37" s="1"/>
  <c r="BG35" i="37"/>
  <c r="R35" i="37" s="1"/>
  <c r="AA37" i="37"/>
  <c r="J37" i="37" s="1"/>
  <c r="BG42" i="37"/>
  <c r="R42" i="37" s="1"/>
  <c r="AQ43" i="37"/>
  <c r="N43" i="37" s="1"/>
  <c r="AY111" i="37"/>
  <c r="P111" i="37" s="1"/>
  <c r="AE125" i="37"/>
  <c r="K125" i="37" s="1"/>
  <c r="BP127" i="37"/>
  <c r="BS127" i="37" s="1"/>
  <c r="U127" i="37" s="1"/>
  <c r="AJ127" i="37"/>
  <c r="AM127" i="37" s="1"/>
  <c r="M127" i="37" s="1"/>
  <c r="AV127" i="37"/>
  <c r="AY127" i="37" s="1"/>
  <c r="P127" i="37" s="1"/>
  <c r="AA139" i="37"/>
  <c r="J139" i="37" s="1"/>
  <c r="AU43" i="37"/>
  <c r="O43" i="37" s="1"/>
  <c r="BH61" i="37"/>
  <c r="BK61" i="37" s="1"/>
  <c r="S61" i="37" s="1"/>
  <c r="AQ69" i="37"/>
  <c r="N69" i="37" s="1"/>
  <c r="AU141" i="37"/>
  <c r="O141" i="37" s="1"/>
  <c r="BK143" i="37"/>
  <c r="S143" i="37" s="1"/>
  <c r="AY177" i="37"/>
  <c r="P177" i="37" s="1"/>
  <c r="AI180" i="37"/>
  <c r="L180" i="37" s="1"/>
  <c r="AQ146" i="37"/>
  <c r="N146" i="37" s="1"/>
  <c r="AV128" i="37"/>
  <c r="AY128" i="37" s="1"/>
  <c r="P128" i="37" s="1"/>
  <c r="AI73" i="37"/>
  <c r="L73" i="37" s="1"/>
  <c r="AY107" i="37"/>
  <c r="P107" i="37" s="1"/>
  <c r="AM140" i="37"/>
  <c r="M140" i="37" s="1"/>
  <c r="BG177" i="37"/>
  <c r="R177" i="37" s="1"/>
  <c r="AQ178" i="37"/>
  <c r="N178" i="37" s="1"/>
  <c r="AQ179" i="37"/>
  <c r="N179" i="37" s="1"/>
  <c r="BG179" i="37"/>
  <c r="R179" i="37" s="1"/>
  <c r="AA180" i="37"/>
  <c r="J180" i="37" s="1"/>
  <c r="AQ180" i="37"/>
  <c r="N180" i="37" s="1"/>
  <c r="BS182" i="37"/>
  <c r="U182" i="37" s="1"/>
  <c r="AE40" i="37"/>
  <c r="K40" i="37" s="1"/>
  <c r="AE42" i="37"/>
  <c r="K42" i="37" s="1"/>
  <c r="BC78" i="37"/>
  <c r="Q78" i="37" s="1"/>
  <c r="BS78" i="37"/>
  <c r="U78" i="37" s="1"/>
  <c r="BS113" i="37"/>
  <c r="U113" i="37" s="1"/>
  <c r="BS146" i="37"/>
  <c r="U146" i="37" s="1"/>
  <c r="AU181" i="37"/>
  <c r="O181" i="37" s="1"/>
  <c r="BC76" i="37"/>
  <c r="Q76" i="37" s="1"/>
  <c r="AM78" i="37"/>
  <c r="M78" i="37" s="1"/>
  <c r="X61" i="37"/>
  <c r="AQ61" i="37"/>
  <c r="N61" i="37" s="1"/>
  <c r="BG71" i="37"/>
  <c r="R71" i="37" s="1"/>
  <c r="BO139" i="37"/>
  <c r="T139" i="37" s="1"/>
  <c r="AA148" i="37"/>
  <c r="J148" i="37" s="1"/>
  <c r="BG148" i="37"/>
  <c r="R148" i="37" s="1"/>
  <c r="BS176" i="37"/>
  <c r="U176" i="37" s="1"/>
  <c r="AY178" i="37"/>
  <c r="P178" i="37" s="1"/>
  <c r="AI183" i="37"/>
  <c r="L183" i="37" s="1"/>
  <c r="BO23" i="37"/>
  <c r="T23" i="37" s="1"/>
  <c r="AQ108" i="37"/>
  <c r="N108" i="37" s="1"/>
  <c r="AA111" i="37"/>
  <c r="J111" i="37" s="1"/>
  <c r="AR124" i="37"/>
  <c r="AU124" i="37" s="1"/>
  <c r="O124" i="37" s="1"/>
  <c r="AQ148" i="37"/>
  <c r="N148" i="37" s="1"/>
  <c r="BO41" i="37"/>
  <c r="T41" i="37" s="1"/>
  <c r="BL61" i="37"/>
  <c r="BO61" i="37" s="1"/>
  <c r="T61" i="37" s="1"/>
  <c r="AE70" i="37"/>
  <c r="K70" i="37" s="1"/>
  <c r="AE72" i="37"/>
  <c r="K72" i="37" s="1"/>
  <c r="X91" i="37"/>
  <c r="AA91" i="37" s="1"/>
  <c r="J91" i="37" s="1"/>
  <c r="AU104" i="37"/>
  <c r="O104" i="37" s="1"/>
  <c r="BK106" i="37"/>
  <c r="S106" i="37" s="1"/>
  <c r="X124" i="37"/>
  <c r="AA124" i="37" s="1"/>
  <c r="J124" i="37" s="1"/>
  <c r="AE145" i="37"/>
  <c r="K145" i="37" s="1"/>
  <c r="BG175" i="37"/>
  <c r="R175" i="37" s="1"/>
  <c r="BC177" i="37"/>
  <c r="Q177" i="37" s="1"/>
  <c r="AM179" i="37"/>
  <c r="M179" i="37" s="1"/>
  <c r="AV61" i="37"/>
  <c r="AY61" i="37" s="1"/>
  <c r="P61" i="37" s="1"/>
  <c r="BL91" i="37"/>
  <c r="BO91" i="37" s="1"/>
  <c r="T91" i="37" s="1"/>
  <c r="AM39" i="37"/>
  <c r="M39" i="37" s="1"/>
  <c r="BC40" i="37"/>
  <c r="Q40" i="37" s="1"/>
  <c r="BC43" i="37"/>
  <c r="Q43" i="37" s="1"/>
  <c r="AY73" i="37"/>
  <c r="P73" i="37" s="1"/>
  <c r="AU78" i="37"/>
  <c r="O78" i="37" s="1"/>
  <c r="AI105" i="37"/>
  <c r="L105" i="37" s="1"/>
  <c r="AY105" i="37"/>
  <c r="P105" i="37" s="1"/>
  <c r="BO105" i="37"/>
  <c r="T105" i="37" s="1"/>
  <c r="AI106" i="37"/>
  <c r="L106" i="37" s="1"/>
  <c r="AI107" i="37"/>
  <c r="L107" i="37" s="1"/>
  <c r="BO107" i="37"/>
  <c r="T107" i="37" s="1"/>
  <c r="AZ23" i="37"/>
  <c r="BC23" i="37" s="1"/>
  <c r="Q23" i="37" s="1"/>
  <c r="BS34" i="37"/>
  <c r="U34" i="37" s="1"/>
  <c r="AF61" i="37"/>
  <c r="AI61" i="37" s="1"/>
  <c r="L61" i="37" s="1"/>
  <c r="BP61" i="37"/>
  <c r="BS61" i="37" s="1"/>
  <c r="U61" i="37" s="1"/>
  <c r="BO72" i="37"/>
  <c r="T72" i="37" s="1"/>
  <c r="AY74" i="37"/>
  <c r="P74" i="37" s="1"/>
  <c r="AV91" i="37"/>
  <c r="AY91" i="37" s="1"/>
  <c r="P91" i="37" s="1"/>
  <c r="BO108" i="37"/>
  <c r="T108" i="37" s="1"/>
  <c r="AI109" i="37"/>
  <c r="L109" i="37" s="1"/>
  <c r="AY109" i="37"/>
  <c r="P109" i="37" s="1"/>
  <c r="BO109" i="37"/>
  <c r="T109" i="37" s="1"/>
  <c r="AY110" i="37"/>
  <c r="P110" i="37" s="1"/>
  <c r="BO110" i="37"/>
  <c r="T110" i="37" s="1"/>
  <c r="AU111" i="37"/>
  <c r="O111" i="37" s="1"/>
  <c r="BK113" i="37"/>
  <c r="S113" i="37" s="1"/>
  <c r="AA140" i="37"/>
  <c r="J140" i="37" s="1"/>
  <c r="AI147" i="37"/>
  <c r="L147" i="37" s="1"/>
  <c r="AY147" i="37"/>
  <c r="P147" i="37" s="1"/>
  <c r="BG180" i="37"/>
  <c r="R180" i="37" s="1"/>
  <c r="AQ181" i="37"/>
  <c r="N181" i="37" s="1"/>
  <c r="BG181" i="37"/>
  <c r="R181" i="37" s="1"/>
  <c r="AU140" i="37"/>
  <c r="O140" i="37" s="1"/>
  <c r="BK181" i="37"/>
  <c r="S181" i="37" s="1"/>
  <c r="BL25" i="37"/>
  <c r="BO25" i="37" s="1"/>
  <c r="T25" i="37" s="1"/>
  <c r="BD25" i="37"/>
  <c r="BG25" i="37" s="1"/>
  <c r="R25" i="37" s="1"/>
  <c r="AZ25" i="37"/>
  <c r="BC25" i="37" s="1"/>
  <c r="Q25" i="37" s="1"/>
  <c r="X25" i="37"/>
  <c r="AA25" i="37" s="1"/>
  <c r="J25" i="37" s="1"/>
  <c r="BP25" i="37"/>
  <c r="BS25" i="37" s="1"/>
  <c r="U25" i="37" s="1"/>
  <c r="BP21" i="37"/>
  <c r="BS21" i="37" s="1"/>
  <c r="U21" i="37" s="1"/>
  <c r="AN21" i="37"/>
  <c r="AQ21" i="37" s="1"/>
  <c r="N21" i="37" s="1"/>
  <c r="BD21" i="37"/>
  <c r="BG21" i="37" s="1"/>
  <c r="R21" i="37" s="1"/>
  <c r="AV56" i="37"/>
  <c r="AY56" i="37" s="1"/>
  <c r="P56" i="37" s="1"/>
  <c r="AB56" i="37"/>
  <c r="AE56" i="37" s="1"/>
  <c r="K56" i="37" s="1"/>
  <c r="BH63" i="37"/>
  <c r="BK63" i="37" s="1"/>
  <c r="S63" i="37" s="1"/>
  <c r="AN63" i="37"/>
  <c r="AQ63" i="37" s="1"/>
  <c r="N63" i="37" s="1"/>
  <c r="BP63" i="37"/>
  <c r="BS63" i="37" s="1"/>
  <c r="U63" i="37" s="1"/>
  <c r="AZ63" i="37"/>
  <c r="BC63" i="37" s="1"/>
  <c r="Q63" i="37" s="1"/>
  <c r="AF63" i="37"/>
  <c r="AI63" i="37" s="1"/>
  <c r="L63" i="37" s="1"/>
  <c r="BL63" i="37"/>
  <c r="BO63" i="37" s="1"/>
  <c r="T63" i="37" s="1"/>
  <c r="AB63" i="37"/>
  <c r="AE63" i="37" s="1"/>
  <c r="K63" i="37" s="1"/>
  <c r="AR63" i="37"/>
  <c r="AU63" i="37" s="1"/>
  <c r="O63" i="37" s="1"/>
  <c r="AA78" i="37"/>
  <c r="J78" i="37" s="1"/>
  <c r="AU175" i="37"/>
  <c r="O175" i="37" s="1"/>
  <c r="AI181" i="37"/>
  <c r="L181" i="37" s="1"/>
  <c r="X21" i="37"/>
  <c r="AA21" i="37" s="1"/>
  <c r="J21" i="37" s="1"/>
  <c r="AI42" i="37"/>
  <c r="L42" i="37" s="1"/>
  <c r="AI71" i="37"/>
  <c r="L71" i="37" s="1"/>
  <c r="AY71" i="37"/>
  <c r="P71" i="37" s="1"/>
  <c r="AI72" i="37"/>
  <c r="L72" i="37" s="1"/>
  <c r="AY72" i="37"/>
  <c r="P72" i="37" s="1"/>
  <c r="BO112" i="37"/>
  <c r="T112" i="37" s="1"/>
  <c r="AI113" i="37"/>
  <c r="L113" i="37" s="1"/>
  <c r="BG144" i="37"/>
  <c r="R144" i="37" s="1"/>
  <c r="BL166" i="37"/>
  <c r="BO166" i="37" s="1"/>
  <c r="T166" i="37" s="1"/>
  <c r="AJ166" i="37"/>
  <c r="AM166" i="37" s="1"/>
  <c r="M166" i="37" s="1"/>
  <c r="AV166" i="37"/>
  <c r="AY166" i="37" s="1"/>
  <c r="P166" i="37" s="1"/>
  <c r="X166" i="37"/>
  <c r="AA166" i="37" s="1"/>
  <c r="J166" i="37" s="1"/>
  <c r="BH126" i="37"/>
  <c r="BK126" i="37" s="1"/>
  <c r="S126" i="37" s="1"/>
  <c r="AZ126" i="37"/>
  <c r="BC126" i="37" s="1"/>
  <c r="Q126" i="37" s="1"/>
  <c r="BP126" i="37"/>
  <c r="BS126" i="37" s="1"/>
  <c r="U126" i="37" s="1"/>
  <c r="AF126" i="37"/>
  <c r="AI126" i="37" s="1"/>
  <c r="L126" i="37" s="1"/>
  <c r="BL126" i="37"/>
  <c r="BO126" i="37" s="1"/>
  <c r="T126" i="37" s="1"/>
  <c r="AR126" i="37"/>
  <c r="AU126" i="37" s="1"/>
  <c r="O126" i="37" s="1"/>
  <c r="AB126" i="37"/>
  <c r="AE126" i="37" s="1"/>
  <c r="K126" i="37" s="1"/>
  <c r="BO174" i="37"/>
  <c r="T174" i="37" s="1"/>
  <c r="AM178" i="37"/>
  <c r="M178" i="37" s="1"/>
  <c r="AY76" i="37"/>
  <c r="P76" i="37" s="1"/>
  <c r="BS111" i="37"/>
  <c r="U111" i="37" s="1"/>
  <c r="AI140" i="37"/>
  <c r="L140" i="37" s="1"/>
  <c r="AN24" i="37"/>
  <c r="AQ24" i="37" s="1"/>
  <c r="N24" i="37" s="1"/>
  <c r="BP24" i="37"/>
  <c r="BS24" i="37" s="1"/>
  <c r="U24" i="37" s="1"/>
  <c r="AZ24" i="37"/>
  <c r="BC24" i="37" s="1"/>
  <c r="Q24" i="37" s="1"/>
  <c r="AJ24" i="37"/>
  <c r="AM24" i="37" s="1"/>
  <c r="M24" i="37" s="1"/>
  <c r="AF24" i="37"/>
  <c r="AI24" i="37" s="1"/>
  <c r="L24" i="37" s="1"/>
  <c r="BL24" i="37"/>
  <c r="BO24" i="37" s="1"/>
  <c r="T24" i="37" s="1"/>
  <c r="AV24" i="37"/>
  <c r="AY24" i="37" s="1"/>
  <c r="P24" i="37" s="1"/>
  <c r="AB24" i="37"/>
  <c r="AE24" i="37" s="1"/>
  <c r="K24" i="37" s="1"/>
  <c r="BH24" i="37"/>
  <c r="BK24" i="37" s="1"/>
  <c r="S24" i="37" s="1"/>
  <c r="AR24" i="37"/>
  <c r="AU24" i="37" s="1"/>
  <c r="O24" i="37" s="1"/>
  <c r="BG69" i="37"/>
  <c r="R69" i="37" s="1"/>
  <c r="BH159" i="37"/>
  <c r="BK159" i="37" s="1"/>
  <c r="S159" i="37" s="1"/>
  <c r="AN159" i="37"/>
  <c r="AQ159" i="37" s="1"/>
  <c r="N159" i="37" s="1"/>
  <c r="BD159" i="37"/>
  <c r="BG159" i="37" s="1"/>
  <c r="R159" i="37" s="1"/>
  <c r="AE177" i="37"/>
  <c r="K177" i="37" s="1"/>
  <c r="BG133" i="37"/>
  <c r="R133" i="37" s="1"/>
  <c r="AM142" i="37"/>
  <c r="M142" i="37" s="1"/>
  <c r="X159" i="37"/>
  <c r="AA159" i="37" s="1"/>
  <c r="J159" i="37" s="1"/>
  <c r="AY112" i="37"/>
  <c r="P112" i="37" s="1"/>
  <c r="AJ25" i="37"/>
  <c r="AM25" i="37" s="1"/>
  <c r="M25" i="37" s="1"/>
  <c r="AE34" i="37"/>
  <c r="K34" i="37" s="1"/>
  <c r="AQ41" i="37"/>
  <c r="N41" i="37" s="1"/>
  <c r="AE110" i="37"/>
  <c r="K110" i="37" s="1"/>
  <c r="AU110" i="37"/>
  <c r="O110" i="37" s="1"/>
  <c r="BK110" i="37"/>
  <c r="S110" i="37" s="1"/>
  <c r="AQ107" i="37"/>
  <c r="N107" i="37" s="1"/>
  <c r="BD63" i="37"/>
  <c r="BG63" i="37" s="1"/>
  <c r="R63" i="37" s="1"/>
  <c r="AU20" i="37"/>
  <c r="O20" i="37" s="1"/>
  <c r="AQ74" i="37"/>
  <c r="N74" i="37" s="1"/>
  <c r="BC104" i="37"/>
  <c r="Q104" i="37" s="1"/>
  <c r="BG182" i="37"/>
  <c r="R182" i="37" s="1"/>
  <c r="AI43" i="37"/>
  <c r="L43" i="37" s="1"/>
  <c r="X24" i="37"/>
  <c r="AA24" i="37" s="1"/>
  <c r="J24" i="37" s="1"/>
  <c r="AN25" i="37"/>
  <c r="AQ25" i="37" s="1"/>
  <c r="N25" i="37" s="1"/>
  <c r="AM23" i="37"/>
  <c r="M23" i="37" s="1"/>
  <c r="BL56" i="37"/>
  <c r="BO56" i="37" s="1"/>
  <c r="T56" i="37" s="1"/>
  <c r="BK73" i="37"/>
  <c r="S73" i="37" s="1"/>
  <c r="BD126" i="37"/>
  <c r="BG126" i="37" s="1"/>
  <c r="R126" i="37" s="1"/>
  <c r="AY146" i="37"/>
  <c r="P146" i="37" s="1"/>
  <c r="AQ70" i="37"/>
  <c r="N70" i="37" s="1"/>
  <c r="AQ78" i="37"/>
  <c r="N78" i="37" s="1"/>
  <c r="BS104" i="37"/>
  <c r="U104" i="37" s="1"/>
  <c r="AY113" i="37"/>
  <c r="P113" i="37" s="1"/>
  <c r="AM139" i="37"/>
  <c r="M139" i="37" s="1"/>
  <c r="AA142" i="37"/>
  <c r="J142" i="37" s="1"/>
  <c r="AU148" i="37"/>
  <c r="O148" i="37" s="1"/>
  <c r="BK148" i="37"/>
  <c r="S148" i="37" s="1"/>
  <c r="AA179" i="37"/>
  <c r="J179" i="37" s="1"/>
  <c r="AY181" i="37"/>
  <c r="P181" i="37" s="1"/>
  <c r="AU183" i="37"/>
  <c r="O183" i="37" s="1"/>
  <c r="AI38" i="37"/>
  <c r="L38" i="37" s="1"/>
  <c r="AY39" i="37"/>
  <c r="P39" i="37" s="1"/>
  <c r="AM37" i="37"/>
  <c r="M37" i="37" s="1"/>
  <c r="BS37" i="37"/>
  <c r="U37" i="37" s="1"/>
  <c r="AY40" i="37"/>
  <c r="P40" i="37" s="1"/>
  <c r="BO40" i="37"/>
  <c r="T40" i="37" s="1"/>
  <c r="BC72" i="37"/>
  <c r="Q72" i="37" s="1"/>
  <c r="BO73" i="37"/>
  <c r="T73" i="37" s="1"/>
  <c r="BS75" i="37"/>
  <c r="U75" i="37" s="1"/>
  <c r="AI77" i="37"/>
  <c r="L77" i="37" s="1"/>
  <c r="BG78" i="37"/>
  <c r="R78" i="37" s="1"/>
  <c r="AY106" i="37"/>
  <c r="P106" i="37" s="1"/>
  <c r="AM109" i="37"/>
  <c r="M109" i="37" s="1"/>
  <c r="BC109" i="37"/>
  <c r="Q109" i="37" s="1"/>
  <c r="BG111" i="37"/>
  <c r="R111" i="37" s="1"/>
  <c r="BC113" i="37"/>
  <c r="Q113" i="37" s="1"/>
  <c r="BC139" i="37"/>
  <c r="Q139" i="37" s="1"/>
  <c r="BG141" i="37"/>
  <c r="R141" i="37" s="1"/>
  <c r="AA146" i="37"/>
  <c r="J146" i="37" s="1"/>
  <c r="BC146" i="37"/>
  <c r="Q146" i="37" s="1"/>
  <c r="BC162" i="37"/>
  <c r="Q162" i="37" s="1"/>
  <c r="BH162" i="37"/>
  <c r="BK162" i="37" s="1"/>
  <c r="S162" i="37" s="1"/>
  <c r="AJ167" i="37"/>
  <c r="AM167" i="37" s="1"/>
  <c r="M167" i="37" s="1"/>
  <c r="AY175" i="37"/>
  <c r="P175" i="37" s="1"/>
  <c r="AQ176" i="37"/>
  <c r="N176" i="37" s="1"/>
  <c r="AI177" i="37"/>
  <c r="L177" i="37" s="1"/>
  <c r="AA178" i="37"/>
  <c r="J178" i="37" s="1"/>
  <c r="BS180" i="37"/>
  <c r="U180" i="37" s="1"/>
  <c r="AU182" i="37"/>
  <c r="O182" i="37" s="1"/>
  <c r="AE74" i="37"/>
  <c r="K74" i="37" s="1"/>
  <c r="BK34" i="37"/>
  <c r="S34" i="37" s="1"/>
  <c r="AA36" i="37"/>
  <c r="J36" i="37" s="1"/>
  <c r="AQ36" i="37"/>
  <c r="N36" i="37" s="1"/>
  <c r="BG36" i="37"/>
  <c r="R36" i="37" s="1"/>
  <c r="AM38" i="37"/>
  <c r="M38" i="37" s="1"/>
  <c r="BK41" i="37"/>
  <c r="S41" i="37" s="1"/>
  <c r="BO43" i="37"/>
  <c r="T43" i="37" s="1"/>
  <c r="AJ61" i="37"/>
  <c r="AM61" i="37" s="1"/>
  <c r="M61" i="37" s="1"/>
  <c r="AZ61" i="37"/>
  <c r="BC61" i="37" s="1"/>
  <c r="Q61" i="37" s="1"/>
  <c r="AI69" i="37"/>
  <c r="L69" i="37" s="1"/>
  <c r="BK69" i="37"/>
  <c r="S69" i="37" s="1"/>
  <c r="AU70" i="37"/>
  <c r="O70" i="37" s="1"/>
  <c r="BK74" i="37"/>
  <c r="S74" i="37" s="1"/>
  <c r="AQ75" i="37"/>
  <c r="N75" i="37" s="1"/>
  <c r="BG75" i="37"/>
  <c r="R75" i="37" s="1"/>
  <c r="AA76" i="37"/>
  <c r="J76" i="37" s="1"/>
  <c r="AE78" i="37"/>
  <c r="K78" i="37" s="1"/>
  <c r="AJ91" i="37"/>
  <c r="AM91" i="37" s="1"/>
  <c r="M91" i="37" s="1"/>
  <c r="AZ91" i="37"/>
  <c r="BC91" i="37" s="1"/>
  <c r="Q91" i="37" s="1"/>
  <c r="BP91" i="37"/>
  <c r="BS91" i="37" s="1"/>
  <c r="U91" i="37" s="1"/>
  <c r="AA112" i="37"/>
  <c r="J112" i="37" s="1"/>
  <c r="AQ112" i="37"/>
  <c r="N112" i="37" s="1"/>
  <c r="AF124" i="37"/>
  <c r="AI124" i="37" s="1"/>
  <c r="L124" i="37" s="1"/>
  <c r="AV124" i="37"/>
  <c r="AY124" i="37" s="1"/>
  <c r="P124" i="37" s="1"/>
  <c r="BG139" i="37"/>
  <c r="R139" i="37" s="1"/>
  <c r="BO140" i="37"/>
  <c r="T140" i="37" s="1"/>
  <c r="BK141" i="37"/>
  <c r="S141" i="37" s="1"/>
  <c r="AE142" i="37"/>
  <c r="K142" i="37" s="1"/>
  <c r="AM143" i="37"/>
  <c r="M143" i="37" s="1"/>
  <c r="AI144" i="37"/>
  <c r="L144" i="37" s="1"/>
  <c r="AM147" i="37"/>
  <c r="M147" i="37" s="1"/>
  <c r="BS147" i="37"/>
  <c r="U147" i="37" s="1"/>
  <c r="AI148" i="37"/>
  <c r="L148" i="37" s="1"/>
  <c r="X162" i="37"/>
  <c r="AA162" i="37" s="1"/>
  <c r="J162" i="37" s="1"/>
  <c r="AA174" i="37"/>
  <c r="J174" i="37" s="1"/>
  <c r="BC174" i="37"/>
  <c r="Q174" i="37" s="1"/>
  <c r="BS174" i="37"/>
  <c r="U174" i="37" s="1"/>
  <c r="BO175" i="37"/>
  <c r="T175" i="37" s="1"/>
  <c r="AE176" i="37"/>
  <c r="K176" i="37" s="1"/>
  <c r="AE178" i="37"/>
  <c r="K178" i="37" s="1"/>
  <c r="AE179" i="37"/>
  <c r="K179" i="37" s="1"/>
  <c r="AU179" i="37"/>
  <c r="O179" i="37" s="1"/>
  <c r="AM181" i="37"/>
  <c r="M181" i="37" s="1"/>
  <c r="AY182" i="37"/>
  <c r="P182" i="37" s="1"/>
  <c r="AY183" i="37"/>
  <c r="P183" i="37" s="1"/>
  <c r="BO183" i="37"/>
  <c r="T183" i="37" s="1"/>
  <c r="AY69" i="37"/>
  <c r="P69" i="37" s="1"/>
  <c r="AQ72" i="37"/>
  <c r="N72" i="37" s="1"/>
  <c r="BS76" i="37"/>
  <c r="U76" i="37" s="1"/>
  <c r="BP124" i="37"/>
  <c r="BS124" i="37" s="1"/>
  <c r="U124" i="37" s="1"/>
  <c r="BC140" i="37"/>
  <c r="Q140" i="37" s="1"/>
  <c r="AN167" i="37"/>
  <c r="AQ167" i="37" s="1"/>
  <c r="N167" i="37" s="1"/>
  <c r="AQ174" i="37"/>
  <c r="N174" i="37" s="1"/>
  <c r="BK178" i="37"/>
  <c r="S178" i="37" s="1"/>
  <c r="AA181" i="37"/>
  <c r="J181" i="37" s="1"/>
  <c r="AI182" i="37"/>
  <c r="L182" i="37" s="1"/>
  <c r="BP23" i="37"/>
  <c r="BS23" i="37" s="1"/>
  <c r="U23" i="37" s="1"/>
  <c r="AY34" i="37"/>
  <c r="P34" i="37" s="1"/>
  <c r="BS39" i="37"/>
  <c r="U39" i="37" s="1"/>
  <c r="BK36" i="37"/>
  <c r="S36" i="37" s="1"/>
  <c r="AA38" i="37"/>
  <c r="J38" i="37" s="1"/>
  <c r="AQ39" i="37"/>
  <c r="N39" i="37" s="1"/>
  <c r="AA40" i="37"/>
  <c r="J40" i="37" s="1"/>
  <c r="AQ40" i="37"/>
  <c r="N40" i="37" s="1"/>
  <c r="AA61" i="37"/>
  <c r="J61" i="37" s="1"/>
  <c r="AI70" i="37"/>
  <c r="L70" i="37" s="1"/>
  <c r="AY70" i="37"/>
  <c r="P70" i="37" s="1"/>
  <c r="BK71" i="37"/>
  <c r="S71" i="37" s="1"/>
  <c r="AA73" i="37"/>
  <c r="J73" i="37" s="1"/>
  <c r="BS73" i="37"/>
  <c r="U73" i="37" s="1"/>
  <c r="AU75" i="37"/>
  <c r="O75" i="37" s="1"/>
  <c r="AI104" i="37"/>
  <c r="L104" i="37" s="1"/>
  <c r="AA106" i="37"/>
  <c r="J106" i="37" s="1"/>
  <c r="BS106" i="37"/>
  <c r="U106" i="37" s="1"/>
  <c r="AE108" i="37"/>
  <c r="K108" i="37" s="1"/>
  <c r="AU108" i="37"/>
  <c r="O108" i="37" s="1"/>
  <c r="AU112" i="37"/>
  <c r="O112" i="37" s="1"/>
  <c r="AA113" i="37"/>
  <c r="J113" i="37" s="1"/>
  <c r="BG113" i="37"/>
  <c r="R113" i="37" s="1"/>
  <c r="AE128" i="37"/>
  <c r="K128" i="37" s="1"/>
  <c r="AE139" i="37"/>
  <c r="K139" i="37" s="1"/>
  <c r="BK139" i="37"/>
  <c r="S139" i="37" s="1"/>
  <c r="BS140" i="37"/>
  <c r="U140" i="37" s="1"/>
  <c r="AY141" i="37"/>
  <c r="P141" i="37" s="1"/>
  <c r="AQ143" i="37"/>
  <c r="N143" i="37" s="1"/>
  <c r="BG143" i="37"/>
  <c r="R143" i="37" s="1"/>
  <c r="AE146" i="37"/>
  <c r="K146" i="37" s="1"/>
  <c r="AA147" i="37"/>
  <c r="J147" i="37" s="1"/>
  <c r="BG147" i="37"/>
  <c r="R147" i="37" s="1"/>
  <c r="AM148" i="37"/>
  <c r="M148" i="37" s="1"/>
  <c r="AB162" i="37"/>
  <c r="AE162" i="37" s="1"/>
  <c r="K162" i="37" s="1"/>
  <c r="X167" i="37"/>
  <c r="AA167" i="37" s="1"/>
  <c r="J167" i="37" s="1"/>
  <c r="BH167" i="37"/>
  <c r="BK167" i="37" s="1"/>
  <c r="S167" i="37" s="1"/>
  <c r="BG174" i="37"/>
  <c r="R174" i="37" s="1"/>
  <c r="AA175" i="37"/>
  <c r="J175" i="37" s="1"/>
  <c r="BO178" i="37"/>
  <c r="T178" i="37" s="1"/>
  <c r="AI179" i="37"/>
  <c r="L179" i="37" s="1"/>
  <c r="BO179" i="37"/>
  <c r="T179" i="37" s="1"/>
  <c r="AU180" i="37"/>
  <c r="O180" i="37" s="1"/>
  <c r="BK180" i="37"/>
  <c r="S180" i="37" s="1"/>
  <c r="AM182" i="37"/>
  <c r="M182" i="37" s="1"/>
  <c r="AM183" i="37"/>
  <c r="M183" i="37" s="1"/>
  <c r="BC183" i="37"/>
  <c r="Q183" i="37" s="1"/>
  <c r="AM34" i="37"/>
  <c r="M34" i="37" s="1"/>
  <c r="AU36" i="37"/>
  <c r="O36" i="37" s="1"/>
  <c r="BO34" i="37"/>
  <c r="T34" i="37" s="1"/>
  <c r="AY35" i="37"/>
  <c r="P35" i="37" s="1"/>
  <c r="BG38" i="37"/>
  <c r="R38" i="37" s="1"/>
  <c r="AA39" i="37"/>
  <c r="J39" i="37" s="1"/>
  <c r="AM41" i="37"/>
  <c r="M41" i="37" s="1"/>
  <c r="AE43" i="37"/>
  <c r="K43" i="37" s="1"/>
  <c r="AM69" i="37"/>
  <c r="M69" i="37" s="1"/>
  <c r="AU72" i="37"/>
  <c r="O72" i="37" s="1"/>
  <c r="BK72" i="37"/>
  <c r="S72" i="37" s="1"/>
  <c r="AM74" i="37"/>
  <c r="M74" i="37" s="1"/>
  <c r="BO74" i="37"/>
  <c r="T74" i="37" s="1"/>
  <c r="BG76" i="37"/>
  <c r="R76" i="37" s="1"/>
  <c r="AE105" i="37"/>
  <c r="K105" i="37" s="1"/>
  <c r="BK105" i="37"/>
  <c r="S105" i="37" s="1"/>
  <c r="AM107" i="37"/>
  <c r="M107" i="37" s="1"/>
  <c r="AA110" i="37"/>
  <c r="J110" i="37" s="1"/>
  <c r="AQ110" i="37"/>
  <c r="N110" i="37" s="1"/>
  <c r="AE112" i="37"/>
  <c r="K112" i="37" s="1"/>
  <c r="AJ124" i="37"/>
  <c r="AM124" i="37" s="1"/>
  <c r="M124" i="37" s="1"/>
  <c r="AE131" i="37"/>
  <c r="K131" i="37" s="1"/>
  <c r="AQ140" i="37"/>
  <c r="N140" i="37" s="1"/>
  <c r="BK142" i="37"/>
  <c r="S142" i="37" s="1"/>
  <c r="AM144" i="37"/>
  <c r="M144" i="37" s="1"/>
  <c r="AY145" i="37"/>
  <c r="P145" i="37" s="1"/>
  <c r="BC148" i="37"/>
  <c r="Q148" i="37" s="1"/>
  <c r="BS148" i="37"/>
  <c r="U148" i="37" s="1"/>
  <c r="AE174" i="37"/>
  <c r="K174" i="37" s="1"/>
  <c r="AQ175" i="37"/>
  <c r="N175" i="37" s="1"/>
  <c r="AY179" i="37"/>
  <c r="P179" i="37" s="1"/>
  <c r="AE181" i="37"/>
  <c r="K181" i="37" s="1"/>
  <c r="BS183" i="37"/>
  <c r="U183" i="37" s="1"/>
  <c r="BG106" i="37"/>
  <c r="R106" i="37" s="1"/>
  <c r="BS107" i="37"/>
  <c r="U107" i="37" s="1"/>
  <c r="AE109" i="37"/>
  <c r="K109" i="37" s="1"/>
  <c r="BK109" i="37"/>
  <c r="S109" i="37" s="1"/>
  <c r="BO111" i="37"/>
  <c r="T111" i="37" s="1"/>
  <c r="BD124" i="37"/>
  <c r="BG124" i="37" s="1"/>
  <c r="R124" i="37" s="1"/>
  <c r="AM141" i="37"/>
  <c r="M141" i="37" s="1"/>
  <c r="BK174" i="37"/>
  <c r="S174" i="37" s="1"/>
  <c r="BS177" i="37"/>
  <c r="U177" i="37" s="1"/>
  <c r="AY180" i="37"/>
  <c r="P180" i="37" s="1"/>
  <c r="BG20" i="37"/>
  <c r="R20" i="37" s="1"/>
  <c r="BC34" i="37"/>
  <c r="Q34" i="37" s="1"/>
  <c r="AI36" i="37"/>
  <c r="L36" i="37" s="1"/>
  <c r="AY36" i="37"/>
  <c r="P36" i="37" s="1"/>
  <c r="BK38" i="37"/>
  <c r="S38" i="37" s="1"/>
  <c r="AU39" i="37"/>
  <c r="O39" i="37" s="1"/>
  <c r="AU40" i="37"/>
  <c r="O40" i="37" s="1"/>
  <c r="BS41" i="37"/>
  <c r="U41" i="37" s="1"/>
  <c r="AB61" i="37"/>
  <c r="AE61" i="37" s="1"/>
  <c r="K61" i="37" s="1"/>
  <c r="AA69" i="37"/>
  <c r="J69" i="37" s="1"/>
  <c r="BS69" i="37"/>
  <c r="U69" i="37" s="1"/>
  <c r="BS70" i="37"/>
  <c r="U70" i="37" s="1"/>
  <c r="AU73" i="37"/>
  <c r="O73" i="37" s="1"/>
  <c r="AA74" i="37"/>
  <c r="J74" i="37" s="1"/>
  <c r="BC74" i="37"/>
  <c r="Q74" i="37" s="1"/>
  <c r="AY75" i="37"/>
  <c r="P75" i="37" s="1"/>
  <c r="BO75" i="37"/>
  <c r="T75" i="37" s="1"/>
  <c r="AU76" i="37"/>
  <c r="O76" i="37" s="1"/>
  <c r="BG77" i="37"/>
  <c r="R77" i="37" s="1"/>
  <c r="BO78" i="37"/>
  <c r="T78" i="37" s="1"/>
  <c r="AB91" i="37"/>
  <c r="AE91" i="37" s="1"/>
  <c r="K91" i="37" s="1"/>
  <c r="AR91" i="37"/>
  <c r="AU91" i="37" s="1"/>
  <c r="O91" i="37" s="1"/>
  <c r="BO104" i="37"/>
  <c r="T104" i="37" s="1"/>
  <c r="AA107" i="37"/>
  <c r="J107" i="37" s="1"/>
  <c r="BC107" i="37"/>
  <c r="Q107" i="37" s="1"/>
  <c r="AY108" i="37"/>
  <c r="P108" i="37" s="1"/>
  <c r="AI112" i="37"/>
  <c r="L112" i="37" s="1"/>
  <c r="BK112" i="37"/>
  <c r="S112" i="37" s="1"/>
  <c r="AY139" i="37"/>
  <c r="P139" i="37" s="1"/>
  <c r="AE140" i="37"/>
  <c r="K140" i="37" s="1"/>
  <c r="BS141" i="37"/>
  <c r="U141" i="37" s="1"/>
  <c r="AY142" i="37"/>
  <c r="P142" i="37" s="1"/>
  <c r="BO142" i="37"/>
  <c r="T142" i="37" s="1"/>
  <c r="AU143" i="37"/>
  <c r="O143" i="37" s="1"/>
  <c r="BS144" i="37"/>
  <c r="U144" i="37" s="1"/>
  <c r="BK146" i="37"/>
  <c r="S146" i="37" s="1"/>
  <c r="AB167" i="37"/>
  <c r="AE167" i="37" s="1"/>
  <c r="K167" i="37" s="1"/>
  <c r="BL167" i="37"/>
  <c r="BO167" i="37" s="1"/>
  <c r="T167" i="37" s="1"/>
  <c r="AE175" i="37"/>
  <c r="K175" i="37" s="1"/>
  <c r="AQ177" i="37"/>
  <c r="N177" i="37" s="1"/>
  <c r="BC178" i="37"/>
  <c r="Q178" i="37" s="1"/>
  <c r="BC179" i="37"/>
  <c r="Q179" i="37" s="1"/>
  <c r="BS179" i="37"/>
  <c r="U179" i="37" s="1"/>
  <c r="AA182" i="37"/>
  <c r="J182" i="37" s="1"/>
  <c r="AA183" i="37"/>
  <c r="J183" i="37" s="1"/>
  <c r="AQ183" i="37"/>
  <c r="N183" i="37" s="1"/>
  <c r="BH27" i="37"/>
  <c r="BK27" i="37" s="1"/>
  <c r="S27" i="37" s="1"/>
  <c r="AV27" i="37"/>
  <c r="AY27" i="37" s="1"/>
  <c r="P27" i="37" s="1"/>
  <c r="AJ27" i="37"/>
  <c r="AM27" i="37" s="1"/>
  <c r="M27" i="37" s="1"/>
  <c r="X27" i="37"/>
  <c r="AA27" i="37" s="1"/>
  <c r="J27" i="37" s="1"/>
  <c r="BP27" i="37"/>
  <c r="BS27" i="37" s="1"/>
  <c r="U27" i="37" s="1"/>
  <c r="BD27" i="37"/>
  <c r="BG27" i="37" s="1"/>
  <c r="R27" i="37" s="1"/>
  <c r="AR27" i="37"/>
  <c r="AU27" i="37" s="1"/>
  <c r="O27" i="37" s="1"/>
  <c r="AF27" i="37"/>
  <c r="AI27" i="37" s="1"/>
  <c r="L27" i="37" s="1"/>
  <c r="BL27" i="37"/>
  <c r="BO27" i="37" s="1"/>
  <c r="T27" i="37" s="1"/>
  <c r="AN27" i="37"/>
  <c r="AQ27" i="37" s="1"/>
  <c r="N27" i="37" s="1"/>
  <c r="AZ27" i="37"/>
  <c r="BC27" i="37" s="1"/>
  <c r="Q27" i="37" s="1"/>
  <c r="AB27" i="37"/>
  <c r="AE27" i="37" s="1"/>
  <c r="K27" i="37" s="1"/>
  <c r="AN22" i="37"/>
  <c r="AQ22" i="37" s="1"/>
  <c r="N22" i="37" s="1"/>
  <c r="AF20" i="37"/>
  <c r="AI20" i="37" s="1"/>
  <c r="L20" i="37" s="1"/>
  <c r="AB22" i="37"/>
  <c r="AE22" i="37" s="1"/>
  <c r="K22" i="37" s="1"/>
  <c r="BC35" i="37"/>
  <c r="Q35" i="37" s="1"/>
  <c r="BO36" i="37"/>
  <c r="T36" i="37" s="1"/>
  <c r="AE37" i="37"/>
  <c r="K37" i="37" s="1"/>
  <c r="AQ38" i="37"/>
  <c r="N38" i="37" s="1"/>
  <c r="AM40" i="37"/>
  <c r="M40" i="37" s="1"/>
  <c r="BH20" i="37"/>
  <c r="BK20" i="37" s="1"/>
  <c r="S20" i="37" s="1"/>
  <c r="AB21" i="37"/>
  <c r="AE21" i="37" s="1"/>
  <c r="K21" i="37" s="1"/>
  <c r="AR21" i="37"/>
  <c r="AU21" i="37" s="1"/>
  <c r="O21" i="37" s="1"/>
  <c r="BH21" i="37"/>
  <c r="BK21" i="37" s="1"/>
  <c r="S21" i="37" s="1"/>
  <c r="BD22" i="37"/>
  <c r="BG22" i="37" s="1"/>
  <c r="R22" i="37" s="1"/>
  <c r="X23" i="37"/>
  <c r="AA23" i="37" s="1"/>
  <c r="J23" i="37" s="1"/>
  <c r="AN23" i="37"/>
  <c r="AQ23" i="37" s="1"/>
  <c r="N23" i="37" s="1"/>
  <c r="BD23" i="37"/>
  <c r="BG23" i="37" s="1"/>
  <c r="R23" i="37" s="1"/>
  <c r="BG39" i="37"/>
  <c r="R39" i="37" s="1"/>
  <c r="AQ35" i="37"/>
  <c r="N35" i="37" s="1"/>
  <c r="BC36" i="37"/>
  <c r="Q36" i="37" s="1"/>
  <c r="BO37" i="37"/>
  <c r="T37" i="37" s="1"/>
  <c r="AE38" i="37"/>
  <c r="K38" i="37" s="1"/>
  <c r="AR22" i="37"/>
  <c r="AU22" i="37" s="1"/>
  <c r="O22" i="37" s="1"/>
  <c r="AJ20" i="37"/>
  <c r="AM20" i="37" s="1"/>
  <c r="M20" i="37" s="1"/>
  <c r="AF22" i="37"/>
  <c r="AI22" i="37" s="1"/>
  <c r="L22" i="37" s="1"/>
  <c r="X20" i="37"/>
  <c r="AA20" i="37" s="1"/>
  <c r="J20" i="37" s="1"/>
  <c r="AF21" i="37"/>
  <c r="AI21" i="37" s="1"/>
  <c r="L21" i="37" s="1"/>
  <c r="AV21" i="37"/>
  <c r="AY21" i="37" s="1"/>
  <c r="P21" i="37" s="1"/>
  <c r="BL21" i="37"/>
  <c r="BO21" i="37" s="1"/>
  <c r="T21" i="37" s="1"/>
  <c r="AB23" i="37"/>
  <c r="AE23" i="37" s="1"/>
  <c r="K23" i="37" s="1"/>
  <c r="AR23" i="37"/>
  <c r="AU23" i="37" s="1"/>
  <c r="O23" i="37" s="1"/>
  <c r="BH23" i="37"/>
  <c r="BK23" i="37" s="1"/>
  <c r="S23" i="37" s="1"/>
  <c r="BG24" i="37"/>
  <c r="R24" i="37" s="1"/>
  <c r="BP22" i="37"/>
  <c r="BS22" i="37" s="1"/>
  <c r="U22" i="37" s="1"/>
  <c r="AV20" i="37"/>
  <c r="AY20" i="37" s="1"/>
  <c r="P20" i="37" s="1"/>
  <c r="BC37" i="37"/>
  <c r="Q37" i="37" s="1"/>
  <c r="BO38" i="37"/>
  <c r="T38" i="37" s="1"/>
  <c r="BK39" i="37"/>
  <c r="S39" i="37" s="1"/>
  <c r="AZ20" i="37"/>
  <c r="BC20" i="37" s="1"/>
  <c r="Q20" i="37" s="1"/>
  <c r="AB25" i="37"/>
  <c r="AE25" i="37" s="1"/>
  <c r="K25" i="37" s="1"/>
  <c r="AR25" i="37"/>
  <c r="AU25" i="37" s="1"/>
  <c r="O25" i="37" s="1"/>
  <c r="BH25" i="37"/>
  <c r="BK25" i="37" s="1"/>
  <c r="S25" i="37" s="1"/>
  <c r="AV22" i="37"/>
  <c r="AY22" i="37" s="1"/>
  <c r="P22" i="37" s="1"/>
  <c r="AN20" i="37"/>
  <c r="AQ20" i="37" s="1"/>
  <c r="N20" i="37" s="1"/>
  <c r="AJ21" i="37"/>
  <c r="AM21" i="37" s="1"/>
  <c r="M21" i="37" s="1"/>
  <c r="AZ21" i="37"/>
  <c r="BC21" i="37" s="1"/>
  <c r="Q21" i="37" s="1"/>
  <c r="AJ22" i="37"/>
  <c r="AM22" i="37" s="1"/>
  <c r="M22" i="37" s="1"/>
  <c r="AF23" i="37"/>
  <c r="AI23" i="37" s="1"/>
  <c r="L23" i="37" s="1"/>
  <c r="AV23" i="37"/>
  <c r="AY23" i="37" s="1"/>
  <c r="P23" i="37" s="1"/>
  <c r="BL20" i="37"/>
  <c r="BO20" i="37" s="1"/>
  <c r="T20" i="37" s="1"/>
  <c r="AB20" i="37"/>
  <c r="AE20" i="37" s="1"/>
  <c r="K20" i="37" s="1"/>
  <c r="BP20" i="37"/>
  <c r="BS20" i="37" s="1"/>
  <c r="U20" i="37" s="1"/>
  <c r="X22" i="37"/>
  <c r="AA22" i="37" s="1"/>
  <c r="J22" i="37" s="1"/>
  <c r="BL22" i="37"/>
  <c r="BO22" i="37" s="1"/>
  <c r="T22" i="37" s="1"/>
  <c r="AI35" i="37"/>
  <c r="L35" i="37" s="1"/>
  <c r="BO35" i="37"/>
  <c r="T35" i="37" s="1"/>
  <c r="AE36" i="37"/>
  <c r="K36" i="37" s="1"/>
  <c r="AQ37" i="37"/>
  <c r="N37" i="37" s="1"/>
  <c r="BG37" i="37"/>
  <c r="R37" i="37" s="1"/>
  <c r="BC38" i="37"/>
  <c r="Q38" i="37" s="1"/>
  <c r="BH22" i="37"/>
  <c r="BK22" i="37" s="1"/>
  <c r="S22" i="37" s="1"/>
  <c r="AF25" i="37"/>
  <c r="AI25" i="37" s="1"/>
  <c r="L25" i="37" s="1"/>
  <c r="AV25" i="37"/>
  <c r="AY25" i="37" s="1"/>
  <c r="P25" i="37" s="1"/>
  <c r="BS38" i="37"/>
  <c r="U38" i="37" s="1"/>
  <c r="BH54" i="37"/>
  <c r="BK54" i="37" s="1"/>
  <c r="S54" i="37" s="1"/>
  <c r="AV54" i="37"/>
  <c r="AY54" i="37" s="1"/>
  <c r="P54" i="37" s="1"/>
  <c r="AJ54" i="37"/>
  <c r="AM54" i="37" s="1"/>
  <c r="M54" i="37" s="1"/>
  <c r="X54" i="37"/>
  <c r="AA54" i="37" s="1"/>
  <c r="J54" i="37" s="1"/>
  <c r="BL54" i="37"/>
  <c r="BO54" i="37" s="1"/>
  <c r="T54" i="37" s="1"/>
  <c r="AB54" i="37"/>
  <c r="AE54" i="37" s="1"/>
  <c r="K54" i="37" s="1"/>
  <c r="AR54" i="37"/>
  <c r="AU54" i="37" s="1"/>
  <c r="O54" i="37" s="1"/>
  <c r="AN54" i="37"/>
  <c r="AQ54" i="37" s="1"/>
  <c r="N54" i="37" s="1"/>
  <c r="BD54" i="37"/>
  <c r="BG54" i="37" s="1"/>
  <c r="R54" i="37" s="1"/>
  <c r="AZ54" i="37"/>
  <c r="BC54" i="37" s="1"/>
  <c r="Q54" i="37" s="1"/>
  <c r="BP54" i="37"/>
  <c r="BS54" i="37" s="1"/>
  <c r="U54" i="37" s="1"/>
  <c r="BG40" i="37"/>
  <c r="R40" i="37" s="1"/>
  <c r="AM42" i="37"/>
  <c r="M42" i="37" s="1"/>
  <c r="BO42" i="37"/>
  <c r="T42" i="37" s="1"/>
  <c r="AY43" i="37"/>
  <c r="P43" i="37" s="1"/>
  <c r="AQ71" i="37"/>
  <c r="N71" i="37" s="1"/>
  <c r="BP56" i="37"/>
  <c r="BS56" i="37" s="1"/>
  <c r="U56" i="37" s="1"/>
  <c r="BD56" i="37"/>
  <c r="BG56" i="37" s="1"/>
  <c r="R56" i="37" s="1"/>
  <c r="AR56" i="37"/>
  <c r="AU56" i="37" s="1"/>
  <c r="O56" i="37" s="1"/>
  <c r="AF56" i="37"/>
  <c r="AI56" i="37" s="1"/>
  <c r="L56" i="37" s="1"/>
  <c r="BC39" i="37"/>
  <c r="Q39" i="37" s="1"/>
  <c r="AI40" i="37"/>
  <c r="L40" i="37" s="1"/>
  <c r="AA42" i="37"/>
  <c r="J42" i="37" s="1"/>
  <c r="BC42" i="37"/>
  <c r="Q42" i="37" s="1"/>
  <c r="AA43" i="37"/>
  <c r="J43" i="37" s="1"/>
  <c r="BO70" i="37"/>
  <c r="T70" i="37" s="1"/>
  <c r="AE71" i="37"/>
  <c r="K71" i="37" s="1"/>
  <c r="AM72" i="37"/>
  <c r="M72" i="37" s="1"/>
  <c r="AZ56" i="37"/>
  <c r="BC56" i="37" s="1"/>
  <c r="Q56" i="37" s="1"/>
  <c r="AE39" i="37"/>
  <c r="K39" i="37" s="1"/>
  <c r="BG41" i="37"/>
  <c r="R41" i="37" s="1"/>
  <c r="AQ42" i="37"/>
  <c r="N42" i="37" s="1"/>
  <c r="AJ56" i="37"/>
  <c r="AM56" i="37" s="1"/>
  <c r="M56" i="37" s="1"/>
  <c r="AM70" i="37"/>
  <c r="M70" i="37" s="1"/>
  <c r="AU41" i="37"/>
  <c r="O41" i="37" s="1"/>
  <c r="BC70" i="37"/>
  <c r="Q70" i="37" s="1"/>
  <c r="AA72" i="37"/>
  <c r="J72" i="37" s="1"/>
  <c r="BK76" i="37"/>
  <c r="S76" i="37" s="1"/>
  <c r="AI78" i="37"/>
  <c r="L78" i="37" s="1"/>
  <c r="AN56" i="37"/>
  <c r="AQ56" i="37" s="1"/>
  <c r="N56" i="37" s="1"/>
  <c r="BK42" i="37"/>
  <c r="S42" i="37" s="1"/>
  <c r="X56" i="37"/>
  <c r="AA56" i="37" s="1"/>
  <c r="J56" i="37" s="1"/>
  <c r="BH56" i="37"/>
  <c r="BK56" i="37" s="1"/>
  <c r="S56" i="37" s="1"/>
  <c r="BG73" i="37"/>
  <c r="R73" i="37" s="1"/>
  <c r="AM76" i="37"/>
  <c r="M76" i="37" s="1"/>
  <c r="AY42" i="37"/>
  <c r="P42" i="37" s="1"/>
  <c r="BK70" i="37"/>
  <c r="S70" i="37" s="1"/>
  <c r="BC71" i="37"/>
  <c r="Q71" i="37" s="1"/>
  <c r="AQ73" i="37"/>
  <c r="N73" i="37" s="1"/>
  <c r="BC75" i="37"/>
  <c r="Q75" i="37" s="1"/>
  <c r="AQ77" i="37"/>
  <c r="N77" i="37" s="1"/>
  <c r="AM112" i="37"/>
  <c r="M112" i="37" s="1"/>
  <c r="AE73" i="37"/>
  <c r="K73" i="37" s="1"/>
  <c r="AA75" i="37"/>
  <c r="J75" i="37" s="1"/>
  <c r="BK91" i="37"/>
  <c r="S91" i="37" s="1"/>
  <c r="AU113" i="37"/>
  <c r="O113" i="37" s="1"/>
  <c r="BO128" i="37"/>
  <c r="T128" i="37" s="1"/>
  <c r="AY144" i="37"/>
  <c r="P144" i="37" s="1"/>
  <c r="BO71" i="37"/>
  <c r="T71" i="37" s="1"/>
  <c r="AU105" i="37"/>
  <c r="O105" i="37" s="1"/>
  <c r="AU109" i="37"/>
  <c r="O109" i="37" s="1"/>
  <c r="BG110" i="37"/>
  <c r="R110" i="37" s="1"/>
  <c r="AQ125" i="37"/>
  <c r="N125" i="37" s="1"/>
  <c r="X63" i="37"/>
  <c r="AA63" i="37" s="1"/>
  <c r="J63" i="37" s="1"/>
  <c r="AJ63" i="37"/>
  <c r="AM63" i="37" s="1"/>
  <c r="M63" i="37" s="1"/>
  <c r="AV63" i="37"/>
  <c r="AY63" i="37" s="1"/>
  <c r="P63" i="37" s="1"/>
  <c r="BK75" i="37"/>
  <c r="S75" i="37" s="1"/>
  <c r="AY77" i="37"/>
  <c r="P77" i="37" s="1"/>
  <c r="AU106" i="37"/>
  <c r="O106" i="37" s="1"/>
  <c r="BO77" i="37"/>
  <c r="T77" i="37" s="1"/>
  <c r="BS105" i="37"/>
  <c r="U105" i="37" s="1"/>
  <c r="BG108" i="37"/>
  <c r="R108" i="37" s="1"/>
  <c r="BS109" i="37"/>
  <c r="U109" i="37" s="1"/>
  <c r="AI110" i="37"/>
  <c r="L110" i="37" s="1"/>
  <c r="BO124" i="37"/>
  <c r="T124" i="37" s="1"/>
  <c r="BK124" i="37"/>
  <c r="S124" i="37" s="1"/>
  <c r="BH125" i="37"/>
  <c r="BK125" i="37" s="1"/>
  <c r="S125" i="37" s="1"/>
  <c r="AA127" i="37"/>
  <c r="J127" i="37" s="1"/>
  <c r="BP128" i="37"/>
  <c r="BS128" i="37" s="1"/>
  <c r="U128" i="37" s="1"/>
  <c r="BD128" i="37"/>
  <c r="BG128" i="37" s="1"/>
  <c r="R128" i="37" s="1"/>
  <c r="AR128" i="37"/>
  <c r="AU128" i="37" s="1"/>
  <c r="O128" i="37" s="1"/>
  <c r="AF128" i="37"/>
  <c r="AI128" i="37" s="1"/>
  <c r="L128" i="37" s="1"/>
  <c r="BK108" i="37"/>
  <c r="S108" i="37" s="1"/>
  <c r="BS112" i="37"/>
  <c r="U112" i="37" s="1"/>
  <c r="AV125" i="37"/>
  <c r="AY125" i="37" s="1"/>
  <c r="P125" i="37" s="1"/>
  <c r="AZ128" i="37"/>
  <c r="BC128" i="37" s="1"/>
  <c r="Q128" i="37" s="1"/>
  <c r="AQ139" i="37"/>
  <c r="N139" i="37" s="1"/>
  <c r="AA144" i="37"/>
  <c r="J144" i="37" s="1"/>
  <c r="AJ128" i="37"/>
  <c r="AM128" i="37" s="1"/>
  <c r="M128" i="37" s="1"/>
  <c r="BL131" i="37"/>
  <c r="BO131" i="37" s="1"/>
  <c r="T131" i="37" s="1"/>
  <c r="BH131" i="37"/>
  <c r="BK131" i="37" s="1"/>
  <c r="S131" i="37" s="1"/>
  <c r="AV131" i="37"/>
  <c r="AY131" i="37" s="1"/>
  <c r="P131" i="37" s="1"/>
  <c r="AJ131" i="37"/>
  <c r="AM131" i="37" s="1"/>
  <c r="M131" i="37" s="1"/>
  <c r="X131" i="37"/>
  <c r="AA131" i="37" s="1"/>
  <c r="J131" i="37" s="1"/>
  <c r="BD131" i="37"/>
  <c r="BG131" i="37" s="1"/>
  <c r="R131" i="37" s="1"/>
  <c r="AR131" i="37"/>
  <c r="AU131" i="37" s="1"/>
  <c r="O131" i="37" s="1"/>
  <c r="AF131" i="37"/>
  <c r="AI131" i="37" s="1"/>
  <c r="L131" i="37" s="1"/>
  <c r="BP131" i="37"/>
  <c r="BS131" i="37" s="1"/>
  <c r="U131" i="37" s="1"/>
  <c r="BC142" i="37"/>
  <c r="Q142" i="37" s="1"/>
  <c r="AM108" i="37"/>
  <c r="M108" i="37" s="1"/>
  <c r="BG112" i="37"/>
  <c r="R112" i="37" s="1"/>
  <c r="BO113" i="37"/>
  <c r="T113" i="37" s="1"/>
  <c r="AJ125" i="37"/>
  <c r="AM125" i="37" s="1"/>
  <c r="M125" i="37" s="1"/>
  <c r="BL125" i="37"/>
  <c r="BO125" i="37" s="1"/>
  <c r="T125" i="37" s="1"/>
  <c r="BK127" i="37"/>
  <c r="S127" i="37" s="1"/>
  <c r="X125" i="37"/>
  <c r="AA125" i="37" s="1"/>
  <c r="J125" i="37" s="1"/>
  <c r="AZ125" i="37"/>
  <c r="BC125" i="37" s="1"/>
  <c r="Q125" i="37" s="1"/>
  <c r="AN128" i="37"/>
  <c r="AQ128" i="37" s="1"/>
  <c r="N128" i="37" s="1"/>
  <c r="AZ131" i="37"/>
  <c r="BC131" i="37" s="1"/>
  <c r="Q131" i="37" s="1"/>
  <c r="AE113" i="37"/>
  <c r="K113" i="37" s="1"/>
  <c r="X128" i="37"/>
  <c r="AA128" i="37" s="1"/>
  <c r="J128" i="37" s="1"/>
  <c r="BH128" i="37"/>
  <c r="BK128" i="37" s="1"/>
  <c r="S128" i="37" s="1"/>
  <c r="BK144" i="37"/>
  <c r="S144" i="37" s="1"/>
  <c r="BP125" i="37"/>
  <c r="BS125" i="37" s="1"/>
  <c r="U125" i="37" s="1"/>
  <c r="BD125" i="37"/>
  <c r="BG125" i="37" s="1"/>
  <c r="R125" i="37" s="1"/>
  <c r="AR125" i="37"/>
  <c r="AU125" i="37" s="1"/>
  <c r="O125" i="37" s="1"/>
  <c r="AF125" i="37"/>
  <c r="AI125" i="37" s="1"/>
  <c r="L125" i="37" s="1"/>
  <c r="AQ133" i="37"/>
  <c r="N133" i="37" s="1"/>
  <c r="AE143" i="37"/>
  <c r="K143" i="37" s="1"/>
  <c r="AI145" i="37"/>
  <c r="L145" i="37" s="1"/>
  <c r="AF159" i="37"/>
  <c r="AI159" i="37" s="1"/>
  <c r="L159" i="37" s="1"/>
  <c r="AV159" i="37"/>
  <c r="AY159" i="37" s="1"/>
  <c r="P159" i="37" s="1"/>
  <c r="BL159" i="37"/>
  <c r="BO159" i="37" s="1"/>
  <c r="T159" i="37" s="1"/>
  <c r="AN162" i="37"/>
  <c r="AQ162" i="37" s="1"/>
  <c r="N162" i="37" s="1"/>
  <c r="BP162" i="37"/>
  <c r="BS162" i="37" s="1"/>
  <c r="U162" i="37" s="1"/>
  <c r="AI178" i="37"/>
  <c r="L178" i="37" s="1"/>
  <c r="BC181" i="37"/>
  <c r="Q181" i="37" s="1"/>
  <c r="BO182" i="37"/>
  <c r="T182" i="37" s="1"/>
  <c r="AQ147" i="37"/>
  <c r="N147" i="37" s="1"/>
  <c r="AB127" i="37"/>
  <c r="AE127" i="37" s="1"/>
  <c r="K127" i="37" s="1"/>
  <c r="AN127" i="37"/>
  <c r="AQ127" i="37" s="1"/>
  <c r="N127" i="37" s="1"/>
  <c r="AZ127" i="37"/>
  <c r="BC127" i="37" s="1"/>
  <c r="Q127" i="37" s="1"/>
  <c r="BL127" i="37"/>
  <c r="BO127" i="37" s="1"/>
  <c r="T127" i="37" s="1"/>
  <c r="AI143" i="37"/>
  <c r="L143" i="37" s="1"/>
  <c r="AM145" i="37"/>
  <c r="M145" i="37" s="1"/>
  <c r="AJ159" i="37"/>
  <c r="AM159" i="37" s="1"/>
  <c r="M159" i="37" s="1"/>
  <c r="AZ159" i="37"/>
  <c r="BC159" i="37" s="1"/>
  <c r="Q159" i="37" s="1"/>
  <c r="BP159" i="37"/>
  <c r="BS159" i="37" s="1"/>
  <c r="U159" i="37" s="1"/>
  <c r="BS178" i="37"/>
  <c r="U178" i="37" s="1"/>
  <c r="BC182" i="37"/>
  <c r="Q182" i="37" s="1"/>
  <c r="AE147" i="37"/>
  <c r="K147" i="37" s="1"/>
  <c r="AU147" i="37"/>
  <c r="O147" i="37" s="1"/>
  <c r="BK147" i="37"/>
  <c r="S147" i="37" s="1"/>
  <c r="AM174" i="37"/>
  <c r="M174" i="37" s="1"/>
  <c r="AF162" i="37"/>
  <c r="AI162" i="37" s="1"/>
  <c r="L162" i="37" s="1"/>
  <c r="AU177" i="37"/>
  <c r="O177" i="37" s="1"/>
  <c r="BG178" i="37"/>
  <c r="R178" i="37" s="1"/>
  <c r="AQ182" i="37"/>
  <c r="N182" i="37" s="1"/>
  <c r="AF127" i="37"/>
  <c r="AI127" i="37" s="1"/>
  <c r="L127" i="37" s="1"/>
  <c r="AR127" i="37"/>
  <c r="AU127" i="37" s="1"/>
  <c r="O127" i="37" s="1"/>
  <c r="BD127" i="37"/>
  <c r="BG127" i="37" s="1"/>
  <c r="R127" i="37" s="1"/>
  <c r="BO147" i="37"/>
  <c r="T147" i="37" s="1"/>
  <c r="AV162" i="37"/>
  <c r="AY162" i="37" s="1"/>
  <c r="P162" i="37" s="1"/>
  <c r="AU139" i="37"/>
  <c r="O139" i="37" s="1"/>
  <c r="BO141" i="37"/>
  <c r="T141" i="37" s="1"/>
  <c r="BC143" i="37"/>
  <c r="Q143" i="37" s="1"/>
  <c r="BG145" i="37"/>
  <c r="R145" i="37" s="1"/>
  <c r="AB124" i="37"/>
  <c r="AE124" i="37" s="1"/>
  <c r="K124" i="37" s="1"/>
  <c r="AN124" i="37"/>
  <c r="AQ124" i="37" s="1"/>
  <c r="N124" i="37" s="1"/>
  <c r="AZ124" i="37"/>
  <c r="BC124" i="37" s="1"/>
  <c r="Q124" i="37" s="1"/>
  <c r="X126" i="37"/>
  <c r="AA126" i="37" s="1"/>
  <c r="J126" i="37" s="1"/>
  <c r="AJ126" i="37"/>
  <c r="AM126" i="37" s="1"/>
  <c r="M126" i="37" s="1"/>
  <c r="AV126" i="37"/>
  <c r="AY126" i="37" s="1"/>
  <c r="P126" i="37" s="1"/>
  <c r="AI139" i="37"/>
  <c r="L139" i="37" s="1"/>
  <c r="BC141" i="37"/>
  <c r="Q141" i="37" s="1"/>
  <c r="BS143" i="37"/>
  <c r="U143" i="37" s="1"/>
  <c r="AB159" i="37"/>
  <c r="AE159" i="37" s="1"/>
  <c r="K159" i="37" s="1"/>
  <c r="AR159" i="37"/>
  <c r="AU159" i="37" s="1"/>
  <c r="O159" i="37" s="1"/>
  <c r="AJ162" i="37"/>
  <c r="AM162" i="37" s="1"/>
  <c r="M162" i="37" s="1"/>
  <c r="AU178" i="37"/>
  <c r="O178" i="37" s="1"/>
  <c r="AE182" i="37"/>
  <c r="K182" i="37" s="1"/>
  <c r="AQ141" i="37"/>
  <c r="N141" i="37" s="1"/>
  <c r="BC147" i="37"/>
  <c r="Q147" i="37" s="1"/>
  <c r="BK166" i="37"/>
  <c r="S166" i="37" s="1"/>
  <c r="BO181" i="37"/>
  <c r="T181" i="37" s="1"/>
  <c r="AF166" i="37"/>
  <c r="AI166" i="37" s="1"/>
  <c r="L166" i="37" s="1"/>
  <c r="AR166" i="37"/>
  <c r="AU166" i="37" s="1"/>
  <c r="O166" i="37" s="1"/>
  <c r="BD166" i="37"/>
  <c r="BG166" i="37" s="1"/>
  <c r="R166" i="37" s="1"/>
  <c r="BP166" i="37"/>
  <c r="BS166" i="37" s="1"/>
  <c r="U166" i="37" s="1"/>
  <c r="X133" i="37"/>
  <c r="AA133" i="37" s="1"/>
  <c r="J133" i="37" s="1"/>
  <c r="AJ133" i="37"/>
  <c r="AM133" i="37" s="1"/>
  <c r="M133" i="37" s="1"/>
  <c r="AV133" i="37"/>
  <c r="AY133" i="37" s="1"/>
  <c r="P133" i="37" s="1"/>
  <c r="AF167" i="37"/>
  <c r="AI167" i="37" s="1"/>
  <c r="L167" i="37" s="1"/>
  <c r="AR167" i="37"/>
  <c r="AU167" i="37" s="1"/>
  <c r="O167" i="37" s="1"/>
  <c r="BD167" i="37"/>
  <c r="BG167" i="37" s="1"/>
  <c r="R167" i="37" s="1"/>
  <c r="AB166" i="37"/>
  <c r="AE166" i="37" s="1"/>
  <c r="K166" i="37" s="1"/>
  <c r="AN166" i="37"/>
  <c r="AQ166" i="37" s="1"/>
  <c r="N166" i="37" s="1"/>
  <c r="AZ166" i="37"/>
  <c r="BC166" i="37" s="1"/>
  <c r="Q166" i="37" s="1"/>
  <c r="V133" i="37" l="1"/>
  <c r="V78" i="37"/>
  <c r="V183" i="37"/>
  <c r="V175" i="37"/>
  <c r="V174" i="37"/>
  <c r="V177" i="37"/>
  <c r="V182" i="37"/>
  <c r="V162" i="37"/>
  <c r="V159" i="37"/>
  <c r="V178" i="37"/>
  <c r="V176" i="37"/>
  <c r="V167" i="37"/>
  <c r="V181" i="37"/>
  <c r="V180" i="37"/>
  <c r="V179" i="37"/>
  <c r="V166" i="37"/>
  <c r="V141" i="37"/>
  <c r="V124" i="37"/>
  <c r="V125" i="37"/>
  <c r="V146" i="37"/>
  <c r="V142" i="37"/>
  <c r="V139" i="37"/>
  <c r="V140" i="37"/>
  <c r="V143" i="37"/>
  <c r="V145" i="37"/>
  <c r="V127" i="37"/>
  <c r="V148" i="37"/>
  <c r="V126" i="37"/>
  <c r="V144" i="37"/>
  <c r="V128" i="37"/>
  <c r="V131" i="37"/>
  <c r="V147" i="37"/>
  <c r="V107" i="37"/>
  <c r="V105" i="37"/>
  <c r="V109" i="37"/>
  <c r="V91" i="37"/>
  <c r="V112" i="37"/>
  <c r="V110" i="37"/>
  <c r="V106" i="37"/>
  <c r="V113" i="37"/>
  <c r="V104" i="37"/>
  <c r="V111" i="37"/>
  <c r="V108" i="37"/>
  <c r="V71" i="37"/>
  <c r="V70" i="37"/>
  <c r="V69" i="37"/>
  <c r="V75" i="37"/>
  <c r="V56" i="37"/>
  <c r="V73" i="37"/>
  <c r="V63" i="37"/>
  <c r="V54" i="37"/>
  <c r="V77" i="37"/>
  <c r="V61" i="37"/>
  <c r="V72" i="37"/>
  <c r="V74" i="37"/>
  <c r="V76" i="37"/>
  <c r="V42" i="37"/>
  <c r="V36" i="37"/>
  <c r="V35" i="37"/>
  <c r="V20" i="37"/>
  <c r="V39" i="37"/>
  <c r="V38" i="37"/>
  <c r="V41" i="37"/>
  <c r="V34" i="37"/>
  <c r="V25" i="37"/>
  <c r="V40" i="37"/>
  <c r="V23" i="37"/>
  <c r="V24" i="37"/>
  <c r="V43" i="37"/>
  <c r="V22" i="37"/>
  <c r="V27" i="37"/>
  <c r="V21" i="37"/>
  <c r="V37" i="37"/>
  <c r="BP59" i="37"/>
  <c r="BS59" i="37" s="1"/>
  <c r="U59" i="37" s="1"/>
  <c r="BD59" i="37"/>
  <c r="BG59" i="37" s="1"/>
  <c r="R59" i="37" s="1"/>
  <c r="AR59" i="37"/>
  <c r="AU59" i="37" s="1"/>
  <c r="O59" i="37" s="1"/>
  <c r="AF59" i="37"/>
  <c r="AI59" i="37" s="1"/>
  <c r="L59" i="37" s="1"/>
  <c r="AB59" i="37"/>
  <c r="AE59" i="37" s="1"/>
  <c r="K59" i="37" s="1"/>
  <c r="AN59" i="37"/>
  <c r="AQ59" i="37" s="1"/>
  <c r="N59" i="37" s="1"/>
  <c r="AZ59" i="37"/>
  <c r="BC59" i="37" s="1"/>
  <c r="Q59" i="37" s="1"/>
  <c r="X59" i="37"/>
  <c r="AA59" i="37" s="1"/>
  <c r="J59" i="37" s="1"/>
  <c r="BL59" i="37"/>
  <c r="BO59" i="37" s="1"/>
  <c r="T59" i="37" s="1"/>
  <c r="AJ59" i="37"/>
  <c r="AM59" i="37" s="1"/>
  <c r="M59" i="37" s="1"/>
  <c r="AV59" i="37"/>
  <c r="AY59" i="37" s="1"/>
  <c r="P59" i="37" s="1"/>
  <c r="BH59" i="37"/>
  <c r="BK59" i="37" s="1"/>
  <c r="S59" i="37" s="1"/>
  <c r="BH132" i="37"/>
  <c r="BK132" i="37" s="1"/>
  <c r="S132" i="37" s="1"/>
  <c r="AV132" i="37"/>
  <c r="AY132" i="37" s="1"/>
  <c r="P132" i="37" s="1"/>
  <c r="AJ132" i="37"/>
  <c r="AM132" i="37" s="1"/>
  <c r="M132" i="37" s="1"/>
  <c r="X132" i="37"/>
  <c r="AA132" i="37" s="1"/>
  <c r="J132" i="37" s="1"/>
  <c r="BP132" i="37"/>
  <c r="BS132" i="37" s="1"/>
  <c r="U132" i="37" s="1"/>
  <c r="BD132" i="37"/>
  <c r="BG132" i="37" s="1"/>
  <c r="R132" i="37" s="1"/>
  <c r="AR132" i="37"/>
  <c r="AU132" i="37" s="1"/>
  <c r="O132" i="37" s="1"/>
  <c r="AF132" i="37"/>
  <c r="AI132" i="37" s="1"/>
  <c r="L132" i="37" s="1"/>
  <c r="AZ132" i="37"/>
  <c r="BC132" i="37" s="1"/>
  <c r="Q132" i="37" s="1"/>
  <c r="BL132" i="37"/>
  <c r="BO132" i="37" s="1"/>
  <c r="T132" i="37" s="1"/>
  <c r="AB132" i="37"/>
  <c r="AE132" i="37" s="1"/>
  <c r="K132" i="37" s="1"/>
  <c r="AN132" i="37"/>
  <c r="AQ132" i="37" s="1"/>
  <c r="N132" i="37" s="1"/>
  <c r="BP97" i="37"/>
  <c r="BS97" i="37" s="1"/>
  <c r="U97" i="37" s="1"/>
  <c r="BD97" i="37"/>
  <c r="BG97" i="37" s="1"/>
  <c r="R97" i="37" s="1"/>
  <c r="AR97" i="37"/>
  <c r="AU97" i="37" s="1"/>
  <c r="O97" i="37" s="1"/>
  <c r="AF97" i="37"/>
  <c r="AI97" i="37" s="1"/>
  <c r="L97" i="37" s="1"/>
  <c r="BL97" i="37"/>
  <c r="BO97" i="37" s="1"/>
  <c r="T97" i="37" s="1"/>
  <c r="AZ97" i="37"/>
  <c r="BC97" i="37" s="1"/>
  <c r="Q97" i="37" s="1"/>
  <c r="AN97" i="37"/>
  <c r="AQ97" i="37" s="1"/>
  <c r="N97" i="37" s="1"/>
  <c r="AB97" i="37"/>
  <c r="AE97" i="37" s="1"/>
  <c r="K97" i="37" s="1"/>
  <c r="AV97" i="37"/>
  <c r="AY97" i="37" s="1"/>
  <c r="P97" i="37" s="1"/>
  <c r="BH97" i="37"/>
  <c r="BK97" i="37" s="1"/>
  <c r="S97" i="37" s="1"/>
  <c r="X97" i="37"/>
  <c r="AA97" i="37" s="1"/>
  <c r="J97" i="37" s="1"/>
  <c r="AJ97" i="37"/>
  <c r="AM97" i="37" s="1"/>
  <c r="M97" i="37" s="1"/>
  <c r="BH95" i="37"/>
  <c r="BK95" i="37" s="1"/>
  <c r="S95" i="37" s="1"/>
  <c r="AV95" i="37"/>
  <c r="AY95" i="37" s="1"/>
  <c r="P95" i="37" s="1"/>
  <c r="AJ95" i="37"/>
  <c r="AM95" i="37" s="1"/>
  <c r="M95" i="37" s="1"/>
  <c r="X95" i="37"/>
  <c r="AA95" i="37" s="1"/>
  <c r="J95" i="37" s="1"/>
  <c r="BP95" i="37"/>
  <c r="BS95" i="37" s="1"/>
  <c r="U95" i="37" s="1"/>
  <c r="BD95" i="37"/>
  <c r="BG95" i="37" s="1"/>
  <c r="R95" i="37" s="1"/>
  <c r="AR95" i="37"/>
  <c r="AU95" i="37" s="1"/>
  <c r="O95" i="37" s="1"/>
  <c r="AF95" i="37"/>
  <c r="AI95" i="37" s="1"/>
  <c r="L95" i="37" s="1"/>
  <c r="AB95" i="37"/>
  <c r="AE95" i="37" s="1"/>
  <c r="K95" i="37" s="1"/>
  <c r="BL95" i="37"/>
  <c r="BO95" i="37" s="1"/>
  <c r="T95" i="37" s="1"/>
  <c r="AN95" i="37"/>
  <c r="AQ95" i="37" s="1"/>
  <c r="N95" i="37" s="1"/>
  <c r="AZ95" i="37"/>
  <c r="BC95" i="37" s="1"/>
  <c r="Q95" i="37" s="1"/>
  <c r="BL129" i="37"/>
  <c r="BO129" i="37" s="1"/>
  <c r="T129" i="37" s="1"/>
  <c r="AZ129" i="37"/>
  <c r="BC129" i="37" s="1"/>
  <c r="Q129" i="37" s="1"/>
  <c r="AN129" i="37"/>
  <c r="AQ129" i="37" s="1"/>
  <c r="N129" i="37" s="1"/>
  <c r="AB129" i="37"/>
  <c r="AE129" i="37" s="1"/>
  <c r="K129" i="37" s="1"/>
  <c r="BH129" i="37"/>
  <c r="BK129" i="37" s="1"/>
  <c r="S129" i="37" s="1"/>
  <c r="AV129" i="37"/>
  <c r="AY129" i="37" s="1"/>
  <c r="P129" i="37" s="1"/>
  <c r="AJ129" i="37"/>
  <c r="AM129" i="37" s="1"/>
  <c r="M129" i="37" s="1"/>
  <c r="X129" i="37"/>
  <c r="AA129" i="37" s="1"/>
  <c r="J129" i="37" s="1"/>
  <c r="BD129" i="37"/>
  <c r="BG129" i="37" s="1"/>
  <c r="R129" i="37" s="1"/>
  <c r="BP129" i="37"/>
  <c r="BS129" i="37" s="1"/>
  <c r="U129" i="37" s="1"/>
  <c r="AF129" i="37"/>
  <c r="AI129" i="37" s="1"/>
  <c r="L129" i="37" s="1"/>
  <c r="AR129" i="37"/>
  <c r="AU129" i="37" s="1"/>
  <c r="O129" i="37" s="1"/>
  <c r="BL55" i="37"/>
  <c r="BO55" i="37" s="1"/>
  <c r="T55" i="37" s="1"/>
  <c r="AZ55" i="37"/>
  <c r="BC55" i="37" s="1"/>
  <c r="Q55" i="37" s="1"/>
  <c r="AN55" i="37"/>
  <c r="AQ55" i="37" s="1"/>
  <c r="N55" i="37" s="1"/>
  <c r="AB55" i="37"/>
  <c r="AE55" i="37" s="1"/>
  <c r="K55" i="37" s="1"/>
  <c r="BP55" i="37"/>
  <c r="BS55" i="37" s="1"/>
  <c r="U55" i="37" s="1"/>
  <c r="X55" i="37"/>
  <c r="AA55" i="37" s="1"/>
  <c r="J55" i="37" s="1"/>
  <c r="AJ55" i="37"/>
  <c r="AM55" i="37" s="1"/>
  <c r="M55" i="37" s="1"/>
  <c r="AV55" i="37"/>
  <c r="AY55" i="37" s="1"/>
  <c r="P55" i="37" s="1"/>
  <c r="BH55" i="37"/>
  <c r="BK55" i="37" s="1"/>
  <c r="S55" i="37" s="1"/>
  <c r="AF55" i="37"/>
  <c r="AI55" i="37" s="1"/>
  <c r="L55" i="37" s="1"/>
  <c r="AR55" i="37"/>
  <c r="AU55" i="37" s="1"/>
  <c r="O55" i="37" s="1"/>
  <c r="BD55" i="37"/>
  <c r="BG55" i="37" s="1"/>
  <c r="R55" i="37" s="1"/>
  <c r="BL130" i="37"/>
  <c r="BO130" i="37" s="1"/>
  <c r="T130" i="37" s="1"/>
  <c r="AZ130" i="37"/>
  <c r="BC130" i="37" s="1"/>
  <c r="Q130" i="37" s="1"/>
  <c r="AN130" i="37"/>
  <c r="AQ130" i="37" s="1"/>
  <c r="N130" i="37" s="1"/>
  <c r="AB130" i="37"/>
  <c r="AE130" i="37" s="1"/>
  <c r="K130" i="37" s="1"/>
  <c r="BP130" i="37"/>
  <c r="BS130" i="37" s="1"/>
  <c r="U130" i="37" s="1"/>
  <c r="BD130" i="37"/>
  <c r="BG130" i="37" s="1"/>
  <c r="R130" i="37" s="1"/>
  <c r="AR130" i="37"/>
  <c r="AU130" i="37" s="1"/>
  <c r="O130" i="37" s="1"/>
  <c r="AF130" i="37"/>
  <c r="AI130" i="37" s="1"/>
  <c r="L130" i="37" s="1"/>
  <c r="BH130" i="37"/>
  <c r="BK130" i="37" s="1"/>
  <c r="S130" i="37" s="1"/>
  <c r="AJ130" i="37"/>
  <c r="AM130" i="37" s="1"/>
  <c r="M130" i="37" s="1"/>
  <c r="AV130" i="37"/>
  <c r="AY130" i="37" s="1"/>
  <c r="P130" i="37" s="1"/>
  <c r="X130" i="37"/>
  <c r="AA130" i="37" s="1"/>
  <c r="J130" i="37" s="1"/>
  <c r="BL60" i="37"/>
  <c r="BO60" i="37" s="1"/>
  <c r="T60" i="37" s="1"/>
  <c r="AZ60" i="37"/>
  <c r="BC60" i="37" s="1"/>
  <c r="Q60" i="37" s="1"/>
  <c r="AN60" i="37"/>
  <c r="AQ60" i="37" s="1"/>
  <c r="N60" i="37" s="1"/>
  <c r="AB60" i="37"/>
  <c r="AE60" i="37" s="1"/>
  <c r="K60" i="37" s="1"/>
  <c r="BH60" i="37"/>
  <c r="BK60" i="37" s="1"/>
  <c r="S60" i="37" s="1"/>
  <c r="AV60" i="37"/>
  <c r="AY60" i="37" s="1"/>
  <c r="P60" i="37" s="1"/>
  <c r="AJ60" i="37"/>
  <c r="AM60" i="37" s="1"/>
  <c r="M60" i="37" s="1"/>
  <c r="X60" i="37"/>
  <c r="AA60" i="37" s="1"/>
  <c r="J60" i="37" s="1"/>
  <c r="BD60" i="37"/>
  <c r="BG60" i="37" s="1"/>
  <c r="R60" i="37" s="1"/>
  <c r="AF60" i="37"/>
  <c r="AI60" i="37" s="1"/>
  <c r="L60" i="37" s="1"/>
  <c r="BP60" i="37"/>
  <c r="BS60" i="37" s="1"/>
  <c r="U60" i="37" s="1"/>
  <c r="AR60" i="37"/>
  <c r="AU60" i="37" s="1"/>
  <c r="O60" i="37" s="1"/>
  <c r="AJ89" i="37"/>
  <c r="AM89" i="37" s="1"/>
  <c r="M89" i="37" s="1"/>
  <c r="BL89" i="37"/>
  <c r="BO89" i="37" s="1"/>
  <c r="T89" i="37" s="1"/>
  <c r="AV89" i="37"/>
  <c r="AY89" i="37" s="1"/>
  <c r="P89" i="37" s="1"/>
  <c r="AF89" i="37"/>
  <c r="AI89" i="37" s="1"/>
  <c r="L89" i="37" s="1"/>
  <c r="BH89" i="37"/>
  <c r="BK89" i="37" s="1"/>
  <c r="S89" i="37" s="1"/>
  <c r="BD89" i="37"/>
  <c r="BG89" i="37" s="1"/>
  <c r="R89" i="37" s="1"/>
  <c r="AB89" i="37"/>
  <c r="AE89" i="37" s="1"/>
  <c r="K89" i="37" s="1"/>
  <c r="BP89" i="37"/>
  <c r="BS89" i="37" s="1"/>
  <c r="U89" i="37" s="1"/>
  <c r="AN89" i="37"/>
  <c r="AQ89" i="37" s="1"/>
  <c r="N89" i="37" s="1"/>
  <c r="AZ89" i="37"/>
  <c r="BC89" i="37" s="1"/>
  <c r="Q89" i="37" s="1"/>
  <c r="X89" i="37"/>
  <c r="AA89" i="37" s="1"/>
  <c r="J89" i="37" s="1"/>
  <c r="AR89" i="37"/>
  <c r="AU89" i="37" s="1"/>
  <c r="O89" i="37" s="1"/>
  <c r="BH160" i="37"/>
  <c r="BK160" i="37" s="1"/>
  <c r="S160" i="37" s="1"/>
  <c r="AF160" i="37"/>
  <c r="AI160" i="37" s="1"/>
  <c r="L160" i="37" s="1"/>
  <c r="AR160" i="37"/>
  <c r="AU160" i="37" s="1"/>
  <c r="O160" i="37" s="1"/>
  <c r="AB160" i="37"/>
  <c r="AE160" i="37" s="1"/>
  <c r="K160" i="37" s="1"/>
  <c r="AN160" i="37"/>
  <c r="AQ160" i="37" s="1"/>
  <c r="N160" i="37" s="1"/>
  <c r="BP160" i="37"/>
  <c r="BS160" i="37" s="1"/>
  <c r="U160" i="37" s="1"/>
  <c r="X160" i="37"/>
  <c r="AA160" i="37" s="1"/>
  <c r="J160" i="37" s="1"/>
  <c r="AZ160" i="37"/>
  <c r="BC160" i="37" s="1"/>
  <c r="Q160" i="37" s="1"/>
  <c r="AJ160" i="37"/>
  <c r="AM160" i="37" s="1"/>
  <c r="M160" i="37" s="1"/>
  <c r="BL160" i="37"/>
  <c r="BO160" i="37" s="1"/>
  <c r="T160" i="37" s="1"/>
  <c r="BD160" i="37"/>
  <c r="BG160" i="37" s="1"/>
  <c r="R160" i="37" s="1"/>
  <c r="AV160" i="37"/>
  <c r="AY160" i="37" s="1"/>
  <c r="P160" i="37" s="1"/>
  <c r="AV90" i="37"/>
  <c r="AY90" i="37" s="1"/>
  <c r="P90" i="37" s="1"/>
  <c r="AF90" i="37"/>
  <c r="AI90" i="37" s="1"/>
  <c r="L90" i="37" s="1"/>
  <c r="BH90" i="37"/>
  <c r="BK90" i="37" s="1"/>
  <c r="S90" i="37" s="1"/>
  <c r="AR90" i="37"/>
  <c r="AU90" i="37" s="1"/>
  <c r="O90" i="37" s="1"/>
  <c r="BD90" i="37"/>
  <c r="BG90" i="37" s="1"/>
  <c r="R90" i="37" s="1"/>
  <c r="AN90" i="37"/>
  <c r="AQ90" i="37" s="1"/>
  <c r="N90" i="37" s="1"/>
  <c r="BP90" i="37"/>
  <c r="BS90" i="37" s="1"/>
  <c r="U90" i="37" s="1"/>
  <c r="AZ90" i="37"/>
  <c r="BC90" i="37" s="1"/>
  <c r="Q90" i="37" s="1"/>
  <c r="X90" i="37"/>
  <c r="AA90" i="37" s="1"/>
  <c r="J90" i="37" s="1"/>
  <c r="BL90" i="37"/>
  <c r="BO90" i="37" s="1"/>
  <c r="T90" i="37" s="1"/>
  <c r="AJ90" i="37"/>
  <c r="AM90" i="37" s="1"/>
  <c r="M90" i="37" s="1"/>
  <c r="AB90" i="37"/>
  <c r="AE90" i="37" s="1"/>
  <c r="K90" i="37" s="1"/>
  <c r="BL161" i="37"/>
  <c r="BO161" i="37" s="1"/>
  <c r="T161" i="37" s="1"/>
  <c r="AV161" i="37"/>
  <c r="AY161" i="37" s="1"/>
  <c r="P161" i="37" s="1"/>
  <c r="AF161" i="37"/>
  <c r="AI161" i="37" s="1"/>
  <c r="L161" i="37" s="1"/>
  <c r="BH161" i="37"/>
  <c r="BK161" i="37" s="1"/>
  <c r="S161" i="37" s="1"/>
  <c r="AR161" i="37"/>
  <c r="AU161" i="37" s="1"/>
  <c r="O161" i="37" s="1"/>
  <c r="AB161" i="37"/>
  <c r="AE161" i="37" s="1"/>
  <c r="K161" i="37" s="1"/>
  <c r="BD161" i="37"/>
  <c r="BG161" i="37" s="1"/>
  <c r="R161" i="37" s="1"/>
  <c r="AN161" i="37"/>
  <c r="AQ161" i="37" s="1"/>
  <c r="N161" i="37" s="1"/>
  <c r="X161" i="37"/>
  <c r="AA161" i="37" s="1"/>
  <c r="J161" i="37" s="1"/>
  <c r="BP161" i="37"/>
  <c r="BS161" i="37" s="1"/>
  <c r="U161" i="37" s="1"/>
  <c r="AZ161" i="37"/>
  <c r="BC161" i="37" s="1"/>
  <c r="Q161" i="37" s="1"/>
  <c r="AJ161" i="37"/>
  <c r="AM161" i="37" s="1"/>
  <c r="M161" i="37" s="1"/>
  <c r="BH57" i="37"/>
  <c r="BK57" i="37" s="1"/>
  <c r="S57" i="37" s="1"/>
  <c r="AV57" i="37"/>
  <c r="AY57" i="37" s="1"/>
  <c r="P57" i="37" s="1"/>
  <c r="AJ57" i="37"/>
  <c r="AM57" i="37" s="1"/>
  <c r="M57" i="37" s="1"/>
  <c r="X57" i="37"/>
  <c r="AA57" i="37" s="1"/>
  <c r="J57" i="37" s="1"/>
  <c r="BP57" i="37"/>
  <c r="BS57" i="37" s="1"/>
  <c r="U57" i="37" s="1"/>
  <c r="AN57" i="37"/>
  <c r="AQ57" i="37" s="1"/>
  <c r="N57" i="37" s="1"/>
  <c r="AZ57" i="37"/>
  <c r="BC57" i="37" s="1"/>
  <c r="Q57" i="37" s="1"/>
  <c r="AF57" i="37"/>
  <c r="AI57" i="37" s="1"/>
  <c r="L57" i="37" s="1"/>
  <c r="AR57" i="37"/>
  <c r="AU57" i="37" s="1"/>
  <c r="O57" i="37" s="1"/>
  <c r="BD57" i="37"/>
  <c r="BG57" i="37" s="1"/>
  <c r="R57" i="37" s="1"/>
  <c r="AB57" i="37"/>
  <c r="AE57" i="37" s="1"/>
  <c r="K57" i="37" s="1"/>
  <c r="BL57" i="37"/>
  <c r="BO57" i="37" s="1"/>
  <c r="T57" i="37" s="1"/>
  <c r="BP164" i="37"/>
  <c r="BS164" i="37" s="1"/>
  <c r="U164" i="37" s="1"/>
  <c r="BD164" i="37"/>
  <c r="BG164" i="37" s="1"/>
  <c r="R164" i="37" s="1"/>
  <c r="AR164" i="37"/>
  <c r="AU164" i="37" s="1"/>
  <c r="O164" i="37" s="1"/>
  <c r="AF164" i="37"/>
  <c r="AI164" i="37" s="1"/>
  <c r="L164" i="37" s="1"/>
  <c r="AV164" i="37"/>
  <c r="AY164" i="37" s="1"/>
  <c r="P164" i="37" s="1"/>
  <c r="AB164" i="37"/>
  <c r="AE164" i="37" s="1"/>
  <c r="K164" i="37" s="1"/>
  <c r="BH164" i="37"/>
  <c r="BK164" i="37" s="1"/>
  <c r="S164" i="37" s="1"/>
  <c r="X164" i="37"/>
  <c r="AA164" i="37" s="1"/>
  <c r="J164" i="37" s="1"/>
  <c r="AZ164" i="37"/>
  <c r="BC164" i="37" s="1"/>
  <c r="Q164" i="37" s="1"/>
  <c r="AJ164" i="37"/>
  <c r="AM164" i="37" s="1"/>
  <c r="M164" i="37" s="1"/>
  <c r="BL164" i="37"/>
  <c r="BO164" i="37" s="1"/>
  <c r="T164" i="37" s="1"/>
  <c r="AN164" i="37"/>
  <c r="AQ164" i="37" s="1"/>
  <c r="N164" i="37" s="1"/>
  <c r="AV19" i="37"/>
  <c r="AY19" i="37" s="1"/>
  <c r="P19" i="37" s="1"/>
  <c r="AR19" i="37"/>
  <c r="AU19" i="37" s="1"/>
  <c r="O19" i="37" s="1"/>
  <c r="AF19" i="37"/>
  <c r="AI19" i="37" s="1"/>
  <c r="L19" i="37" s="1"/>
  <c r="AB19" i="37"/>
  <c r="AE19" i="37" s="1"/>
  <c r="K19" i="37" s="1"/>
  <c r="AN19" i="37"/>
  <c r="AQ19" i="37" s="1"/>
  <c r="N19" i="37" s="1"/>
  <c r="BH19" i="37"/>
  <c r="BK19" i="37" s="1"/>
  <c r="S19" i="37" s="1"/>
  <c r="BP19" i="37"/>
  <c r="BS19" i="37" s="1"/>
  <c r="U19" i="37" s="1"/>
  <c r="BD19" i="37"/>
  <c r="BG19" i="37" s="1"/>
  <c r="R19" i="37" s="1"/>
  <c r="AZ19" i="37"/>
  <c r="BC19" i="37" s="1"/>
  <c r="Q19" i="37" s="1"/>
  <c r="X19" i="37"/>
  <c r="AA19" i="37" s="1"/>
  <c r="J19" i="37" s="1"/>
  <c r="BL19" i="37"/>
  <c r="BO19" i="37" s="1"/>
  <c r="T19" i="37" s="1"/>
  <c r="AJ19" i="37"/>
  <c r="AM19" i="37" s="1"/>
  <c r="M19" i="37" s="1"/>
  <c r="BH93" i="37"/>
  <c r="BK93" i="37" s="1"/>
  <c r="S93" i="37" s="1"/>
  <c r="AV93" i="37"/>
  <c r="AY93" i="37" s="1"/>
  <c r="P93" i="37" s="1"/>
  <c r="AJ93" i="37"/>
  <c r="AM93" i="37" s="1"/>
  <c r="M93" i="37" s="1"/>
  <c r="X93" i="37"/>
  <c r="AA93" i="37" s="1"/>
  <c r="J93" i="37" s="1"/>
  <c r="AZ93" i="37"/>
  <c r="BC93" i="37" s="1"/>
  <c r="Q93" i="37" s="1"/>
  <c r="BP93" i="37"/>
  <c r="BS93" i="37" s="1"/>
  <c r="U93" i="37" s="1"/>
  <c r="AF93" i="37"/>
  <c r="AI93" i="37" s="1"/>
  <c r="L93" i="37" s="1"/>
  <c r="BL93" i="37"/>
  <c r="BO93" i="37" s="1"/>
  <c r="T93" i="37" s="1"/>
  <c r="AB93" i="37"/>
  <c r="AE93" i="37" s="1"/>
  <c r="K93" i="37" s="1"/>
  <c r="AR93" i="37"/>
  <c r="AU93" i="37" s="1"/>
  <c r="O93" i="37" s="1"/>
  <c r="BD93" i="37"/>
  <c r="BG93" i="37" s="1"/>
  <c r="R93" i="37" s="1"/>
  <c r="AN93" i="37"/>
  <c r="AQ93" i="37" s="1"/>
  <c r="N93" i="37" s="1"/>
  <c r="BD165" i="37"/>
  <c r="BG165" i="37" s="1"/>
  <c r="R165" i="37" s="1"/>
  <c r="AN165" i="37"/>
  <c r="AQ165" i="37" s="1"/>
  <c r="N165" i="37" s="1"/>
  <c r="X165" i="37"/>
  <c r="AA165" i="37" s="1"/>
  <c r="J165" i="37" s="1"/>
  <c r="BP165" i="37"/>
  <c r="BS165" i="37" s="1"/>
  <c r="U165" i="37" s="1"/>
  <c r="AZ165" i="37"/>
  <c r="BC165" i="37" s="1"/>
  <c r="Q165" i="37" s="1"/>
  <c r="AJ165" i="37"/>
  <c r="AM165" i="37" s="1"/>
  <c r="M165" i="37" s="1"/>
  <c r="BL165" i="37"/>
  <c r="BO165" i="37" s="1"/>
  <c r="T165" i="37" s="1"/>
  <c r="AV165" i="37"/>
  <c r="AY165" i="37" s="1"/>
  <c r="P165" i="37" s="1"/>
  <c r="AF165" i="37"/>
  <c r="AI165" i="37" s="1"/>
  <c r="L165" i="37" s="1"/>
  <c r="BH165" i="37"/>
  <c r="BK165" i="37" s="1"/>
  <c r="S165" i="37" s="1"/>
  <c r="AR165" i="37"/>
  <c r="AU165" i="37" s="1"/>
  <c r="O165" i="37" s="1"/>
  <c r="AB165" i="37"/>
  <c r="AE165" i="37" s="1"/>
  <c r="K165" i="37" s="1"/>
  <c r="AZ26" i="37"/>
  <c r="BC26" i="37" s="1"/>
  <c r="Q26" i="37" s="1"/>
  <c r="AJ26" i="37"/>
  <c r="AM26" i="37" s="1"/>
  <c r="M26" i="37" s="1"/>
  <c r="BL26" i="37"/>
  <c r="BO26" i="37" s="1"/>
  <c r="T26" i="37" s="1"/>
  <c r="AV26" i="37"/>
  <c r="AY26" i="37" s="1"/>
  <c r="P26" i="37" s="1"/>
  <c r="BD26" i="37"/>
  <c r="BG26" i="37" s="1"/>
  <c r="R26" i="37" s="1"/>
  <c r="BH26" i="37"/>
  <c r="BK26" i="37" s="1"/>
  <c r="S26" i="37" s="1"/>
  <c r="AF26" i="37"/>
  <c r="AI26" i="37" s="1"/>
  <c r="L26" i="37" s="1"/>
  <c r="AR26" i="37"/>
  <c r="AU26" i="37" s="1"/>
  <c r="O26" i="37" s="1"/>
  <c r="AB26" i="37"/>
  <c r="AE26" i="37" s="1"/>
  <c r="K26" i="37" s="1"/>
  <c r="AN26" i="37"/>
  <c r="AQ26" i="37" s="1"/>
  <c r="N26" i="37" s="1"/>
  <c r="BP26" i="37"/>
  <c r="BS26" i="37" s="1"/>
  <c r="U26" i="37" s="1"/>
  <c r="X26" i="37"/>
  <c r="AA26" i="37" s="1"/>
  <c r="J26" i="37" s="1"/>
  <c r="BP58" i="37"/>
  <c r="BS58" i="37" s="1"/>
  <c r="U58" i="37" s="1"/>
  <c r="BD58" i="37"/>
  <c r="BG58" i="37" s="1"/>
  <c r="R58" i="37" s="1"/>
  <c r="AR58" i="37"/>
  <c r="AU58" i="37" s="1"/>
  <c r="O58" i="37" s="1"/>
  <c r="AF58" i="37"/>
  <c r="AI58" i="37" s="1"/>
  <c r="L58" i="37" s="1"/>
  <c r="BL58" i="37"/>
  <c r="BO58" i="37" s="1"/>
  <c r="T58" i="37" s="1"/>
  <c r="AZ58" i="37"/>
  <c r="BC58" i="37" s="1"/>
  <c r="Q58" i="37" s="1"/>
  <c r="AN58" i="37"/>
  <c r="AQ58" i="37" s="1"/>
  <c r="N58" i="37" s="1"/>
  <c r="AB58" i="37"/>
  <c r="AE58" i="37" s="1"/>
  <c r="K58" i="37" s="1"/>
  <c r="AV58" i="37"/>
  <c r="AY58" i="37" s="1"/>
  <c r="P58" i="37" s="1"/>
  <c r="BH58" i="37"/>
  <c r="BK58" i="37" s="1"/>
  <c r="S58" i="37" s="1"/>
  <c r="AJ58" i="37"/>
  <c r="AM58" i="37" s="1"/>
  <c r="M58" i="37" s="1"/>
  <c r="X58" i="37"/>
  <c r="AA58" i="37" s="1"/>
  <c r="J58" i="37" s="1"/>
  <c r="BH168" i="37"/>
  <c r="BK168" i="37" s="1"/>
  <c r="S168" i="37" s="1"/>
  <c r="AV168" i="37"/>
  <c r="AY168" i="37" s="1"/>
  <c r="P168" i="37" s="1"/>
  <c r="AJ168" i="37"/>
  <c r="AM168" i="37" s="1"/>
  <c r="M168" i="37" s="1"/>
  <c r="X168" i="37"/>
  <c r="AA168" i="37" s="1"/>
  <c r="J168" i="37" s="1"/>
  <c r="BP168" i="37"/>
  <c r="BS168" i="37" s="1"/>
  <c r="U168" i="37" s="1"/>
  <c r="BD168" i="37"/>
  <c r="BG168" i="37" s="1"/>
  <c r="R168" i="37" s="1"/>
  <c r="AR168" i="37"/>
  <c r="AU168" i="37" s="1"/>
  <c r="O168" i="37" s="1"/>
  <c r="AF168" i="37"/>
  <c r="AI168" i="37" s="1"/>
  <c r="L168" i="37" s="1"/>
  <c r="BL168" i="37"/>
  <c r="BO168" i="37" s="1"/>
  <c r="T168" i="37" s="1"/>
  <c r="AZ168" i="37"/>
  <c r="BC168" i="37" s="1"/>
  <c r="Q168" i="37" s="1"/>
  <c r="AN168" i="37"/>
  <c r="AQ168" i="37" s="1"/>
  <c r="N168" i="37" s="1"/>
  <c r="AB168" i="37"/>
  <c r="AE168" i="37" s="1"/>
  <c r="K168" i="37" s="1"/>
  <c r="BP98" i="37"/>
  <c r="BS98" i="37" s="1"/>
  <c r="U98" i="37" s="1"/>
  <c r="BD98" i="37"/>
  <c r="BG98" i="37" s="1"/>
  <c r="R98" i="37" s="1"/>
  <c r="AR98" i="37"/>
  <c r="AU98" i="37" s="1"/>
  <c r="O98" i="37" s="1"/>
  <c r="AF98" i="37"/>
  <c r="AI98" i="37" s="1"/>
  <c r="L98" i="37" s="1"/>
  <c r="BL98" i="37"/>
  <c r="BO98" i="37" s="1"/>
  <c r="T98" i="37" s="1"/>
  <c r="AZ98" i="37"/>
  <c r="BC98" i="37" s="1"/>
  <c r="Q98" i="37" s="1"/>
  <c r="AN98" i="37"/>
  <c r="AQ98" i="37" s="1"/>
  <c r="N98" i="37" s="1"/>
  <c r="AB98" i="37"/>
  <c r="AE98" i="37" s="1"/>
  <c r="K98" i="37" s="1"/>
  <c r="AJ98" i="37"/>
  <c r="AM98" i="37" s="1"/>
  <c r="M98" i="37" s="1"/>
  <c r="AV98" i="37"/>
  <c r="AY98" i="37" s="1"/>
  <c r="P98" i="37" s="1"/>
  <c r="BH98" i="37"/>
  <c r="BK98" i="37" s="1"/>
  <c r="S98" i="37" s="1"/>
  <c r="X98" i="37"/>
  <c r="AA98" i="37" s="1"/>
  <c r="J98" i="37" s="1"/>
  <c r="BD163" i="37"/>
  <c r="BG163" i="37" s="1"/>
  <c r="R163" i="37" s="1"/>
  <c r="AN163" i="37"/>
  <c r="AQ163" i="37" s="1"/>
  <c r="N163" i="37" s="1"/>
  <c r="X163" i="37"/>
  <c r="AA163" i="37" s="1"/>
  <c r="J163" i="37" s="1"/>
  <c r="BP163" i="37"/>
  <c r="BS163" i="37" s="1"/>
  <c r="U163" i="37" s="1"/>
  <c r="AZ163" i="37"/>
  <c r="BC163" i="37" s="1"/>
  <c r="Q163" i="37" s="1"/>
  <c r="AJ163" i="37"/>
  <c r="AM163" i="37" s="1"/>
  <c r="M163" i="37" s="1"/>
  <c r="BL163" i="37"/>
  <c r="BO163" i="37" s="1"/>
  <c r="T163" i="37" s="1"/>
  <c r="AV163" i="37"/>
  <c r="AY163" i="37" s="1"/>
  <c r="P163" i="37" s="1"/>
  <c r="AF163" i="37"/>
  <c r="AI163" i="37" s="1"/>
  <c r="L163" i="37" s="1"/>
  <c r="BH163" i="37"/>
  <c r="BK163" i="37" s="1"/>
  <c r="S163" i="37" s="1"/>
  <c r="AR163" i="37"/>
  <c r="AU163" i="37" s="1"/>
  <c r="O163" i="37" s="1"/>
  <c r="AB163" i="37"/>
  <c r="AE163" i="37" s="1"/>
  <c r="K163" i="37" s="1"/>
  <c r="BH62" i="37"/>
  <c r="BK62" i="37" s="1"/>
  <c r="S62" i="37" s="1"/>
  <c r="AV62" i="37"/>
  <c r="AY62" i="37" s="1"/>
  <c r="P62" i="37" s="1"/>
  <c r="AJ62" i="37"/>
  <c r="AM62" i="37" s="1"/>
  <c r="M62" i="37" s="1"/>
  <c r="X62" i="37"/>
  <c r="AA62" i="37" s="1"/>
  <c r="J62" i="37" s="1"/>
  <c r="BP62" i="37"/>
  <c r="BS62" i="37" s="1"/>
  <c r="U62" i="37" s="1"/>
  <c r="BD62" i="37"/>
  <c r="BG62" i="37" s="1"/>
  <c r="R62" i="37" s="1"/>
  <c r="AR62" i="37"/>
  <c r="AU62" i="37" s="1"/>
  <c r="O62" i="37" s="1"/>
  <c r="AF62" i="37"/>
  <c r="AI62" i="37" s="1"/>
  <c r="L62" i="37" s="1"/>
  <c r="AN62" i="37"/>
  <c r="AQ62" i="37" s="1"/>
  <c r="N62" i="37" s="1"/>
  <c r="AZ62" i="37"/>
  <c r="BC62" i="37" s="1"/>
  <c r="Q62" i="37" s="1"/>
  <c r="AB62" i="37"/>
  <c r="AE62" i="37" s="1"/>
  <c r="K62" i="37" s="1"/>
  <c r="BL62" i="37"/>
  <c r="BO62" i="37" s="1"/>
  <c r="T62" i="37" s="1"/>
  <c r="BP92" i="37"/>
  <c r="BS92" i="37" s="1"/>
  <c r="U92" i="37" s="1"/>
  <c r="BD92" i="37"/>
  <c r="BG92" i="37" s="1"/>
  <c r="R92" i="37" s="1"/>
  <c r="AR92" i="37"/>
  <c r="AU92" i="37" s="1"/>
  <c r="O92" i="37" s="1"/>
  <c r="AF92" i="37"/>
  <c r="AI92" i="37" s="1"/>
  <c r="L92" i="37" s="1"/>
  <c r="AN92" i="37"/>
  <c r="AQ92" i="37" s="1"/>
  <c r="N92" i="37" s="1"/>
  <c r="X92" i="37"/>
  <c r="AA92" i="37" s="1"/>
  <c r="J92" i="37" s="1"/>
  <c r="BL92" i="37"/>
  <c r="BO92" i="37" s="1"/>
  <c r="T92" i="37" s="1"/>
  <c r="AV92" i="37"/>
  <c r="AY92" i="37" s="1"/>
  <c r="P92" i="37" s="1"/>
  <c r="BH92" i="37"/>
  <c r="BK92" i="37" s="1"/>
  <c r="S92" i="37" s="1"/>
  <c r="AJ92" i="37"/>
  <c r="AM92" i="37" s="1"/>
  <c r="M92" i="37" s="1"/>
  <c r="AZ92" i="37"/>
  <c r="BC92" i="37" s="1"/>
  <c r="Q92" i="37" s="1"/>
  <c r="AB92" i="37"/>
  <c r="AE92" i="37" s="1"/>
  <c r="K92" i="37" s="1"/>
  <c r="BL94" i="37"/>
  <c r="BO94" i="37" s="1"/>
  <c r="T94" i="37" s="1"/>
  <c r="AZ94" i="37"/>
  <c r="BC94" i="37" s="1"/>
  <c r="Q94" i="37" s="1"/>
  <c r="AN94" i="37"/>
  <c r="AQ94" i="37" s="1"/>
  <c r="N94" i="37" s="1"/>
  <c r="AB94" i="37"/>
  <c r="AE94" i="37" s="1"/>
  <c r="K94" i="37" s="1"/>
  <c r="AV94" i="37"/>
  <c r="AY94" i="37" s="1"/>
  <c r="P94" i="37" s="1"/>
  <c r="AF94" i="37"/>
  <c r="AI94" i="37" s="1"/>
  <c r="L94" i="37" s="1"/>
  <c r="BD94" i="37"/>
  <c r="BG94" i="37" s="1"/>
  <c r="R94" i="37" s="1"/>
  <c r="X94" i="37"/>
  <c r="AA94" i="37" s="1"/>
  <c r="J94" i="37" s="1"/>
  <c r="BP94" i="37"/>
  <c r="BS94" i="37" s="1"/>
  <c r="U94" i="37" s="1"/>
  <c r="AR94" i="37"/>
  <c r="AU94" i="37" s="1"/>
  <c r="O94" i="37" s="1"/>
  <c r="BH94" i="37"/>
  <c r="BK94" i="37" s="1"/>
  <c r="S94" i="37" s="1"/>
  <c r="AJ94" i="37"/>
  <c r="AM94" i="37" s="1"/>
  <c r="M94" i="37" s="1"/>
  <c r="BD28" i="37"/>
  <c r="BG28" i="37" s="1"/>
  <c r="R28" i="37" s="1"/>
  <c r="AB28" i="37"/>
  <c r="AE28" i="37" s="1"/>
  <c r="K28" i="37" s="1"/>
  <c r="BP28" i="37"/>
  <c r="BS28" i="37" s="1"/>
  <c r="U28" i="37" s="1"/>
  <c r="AN28" i="37"/>
  <c r="AQ28" i="37" s="1"/>
  <c r="N28" i="37" s="1"/>
  <c r="X28" i="37"/>
  <c r="AA28" i="37" s="1"/>
  <c r="J28" i="37" s="1"/>
  <c r="AZ28" i="37"/>
  <c r="BC28" i="37" s="1"/>
  <c r="Q28" i="37" s="1"/>
  <c r="AJ28" i="37"/>
  <c r="AM28" i="37" s="1"/>
  <c r="M28" i="37" s="1"/>
  <c r="BL28" i="37"/>
  <c r="BO28" i="37" s="1"/>
  <c r="T28" i="37" s="1"/>
  <c r="AV28" i="37"/>
  <c r="AY28" i="37" s="1"/>
  <c r="P28" i="37" s="1"/>
  <c r="BH28" i="37"/>
  <c r="BK28" i="37" s="1"/>
  <c r="S28" i="37" s="1"/>
  <c r="AF28" i="37"/>
  <c r="AI28" i="37" s="1"/>
  <c r="L28" i="37" s="1"/>
  <c r="AR28" i="37"/>
  <c r="AU28" i="37" s="1"/>
  <c r="O28" i="37" s="1"/>
  <c r="BH96" i="37"/>
  <c r="BK96" i="37" s="1"/>
  <c r="S96" i="37" s="1"/>
  <c r="AV96" i="37"/>
  <c r="AY96" i="37" s="1"/>
  <c r="P96" i="37" s="1"/>
  <c r="AJ96" i="37"/>
  <c r="AM96" i="37" s="1"/>
  <c r="M96" i="37" s="1"/>
  <c r="X96" i="37"/>
  <c r="AA96" i="37" s="1"/>
  <c r="J96" i="37" s="1"/>
  <c r="BP96" i="37"/>
  <c r="BS96" i="37" s="1"/>
  <c r="U96" i="37" s="1"/>
  <c r="BL96" i="37"/>
  <c r="BO96" i="37" s="1"/>
  <c r="T96" i="37" s="1"/>
  <c r="AF96" i="37"/>
  <c r="AI96" i="37" s="1"/>
  <c r="L96" i="37" s="1"/>
  <c r="AR96" i="37"/>
  <c r="AU96" i="37" s="1"/>
  <c r="O96" i="37" s="1"/>
  <c r="AB96" i="37"/>
  <c r="AE96" i="37" s="1"/>
  <c r="K96" i="37" s="1"/>
  <c r="BD96" i="37"/>
  <c r="BG96" i="37" s="1"/>
  <c r="R96" i="37" s="1"/>
  <c r="AN96" i="37"/>
  <c r="AQ96" i="37" s="1"/>
  <c r="N96" i="37" s="1"/>
  <c r="AZ96" i="37"/>
  <c r="BC96" i="37" s="1"/>
  <c r="Q96" i="37" s="1"/>
  <c r="V55" i="37" l="1"/>
  <c r="V161" i="37"/>
  <c r="V164" i="37"/>
  <c r="V160" i="37"/>
  <c r="V168" i="37"/>
  <c r="V163" i="37"/>
  <c r="V165" i="37"/>
  <c r="V132" i="37"/>
  <c r="V130" i="37"/>
  <c r="V129" i="37"/>
  <c r="V90" i="37"/>
  <c r="V92" i="37"/>
  <c r="V96" i="37"/>
  <c r="V93" i="37"/>
  <c r="V95" i="37"/>
  <c r="V98" i="37"/>
  <c r="V94" i="37"/>
  <c r="V89" i="37"/>
  <c r="V97" i="37"/>
  <c r="V62" i="37"/>
  <c r="V58" i="37"/>
  <c r="V60" i="37"/>
  <c r="V59" i="37"/>
  <c r="V57" i="37"/>
  <c r="V28" i="37"/>
  <c r="V26" i="37"/>
  <c r="V19" i="37"/>
  <c r="H8" i="37"/>
  <c r="G8" i="37" l="1"/>
  <c r="AF251" i="36" l="1"/>
  <c r="AG251" i="36" s="1"/>
  <c r="AE251" i="36"/>
  <c r="AD251" i="36"/>
  <c r="AC251" i="36"/>
  <c r="AB251" i="36"/>
  <c r="AA251" i="36"/>
  <c r="AF250" i="36"/>
  <c r="AG250" i="36" s="1"/>
  <c r="AE250" i="36"/>
  <c r="AD250" i="36"/>
  <c r="AC250" i="36"/>
  <c r="AB250" i="36"/>
  <c r="AA250" i="36"/>
  <c r="AF249" i="36"/>
  <c r="AE249" i="36"/>
  <c r="AD249" i="36"/>
  <c r="AC249" i="36"/>
  <c r="AB249" i="36"/>
  <c r="AA249" i="36"/>
  <c r="AF248" i="36"/>
  <c r="AE248" i="36"/>
  <c r="AD248" i="36"/>
  <c r="AC248" i="36"/>
  <c r="AB248" i="36"/>
  <c r="AA248" i="36"/>
  <c r="AF247" i="36"/>
  <c r="AE247" i="36"/>
  <c r="AD247" i="36"/>
  <c r="AC247" i="36"/>
  <c r="AB247" i="36"/>
  <c r="AA247" i="36"/>
  <c r="AF246" i="36"/>
  <c r="AE246" i="36"/>
  <c r="AD246" i="36"/>
  <c r="AC246" i="36"/>
  <c r="AB246" i="36"/>
  <c r="AA246" i="36"/>
  <c r="AF245" i="36"/>
  <c r="AE245" i="36"/>
  <c r="AD245" i="36"/>
  <c r="AC245" i="36"/>
  <c r="AB245" i="36"/>
  <c r="AA245" i="36"/>
  <c r="AF244" i="36"/>
  <c r="AG244" i="36" s="1"/>
  <c r="AE244" i="36"/>
  <c r="AD244" i="36"/>
  <c r="AC244" i="36"/>
  <c r="AB244" i="36"/>
  <c r="AA244" i="36"/>
  <c r="AF243" i="36"/>
  <c r="AG243" i="36" s="1"/>
  <c r="AE243" i="36"/>
  <c r="AD243" i="36"/>
  <c r="AC243" i="36"/>
  <c r="AB243" i="36"/>
  <c r="AA243" i="36"/>
  <c r="AF242" i="36"/>
  <c r="AE242" i="36"/>
  <c r="AD242" i="36"/>
  <c r="AC242" i="36"/>
  <c r="AB242" i="36"/>
  <c r="AA242" i="36"/>
  <c r="AF241" i="36"/>
  <c r="AG241" i="36" s="1"/>
  <c r="AE241" i="36"/>
  <c r="AD241" i="36"/>
  <c r="AC241" i="36"/>
  <c r="AB241" i="36"/>
  <c r="AA241" i="36"/>
  <c r="AF240" i="36"/>
  <c r="AE240" i="36"/>
  <c r="AD240" i="36"/>
  <c r="AC240" i="36"/>
  <c r="AB240" i="36"/>
  <c r="AA240" i="36"/>
  <c r="AF239" i="36"/>
  <c r="AG239" i="36" s="1"/>
  <c r="AE239" i="36"/>
  <c r="AD239" i="36"/>
  <c r="AC239" i="36"/>
  <c r="AB239" i="36"/>
  <c r="AA239" i="36"/>
  <c r="AF238" i="36"/>
  <c r="AG238" i="36" s="1"/>
  <c r="AE238" i="36"/>
  <c r="AD238" i="36"/>
  <c r="AC238" i="36"/>
  <c r="AB238" i="36"/>
  <c r="AA238" i="36"/>
  <c r="AF237" i="36"/>
  <c r="AG237" i="36" s="1"/>
  <c r="AE237" i="36"/>
  <c r="AD237" i="36"/>
  <c r="AC237" i="36"/>
  <c r="AB237" i="36"/>
  <c r="AA237" i="36"/>
  <c r="AF236" i="36"/>
  <c r="AE236" i="36"/>
  <c r="AD236" i="36"/>
  <c r="AC236" i="36"/>
  <c r="AB236" i="36"/>
  <c r="AA236" i="36"/>
  <c r="AF235" i="36"/>
  <c r="AG235" i="36" s="1"/>
  <c r="AE235" i="36"/>
  <c r="AD235" i="36"/>
  <c r="AC235" i="36"/>
  <c r="AB235" i="36"/>
  <c r="AA235" i="36"/>
  <c r="AF234" i="36"/>
  <c r="AE234" i="36"/>
  <c r="AD234" i="36"/>
  <c r="AC234" i="36"/>
  <c r="AB234" i="36"/>
  <c r="AA234" i="36"/>
  <c r="AF233" i="36"/>
  <c r="AG233" i="36" s="1"/>
  <c r="AE233" i="36"/>
  <c r="AD233" i="36"/>
  <c r="AC233" i="36"/>
  <c r="AB233" i="36"/>
  <c r="AA233" i="36"/>
  <c r="AF232" i="36"/>
  <c r="AG232" i="36" s="1"/>
  <c r="AE232" i="36"/>
  <c r="AD232" i="36"/>
  <c r="AC232" i="36"/>
  <c r="AB232" i="36"/>
  <c r="AA232" i="36"/>
  <c r="AF231" i="36"/>
  <c r="AG231" i="36" s="1"/>
  <c r="AE231" i="36"/>
  <c r="AD231" i="36"/>
  <c r="AC231" i="36"/>
  <c r="AB231" i="36"/>
  <c r="AA231" i="36"/>
  <c r="AF230" i="36"/>
  <c r="AE230" i="36"/>
  <c r="AD230" i="36"/>
  <c r="AC230" i="36"/>
  <c r="AB230" i="36"/>
  <c r="AA230" i="36"/>
  <c r="AF229" i="36"/>
  <c r="AG229" i="36" s="1"/>
  <c r="AE229" i="36"/>
  <c r="AD229" i="36"/>
  <c r="AC229" i="36"/>
  <c r="AB229" i="36"/>
  <c r="AA229" i="36"/>
  <c r="AF228" i="36"/>
  <c r="AE228" i="36"/>
  <c r="AD228" i="36"/>
  <c r="AC228" i="36"/>
  <c r="AB228" i="36"/>
  <c r="AA228" i="36"/>
  <c r="AF227" i="36"/>
  <c r="AG227" i="36" s="1"/>
  <c r="AE227" i="36"/>
  <c r="AD227" i="36"/>
  <c r="AC227" i="36"/>
  <c r="AB227" i="36"/>
  <c r="AA227" i="36"/>
  <c r="AF226" i="36"/>
  <c r="AG226" i="36" s="1"/>
  <c r="AE226" i="36"/>
  <c r="AD226" i="36"/>
  <c r="AC226" i="36"/>
  <c r="AB226" i="36"/>
  <c r="AA226" i="36"/>
  <c r="AF225" i="36"/>
  <c r="AE225" i="36"/>
  <c r="AD225" i="36"/>
  <c r="AC225" i="36"/>
  <c r="AB225" i="36"/>
  <c r="AA225" i="36"/>
  <c r="AF224" i="36"/>
  <c r="AE224" i="36"/>
  <c r="AD224" i="36"/>
  <c r="AC224" i="36"/>
  <c r="AB224" i="36"/>
  <c r="AA224" i="36"/>
  <c r="AF223" i="36"/>
  <c r="AE223" i="36"/>
  <c r="AD223" i="36"/>
  <c r="AC223" i="36"/>
  <c r="AB223" i="36"/>
  <c r="AA223" i="36"/>
  <c r="AF222" i="36"/>
  <c r="AE222" i="36"/>
  <c r="AD222" i="36"/>
  <c r="AC222" i="36"/>
  <c r="AB222" i="36"/>
  <c r="AA222" i="36"/>
  <c r="AF221" i="36"/>
  <c r="AE221" i="36"/>
  <c r="AD221" i="36"/>
  <c r="AC221" i="36"/>
  <c r="AB221" i="36"/>
  <c r="AA221" i="36"/>
  <c r="AF220" i="36"/>
  <c r="AG220" i="36" s="1"/>
  <c r="AE220" i="36"/>
  <c r="AD220" i="36"/>
  <c r="AC220" i="36"/>
  <c r="AB220" i="36"/>
  <c r="AA220" i="36"/>
  <c r="AF219" i="36"/>
  <c r="AG219" i="36" s="1"/>
  <c r="AE219" i="36"/>
  <c r="AD219" i="36"/>
  <c r="AC219" i="36"/>
  <c r="AB219" i="36"/>
  <c r="AA219" i="36"/>
  <c r="AF218" i="36"/>
  <c r="AG218" i="36" s="1"/>
  <c r="AE218" i="36"/>
  <c r="AD218" i="36"/>
  <c r="AC218" i="36"/>
  <c r="AB218" i="36"/>
  <c r="AA218" i="36"/>
  <c r="AF217" i="36"/>
  <c r="AG217" i="36" s="1"/>
  <c r="AE217" i="36"/>
  <c r="AD217" i="36"/>
  <c r="AC217" i="36"/>
  <c r="AB217" i="36"/>
  <c r="AA217" i="36"/>
  <c r="AF216" i="36"/>
  <c r="AE216" i="36"/>
  <c r="AD216" i="36"/>
  <c r="AC216" i="36"/>
  <c r="AB216" i="36"/>
  <c r="AA216" i="36"/>
  <c r="AF215" i="36"/>
  <c r="AG215" i="36" s="1"/>
  <c r="AE215" i="36"/>
  <c r="AD215" i="36"/>
  <c r="AC215" i="36"/>
  <c r="AB215" i="36"/>
  <c r="AA215" i="36"/>
  <c r="AF214" i="36"/>
  <c r="AG214" i="36" s="1"/>
  <c r="AE214" i="36"/>
  <c r="AD214" i="36"/>
  <c r="AC214" i="36"/>
  <c r="AB214" i="36"/>
  <c r="AA214" i="36"/>
  <c r="AF213" i="36"/>
  <c r="AE213" i="36"/>
  <c r="AD213" i="36"/>
  <c r="AC213" i="36"/>
  <c r="AB213" i="36"/>
  <c r="AA213" i="36"/>
  <c r="AF212" i="36"/>
  <c r="AE212" i="36"/>
  <c r="AD212" i="36"/>
  <c r="AC212" i="36"/>
  <c r="AB212" i="36"/>
  <c r="AA212" i="36"/>
  <c r="AF211" i="36"/>
  <c r="AE211" i="36"/>
  <c r="AD211" i="36"/>
  <c r="AC211" i="36"/>
  <c r="AB211" i="36"/>
  <c r="AA211" i="36"/>
  <c r="AF210" i="36"/>
  <c r="AE210" i="36"/>
  <c r="AD210" i="36"/>
  <c r="AC210" i="36"/>
  <c r="AB210" i="36"/>
  <c r="AA210" i="36"/>
  <c r="AF209" i="36"/>
  <c r="AE209" i="36"/>
  <c r="AD209" i="36"/>
  <c r="AC209" i="36"/>
  <c r="AB209" i="36"/>
  <c r="AA209" i="36"/>
  <c r="AF208" i="36"/>
  <c r="AG208" i="36" s="1"/>
  <c r="AE208" i="36"/>
  <c r="AD208" i="36"/>
  <c r="AC208" i="36"/>
  <c r="AB208" i="36"/>
  <c r="AA208" i="36"/>
  <c r="AF207" i="36"/>
  <c r="AG207" i="36" s="1"/>
  <c r="AE207" i="36"/>
  <c r="AD207" i="36"/>
  <c r="AC207" i="36"/>
  <c r="AB207" i="36"/>
  <c r="AA207" i="36"/>
  <c r="AF206" i="36"/>
  <c r="AE206" i="36"/>
  <c r="AD206" i="36"/>
  <c r="AC206" i="36"/>
  <c r="AB206" i="36"/>
  <c r="AA206" i="36"/>
  <c r="AF205" i="36"/>
  <c r="AG205" i="36" s="1"/>
  <c r="AE205" i="36"/>
  <c r="AD205" i="36"/>
  <c r="AC205" i="36"/>
  <c r="AB205" i="36"/>
  <c r="AA205" i="36"/>
  <c r="AF204" i="36"/>
  <c r="AE204" i="36"/>
  <c r="AD204" i="36"/>
  <c r="AC204" i="36"/>
  <c r="AB204" i="36"/>
  <c r="AA204" i="36"/>
  <c r="AF203" i="36"/>
  <c r="AG203" i="36" s="1"/>
  <c r="AE203" i="36"/>
  <c r="AD203" i="36"/>
  <c r="AC203" i="36"/>
  <c r="AB203" i="36"/>
  <c r="AA203" i="36"/>
  <c r="AF202" i="36"/>
  <c r="AG202" i="36" s="1"/>
  <c r="AE202" i="36"/>
  <c r="AD202" i="36"/>
  <c r="AC202" i="36"/>
  <c r="AB202" i="36"/>
  <c r="AA202" i="36"/>
  <c r="AF201" i="36"/>
  <c r="AE201" i="36"/>
  <c r="AD201" i="36"/>
  <c r="AC201" i="36"/>
  <c r="AB201" i="36"/>
  <c r="AA201" i="36"/>
  <c r="AF200" i="36"/>
  <c r="AE200" i="36"/>
  <c r="AD200" i="36"/>
  <c r="AC200" i="36"/>
  <c r="AB200" i="36"/>
  <c r="AA200" i="36"/>
  <c r="AF199" i="36"/>
  <c r="AG199" i="36" s="1"/>
  <c r="AE199" i="36"/>
  <c r="AD199" i="36"/>
  <c r="AC199" i="36"/>
  <c r="AB199" i="36"/>
  <c r="AA199" i="36"/>
  <c r="AF198" i="36"/>
  <c r="AE198" i="36"/>
  <c r="AD198" i="36"/>
  <c r="AC198" i="36"/>
  <c r="AB198" i="36"/>
  <c r="AA198" i="36"/>
  <c r="AF197" i="36"/>
  <c r="AG197" i="36" s="1"/>
  <c r="AE197" i="36"/>
  <c r="AD197" i="36"/>
  <c r="AC197" i="36"/>
  <c r="AB197" i="36"/>
  <c r="AA197" i="36"/>
  <c r="AF196" i="36"/>
  <c r="AG196" i="36" s="1"/>
  <c r="AE196" i="36"/>
  <c r="AD196" i="36"/>
  <c r="AC196" i="36"/>
  <c r="AB196" i="36"/>
  <c r="AA196" i="36"/>
  <c r="AF195" i="36"/>
  <c r="AE195" i="36"/>
  <c r="AD195" i="36"/>
  <c r="AC195" i="36"/>
  <c r="AB195" i="36"/>
  <c r="AA195" i="36"/>
  <c r="AF194" i="36"/>
  <c r="AE194" i="36"/>
  <c r="AD194" i="36"/>
  <c r="AC194" i="36"/>
  <c r="AB194" i="36"/>
  <c r="AA194" i="36"/>
  <c r="AF193" i="36"/>
  <c r="AG193" i="36" s="1"/>
  <c r="AE193" i="36"/>
  <c r="AD193" i="36"/>
  <c r="AC193" i="36"/>
  <c r="AB193" i="36"/>
  <c r="AA193" i="36"/>
  <c r="AF192" i="36"/>
  <c r="AG192" i="36" s="1"/>
  <c r="AE192" i="36"/>
  <c r="AD192" i="36"/>
  <c r="AC192" i="36"/>
  <c r="AB192" i="36"/>
  <c r="AA192" i="36"/>
  <c r="AF191" i="36"/>
  <c r="AG191" i="36" s="1"/>
  <c r="AE191" i="36"/>
  <c r="AD191" i="36"/>
  <c r="AC191" i="36"/>
  <c r="AB191" i="36"/>
  <c r="AA191" i="36"/>
  <c r="AF190" i="36"/>
  <c r="AG190" i="36" s="1"/>
  <c r="AE190" i="36"/>
  <c r="AD190" i="36"/>
  <c r="AC190" i="36"/>
  <c r="AB190" i="36"/>
  <c r="AA190" i="36"/>
  <c r="AF189" i="36"/>
  <c r="AE189" i="36"/>
  <c r="AD189" i="36"/>
  <c r="AC189" i="36"/>
  <c r="AB189" i="36"/>
  <c r="AA189" i="36"/>
  <c r="AF188" i="36"/>
  <c r="AE188" i="36"/>
  <c r="AD188" i="36"/>
  <c r="AC188" i="36"/>
  <c r="AB188" i="36"/>
  <c r="AA188" i="36"/>
  <c r="AF187" i="36"/>
  <c r="AE187" i="36"/>
  <c r="AD187" i="36"/>
  <c r="AC187" i="36"/>
  <c r="AB187" i="36"/>
  <c r="AA187" i="36"/>
  <c r="AF186" i="36"/>
  <c r="AG186" i="36" s="1"/>
  <c r="AE186" i="36"/>
  <c r="AD186" i="36"/>
  <c r="AC186" i="36"/>
  <c r="AB186" i="36"/>
  <c r="AA186" i="36"/>
  <c r="AF185" i="36"/>
  <c r="AG185" i="36" s="1"/>
  <c r="AE185" i="36"/>
  <c r="AD185" i="36"/>
  <c r="AC185" i="36"/>
  <c r="AB185" i="36"/>
  <c r="AA185" i="36"/>
  <c r="AF184" i="36"/>
  <c r="AE184" i="36"/>
  <c r="AD184" i="36"/>
  <c r="AC184" i="36"/>
  <c r="AB184" i="36"/>
  <c r="AA184" i="36"/>
  <c r="AF183" i="36"/>
  <c r="AG183" i="36" s="1"/>
  <c r="AE183" i="36"/>
  <c r="AD183" i="36"/>
  <c r="AC183" i="36"/>
  <c r="AB183" i="36"/>
  <c r="AA183" i="36"/>
  <c r="AF182" i="36"/>
  <c r="AE182" i="36"/>
  <c r="AD182" i="36"/>
  <c r="AC182" i="36"/>
  <c r="AB182" i="36"/>
  <c r="AA182" i="36"/>
  <c r="AF181" i="36"/>
  <c r="AG181" i="36" s="1"/>
  <c r="AE181" i="36"/>
  <c r="AD181" i="36"/>
  <c r="AC181" i="36"/>
  <c r="AB181" i="36"/>
  <c r="AA181" i="36"/>
  <c r="AF180" i="36"/>
  <c r="AG180" i="36" s="1"/>
  <c r="AE180" i="36"/>
  <c r="AD180" i="36"/>
  <c r="AC180" i="36"/>
  <c r="AB180" i="36"/>
  <c r="AA180" i="36"/>
  <c r="AF179" i="36"/>
  <c r="AE179" i="36"/>
  <c r="AD179" i="36"/>
  <c r="AC179" i="36"/>
  <c r="AB179" i="36"/>
  <c r="AA179" i="36"/>
  <c r="AF178" i="36"/>
  <c r="AG178" i="36" s="1"/>
  <c r="AE178" i="36"/>
  <c r="AD178" i="36"/>
  <c r="AC178" i="36"/>
  <c r="AB178" i="36"/>
  <c r="AA178" i="36"/>
  <c r="AF177" i="36"/>
  <c r="AE177" i="36"/>
  <c r="AD177" i="36"/>
  <c r="AC177" i="36"/>
  <c r="AB177" i="36"/>
  <c r="AA177" i="36"/>
  <c r="AF176" i="36"/>
  <c r="AE176" i="36"/>
  <c r="AD176" i="36"/>
  <c r="AC176" i="36"/>
  <c r="AB176" i="36"/>
  <c r="AA176" i="36"/>
  <c r="AF175" i="36"/>
  <c r="AE175" i="36"/>
  <c r="AD175" i="36"/>
  <c r="AC175" i="36"/>
  <c r="AB175" i="36"/>
  <c r="AA175" i="36"/>
  <c r="AF174" i="36"/>
  <c r="AG174" i="36" s="1"/>
  <c r="AE174" i="36"/>
  <c r="AD174" i="36"/>
  <c r="AC174" i="36"/>
  <c r="AB174" i="36"/>
  <c r="AA174" i="36"/>
  <c r="AF173" i="36"/>
  <c r="AG173" i="36" s="1"/>
  <c r="AE173" i="36"/>
  <c r="AD173" i="36"/>
  <c r="AC173" i="36"/>
  <c r="AB173" i="36"/>
  <c r="AA173" i="36"/>
  <c r="AF172" i="36"/>
  <c r="AE172" i="36"/>
  <c r="AD172" i="36"/>
  <c r="AC172" i="36"/>
  <c r="AB172" i="36"/>
  <c r="AA172" i="36"/>
  <c r="AF171" i="36"/>
  <c r="AG171" i="36" s="1"/>
  <c r="AE171" i="36"/>
  <c r="AD171" i="36"/>
  <c r="AC171" i="36"/>
  <c r="AB171" i="36"/>
  <c r="AA171" i="36"/>
  <c r="AF170" i="36"/>
  <c r="AG170" i="36" s="1"/>
  <c r="AE170" i="36"/>
  <c r="AD170" i="36"/>
  <c r="AC170" i="36"/>
  <c r="AB170" i="36"/>
  <c r="AA170" i="36"/>
  <c r="AF169" i="36"/>
  <c r="AG169" i="36" s="1"/>
  <c r="AE169" i="36"/>
  <c r="AD169" i="36"/>
  <c r="AC169" i="36"/>
  <c r="AB169" i="36"/>
  <c r="AA169" i="36"/>
  <c r="AF168" i="36"/>
  <c r="AG168" i="36" s="1"/>
  <c r="AE168" i="36"/>
  <c r="AD168" i="36"/>
  <c r="AC168" i="36"/>
  <c r="AB168" i="36"/>
  <c r="AA168" i="36"/>
  <c r="AF167" i="36"/>
  <c r="AE167" i="36"/>
  <c r="AD167" i="36"/>
  <c r="AC167" i="36"/>
  <c r="AB167" i="36"/>
  <c r="AA167" i="36"/>
  <c r="AF166" i="36"/>
  <c r="AG166" i="36" s="1"/>
  <c r="AE166" i="36"/>
  <c r="AD166" i="36"/>
  <c r="AC166" i="36"/>
  <c r="AB166" i="36"/>
  <c r="AA166" i="36"/>
  <c r="AF165" i="36"/>
  <c r="AE165" i="36"/>
  <c r="AD165" i="36"/>
  <c r="AC165" i="36"/>
  <c r="AB165" i="36"/>
  <c r="AA165" i="36"/>
  <c r="AF164" i="36"/>
  <c r="AE164" i="36"/>
  <c r="AD164" i="36"/>
  <c r="AC164" i="36"/>
  <c r="AB164" i="36"/>
  <c r="AA164" i="36"/>
  <c r="AF163" i="36"/>
  <c r="AE163" i="36"/>
  <c r="AD163" i="36"/>
  <c r="AC163" i="36"/>
  <c r="AB163" i="36"/>
  <c r="AA163" i="36"/>
  <c r="AF162" i="36"/>
  <c r="AG162" i="36" s="1"/>
  <c r="AE162" i="36"/>
  <c r="AD162" i="36"/>
  <c r="AC162" i="36"/>
  <c r="AB162" i="36"/>
  <c r="AA162" i="36"/>
  <c r="AF161" i="36"/>
  <c r="AG161" i="36" s="1"/>
  <c r="AE161" i="36"/>
  <c r="AD161" i="36"/>
  <c r="AC161" i="36"/>
  <c r="AB161" i="36"/>
  <c r="AA161" i="36"/>
  <c r="AF160" i="36"/>
  <c r="AG160" i="36" s="1"/>
  <c r="AE160" i="36"/>
  <c r="AD160" i="36"/>
  <c r="AC160" i="36"/>
  <c r="AB160" i="36"/>
  <c r="AA160" i="36"/>
  <c r="AF159" i="36"/>
  <c r="AE159" i="36"/>
  <c r="AD159" i="36"/>
  <c r="AC159" i="36"/>
  <c r="AB159" i="36"/>
  <c r="AA159" i="36"/>
  <c r="AF158" i="36"/>
  <c r="AE158" i="36"/>
  <c r="AD158" i="36"/>
  <c r="AC158" i="36"/>
  <c r="AB158" i="36"/>
  <c r="AA158" i="36"/>
  <c r="AF157" i="36"/>
  <c r="AG157" i="36" s="1"/>
  <c r="AE157" i="36"/>
  <c r="AD157" i="36"/>
  <c r="AC157" i="36"/>
  <c r="AB157" i="36"/>
  <c r="AA157" i="36"/>
  <c r="AF156" i="36"/>
  <c r="AG156" i="36" s="1"/>
  <c r="AE156" i="36"/>
  <c r="AD156" i="36"/>
  <c r="AC156" i="36"/>
  <c r="AB156" i="36"/>
  <c r="AA156" i="36"/>
  <c r="AF155" i="36"/>
  <c r="AG155" i="36" s="1"/>
  <c r="AE155" i="36"/>
  <c r="AD155" i="36"/>
  <c r="AC155" i="36"/>
  <c r="AB155" i="36"/>
  <c r="AA155" i="36"/>
  <c r="AF154" i="36"/>
  <c r="AG154" i="36" s="1"/>
  <c r="AE154" i="36"/>
  <c r="AD154" i="36"/>
  <c r="AC154" i="36"/>
  <c r="AB154" i="36"/>
  <c r="AA154" i="36"/>
  <c r="AF153" i="36"/>
  <c r="AE153" i="36"/>
  <c r="AD153" i="36"/>
  <c r="AC153" i="36"/>
  <c r="AB153" i="36"/>
  <c r="AA153" i="36"/>
  <c r="AF152" i="36"/>
  <c r="AE152" i="36"/>
  <c r="AD152" i="36"/>
  <c r="AC152" i="36"/>
  <c r="AB152" i="36"/>
  <c r="AA152" i="36"/>
  <c r="AF151" i="36"/>
  <c r="AE151" i="36"/>
  <c r="AD151" i="36"/>
  <c r="AC151" i="36"/>
  <c r="AB151" i="36"/>
  <c r="AA151" i="36"/>
  <c r="AF150" i="36"/>
  <c r="AG150" i="36" s="1"/>
  <c r="AE150" i="36"/>
  <c r="AD150" i="36"/>
  <c r="AC150" i="36"/>
  <c r="AB150" i="36"/>
  <c r="AA150" i="36"/>
  <c r="AF149" i="36"/>
  <c r="AG149" i="36" s="1"/>
  <c r="AE149" i="36"/>
  <c r="AD149" i="36"/>
  <c r="AC149" i="36"/>
  <c r="AB149" i="36"/>
  <c r="AA149" i="36"/>
  <c r="AF148" i="36"/>
  <c r="AE148" i="36"/>
  <c r="AD148" i="36"/>
  <c r="AC148" i="36"/>
  <c r="AB148" i="36"/>
  <c r="AA148" i="36"/>
  <c r="AF147" i="36"/>
  <c r="AG147" i="36" s="1"/>
  <c r="AE147" i="36"/>
  <c r="AD147" i="36"/>
  <c r="AC147" i="36"/>
  <c r="AB147" i="36"/>
  <c r="AA147" i="36"/>
  <c r="AF146" i="36"/>
  <c r="AE146" i="36"/>
  <c r="AD146" i="36"/>
  <c r="AC146" i="36"/>
  <c r="AB146" i="36"/>
  <c r="AA146" i="36"/>
  <c r="AF145" i="36"/>
  <c r="AG145" i="36" s="1"/>
  <c r="AE145" i="36"/>
  <c r="AD145" i="36"/>
  <c r="AC145" i="36"/>
  <c r="AB145" i="36"/>
  <c r="AA145" i="36"/>
  <c r="AF144" i="36"/>
  <c r="AG144" i="36" s="1"/>
  <c r="AE144" i="36"/>
  <c r="AD144" i="36"/>
  <c r="AC144" i="36"/>
  <c r="AB144" i="36"/>
  <c r="AA144" i="36"/>
  <c r="AF143" i="36"/>
  <c r="AE143" i="36"/>
  <c r="AD143" i="36"/>
  <c r="AC143" i="36"/>
  <c r="AB143" i="36"/>
  <c r="AA143" i="36"/>
  <c r="AF142" i="36"/>
  <c r="AG142" i="36" s="1"/>
  <c r="AE142" i="36"/>
  <c r="AD142" i="36"/>
  <c r="AC142" i="36"/>
  <c r="AB142" i="36"/>
  <c r="AA142" i="36"/>
  <c r="AF141" i="36"/>
  <c r="AE141" i="36"/>
  <c r="AD141" i="36"/>
  <c r="AC141" i="36"/>
  <c r="AB141" i="36"/>
  <c r="AA141" i="36"/>
  <c r="AF140" i="36"/>
  <c r="AE140" i="36"/>
  <c r="AD140" i="36"/>
  <c r="AC140" i="36"/>
  <c r="AB140" i="36"/>
  <c r="AA140" i="36"/>
  <c r="AF139" i="36"/>
  <c r="AE139" i="36"/>
  <c r="AD139" i="36"/>
  <c r="AC139" i="36"/>
  <c r="AB139" i="36"/>
  <c r="AA139" i="36"/>
  <c r="AF138" i="36"/>
  <c r="AG138" i="36" s="1"/>
  <c r="AE138" i="36"/>
  <c r="AD138" i="36"/>
  <c r="AC138" i="36"/>
  <c r="AB138" i="36"/>
  <c r="AA138" i="36"/>
  <c r="AF137" i="36"/>
  <c r="AG137" i="36" s="1"/>
  <c r="AE137" i="36"/>
  <c r="AD137" i="36"/>
  <c r="AC137" i="36"/>
  <c r="AB137" i="36"/>
  <c r="AA137" i="36"/>
  <c r="AF136" i="36"/>
  <c r="AE136" i="36"/>
  <c r="AD136" i="36"/>
  <c r="AC136" i="36"/>
  <c r="AB136" i="36"/>
  <c r="AA136" i="36"/>
  <c r="AF135" i="36"/>
  <c r="AE135" i="36"/>
  <c r="AD135" i="36"/>
  <c r="AC135" i="36"/>
  <c r="AB135" i="36"/>
  <c r="AA135" i="36"/>
  <c r="AF134" i="36"/>
  <c r="AE134" i="36"/>
  <c r="AD134" i="36"/>
  <c r="AC134" i="36"/>
  <c r="AB134" i="36"/>
  <c r="AA134" i="36"/>
  <c r="AF133" i="36"/>
  <c r="AG133" i="36" s="1"/>
  <c r="AE133" i="36"/>
  <c r="AD133" i="36"/>
  <c r="AC133" i="36"/>
  <c r="AB133" i="36"/>
  <c r="AA133" i="36"/>
  <c r="AF132" i="36"/>
  <c r="AG132" i="36" s="1"/>
  <c r="AE132" i="36"/>
  <c r="AD132" i="36"/>
  <c r="AC132" i="36"/>
  <c r="AB132" i="36"/>
  <c r="AA132" i="36"/>
  <c r="AF131" i="36"/>
  <c r="AE131" i="36"/>
  <c r="AD131" i="36"/>
  <c r="AC131" i="36"/>
  <c r="AB131" i="36"/>
  <c r="AA131" i="36"/>
  <c r="AF130" i="36"/>
  <c r="AG130" i="36" s="1"/>
  <c r="AE130" i="36"/>
  <c r="AD130" i="36"/>
  <c r="AC130" i="36"/>
  <c r="AB130" i="36"/>
  <c r="AA130" i="36"/>
  <c r="AF129" i="36"/>
  <c r="AE129" i="36"/>
  <c r="AD129" i="36"/>
  <c r="AC129" i="36"/>
  <c r="AB129" i="36"/>
  <c r="AA129" i="36"/>
  <c r="AF128" i="36"/>
  <c r="AE128" i="36"/>
  <c r="AD128" i="36"/>
  <c r="AC128" i="36"/>
  <c r="AB128" i="36"/>
  <c r="AA128" i="36"/>
  <c r="AF127" i="36"/>
  <c r="AG127" i="36" s="1"/>
  <c r="AE127" i="36"/>
  <c r="AD127" i="36"/>
  <c r="AC127" i="36"/>
  <c r="AB127" i="36"/>
  <c r="AA127" i="36"/>
  <c r="AF126" i="36"/>
  <c r="AG126" i="36" s="1"/>
  <c r="AE126" i="36"/>
  <c r="AD126" i="36"/>
  <c r="AC126" i="36"/>
  <c r="AB126" i="36"/>
  <c r="AA126" i="36"/>
  <c r="AF125" i="36"/>
  <c r="AG125" i="36" s="1"/>
  <c r="AE125" i="36"/>
  <c r="AD125" i="36"/>
  <c r="AC125" i="36"/>
  <c r="AB125" i="36"/>
  <c r="AA125" i="36"/>
  <c r="AF124" i="36"/>
  <c r="AG124" i="36" s="1"/>
  <c r="AE124" i="36"/>
  <c r="AD124" i="36"/>
  <c r="AC124" i="36"/>
  <c r="AB124" i="36"/>
  <c r="AA124" i="36"/>
  <c r="AF123" i="36"/>
  <c r="AE123" i="36"/>
  <c r="AD123" i="36"/>
  <c r="AC123" i="36"/>
  <c r="AB123" i="36"/>
  <c r="AA123" i="36"/>
  <c r="AF122" i="36"/>
  <c r="AE122" i="36"/>
  <c r="AD122" i="36"/>
  <c r="AC122" i="36"/>
  <c r="AB122" i="36"/>
  <c r="AA122" i="36"/>
  <c r="AF121" i="36"/>
  <c r="AG121" i="36" s="1"/>
  <c r="AE121" i="36"/>
  <c r="AD121" i="36"/>
  <c r="AC121" i="36"/>
  <c r="AB121" i="36"/>
  <c r="AA121" i="36"/>
  <c r="AF120" i="36"/>
  <c r="AG120" i="36" s="1"/>
  <c r="AE120" i="36"/>
  <c r="AD120" i="36"/>
  <c r="AC120" i="36"/>
  <c r="AB120" i="36"/>
  <c r="AA120" i="36"/>
  <c r="AF119" i="36"/>
  <c r="AG119" i="36" s="1"/>
  <c r="AE119" i="36"/>
  <c r="AD119" i="36"/>
  <c r="AC119" i="36"/>
  <c r="AB119" i="36"/>
  <c r="AA119" i="36"/>
  <c r="AF118" i="36"/>
  <c r="AG118" i="36" s="1"/>
  <c r="AE118" i="36"/>
  <c r="AD118" i="36"/>
  <c r="AC118" i="36"/>
  <c r="AB118" i="36"/>
  <c r="AA118" i="36"/>
  <c r="AF117" i="36"/>
  <c r="AE117" i="36"/>
  <c r="AD117" i="36"/>
  <c r="AC117" i="36"/>
  <c r="AB117" i="36"/>
  <c r="AA117" i="36"/>
  <c r="AF116" i="36"/>
  <c r="AE116" i="36"/>
  <c r="AD116" i="36"/>
  <c r="AC116" i="36"/>
  <c r="AB116" i="36"/>
  <c r="AA116" i="36"/>
  <c r="AF115" i="36"/>
  <c r="AG115" i="36" s="1"/>
  <c r="AE115" i="36"/>
  <c r="AD115" i="36"/>
  <c r="AC115" i="36"/>
  <c r="AB115" i="36"/>
  <c r="AA115" i="36"/>
  <c r="AF114" i="36"/>
  <c r="AG114" i="36" s="1"/>
  <c r="AE114" i="36"/>
  <c r="AD114" i="36"/>
  <c r="AC114" i="36"/>
  <c r="AB114" i="36"/>
  <c r="AA114" i="36"/>
  <c r="AF113" i="36"/>
  <c r="AG113" i="36" s="1"/>
  <c r="AE113" i="36"/>
  <c r="AD113" i="36"/>
  <c r="AC113" i="36"/>
  <c r="AB113" i="36"/>
  <c r="AA113" i="36"/>
  <c r="AF112" i="36"/>
  <c r="AG112" i="36" s="1"/>
  <c r="AE112" i="36"/>
  <c r="AD112" i="36"/>
  <c r="AC112" i="36"/>
  <c r="AB112" i="36"/>
  <c r="AA112" i="36"/>
  <c r="AF111" i="36"/>
  <c r="AE111" i="36"/>
  <c r="AD111" i="36"/>
  <c r="AC111" i="36"/>
  <c r="AB111" i="36"/>
  <c r="AA111" i="36"/>
  <c r="AF110" i="36"/>
  <c r="AE110" i="36"/>
  <c r="AD110" i="36"/>
  <c r="AC110" i="36"/>
  <c r="AB110" i="36"/>
  <c r="AA110" i="36"/>
  <c r="AF109" i="36"/>
  <c r="AG109" i="36" s="1"/>
  <c r="AE109" i="36"/>
  <c r="AD109" i="36"/>
  <c r="AC109" i="36"/>
  <c r="AB109" i="36"/>
  <c r="AA109" i="36"/>
  <c r="AF108" i="36"/>
  <c r="AG108" i="36" s="1"/>
  <c r="AE108" i="36"/>
  <c r="AD108" i="36"/>
  <c r="AC108" i="36"/>
  <c r="AB108" i="36"/>
  <c r="AA108" i="36"/>
  <c r="AF107" i="36"/>
  <c r="AG107" i="36" s="1"/>
  <c r="AE107" i="36"/>
  <c r="AD107" i="36"/>
  <c r="AC107" i="36"/>
  <c r="AB107" i="36"/>
  <c r="AA107" i="36"/>
  <c r="AF106" i="36"/>
  <c r="AG106" i="36" s="1"/>
  <c r="AE106" i="36"/>
  <c r="AD106" i="36"/>
  <c r="AC106" i="36"/>
  <c r="AB106" i="36"/>
  <c r="AA106" i="36"/>
  <c r="AF105" i="36"/>
  <c r="AE105" i="36"/>
  <c r="AD105" i="36"/>
  <c r="AC105" i="36"/>
  <c r="AB105" i="36"/>
  <c r="AA105" i="36"/>
  <c r="AF104" i="36"/>
  <c r="AE104" i="36"/>
  <c r="AD104" i="36"/>
  <c r="AC104" i="36"/>
  <c r="AB104" i="36"/>
  <c r="AA104" i="36"/>
  <c r="AF103" i="36"/>
  <c r="AE103" i="36"/>
  <c r="AD103" i="36"/>
  <c r="AC103" i="36"/>
  <c r="AB103" i="36"/>
  <c r="AA103" i="36"/>
  <c r="AF102" i="36"/>
  <c r="AE102" i="36"/>
  <c r="AD102" i="36"/>
  <c r="AC102" i="36"/>
  <c r="AB102" i="36"/>
  <c r="AA102" i="36"/>
  <c r="AF101" i="36"/>
  <c r="AG101" i="36" s="1"/>
  <c r="AE101" i="36"/>
  <c r="AD101" i="36"/>
  <c r="AC101" i="36"/>
  <c r="AB101" i="36"/>
  <c r="AA101" i="36"/>
  <c r="AF100" i="36"/>
  <c r="AG100" i="36" s="1"/>
  <c r="AE100" i="36"/>
  <c r="AD100" i="36"/>
  <c r="AC100" i="36"/>
  <c r="AB100" i="36"/>
  <c r="AA100" i="36"/>
  <c r="AF99" i="36"/>
  <c r="AG99" i="36" s="1"/>
  <c r="AE99" i="36"/>
  <c r="AD99" i="36"/>
  <c r="AC99" i="36"/>
  <c r="AB99" i="36"/>
  <c r="AA99" i="36"/>
  <c r="AF98" i="36"/>
  <c r="AE98" i="36"/>
  <c r="AD98" i="36"/>
  <c r="AC98" i="36"/>
  <c r="AB98" i="36"/>
  <c r="AA98" i="36"/>
  <c r="AF97" i="36"/>
  <c r="AG97" i="36" s="1"/>
  <c r="AE97" i="36"/>
  <c r="AD97" i="36"/>
  <c r="AC97" i="36"/>
  <c r="AB97" i="36"/>
  <c r="AA97" i="36"/>
  <c r="AF96" i="36"/>
  <c r="AG96" i="36" s="1"/>
  <c r="AE96" i="36"/>
  <c r="AD96" i="36"/>
  <c r="AC96" i="36"/>
  <c r="AB96" i="36"/>
  <c r="AA96" i="36"/>
  <c r="AF95" i="36"/>
  <c r="AG95" i="36" s="1"/>
  <c r="AE95" i="36"/>
  <c r="AD95" i="36"/>
  <c r="AC95" i="36"/>
  <c r="AB95" i="36"/>
  <c r="AA95" i="36"/>
  <c r="AF94" i="36"/>
  <c r="AG94" i="36" s="1"/>
  <c r="AE94" i="36"/>
  <c r="AD94" i="36"/>
  <c r="AC94" i="36"/>
  <c r="AB94" i="36"/>
  <c r="AA94" i="36"/>
  <c r="AF93" i="36"/>
  <c r="AE93" i="36"/>
  <c r="AD93" i="36"/>
  <c r="AC93" i="36"/>
  <c r="AB93" i="36"/>
  <c r="AA93" i="36"/>
  <c r="AF92" i="36"/>
  <c r="AG92" i="36" s="1"/>
  <c r="AE92" i="36"/>
  <c r="AD92" i="36"/>
  <c r="AC92" i="36"/>
  <c r="AB92" i="36"/>
  <c r="AA92" i="36"/>
  <c r="AF91" i="36"/>
  <c r="AE91" i="36"/>
  <c r="AD91" i="36"/>
  <c r="AC91" i="36"/>
  <c r="AB91" i="36"/>
  <c r="AA91" i="36"/>
  <c r="AF90" i="36"/>
  <c r="AE90" i="36"/>
  <c r="AD90" i="36"/>
  <c r="AC90" i="36"/>
  <c r="AB90" i="36"/>
  <c r="AA90" i="36"/>
  <c r="AF89" i="36"/>
  <c r="AG89" i="36" s="1"/>
  <c r="AE89" i="36"/>
  <c r="AD89" i="36"/>
  <c r="AC89" i="36"/>
  <c r="AB89" i="36"/>
  <c r="AA89" i="36"/>
  <c r="AF88" i="36"/>
  <c r="AG88" i="36" s="1"/>
  <c r="AE88" i="36"/>
  <c r="AD88" i="36"/>
  <c r="AC88" i="36"/>
  <c r="AB88" i="36"/>
  <c r="AA88" i="36"/>
  <c r="AF87" i="36"/>
  <c r="AG87" i="36" s="1"/>
  <c r="AE87" i="36"/>
  <c r="AD87" i="36"/>
  <c r="AC87" i="36"/>
  <c r="AB87" i="36"/>
  <c r="AA87" i="36"/>
  <c r="AF86" i="36"/>
  <c r="AG86" i="36" s="1"/>
  <c r="AE86" i="36"/>
  <c r="AD86" i="36"/>
  <c r="AC86" i="36"/>
  <c r="AB86" i="36"/>
  <c r="AA86" i="36"/>
  <c r="AF85" i="36"/>
  <c r="AG85" i="36" s="1"/>
  <c r="AE85" i="36"/>
  <c r="AD85" i="36"/>
  <c r="AC85" i="36"/>
  <c r="AB85" i="36"/>
  <c r="AA85" i="36"/>
  <c r="AF84" i="36"/>
  <c r="AE84" i="36"/>
  <c r="AD84" i="36"/>
  <c r="AC84" i="36"/>
  <c r="AB84" i="36"/>
  <c r="AA84" i="36"/>
  <c r="AF83" i="36"/>
  <c r="AG83" i="36" s="1"/>
  <c r="AE83" i="36"/>
  <c r="AD83" i="36"/>
  <c r="AC83" i="36"/>
  <c r="AB83" i="36"/>
  <c r="AA83" i="36"/>
  <c r="AF82" i="36"/>
  <c r="AG82" i="36" s="1"/>
  <c r="AE82" i="36"/>
  <c r="AD82" i="36"/>
  <c r="AC82" i="36"/>
  <c r="AB82" i="36"/>
  <c r="AA82" i="36"/>
  <c r="AF81" i="36"/>
  <c r="AE81" i="36"/>
  <c r="AD81" i="36"/>
  <c r="AC81" i="36"/>
  <c r="AB81" i="36"/>
  <c r="AA81" i="36"/>
  <c r="AF80" i="36"/>
  <c r="AG80" i="36" s="1"/>
  <c r="AE80" i="36"/>
  <c r="AD80" i="36"/>
  <c r="AC80" i="36"/>
  <c r="AB80" i="36"/>
  <c r="AA80" i="36"/>
  <c r="AF79" i="36"/>
  <c r="AG79" i="36" s="1"/>
  <c r="AE79" i="36"/>
  <c r="AD79" i="36"/>
  <c r="AC79" i="36"/>
  <c r="AB79" i="36"/>
  <c r="AA79" i="36"/>
  <c r="AF78" i="36"/>
  <c r="AE78" i="36"/>
  <c r="AD78" i="36"/>
  <c r="AC78" i="36"/>
  <c r="AB78" i="36"/>
  <c r="AA78" i="36"/>
  <c r="AF77" i="36"/>
  <c r="AE77" i="36"/>
  <c r="AD77" i="36"/>
  <c r="AC77" i="36"/>
  <c r="AB77" i="36"/>
  <c r="AA77" i="36"/>
  <c r="AF76" i="36"/>
  <c r="AG76" i="36" s="1"/>
  <c r="AE76" i="36"/>
  <c r="AD76" i="36"/>
  <c r="AC76" i="36"/>
  <c r="AB76" i="36"/>
  <c r="AA76" i="36"/>
  <c r="AF75" i="36"/>
  <c r="AG75" i="36" s="1"/>
  <c r="AE75" i="36"/>
  <c r="AD75" i="36"/>
  <c r="AC75" i="36"/>
  <c r="AB75" i="36"/>
  <c r="AA75" i="36"/>
  <c r="AF74" i="36"/>
  <c r="AG74" i="36" s="1"/>
  <c r="AE74" i="36"/>
  <c r="AD74" i="36"/>
  <c r="AC74" i="36"/>
  <c r="AB74" i="36"/>
  <c r="AA74" i="36"/>
  <c r="AF73" i="36"/>
  <c r="AE73" i="36"/>
  <c r="AD73" i="36"/>
  <c r="AC73" i="36"/>
  <c r="AB73" i="36"/>
  <c r="AA73" i="36"/>
  <c r="AF72" i="36"/>
  <c r="AE72" i="36"/>
  <c r="AD72" i="36"/>
  <c r="AC72" i="36"/>
  <c r="AB72" i="36"/>
  <c r="AA72" i="36"/>
  <c r="AF71" i="36"/>
  <c r="AG71" i="36" s="1"/>
  <c r="AE71" i="36"/>
  <c r="AD71" i="36"/>
  <c r="AC71" i="36"/>
  <c r="AB71" i="36"/>
  <c r="AA71" i="36"/>
  <c r="AF70" i="36"/>
  <c r="AG70" i="36" s="1"/>
  <c r="AE70" i="36"/>
  <c r="AD70" i="36"/>
  <c r="AC70" i="36"/>
  <c r="AB70" i="36"/>
  <c r="AA70" i="36"/>
  <c r="AF69" i="36"/>
  <c r="AE69" i="36"/>
  <c r="AD69" i="36"/>
  <c r="AC69" i="36"/>
  <c r="AB69" i="36"/>
  <c r="AA69" i="36"/>
  <c r="AF68" i="36"/>
  <c r="AG68" i="36" s="1"/>
  <c r="AE68" i="36"/>
  <c r="AD68" i="36"/>
  <c r="AC68" i="36"/>
  <c r="AB68" i="36"/>
  <c r="AA68" i="36"/>
  <c r="AF67" i="36"/>
  <c r="AG67" i="36" s="1"/>
  <c r="AE67" i="36"/>
  <c r="AD67" i="36"/>
  <c r="AC67" i="36"/>
  <c r="AB67" i="36"/>
  <c r="AA67" i="36"/>
  <c r="AF66" i="36"/>
  <c r="AE66" i="36"/>
  <c r="AD66" i="36"/>
  <c r="AC66" i="36"/>
  <c r="AB66" i="36"/>
  <c r="AA66" i="36"/>
  <c r="AF65" i="36"/>
  <c r="AG65" i="36" s="1"/>
  <c r="AE65" i="36"/>
  <c r="AD65" i="36"/>
  <c r="AC65" i="36"/>
  <c r="AB65" i="36"/>
  <c r="AA65" i="36"/>
  <c r="AF64" i="36"/>
  <c r="AG64" i="36" s="1"/>
  <c r="AE64" i="36"/>
  <c r="AD64" i="36"/>
  <c r="AC64" i="36"/>
  <c r="AB64" i="36"/>
  <c r="AA64" i="36"/>
  <c r="AF63" i="36"/>
  <c r="AG63" i="36" s="1"/>
  <c r="AE63" i="36"/>
  <c r="AD63" i="36"/>
  <c r="AC63" i="36"/>
  <c r="AB63" i="36"/>
  <c r="AA63" i="36"/>
  <c r="AF62" i="36"/>
  <c r="AE62" i="36"/>
  <c r="AD62" i="36"/>
  <c r="AC62" i="36"/>
  <c r="AB62" i="36"/>
  <c r="AA62" i="36"/>
  <c r="AF61" i="36"/>
  <c r="AG61" i="36" s="1"/>
  <c r="AE61" i="36"/>
  <c r="AD61" i="36"/>
  <c r="AC61" i="36"/>
  <c r="AB61" i="36"/>
  <c r="AA61" i="36"/>
  <c r="AF60" i="36"/>
  <c r="AG60" i="36" s="1"/>
  <c r="AE60" i="36"/>
  <c r="AD60" i="36"/>
  <c r="AC60" i="36"/>
  <c r="AB60" i="36"/>
  <c r="AA60" i="36"/>
  <c r="AF59" i="36"/>
  <c r="AG59" i="36" s="1"/>
  <c r="AE59" i="36"/>
  <c r="AD59" i="36"/>
  <c r="AC59" i="36"/>
  <c r="AB59" i="36"/>
  <c r="AA59" i="36"/>
  <c r="AF58" i="36"/>
  <c r="AG58" i="36" s="1"/>
  <c r="AE58" i="36"/>
  <c r="AD58" i="36"/>
  <c r="AC58" i="36"/>
  <c r="AB58" i="36"/>
  <c r="AA58" i="36"/>
  <c r="AF57" i="36"/>
  <c r="AE57" i="36"/>
  <c r="AD57" i="36"/>
  <c r="AC57" i="36"/>
  <c r="AB57" i="36"/>
  <c r="AA57" i="36"/>
  <c r="AF56" i="36"/>
  <c r="AG56" i="36" s="1"/>
  <c r="AE56" i="36"/>
  <c r="AD56" i="36"/>
  <c r="AC56" i="36"/>
  <c r="AB56" i="36"/>
  <c r="AA56" i="36"/>
  <c r="AF55" i="36"/>
  <c r="AE55" i="36"/>
  <c r="AD55" i="36"/>
  <c r="AC55" i="36"/>
  <c r="AB55" i="36"/>
  <c r="AA55" i="36"/>
  <c r="AF54" i="36"/>
  <c r="AE54" i="36"/>
  <c r="AD54" i="36"/>
  <c r="AC54" i="36"/>
  <c r="AB54" i="36"/>
  <c r="AA54" i="36"/>
  <c r="AF53" i="36"/>
  <c r="AG53" i="36" s="1"/>
  <c r="AE53" i="36"/>
  <c r="AD53" i="36"/>
  <c r="AC53" i="36"/>
  <c r="AB53" i="36"/>
  <c r="AA53" i="36"/>
  <c r="AF52" i="36"/>
  <c r="AG52" i="36" s="1"/>
  <c r="AE52" i="36"/>
  <c r="AD52" i="36"/>
  <c r="AC52" i="36"/>
  <c r="AB52" i="36"/>
  <c r="AA52" i="36"/>
  <c r="AF51" i="36"/>
  <c r="AG51" i="36" s="1"/>
  <c r="AE51" i="36"/>
  <c r="AD51" i="36"/>
  <c r="AC51" i="36"/>
  <c r="AB51" i="36"/>
  <c r="AA51" i="36"/>
  <c r="AF50" i="36"/>
  <c r="AG50" i="36" s="1"/>
  <c r="AE50" i="36"/>
  <c r="AD50" i="36"/>
  <c r="AC50" i="36"/>
  <c r="AB50" i="36"/>
  <c r="AA50" i="36"/>
  <c r="AF49" i="36"/>
  <c r="AG49" i="36" s="1"/>
  <c r="AE49" i="36"/>
  <c r="AD49" i="36"/>
  <c r="AC49" i="36"/>
  <c r="AB49" i="36"/>
  <c r="AA49" i="36"/>
  <c r="AF48" i="36"/>
  <c r="AG48" i="36" s="1"/>
  <c r="AE48" i="36"/>
  <c r="AD48" i="36"/>
  <c r="AC48" i="36"/>
  <c r="AB48" i="36"/>
  <c r="AA48" i="36"/>
  <c r="AF47" i="36"/>
  <c r="AG47" i="36" s="1"/>
  <c r="AE47" i="36"/>
  <c r="AD47" i="36"/>
  <c r="AC47" i="36"/>
  <c r="AB47" i="36"/>
  <c r="AA47" i="36"/>
  <c r="AF46" i="36"/>
  <c r="AG46" i="36" s="1"/>
  <c r="AE46" i="36"/>
  <c r="AD46" i="36"/>
  <c r="AC46" i="36"/>
  <c r="AB46" i="36"/>
  <c r="AA46" i="36"/>
  <c r="AF45" i="36"/>
  <c r="AE45" i="36"/>
  <c r="AD45" i="36"/>
  <c r="AC45" i="36"/>
  <c r="AB45" i="36"/>
  <c r="AA45" i="36"/>
  <c r="AF44" i="36"/>
  <c r="AE44" i="36"/>
  <c r="AD44" i="36"/>
  <c r="AC44" i="36"/>
  <c r="AB44" i="36"/>
  <c r="AA44" i="36"/>
  <c r="AF43" i="36"/>
  <c r="AG43" i="36" s="1"/>
  <c r="AE43" i="36"/>
  <c r="AD43" i="36"/>
  <c r="AC43" i="36"/>
  <c r="AB43" i="36"/>
  <c r="AA43" i="36"/>
  <c r="AF42" i="36"/>
  <c r="AE42" i="36"/>
  <c r="AD42" i="36"/>
  <c r="AC42" i="36"/>
  <c r="AB42" i="36"/>
  <c r="AA42" i="36"/>
  <c r="AF41" i="36"/>
  <c r="AE41" i="36"/>
  <c r="AD41" i="36"/>
  <c r="AC41" i="36"/>
  <c r="AB41" i="36"/>
  <c r="AA41" i="36"/>
  <c r="AF40" i="36"/>
  <c r="AG40" i="36" s="1"/>
  <c r="AE40" i="36"/>
  <c r="AD40" i="36"/>
  <c r="AC40" i="36"/>
  <c r="AB40" i="36"/>
  <c r="AA40" i="36"/>
  <c r="AF39" i="36"/>
  <c r="AG39" i="36" s="1"/>
  <c r="AE39" i="36"/>
  <c r="AD39" i="36"/>
  <c r="AC39" i="36"/>
  <c r="AB39" i="36"/>
  <c r="AA39" i="36"/>
  <c r="AF38" i="36"/>
  <c r="AG38" i="36" s="1"/>
  <c r="AE38" i="36"/>
  <c r="AD38" i="36"/>
  <c r="AC38" i="36"/>
  <c r="AB38" i="36"/>
  <c r="AA38" i="36"/>
  <c r="AF37" i="36"/>
  <c r="AE37" i="36"/>
  <c r="AD37" i="36"/>
  <c r="AC37" i="36"/>
  <c r="AB37" i="36"/>
  <c r="AA37" i="36"/>
  <c r="AF36" i="36"/>
  <c r="AE36" i="36"/>
  <c r="AD36" i="36"/>
  <c r="AC36" i="36"/>
  <c r="AB36" i="36"/>
  <c r="AA36" i="36"/>
  <c r="AF251" i="35"/>
  <c r="AG251" i="35" s="1"/>
  <c r="AE251" i="35"/>
  <c r="AD251" i="35"/>
  <c r="AC251" i="35"/>
  <c r="AB251" i="35"/>
  <c r="AA251" i="35"/>
  <c r="AF250" i="35"/>
  <c r="AG250" i="35" s="1"/>
  <c r="AE250" i="35"/>
  <c r="AD250" i="35"/>
  <c r="AC250" i="35"/>
  <c r="AB250" i="35"/>
  <c r="AA250" i="35"/>
  <c r="AF249" i="35"/>
  <c r="AE249" i="35"/>
  <c r="AD249" i="35"/>
  <c r="AC249" i="35"/>
  <c r="AB249" i="35"/>
  <c r="AA249" i="35"/>
  <c r="AF248" i="35"/>
  <c r="AG248" i="35" s="1"/>
  <c r="AE248" i="35"/>
  <c r="AD248" i="35"/>
  <c r="AC248" i="35"/>
  <c r="AB248" i="35"/>
  <c r="AA248" i="35"/>
  <c r="AF247" i="35"/>
  <c r="AG247" i="35" s="1"/>
  <c r="AE247" i="35"/>
  <c r="AD247" i="35"/>
  <c r="AC247" i="35"/>
  <c r="AB247" i="35"/>
  <c r="AA247" i="35"/>
  <c r="AF246" i="35"/>
  <c r="AE246" i="35"/>
  <c r="AD246" i="35"/>
  <c r="AC246" i="35"/>
  <c r="AB246" i="35"/>
  <c r="AA246" i="35"/>
  <c r="AF245" i="35"/>
  <c r="AG245" i="35" s="1"/>
  <c r="AE245" i="35"/>
  <c r="AD245" i="35"/>
  <c r="AC245" i="35"/>
  <c r="AB245" i="35"/>
  <c r="AA245" i="35"/>
  <c r="AF244" i="35"/>
  <c r="AG244" i="35" s="1"/>
  <c r="AE244" i="35"/>
  <c r="AD244" i="35"/>
  <c r="AC244" i="35"/>
  <c r="AB244" i="35"/>
  <c r="AA244" i="35"/>
  <c r="AF243" i="35"/>
  <c r="AG243" i="35" s="1"/>
  <c r="AE243" i="35"/>
  <c r="AD243" i="35"/>
  <c r="AC243" i="35"/>
  <c r="AB243" i="35"/>
  <c r="AA243" i="35"/>
  <c r="AF242" i="35"/>
  <c r="AE242" i="35"/>
  <c r="AD242" i="35"/>
  <c r="AC242" i="35"/>
  <c r="AB242" i="35"/>
  <c r="AA242" i="35"/>
  <c r="AF241" i="35"/>
  <c r="AG241" i="35" s="1"/>
  <c r="AE241" i="35"/>
  <c r="AD241" i="35"/>
  <c r="AC241" i="35"/>
  <c r="AB241" i="35"/>
  <c r="AA241" i="35"/>
  <c r="AF240" i="35"/>
  <c r="AG240" i="35" s="1"/>
  <c r="AE240" i="35"/>
  <c r="AD240" i="35"/>
  <c r="AC240" i="35"/>
  <c r="AB240" i="35"/>
  <c r="AA240" i="35"/>
  <c r="AF239" i="35"/>
  <c r="AG239" i="35" s="1"/>
  <c r="AE239" i="35"/>
  <c r="AD239" i="35"/>
  <c r="AC239" i="35"/>
  <c r="AB239" i="35"/>
  <c r="AA239" i="35"/>
  <c r="AF238" i="35"/>
  <c r="AG238" i="35" s="1"/>
  <c r="AE238" i="35"/>
  <c r="AD238" i="35"/>
  <c r="AC238" i="35"/>
  <c r="AB238" i="35"/>
  <c r="AA238" i="35"/>
  <c r="AF237" i="35"/>
  <c r="AE237" i="35"/>
  <c r="AD237" i="35"/>
  <c r="AC237" i="35"/>
  <c r="AB237" i="35"/>
  <c r="AA237" i="35"/>
  <c r="AF236" i="35"/>
  <c r="AE236" i="35"/>
  <c r="AD236" i="35"/>
  <c r="AC236" i="35"/>
  <c r="AB236" i="35"/>
  <c r="AA236" i="35"/>
  <c r="AF235" i="35"/>
  <c r="AE235" i="35"/>
  <c r="AD235" i="35"/>
  <c r="AC235" i="35"/>
  <c r="AB235" i="35"/>
  <c r="AA235" i="35"/>
  <c r="AF234" i="35"/>
  <c r="AE234" i="35"/>
  <c r="AD234" i="35"/>
  <c r="AC234" i="35"/>
  <c r="AB234" i="35"/>
  <c r="AA234" i="35"/>
  <c r="AF233" i="35"/>
  <c r="AG233" i="35" s="1"/>
  <c r="AE233" i="35"/>
  <c r="AD233" i="35"/>
  <c r="AC233" i="35"/>
  <c r="AB233" i="35"/>
  <c r="AA233" i="35"/>
  <c r="AF232" i="35"/>
  <c r="AG232" i="35" s="1"/>
  <c r="AE232" i="35"/>
  <c r="AD232" i="35"/>
  <c r="AC232" i="35"/>
  <c r="AB232" i="35"/>
  <c r="AA232" i="35"/>
  <c r="AF231" i="35"/>
  <c r="AG231" i="35" s="1"/>
  <c r="AE231" i="35"/>
  <c r="AD231" i="35"/>
  <c r="AC231" i="35"/>
  <c r="AB231" i="35"/>
  <c r="AA231" i="35"/>
  <c r="AF230" i="35"/>
  <c r="AG230" i="35" s="1"/>
  <c r="AE230" i="35"/>
  <c r="AD230" i="35"/>
  <c r="AC230" i="35"/>
  <c r="AB230" i="35"/>
  <c r="AA230" i="35"/>
  <c r="AF229" i="35"/>
  <c r="AG229" i="35" s="1"/>
  <c r="AE229" i="35"/>
  <c r="AD229" i="35"/>
  <c r="AC229" i="35"/>
  <c r="AB229" i="35"/>
  <c r="AA229" i="35"/>
  <c r="AF228" i="35"/>
  <c r="AG228" i="35" s="1"/>
  <c r="AE228" i="35"/>
  <c r="AD228" i="35"/>
  <c r="AC228" i="35"/>
  <c r="AB228" i="35"/>
  <c r="AA228" i="35"/>
  <c r="AF227" i="35"/>
  <c r="AG227" i="35" s="1"/>
  <c r="AE227" i="35"/>
  <c r="AD227" i="35"/>
  <c r="AC227" i="35"/>
  <c r="AB227" i="35"/>
  <c r="AA227" i="35"/>
  <c r="AF226" i="35"/>
  <c r="AG226" i="35" s="1"/>
  <c r="AE226" i="35"/>
  <c r="AD226" i="35"/>
  <c r="AC226" i="35"/>
  <c r="AB226" i="35"/>
  <c r="AA226" i="35"/>
  <c r="AF225" i="35"/>
  <c r="AE225" i="35"/>
  <c r="AD225" i="35"/>
  <c r="AC225" i="35"/>
  <c r="AB225" i="35"/>
  <c r="AA225" i="35"/>
  <c r="AF224" i="35"/>
  <c r="AE224" i="35"/>
  <c r="AD224" i="35"/>
  <c r="AC224" i="35"/>
  <c r="AB224" i="35"/>
  <c r="AA224" i="35"/>
  <c r="AF223" i="35"/>
  <c r="AG223" i="35" s="1"/>
  <c r="AE223" i="35"/>
  <c r="AD223" i="35"/>
  <c r="AC223" i="35"/>
  <c r="AB223" i="35"/>
  <c r="AA223" i="35"/>
  <c r="AF222" i="35"/>
  <c r="AE222" i="35"/>
  <c r="AD222" i="35"/>
  <c r="AC222" i="35"/>
  <c r="AB222" i="35"/>
  <c r="AA222" i="35"/>
  <c r="AF221" i="35"/>
  <c r="AE221" i="35"/>
  <c r="AD221" i="35"/>
  <c r="AC221" i="35"/>
  <c r="AB221" i="35"/>
  <c r="AA221" i="35"/>
  <c r="AF220" i="35"/>
  <c r="AG220" i="35" s="1"/>
  <c r="AE220" i="35"/>
  <c r="AD220" i="35"/>
  <c r="AC220" i="35"/>
  <c r="AB220" i="35"/>
  <c r="AA220" i="35"/>
  <c r="AF219" i="35"/>
  <c r="AG219" i="35" s="1"/>
  <c r="AE219" i="35"/>
  <c r="AD219" i="35"/>
  <c r="AC219" i="35"/>
  <c r="AB219" i="35"/>
  <c r="AA219" i="35"/>
  <c r="AF218" i="35"/>
  <c r="AG218" i="35" s="1"/>
  <c r="AE218" i="35"/>
  <c r="AD218" i="35"/>
  <c r="AC218" i="35"/>
  <c r="AB218" i="35"/>
  <c r="AA218" i="35"/>
  <c r="AF217" i="35"/>
  <c r="AE217" i="35"/>
  <c r="AD217" i="35"/>
  <c r="AC217" i="35"/>
  <c r="AB217" i="35"/>
  <c r="AA217" i="35"/>
  <c r="AF216" i="35"/>
  <c r="AE216" i="35"/>
  <c r="AD216" i="35"/>
  <c r="AC216" i="35"/>
  <c r="AB216" i="35"/>
  <c r="AA216" i="35"/>
  <c r="AF215" i="35"/>
  <c r="AG215" i="35" s="1"/>
  <c r="AE215" i="35"/>
  <c r="AD215" i="35"/>
  <c r="AC215" i="35"/>
  <c r="AB215" i="35"/>
  <c r="AA215" i="35"/>
  <c r="AF214" i="35"/>
  <c r="AG214" i="35" s="1"/>
  <c r="AE214" i="35"/>
  <c r="AD214" i="35"/>
  <c r="AC214" i="35"/>
  <c r="AB214" i="35"/>
  <c r="AA214" i="35"/>
  <c r="AF213" i="35"/>
  <c r="AE213" i="35"/>
  <c r="AD213" i="35"/>
  <c r="AC213" i="35"/>
  <c r="AB213" i="35"/>
  <c r="AA213" i="35"/>
  <c r="AF212" i="35"/>
  <c r="AE212" i="35"/>
  <c r="AD212" i="35"/>
  <c r="AC212" i="35"/>
  <c r="AB212" i="35"/>
  <c r="AA212" i="35"/>
  <c r="AF211" i="35"/>
  <c r="AG211" i="35" s="1"/>
  <c r="AE211" i="35"/>
  <c r="AD211" i="35"/>
  <c r="AC211" i="35"/>
  <c r="AB211" i="35"/>
  <c r="AA211" i="35"/>
  <c r="AF210" i="35"/>
  <c r="AE210" i="35"/>
  <c r="AD210" i="35"/>
  <c r="AC210" i="35"/>
  <c r="AB210" i="35"/>
  <c r="AA210" i="35"/>
  <c r="AF209" i="35"/>
  <c r="AG209" i="35" s="1"/>
  <c r="AE209" i="35"/>
  <c r="AD209" i="35"/>
  <c r="AC209" i="35"/>
  <c r="AB209" i="35"/>
  <c r="AA209" i="35"/>
  <c r="AF208" i="35"/>
  <c r="AG208" i="35" s="1"/>
  <c r="AE208" i="35"/>
  <c r="AD208" i="35"/>
  <c r="AC208" i="35"/>
  <c r="AB208" i="35"/>
  <c r="AA208" i="35"/>
  <c r="AF207" i="35"/>
  <c r="AG207" i="35" s="1"/>
  <c r="AE207" i="35"/>
  <c r="AD207" i="35"/>
  <c r="AC207" i="35"/>
  <c r="AB207" i="35"/>
  <c r="AA207" i="35"/>
  <c r="AF206" i="35"/>
  <c r="AE206" i="35"/>
  <c r="AD206" i="35"/>
  <c r="AC206" i="35"/>
  <c r="AB206" i="35"/>
  <c r="AA206" i="35"/>
  <c r="AF205" i="35"/>
  <c r="AG205" i="35" s="1"/>
  <c r="AE205" i="35"/>
  <c r="AD205" i="35"/>
  <c r="AC205" i="35"/>
  <c r="AB205" i="35"/>
  <c r="AA205" i="35"/>
  <c r="AF204" i="35"/>
  <c r="AG204" i="35" s="1"/>
  <c r="AE204" i="35"/>
  <c r="AD204" i="35"/>
  <c r="AC204" i="35"/>
  <c r="AB204" i="35"/>
  <c r="AA204" i="35"/>
  <c r="AF203" i="35"/>
  <c r="AG203" i="35" s="1"/>
  <c r="AE203" i="35"/>
  <c r="AD203" i="35"/>
  <c r="AC203" i="35"/>
  <c r="AB203" i="35"/>
  <c r="AA203" i="35"/>
  <c r="AF202" i="35"/>
  <c r="AG202" i="35" s="1"/>
  <c r="AE202" i="35"/>
  <c r="AD202" i="35"/>
  <c r="AC202" i="35"/>
  <c r="AB202" i="35"/>
  <c r="AA202" i="35"/>
  <c r="AF201" i="35"/>
  <c r="AE201" i="35"/>
  <c r="AD201" i="35"/>
  <c r="AC201" i="35"/>
  <c r="AB201" i="35"/>
  <c r="AA201" i="35"/>
  <c r="AF200" i="35"/>
  <c r="AE200" i="35"/>
  <c r="AD200" i="35"/>
  <c r="AC200" i="35"/>
  <c r="AB200" i="35"/>
  <c r="AA200" i="35"/>
  <c r="AF199" i="35"/>
  <c r="AE199" i="35"/>
  <c r="AD199" i="35"/>
  <c r="AC199" i="35"/>
  <c r="AB199" i="35"/>
  <c r="AA199" i="35"/>
  <c r="AF198" i="35"/>
  <c r="AE198" i="35"/>
  <c r="AD198" i="35"/>
  <c r="AC198" i="35"/>
  <c r="AB198" i="35"/>
  <c r="AA198" i="35"/>
  <c r="AF197" i="35"/>
  <c r="AG197" i="35" s="1"/>
  <c r="AE197" i="35"/>
  <c r="AD197" i="35"/>
  <c r="AC197" i="35"/>
  <c r="AB197" i="35"/>
  <c r="AA197" i="35"/>
  <c r="AF196" i="35"/>
  <c r="AE196" i="35"/>
  <c r="AD196" i="35"/>
  <c r="AC196" i="35"/>
  <c r="AB196" i="35"/>
  <c r="AA196" i="35"/>
  <c r="AF195" i="35"/>
  <c r="AE195" i="35"/>
  <c r="AD195" i="35"/>
  <c r="AC195" i="35"/>
  <c r="AB195" i="35"/>
  <c r="AA195" i="35"/>
  <c r="AF194" i="35"/>
  <c r="AE194" i="35"/>
  <c r="AD194" i="35"/>
  <c r="AC194" i="35"/>
  <c r="AB194" i="35"/>
  <c r="AA194" i="35"/>
  <c r="AF193" i="35"/>
  <c r="AG193" i="35" s="1"/>
  <c r="AE193" i="35"/>
  <c r="AD193" i="35"/>
  <c r="AC193" i="35"/>
  <c r="AB193" i="35"/>
  <c r="AA193" i="35"/>
  <c r="AF192" i="35"/>
  <c r="AG192" i="35" s="1"/>
  <c r="AE192" i="35"/>
  <c r="AD192" i="35"/>
  <c r="AC192" i="35"/>
  <c r="AB192" i="35"/>
  <c r="AA192" i="35"/>
  <c r="AF191" i="35"/>
  <c r="AG191" i="35" s="1"/>
  <c r="AE191" i="35"/>
  <c r="AD191" i="35"/>
  <c r="AC191" i="35"/>
  <c r="AB191" i="35"/>
  <c r="AA191" i="35"/>
  <c r="AF190" i="35"/>
  <c r="AG190" i="35" s="1"/>
  <c r="AE190" i="35"/>
  <c r="AD190" i="35"/>
  <c r="AC190" i="35"/>
  <c r="AB190" i="35"/>
  <c r="AA190" i="35"/>
  <c r="AF189" i="35"/>
  <c r="AE189" i="35"/>
  <c r="AD189" i="35"/>
  <c r="AC189" i="35"/>
  <c r="AB189" i="35"/>
  <c r="AA189" i="35"/>
  <c r="AF188" i="35"/>
  <c r="AG188" i="35" s="1"/>
  <c r="AE188" i="35"/>
  <c r="AD188" i="35"/>
  <c r="AC188" i="35"/>
  <c r="AB188" i="35"/>
  <c r="AA188" i="35"/>
  <c r="AF187" i="35"/>
  <c r="AG187" i="35" s="1"/>
  <c r="AE187" i="35"/>
  <c r="AD187" i="35"/>
  <c r="AC187" i="35"/>
  <c r="AB187" i="35"/>
  <c r="AA187" i="35"/>
  <c r="AF186" i="35"/>
  <c r="AG186" i="35" s="1"/>
  <c r="AE186" i="35"/>
  <c r="AD186" i="35"/>
  <c r="AC186" i="35"/>
  <c r="AB186" i="35"/>
  <c r="AA186" i="35"/>
  <c r="AF185" i="35"/>
  <c r="AG185" i="35" s="1"/>
  <c r="AE185" i="35"/>
  <c r="AD185" i="35"/>
  <c r="AC185" i="35"/>
  <c r="AB185" i="35"/>
  <c r="AA185" i="35"/>
  <c r="AF184" i="35"/>
  <c r="AG184" i="35" s="1"/>
  <c r="AE184" i="35"/>
  <c r="AD184" i="35"/>
  <c r="AC184" i="35"/>
  <c r="AB184" i="35"/>
  <c r="AA184" i="35"/>
  <c r="AF183" i="35"/>
  <c r="AE183" i="35"/>
  <c r="AD183" i="35"/>
  <c r="AC183" i="35"/>
  <c r="AB183" i="35"/>
  <c r="AA183" i="35"/>
  <c r="AF182" i="35"/>
  <c r="AE182" i="35"/>
  <c r="AD182" i="35"/>
  <c r="AC182" i="35"/>
  <c r="AB182" i="35"/>
  <c r="AA182" i="35"/>
  <c r="AF181" i="35"/>
  <c r="AG181" i="35" s="1"/>
  <c r="AE181" i="35"/>
  <c r="AD181" i="35"/>
  <c r="AC181" i="35"/>
  <c r="AB181" i="35"/>
  <c r="AA181" i="35"/>
  <c r="AF180" i="35"/>
  <c r="AG180" i="35" s="1"/>
  <c r="AE180" i="35"/>
  <c r="AD180" i="35"/>
  <c r="AC180" i="35"/>
  <c r="AB180" i="35"/>
  <c r="AA180" i="35"/>
  <c r="AF179" i="35"/>
  <c r="AG179" i="35" s="1"/>
  <c r="AE179" i="35"/>
  <c r="AD179" i="35"/>
  <c r="AC179" i="35"/>
  <c r="AB179" i="35"/>
  <c r="AA179" i="35"/>
  <c r="AF178" i="35"/>
  <c r="AG178" i="35" s="1"/>
  <c r="AE178" i="35"/>
  <c r="AD178" i="35"/>
  <c r="AC178" i="35"/>
  <c r="AB178" i="35"/>
  <c r="AA178" i="35"/>
  <c r="AF177" i="35"/>
  <c r="AE177" i="35"/>
  <c r="AD177" i="35"/>
  <c r="AC177" i="35"/>
  <c r="AB177" i="35"/>
  <c r="AA177" i="35"/>
  <c r="AF176" i="35"/>
  <c r="AG176" i="35" s="1"/>
  <c r="AE176" i="35"/>
  <c r="AD176" i="35"/>
  <c r="AC176" i="35"/>
  <c r="AB176" i="35"/>
  <c r="AA176" i="35"/>
  <c r="AF175" i="35"/>
  <c r="AE175" i="35"/>
  <c r="AD175" i="35"/>
  <c r="AC175" i="35"/>
  <c r="AB175" i="35"/>
  <c r="AA175" i="35"/>
  <c r="AF174" i="35"/>
  <c r="AG174" i="35" s="1"/>
  <c r="AE174" i="35"/>
  <c r="AD174" i="35"/>
  <c r="AC174" i="35"/>
  <c r="AB174" i="35"/>
  <c r="AA174" i="35"/>
  <c r="AF173" i="35"/>
  <c r="AG173" i="35" s="1"/>
  <c r="AE173" i="35"/>
  <c r="AD173" i="35"/>
  <c r="AC173" i="35"/>
  <c r="AB173" i="35"/>
  <c r="AA173" i="35"/>
  <c r="AF172" i="35"/>
  <c r="AE172" i="35"/>
  <c r="AD172" i="35"/>
  <c r="AC172" i="35"/>
  <c r="AB172" i="35"/>
  <c r="AA172" i="35"/>
  <c r="AF171" i="35"/>
  <c r="AG171" i="35" s="1"/>
  <c r="AE171" i="35"/>
  <c r="AD171" i="35"/>
  <c r="AC171" i="35"/>
  <c r="AB171" i="35"/>
  <c r="AA171" i="35"/>
  <c r="AF170" i="35"/>
  <c r="AE170" i="35"/>
  <c r="AD170" i="35"/>
  <c r="AC170" i="35"/>
  <c r="AB170" i="35"/>
  <c r="AA170" i="35"/>
  <c r="AF169" i="35"/>
  <c r="AG169" i="35" s="1"/>
  <c r="AE169" i="35"/>
  <c r="AD169" i="35"/>
  <c r="AC169" i="35"/>
  <c r="AB169" i="35"/>
  <c r="AA169" i="35"/>
  <c r="AF168" i="35"/>
  <c r="AG168" i="35" s="1"/>
  <c r="AE168" i="35"/>
  <c r="AD168" i="35"/>
  <c r="AC168" i="35"/>
  <c r="AB168" i="35"/>
  <c r="AA168" i="35"/>
  <c r="AF167" i="35"/>
  <c r="AE167" i="35"/>
  <c r="AD167" i="35"/>
  <c r="AC167" i="35"/>
  <c r="AB167" i="35"/>
  <c r="AA167" i="35"/>
  <c r="AF166" i="35"/>
  <c r="AG166" i="35" s="1"/>
  <c r="AE166" i="35"/>
  <c r="AD166" i="35"/>
  <c r="AC166" i="35"/>
  <c r="AB166" i="35"/>
  <c r="AA166" i="35"/>
  <c r="AF165" i="35"/>
  <c r="AE165" i="35"/>
  <c r="AD165" i="35"/>
  <c r="AC165" i="35"/>
  <c r="AB165" i="35"/>
  <c r="AA165" i="35"/>
  <c r="AF164" i="35"/>
  <c r="AG164" i="35" s="1"/>
  <c r="AE164" i="35"/>
  <c r="AD164" i="35"/>
  <c r="AC164" i="35"/>
  <c r="AB164" i="35"/>
  <c r="AA164" i="35"/>
  <c r="AF163" i="35"/>
  <c r="AE163" i="35"/>
  <c r="AD163" i="35"/>
  <c r="AC163" i="35"/>
  <c r="AB163" i="35"/>
  <c r="AA163" i="35"/>
  <c r="AF162" i="35"/>
  <c r="AG162" i="35" s="1"/>
  <c r="AE162" i="35"/>
  <c r="AD162" i="35"/>
  <c r="AC162" i="35"/>
  <c r="AB162" i="35"/>
  <c r="AA162" i="35"/>
  <c r="AF161" i="35"/>
  <c r="AG161" i="35" s="1"/>
  <c r="AE161" i="35"/>
  <c r="AD161" i="35"/>
  <c r="AC161" i="35"/>
  <c r="AB161" i="35"/>
  <c r="AA161" i="35"/>
  <c r="AF160" i="35"/>
  <c r="AE160" i="35"/>
  <c r="AD160" i="35"/>
  <c r="AC160" i="35"/>
  <c r="AB160" i="35"/>
  <c r="AA160" i="35"/>
  <c r="AF159" i="35"/>
  <c r="AG159" i="35" s="1"/>
  <c r="AE159" i="35"/>
  <c r="AD159" i="35"/>
  <c r="AC159" i="35"/>
  <c r="AB159" i="35"/>
  <c r="AA159" i="35"/>
  <c r="AF158" i="35"/>
  <c r="AG158" i="35" s="1"/>
  <c r="AE158" i="35"/>
  <c r="AD158" i="35"/>
  <c r="AC158" i="35"/>
  <c r="AB158" i="35"/>
  <c r="AA158" i="35"/>
  <c r="AF157" i="35"/>
  <c r="AG157" i="35" s="1"/>
  <c r="AE157" i="35"/>
  <c r="AD157" i="35"/>
  <c r="AC157" i="35"/>
  <c r="AB157" i="35"/>
  <c r="AA157" i="35"/>
  <c r="AF156" i="35"/>
  <c r="AG156" i="35" s="1"/>
  <c r="AE156" i="35"/>
  <c r="AD156" i="35"/>
  <c r="AC156" i="35"/>
  <c r="AB156" i="35"/>
  <c r="AA156" i="35"/>
  <c r="AF155" i="35"/>
  <c r="AE155" i="35"/>
  <c r="AD155" i="35"/>
  <c r="AC155" i="35"/>
  <c r="AB155" i="35"/>
  <c r="AA155" i="35"/>
  <c r="AF154" i="35"/>
  <c r="AG154" i="35" s="1"/>
  <c r="AE154" i="35"/>
  <c r="AD154" i="35"/>
  <c r="AC154" i="35"/>
  <c r="AB154" i="35"/>
  <c r="AA154" i="35"/>
  <c r="AF153" i="35"/>
  <c r="AE153" i="35"/>
  <c r="AD153" i="35"/>
  <c r="AC153" i="35"/>
  <c r="AB153" i="35"/>
  <c r="AA153" i="35"/>
  <c r="AF152" i="35"/>
  <c r="AE152" i="35"/>
  <c r="AD152" i="35"/>
  <c r="AC152" i="35"/>
  <c r="AB152" i="35"/>
  <c r="AA152" i="35"/>
  <c r="AF151" i="35"/>
  <c r="AE151" i="35"/>
  <c r="AD151" i="35"/>
  <c r="AC151" i="35"/>
  <c r="AB151" i="35"/>
  <c r="AA151" i="35"/>
  <c r="AF150" i="35"/>
  <c r="AG150" i="35" s="1"/>
  <c r="AE150" i="35"/>
  <c r="AD150" i="35"/>
  <c r="AC150" i="35"/>
  <c r="AB150" i="35"/>
  <c r="AA150" i="35"/>
  <c r="AF149" i="35"/>
  <c r="AG149" i="35" s="1"/>
  <c r="AE149" i="35"/>
  <c r="AD149" i="35"/>
  <c r="AC149" i="35"/>
  <c r="AB149" i="35"/>
  <c r="AA149" i="35"/>
  <c r="AF148" i="35"/>
  <c r="AG148" i="35" s="1"/>
  <c r="AE148" i="35"/>
  <c r="AD148" i="35"/>
  <c r="AC148" i="35"/>
  <c r="AB148" i="35"/>
  <c r="AA148" i="35"/>
  <c r="AF147" i="35"/>
  <c r="AE147" i="35"/>
  <c r="AD147" i="35"/>
  <c r="AC147" i="35"/>
  <c r="AB147" i="35"/>
  <c r="AA147" i="35"/>
  <c r="AF146" i="35"/>
  <c r="AE146" i="35"/>
  <c r="AD146" i="35"/>
  <c r="AC146" i="35"/>
  <c r="AB146" i="35"/>
  <c r="AA146" i="35"/>
  <c r="AF145" i="35"/>
  <c r="AG145" i="35" s="1"/>
  <c r="AE145" i="35"/>
  <c r="AD145" i="35"/>
  <c r="AC145" i="35"/>
  <c r="AB145" i="35"/>
  <c r="AA145" i="35"/>
  <c r="AF144" i="35"/>
  <c r="AG144" i="35" s="1"/>
  <c r="AE144" i="35"/>
  <c r="AD144" i="35"/>
  <c r="AC144" i="35"/>
  <c r="AB144" i="35"/>
  <c r="AA144" i="35"/>
  <c r="AF143" i="35"/>
  <c r="AG143" i="35" s="1"/>
  <c r="AE143" i="35"/>
  <c r="AD143" i="35"/>
  <c r="AC143" i="35"/>
  <c r="AB143" i="35"/>
  <c r="AA143" i="35"/>
  <c r="AF142" i="35"/>
  <c r="AG142" i="35" s="1"/>
  <c r="AE142" i="35"/>
  <c r="AD142" i="35"/>
  <c r="AC142" i="35"/>
  <c r="AB142" i="35"/>
  <c r="AA142" i="35"/>
  <c r="AF141" i="35"/>
  <c r="AE141" i="35"/>
  <c r="AD141" i="35"/>
  <c r="AC141" i="35"/>
  <c r="AB141" i="35"/>
  <c r="AA141" i="35"/>
  <c r="AF140" i="35"/>
  <c r="AE140" i="35"/>
  <c r="AD140" i="35"/>
  <c r="AC140" i="35"/>
  <c r="AB140" i="35"/>
  <c r="AA140" i="35"/>
  <c r="AF139" i="35"/>
  <c r="AE139" i="35"/>
  <c r="AD139" i="35"/>
  <c r="AC139" i="35"/>
  <c r="AB139" i="35"/>
  <c r="AA139" i="35"/>
  <c r="AF138" i="35"/>
  <c r="AG138" i="35" s="1"/>
  <c r="AE138" i="35"/>
  <c r="AD138" i="35"/>
  <c r="AC138" i="35"/>
  <c r="AB138" i="35"/>
  <c r="AA138" i="35"/>
  <c r="AF137" i="35"/>
  <c r="AG137" i="35" s="1"/>
  <c r="AE137" i="35"/>
  <c r="AD137" i="35"/>
  <c r="AC137" i="35"/>
  <c r="AB137" i="35"/>
  <c r="AA137" i="35"/>
  <c r="AF136" i="35"/>
  <c r="AE136" i="35"/>
  <c r="AD136" i="35"/>
  <c r="AC136" i="35"/>
  <c r="AB136" i="35"/>
  <c r="AA136" i="35"/>
  <c r="AF135" i="35"/>
  <c r="AG135" i="35" s="1"/>
  <c r="AE135" i="35"/>
  <c r="AD135" i="35"/>
  <c r="AC135" i="35"/>
  <c r="AB135" i="35"/>
  <c r="AA135" i="35"/>
  <c r="AF134" i="35"/>
  <c r="AE134" i="35"/>
  <c r="AD134" i="35"/>
  <c r="AC134" i="35"/>
  <c r="AB134" i="35"/>
  <c r="AA134" i="35"/>
  <c r="AF133" i="35"/>
  <c r="AG133" i="35" s="1"/>
  <c r="AE133" i="35"/>
  <c r="AD133" i="35"/>
  <c r="AC133" i="35"/>
  <c r="AB133" i="35"/>
  <c r="AA133" i="35"/>
  <c r="AF132" i="35"/>
  <c r="AG132" i="35" s="1"/>
  <c r="AE132" i="35"/>
  <c r="AD132" i="35"/>
  <c r="AC132" i="35"/>
  <c r="AB132" i="35"/>
  <c r="AA132" i="35"/>
  <c r="AF131" i="35"/>
  <c r="AE131" i="35"/>
  <c r="AD131" i="35"/>
  <c r="AC131" i="35"/>
  <c r="AB131" i="35"/>
  <c r="AA131" i="35"/>
  <c r="AF130" i="35"/>
  <c r="AG130" i="35" s="1"/>
  <c r="AE130" i="35"/>
  <c r="AD130" i="35"/>
  <c r="AC130" i="35"/>
  <c r="AB130" i="35"/>
  <c r="AA130" i="35"/>
  <c r="AF129" i="35"/>
  <c r="AE129" i="35"/>
  <c r="AD129" i="35"/>
  <c r="AC129" i="35"/>
  <c r="AB129" i="35"/>
  <c r="AA129" i="35"/>
  <c r="AF128" i="35"/>
  <c r="AE128" i="35"/>
  <c r="AD128" i="35"/>
  <c r="AC128" i="35"/>
  <c r="AB128" i="35"/>
  <c r="AA128" i="35"/>
  <c r="AF127" i="35"/>
  <c r="AE127" i="35"/>
  <c r="AD127" i="35"/>
  <c r="AC127" i="35"/>
  <c r="AB127" i="35"/>
  <c r="AA127" i="35"/>
  <c r="AF126" i="35"/>
  <c r="AG126" i="35" s="1"/>
  <c r="AE126" i="35"/>
  <c r="AD126" i="35"/>
  <c r="AC126" i="35"/>
  <c r="AB126" i="35"/>
  <c r="AA126" i="35"/>
  <c r="AF125" i="35"/>
  <c r="AG125" i="35" s="1"/>
  <c r="AE125" i="35"/>
  <c r="AD125" i="35"/>
  <c r="AC125" i="35"/>
  <c r="AB125" i="35"/>
  <c r="AA125" i="35"/>
  <c r="AF124" i="35"/>
  <c r="AE124" i="35"/>
  <c r="AD124" i="35"/>
  <c r="AC124" i="35"/>
  <c r="AB124" i="35"/>
  <c r="AA124" i="35"/>
  <c r="AF123" i="35"/>
  <c r="AE123" i="35"/>
  <c r="AD123" i="35"/>
  <c r="AC123" i="35"/>
  <c r="AB123" i="35"/>
  <c r="AA123" i="35"/>
  <c r="AF122" i="35"/>
  <c r="AE122" i="35"/>
  <c r="AD122" i="35"/>
  <c r="AC122" i="35"/>
  <c r="AB122" i="35"/>
  <c r="AA122" i="35"/>
  <c r="AF121" i="35"/>
  <c r="AG121" i="35" s="1"/>
  <c r="AE121" i="35"/>
  <c r="AD121" i="35"/>
  <c r="AC121" i="35"/>
  <c r="AB121" i="35"/>
  <c r="AA121" i="35"/>
  <c r="AF120" i="35"/>
  <c r="AG120" i="35" s="1"/>
  <c r="AE120" i="35"/>
  <c r="AD120" i="35"/>
  <c r="AC120" i="35"/>
  <c r="AB120" i="35"/>
  <c r="AA120" i="35"/>
  <c r="AF119" i="35"/>
  <c r="AG119" i="35" s="1"/>
  <c r="AE119" i="35"/>
  <c r="AD119" i="35"/>
  <c r="AC119" i="35"/>
  <c r="AB119" i="35"/>
  <c r="AA119" i="35"/>
  <c r="AF118" i="35"/>
  <c r="AG118" i="35" s="1"/>
  <c r="AE118" i="35"/>
  <c r="AD118" i="35"/>
  <c r="AC118" i="35"/>
  <c r="AB118" i="35"/>
  <c r="AA118" i="35"/>
  <c r="AF117" i="35"/>
  <c r="AE117" i="35"/>
  <c r="AD117" i="35"/>
  <c r="AC117" i="35"/>
  <c r="AB117" i="35"/>
  <c r="AA117" i="35"/>
  <c r="AF116" i="35"/>
  <c r="AE116" i="35"/>
  <c r="AD116" i="35"/>
  <c r="AC116" i="35"/>
  <c r="AB116" i="35"/>
  <c r="AA116" i="35"/>
  <c r="AF115" i="35"/>
  <c r="AG115" i="35" s="1"/>
  <c r="AE115" i="35"/>
  <c r="AD115" i="35"/>
  <c r="AC115" i="35"/>
  <c r="AB115" i="35"/>
  <c r="AA115" i="35"/>
  <c r="AF114" i="35"/>
  <c r="AG114" i="35" s="1"/>
  <c r="AE114" i="35"/>
  <c r="AD114" i="35"/>
  <c r="AC114" i="35"/>
  <c r="AB114" i="35"/>
  <c r="AA114" i="35"/>
  <c r="AF113" i="35"/>
  <c r="AG113" i="35" s="1"/>
  <c r="AE113" i="35"/>
  <c r="AD113" i="35"/>
  <c r="AC113" i="35"/>
  <c r="AB113" i="35"/>
  <c r="AA113" i="35"/>
  <c r="AF112" i="35"/>
  <c r="AG112" i="35" s="1"/>
  <c r="AE112" i="35"/>
  <c r="AD112" i="35"/>
  <c r="AC112" i="35"/>
  <c r="AB112" i="35"/>
  <c r="AA112" i="35"/>
  <c r="AF111" i="35"/>
  <c r="AE111" i="35"/>
  <c r="AD111" i="35"/>
  <c r="AC111" i="35"/>
  <c r="AB111" i="35"/>
  <c r="AA111" i="35"/>
  <c r="AF110" i="35"/>
  <c r="AE110" i="35"/>
  <c r="AD110" i="35"/>
  <c r="AC110" i="35"/>
  <c r="AB110" i="35"/>
  <c r="AA110" i="35"/>
  <c r="AF109" i="35"/>
  <c r="AG109" i="35" s="1"/>
  <c r="AE109" i="35"/>
  <c r="AD109" i="35"/>
  <c r="AC109" i="35"/>
  <c r="AB109" i="35"/>
  <c r="AA109" i="35"/>
  <c r="AF108" i="35"/>
  <c r="AG108" i="35" s="1"/>
  <c r="AE108" i="35"/>
  <c r="AD108" i="35"/>
  <c r="AC108" i="35"/>
  <c r="AB108" i="35"/>
  <c r="AA108" i="35"/>
  <c r="AF107" i="35"/>
  <c r="AG107" i="35" s="1"/>
  <c r="AE107" i="35"/>
  <c r="AD107" i="35"/>
  <c r="AC107" i="35"/>
  <c r="AB107" i="35"/>
  <c r="AA107" i="35"/>
  <c r="AF106" i="35"/>
  <c r="AG106" i="35" s="1"/>
  <c r="AE106" i="35"/>
  <c r="AD106" i="35"/>
  <c r="AC106" i="35"/>
  <c r="AB106" i="35"/>
  <c r="AA106" i="35"/>
  <c r="AF105" i="35"/>
  <c r="AE105" i="35"/>
  <c r="AD105" i="35"/>
  <c r="AC105" i="35"/>
  <c r="AB105" i="35"/>
  <c r="AA105" i="35"/>
  <c r="AF104" i="35"/>
  <c r="AE104" i="35"/>
  <c r="AD104" i="35"/>
  <c r="AC104" i="35"/>
  <c r="AB104" i="35"/>
  <c r="AA104" i="35"/>
  <c r="AF103" i="35"/>
  <c r="AG103" i="35" s="1"/>
  <c r="AE103" i="35"/>
  <c r="AD103" i="35"/>
  <c r="AC103" i="35"/>
  <c r="AB103" i="35"/>
  <c r="AA103" i="35"/>
  <c r="AF102" i="35"/>
  <c r="AE102" i="35"/>
  <c r="AD102" i="35"/>
  <c r="AC102" i="35"/>
  <c r="AB102" i="35"/>
  <c r="AA102" i="35"/>
  <c r="AF101" i="35"/>
  <c r="AG101" i="35" s="1"/>
  <c r="AE101" i="35"/>
  <c r="AD101" i="35"/>
  <c r="AC101" i="35"/>
  <c r="AB101" i="35"/>
  <c r="AA101" i="35"/>
  <c r="AF100" i="35"/>
  <c r="AG100" i="35" s="1"/>
  <c r="AE100" i="35"/>
  <c r="AD100" i="35"/>
  <c r="AC100" i="35"/>
  <c r="AB100" i="35"/>
  <c r="AA100" i="35"/>
  <c r="AF99" i="35"/>
  <c r="AG99" i="35" s="1"/>
  <c r="AE99" i="35"/>
  <c r="AD99" i="35"/>
  <c r="AC99" i="35"/>
  <c r="AB99" i="35"/>
  <c r="AA99" i="35"/>
  <c r="AF98" i="35"/>
  <c r="AG98" i="35" s="1"/>
  <c r="AE98" i="35"/>
  <c r="AD98" i="35"/>
  <c r="AC98" i="35"/>
  <c r="AB98" i="35"/>
  <c r="AA98" i="35"/>
  <c r="AF97" i="35"/>
  <c r="AG97" i="35" s="1"/>
  <c r="AE97" i="35"/>
  <c r="AD97" i="35"/>
  <c r="AC97" i="35"/>
  <c r="AB97" i="35"/>
  <c r="AA97" i="35"/>
  <c r="AF96" i="35"/>
  <c r="AG96" i="35" s="1"/>
  <c r="AE96" i="35"/>
  <c r="AD96" i="35"/>
  <c r="AC96" i="35"/>
  <c r="AB96" i="35"/>
  <c r="AA96" i="35"/>
  <c r="AF95" i="35"/>
  <c r="AG95" i="35" s="1"/>
  <c r="AE95" i="35"/>
  <c r="AD95" i="35"/>
  <c r="AC95" i="35"/>
  <c r="AB95" i="35"/>
  <c r="AA95" i="35"/>
  <c r="AF94" i="35"/>
  <c r="AG94" i="35" s="1"/>
  <c r="AE94" i="35"/>
  <c r="AD94" i="35"/>
  <c r="AC94" i="35"/>
  <c r="AB94" i="35"/>
  <c r="AA94" i="35"/>
  <c r="AF93" i="35"/>
  <c r="AE93" i="35"/>
  <c r="AD93" i="35"/>
  <c r="AC93" i="35"/>
  <c r="AB93" i="35"/>
  <c r="AA93" i="35"/>
  <c r="AF92" i="35"/>
  <c r="AE92" i="35"/>
  <c r="AD92" i="35"/>
  <c r="AC92" i="35"/>
  <c r="AB92" i="35"/>
  <c r="AA92" i="35"/>
  <c r="AF91" i="35"/>
  <c r="AE91" i="35"/>
  <c r="AD91" i="35"/>
  <c r="AC91" i="35"/>
  <c r="AB91" i="35"/>
  <c r="AA91" i="35"/>
  <c r="AF90" i="35"/>
  <c r="AE90" i="35"/>
  <c r="AD90" i="35"/>
  <c r="AC90" i="35"/>
  <c r="AB90" i="35"/>
  <c r="AA90" i="35"/>
  <c r="AF89" i="35"/>
  <c r="AE89" i="35"/>
  <c r="AD89" i="35"/>
  <c r="AC89" i="35"/>
  <c r="AB89" i="35"/>
  <c r="AA89" i="35"/>
  <c r="AF88" i="35"/>
  <c r="AG88" i="35" s="1"/>
  <c r="AE88" i="35"/>
  <c r="AD88" i="35"/>
  <c r="AC88" i="35"/>
  <c r="AB88" i="35"/>
  <c r="AA88" i="35"/>
  <c r="AF87" i="35"/>
  <c r="AG87" i="35" s="1"/>
  <c r="AE87" i="35"/>
  <c r="AD87" i="35"/>
  <c r="AC87" i="35"/>
  <c r="AB87" i="35"/>
  <c r="AA87" i="35"/>
  <c r="AF86" i="35"/>
  <c r="AG86" i="35" s="1"/>
  <c r="AE86" i="35"/>
  <c r="AD86" i="35"/>
  <c r="AC86" i="35"/>
  <c r="AB86" i="35"/>
  <c r="AA86" i="35"/>
  <c r="AF85" i="35"/>
  <c r="AE85" i="35"/>
  <c r="AD85" i="35"/>
  <c r="AC85" i="35"/>
  <c r="AB85" i="35"/>
  <c r="AA85" i="35"/>
  <c r="AF84" i="35"/>
  <c r="AG84" i="35" s="1"/>
  <c r="AE84" i="35"/>
  <c r="AD84" i="35"/>
  <c r="AC84" i="35"/>
  <c r="AB84" i="35"/>
  <c r="AA84" i="35"/>
  <c r="AF83" i="35"/>
  <c r="AG83" i="35" s="1"/>
  <c r="AE83" i="35"/>
  <c r="AD83" i="35"/>
  <c r="AC83" i="35"/>
  <c r="AB83" i="35"/>
  <c r="AA83" i="35"/>
  <c r="AF82" i="35"/>
  <c r="AG82" i="35" s="1"/>
  <c r="AE82" i="35"/>
  <c r="AD82" i="35"/>
  <c r="AC82" i="35"/>
  <c r="AB82" i="35"/>
  <c r="AA82" i="35"/>
  <c r="AF81" i="35"/>
  <c r="AE81" i="35"/>
  <c r="AD81" i="35"/>
  <c r="AC81" i="35"/>
  <c r="AB81" i="35"/>
  <c r="AA81" i="35"/>
  <c r="AF80" i="35"/>
  <c r="AG80" i="35" s="1"/>
  <c r="AE80" i="35"/>
  <c r="AD80" i="35"/>
  <c r="AC80" i="35"/>
  <c r="AB80" i="35"/>
  <c r="AA80" i="35"/>
  <c r="AF79" i="35"/>
  <c r="AG79" i="35" s="1"/>
  <c r="AE79" i="35"/>
  <c r="AD79" i="35"/>
  <c r="AC79" i="35"/>
  <c r="AB79" i="35"/>
  <c r="AA79" i="35"/>
  <c r="AF78" i="35"/>
  <c r="AE78" i="35"/>
  <c r="AD78" i="35"/>
  <c r="AC78" i="35"/>
  <c r="AB78" i="35"/>
  <c r="AA78" i="35"/>
  <c r="AF77" i="35"/>
  <c r="AG77" i="35" s="1"/>
  <c r="AE77" i="35"/>
  <c r="AD77" i="35"/>
  <c r="AC77" i="35"/>
  <c r="AB77" i="35"/>
  <c r="AA77" i="35"/>
  <c r="AF76" i="35"/>
  <c r="AG76" i="35" s="1"/>
  <c r="AE76" i="35"/>
  <c r="AD76" i="35"/>
  <c r="AC76" i="35"/>
  <c r="AB76" i="35"/>
  <c r="AA76" i="35"/>
  <c r="AF75" i="35"/>
  <c r="AG75" i="35" s="1"/>
  <c r="AE75" i="35"/>
  <c r="AD75" i="35"/>
  <c r="AC75" i="35"/>
  <c r="AB75" i="35"/>
  <c r="AA75" i="35"/>
  <c r="AF74" i="35"/>
  <c r="AE74" i="35"/>
  <c r="AD74" i="35"/>
  <c r="AC74" i="35"/>
  <c r="AB74" i="35"/>
  <c r="AA74" i="35"/>
  <c r="AF73" i="35"/>
  <c r="AE73" i="35"/>
  <c r="AD73" i="35"/>
  <c r="AC73" i="35"/>
  <c r="AB73" i="35"/>
  <c r="AA73" i="35"/>
  <c r="AF72" i="35"/>
  <c r="AE72" i="35"/>
  <c r="AD72" i="35"/>
  <c r="AC72" i="35"/>
  <c r="AB72" i="35"/>
  <c r="AA72" i="35"/>
  <c r="AF71" i="35"/>
  <c r="AG71" i="35" s="1"/>
  <c r="AE71" i="35"/>
  <c r="AD71" i="35"/>
  <c r="AC71" i="35"/>
  <c r="AB71" i="35"/>
  <c r="AA71" i="35"/>
  <c r="AF70" i="35"/>
  <c r="AG70" i="35" s="1"/>
  <c r="AE70" i="35"/>
  <c r="AD70" i="35"/>
  <c r="AC70" i="35"/>
  <c r="AB70" i="35"/>
  <c r="AA70" i="35"/>
  <c r="AF69" i="35"/>
  <c r="AE69" i="35"/>
  <c r="AD69" i="35"/>
  <c r="AC69" i="35"/>
  <c r="AB69" i="35"/>
  <c r="AA69" i="35"/>
  <c r="AF68" i="35"/>
  <c r="AE68" i="35"/>
  <c r="AD68" i="35"/>
  <c r="AC68" i="35"/>
  <c r="AB68" i="35"/>
  <c r="AA68" i="35"/>
  <c r="AF67" i="35"/>
  <c r="AG67" i="35" s="1"/>
  <c r="AE67" i="35"/>
  <c r="AD67" i="35"/>
  <c r="AC67" i="35"/>
  <c r="AB67" i="35"/>
  <c r="AA67" i="35"/>
  <c r="AF66" i="35"/>
  <c r="AE66" i="35"/>
  <c r="AD66" i="35"/>
  <c r="AC66" i="35"/>
  <c r="AB66" i="35"/>
  <c r="AA66" i="35"/>
  <c r="AF65" i="35"/>
  <c r="AG65" i="35" s="1"/>
  <c r="AE65" i="35"/>
  <c r="AD65" i="35"/>
  <c r="AC65" i="35"/>
  <c r="AB65" i="35"/>
  <c r="AA65" i="35"/>
  <c r="AF64" i="35"/>
  <c r="AG64" i="35" s="1"/>
  <c r="AE64" i="35"/>
  <c r="AD64" i="35"/>
  <c r="AC64" i="35"/>
  <c r="AB64" i="35"/>
  <c r="AA64" i="35"/>
  <c r="AF63" i="35"/>
  <c r="AG63" i="35" s="1"/>
  <c r="AE63" i="35"/>
  <c r="AD63" i="35"/>
  <c r="AC63" i="35"/>
  <c r="AB63" i="35"/>
  <c r="AA63" i="35"/>
  <c r="AF62" i="35"/>
  <c r="AG62" i="35" s="1"/>
  <c r="AE62" i="35"/>
  <c r="AD62" i="35"/>
  <c r="AC62" i="35"/>
  <c r="AB62" i="35"/>
  <c r="AA62" i="35"/>
  <c r="AF61" i="35"/>
  <c r="AG61" i="35" s="1"/>
  <c r="AE61" i="35"/>
  <c r="AD61" i="35"/>
  <c r="AC61" i="35"/>
  <c r="AB61" i="35"/>
  <c r="AA61" i="35"/>
  <c r="AF60" i="35"/>
  <c r="AG60" i="35" s="1"/>
  <c r="AE60" i="35"/>
  <c r="AD60" i="35"/>
  <c r="AC60" i="35"/>
  <c r="AB60" i="35"/>
  <c r="AA60" i="35"/>
  <c r="AF59" i="35"/>
  <c r="AG59" i="35" s="1"/>
  <c r="AE59" i="35"/>
  <c r="AD59" i="35"/>
  <c r="AC59" i="35"/>
  <c r="AB59" i="35"/>
  <c r="AA59" i="35"/>
  <c r="AF58" i="35"/>
  <c r="AG58" i="35" s="1"/>
  <c r="AE58" i="35"/>
  <c r="AD58" i="35"/>
  <c r="AC58" i="35"/>
  <c r="AB58" i="35"/>
  <c r="AA58" i="35"/>
  <c r="AF57" i="35"/>
  <c r="AE57" i="35"/>
  <c r="AD57" i="35"/>
  <c r="AC57" i="35"/>
  <c r="AB57" i="35"/>
  <c r="AA57" i="35"/>
  <c r="AF56" i="35"/>
  <c r="AE56" i="35"/>
  <c r="AD56" i="35"/>
  <c r="AC56" i="35"/>
  <c r="AB56" i="35"/>
  <c r="AA56" i="35"/>
  <c r="AF55" i="35"/>
  <c r="AE55" i="35"/>
  <c r="AD55" i="35"/>
  <c r="AC55" i="35"/>
  <c r="AB55" i="35"/>
  <c r="AA55" i="35"/>
  <c r="AF54" i="35"/>
  <c r="AE54" i="35"/>
  <c r="AD54" i="35"/>
  <c r="AC54" i="35"/>
  <c r="AB54" i="35"/>
  <c r="AA54" i="35"/>
  <c r="AF53" i="35"/>
  <c r="AE53" i="35"/>
  <c r="AD53" i="35"/>
  <c r="AC53" i="35"/>
  <c r="AB53" i="35"/>
  <c r="AA53" i="35"/>
  <c r="AF52" i="35"/>
  <c r="AG52" i="35" s="1"/>
  <c r="AE52" i="35"/>
  <c r="AD52" i="35"/>
  <c r="AC52" i="35"/>
  <c r="AB52" i="35"/>
  <c r="AA52" i="35"/>
  <c r="AF51" i="35"/>
  <c r="AG51" i="35" s="1"/>
  <c r="AE51" i="35"/>
  <c r="AD51" i="35"/>
  <c r="AC51" i="35"/>
  <c r="AB51" i="35"/>
  <c r="AA51" i="35"/>
  <c r="AF50" i="35"/>
  <c r="AG50" i="35" s="1"/>
  <c r="AE50" i="35"/>
  <c r="AD50" i="35"/>
  <c r="AC50" i="35"/>
  <c r="AB50" i="35"/>
  <c r="AA50" i="35"/>
  <c r="AF49" i="35"/>
  <c r="AE49" i="35"/>
  <c r="AD49" i="35"/>
  <c r="AC49" i="35"/>
  <c r="AB49" i="35"/>
  <c r="AA49" i="35"/>
  <c r="AF48" i="35"/>
  <c r="AG48" i="35" s="1"/>
  <c r="AE48" i="35"/>
  <c r="AD48" i="35"/>
  <c r="AC48" i="35"/>
  <c r="AB48" i="35"/>
  <c r="AA48" i="35"/>
  <c r="AF47" i="35"/>
  <c r="AG47" i="35" s="1"/>
  <c r="AE47" i="35"/>
  <c r="AD47" i="35"/>
  <c r="AC47" i="35"/>
  <c r="AB47" i="35"/>
  <c r="AA47" i="35"/>
  <c r="AF46" i="35"/>
  <c r="AG46" i="35" s="1"/>
  <c r="AE46" i="35"/>
  <c r="AD46" i="35"/>
  <c r="AC46" i="35"/>
  <c r="AB46" i="35"/>
  <c r="AA46" i="35"/>
  <c r="AF45" i="35"/>
  <c r="AE45" i="35"/>
  <c r="AD45" i="35"/>
  <c r="AC45" i="35"/>
  <c r="AB45" i="35"/>
  <c r="AA45" i="35"/>
  <c r="AF44" i="35"/>
  <c r="AG44" i="35" s="1"/>
  <c r="AE44" i="35"/>
  <c r="AD44" i="35"/>
  <c r="AC44" i="35"/>
  <c r="AB44" i="35"/>
  <c r="AA44" i="35"/>
  <c r="AF43" i="35"/>
  <c r="AG43" i="35" s="1"/>
  <c r="AE43" i="35"/>
  <c r="AD43" i="35"/>
  <c r="AC43" i="35"/>
  <c r="AB43" i="35"/>
  <c r="AA43" i="35"/>
  <c r="AF42" i="35"/>
  <c r="AE42" i="35"/>
  <c r="AD42" i="35"/>
  <c r="AC42" i="35"/>
  <c r="AB42" i="35"/>
  <c r="AA42" i="35"/>
  <c r="AF41" i="35"/>
  <c r="AG41" i="35" s="1"/>
  <c r="AE41" i="35"/>
  <c r="AD41" i="35"/>
  <c r="AC41" i="35"/>
  <c r="AB41" i="35"/>
  <c r="AA41" i="35"/>
  <c r="AF40" i="35"/>
  <c r="AG40" i="35" s="1"/>
  <c r="AE40" i="35"/>
  <c r="AD40" i="35"/>
  <c r="AC40" i="35"/>
  <c r="AB40" i="35"/>
  <c r="AA40" i="35"/>
  <c r="AF39" i="35"/>
  <c r="AG39" i="35" s="1"/>
  <c r="AE39" i="35"/>
  <c r="AD39" i="35"/>
  <c r="AC39" i="35"/>
  <c r="AB39" i="35"/>
  <c r="AA39" i="35"/>
  <c r="AF38" i="35"/>
  <c r="AE38" i="35"/>
  <c r="AD38" i="35"/>
  <c r="AC38" i="35"/>
  <c r="AB38" i="35"/>
  <c r="AA38" i="35"/>
  <c r="AF37" i="35"/>
  <c r="AE37" i="35"/>
  <c r="AD37" i="35"/>
  <c r="AC37" i="35"/>
  <c r="AB37" i="35"/>
  <c r="AA37" i="35"/>
  <c r="AF36" i="35"/>
  <c r="AE36" i="35"/>
  <c r="AD36" i="35"/>
  <c r="AC36" i="35"/>
  <c r="AB36" i="35"/>
  <c r="AA36" i="35"/>
  <c r="AF251" i="34"/>
  <c r="AG251" i="34" s="1"/>
  <c r="AE251" i="34"/>
  <c r="AD251" i="34"/>
  <c r="AC251" i="34"/>
  <c r="AB251" i="34"/>
  <c r="AA251" i="34"/>
  <c r="AF250" i="34"/>
  <c r="AG250" i="34" s="1"/>
  <c r="AE250" i="34"/>
  <c r="AD250" i="34"/>
  <c r="AC250" i="34"/>
  <c r="AB250" i="34"/>
  <c r="AA250" i="34"/>
  <c r="AF249" i="34"/>
  <c r="AE249" i="34"/>
  <c r="AD249" i="34"/>
  <c r="AC249" i="34"/>
  <c r="AB249" i="34"/>
  <c r="AA249" i="34"/>
  <c r="AF248" i="34"/>
  <c r="AE248" i="34"/>
  <c r="AD248" i="34"/>
  <c r="AC248" i="34"/>
  <c r="AB248" i="34"/>
  <c r="AA248" i="34"/>
  <c r="AF247" i="34"/>
  <c r="AG247" i="34" s="1"/>
  <c r="AE247" i="34"/>
  <c r="AD247" i="34"/>
  <c r="AC247" i="34"/>
  <c r="AB247" i="34"/>
  <c r="AA247" i="34"/>
  <c r="AF246" i="34"/>
  <c r="AE246" i="34"/>
  <c r="AD246" i="34"/>
  <c r="AC246" i="34"/>
  <c r="AB246" i="34"/>
  <c r="AA246" i="34"/>
  <c r="AF245" i="34"/>
  <c r="AG245" i="34" s="1"/>
  <c r="AE245" i="34"/>
  <c r="AD245" i="34"/>
  <c r="AC245" i="34"/>
  <c r="AB245" i="34"/>
  <c r="AA245" i="34"/>
  <c r="AF244" i="34"/>
  <c r="AG244" i="34" s="1"/>
  <c r="AE244" i="34"/>
  <c r="AD244" i="34"/>
  <c r="AC244" i="34"/>
  <c r="AB244" i="34"/>
  <c r="AA244" i="34"/>
  <c r="AF243" i="34"/>
  <c r="AG243" i="34" s="1"/>
  <c r="AE243" i="34"/>
  <c r="AD243" i="34"/>
  <c r="AC243" i="34"/>
  <c r="AB243" i="34"/>
  <c r="AA243" i="34"/>
  <c r="AF242" i="34"/>
  <c r="AG242" i="34" s="1"/>
  <c r="AE242" i="34"/>
  <c r="AD242" i="34"/>
  <c r="AC242" i="34"/>
  <c r="AB242" i="34"/>
  <c r="AA242" i="34"/>
  <c r="AF241" i="34"/>
  <c r="AG241" i="34" s="1"/>
  <c r="AE241" i="34"/>
  <c r="AD241" i="34"/>
  <c r="AC241" i="34"/>
  <c r="AB241" i="34"/>
  <c r="AA241" i="34"/>
  <c r="AF240" i="34"/>
  <c r="AG240" i="34" s="1"/>
  <c r="AE240" i="34"/>
  <c r="AD240" i="34"/>
  <c r="AC240" i="34"/>
  <c r="AB240" i="34"/>
  <c r="AA240" i="34"/>
  <c r="AF239" i="34"/>
  <c r="AG239" i="34" s="1"/>
  <c r="AE239" i="34"/>
  <c r="AD239" i="34"/>
  <c r="AC239" i="34"/>
  <c r="AB239" i="34"/>
  <c r="AA239" i="34"/>
  <c r="AF238" i="34"/>
  <c r="AG238" i="34" s="1"/>
  <c r="AE238" i="34"/>
  <c r="AD238" i="34"/>
  <c r="AC238" i="34"/>
  <c r="AB238" i="34"/>
  <c r="AA238" i="34"/>
  <c r="AF237" i="34"/>
  <c r="AE237" i="34"/>
  <c r="AD237" i="34"/>
  <c r="AC237" i="34"/>
  <c r="AB237" i="34"/>
  <c r="AA237" i="34"/>
  <c r="AF236" i="34"/>
  <c r="AE236" i="34"/>
  <c r="AD236" i="34"/>
  <c r="AC236" i="34"/>
  <c r="AB236" i="34"/>
  <c r="AA236" i="34"/>
  <c r="AF235" i="34"/>
  <c r="AE235" i="34"/>
  <c r="AD235" i="34"/>
  <c r="AC235" i="34"/>
  <c r="AB235" i="34"/>
  <c r="AA235" i="34"/>
  <c r="AF234" i="34"/>
  <c r="AE234" i="34"/>
  <c r="AD234" i="34"/>
  <c r="AC234" i="34"/>
  <c r="AB234" i="34"/>
  <c r="AA234" i="34"/>
  <c r="AF233" i="34"/>
  <c r="AE233" i="34"/>
  <c r="AD233" i="34"/>
  <c r="AC233" i="34"/>
  <c r="AB233" i="34"/>
  <c r="AA233" i="34"/>
  <c r="AF232" i="34"/>
  <c r="AG232" i="34" s="1"/>
  <c r="AE232" i="34"/>
  <c r="AD232" i="34"/>
  <c r="AC232" i="34"/>
  <c r="AB232" i="34"/>
  <c r="AA232" i="34"/>
  <c r="AF231" i="34"/>
  <c r="AG231" i="34" s="1"/>
  <c r="AE231" i="34"/>
  <c r="AD231" i="34"/>
  <c r="AC231" i="34"/>
  <c r="AB231" i="34"/>
  <c r="AA231" i="34"/>
  <c r="AF230" i="34"/>
  <c r="AG230" i="34" s="1"/>
  <c r="AE230" i="34"/>
  <c r="AD230" i="34"/>
  <c r="AC230" i="34"/>
  <c r="AB230" i="34"/>
  <c r="AA230" i="34"/>
  <c r="AF229" i="34"/>
  <c r="AE229" i="34"/>
  <c r="AD229" i="34"/>
  <c r="AC229" i="34"/>
  <c r="AB229" i="34"/>
  <c r="AA229" i="34"/>
  <c r="AF228" i="34"/>
  <c r="AG228" i="34" s="1"/>
  <c r="AE228" i="34"/>
  <c r="AD228" i="34"/>
  <c r="AC228" i="34"/>
  <c r="AB228" i="34"/>
  <c r="AA228" i="34"/>
  <c r="AF227" i="34"/>
  <c r="AG227" i="34" s="1"/>
  <c r="AE227" i="34"/>
  <c r="AD227" i="34"/>
  <c r="AC227" i="34"/>
  <c r="AB227" i="34"/>
  <c r="AA227" i="34"/>
  <c r="AF226" i="34"/>
  <c r="AG226" i="34" s="1"/>
  <c r="AE226" i="34"/>
  <c r="AD226" i="34"/>
  <c r="AC226" i="34"/>
  <c r="AB226" i="34"/>
  <c r="AA226" i="34"/>
  <c r="AF225" i="34"/>
  <c r="AE225" i="34"/>
  <c r="AD225" i="34"/>
  <c r="AC225" i="34"/>
  <c r="AB225" i="34"/>
  <c r="AA225" i="34"/>
  <c r="AF224" i="34"/>
  <c r="AE224" i="34"/>
  <c r="AD224" i="34"/>
  <c r="AC224" i="34"/>
  <c r="AB224" i="34"/>
  <c r="AA224" i="34"/>
  <c r="AF223" i="34"/>
  <c r="AG223" i="34" s="1"/>
  <c r="AE223" i="34"/>
  <c r="AD223" i="34"/>
  <c r="AC223" i="34"/>
  <c r="AB223" i="34"/>
  <c r="AA223" i="34"/>
  <c r="AF222" i="34"/>
  <c r="AE222" i="34"/>
  <c r="AD222" i="34"/>
  <c r="AC222" i="34"/>
  <c r="AB222" i="34"/>
  <c r="AA222" i="34"/>
  <c r="AF221" i="34"/>
  <c r="AG221" i="34" s="1"/>
  <c r="AE221" i="34"/>
  <c r="AD221" i="34"/>
  <c r="AC221" i="34"/>
  <c r="AB221" i="34"/>
  <c r="AA221" i="34"/>
  <c r="AF220" i="34"/>
  <c r="AG220" i="34" s="1"/>
  <c r="AE220" i="34"/>
  <c r="AD220" i="34"/>
  <c r="AC220" i="34"/>
  <c r="AB220" i="34"/>
  <c r="AA220" i="34"/>
  <c r="AF219" i="34"/>
  <c r="AG219" i="34" s="1"/>
  <c r="AE219" i="34"/>
  <c r="AD219" i="34"/>
  <c r="AC219" i="34"/>
  <c r="AB219" i="34"/>
  <c r="AA219" i="34"/>
  <c r="AF218" i="34"/>
  <c r="AE218" i="34"/>
  <c r="AD218" i="34"/>
  <c r="AC218" i="34"/>
  <c r="AB218" i="34"/>
  <c r="AA218" i="34"/>
  <c r="AF217" i="34"/>
  <c r="AE217" i="34"/>
  <c r="AD217" i="34"/>
  <c r="AC217" i="34"/>
  <c r="AB217" i="34"/>
  <c r="AA217" i="34"/>
  <c r="AF216" i="34"/>
  <c r="AE216" i="34"/>
  <c r="AD216" i="34"/>
  <c r="AC216" i="34"/>
  <c r="AB216" i="34"/>
  <c r="AA216" i="34"/>
  <c r="AF215" i="34"/>
  <c r="AG215" i="34" s="1"/>
  <c r="AE215" i="34"/>
  <c r="AD215" i="34"/>
  <c r="AC215" i="34"/>
  <c r="AB215" i="34"/>
  <c r="AA215" i="34"/>
  <c r="AF214" i="34"/>
  <c r="AG214" i="34" s="1"/>
  <c r="AE214" i="34"/>
  <c r="AD214" i="34"/>
  <c r="AC214" i="34"/>
  <c r="AB214" i="34"/>
  <c r="AA214" i="34"/>
  <c r="AF213" i="34"/>
  <c r="AE213" i="34"/>
  <c r="AD213" i="34"/>
  <c r="AC213" i="34"/>
  <c r="AB213" i="34"/>
  <c r="AA213" i="34"/>
  <c r="AF212" i="34"/>
  <c r="AE212" i="34"/>
  <c r="AD212" i="34"/>
  <c r="AC212" i="34"/>
  <c r="AB212" i="34"/>
  <c r="AA212" i="34"/>
  <c r="AF211" i="34"/>
  <c r="AG211" i="34" s="1"/>
  <c r="AE211" i="34"/>
  <c r="AD211" i="34"/>
  <c r="AC211" i="34"/>
  <c r="AB211" i="34"/>
  <c r="AA211" i="34"/>
  <c r="AF210" i="34"/>
  <c r="AE210" i="34"/>
  <c r="AD210" i="34"/>
  <c r="AC210" i="34"/>
  <c r="AB210" i="34"/>
  <c r="AA210" i="34"/>
  <c r="AF209" i="34"/>
  <c r="AG209" i="34" s="1"/>
  <c r="AE209" i="34"/>
  <c r="AD209" i="34"/>
  <c r="AC209" i="34"/>
  <c r="AB209" i="34"/>
  <c r="AA209" i="34"/>
  <c r="AF208" i="34"/>
  <c r="AG208" i="34" s="1"/>
  <c r="AE208" i="34"/>
  <c r="AD208" i="34"/>
  <c r="AC208" i="34"/>
  <c r="AB208" i="34"/>
  <c r="AA208" i="34"/>
  <c r="AF207" i="34"/>
  <c r="AG207" i="34" s="1"/>
  <c r="AE207" i="34"/>
  <c r="AD207" i="34"/>
  <c r="AC207" i="34"/>
  <c r="AB207" i="34"/>
  <c r="AA207" i="34"/>
  <c r="AF206" i="34"/>
  <c r="AG206" i="34" s="1"/>
  <c r="AE206" i="34"/>
  <c r="AD206" i="34"/>
  <c r="AC206" i="34"/>
  <c r="AB206" i="34"/>
  <c r="AA206" i="34"/>
  <c r="AF205" i="34"/>
  <c r="AG205" i="34" s="1"/>
  <c r="AE205" i="34"/>
  <c r="AD205" i="34"/>
  <c r="AC205" i="34"/>
  <c r="AB205" i="34"/>
  <c r="AA205" i="34"/>
  <c r="AF204" i="34"/>
  <c r="AG204" i="34" s="1"/>
  <c r="AE204" i="34"/>
  <c r="AD204" i="34"/>
  <c r="AC204" i="34"/>
  <c r="AB204" i="34"/>
  <c r="AA204" i="34"/>
  <c r="AF203" i="34"/>
  <c r="AG203" i="34" s="1"/>
  <c r="AE203" i="34"/>
  <c r="AD203" i="34"/>
  <c r="AC203" i="34"/>
  <c r="AB203" i="34"/>
  <c r="AA203" i="34"/>
  <c r="AF202" i="34"/>
  <c r="AG202" i="34" s="1"/>
  <c r="AE202" i="34"/>
  <c r="AD202" i="34"/>
  <c r="AC202" i="34"/>
  <c r="AB202" i="34"/>
  <c r="AA202" i="34"/>
  <c r="AF201" i="34"/>
  <c r="AE201" i="34"/>
  <c r="AD201" i="34"/>
  <c r="AC201" i="34"/>
  <c r="AB201" i="34"/>
  <c r="AA201" i="34"/>
  <c r="AF200" i="34"/>
  <c r="AE200" i="34"/>
  <c r="AD200" i="34"/>
  <c r="AC200" i="34"/>
  <c r="AB200" i="34"/>
  <c r="AA200" i="34"/>
  <c r="AF199" i="34"/>
  <c r="AE199" i="34"/>
  <c r="AD199" i="34"/>
  <c r="AC199" i="34"/>
  <c r="AB199" i="34"/>
  <c r="AA199" i="34"/>
  <c r="AF198" i="34"/>
  <c r="AE198" i="34"/>
  <c r="AD198" i="34"/>
  <c r="AC198" i="34"/>
  <c r="AB198" i="34"/>
  <c r="AA198" i="34"/>
  <c r="AF197" i="34"/>
  <c r="AG197" i="34" s="1"/>
  <c r="AE197" i="34"/>
  <c r="AD197" i="34"/>
  <c r="AC197" i="34"/>
  <c r="AB197" i="34"/>
  <c r="AA197" i="34"/>
  <c r="AF196" i="34"/>
  <c r="AE196" i="34"/>
  <c r="AD196" i="34"/>
  <c r="AC196" i="34"/>
  <c r="AB196" i="34"/>
  <c r="AA196" i="34"/>
  <c r="AF195" i="34"/>
  <c r="AG195" i="34" s="1"/>
  <c r="AE195" i="34"/>
  <c r="AD195" i="34"/>
  <c r="AC195" i="34"/>
  <c r="AB195" i="34"/>
  <c r="AA195" i="34"/>
  <c r="AF194" i="34"/>
  <c r="AG194" i="34" s="1"/>
  <c r="AE194" i="34"/>
  <c r="AD194" i="34"/>
  <c r="AC194" i="34"/>
  <c r="AB194" i="34"/>
  <c r="AA194" i="34"/>
  <c r="AF193" i="34"/>
  <c r="AG193" i="34" s="1"/>
  <c r="AE193" i="34"/>
  <c r="AD193" i="34"/>
  <c r="AC193" i="34"/>
  <c r="AB193" i="34"/>
  <c r="AA193" i="34"/>
  <c r="AF192" i="34"/>
  <c r="AG192" i="34" s="1"/>
  <c r="AE192" i="34"/>
  <c r="AD192" i="34"/>
  <c r="AC192" i="34"/>
  <c r="AB192" i="34"/>
  <c r="AA192" i="34"/>
  <c r="AF191" i="34"/>
  <c r="AG191" i="34" s="1"/>
  <c r="AE191" i="34"/>
  <c r="AD191" i="34"/>
  <c r="AC191" i="34"/>
  <c r="AB191" i="34"/>
  <c r="AA191" i="34"/>
  <c r="AF190" i="34"/>
  <c r="AG190" i="34" s="1"/>
  <c r="AE190" i="34"/>
  <c r="AD190" i="34"/>
  <c r="AC190" i="34"/>
  <c r="AB190" i="34"/>
  <c r="AA190" i="34"/>
  <c r="AF189" i="34"/>
  <c r="AE189" i="34"/>
  <c r="AD189" i="34"/>
  <c r="AC189" i="34"/>
  <c r="AB189" i="34"/>
  <c r="AA189" i="34"/>
  <c r="AF188" i="34"/>
  <c r="AE188" i="34"/>
  <c r="AD188" i="34"/>
  <c r="AC188" i="34"/>
  <c r="AB188" i="34"/>
  <c r="AA188" i="34"/>
  <c r="AF187" i="34"/>
  <c r="AG187" i="34" s="1"/>
  <c r="AE187" i="34"/>
  <c r="AD187" i="34"/>
  <c r="AC187" i="34"/>
  <c r="AB187" i="34"/>
  <c r="AA187" i="34"/>
  <c r="AF186" i="34"/>
  <c r="AG186" i="34" s="1"/>
  <c r="AE186" i="34"/>
  <c r="AD186" i="34"/>
  <c r="AC186" i="34"/>
  <c r="AB186" i="34"/>
  <c r="AA186" i="34"/>
  <c r="AF185" i="34"/>
  <c r="AG185" i="34" s="1"/>
  <c r="AE185" i="34"/>
  <c r="AD185" i="34"/>
  <c r="AC185" i="34"/>
  <c r="AB185" i="34"/>
  <c r="AA185" i="34"/>
  <c r="AF184" i="34"/>
  <c r="AE184" i="34"/>
  <c r="AD184" i="34"/>
  <c r="AC184" i="34"/>
  <c r="AB184" i="34"/>
  <c r="AA184" i="34"/>
  <c r="AF183" i="34"/>
  <c r="AE183" i="34"/>
  <c r="AD183" i="34"/>
  <c r="AC183" i="34"/>
  <c r="AB183" i="34"/>
  <c r="AA183" i="34"/>
  <c r="AF182" i="34"/>
  <c r="AE182" i="34"/>
  <c r="AD182" i="34"/>
  <c r="AC182" i="34"/>
  <c r="AB182" i="34"/>
  <c r="AA182" i="34"/>
  <c r="AF181" i="34"/>
  <c r="AG181" i="34" s="1"/>
  <c r="AE181" i="34"/>
  <c r="AD181" i="34"/>
  <c r="AC181" i="34"/>
  <c r="AB181" i="34"/>
  <c r="AA181" i="34"/>
  <c r="AF180" i="34"/>
  <c r="AG180" i="34" s="1"/>
  <c r="AE180" i="34"/>
  <c r="AD180" i="34"/>
  <c r="AC180" i="34"/>
  <c r="AB180" i="34"/>
  <c r="AA180" i="34"/>
  <c r="AF179" i="34"/>
  <c r="AG179" i="34" s="1"/>
  <c r="AE179" i="34"/>
  <c r="AD179" i="34"/>
  <c r="AC179" i="34"/>
  <c r="AB179" i="34"/>
  <c r="AA179" i="34"/>
  <c r="AF178" i="34"/>
  <c r="AG178" i="34" s="1"/>
  <c r="AE178" i="34"/>
  <c r="AD178" i="34"/>
  <c r="AC178" i="34"/>
  <c r="AB178" i="34"/>
  <c r="AA178" i="34"/>
  <c r="AF177" i="34"/>
  <c r="AE177" i="34"/>
  <c r="AD177" i="34"/>
  <c r="AC177" i="34"/>
  <c r="AB177" i="34"/>
  <c r="AA177" i="34"/>
  <c r="AF176" i="34"/>
  <c r="AE176" i="34"/>
  <c r="AD176" i="34"/>
  <c r="AC176" i="34"/>
  <c r="AB176" i="34"/>
  <c r="AA176" i="34"/>
  <c r="AF175" i="34"/>
  <c r="AG175" i="34" s="1"/>
  <c r="AE175" i="34"/>
  <c r="AD175" i="34"/>
  <c r="AC175" i="34"/>
  <c r="AB175" i="34"/>
  <c r="AA175" i="34"/>
  <c r="AF174" i="34"/>
  <c r="AG174" i="34" s="1"/>
  <c r="AE174" i="34"/>
  <c r="AD174" i="34"/>
  <c r="AC174" i="34"/>
  <c r="AB174" i="34"/>
  <c r="AA174" i="34"/>
  <c r="AF173" i="34"/>
  <c r="AG173" i="34" s="1"/>
  <c r="AE173" i="34"/>
  <c r="AD173" i="34"/>
  <c r="AC173" i="34"/>
  <c r="AB173" i="34"/>
  <c r="AA173" i="34"/>
  <c r="AF172" i="34"/>
  <c r="AG172" i="34" s="1"/>
  <c r="AE172" i="34"/>
  <c r="AD172" i="34"/>
  <c r="AC172" i="34"/>
  <c r="AB172" i="34"/>
  <c r="AA172" i="34"/>
  <c r="AF171" i="34"/>
  <c r="AE171" i="34"/>
  <c r="AD171" i="34"/>
  <c r="AC171" i="34"/>
  <c r="AB171" i="34"/>
  <c r="AA171" i="34"/>
  <c r="AF170" i="34"/>
  <c r="AE170" i="34"/>
  <c r="AD170" i="34"/>
  <c r="AC170" i="34"/>
  <c r="AB170" i="34"/>
  <c r="AA170" i="34"/>
  <c r="AF169" i="34"/>
  <c r="AG169" i="34" s="1"/>
  <c r="AE169" i="34"/>
  <c r="AD169" i="34"/>
  <c r="AC169" i="34"/>
  <c r="AB169" i="34"/>
  <c r="AA169" i="34"/>
  <c r="AF168" i="34"/>
  <c r="AG168" i="34" s="1"/>
  <c r="AE168" i="34"/>
  <c r="AD168" i="34"/>
  <c r="AC168" i="34"/>
  <c r="AB168" i="34"/>
  <c r="AA168" i="34"/>
  <c r="AF167" i="34"/>
  <c r="AG167" i="34" s="1"/>
  <c r="AE167" i="34"/>
  <c r="AD167" i="34"/>
  <c r="AC167" i="34"/>
  <c r="AB167" i="34"/>
  <c r="AA167" i="34"/>
  <c r="AF166" i="34"/>
  <c r="AG166" i="34" s="1"/>
  <c r="AE166" i="34"/>
  <c r="AD166" i="34"/>
  <c r="AC166" i="34"/>
  <c r="AB166" i="34"/>
  <c r="AA166" i="34"/>
  <c r="AF165" i="34"/>
  <c r="AE165" i="34"/>
  <c r="AD165" i="34"/>
  <c r="AC165" i="34"/>
  <c r="AB165" i="34"/>
  <c r="AA165" i="34"/>
  <c r="AF164" i="34"/>
  <c r="AG164" i="34" s="1"/>
  <c r="AE164" i="34"/>
  <c r="AD164" i="34"/>
  <c r="AC164" i="34"/>
  <c r="AB164" i="34"/>
  <c r="AA164" i="34"/>
  <c r="AF163" i="34"/>
  <c r="AE163" i="34"/>
  <c r="AD163" i="34"/>
  <c r="AC163" i="34"/>
  <c r="AB163" i="34"/>
  <c r="AA163" i="34"/>
  <c r="AF162" i="34"/>
  <c r="AG162" i="34" s="1"/>
  <c r="AE162" i="34"/>
  <c r="AD162" i="34"/>
  <c r="AC162" i="34"/>
  <c r="AB162" i="34"/>
  <c r="AA162" i="34"/>
  <c r="AF161" i="34"/>
  <c r="AG161" i="34" s="1"/>
  <c r="AE161" i="34"/>
  <c r="AD161" i="34"/>
  <c r="AC161" i="34"/>
  <c r="AB161" i="34"/>
  <c r="AA161" i="34"/>
  <c r="AF160" i="34"/>
  <c r="AE160" i="34"/>
  <c r="AD160" i="34"/>
  <c r="AC160" i="34"/>
  <c r="AB160" i="34"/>
  <c r="AA160" i="34"/>
  <c r="AF159" i="34"/>
  <c r="AG159" i="34" s="1"/>
  <c r="AE159" i="34"/>
  <c r="AD159" i="34"/>
  <c r="AC159" i="34"/>
  <c r="AB159" i="34"/>
  <c r="AA159" i="34"/>
  <c r="AF158" i="34"/>
  <c r="AE158" i="34"/>
  <c r="AD158" i="34"/>
  <c r="AC158" i="34"/>
  <c r="AB158" i="34"/>
  <c r="AA158" i="34"/>
  <c r="AF157" i="34"/>
  <c r="AG157" i="34" s="1"/>
  <c r="AE157" i="34"/>
  <c r="AD157" i="34"/>
  <c r="AC157" i="34"/>
  <c r="AB157" i="34"/>
  <c r="AA157" i="34"/>
  <c r="AF156" i="34"/>
  <c r="AG156" i="34" s="1"/>
  <c r="AE156" i="34"/>
  <c r="AD156" i="34"/>
  <c r="AC156" i="34"/>
  <c r="AB156" i="34"/>
  <c r="AA156" i="34"/>
  <c r="AF155" i="34"/>
  <c r="AE155" i="34"/>
  <c r="AD155" i="34"/>
  <c r="AC155" i="34"/>
  <c r="AB155" i="34"/>
  <c r="AA155" i="34"/>
  <c r="AF154" i="34"/>
  <c r="AG154" i="34" s="1"/>
  <c r="AE154" i="34"/>
  <c r="AD154" i="34"/>
  <c r="AC154" i="34"/>
  <c r="AB154" i="34"/>
  <c r="AA154" i="34"/>
  <c r="AF153" i="34"/>
  <c r="AE153" i="34"/>
  <c r="AD153" i="34"/>
  <c r="AC153" i="34"/>
  <c r="AB153" i="34"/>
  <c r="AA153" i="34"/>
  <c r="AF152" i="34"/>
  <c r="AE152" i="34"/>
  <c r="AD152" i="34"/>
  <c r="AC152" i="34"/>
  <c r="AB152" i="34"/>
  <c r="AA152" i="34"/>
  <c r="AF151" i="34"/>
  <c r="AG151" i="34" s="1"/>
  <c r="AE151" i="34"/>
  <c r="AD151" i="34"/>
  <c r="AC151" i="34"/>
  <c r="AB151" i="34"/>
  <c r="AA151" i="34"/>
  <c r="AF150" i="34"/>
  <c r="AG150" i="34" s="1"/>
  <c r="AE150" i="34"/>
  <c r="AD150" i="34"/>
  <c r="AC150" i="34"/>
  <c r="AB150" i="34"/>
  <c r="AA150" i="34"/>
  <c r="AF149" i="34"/>
  <c r="AG149" i="34" s="1"/>
  <c r="AE149" i="34"/>
  <c r="AD149" i="34"/>
  <c r="AC149" i="34"/>
  <c r="AB149" i="34"/>
  <c r="AA149" i="34"/>
  <c r="AF148" i="34"/>
  <c r="AG148" i="34" s="1"/>
  <c r="AE148" i="34"/>
  <c r="AD148" i="34"/>
  <c r="AC148" i="34"/>
  <c r="AB148" i="34"/>
  <c r="AA148" i="34"/>
  <c r="AF147" i="34"/>
  <c r="AG147" i="34" s="1"/>
  <c r="AE147" i="34"/>
  <c r="AD147" i="34"/>
  <c r="AC147" i="34"/>
  <c r="AB147" i="34"/>
  <c r="AA147" i="34"/>
  <c r="AF146" i="34"/>
  <c r="AG146" i="34" s="1"/>
  <c r="AE146" i="34"/>
  <c r="AD146" i="34"/>
  <c r="AC146" i="34"/>
  <c r="AB146" i="34"/>
  <c r="AA146" i="34"/>
  <c r="AF145" i="34"/>
  <c r="AG145" i="34" s="1"/>
  <c r="AE145" i="34"/>
  <c r="AD145" i="34"/>
  <c r="AC145" i="34"/>
  <c r="AB145" i="34"/>
  <c r="AA145" i="34"/>
  <c r="AF144" i="34"/>
  <c r="AG144" i="34" s="1"/>
  <c r="AE144" i="34"/>
  <c r="AD144" i="34"/>
  <c r="AC144" i="34"/>
  <c r="AB144" i="34"/>
  <c r="AA144" i="34"/>
  <c r="AF143" i="34"/>
  <c r="AE143" i="34"/>
  <c r="AD143" i="34"/>
  <c r="AC143" i="34"/>
  <c r="AB143" i="34"/>
  <c r="AA143" i="34"/>
  <c r="AF142" i="34"/>
  <c r="AG142" i="34" s="1"/>
  <c r="AE142" i="34"/>
  <c r="AD142" i="34"/>
  <c r="AC142" i="34"/>
  <c r="AB142" i="34"/>
  <c r="AA142" i="34"/>
  <c r="AF141" i="34"/>
  <c r="AE141" i="34"/>
  <c r="AD141" i="34"/>
  <c r="AC141" i="34"/>
  <c r="AB141" i="34"/>
  <c r="AA141" i="34"/>
  <c r="AF140" i="34"/>
  <c r="AE140" i="34"/>
  <c r="AD140" i="34"/>
  <c r="AC140" i="34"/>
  <c r="AB140" i="34"/>
  <c r="AA140" i="34"/>
  <c r="AF139" i="34"/>
  <c r="AE139" i="34"/>
  <c r="AD139" i="34"/>
  <c r="AC139" i="34"/>
  <c r="AB139" i="34"/>
  <c r="AA139" i="34"/>
  <c r="AF138" i="34"/>
  <c r="AG138" i="34" s="1"/>
  <c r="AE138" i="34"/>
  <c r="AD138" i="34"/>
  <c r="AC138" i="34"/>
  <c r="AB138" i="34"/>
  <c r="AA138" i="34"/>
  <c r="AF137" i="34"/>
  <c r="AG137" i="34" s="1"/>
  <c r="AE137" i="34"/>
  <c r="AD137" i="34"/>
  <c r="AC137" i="34"/>
  <c r="AB137" i="34"/>
  <c r="AA137" i="34"/>
  <c r="AF136" i="34"/>
  <c r="AG136" i="34" s="1"/>
  <c r="AE136" i="34"/>
  <c r="AD136" i="34"/>
  <c r="AC136" i="34"/>
  <c r="AB136" i="34"/>
  <c r="AA136" i="34"/>
  <c r="AF135" i="34"/>
  <c r="AE135" i="34"/>
  <c r="AD135" i="34"/>
  <c r="AC135" i="34"/>
  <c r="AB135" i="34"/>
  <c r="AA135" i="34"/>
  <c r="AF134" i="34"/>
  <c r="AE134" i="34"/>
  <c r="AD134" i="34"/>
  <c r="AC134" i="34"/>
  <c r="AB134" i="34"/>
  <c r="AA134" i="34"/>
  <c r="AF133" i="34"/>
  <c r="AG133" i="34" s="1"/>
  <c r="AE133" i="34"/>
  <c r="AD133" i="34"/>
  <c r="AC133" i="34"/>
  <c r="AB133" i="34"/>
  <c r="AA133" i="34"/>
  <c r="AF132" i="34"/>
  <c r="AG132" i="34" s="1"/>
  <c r="AE132" i="34"/>
  <c r="AD132" i="34"/>
  <c r="AC132" i="34"/>
  <c r="AB132" i="34"/>
  <c r="AA132" i="34"/>
  <c r="AF131" i="34"/>
  <c r="AG131" i="34" s="1"/>
  <c r="AE131" i="34"/>
  <c r="AD131" i="34"/>
  <c r="AC131" i="34"/>
  <c r="AB131" i="34"/>
  <c r="AA131" i="34"/>
  <c r="AF130" i="34"/>
  <c r="AG130" i="34" s="1"/>
  <c r="AE130" i="34"/>
  <c r="AD130" i="34"/>
  <c r="AC130" i="34"/>
  <c r="AB130" i="34"/>
  <c r="AA130" i="34"/>
  <c r="AF129" i="34"/>
  <c r="AE129" i="34"/>
  <c r="AD129" i="34"/>
  <c r="AC129" i="34"/>
  <c r="AB129" i="34"/>
  <c r="AA129" i="34"/>
  <c r="AF128" i="34"/>
  <c r="AG128" i="34" s="1"/>
  <c r="AE128" i="34"/>
  <c r="AD128" i="34"/>
  <c r="AC128" i="34"/>
  <c r="AB128" i="34"/>
  <c r="AA128" i="34"/>
  <c r="AF127" i="34"/>
  <c r="AE127" i="34"/>
  <c r="AD127" i="34"/>
  <c r="AC127" i="34"/>
  <c r="AB127" i="34"/>
  <c r="AA127" i="34"/>
  <c r="AF126" i="34"/>
  <c r="AG126" i="34" s="1"/>
  <c r="AE126" i="34"/>
  <c r="AD126" i="34"/>
  <c r="AC126" i="34"/>
  <c r="AB126" i="34"/>
  <c r="AA126" i="34"/>
  <c r="AF125" i="34"/>
  <c r="AG125" i="34" s="1"/>
  <c r="AE125" i="34"/>
  <c r="AD125" i="34"/>
  <c r="AC125" i="34"/>
  <c r="AB125" i="34"/>
  <c r="AA125" i="34"/>
  <c r="AF124" i="34"/>
  <c r="AE124" i="34"/>
  <c r="AD124" i="34"/>
  <c r="AC124" i="34"/>
  <c r="AB124" i="34"/>
  <c r="AA124" i="34"/>
  <c r="AF123" i="34"/>
  <c r="AG123" i="34" s="1"/>
  <c r="AE123" i="34"/>
  <c r="AD123" i="34"/>
  <c r="AC123" i="34"/>
  <c r="AB123" i="34"/>
  <c r="AA123" i="34"/>
  <c r="AF122" i="34"/>
  <c r="AE122" i="34"/>
  <c r="AD122" i="34"/>
  <c r="AC122" i="34"/>
  <c r="AB122" i="34"/>
  <c r="AA122" i="34"/>
  <c r="AF121" i="34"/>
  <c r="AG121" i="34" s="1"/>
  <c r="AE121" i="34"/>
  <c r="AD121" i="34"/>
  <c r="AC121" i="34"/>
  <c r="AB121" i="34"/>
  <c r="AA121" i="34"/>
  <c r="AF120" i="34"/>
  <c r="AG120" i="34" s="1"/>
  <c r="AE120" i="34"/>
  <c r="AD120" i="34"/>
  <c r="AC120" i="34"/>
  <c r="AB120" i="34"/>
  <c r="AA120" i="34"/>
  <c r="AF119" i="34"/>
  <c r="AE119" i="34"/>
  <c r="AD119" i="34"/>
  <c r="AC119" i="34"/>
  <c r="AB119" i="34"/>
  <c r="AA119" i="34"/>
  <c r="AF118" i="34"/>
  <c r="AG118" i="34" s="1"/>
  <c r="AE118" i="34"/>
  <c r="AD118" i="34"/>
  <c r="AC118" i="34"/>
  <c r="AB118" i="34"/>
  <c r="AA118" i="34"/>
  <c r="AF117" i="34"/>
  <c r="AE117" i="34"/>
  <c r="AD117" i="34"/>
  <c r="AC117" i="34"/>
  <c r="AB117" i="34"/>
  <c r="AA117" i="34"/>
  <c r="AF116" i="34"/>
  <c r="AG116" i="34" s="1"/>
  <c r="AE116" i="34"/>
  <c r="AD116" i="34"/>
  <c r="AC116" i="34"/>
  <c r="AB116" i="34"/>
  <c r="AA116" i="34"/>
  <c r="AF115" i="34"/>
  <c r="AE115" i="34"/>
  <c r="AD115" i="34"/>
  <c r="AC115" i="34"/>
  <c r="AB115" i="34"/>
  <c r="AA115" i="34"/>
  <c r="AF114" i="34"/>
  <c r="AG114" i="34" s="1"/>
  <c r="AE114" i="34"/>
  <c r="AD114" i="34"/>
  <c r="AC114" i="34"/>
  <c r="AB114" i="34"/>
  <c r="AA114" i="34"/>
  <c r="AF113" i="34"/>
  <c r="AG113" i="34" s="1"/>
  <c r="AE113" i="34"/>
  <c r="AD113" i="34"/>
  <c r="AC113" i="34"/>
  <c r="AB113" i="34"/>
  <c r="AA113" i="34"/>
  <c r="AF112" i="34"/>
  <c r="AE112" i="34"/>
  <c r="AD112" i="34"/>
  <c r="AC112" i="34"/>
  <c r="AB112" i="34"/>
  <c r="AA112" i="34"/>
  <c r="AF111" i="34"/>
  <c r="AE111" i="34"/>
  <c r="AD111" i="34"/>
  <c r="AC111" i="34"/>
  <c r="AB111" i="34"/>
  <c r="AA111" i="34"/>
  <c r="AF110" i="34"/>
  <c r="AG110" i="34" s="1"/>
  <c r="AE110" i="34"/>
  <c r="AD110" i="34"/>
  <c r="AC110" i="34"/>
  <c r="AB110" i="34"/>
  <c r="AA110" i="34"/>
  <c r="AF109" i="34"/>
  <c r="AG109" i="34" s="1"/>
  <c r="AE109" i="34"/>
  <c r="AD109" i="34"/>
  <c r="AC109" i="34"/>
  <c r="AB109" i="34"/>
  <c r="AA109" i="34"/>
  <c r="AF108" i="34"/>
  <c r="AG108" i="34" s="1"/>
  <c r="AE108" i="34"/>
  <c r="AD108" i="34"/>
  <c r="AC108" i="34"/>
  <c r="AB108" i="34"/>
  <c r="AA108" i="34"/>
  <c r="AF107" i="34"/>
  <c r="AG107" i="34" s="1"/>
  <c r="AE107" i="34"/>
  <c r="AD107" i="34"/>
  <c r="AC107" i="34"/>
  <c r="AB107" i="34"/>
  <c r="AA107" i="34"/>
  <c r="AF106" i="34"/>
  <c r="AG106" i="34" s="1"/>
  <c r="AE106" i="34"/>
  <c r="AD106" i="34"/>
  <c r="AC106" i="34"/>
  <c r="AB106" i="34"/>
  <c r="AA106" i="34"/>
  <c r="AF105" i="34"/>
  <c r="AE105" i="34"/>
  <c r="AD105" i="34"/>
  <c r="AC105" i="34"/>
  <c r="AB105" i="34"/>
  <c r="AA105" i="34"/>
  <c r="AF104" i="34"/>
  <c r="AG104" i="34" s="1"/>
  <c r="AE104" i="34"/>
  <c r="AD104" i="34"/>
  <c r="AC104" i="34"/>
  <c r="AB104" i="34"/>
  <c r="AA104" i="34"/>
  <c r="AF103" i="34"/>
  <c r="AG103" i="34" s="1"/>
  <c r="AE103" i="34"/>
  <c r="AD103" i="34"/>
  <c r="AC103" i="34"/>
  <c r="AB103" i="34"/>
  <c r="AA103" i="34"/>
  <c r="AF102" i="34"/>
  <c r="AE102" i="34"/>
  <c r="AD102" i="34"/>
  <c r="AC102" i="34"/>
  <c r="AB102" i="34"/>
  <c r="AA102" i="34"/>
  <c r="AF101" i="34"/>
  <c r="AE101" i="34"/>
  <c r="AD101" i="34"/>
  <c r="AC101" i="34"/>
  <c r="AB101" i="34"/>
  <c r="AA101" i="34"/>
  <c r="AF100" i="34"/>
  <c r="AG100" i="34" s="1"/>
  <c r="AE100" i="34"/>
  <c r="AD100" i="34"/>
  <c r="AC100" i="34"/>
  <c r="AB100" i="34"/>
  <c r="AA100" i="34"/>
  <c r="AF99" i="34"/>
  <c r="AG99" i="34" s="1"/>
  <c r="AE99" i="34"/>
  <c r="AD99" i="34"/>
  <c r="AC99" i="34"/>
  <c r="AB99" i="34"/>
  <c r="AA99" i="34"/>
  <c r="AF98" i="34"/>
  <c r="AG98" i="34" s="1"/>
  <c r="AE98" i="34"/>
  <c r="AD98" i="34"/>
  <c r="AC98" i="34"/>
  <c r="AB98" i="34"/>
  <c r="AA98" i="34"/>
  <c r="AF97" i="34"/>
  <c r="AE97" i="34"/>
  <c r="AD97" i="34"/>
  <c r="AC97" i="34"/>
  <c r="AB97" i="34"/>
  <c r="AA97" i="34"/>
  <c r="AF96" i="34"/>
  <c r="AE96" i="34"/>
  <c r="AD96" i="34"/>
  <c r="AC96" i="34"/>
  <c r="AB96" i="34"/>
  <c r="AA96" i="34"/>
  <c r="AF95" i="34"/>
  <c r="AG95" i="34" s="1"/>
  <c r="AE95" i="34"/>
  <c r="AD95" i="34"/>
  <c r="AC95" i="34"/>
  <c r="AB95" i="34"/>
  <c r="AA95" i="34"/>
  <c r="AF94" i="34"/>
  <c r="AG94" i="34" s="1"/>
  <c r="AE94" i="34"/>
  <c r="AD94" i="34"/>
  <c r="AC94" i="34"/>
  <c r="AB94" i="34"/>
  <c r="AA94" i="34"/>
  <c r="AF93" i="34"/>
  <c r="AE93" i="34"/>
  <c r="AD93" i="34"/>
  <c r="AC93" i="34"/>
  <c r="AB93" i="34"/>
  <c r="AA93" i="34"/>
  <c r="AF92" i="34"/>
  <c r="AG92" i="34" s="1"/>
  <c r="AE92" i="34"/>
  <c r="AD92" i="34"/>
  <c r="AC92" i="34"/>
  <c r="AB92" i="34"/>
  <c r="AA92" i="34"/>
  <c r="AF91" i="34"/>
  <c r="AG91" i="34" s="1"/>
  <c r="AE91" i="34"/>
  <c r="AD91" i="34"/>
  <c r="AC91" i="34"/>
  <c r="AB91" i="34"/>
  <c r="AA91" i="34"/>
  <c r="AF90" i="34"/>
  <c r="AE90" i="34"/>
  <c r="AD90" i="34"/>
  <c r="AC90" i="34"/>
  <c r="AB90" i="34"/>
  <c r="AA90" i="34"/>
  <c r="AF89" i="34"/>
  <c r="AE89" i="34"/>
  <c r="AD89" i="34"/>
  <c r="AC89" i="34"/>
  <c r="AB89" i="34"/>
  <c r="AA89" i="34"/>
  <c r="AF88" i="34"/>
  <c r="AG88" i="34" s="1"/>
  <c r="AE88" i="34"/>
  <c r="AD88" i="34"/>
  <c r="AC88" i="34"/>
  <c r="AB88" i="34"/>
  <c r="AA88" i="34"/>
  <c r="AF87" i="34"/>
  <c r="AG87" i="34" s="1"/>
  <c r="AE87" i="34"/>
  <c r="AD87" i="34"/>
  <c r="AC87" i="34"/>
  <c r="AB87" i="34"/>
  <c r="AA87" i="34"/>
  <c r="AF86" i="34"/>
  <c r="AG86" i="34" s="1"/>
  <c r="AE86" i="34"/>
  <c r="AD86" i="34"/>
  <c r="AC86" i="34"/>
  <c r="AB86" i="34"/>
  <c r="AA86" i="34"/>
  <c r="AF85" i="34"/>
  <c r="AG85" i="34" s="1"/>
  <c r="AE85" i="34"/>
  <c r="AD85" i="34"/>
  <c r="AC85" i="34"/>
  <c r="AB85" i="34"/>
  <c r="AA85" i="34"/>
  <c r="AF84" i="34"/>
  <c r="AG84" i="34" s="1"/>
  <c r="AE84" i="34"/>
  <c r="AD84" i="34"/>
  <c r="AC84" i="34"/>
  <c r="AB84" i="34"/>
  <c r="AA84" i="34"/>
  <c r="AF83" i="34"/>
  <c r="AG83" i="34" s="1"/>
  <c r="AE83" i="34"/>
  <c r="AD83" i="34"/>
  <c r="AC83" i="34"/>
  <c r="AB83" i="34"/>
  <c r="AA83" i="34"/>
  <c r="AF82" i="34"/>
  <c r="AG82" i="34" s="1"/>
  <c r="AE82" i="34"/>
  <c r="AD82" i="34"/>
  <c r="AC82" i="34"/>
  <c r="AB82" i="34"/>
  <c r="AA82" i="34"/>
  <c r="AF81" i="34"/>
  <c r="AE81" i="34"/>
  <c r="AD81" i="34"/>
  <c r="AC81" i="34"/>
  <c r="AB81" i="34"/>
  <c r="AA81" i="34"/>
  <c r="AF80" i="34"/>
  <c r="AG80" i="34" s="1"/>
  <c r="AE80" i="34"/>
  <c r="AD80" i="34"/>
  <c r="AC80" i="34"/>
  <c r="AB80" i="34"/>
  <c r="AA80" i="34"/>
  <c r="AF79" i="34"/>
  <c r="AE79" i="34"/>
  <c r="AD79" i="34"/>
  <c r="AC79" i="34"/>
  <c r="AB79" i="34"/>
  <c r="AA79" i="34"/>
  <c r="AF78" i="34"/>
  <c r="AE78" i="34"/>
  <c r="AD78" i="34"/>
  <c r="AC78" i="34"/>
  <c r="AB78" i="34"/>
  <c r="AA78" i="34"/>
  <c r="AF77" i="34"/>
  <c r="AG77" i="34" s="1"/>
  <c r="AE77" i="34"/>
  <c r="AD77" i="34"/>
  <c r="AC77" i="34"/>
  <c r="AB77" i="34"/>
  <c r="AA77" i="34"/>
  <c r="AF76" i="34"/>
  <c r="AG76" i="34" s="1"/>
  <c r="AE76" i="34"/>
  <c r="AD76" i="34"/>
  <c r="AC76" i="34"/>
  <c r="AB76" i="34"/>
  <c r="AA76" i="34"/>
  <c r="AF75" i="34"/>
  <c r="AG75" i="34" s="1"/>
  <c r="AE75" i="34"/>
  <c r="AD75" i="34"/>
  <c r="AC75" i="34"/>
  <c r="AB75" i="34"/>
  <c r="AA75" i="34"/>
  <c r="AF74" i="34"/>
  <c r="AE74" i="34"/>
  <c r="AD74" i="34"/>
  <c r="AC74" i="34"/>
  <c r="AB74" i="34"/>
  <c r="AA74" i="34"/>
  <c r="AF73" i="34"/>
  <c r="AE73" i="34"/>
  <c r="AD73" i="34"/>
  <c r="AC73" i="34"/>
  <c r="AB73" i="34"/>
  <c r="AA73" i="34"/>
  <c r="AF72" i="34"/>
  <c r="AG72" i="34" s="1"/>
  <c r="AE72" i="34"/>
  <c r="AD72" i="34"/>
  <c r="AC72" i="34"/>
  <c r="AB72" i="34"/>
  <c r="AA72" i="34"/>
  <c r="AF71" i="34"/>
  <c r="AG71" i="34" s="1"/>
  <c r="AE71" i="34"/>
  <c r="AD71" i="34"/>
  <c r="AC71" i="34"/>
  <c r="AB71" i="34"/>
  <c r="AA71" i="34"/>
  <c r="AF70" i="34"/>
  <c r="AG70" i="34" s="1"/>
  <c r="AE70" i="34"/>
  <c r="AD70" i="34"/>
  <c r="AC70" i="34"/>
  <c r="AB70" i="34"/>
  <c r="AA70" i="34"/>
  <c r="AF69" i="34"/>
  <c r="AE69" i="34"/>
  <c r="AD69" i="34"/>
  <c r="AC69" i="34"/>
  <c r="AB69" i="34"/>
  <c r="AA69" i="34"/>
  <c r="AF68" i="34"/>
  <c r="AG68" i="34" s="1"/>
  <c r="AE68" i="34"/>
  <c r="AD68" i="34"/>
  <c r="AC68" i="34"/>
  <c r="AB68" i="34"/>
  <c r="AA68" i="34"/>
  <c r="AF67" i="34"/>
  <c r="AG67" i="34" s="1"/>
  <c r="AE67" i="34"/>
  <c r="AD67" i="34"/>
  <c r="AC67" i="34"/>
  <c r="AB67" i="34"/>
  <c r="AA67" i="34"/>
  <c r="AF66" i="34"/>
  <c r="AE66" i="34"/>
  <c r="AD66" i="34"/>
  <c r="AC66" i="34"/>
  <c r="AB66" i="34"/>
  <c r="AA66" i="34"/>
  <c r="AF65" i="34"/>
  <c r="AG65" i="34" s="1"/>
  <c r="AE65" i="34"/>
  <c r="AD65" i="34"/>
  <c r="AC65" i="34"/>
  <c r="AB65" i="34"/>
  <c r="AA65" i="34"/>
  <c r="AF64" i="34"/>
  <c r="AG64" i="34" s="1"/>
  <c r="AE64" i="34"/>
  <c r="AD64" i="34"/>
  <c r="AC64" i="34"/>
  <c r="AB64" i="34"/>
  <c r="AA64" i="34"/>
  <c r="AF63" i="34"/>
  <c r="AG63" i="34" s="1"/>
  <c r="AE63" i="34"/>
  <c r="AD63" i="34"/>
  <c r="AC63" i="34"/>
  <c r="AB63" i="34"/>
  <c r="AA63" i="34"/>
  <c r="AF62" i="34"/>
  <c r="AG62" i="34" s="1"/>
  <c r="AE62" i="34"/>
  <c r="AD62" i="34"/>
  <c r="AC62" i="34"/>
  <c r="AB62" i="34"/>
  <c r="AA62" i="34"/>
  <c r="AF61" i="34"/>
  <c r="AE61" i="34"/>
  <c r="AD61" i="34"/>
  <c r="AC61" i="34"/>
  <c r="AB61" i="34"/>
  <c r="AA61" i="34"/>
  <c r="AF60" i="34"/>
  <c r="AE60" i="34"/>
  <c r="AD60" i="34"/>
  <c r="AC60" i="34"/>
  <c r="AB60" i="34"/>
  <c r="AA60" i="34"/>
  <c r="AF59" i="34"/>
  <c r="AG59" i="34" s="1"/>
  <c r="AE59" i="34"/>
  <c r="AD59" i="34"/>
  <c r="AC59" i="34"/>
  <c r="AB59" i="34"/>
  <c r="AA59" i="34"/>
  <c r="AF58" i="34"/>
  <c r="AG58" i="34" s="1"/>
  <c r="AE58" i="34"/>
  <c r="AD58" i="34"/>
  <c r="AC58" i="34"/>
  <c r="AB58" i="34"/>
  <c r="AA58" i="34"/>
  <c r="AF57" i="34"/>
  <c r="AE57" i="34"/>
  <c r="AD57" i="34"/>
  <c r="AC57" i="34"/>
  <c r="AB57" i="34"/>
  <c r="AA57" i="34"/>
  <c r="AF56" i="34"/>
  <c r="AG56" i="34" s="1"/>
  <c r="AE56" i="34"/>
  <c r="AD56" i="34"/>
  <c r="AC56" i="34"/>
  <c r="AB56" i="34"/>
  <c r="AA56" i="34"/>
  <c r="AF55" i="34"/>
  <c r="AG55" i="34" s="1"/>
  <c r="AE55" i="34"/>
  <c r="AD55" i="34"/>
  <c r="AC55" i="34"/>
  <c r="AB55" i="34"/>
  <c r="AA55" i="34"/>
  <c r="AF54" i="34"/>
  <c r="AE54" i="34"/>
  <c r="AD54" i="34"/>
  <c r="AC54" i="34"/>
  <c r="AB54" i="34"/>
  <c r="AA54" i="34"/>
  <c r="AF53" i="34"/>
  <c r="AE53" i="34"/>
  <c r="AD53" i="34"/>
  <c r="AC53" i="34"/>
  <c r="AB53" i="34"/>
  <c r="AA53" i="34"/>
  <c r="AF52" i="34"/>
  <c r="AG52" i="34" s="1"/>
  <c r="AE52" i="34"/>
  <c r="AD52" i="34"/>
  <c r="AC52" i="34"/>
  <c r="AB52" i="34"/>
  <c r="AA52" i="34"/>
  <c r="AF51" i="34"/>
  <c r="AG51" i="34" s="1"/>
  <c r="AE51" i="34"/>
  <c r="AD51" i="34"/>
  <c r="AC51" i="34"/>
  <c r="AB51" i="34"/>
  <c r="AA51" i="34"/>
  <c r="AF50" i="34"/>
  <c r="AE50" i="34"/>
  <c r="AD50" i="34"/>
  <c r="AC50" i="34"/>
  <c r="AB50" i="34"/>
  <c r="AA50" i="34"/>
  <c r="AF49" i="34"/>
  <c r="AG49" i="34" s="1"/>
  <c r="AE49" i="34"/>
  <c r="AD49" i="34"/>
  <c r="AC49" i="34"/>
  <c r="AB49" i="34"/>
  <c r="AA49" i="34"/>
  <c r="AF48" i="34"/>
  <c r="AG48" i="34" s="1"/>
  <c r="AE48" i="34"/>
  <c r="AD48" i="34"/>
  <c r="AC48" i="34"/>
  <c r="AB48" i="34"/>
  <c r="AA48" i="34"/>
  <c r="AF47" i="34"/>
  <c r="AG47" i="34" s="1"/>
  <c r="AE47" i="34"/>
  <c r="AD47" i="34"/>
  <c r="AC47" i="34"/>
  <c r="AB47" i="34"/>
  <c r="AA47" i="34"/>
  <c r="AF46" i="34"/>
  <c r="AG46" i="34" s="1"/>
  <c r="AE46" i="34"/>
  <c r="AD46" i="34"/>
  <c r="AC46" i="34"/>
  <c r="AB46" i="34"/>
  <c r="AA46" i="34"/>
  <c r="AF45" i="34"/>
  <c r="AE45" i="34"/>
  <c r="AD45" i="34"/>
  <c r="AC45" i="34"/>
  <c r="AB45" i="34"/>
  <c r="AA45" i="34"/>
  <c r="AF44" i="34"/>
  <c r="AG44" i="34" s="1"/>
  <c r="AE44" i="34"/>
  <c r="AD44" i="34"/>
  <c r="AC44" i="34"/>
  <c r="AB44" i="34"/>
  <c r="AA44" i="34"/>
  <c r="AF43" i="34"/>
  <c r="AE43" i="34"/>
  <c r="AD43" i="34"/>
  <c r="AC43" i="34"/>
  <c r="AB43" i="34"/>
  <c r="AA43" i="34"/>
  <c r="AF42" i="34"/>
  <c r="AE42" i="34"/>
  <c r="AD42" i="34"/>
  <c r="AC42" i="34"/>
  <c r="AB42" i="34"/>
  <c r="AA42" i="34"/>
  <c r="AF41" i="34"/>
  <c r="AG41" i="34" s="1"/>
  <c r="AE41" i="34"/>
  <c r="AD41" i="34"/>
  <c r="AC41" i="34"/>
  <c r="AB41" i="34"/>
  <c r="AA41" i="34"/>
  <c r="AF40" i="34"/>
  <c r="AG40" i="34" s="1"/>
  <c r="AE40" i="34"/>
  <c r="AD40" i="34"/>
  <c r="AC40" i="34"/>
  <c r="AB40" i="34"/>
  <c r="AA40" i="34"/>
  <c r="AF39" i="34"/>
  <c r="AG39" i="34" s="1"/>
  <c r="AE39" i="34"/>
  <c r="AD39" i="34"/>
  <c r="AC39" i="34"/>
  <c r="AB39" i="34"/>
  <c r="AA39" i="34"/>
  <c r="AF38" i="34"/>
  <c r="AE38" i="34"/>
  <c r="AD38" i="34"/>
  <c r="AC38" i="34"/>
  <c r="AB38" i="34"/>
  <c r="AA38" i="34"/>
  <c r="AF37" i="34"/>
  <c r="AG37" i="34" s="1"/>
  <c r="AE37" i="34"/>
  <c r="AD37" i="34"/>
  <c r="AC37" i="34"/>
  <c r="AB37" i="34"/>
  <c r="AA37" i="34"/>
  <c r="AF36" i="34"/>
  <c r="AG36" i="34" s="1"/>
  <c r="AE36" i="34"/>
  <c r="AD36" i="34"/>
  <c r="AC36" i="34"/>
  <c r="AB36" i="34"/>
  <c r="AA36" i="34"/>
  <c r="AF251" i="33"/>
  <c r="AG251" i="33" s="1"/>
  <c r="AE251" i="33"/>
  <c r="AD251" i="33"/>
  <c r="AC251" i="33"/>
  <c r="AB251" i="33"/>
  <c r="AA251" i="33"/>
  <c r="AF250" i="33"/>
  <c r="AG250" i="33" s="1"/>
  <c r="AE250" i="33"/>
  <c r="AD250" i="33"/>
  <c r="AC250" i="33"/>
  <c r="AB250" i="33"/>
  <c r="AA250" i="33"/>
  <c r="AF249" i="33"/>
  <c r="AE249" i="33"/>
  <c r="AD249" i="33"/>
  <c r="AC249" i="33"/>
  <c r="AB249" i="33"/>
  <c r="AA249" i="33"/>
  <c r="AF248" i="33"/>
  <c r="AG248" i="33" s="1"/>
  <c r="AE248" i="33"/>
  <c r="AD248" i="33"/>
  <c r="AC248" i="33"/>
  <c r="AB248" i="33"/>
  <c r="AA248" i="33"/>
  <c r="AF247" i="33"/>
  <c r="AG247" i="33" s="1"/>
  <c r="AE247" i="33"/>
  <c r="AD247" i="33"/>
  <c r="AC247" i="33"/>
  <c r="AB247" i="33"/>
  <c r="AA247" i="33"/>
  <c r="AF246" i="33"/>
  <c r="AE246" i="33"/>
  <c r="AD246" i="33"/>
  <c r="AC246" i="33"/>
  <c r="AB246" i="33"/>
  <c r="AA246" i="33"/>
  <c r="AF245" i="33"/>
  <c r="AE245" i="33"/>
  <c r="AD245" i="33"/>
  <c r="AC245" i="33"/>
  <c r="AB245" i="33"/>
  <c r="AA245" i="33"/>
  <c r="AF244" i="33"/>
  <c r="AG244" i="33" s="1"/>
  <c r="AE244" i="33"/>
  <c r="AD244" i="33"/>
  <c r="AC244" i="33"/>
  <c r="AB244" i="33"/>
  <c r="AA244" i="33"/>
  <c r="AF243" i="33"/>
  <c r="AG243" i="33" s="1"/>
  <c r="AE243" i="33"/>
  <c r="AD243" i="33"/>
  <c r="AC243" i="33"/>
  <c r="AB243" i="33"/>
  <c r="AA243" i="33"/>
  <c r="AF242" i="33"/>
  <c r="AG242" i="33" s="1"/>
  <c r="AE242" i="33"/>
  <c r="AD242" i="33"/>
  <c r="AC242" i="33"/>
  <c r="AB242" i="33"/>
  <c r="AA242" i="33"/>
  <c r="AF241" i="33"/>
  <c r="AE241" i="33"/>
  <c r="AD241" i="33"/>
  <c r="AC241" i="33"/>
  <c r="AB241" i="33"/>
  <c r="AA241" i="33"/>
  <c r="AF240" i="33"/>
  <c r="AE240" i="33"/>
  <c r="AD240" i="33"/>
  <c r="AC240" i="33"/>
  <c r="AB240" i="33"/>
  <c r="AA240" i="33"/>
  <c r="AF239" i="33"/>
  <c r="AG239" i="33" s="1"/>
  <c r="AE239" i="33"/>
  <c r="AD239" i="33"/>
  <c r="AC239" i="33"/>
  <c r="AB239" i="33"/>
  <c r="AA239" i="33"/>
  <c r="AF238" i="33"/>
  <c r="AG238" i="33" s="1"/>
  <c r="AE238" i="33"/>
  <c r="AD238" i="33"/>
  <c r="AC238" i="33"/>
  <c r="AB238" i="33"/>
  <c r="AA238" i="33"/>
  <c r="AF237" i="33"/>
  <c r="AE237" i="33"/>
  <c r="AD237" i="33"/>
  <c r="AC237" i="33"/>
  <c r="AB237" i="33"/>
  <c r="AA237" i="33"/>
  <c r="AF236" i="33"/>
  <c r="AG236" i="33" s="1"/>
  <c r="AE236" i="33"/>
  <c r="AD236" i="33"/>
  <c r="AC236" i="33"/>
  <c r="AB236" i="33"/>
  <c r="AA236" i="33"/>
  <c r="AF235" i="33"/>
  <c r="AG235" i="33" s="1"/>
  <c r="AE235" i="33"/>
  <c r="AD235" i="33"/>
  <c r="AC235" i="33"/>
  <c r="AB235" i="33"/>
  <c r="AA235" i="33"/>
  <c r="AF234" i="33"/>
  <c r="AE234" i="33"/>
  <c r="AD234" i="33"/>
  <c r="AC234" i="33"/>
  <c r="AB234" i="33"/>
  <c r="AA234" i="33"/>
  <c r="AF233" i="33"/>
  <c r="AE233" i="33"/>
  <c r="AD233" i="33"/>
  <c r="AC233" i="33"/>
  <c r="AB233" i="33"/>
  <c r="AA233" i="33"/>
  <c r="AF232" i="33"/>
  <c r="AG232" i="33" s="1"/>
  <c r="AE232" i="33"/>
  <c r="AD232" i="33"/>
  <c r="AC232" i="33"/>
  <c r="AB232" i="33"/>
  <c r="AA232" i="33"/>
  <c r="AF231" i="33"/>
  <c r="AG231" i="33" s="1"/>
  <c r="AE231" i="33"/>
  <c r="AD231" i="33"/>
  <c r="AC231" i="33"/>
  <c r="AB231" i="33"/>
  <c r="AA231" i="33"/>
  <c r="AF230" i="33"/>
  <c r="AG230" i="33" s="1"/>
  <c r="AE230" i="33"/>
  <c r="AD230" i="33"/>
  <c r="AC230" i="33"/>
  <c r="AB230" i="33"/>
  <c r="AA230" i="33"/>
  <c r="AF229" i="33"/>
  <c r="AG229" i="33" s="1"/>
  <c r="AE229" i="33"/>
  <c r="AD229" i="33"/>
  <c r="AC229" i="33"/>
  <c r="AB229" i="33"/>
  <c r="AA229" i="33"/>
  <c r="AF228" i="33"/>
  <c r="AG228" i="33" s="1"/>
  <c r="AE228" i="33"/>
  <c r="AD228" i="33"/>
  <c r="AC228" i="33"/>
  <c r="AB228" i="33"/>
  <c r="AA228" i="33"/>
  <c r="AF227" i="33"/>
  <c r="AG227" i="33" s="1"/>
  <c r="AE227" i="33"/>
  <c r="AD227" i="33"/>
  <c r="AC227" i="33"/>
  <c r="AB227" i="33"/>
  <c r="AA227" i="33"/>
  <c r="AF226" i="33"/>
  <c r="AG226" i="33" s="1"/>
  <c r="AE226" i="33"/>
  <c r="AD226" i="33"/>
  <c r="AC226" i="33"/>
  <c r="AB226" i="33"/>
  <c r="AA226" i="33"/>
  <c r="AF225" i="33"/>
  <c r="AE225" i="33"/>
  <c r="AD225" i="33"/>
  <c r="AC225" i="33"/>
  <c r="AB225" i="33"/>
  <c r="AA225" i="33"/>
  <c r="AF224" i="33"/>
  <c r="AG224" i="33" s="1"/>
  <c r="AE224" i="33"/>
  <c r="AD224" i="33"/>
  <c r="AC224" i="33"/>
  <c r="AB224" i="33"/>
  <c r="AA224" i="33"/>
  <c r="AF223" i="33"/>
  <c r="AE223" i="33"/>
  <c r="AD223" i="33"/>
  <c r="AC223" i="33"/>
  <c r="AB223" i="33"/>
  <c r="AA223" i="33"/>
  <c r="AF222" i="33"/>
  <c r="AE222" i="33"/>
  <c r="AD222" i="33"/>
  <c r="AC222" i="33"/>
  <c r="AB222" i="33"/>
  <c r="AA222" i="33"/>
  <c r="AF221" i="33"/>
  <c r="AG221" i="33" s="1"/>
  <c r="AE221" i="33"/>
  <c r="AD221" i="33"/>
  <c r="AC221" i="33"/>
  <c r="AB221" i="33"/>
  <c r="AA221" i="33"/>
  <c r="AF220" i="33"/>
  <c r="AG220" i="33" s="1"/>
  <c r="AE220" i="33"/>
  <c r="AD220" i="33"/>
  <c r="AC220" i="33"/>
  <c r="AB220" i="33"/>
  <c r="AA220" i="33"/>
  <c r="AF219" i="33"/>
  <c r="AG219" i="33" s="1"/>
  <c r="AE219" i="33"/>
  <c r="AD219" i="33"/>
  <c r="AC219" i="33"/>
  <c r="AB219" i="33"/>
  <c r="AA219" i="33"/>
  <c r="AF218" i="33"/>
  <c r="AE218" i="33"/>
  <c r="AD218" i="33"/>
  <c r="AC218" i="33"/>
  <c r="AB218" i="33"/>
  <c r="AA218" i="33"/>
  <c r="AF217" i="33"/>
  <c r="AE217" i="33"/>
  <c r="AD217" i="33"/>
  <c r="AC217" i="33"/>
  <c r="AB217" i="33"/>
  <c r="AA217" i="33"/>
  <c r="AF216" i="33"/>
  <c r="AG216" i="33" s="1"/>
  <c r="AE216" i="33"/>
  <c r="AD216" i="33"/>
  <c r="AC216" i="33"/>
  <c r="AB216" i="33"/>
  <c r="AA216" i="33"/>
  <c r="AF215" i="33"/>
  <c r="AG215" i="33" s="1"/>
  <c r="AE215" i="33"/>
  <c r="AD215" i="33"/>
  <c r="AC215" i="33"/>
  <c r="AB215" i="33"/>
  <c r="AA215" i="33"/>
  <c r="AF214" i="33"/>
  <c r="AG214" i="33" s="1"/>
  <c r="AE214" i="33"/>
  <c r="AD214" i="33"/>
  <c r="AC214" i="33"/>
  <c r="AB214" i="33"/>
  <c r="AA214" i="33"/>
  <c r="AF213" i="33"/>
  <c r="AE213" i="33"/>
  <c r="AD213" i="33"/>
  <c r="AC213" i="33"/>
  <c r="AB213" i="33"/>
  <c r="AA213" i="33"/>
  <c r="AF212" i="33"/>
  <c r="AG212" i="33" s="1"/>
  <c r="AE212" i="33"/>
  <c r="AD212" i="33"/>
  <c r="AC212" i="33"/>
  <c r="AB212" i="33"/>
  <c r="AA212" i="33"/>
  <c r="AF211" i="33"/>
  <c r="AG211" i="33" s="1"/>
  <c r="AE211" i="33"/>
  <c r="AD211" i="33"/>
  <c r="AC211" i="33"/>
  <c r="AB211" i="33"/>
  <c r="AA211" i="33"/>
  <c r="AF210" i="33"/>
  <c r="AE210" i="33"/>
  <c r="AD210" i="33"/>
  <c r="AC210" i="33"/>
  <c r="AB210" i="33"/>
  <c r="AA210" i="33"/>
  <c r="AF209" i="33"/>
  <c r="AG209" i="33" s="1"/>
  <c r="AE209" i="33"/>
  <c r="AD209" i="33"/>
  <c r="AC209" i="33"/>
  <c r="AB209" i="33"/>
  <c r="AA209" i="33"/>
  <c r="AF208" i="33"/>
  <c r="AG208" i="33" s="1"/>
  <c r="AE208" i="33"/>
  <c r="AD208" i="33"/>
  <c r="AC208" i="33"/>
  <c r="AB208" i="33"/>
  <c r="AA208" i="33"/>
  <c r="AF207" i="33"/>
  <c r="AG207" i="33" s="1"/>
  <c r="AE207" i="33"/>
  <c r="AD207" i="33"/>
  <c r="AC207" i="33"/>
  <c r="AB207" i="33"/>
  <c r="AA207" i="33"/>
  <c r="AF206" i="33"/>
  <c r="AG206" i="33" s="1"/>
  <c r="AE206" i="33"/>
  <c r="AD206" i="33"/>
  <c r="AC206" i="33"/>
  <c r="AB206" i="33"/>
  <c r="AA206" i="33"/>
  <c r="AF205" i="33"/>
  <c r="AE205" i="33"/>
  <c r="AD205" i="33"/>
  <c r="AC205" i="33"/>
  <c r="AB205" i="33"/>
  <c r="AA205" i="33"/>
  <c r="AF204" i="33"/>
  <c r="AE204" i="33"/>
  <c r="AD204" i="33"/>
  <c r="AC204" i="33"/>
  <c r="AB204" i="33"/>
  <c r="AA204" i="33"/>
  <c r="AF203" i="33"/>
  <c r="AG203" i="33" s="1"/>
  <c r="AE203" i="33"/>
  <c r="AD203" i="33"/>
  <c r="AC203" i="33"/>
  <c r="AB203" i="33"/>
  <c r="AA203" i="33"/>
  <c r="AF202" i="33"/>
  <c r="AG202" i="33" s="1"/>
  <c r="AE202" i="33"/>
  <c r="AD202" i="33"/>
  <c r="AC202" i="33"/>
  <c r="AB202" i="33"/>
  <c r="AA202" i="33"/>
  <c r="AF201" i="33"/>
  <c r="AE201" i="33"/>
  <c r="AD201" i="33"/>
  <c r="AC201" i="33"/>
  <c r="AB201" i="33"/>
  <c r="AA201" i="33"/>
  <c r="AF200" i="33"/>
  <c r="AG200" i="33" s="1"/>
  <c r="AE200" i="33"/>
  <c r="AD200" i="33"/>
  <c r="AC200" i="33"/>
  <c r="AB200" i="33"/>
  <c r="AA200" i="33"/>
  <c r="AF199" i="33"/>
  <c r="AG199" i="33" s="1"/>
  <c r="AE199" i="33"/>
  <c r="AD199" i="33"/>
  <c r="AC199" i="33"/>
  <c r="AB199" i="33"/>
  <c r="AA199" i="33"/>
  <c r="AF198" i="33"/>
  <c r="AE198" i="33"/>
  <c r="AD198" i="33"/>
  <c r="AC198" i="33"/>
  <c r="AB198" i="33"/>
  <c r="AA198" i="33"/>
  <c r="AF197" i="33"/>
  <c r="AG197" i="33" s="1"/>
  <c r="AE197" i="33"/>
  <c r="AD197" i="33"/>
  <c r="AC197" i="33"/>
  <c r="AB197" i="33"/>
  <c r="AA197" i="33"/>
  <c r="AF196" i="33"/>
  <c r="AG196" i="33" s="1"/>
  <c r="AE196" i="33"/>
  <c r="AD196" i="33"/>
  <c r="AC196" i="33"/>
  <c r="AB196" i="33"/>
  <c r="AA196" i="33"/>
  <c r="AF195" i="33"/>
  <c r="AE195" i="33"/>
  <c r="AD195" i="33"/>
  <c r="AC195" i="33"/>
  <c r="AB195" i="33"/>
  <c r="AA195" i="33"/>
  <c r="AF194" i="33"/>
  <c r="AG194" i="33" s="1"/>
  <c r="AE194" i="33"/>
  <c r="AD194" i="33"/>
  <c r="AC194" i="33"/>
  <c r="AB194" i="33"/>
  <c r="AA194" i="33"/>
  <c r="AF193" i="33"/>
  <c r="AG193" i="33" s="1"/>
  <c r="AE193" i="33"/>
  <c r="AD193" i="33"/>
  <c r="AC193" i="33"/>
  <c r="AB193" i="33"/>
  <c r="AA193" i="33"/>
  <c r="AF192" i="33"/>
  <c r="AG192" i="33" s="1"/>
  <c r="AE192" i="33"/>
  <c r="AD192" i="33"/>
  <c r="AC192" i="33"/>
  <c r="AB192" i="33"/>
  <c r="AA192" i="33"/>
  <c r="AF191" i="33"/>
  <c r="AG191" i="33" s="1"/>
  <c r="AE191" i="33"/>
  <c r="AD191" i="33"/>
  <c r="AC191" i="33"/>
  <c r="AB191" i="33"/>
  <c r="AA191" i="33"/>
  <c r="AF190" i="33"/>
  <c r="AG190" i="33" s="1"/>
  <c r="AE190" i="33"/>
  <c r="AD190" i="33"/>
  <c r="AC190" i="33"/>
  <c r="AB190" i="33"/>
  <c r="AA190" i="33"/>
  <c r="AF189" i="33"/>
  <c r="AE189" i="33"/>
  <c r="AD189" i="33"/>
  <c r="AC189" i="33"/>
  <c r="AB189" i="33"/>
  <c r="AA189" i="33"/>
  <c r="AF188" i="33"/>
  <c r="AE188" i="33"/>
  <c r="AD188" i="33"/>
  <c r="AC188" i="33"/>
  <c r="AB188" i="33"/>
  <c r="AA188" i="33"/>
  <c r="AF187" i="33"/>
  <c r="AG187" i="33" s="1"/>
  <c r="AE187" i="33"/>
  <c r="AD187" i="33"/>
  <c r="AC187" i="33"/>
  <c r="AB187" i="33"/>
  <c r="AA187" i="33"/>
  <c r="AF186" i="33"/>
  <c r="AG186" i="33" s="1"/>
  <c r="AE186" i="33"/>
  <c r="AD186" i="33"/>
  <c r="AC186" i="33"/>
  <c r="AB186" i="33"/>
  <c r="AA186" i="33"/>
  <c r="AF185" i="33"/>
  <c r="AG185" i="33" s="1"/>
  <c r="AE185" i="33"/>
  <c r="AD185" i="33"/>
  <c r="AC185" i="33"/>
  <c r="AB185" i="33"/>
  <c r="AA185" i="33"/>
  <c r="AF184" i="33"/>
  <c r="AE184" i="33"/>
  <c r="AD184" i="33"/>
  <c r="AC184" i="33"/>
  <c r="AB184" i="33"/>
  <c r="AA184" i="33"/>
  <c r="AF183" i="33"/>
  <c r="AG183" i="33" s="1"/>
  <c r="AE183" i="33"/>
  <c r="AD183" i="33"/>
  <c r="AC183" i="33"/>
  <c r="AB183" i="33"/>
  <c r="AA183" i="33"/>
  <c r="AF182" i="33"/>
  <c r="AG182" i="33" s="1"/>
  <c r="AE182" i="33"/>
  <c r="AD182" i="33"/>
  <c r="AC182" i="33"/>
  <c r="AB182" i="33"/>
  <c r="AA182" i="33"/>
  <c r="AF181" i="33"/>
  <c r="AG181" i="33" s="1"/>
  <c r="AE181" i="33"/>
  <c r="AD181" i="33"/>
  <c r="AC181" i="33"/>
  <c r="AB181" i="33"/>
  <c r="AA181" i="33"/>
  <c r="AF180" i="33"/>
  <c r="AG180" i="33" s="1"/>
  <c r="AE180" i="33"/>
  <c r="AD180" i="33"/>
  <c r="AC180" i="33"/>
  <c r="AB180" i="33"/>
  <c r="AA180" i="33"/>
  <c r="AF179" i="33"/>
  <c r="AG179" i="33" s="1"/>
  <c r="AE179" i="33"/>
  <c r="AD179" i="33"/>
  <c r="AC179" i="33"/>
  <c r="AB179" i="33"/>
  <c r="AA179" i="33"/>
  <c r="AF178" i="33"/>
  <c r="AG178" i="33" s="1"/>
  <c r="AE178" i="33"/>
  <c r="AD178" i="33"/>
  <c r="AC178" i="33"/>
  <c r="AB178" i="33"/>
  <c r="AA178" i="33"/>
  <c r="AF177" i="33"/>
  <c r="AE177" i="33"/>
  <c r="AD177" i="33"/>
  <c r="AC177" i="33"/>
  <c r="AB177" i="33"/>
  <c r="AA177" i="33"/>
  <c r="AF176" i="33"/>
  <c r="AE176" i="33"/>
  <c r="AD176" i="33"/>
  <c r="AC176" i="33"/>
  <c r="AB176" i="33"/>
  <c r="AA176" i="33"/>
  <c r="AF175" i="33"/>
  <c r="AG175" i="33" s="1"/>
  <c r="AE175" i="33"/>
  <c r="AD175" i="33"/>
  <c r="AC175" i="33"/>
  <c r="AB175" i="33"/>
  <c r="AA175" i="33"/>
  <c r="AF174" i="33"/>
  <c r="AG174" i="33" s="1"/>
  <c r="AE174" i="33"/>
  <c r="AD174" i="33"/>
  <c r="AC174" i="33"/>
  <c r="AB174" i="33"/>
  <c r="AA174" i="33"/>
  <c r="AF173" i="33"/>
  <c r="AG173" i="33" s="1"/>
  <c r="AE173" i="33"/>
  <c r="AD173" i="33"/>
  <c r="AC173" i="33"/>
  <c r="AB173" i="33"/>
  <c r="AA173" i="33"/>
  <c r="AF172" i="33"/>
  <c r="AE172" i="33"/>
  <c r="AD172" i="33"/>
  <c r="AC172" i="33"/>
  <c r="AB172" i="33"/>
  <c r="AA172" i="33"/>
  <c r="AF171" i="33"/>
  <c r="AE171" i="33"/>
  <c r="AD171" i="33"/>
  <c r="AC171" i="33"/>
  <c r="AB171" i="33"/>
  <c r="AA171" i="33"/>
  <c r="AF170" i="33"/>
  <c r="AG170" i="33" s="1"/>
  <c r="AE170" i="33"/>
  <c r="AD170" i="33"/>
  <c r="AC170" i="33"/>
  <c r="AB170" i="33"/>
  <c r="AA170" i="33"/>
  <c r="AF169" i="33"/>
  <c r="AG169" i="33" s="1"/>
  <c r="AE169" i="33"/>
  <c r="AD169" i="33"/>
  <c r="AC169" i="33"/>
  <c r="AB169" i="33"/>
  <c r="AA169" i="33"/>
  <c r="AF168" i="33"/>
  <c r="AG168" i="33" s="1"/>
  <c r="AE168" i="33"/>
  <c r="AD168" i="33"/>
  <c r="AC168" i="33"/>
  <c r="AB168" i="33"/>
  <c r="AA168" i="33"/>
  <c r="AF167" i="33"/>
  <c r="AG167" i="33" s="1"/>
  <c r="AE167" i="33"/>
  <c r="AD167" i="33"/>
  <c r="AC167" i="33"/>
  <c r="AB167" i="33"/>
  <c r="AA167" i="33"/>
  <c r="AF166" i="33"/>
  <c r="AG166" i="33" s="1"/>
  <c r="AE166" i="33"/>
  <c r="AD166" i="33"/>
  <c r="AC166" i="33"/>
  <c r="AB166" i="33"/>
  <c r="AA166" i="33"/>
  <c r="AF165" i="33"/>
  <c r="AE165" i="33"/>
  <c r="AD165" i="33"/>
  <c r="AC165" i="33"/>
  <c r="AB165" i="33"/>
  <c r="AA165" i="33"/>
  <c r="AF164" i="33"/>
  <c r="AG164" i="33" s="1"/>
  <c r="AE164" i="33"/>
  <c r="AD164" i="33"/>
  <c r="AC164" i="33"/>
  <c r="AB164" i="33"/>
  <c r="AA164" i="33"/>
  <c r="AF163" i="33"/>
  <c r="AG163" i="33" s="1"/>
  <c r="AE163" i="33"/>
  <c r="AD163" i="33"/>
  <c r="AC163" i="33"/>
  <c r="AB163" i="33"/>
  <c r="AA163" i="33"/>
  <c r="AF162" i="33"/>
  <c r="AG162" i="33" s="1"/>
  <c r="AE162" i="33"/>
  <c r="AD162" i="33"/>
  <c r="AC162" i="33"/>
  <c r="AB162" i="33"/>
  <c r="AA162" i="33"/>
  <c r="AF161" i="33"/>
  <c r="AG161" i="33" s="1"/>
  <c r="AE161" i="33"/>
  <c r="AD161" i="33"/>
  <c r="AC161" i="33"/>
  <c r="AB161" i="33"/>
  <c r="AA161" i="33"/>
  <c r="AF160" i="33"/>
  <c r="AG160" i="33" s="1"/>
  <c r="AE160" i="33"/>
  <c r="AD160" i="33"/>
  <c r="AC160" i="33"/>
  <c r="AB160" i="33"/>
  <c r="AA160" i="33"/>
  <c r="AF159" i="33"/>
  <c r="AE159" i="33"/>
  <c r="AD159" i="33"/>
  <c r="AC159" i="33"/>
  <c r="AB159" i="33"/>
  <c r="AA159" i="33"/>
  <c r="AF158" i="33"/>
  <c r="AE158" i="33"/>
  <c r="AD158" i="33"/>
  <c r="AC158" i="33"/>
  <c r="AB158" i="33"/>
  <c r="AA158" i="33"/>
  <c r="AF157" i="33"/>
  <c r="AG157" i="33" s="1"/>
  <c r="AE157" i="33"/>
  <c r="AD157" i="33"/>
  <c r="AC157" i="33"/>
  <c r="AB157" i="33"/>
  <c r="AA157" i="33"/>
  <c r="AF156" i="33"/>
  <c r="AG156" i="33" s="1"/>
  <c r="AE156" i="33"/>
  <c r="AD156" i="33"/>
  <c r="AC156" i="33"/>
  <c r="AB156" i="33"/>
  <c r="AA156" i="33"/>
  <c r="AF155" i="33"/>
  <c r="AG155" i="33" s="1"/>
  <c r="AE155" i="33"/>
  <c r="AD155" i="33"/>
  <c r="AC155" i="33"/>
  <c r="AB155" i="33"/>
  <c r="AA155" i="33"/>
  <c r="AF154" i="33"/>
  <c r="AG154" i="33" s="1"/>
  <c r="AE154" i="33"/>
  <c r="AD154" i="33"/>
  <c r="AC154" i="33"/>
  <c r="AB154" i="33"/>
  <c r="AA154" i="33"/>
  <c r="AF153" i="33"/>
  <c r="AE153" i="33"/>
  <c r="AD153" i="33"/>
  <c r="AC153" i="33"/>
  <c r="AB153" i="33"/>
  <c r="AA153" i="33"/>
  <c r="AF152" i="33"/>
  <c r="AG152" i="33" s="1"/>
  <c r="AE152" i="33"/>
  <c r="AD152" i="33"/>
  <c r="AC152" i="33"/>
  <c r="AB152" i="33"/>
  <c r="AA152" i="33"/>
  <c r="AF151" i="33"/>
  <c r="AG151" i="33" s="1"/>
  <c r="AE151" i="33"/>
  <c r="AD151" i="33"/>
  <c r="AC151" i="33"/>
  <c r="AB151" i="33"/>
  <c r="AA151" i="33"/>
  <c r="AF150" i="33"/>
  <c r="AG150" i="33" s="1"/>
  <c r="AE150" i="33"/>
  <c r="AD150" i="33"/>
  <c r="AC150" i="33"/>
  <c r="AB150" i="33"/>
  <c r="AA150" i="33"/>
  <c r="AF149" i="33"/>
  <c r="AG149" i="33" s="1"/>
  <c r="AE149" i="33"/>
  <c r="AD149" i="33"/>
  <c r="AC149" i="33"/>
  <c r="AB149" i="33"/>
  <c r="AA149" i="33"/>
  <c r="AF148" i="33"/>
  <c r="AE148" i="33"/>
  <c r="AD148" i="33"/>
  <c r="AC148" i="33"/>
  <c r="AB148" i="33"/>
  <c r="AA148" i="33"/>
  <c r="AF147" i="33"/>
  <c r="AG147" i="33" s="1"/>
  <c r="AE147" i="33"/>
  <c r="AD147" i="33"/>
  <c r="AC147" i="33"/>
  <c r="AB147" i="33"/>
  <c r="AA147" i="33"/>
  <c r="AF146" i="33"/>
  <c r="AE146" i="33"/>
  <c r="AD146" i="33"/>
  <c r="AC146" i="33"/>
  <c r="AB146" i="33"/>
  <c r="AA146" i="33"/>
  <c r="AF145" i="33"/>
  <c r="AG145" i="33" s="1"/>
  <c r="AE145" i="33"/>
  <c r="AD145" i="33"/>
  <c r="AC145" i="33"/>
  <c r="AB145" i="33"/>
  <c r="AA145" i="33"/>
  <c r="AF144" i="33"/>
  <c r="AG144" i="33" s="1"/>
  <c r="AE144" i="33"/>
  <c r="AD144" i="33"/>
  <c r="AC144" i="33"/>
  <c r="AB144" i="33"/>
  <c r="AA144" i="33"/>
  <c r="AF143" i="33"/>
  <c r="AE143" i="33"/>
  <c r="AD143" i="33"/>
  <c r="AC143" i="33"/>
  <c r="AB143" i="33"/>
  <c r="AA143" i="33"/>
  <c r="AF142" i="33"/>
  <c r="AG142" i="33" s="1"/>
  <c r="AE142" i="33"/>
  <c r="AD142" i="33"/>
  <c r="AC142" i="33"/>
  <c r="AB142" i="33"/>
  <c r="AA142" i="33"/>
  <c r="AF141" i="33"/>
  <c r="AE141" i="33"/>
  <c r="AD141" i="33"/>
  <c r="AC141" i="33"/>
  <c r="AB141" i="33"/>
  <c r="AA141" i="33"/>
  <c r="AF140" i="33"/>
  <c r="AE140" i="33"/>
  <c r="AD140" i="33"/>
  <c r="AC140" i="33"/>
  <c r="AB140" i="33"/>
  <c r="AA140" i="33"/>
  <c r="AF139" i="33"/>
  <c r="AG139" i="33" s="1"/>
  <c r="AE139" i="33"/>
  <c r="AD139" i="33"/>
  <c r="AC139" i="33"/>
  <c r="AB139" i="33"/>
  <c r="AA139" i="33"/>
  <c r="AF138" i="33"/>
  <c r="AG138" i="33" s="1"/>
  <c r="AE138" i="33"/>
  <c r="AD138" i="33"/>
  <c r="AC138" i="33"/>
  <c r="AB138" i="33"/>
  <c r="AA138" i="33"/>
  <c r="AF137" i="33"/>
  <c r="AG137" i="33" s="1"/>
  <c r="AE137" i="33"/>
  <c r="AD137" i="33"/>
  <c r="AC137" i="33"/>
  <c r="AB137" i="33"/>
  <c r="AA137" i="33"/>
  <c r="AF136" i="33"/>
  <c r="AE136" i="33"/>
  <c r="AD136" i="33"/>
  <c r="AC136" i="33"/>
  <c r="AB136" i="33"/>
  <c r="AA136" i="33"/>
  <c r="AF135" i="33"/>
  <c r="AG135" i="33" s="1"/>
  <c r="AE135" i="33"/>
  <c r="AD135" i="33"/>
  <c r="AC135" i="33"/>
  <c r="AB135" i="33"/>
  <c r="AA135" i="33"/>
  <c r="AF134" i="33"/>
  <c r="AG134" i="33" s="1"/>
  <c r="AE134" i="33"/>
  <c r="AD134" i="33"/>
  <c r="AC134" i="33"/>
  <c r="AB134" i="33"/>
  <c r="AA134" i="33"/>
  <c r="AF133" i="33"/>
  <c r="AG133" i="33" s="1"/>
  <c r="AE133" i="33"/>
  <c r="AD133" i="33"/>
  <c r="AC133" i="33"/>
  <c r="AB133" i="33"/>
  <c r="AA133" i="33"/>
  <c r="AF132" i="33"/>
  <c r="AG132" i="33" s="1"/>
  <c r="AE132" i="33"/>
  <c r="AD132" i="33"/>
  <c r="AC132" i="33"/>
  <c r="AB132" i="33"/>
  <c r="AA132" i="33"/>
  <c r="AF131" i="33"/>
  <c r="AE131" i="33"/>
  <c r="AD131" i="33"/>
  <c r="AC131" i="33"/>
  <c r="AB131" i="33"/>
  <c r="AA131" i="33"/>
  <c r="AF130" i="33"/>
  <c r="AG130" i="33" s="1"/>
  <c r="AE130" i="33"/>
  <c r="AD130" i="33"/>
  <c r="AC130" i="33"/>
  <c r="AB130" i="33"/>
  <c r="AA130" i="33"/>
  <c r="AF129" i="33"/>
  <c r="AE129" i="33"/>
  <c r="AD129" i="33"/>
  <c r="AC129" i="33"/>
  <c r="AB129" i="33"/>
  <c r="AA129" i="33"/>
  <c r="AF128" i="33"/>
  <c r="AE128" i="33"/>
  <c r="AD128" i="33"/>
  <c r="AC128" i="33"/>
  <c r="AB128" i="33"/>
  <c r="AA128" i="33"/>
  <c r="AF127" i="33"/>
  <c r="AE127" i="33"/>
  <c r="AD127" i="33"/>
  <c r="AC127" i="33"/>
  <c r="AB127" i="33"/>
  <c r="AA127" i="33"/>
  <c r="AF126" i="33"/>
  <c r="AG126" i="33" s="1"/>
  <c r="AE126" i="33"/>
  <c r="AD126" i="33"/>
  <c r="AC126" i="33"/>
  <c r="AB126" i="33"/>
  <c r="AA126" i="33"/>
  <c r="AF125" i="33"/>
  <c r="AG125" i="33" s="1"/>
  <c r="AE125" i="33"/>
  <c r="AD125" i="33"/>
  <c r="AC125" i="33"/>
  <c r="AB125" i="33"/>
  <c r="AA125" i="33"/>
  <c r="AF124" i="33"/>
  <c r="AG124" i="33" s="1"/>
  <c r="AE124" i="33"/>
  <c r="AD124" i="33"/>
  <c r="AC124" i="33"/>
  <c r="AB124" i="33"/>
  <c r="AA124" i="33"/>
  <c r="AF123" i="33"/>
  <c r="AE123" i="33"/>
  <c r="AD123" i="33"/>
  <c r="AC123" i="33"/>
  <c r="AB123" i="33"/>
  <c r="AA123" i="33"/>
  <c r="AF122" i="33"/>
  <c r="AE122" i="33"/>
  <c r="AD122" i="33"/>
  <c r="AC122" i="33"/>
  <c r="AB122" i="33"/>
  <c r="AA122" i="33"/>
  <c r="AF121" i="33"/>
  <c r="AG121" i="33" s="1"/>
  <c r="AE121" i="33"/>
  <c r="AD121" i="33"/>
  <c r="AC121" i="33"/>
  <c r="AB121" i="33"/>
  <c r="AA121" i="33"/>
  <c r="AF120" i="33"/>
  <c r="AG120" i="33" s="1"/>
  <c r="AE120" i="33"/>
  <c r="AD120" i="33"/>
  <c r="AC120" i="33"/>
  <c r="AB120" i="33"/>
  <c r="AA120" i="33"/>
  <c r="AF119" i="33"/>
  <c r="AG119" i="33" s="1"/>
  <c r="AE119" i="33"/>
  <c r="AD119" i="33"/>
  <c r="AC119" i="33"/>
  <c r="AB119" i="33"/>
  <c r="AA119" i="33"/>
  <c r="AF118" i="33"/>
  <c r="AG118" i="33" s="1"/>
  <c r="AE118" i="33"/>
  <c r="AD118" i="33"/>
  <c r="AC118" i="33"/>
  <c r="AB118" i="33"/>
  <c r="AA118" i="33"/>
  <c r="AF117" i="33"/>
  <c r="AE117" i="33"/>
  <c r="AD117" i="33"/>
  <c r="AC117" i="33"/>
  <c r="AB117" i="33"/>
  <c r="AA117" i="33"/>
  <c r="AF116" i="33"/>
  <c r="AG116" i="33" s="1"/>
  <c r="AE116" i="33"/>
  <c r="AD116" i="33"/>
  <c r="AC116" i="33"/>
  <c r="AB116" i="33"/>
  <c r="AA116" i="33"/>
  <c r="AF115" i="33"/>
  <c r="AE115" i="33"/>
  <c r="AD115" i="33"/>
  <c r="AC115" i="33"/>
  <c r="AB115" i="33"/>
  <c r="AA115" i="33"/>
  <c r="AF114" i="33"/>
  <c r="AG114" i="33" s="1"/>
  <c r="AE114" i="33"/>
  <c r="AD114" i="33"/>
  <c r="AC114" i="33"/>
  <c r="AB114" i="33"/>
  <c r="AA114" i="33"/>
  <c r="AF113" i="33"/>
  <c r="AG113" i="33" s="1"/>
  <c r="AE113" i="33"/>
  <c r="AD113" i="33"/>
  <c r="AC113" i="33"/>
  <c r="AB113" i="33"/>
  <c r="AA113" i="33"/>
  <c r="AF112" i="33"/>
  <c r="AE112" i="33"/>
  <c r="AD112" i="33"/>
  <c r="AC112" i="33"/>
  <c r="AB112" i="33"/>
  <c r="AA112" i="33"/>
  <c r="AF111" i="33"/>
  <c r="AG111" i="33" s="1"/>
  <c r="AE111" i="33"/>
  <c r="AD111" i="33"/>
  <c r="AC111" i="33"/>
  <c r="AB111" i="33"/>
  <c r="AA111" i="33"/>
  <c r="AF110" i="33"/>
  <c r="AE110" i="33"/>
  <c r="AD110" i="33"/>
  <c r="AC110" i="33"/>
  <c r="AB110" i="33"/>
  <c r="AA110" i="33"/>
  <c r="AF109" i="33"/>
  <c r="AG109" i="33" s="1"/>
  <c r="AE109" i="33"/>
  <c r="AD109" i="33"/>
  <c r="AC109" i="33"/>
  <c r="AB109" i="33"/>
  <c r="AA109" i="33"/>
  <c r="AF108" i="33"/>
  <c r="AG108" i="33" s="1"/>
  <c r="AE108" i="33"/>
  <c r="AD108" i="33"/>
  <c r="AC108" i="33"/>
  <c r="AB108" i="33"/>
  <c r="AA108" i="33"/>
  <c r="AF107" i="33"/>
  <c r="AG107" i="33" s="1"/>
  <c r="AE107" i="33"/>
  <c r="AD107" i="33"/>
  <c r="AC107" i="33"/>
  <c r="AB107" i="33"/>
  <c r="AA107" i="33"/>
  <c r="AF106" i="33"/>
  <c r="AG106" i="33" s="1"/>
  <c r="AE106" i="33"/>
  <c r="AD106" i="33"/>
  <c r="AC106" i="33"/>
  <c r="AB106" i="33"/>
  <c r="AA106" i="33"/>
  <c r="AF105" i="33"/>
  <c r="AE105" i="33"/>
  <c r="AD105" i="33"/>
  <c r="AC105" i="33"/>
  <c r="AB105" i="33"/>
  <c r="AA105" i="33"/>
  <c r="AF104" i="33"/>
  <c r="AG104" i="33" s="1"/>
  <c r="AE104" i="33"/>
  <c r="AD104" i="33"/>
  <c r="AC104" i="33"/>
  <c r="AB104" i="33"/>
  <c r="AA104" i="33"/>
  <c r="AF103" i="33"/>
  <c r="AG103" i="33" s="1"/>
  <c r="AE103" i="33"/>
  <c r="AD103" i="33"/>
  <c r="AC103" i="33"/>
  <c r="AB103" i="33"/>
  <c r="AA103" i="33"/>
  <c r="AF102" i="33"/>
  <c r="AE102" i="33"/>
  <c r="AD102" i="33"/>
  <c r="AC102" i="33"/>
  <c r="AB102" i="33"/>
  <c r="AA102" i="33"/>
  <c r="AF101" i="33"/>
  <c r="AG101" i="33" s="1"/>
  <c r="AE101" i="33"/>
  <c r="AD101" i="33"/>
  <c r="AC101" i="33"/>
  <c r="AB101" i="33"/>
  <c r="AA101" i="33"/>
  <c r="AF100" i="33"/>
  <c r="AG100" i="33" s="1"/>
  <c r="AE100" i="33"/>
  <c r="AD100" i="33"/>
  <c r="AC100" i="33"/>
  <c r="AB100" i="33"/>
  <c r="AA100" i="33"/>
  <c r="AF99" i="33"/>
  <c r="AG99" i="33" s="1"/>
  <c r="AE99" i="33"/>
  <c r="AD99" i="33"/>
  <c r="AC99" i="33"/>
  <c r="AB99" i="33"/>
  <c r="AA99" i="33"/>
  <c r="AF98" i="33"/>
  <c r="AE98" i="33"/>
  <c r="AD98" i="33"/>
  <c r="AC98" i="33"/>
  <c r="AB98" i="33"/>
  <c r="AA98" i="33"/>
  <c r="AF97" i="33"/>
  <c r="AE97" i="33"/>
  <c r="AD97" i="33"/>
  <c r="AC97" i="33"/>
  <c r="AB97" i="33"/>
  <c r="AA97" i="33"/>
  <c r="AF96" i="33"/>
  <c r="AE96" i="33"/>
  <c r="AD96" i="33"/>
  <c r="AC96" i="33"/>
  <c r="AB96" i="33"/>
  <c r="AA96" i="33"/>
  <c r="AF95" i="33"/>
  <c r="AG95" i="33" s="1"/>
  <c r="AE95" i="33"/>
  <c r="AD95" i="33"/>
  <c r="AC95" i="33"/>
  <c r="AB95" i="33"/>
  <c r="AA95" i="33"/>
  <c r="AF94" i="33"/>
  <c r="AG94" i="33" s="1"/>
  <c r="AE94" i="33"/>
  <c r="AD94" i="33"/>
  <c r="AC94" i="33"/>
  <c r="AB94" i="33"/>
  <c r="AA94" i="33"/>
  <c r="AF93" i="33"/>
  <c r="AE93" i="33"/>
  <c r="AD93" i="33"/>
  <c r="AC93" i="33"/>
  <c r="AB93" i="33"/>
  <c r="AA93" i="33"/>
  <c r="AF92" i="33"/>
  <c r="AG92" i="33" s="1"/>
  <c r="AE92" i="33"/>
  <c r="AD92" i="33"/>
  <c r="AC92" i="33"/>
  <c r="AB92" i="33"/>
  <c r="AA92" i="33"/>
  <c r="AF91" i="33"/>
  <c r="AE91" i="33"/>
  <c r="AD91" i="33"/>
  <c r="AC91" i="33"/>
  <c r="AB91" i="33"/>
  <c r="AA91" i="33"/>
  <c r="AF90" i="33"/>
  <c r="AE90" i="33"/>
  <c r="AD90" i="33"/>
  <c r="AC90" i="33"/>
  <c r="AB90" i="33"/>
  <c r="AA90" i="33"/>
  <c r="AF89" i="33"/>
  <c r="AE89" i="33"/>
  <c r="AD89" i="33"/>
  <c r="AC89" i="33"/>
  <c r="AB89" i="33"/>
  <c r="AA89" i="33"/>
  <c r="AF88" i="33"/>
  <c r="AG88" i="33" s="1"/>
  <c r="AE88" i="33"/>
  <c r="AD88" i="33"/>
  <c r="AC88" i="33"/>
  <c r="AB88" i="33"/>
  <c r="AA88" i="33"/>
  <c r="AF87" i="33"/>
  <c r="AG87" i="33" s="1"/>
  <c r="AE87" i="33"/>
  <c r="AD87" i="33"/>
  <c r="AC87" i="33"/>
  <c r="AB87" i="33"/>
  <c r="AA87" i="33"/>
  <c r="AF86" i="33"/>
  <c r="AG86" i="33" s="1"/>
  <c r="AE86" i="33"/>
  <c r="AD86" i="33"/>
  <c r="AC86" i="33"/>
  <c r="AB86" i="33"/>
  <c r="AA86" i="33"/>
  <c r="AF85" i="33"/>
  <c r="AG85" i="33" s="1"/>
  <c r="AE85" i="33"/>
  <c r="AD85" i="33"/>
  <c r="AC85" i="33"/>
  <c r="AB85" i="33"/>
  <c r="AA85" i="33"/>
  <c r="AF84" i="33"/>
  <c r="AE84" i="33"/>
  <c r="AD84" i="33"/>
  <c r="AC84" i="33"/>
  <c r="AB84" i="33"/>
  <c r="AA84" i="33"/>
  <c r="AF83" i="33"/>
  <c r="AG83" i="33" s="1"/>
  <c r="AE83" i="33"/>
  <c r="AD83" i="33"/>
  <c r="AC83" i="33"/>
  <c r="AB83" i="33"/>
  <c r="AA83" i="33"/>
  <c r="AF82" i="33"/>
  <c r="AG82" i="33" s="1"/>
  <c r="AE82" i="33"/>
  <c r="AD82" i="33"/>
  <c r="AC82" i="33"/>
  <c r="AB82" i="33"/>
  <c r="AA82" i="33"/>
  <c r="AF81" i="33"/>
  <c r="AE81" i="33"/>
  <c r="AD81" i="33"/>
  <c r="AC81" i="33"/>
  <c r="AB81" i="33"/>
  <c r="AA81" i="33"/>
  <c r="AF80" i="33"/>
  <c r="AG80" i="33" s="1"/>
  <c r="AE80" i="33"/>
  <c r="AD80" i="33"/>
  <c r="AC80" i="33"/>
  <c r="AB80" i="33"/>
  <c r="AA80" i="33"/>
  <c r="AF79" i="33"/>
  <c r="AE79" i="33"/>
  <c r="AD79" i="33"/>
  <c r="AC79" i="33"/>
  <c r="AB79" i="33"/>
  <c r="AA79" i="33"/>
  <c r="AF78" i="33"/>
  <c r="AE78" i="33"/>
  <c r="AD78" i="33"/>
  <c r="AC78" i="33"/>
  <c r="AB78" i="33"/>
  <c r="AA78" i="33"/>
  <c r="AF77" i="33"/>
  <c r="AE77" i="33"/>
  <c r="AD77" i="33"/>
  <c r="AC77" i="33"/>
  <c r="AB77" i="33"/>
  <c r="AA77" i="33"/>
  <c r="AF76" i="33"/>
  <c r="AG76" i="33" s="1"/>
  <c r="AE76" i="33"/>
  <c r="AD76" i="33"/>
  <c r="AC76" i="33"/>
  <c r="AB76" i="33"/>
  <c r="AA76" i="33"/>
  <c r="AF75" i="33"/>
  <c r="AG75" i="33" s="1"/>
  <c r="AE75" i="33"/>
  <c r="AD75" i="33"/>
  <c r="AC75" i="33"/>
  <c r="AB75" i="33"/>
  <c r="AA75" i="33"/>
  <c r="AF74" i="33"/>
  <c r="AE74" i="33"/>
  <c r="AD74" i="33"/>
  <c r="AC74" i="33"/>
  <c r="AB74" i="33"/>
  <c r="AA74" i="33"/>
  <c r="AF73" i="33"/>
  <c r="AG73" i="33" s="1"/>
  <c r="AE73" i="33"/>
  <c r="AD73" i="33"/>
  <c r="AC73" i="33"/>
  <c r="AB73" i="33"/>
  <c r="AA73" i="33"/>
  <c r="AF72" i="33"/>
  <c r="AE72" i="33"/>
  <c r="AD72" i="33"/>
  <c r="AC72" i="33"/>
  <c r="AB72" i="33"/>
  <c r="AA72" i="33"/>
  <c r="AF71" i="33"/>
  <c r="AG71" i="33" s="1"/>
  <c r="AE71" i="33"/>
  <c r="AD71" i="33"/>
  <c r="AC71" i="33"/>
  <c r="AB71" i="33"/>
  <c r="AA71" i="33"/>
  <c r="AF70" i="33"/>
  <c r="AG70" i="33" s="1"/>
  <c r="AE70" i="33"/>
  <c r="AD70" i="33"/>
  <c r="AC70" i="33"/>
  <c r="AB70" i="33"/>
  <c r="AA70" i="33"/>
  <c r="AF69" i="33"/>
  <c r="AE69" i="33"/>
  <c r="AD69" i="33"/>
  <c r="AC69" i="33"/>
  <c r="AB69" i="33"/>
  <c r="AA69" i="33"/>
  <c r="AF68" i="33"/>
  <c r="AG68" i="33" s="1"/>
  <c r="AE68" i="33"/>
  <c r="AD68" i="33"/>
  <c r="AC68" i="33"/>
  <c r="AB68" i="33"/>
  <c r="AA68" i="33"/>
  <c r="AF67" i="33"/>
  <c r="AG67" i="33" s="1"/>
  <c r="AE67" i="33"/>
  <c r="AD67" i="33"/>
  <c r="AC67" i="33"/>
  <c r="AB67" i="33"/>
  <c r="AA67" i="33"/>
  <c r="AF66" i="33"/>
  <c r="AE66" i="33"/>
  <c r="AD66" i="33"/>
  <c r="AC66" i="33"/>
  <c r="AB66" i="33"/>
  <c r="AA66" i="33"/>
  <c r="AF65" i="33"/>
  <c r="AG65" i="33" s="1"/>
  <c r="AE65" i="33"/>
  <c r="AD65" i="33"/>
  <c r="AC65" i="33"/>
  <c r="AB65" i="33"/>
  <c r="AA65" i="33"/>
  <c r="AF64" i="33"/>
  <c r="AG64" i="33" s="1"/>
  <c r="AE64" i="33"/>
  <c r="AD64" i="33"/>
  <c r="AC64" i="33"/>
  <c r="AB64" i="33"/>
  <c r="AA64" i="33"/>
  <c r="AF63" i="33"/>
  <c r="AG63" i="33" s="1"/>
  <c r="AE63" i="33"/>
  <c r="AD63" i="33"/>
  <c r="AC63" i="33"/>
  <c r="AB63" i="33"/>
  <c r="AA63" i="33"/>
  <c r="AF62" i="33"/>
  <c r="AE62" i="33"/>
  <c r="AD62" i="33"/>
  <c r="AC62" i="33"/>
  <c r="AB62" i="33"/>
  <c r="AA62" i="33"/>
  <c r="AF61" i="33"/>
  <c r="AE61" i="33"/>
  <c r="AD61" i="33"/>
  <c r="AC61" i="33"/>
  <c r="AB61" i="33"/>
  <c r="AA61" i="33"/>
  <c r="AF60" i="33"/>
  <c r="AE60" i="33"/>
  <c r="AD60" i="33"/>
  <c r="AC60" i="33"/>
  <c r="AB60" i="33"/>
  <c r="AA60" i="33"/>
  <c r="AF59" i="33"/>
  <c r="AG59" i="33" s="1"/>
  <c r="AE59" i="33"/>
  <c r="AD59" i="33"/>
  <c r="AC59" i="33"/>
  <c r="AB59" i="33"/>
  <c r="AA59" i="33"/>
  <c r="AF58" i="33"/>
  <c r="AG58" i="33" s="1"/>
  <c r="AE58" i="33"/>
  <c r="AD58" i="33"/>
  <c r="AC58" i="33"/>
  <c r="AB58" i="33"/>
  <c r="AA58" i="33"/>
  <c r="AF57" i="33"/>
  <c r="AE57" i="33"/>
  <c r="AD57" i="33"/>
  <c r="AC57" i="33"/>
  <c r="AB57" i="33"/>
  <c r="AA57" i="33"/>
  <c r="AF56" i="33"/>
  <c r="AG56" i="33" s="1"/>
  <c r="AE56" i="33"/>
  <c r="AD56" i="33"/>
  <c r="AC56" i="33"/>
  <c r="AB56" i="33"/>
  <c r="AA56" i="33"/>
  <c r="AF55" i="33"/>
  <c r="AE55" i="33"/>
  <c r="AD55" i="33"/>
  <c r="AC55" i="33"/>
  <c r="AB55" i="33"/>
  <c r="AA55" i="33"/>
  <c r="AF54" i="33"/>
  <c r="AE54" i="33"/>
  <c r="AD54" i="33"/>
  <c r="AC54" i="33"/>
  <c r="AB54" i="33"/>
  <c r="AA54" i="33"/>
  <c r="AF53" i="33"/>
  <c r="AE53" i="33"/>
  <c r="AD53" i="33"/>
  <c r="AC53" i="33"/>
  <c r="AB53" i="33"/>
  <c r="AA53" i="33"/>
  <c r="AF52" i="33"/>
  <c r="AG52" i="33" s="1"/>
  <c r="AE52" i="33"/>
  <c r="AD52" i="33"/>
  <c r="AC52" i="33"/>
  <c r="AB52" i="33"/>
  <c r="AA52" i="33"/>
  <c r="AF51" i="33"/>
  <c r="AG51" i="33" s="1"/>
  <c r="AE51" i="33"/>
  <c r="AD51" i="33"/>
  <c r="AC51" i="33"/>
  <c r="AB51" i="33"/>
  <c r="AA51" i="33"/>
  <c r="AF50" i="33"/>
  <c r="AG50" i="33" s="1"/>
  <c r="AE50" i="33"/>
  <c r="AD50" i="33"/>
  <c r="AC50" i="33"/>
  <c r="AB50" i="33"/>
  <c r="AA50" i="33"/>
  <c r="AF49" i="33"/>
  <c r="AG49" i="33" s="1"/>
  <c r="AE49" i="33"/>
  <c r="AD49" i="33"/>
  <c r="AC49" i="33"/>
  <c r="AB49" i="33"/>
  <c r="AA49" i="33"/>
  <c r="AF48" i="33"/>
  <c r="AE48" i="33"/>
  <c r="AD48" i="33"/>
  <c r="AC48" i="33"/>
  <c r="AB48" i="33"/>
  <c r="AA48" i="33"/>
  <c r="AF47" i="33"/>
  <c r="AG47" i="33" s="1"/>
  <c r="AE47" i="33"/>
  <c r="AD47" i="33"/>
  <c r="AC47" i="33"/>
  <c r="AB47" i="33"/>
  <c r="AA47" i="33"/>
  <c r="AF46" i="33"/>
  <c r="AG46" i="33" s="1"/>
  <c r="AE46" i="33"/>
  <c r="AD46" i="33"/>
  <c r="AC46" i="33"/>
  <c r="AB46" i="33"/>
  <c r="AA46" i="33"/>
  <c r="AF45" i="33"/>
  <c r="AE45" i="33"/>
  <c r="AD45" i="33"/>
  <c r="AC45" i="33"/>
  <c r="AB45" i="33"/>
  <c r="AA45" i="33"/>
  <c r="AF44" i="33"/>
  <c r="AG44" i="33" s="1"/>
  <c r="AE44" i="33"/>
  <c r="AD44" i="33"/>
  <c r="AC44" i="33"/>
  <c r="AB44" i="33"/>
  <c r="AA44" i="33"/>
  <c r="AF43" i="33"/>
  <c r="AE43" i="33"/>
  <c r="AD43" i="33"/>
  <c r="AC43" i="33"/>
  <c r="AB43" i="33"/>
  <c r="AA43" i="33"/>
  <c r="AF42" i="33"/>
  <c r="AE42" i="33"/>
  <c r="AD42" i="33"/>
  <c r="AC42" i="33"/>
  <c r="AB42" i="33"/>
  <c r="AA42" i="33"/>
  <c r="AF41" i="33"/>
  <c r="AE41" i="33"/>
  <c r="AD41" i="33"/>
  <c r="AC41" i="33"/>
  <c r="AB41" i="33"/>
  <c r="AA41" i="33"/>
  <c r="AF40" i="33"/>
  <c r="AG40" i="33" s="1"/>
  <c r="AE40" i="33"/>
  <c r="AD40" i="33"/>
  <c r="AC40" i="33"/>
  <c r="AB40" i="33"/>
  <c r="AA40" i="33"/>
  <c r="AF39" i="33"/>
  <c r="AG39" i="33" s="1"/>
  <c r="AE39" i="33"/>
  <c r="AD39" i="33"/>
  <c r="AC39" i="33"/>
  <c r="AB39" i="33"/>
  <c r="AA39" i="33"/>
  <c r="AF38" i="33"/>
  <c r="AE38" i="33"/>
  <c r="AD38" i="33"/>
  <c r="AC38" i="33"/>
  <c r="AB38" i="33"/>
  <c r="AA38" i="33"/>
  <c r="AF37" i="33"/>
  <c r="AG37" i="33" s="1"/>
  <c r="AE37" i="33"/>
  <c r="AD37" i="33"/>
  <c r="AC37" i="33"/>
  <c r="AB37" i="33"/>
  <c r="AA37" i="33"/>
  <c r="AF36" i="33"/>
  <c r="AE36" i="33"/>
  <c r="AD36" i="33"/>
  <c r="AC36" i="33"/>
  <c r="AB36" i="33"/>
  <c r="AA36" i="33"/>
  <c r="AF251" i="32"/>
  <c r="AG251" i="32" s="1"/>
  <c r="AE251" i="32"/>
  <c r="AD251" i="32"/>
  <c r="AC251" i="32"/>
  <c r="AB251" i="32"/>
  <c r="AA251" i="32"/>
  <c r="AF250" i="32"/>
  <c r="AG250" i="32" s="1"/>
  <c r="AE250" i="32"/>
  <c r="AD250" i="32"/>
  <c r="AC250" i="32"/>
  <c r="AB250" i="32"/>
  <c r="AA250" i="32"/>
  <c r="AF249" i="32"/>
  <c r="AE249" i="32"/>
  <c r="AD249" i="32"/>
  <c r="AC249" i="32"/>
  <c r="AB249" i="32"/>
  <c r="AA249" i="32"/>
  <c r="AF248" i="32"/>
  <c r="AG248" i="32" s="1"/>
  <c r="AE248" i="32"/>
  <c r="AD248" i="32"/>
  <c r="AC248" i="32"/>
  <c r="AB248" i="32"/>
  <c r="AA248" i="32"/>
  <c r="AF247" i="32"/>
  <c r="AG247" i="32" s="1"/>
  <c r="AE247" i="32"/>
  <c r="AD247" i="32"/>
  <c r="AC247" i="32"/>
  <c r="AB247" i="32"/>
  <c r="AA247" i="32"/>
  <c r="AF246" i="32"/>
  <c r="AE246" i="32"/>
  <c r="AD246" i="32"/>
  <c r="AC246" i="32"/>
  <c r="AB246" i="32"/>
  <c r="AA246" i="32"/>
  <c r="AF245" i="32"/>
  <c r="AG245" i="32" s="1"/>
  <c r="AE245" i="32"/>
  <c r="AD245" i="32"/>
  <c r="AC245" i="32"/>
  <c r="AB245" i="32"/>
  <c r="AA245" i="32"/>
  <c r="AF244" i="32"/>
  <c r="AG244" i="32" s="1"/>
  <c r="AE244" i="32"/>
  <c r="AD244" i="32"/>
  <c r="AC244" i="32"/>
  <c r="AB244" i="32"/>
  <c r="AA244" i="32"/>
  <c r="AF243" i="32"/>
  <c r="AG243" i="32" s="1"/>
  <c r="AE243" i="32"/>
  <c r="AD243" i="32"/>
  <c r="AC243" i="32"/>
  <c r="AB243" i="32"/>
  <c r="AA243" i="32"/>
  <c r="AF242" i="32"/>
  <c r="AE242" i="32"/>
  <c r="AD242" i="32"/>
  <c r="AC242" i="32"/>
  <c r="AB242" i="32"/>
  <c r="AA242" i="32"/>
  <c r="AF241" i="32"/>
  <c r="AE241" i="32"/>
  <c r="AD241" i="32"/>
  <c r="AC241" i="32"/>
  <c r="AB241" i="32"/>
  <c r="AA241" i="32"/>
  <c r="AF240" i="32"/>
  <c r="AE240" i="32"/>
  <c r="AD240" i="32"/>
  <c r="AC240" i="32"/>
  <c r="AB240" i="32"/>
  <c r="AA240" i="32"/>
  <c r="AF239" i="32"/>
  <c r="AG239" i="32" s="1"/>
  <c r="AE239" i="32"/>
  <c r="AD239" i="32"/>
  <c r="AC239" i="32"/>
  <c r="AB239" i="32"/>
  <c r="AA239" i="32"/>
  <c r="AF238" i="32"/>
  <c r="AG238" i="32" s="1"/>
  <c r="AE238" i="32"/>
  <c r="AD238" i="32"/>
  <c r="AC238" i="32"/>
  <c r="AB238" i="32"/>
  <c r="AA238" i="32"/>
  <c r="AF237" i="32"/>
  <c r="AE237" i="32"/>
  <c r="AD237" i="32"/>
  <c r="AC237" i="32"/>
  <c r="AB237" i="32"/>
  <c r="AA237" i="32"/>
  <c r="AF236" i="32"/>
  <c r="AG236" i="32" s="1"/>
  <c r="AE236" i="32"/>
  <c r="AD236" i="32"/>
  <c r="AC236" i="32"/>
  <c r="AB236" i="32"/>
  <c r="AA236" i="32"/>
  <c r="AF235" i="32"/>
  <c r="AE235" i="32"/>
  <c r="AD235" i="32"/>
  <c r="AC235" i="32"/>
  <c r="AB235" i="32"/>
  <c r="AA235" i="32"/>
  <c r="AF234" i="32"/>
  <c r="AE234" i="32"/>
  <c r="AD234" i="32"/>
  <c r="AC234" i="32"/>
  <c r="AB234" i="32"/>
  <c r="AA234" i="32"/>
  <c r="AF233" i="32"/>
  <c r="AE233" i="32"/>
  <c r="AD233" i="32"/>
  <c r="AC233" i="32"/>
  <c r="AB233" i="32"/>
  <c r="AA233" i="32"/>
  <c r="AF232" i="32"/>
  <c r="AG232" i="32" s="1"/>
  <c r="AE232" i="32"/>
  <c r="AD232" i="32"/>
  <c r="AC232" i="32"/>
  <c r="AB232" i="32"/>
  <c r="AA232" i="32"/>
  <c r="AF231" i="32"/>
  <c r="AG231" i="32" s="1"/>
  <c r="AE231" i="32"/>
  <c r="AD231" i="32"/>
  <c r="AC231" i="32"/>
  <c r="AB231" i="32"/>
  <c r="AA231" i="32"/>
  <c r="AF230" i="32"/>
  <c r="AG230" i="32" s="1"/>
  <c r="AE230" i="32"/>
  <c r="AD230" i="32"/>
  <c r="AC230" i="32"/>
  <c r="AB230" i="32"/>
  <c r="AA230" i="32"/>
  <c r="AF229" i="32"/>
  <c r="AG229" i="32" s="1"/>
  <c r="AE229" i="32"/>
  <c r="AD229" i="32"/>
  <c r="AC229" i="32"/>
  <c r="AB229" i="32"/>
  <c r="AA229" i="32"/>
  <c r="AF228" i="32"/>
  <c r="AG228" i="32" s="1"/>
  <c r="AE228" i="32"/>
  <c r="AD228" i="32"/>
  <c r="AC228" i="32"/>
  <c r="AB228" i="32"/>
  <c r="AA228" i="32"/>
  <c r="AF227" i="32"/>
  <c r="AG227" i="32" s="1"/>
  <c r="AE227" i="32"/>
  <c r="AD227" i="32"/>
  <c r="AC227" i="32"/>
  <c r="AB227" i="32"/>
  <c r="AA227" i="32"/>
  <c r="AF226" i="32"/>
  <c r="AG226" i="32" s="1"/>
  <c r="AE226" i="32"/>
  <c r="AD226" i="32"/>
  <c r="AC226" i="32"/>
  <c r="AB226" i="32"/>
  <c r="AA226" i="32"/>
  <c r="AF225" i="32"/>
  <c r="AE225" i="32"/>
  <c r="AD225" i="32"/>
  <c r="AC225" i="32"/>
  <c r="AB225" i="32"/>
  <c r="AA225" i="32"/>
  <c r="AF224" i="32"/>
  <c r="AE224" i="32"/>
  <c r="AD224" i="32"/>
  <c r="AC224" i="32"/>
  <c r="AB224" i="32"/>
  <c r="AA224" i="32"/>
  <c r="AF223" i="32"/>
  <c r="AE223" i="32"/>
  <c r="AD223" i="32"/>
  <c r="AC223" i="32"/>
  <c r="AB223" i="32"/>
  <c r="AA223" i="32"/>
  <c r="AF222" i="32"/>
  <c r="AE222" i="32"/>
  <c r="AD222" i="32"/>
  <c r="AC222" i="32"/>
  <c r="AB222" i="32"/>
  <c r="AA222" i="32"/>
  <c r="AF221" i="32"/>
  <c r="AE221" i="32"/>
  <c r="AD221" i="32"/>
  <c r="AC221" i="32"/>
  <c r="AB221" i="32"/>
  <c r="AA221" i="32"/>
  <c r="AF220" i="32"/>
  <c r="AG220" i="32" s="1"/>
  <c r="AE220" i="32"/>
  <c r="AD220" i="32"/>
  <c r="AC220" i="32"/>
  <c r="AB220" i="32"/>
  <c r="AA220" i="32"/>
  <c r="AF219" i="32"/>
  <c r="AG219" i="32" s="1"/>
  <c r="AE219" i="32"/>
  <c r="AD219" i="32"/>
  <c r="AC219" i="32"/>
  <c r="AB219" i="32"/>
  <c r="AA219" i="32"/>
  <c r="AF218" i="32"/>
  <c r="AE218" i="32"/>
  <c r="AD218" i="32"/>
  <c r="AC218" i="32"/>
  <c r="AB218" i="32"/>
  <c r="AA218" i="32"/>
  <c r="AF217" i="32"/>
  <c r="AE217" i="32"/>
  <c r="AD217" i="32"/>
  <c r="AC217" i="32"/>
  <c r="AB217" i="32"/>
  <c r="AA217" i="32"/>
  <c r="AF216" i="32"/>
  <c r="AE216" i="32"/>
  <c r="AD216" i="32"/>
  <c r="AC216" i="32"/>
  <c r="AB216" i="32"/>
  <c r="AA216" i="32"/>
  <c r="AF215" i="32"/>
  <c r="AG215" i="32" s="1"/>
  <c r="AE215" i="32"/>
  <c r="AD215" i="32"/>
  <c r="AC215" i="32"/>
  <c r="AB215" i="32"/>
  <c r="AA215" i="32"/>
  <c r="AF214" i="32"/>
  <c r="AG214" i="32" s="1"/>
  <c r="AE214" i="32"/>
  <c r="AD214" i="32"/>
  <c r="AC214" i="32"/>
  <c r="AB214" i="32"/>
  <c r="AA214" i="32"/>
  <c r="AF213" i="32"/>
  <c r="AE213" i="32"/>
  <c r="AD213" i="32"/>
  <c r="AC213" i="32"/>
  <c r="AB213" i="32"/>
  <c r="AA213" i="32"/>
  <c r="AF212" i="32"/>
  <c r="AE212" i="32"/>
  <c r="AD212" i="32"/>
  <c r="AC212" i="32"/>
  <c r="AB212" i="32"/>
  <c r="AA212" i="32"/>
  <c r="AF211" i="32"/>
  <c r="AG211" i="32" s="1"/>
  <c r="AE211" i="32"/>
  <c r="AD211" i="32"/>
  <c r="AC211" i="32"/>
  <c r="AB211" i="32"/>
  <c r="AA211" i="32"/>
  <c r="AF210" i="32"/>
  <c r="AE210" i="32"/>
  <c r="AD210" i="32"/>
  <c r="AC210" i="32"/>
  <c r="AB210" i="32"/>
  <c r="AA210" i="32"/>
  <c r="AF209" i="32"/>
  <c r="AG209" i="32" s="1"/>
  <c r="AE209" i="32"/>
  <c r="AD209" i="32"/>
  <c r="AC209" i="32"/>
  <c r="AB209" i="32"/>
  <c r="AA209" i="32"/>
  <c r="AF208" i="32"/>
  <c r="AG208" i="32" s="1"/>
  <c r="AE208" i="32"/>
  <c r="AD208" i="32"/>
  <c r="AC208" i="32"/>
  <c r="AB208" i="32"/>
  <c r="AA208" i="32"/>
  <c r="AF207" i="32"/>
  <c r="AG207" i="32" s="1"/>
  <c r="AE207" i="32"/>
  <c r="AD207" i="32"/>
  <c r="AC207" i="32"/>
  <c r="AB207" i="32"/>
  <c r="AA207" i="32"/>
  <c r="AF206" i="32"/>
  <c r="AE206" i="32"/>
  <c r="AD206" i="32"/>
  <c r="AC206" i="32"/>
  <c r="AB206" i="32"/>
  <c r="AA206" i="32"/>
  <c r="AF205" i="32"/>
  <c r="AE205" i="32"/>
  <c r="AD205" i="32"/>
  <c r="AC205" i="32"/>
  <c r="AB205" i="32"/>
  <c r="AA205" i="32"/>
  <c r="AF204" i="32"/>
  <c r="AE204" i="32"/>
  <c r="AD204" i="32"/>
  <c r="AC204" i="32"/>
  <c r="AB204" i="32"/>
  <c r="AA204" i="32"/>
  <c r="AF203" i="32"/>
  <c r="AG203" i="32" s="1"/>
  <c r="AE203" i="32"/>
  <c r="AD203" i="32"/>
  <c r="AC203" i="32"/>
  <c r="AB203" i="32"/>
  <c r="AA203" i="32"/>
  <c r="AF202" i="32"/>
  <c r="AG202" i="32" s="1"/>
  <c r="AE202" i="32"/>
  <c r="AD202" i="32"/>
  <c r="AC202" i="32"/>
  <c r="AB202" i="32"/>
  <c r="AA202" i="32"/>
  <c r="AF201" i="32"/>
  <c r="AE201" i="32"/>
  <c r="AD201" i="32"/>
  <c r="AC201" i="32"/>
  <c r="AB201" i="32"/>
  <c r="AA201" i="32"/>
  <c r="AF200" i="32"/>
  <c r="AE200" i="32"/>
  <c r="AD200" i="32"/>
  <c r="AC200" i="32"/>
  <c r="AB200" i="32"/>
  <c r="AA200" i="32"/>
  <c r="AF199" i="32"/>
  <c r="AE199" i="32"/>
  <c r="AD199" i="32"/>
  <c r="AC199" i="32"/>
  <c r="AB199" i="32"/>
  <c r="AA199" i="32"/>
  <c r="AF198" i="32"/>
  <c r="AE198" i="32"/>
  <c r="AD198" i="32"/>
  <c r="AC198" i="32"/>
  <c r="AB198" i="32"/>
  <c r="AA198" i="32"/>
  <c r="AF197" i="32"/>
  <c r="AG197" i="32" s="1"/>
  <c r="AE197" i="32"/>
  <c r="AD197" i="32"/>
  <c r="AC197" i="32"/>
  <c r="AB197" i="32"/>
  <c r="AA197" i="32"/>
  <c r="AF196" i="32"/>
  <c r="AG196" i="32" s="1"/>
  <c r="AE196" i="32"/>
  <c r="AD196" i="32"/>
  <c r="AC196" i="32"/>
  <c r="AB196" i="32"/>
  <c r="AA196" i="32"/>
  <c r="AF195" i="32"/>
  <c r="AE195" i="32"/>
  <c r="AD195" i="32"/>
  <c r="AC195" i="32"/>
  <c r="AB195" i="32"/>
  <c r="AA195" i="32"/>
  <c r="AF194" i="32"/>
  <c r="AG194" i="32" s="1"/>
  <c r="AE194" i="32"/>
  <c r="AD194" i="32"/>
  <c r="AC194" i="32"/>
  <c r="AB194" i="32"/>
  <c r="AA194" i="32"/>
  <c r="AF193" i="32"/>
  <c r="AG193" i="32" s="1"/>
  <c r="AE193" i="32"/>
  <c r="AD193" i="32"/>
  <c r="AC193" i="32"/>
  <c r="AB193" i="32"/>
  <c r="AA193" i="32"/>
  <c r="AF192" i="32"/>
  <c r="AG192" i="32" s="1"/>
  <c r="AE192" i="32"/>
  <c r="AD192" i="32"/>
  <c r="AC192" i="32"/>
  <c r="AB192" i="32"/>
  <c r="AA192" i="32"/>
  <c r="AF191" i="32"/>
  <c r="AE191" i="32"/>
  <c r="AD191" i="32"/>
  <c r="AC191" i="32"/>
  <c r="AB191" i="32"/>
  <c r="AA191" i="32"/>
  <c r="AF190" i="32"/>
  <c r="AG190" i="32" s="1"/>
  <c r="AE190" i="32"/>
  <c r="AD190" i="32"/>
  <c r="AC190" i="32"/>
  <c r="AB190" i="32"/>
  <c r="AA190" i="32"/>
  <c r="AF189" i="32"/>
  <c r="AE189" i="32"/>
  <c r="AD189" i="32"/>
  <c r="AC189" i="32"/>
  <c r="AB189" i="32"/>
  <c r="AA189" i="32"/>
  <c r="AF188" i="32"/>
  <c r="AE188" i="32"/>
  <c r="AD188" i="32"/>
  <c r="AC188" i="32"/>
  <c r="AB188" i="32"/>
  <c r="AA188" i="32"/>
  <c r="AF187" i="32"/>
  <c r="AE187" i="32"/>
  <c r="AD187" i="32"/>
  <c r="AC187" i="32"/>
  <c r="AB187" i="32"/>
  <c r="AA187" i="32"/>
  <c r="AF186" i="32"/>
  <c r="AG186" i="32" s="1"/>
  <c r="AE186" i="32"/>
  <c r="AD186" i="32"/>
  <c r="AC186" i="32"/>
  <c r="AB186" i="32"/>
  <c r="AA186" i="32"/>
  <c r="AF185" i="32"/>
  <c r="AG185" i="32" s="1"/>
  <c r="AE185" i="32"/>
  <c r="AD185" i="32"/>
  <c r="AC185" i="32"/>
  <c r="AB185" i="32"/>
  <c r="AA185" i="32"/>
  <c r="AF184" i="32"/>
  <c r="AG184" i="32" s="1"/>
  <c r="AE184" i="32"/>
  <c r="AD184" i="32"/>
  <c r="AC184" i="32"/>
  <c r="AB184" i="32"/>
  <c r="AA184" i="32"/>
  <c r="AF183" i="32"/>
  <c r="AG183" i="32" s="1"/>
  <c r="AE183" i="32"/>
  <c r="AD183" i="32"/>
  <c r="AC183" i="32"/>
  <c r="AB183" i="32"/>
  <c r="AA183" i="32"/>
  <c r="AF182" i="32"/>
  <c r="AG182" i="32" s="1"/>
  <c r="AE182" i="32"/>
  <c r="AD182" i="32"/>
  <c r="AC182" i="32"/>
  <c r="AB182" i="32"/>
  <c r="AA182" i="32"/>
  <c r="AF181" i="32"/>
  <c r="AG181" i="32" s="1"/>
  <c r="AE181" i="32"/>
  <c r="AD181" i="32"/>
  <c r="AC181" i="32"/>
  <c r="AB181" i="32"/>
  <c r="AA181" i="32"/>
  <c r="AF180" i="32"/>
  <c r="AG180" i="32" s="1"/>
  <c r="AE180" i="32"/>
  <c r="AD180" i="32"/>
  <c r="AC180" i="32"/>
  <c r="AB180" i="32"/>
  <c r="AA180" i="32"/>
  <c r="AF179" i="32"/>
  <c r="AG179" i="32" s="1"/>
  <c r="AE179" i="32"/>
  <c r="AD179" i="32"/>
  <c r="AC179" i="32"/>
  <c r="AB179" i="32"/>
  <c r="AA179" i="32"/>
  <c r="AF178" i="32"/>
  <c r="AG178" i="32" s="1"/>
  <c r="AE178" i="32"/>
  <c r="AD178" i="32"/>
  <c r="AC178" i="32"/>
  <c r="AB178" i="32"/>
  <c r="AA178" i="32"/>
  <c r="AF177" i="32"/>
  <c r="AE177" i="32"/>
  <c r="AD177" i="32"/>
  <c r="AC177" i="32"/>
  <c r="AB177" i="32"/>
  <c r="AA177" i="32"/>
  <c r="AF176" i="32"/>
  <c r="AE176" i="32"/>
  <c r="AD176" i="32"/>
  <c r="AC176" i="32"/>
  <c r="AB176" i="32"/>
  <c r="AA176" i="32"/>
  <c r="AF175" i="32"/>
  <c r="AG175" i="32" s="1"/>
  <c r="AE175" i="32"/>
  <c r="AD175" i="32"/>
  <c r="AC175" i="32"/>
  <c r="AB175" i="32"/>
  <c r="AA175" i="32"/>
  <c r="AF174" i="32"/>
  <c r="AG174" i="32" s="1"/>
  <c r="AE174" i="32"/>
  <c r="AD174" i="32"/>
  <c r="AC174" i="32"/>
  <c r="AB174" i="32"/>
  <c r="AA174" i="32"/>
  <c r="AF173" i="32"/>
  <c r="AG173" i="32" s="1"/>
  <c r="AE173" i="32"/>
  <c r="AD173" i="32"/>
  <c r="AC173" i="32"/>
  <c r="AB173" i="32"/>
  <c r="AA173" i="32"/>
  <c r="AF172" i="32"/>
  <c r="AE172" i="32"/>
  <c r="AD172" i="32"/>
  <c r="AC172" i="32"/>
  <c r="AB172" i="32"/>
  <c r="AA172" i="32"/>
  <c r="AF171" i="32"/>
  <c r="AG171" i="32" s="1"/>
  <c r="AE171" i="32"/>
  <c r="AD171" i="32"/>
  <c r="AC171" i="32"/>
  <c r="AB171" i="32"/>
  <c r="AA171" i="32"/>
  <c r="AF170" i="32"/>
  <c r="AG170" i="32" s="1"/>
  <c r="AE170" i="32"/>
  <c r="AD170" i="32"/>
  <c r="AC170" i="32"/>
  <c r="AB170" i="32"/>
  <c r="AA170" i="32"/>
  <c r="AF169" i="32"/>
  <c r="AG169" i="32" s="1"/>
  <c r="AE169" i="32"/>
  <c r="AD169" i="32"/>
  <c r="AC169" i="32"/>
  <c r="AB169" i="32"/>
  <c r="AA169" i="32"/>
  <c r="AF168" i="32"/>
  <c r="AG168" i="32" s="1"/>
  <c r="AE168" i="32"/>
  <c r="AD168" i="32"/>
  <c r="AC168" i="32"/>
  <c r="AB168" i="32"/>
  <c r="AA168" i="32"/>
  <c r="AF167" i="32"/>
  <c r="AE167" i="32"/>
  <c r="AD167" i="32"/>
  <c r="AC167" i="32"/>
  <c r="AB167" i="32"/>
  <c r="AA167" i="32"/>
  <c r="AF166" i="32"/>
  <c r="AG166" i="32" s="1"/>
  <c r="AE166" i="32"/>
  <c r="AD166" i="32"/>
  <c r="AC166" i="32"/>
  <c r="AB166" i="32"/>
  <c r="AA166" i="32"/>
  <c r="AF165" i="32"/>
  <c r="AE165" i="32"/>
  <c r="AD165" i="32"/>
  <c r="AC165" i="32"/>
  <c r="AB165" i="32"/>
  <c r="AA165" i="32"/>
  <c r="AF164" i="32"/>
  <c r="AE164" i="32"/>
  <c r="AD164" i="32"/>
  <c r="AC164" i="32"/>
  <c r="AB164" i="32"/>
  <c r="AA164" i="32"/>
  <c r="AF163" i="32"/>
  <c r="AE163" i="32"/>
  <c r="AD163" i="32"/>
  <c r="AC163" i="32"/>
  <c r="AB163" i="32"/>
  <c r="AA163" i="32"/>
  <c r="AF162" i="32"/>
  <c r="AG162" i="32" s="1"/>
  <c r="AE162" i="32"/>
  <c r="AD162" i="32"/>
  <c r="AC162" i="32"/>
  <c r="AB162" i="32"/>
  <c r="AA162" i="32"/>
  <c r="AF161" i="32"/>
  <c r="AG161" i="32" s="1"/>
  <c r="AE161" i="32"/>
  <c r="AD161" i="32"/>
  <c r="AC161" i="32"/>
  <c r="AB161" i="32"/>
  <c r="AA161" i="32"/>
  <c r="AF160" i="32"/>
  <c r="AE160" i="32"/>
  <c r="AD160" i="32"/>
  <c r="AC160" i="32"/>
  <c r="AB160" i="32"/>
  <c r="AA160" i="32"/>
  <c r="AF159" i="32"/>
  <c r="AE159" i="32"/>
  <c r="AD159" i="32"/>
  <c r="AC159" i="32"/>
  <c r="AB159" i="32"/>
  <c r="AA159" i="32"/>
  <c r="AF158" i="32"/>
  <c r="AG158" i="32" s="1"/>
  <c r="AE158" i="32"/>
  <c r="AD158" i="32"/>
  <c r="AC158" i="32"/>
  <c r="AB158" i="32"/>
  <c r="AA158" i="32"/>
  <c r="AF157" i="32"/>
  <c r="AG157" i="32" s="1"/>
  <c r="AE157" i="32"/>
  <c r="AD157" i="32"/>
  <c r="AC157" i="32"/>
  <c r="AB157" i="32"/>
  <c r="AA157" i="32"/>
  <c r="AF156" i="32"/>
  <c r="AG156" i="32" s="1"/>
  <c r="AE156" i="32"/>
  <c r="AD156" i="32"/>
  <c r="AC156" i="32"/>
  <c r="AB156" i="32"/>
  <c r="AA156" i="32"/>
  <c r="AF155" i="32"/>
  <c r="AG155" i="32" s="1"/>
  <c r="AE155" i="32"/>
  <c r="AD155" i="32"/>
  <c r="AC155" i="32"/>
  <c r="AB155" i="32"/>
  <c r="AA155" i="32"/>
  <c r="AF154" i="32"/>
  <c r="AG154" i="32" s="1"/>
  <c r="AE154" i="32"/>
  <c r="AD154" i="32"/>
  <c r="AC154" i="32"/>
  <c r="AB154" i="32"/>
  <c r="AA154" i="32"/>
  <c r="AF153" i="32"/>
  <c r="AE153" i="32"/>
  <c r="AD153" i="32"/>
  <c r="AC153" i="32"/>
  <c r="AB153" i="32"/>
  <c r="AA153" i="32"/>
  <c r="AF152" i="32"/>
  <c r="AE152" i="32"/>
  <c r="AD152" i="32"/>
  <c r="AC152" i="32"/>
  <c r="AB152" i="32"/>
  <c r="AA152" i="32"/>
  <c r="AF151" i="32"/>
  <c r="AG151" i="32" s="1"/>
  <c r="AE151" i="32"/>
  <c r="AD151" i="32"/>
  <c r="AC151" i="32"/>
  <c r="AB151" i="32"/>
  <c r="AA151" i="32"/>
  <c r="AF150" i="32"/>
  <c r="AG150" i="32" s="1"/>
  <c r="AE150" i="32"/>
  <c r="AD150" i="32"/>
  <c r="AC150" i="32"/>
  <c r="AB150" i="32"/>
  <c r="AA150" i="32"/>
  <c r="AF149" i="32"/>
  <c r="AG149" i="32" s="1"/>
  <c r="AE149" i="32"/>
  <c r="AD149" i="32"/>
  <c r="AC149" i="32"/>
  <c r="AB149" i="32"/>
  <c r="AA149" i="32"/>
  <c r="AF148" i="32"/>
  <c r="AE148" i="32"/>
  <c r="AD148" i="32"/>
  <c r="AC148" i="32"/>
  <c r="AB148" i="32"/>
  <c r="AA148" i="32"/>
  <c r="AF147" i="32"/>
  <c r="AG147" i="32" s="1"/>
  <c r="AE147" i="32"/>
  <c r="AD147" i="32"/>
  <c r="AC147" i="32"/>
  <c r="AB147" i="32"/>
  <c r="AA147" i="32"/>
  <c r="AF146" i="32"/>
  <c r="AE146" i="32"/>
  <c r="AD146" i="32"/>
  <c r="AC146" i="32"/>
  <c r="AB146" i="32"/>
  <c r="AA146" i="32"/>
  <c r="AF145" i="32"/>
  <c r="AG145" i="32" s="1"/>
  <c r="AE145" i="32"/>
  <c r="AD145" i="32"/>
  <c r="AC145" i="32"/>
  <c r="AB145" i="32"/>
  <c r="AA145" i="32"/>
  <c r="AF144" i="32"/>
  <c r="AG144" i="32" s="1"/>
  <c r="AE144" i="32"/>
  <c r="AD144" i="32"/>
  <c r="AC144" i="32"/>
  <c r="AB144" i="32"/>
  <c r="AA144" i="32"/>
  <c r="AF143" i="32"/>
  <c r="AG143" i="32" s="1"/>
  <c r="AE143" i="32"/>
  <c r="AD143" i="32"/>
  <c r="AC143" i="32"/>
  <c r="AB143" i="32"/>
  <c r="AA143" i="32"/>
  <c r="AF142" i="32"/>
  <c r="AE142" i="32"/>
  <c r="AD142" i="32"/>
  <c r="AC142" i="32"/>
  <c r="AB142" i="32"/>
  <c r="AA142" i="32"/>
  <c r="AF141" i="32"/>
  <c r="AE141" i="32"/>
  <c r="AD141" i="32"/>
  <c r="AC141" i="32"/>
  <c r="AB141" i="32"/>
  <c r="AA141" i="32"/>
  <c r="AF140" i="32"/>
  <c r="AE140" i="32"/>
  <c r="AD140" i="32"/>
  <c r="AC140" i="32"/>
  <c r="AB140" i="32"/>
  <c r="AA140" i="32"/>
  <c r="AF139" i="32"/>
  <c r="AG139" i="32" s="1"/>
  <c r="AE139" i="32"/>
  <c r="AD139" i="32"/>
  <c r="AC139" i="32"/>
  <c r="AB139" i="32"/>
  <c r="AA139" i="32"/>
  <c r="AF138" i="32"/>
  <c r="AG138" i="32" s="1"/>
  <c r="AE138" i="32"/>
  <c r="AD138" i="32"/>
  <c r="AC138" i="32"/>
  <c r="AB138" i="32"/>
  <c r="AA138" i="32"/>
  <c r="AF137" i="32"/>
  <c r="AE137" i="32"/>
  <c r="AD137" i="32"/>
  <c r="AC137" i="32"/>
  <c r="AB137" i="32"/>
  <c r="AA137" i="32"/>
  <c r="AF136" i="32"/>
  <c r="AE136" i="32"/>
  <c r="AD136" i="32"/>
  <c r="AC136" i="32"/>
  <c r="AB136" i="32"/>
  <c r="AA136" i="32"/>
  <c r="AF135" i="32"/>
  <c r="AG135" i="32" s="1"/>
  <c r="AE135" i="32"/>
  <c r="AD135" i="32"/>
  <c r="AC135" i="32"/>
  <c r="AB135" i="32"/>
  <c r="AA135" i="32"/>
  <c r="AF134" i="32"/>
  <c r="AG134" i="32" s="1"/>
  <c r="AE134" i="32"/>
  <c r="AD134" i="32"/>
  <c r="AC134" i="32"/>
  <c r="AB134" i="32"/>
  <c r="AA134" i="32"/>
  <c r="AF133" i="32"/>
  <c r="AG133" i="32" s="1"/>
  <c r="AE133" i="32"/>
  <c r="AD133" i="32"/>
  <c r="AC133" i="32"/>
  <c r="AB133" i="32"/>
  <c r="AA133" i="32"/>
  <c r="AF132" i="32"/>
  <c r="AG132" i="32" s="1"/>
  <c r="AE132" i="32"/>
  <c r="AD132" i="32"/>
  <c r="AC132" i="32"/>
  <c r="AB132" i="32"/>
  <c r="AA132" i="32"/>
  <c r="AF131" i="32"/>
  <c r="AE131" i="32"/>
  <c r="AD131" i="32"/>
  <c r="AC131" i="32"/>
  <c r="AB131" i="32"/>
  <c r="AA131" i="32"/>
  <c r="AF130" i="32"/>
  <c r="AE130" i="32"/>
  <c r="AD130" i="32"/>
  <c r="AC130" i="32"/>
  <c r="AB130" i="32"/>
  <c r="AA130" i="32"/>
  <c r="AF129" i="32"/>
  <c r="AE129" i="32"/>
  <c r="AD129" i="32"/>
  <c r="AC129" i="32"/>
  <c r="AB129" i="32"/>
  <c r="AA129" i="32"/>
  <c r="AF128" i="32"/>
  <c r="AE128" i="32"/>
  <c r="AD128" i="32"/>
  <c r="AC128" i="32"/>
  <c r="AB128" i="32"/>
  <c r="AA128" i="32"/>
  <c r="AF127" i="32"/>
  <c r="AE127" i="32"/>
  <c r="AD127" i="32"/>
  <c r="AC127" i="32"/>
  <c r="AB127" i="32"/>
  <c r="AA127" i="32"/>
  <c r="AF126" i="32"/>
  <c r="AG126" i="32" s="1"/>
  <c r="AE126" i="32"/>
  <c r="AD126" i="32"/>
  <c r="AC126" i="32"/>
  <c r="AB126" i="32"/>
  <c r="AA126" i="32"/>
  <c r="AF125" i="32"/>
  <c r="AG125" i="32" s="1"/>
  <c r="AE125" i="32"/>
  <c r="AD125" i="32"/>
  <c r="AC125" i="32"/>
  <c r="AB125" i="32"/>
  <c r="AA125" i="32"/>
  <c r="AF124" i="32"/>
  <c r="AG124" i="32" s="1"/>
  <c r="AE124" i="32"/>
  <c r="AD124" i="32"/>
  <c r="AC124" i="32"/>
  <c r="AB124" i="32"/>
  <c r="AA124" i="32"/>
  <c r="AF123" i="32"/>
  <c r="AE123" i="32"/>
  <c r="AD123" i="32"/>
  <c r="AC123" i="32"/>
  <c r="AB123" i="32"/>
  <c r="AA123" i="32"/>
  <c r="AF122" i="32"/>
  <c r="AG122" i="32" s="1"/>
  <c r="AE122" i="32"/>
  <c r="AD122" i="32"/>
  <c r="AC122" i="32"/>
  <c r="AB122" i="32"/>
  <c r="AA122" i="32"/>
  <c r="AF121" i="32"/>
  <c r="AG121" i="32" s="1"/>
  <c r="AE121" i="32"/>
  <c r="AD121" i="32"/>
  <c r="AC121" i="32"/>
  <c r="AB121" i="32"/>
  <c r="AA121" i="32"/>
  <c r="AF120" i="32"/>
  <c r="AG120" i="32" s="1"/>
  <c r="AE120" i="32"/>
  <c r="AD120" i="32"/>
  <c r="AC120" i="32"/>
  <c r="AB120" i="32"/>
  <c r="AA120" i="32"/>
  <c r="AF119" i="32"/>
  <c r="AE119" i="32"/>
  <c r="AD119" i="32"/>
  <c r="AC119" i="32"/>
  <c r="AB119" i="32"/>
  <c r="AA119" i="32"/>
  <c r="AF118" i="32"/>
  <c r="AE118" i="32"/>
  <c r="AD118" i="32"/>
  <c r="AC118" i="32"/>
  <c r="AB118" i="32"/>
  <c r="AA118" i="32"/>
  <c r="AF117" i="32"/>
  <c r="AE117" i="32"/>
  <c r="AD117" i="32"/>
  <c r="AC117" i="32"/>
  <c r="AB117" i="32"/>
  <c r="AA117" i="32"/>
  <c r="AF116" i="32"/>
  <c r="AE116" i="32"/>
  <c r="AD116" i="32"/>
  <c r="AC116" i="32"/>
  <c r="AB116" i="32"/>
  <c r="AA116" i="32"/>
  <c r="AF115" i="32"/>
  <c r="AE115" i="32"/>
  <c r="AD115" i="32"/>
  <c r="AC115" i="32"/>
  <c r="AB115" i="32"/>
  <c r="AA115" i="32"/>
  <c r="AF114" i="32"/>
  <c r="AG114" i="32" s="1"/>
  <c r="AE114" i="32"/>
  <c r="AD114" i="32"/>
  <c r="AC114" i="32"/>
  <c r="AB114" i="32"/>
  <c r="AA114" i="32"/>
  <c r="AF113" i="32"/>
  <c r="AG113" i="32" s="1"/>
  <c r="AE113" i="32"/>
  <c r="AD113" i="32"/>
  <c r="AC113" i="32"/>
  <c r="AB113" i="32"/>
  <c r="AA113" i="32"/>
  <c r="AF112" i="32"/>
  <c r="AG112" i="32" s="1"/>
  <c r="AE112" i="32"/>
  <c r="AD112" i="32"/>
  <c r="AC112" i="32"/>
  <c r="AB112" i="32"/>
  <c r="AA112" i="32"/>
  <c r="AF111" i="32"/>
  <c r="AG111" i="32" s="1"/>
  <c r="AE111" i="32"/>
  <c r="AD111" i="32"/>
  <c r="AC111" i="32"/>
  <c r="AB111" i="32"/>
  <c r="AA111" i="32"/>
  <c r="AF110" i="32"/>
  <c r="AE110" i="32"/>
  <c r="AD110" i="32"/>
  <c r="AC110" i="32"/>
  <c r="AB110" i="32"/>
  <c r="AA110" i="32"/>
  <c r="AF109" i="32"/>
  <c r="AG109" i="32" s="1"/>
  <c r="AE109" i="32"/>
  <c r="AD109" i="32"/>
  <c r="AC109" i="32"/>
  <c r="AB109" i="32"/>
  <c r="AA109" i="32"/>
  <c r="AF108" i="32"/>
  <c r="AE108" i="32"/>
  <c r="AD108" i="32"/>
  <c r="AC108" i="32"/>
  <c r="AB108" i="32"/>
  <c r="AA108" i="32"/>
  <c r="AF107" i="32"/>
  <c r="AE107" i="32"/>
  <c r="AD107" i="32"/>
  <c r="AC107" i="32"/>
  <c r="AB107" i="32"/>
  <c r="AA107" i="32"/>
  <c r="AF106" i="32"/>
  <c r="AG106" i="32" s="1"/>
  <c r="AE106" i="32"/>
  <c r="AD106" i="32"/>
  <c r="AC106" i="32"/>
  <c r="AB106" i="32"/>
  <c r="AA106" i="32"/>
  <c r="AF105" i="32"/>
  <c r="AG105" i="32" s="1"/>
  <c r="AE105" i="32"/>
  <c r="AD105" i="32"/>
  <c r="AC105" i="32"/>
  <c r="AB105" i="32"/>
  <c r="AA105" i="32"/>
  <c r="AF104" i="32"/>
  <c r="AG104" i="32" s="1"/>
  <c r="AE104" i="32"/>
  <c r="AD104" i="32"/>
  <c r="AC104" i="32"/>
  <c r="AB104" i="32"/>
  <c r="AA104" i="32"/>
  <c r="AF103" i="32"/>
  <c r="AE103" i="32"/>
  <c r="AD103" i="32"/>
  <c r="AC103" i="32"/>
  <c r="AB103" i="32"/>
  <c r="AA103" i="32"/>
  <c r="AF102" i="32"/>
  <c r="AE102" i="32"/>
  <c r="AD102" i="32"/>
  <c r="AC102" i="32"/>
  <c r="AB102" i="32"/>
  <c r="AA102" i="32"/>
  <c r="AF101" i="32"/>
  <c r="AE101" i="32"/>
  <c r="AD101" i="32"/>
  <c r="AC101" i="32"/>
  <c r="AB101" i="32"/>
  <c r="AA101" i="32"/>
  <c r="AF100" i="32"/>
  <c r="AG100" i="32" s="1"/>
  <c r="AE100" i="32"/>
  <c r="AD100" i="32"/>
  <c r="AC100" i="32"/>
  <c r="AB100" i="32"/>
  <c r="AA100" i="32"/>
  <c r="AF99" i="32"/>
  <c r="AG99" i="32" s="1"/>
  <c r="AE99" i="32"/>
  <c r="AD99" i="32"/>
  <c r="AC99" i="32"/>
  <c r="AB99" i="32"/>
  <c r="AA99" i="32"/>
  <c r="AF98" i="32"/>
  <c r="AE98" i="32"/>
  <c r="AD98" i="32"/>
  <c r="AC98" i="32"/>
  <c r="AB98" i="32"/>
  <c r="AA98" i="32"/>
  <c r="AF97" i="32"/>
  <c r="AG97" i="32" s="1"/>
  <c r="AE97" i="32"/>
  <c r="AD97" i="32"/>
  <c r="AC97" i="32"/>
  <c r="AB97" i="32"/>
  <c r="AA97" i="32"/>
  <c r="AF96" i="32"/>
  <c r="AE96" i="32"/>
  <c r="AD96" i="32"/>
  <c r="AC96" i="32"/>
  <c r="AB96" i="32"/>
  <c r="AA96" i="32"/>
  <c r="AF95" i="32"/>
  <c r="AG95" i="32" s="1"/>
  <c r="AE95" i="32"/>
  <c r="AD95" i="32"/>
  <c r="AC95" i="32"/>
  <c r="AB95" i="32"/>
  <c r="AA95" i="32"/>
  <c r="AF94" i="32"/>
  <c r="AG94" i="32" s="1"/>
  <c r="AE94" i="32"/>
  <c r="AD94" i="32"/>
  <c r="AC94" i="32"/>
  <c r="AB94" i="32"/>
  <c r="AA94" i="32"/>
  <c r="AF93" i="32"/>
  <c r="AG93" i="32" s="1"/>
  <c r="AE93" i="32"/>
  <c r="AD93" i="32"/>
  <c r="AC93" i="32"/>
  <c r="AB93" i="32"/>
  <c r="AA93" i="32"/>
  <c r="AF92" i="32"/>
  <c r="AG92" i="32" s="1"/>
  <c r="AE92" i="32"/>
  <c r="AD92" i="32"/>
  <c r="AC92" i="32"/>
  <c r="AB92" i="32"/>
  <c r="AA92" i="32"/>
  <c r="AF91" i="32"/>
  <c r="AG91" i="32" s="1"/>
  <c r="AE91" i="32"/>
  <c r="AD91" i="32"/>
  <c r="AC91" i="32"/>
  <c r="AB91" i="32"/>
  <c r="AA91" i="32"/>
  <c r="AF90" i="32"/>
  <c r="AG90" i="32" s="1"/>
  <c r="AE90" i="32"/>
  <c r="AD90" i="32"/>
  <c r="AC90" i="32"/>
  <c r="AB90" i="32"/>
  <c r="AA90" i="32"/>
  <c r="AF89" i="32"/>
  <c r="AE89" i="32"/>
  <c r="AD89" i="32"/>
  <c r="AC89" i="32"/>
  <c r="AB89" i="32"/>
  <c r="AA89" i="32"/>
  <c r="AF88" i="32"/>
  <c r="AE88" i="32"/>
  <c r="AD88" i="32"/>
  <c r="AC88" i="32"/>
  <c r="AB88" i="32"/>
  <c r="AA88" i="32"/>
  <c r="AF87" i="32"/>
  <c r="AG87" i="32" s="1"/>
  <c r="AE87" i="32"/>
  <c r="AD87" i="32"/>
  <c r="AC87" i="32"/>
  <c r="AB87" i="32"/>
  <c r="AA87" i="32"/>
  <c r="AF86" i="32"/>
  <c r="AG86" i="32" s="1"/>
  <c r="AE86" i="32"/>
  <c r="AD86" i="32"/>
  <c r="AC86" i="32"/>
  <c r="AB86" i="32"/>
  <c r="AA86" i="32"/>
  <c r="AF85" i="32"/>
  <c r="AE85" i="32"/>
  <c r="AD85" i="32"/>
  <c r="AC85" i="32"/>
  <c r="AB85" i="32"/>
  <c r="AA85" i="32"/>
  <c r="AF84" i="32"/>
  <c r="AE84" i="32"/>
  <c r="AD84" i="32"/>
  <c r="AC84" i="32"/>
  <c r="AB84" i="32"/>
  <c r="AA84" i="32"/>
  <c r="AF83" i="32"/>
  <c r="AG83" i="32" s="1"/>
  <c r="AE83" i="32"/>
  <c r="AD83" i="32"/>
  <c r="AC83" i="32"/>
  <c r="AB83" i="32"/>
  <c r="AA83" i="32"/>
  <c r="AF82" i="32"/>
  <c r="AG82" i="32" s="1"/>
  <c r="AE82" i="32"/>
  <c r="AD82" i="32"/>
  <c r="AC82" i="32"/>
  <c r="AB82" i="32"/>
  <c r="AA82" i="32"/>
  <c r="AF81" i="32"/>
  <c r="AE81" i="32"/>
  <c r="AD81" i="32"/>
  <c r="AC81" i="32"/>
  <c r="AB81" i="32"/>
  <c r="AA81" i="32"/>
  <c r="AF80" i="32"/>
  <c r="AG80" i="32" s="1"/>
  <c r="AE80" i="32"/>
  <c r="AD80" i="32"/>
  <c r="AC80" i="32"/>
  <c r="AB80" i="32"/>
  <c r="AA80" i="32"/>
  <c r="AF79" i="32"/>
  <c r="AG79" i="32" s="1"/>
  <c r="AE79" i="32"/>
  <c r="AD79" i="32"/>
  <c r="AC79" i="32"/>
  <c r="AB79" i="32"/>
  <c r="AA79" i="32"/>
  <c r="AF78" i="32"/>
  <c r="AG78" i="32" s="1"/>
  <c r="AE78" i="32"/>
  <c r="AD78" i="32"/>
  <c r="AC78" i="32"/>
  <c r="AB78" i="32"/>
  <c r="AA78" i="32"/>
  <c r="AF77" i="32"/>
  <c r="AE77" i="32"/>
  <c r="AD77" i="32"/>
  <c r="AC77" i="32"/>
  <c r="AB77" i="32"/>
  <c r="AA77" i="32"/>
  <c r="AF76" i="32"/>
  <c r="AG76" i="32" s="1"/>
  <c r="AE76" i="32"/>
  <c r="AD76" i="32"/>
  <c r="AC76" i="32"/>
  <c r="AB76" i="32"/>
  <c r="AA76" i="32"/>
  <c r="AF75" i="32"/>
  <c r="AE75" i="32"/>
  <c r="AD75" i="32"/>
  <c r="AC75" i="32"/>
  <c r="AB75" i="32"/>
  <c r="AA75" i="32"/>
  <c r="AF74" i="32"/>
  <c r="AE74" i="32"/>
  <c r="AD74" i="32"/>
  <c r="AC74" i="32"/>
  <c r="AB74" i="32"/>
  <c r="AA74" i="32"/>
  <c r="AF73" i="32"/>
  <c r="AG73" i="32" s="1"/>
  <c r="AE73" i="32"/>
  <c r="AD73" i="32"/>
  <c r="AC73" i="32"/>
  <c r="AB73" i="32"/>
  <c r="AA73" i="32"/>
  <c r="AF72" i="32"/>
  <c r="AE72" i="32"/>
  <c r="AD72" i="32"/>
  <c r="AC72" i="32"/>
  <c r="AB72" i="32"/>
  <c r="AA72" i="32"/>
  <c r="AF71" i="32"/>
  <c r="AE71" i="32"/>
  <c r="AD71" i="32"/>
  <c r="AC71" i="32"/>
  <c r="AB71" i="32"/>
  <c r="AA71" i="32"/>
  <c r="AF70" i="32"/>
  <c r="AE70" i="32"/>
  <c r="AD70" i="32"/>
  <c r="AC70" i="32"/>
  <c r="AB70" i="32"/>
  <c r="AA70" i="32"/>
  <c r="AF69" i="32"/>
  <c r="AE69" i="32"/>
  <c r="AD69" i="32"/>
  <c r="AC69" i="32"/>
  <c r="AB69" i="32"/>
  <c r="AA69" i="32"/>
  <c r="AF68" i="32"/>
  <c r="AE68" i="32"/>
  <c r="AD68" i="32"/>
  <c r="AC68" i="32"/>
  <c r="AB68" i="32"/>
  <c r="AA68" i="32"/>
  <c r="AF67" i="32"/>
  <c r="AG67" i="32" s="1"/>
  <c r="AE67" i="32"/>
  <c r="AD67" i="32"/>
  <c r="AC67" i="32"/>
  <c r="AB67" i="32"/>
  <c r="AA67" i="32"/>
  <c r="AF66" i="32"/>
  <c r="AG66" i="32" s="1"/>
  <c r="AE66" i="32"/>
  <c r="AD66" i="32"/>
  <c r="AC66" i="32"/>
  <c r="AB66" i="32"/>
  <c r="AA66" i="32"/>
  <c r="AF65" i="32"/>
  <c r="AE65" i="32"/>
  <c r="AD65" i="32"/>
  <c r="AC65" i="32"/>
  <c r="AB65" i="32"/>
  <c r="AA65" i="32"/>
  <c r="AF64" i="32"/>
  <c r="AG64" i="32" s="1"/>
  <c r="AE64" i="32"/>
  <c r="AD64" i="32"/>
  <c r="AC64" i="32"/>
  <c r="AB64" i="32"/>
  <c r="AA64" i="32"/>
  <c r="AF63" i="32"/>
  <c r="AG63" i="32" s="1"/>
  <c r="AE63" i="32"/>
  <c r="AD63" i="32"/>
  <c r="AC63" i="32"/>
  <c r="AB63" i="32"/>
  <c r="AA63" i="32"/>
  <c r="AF62" i="32"/>
  <c r="AG62" i="32" s="1"/>
  <c r="AE62" i="32"/>
  <c r="AD62" i="32"/>
  <c r="AC62" i="32"/>
  <c r="AB62" i="32"/>
  <c r="AA62" i="32"/>
  <c r="AF61" i="32"/>
  <c r="AG61" i="32" s="1"/>
  <c r="AE61" i="32"/>
  <c r="AD61" i="32"/>
  <c r="AC61" i="32"/>
  <c r="AB61" i="32"/>
  <c r="AA61" i="32"/>
  <c r="AF60" i="32"/>
  <c r="AE60" i="32"/>
  <c r="AD60" i="32"/>
  <c r="AC60" i="32"/>
  <c r="AB60" i="32"/>
  <c r="AA60" i="32"/>
  <c r="AF59" i="32"/>
  <c r="AE59" i="32"/>
  <c r="AD59" i="32"/>
  <c r="AC59" i="32"/>
  <c r="AB59" i="32"/>
  <c r="AA59" i="32"/>
  <c r="AF58" i="32"/>
  <c r="AE58" i="32"/>
  <c r="AD58" i="32"/>
  <c r="AC58" i="32"/>
  <c r="AB58" i="32"/>
  <c r="AA58" i="32"/>
  <c r="AF57" i="32"/>
  <c r="AG57" i="32" s="1"/>
  <c r="AE57" i="32"/>
  <c r="AD57" i="32"/>
  <c r="AC57" i="32"/>
  <c r="AB57" i="32"/>
  <c r="AA57" i="32"/>
  <c r="AF56" i="32"/>
  <c r="AG56" i="32" s="1"/>
  <c r="AE56" i="32"/>
  <c r="AD56" i="32"/>
  <c r="AC56" i="32"/>
  <c r="AB56" i="32"/>
  <c r="AA56" i="32"/>
  <c r="AF55" i="32"/>
  <c r="AG55" i="32" s="1"/>
  <c r="AE55" i="32"/>
  <c r="AD55" i="32"/>
  <c r="AC55" i="32"/>
  <c r="AB55" i="32"/>
  <c r="AA55" i="32"/>
  <c r="AF54" i="32"/>
  <c r="AG54" i="32" s="1"/>
  <c r="AE54" i="32"/>
  <c r="AD54" i="32"/>
  <c r="AC54" i="32"/>
  <c r="AB54" i="32"/>
  <c r="AA54" i="32"/>
  <c r="AF53" i="32"/>
  <c r="AG53" i="32" s="1"/>
  <c r="AE53" i="32"/>
  <c r="AD53" i="32"/>
  <c r="AC53" i="32"/>
  <c r="AB53" i="32"/>
  <c r="AA53" i="32"/>
  <c r="AF52" i="32"/>
  <c r="AG52" i="32" s="1"/>
  <c r="AE52" i="32"/>
  <c r="AD52" i="32"/>
  <c r="AC52" i="32"/>
  <c r="AB52" i="32"/>
  <c r="AA52" i="32"/>
  <c r="AF51" i="32"/>
  <c r="AE51" i="32"/>
  <c r="AD51" i="32"/>
  <c r="AC51" i="32"/>
  <c r="AB51" i="32"/>
  <c r="AA51" i="32"/>
  <c r="AF50" i="32"/>
  <c r="AG50" i="32" s="1"/>
  <c r="AE50" i="32"/>
  <c r="AD50" i="32"/>
  <c r="AC50" i="32"/>
  <c r="AB50" i="32"/>
  <c r="AA50" i="32"/>
  <c r="AF49" i="32"/>
  <c r="AG49" i="32" s="1"/>
  <c r="AE49" i="32"/>
  <c r="AD49" i="32"/>
  <c r="AC49" i="32"/>
  <c r="AB49" i="32"/>
  <c r="AA49" i="32"/>
  <c r="AF48" i="32"/>
  <c r="AE48" i="32"/>
  <c r="AD48" i="32"/>
  <c r="AC48" i="32"/>
  <c r="AB48" i="32"/>
  <c r="AA48" i="32"/>
  <c r="AF47" i="32"/>
  <c r="AE47" i="32"/>
  <c r="AD47" i="32"/>
  <c r="AC47" i="32"/>
  <c r="AB47" i="32"/>
  <c r="AA47" i="32"/>
  <c r="AF46" i="32"/>
  <c r="AG46" i="32" s="1"/>
  <c r="AE46" i="32"/>
  <c r="AD46" i="32"/>
  <c r="AC46" i="32"/>
  <c r="AB46" i="32"/>
  <c r="AA46" i="32"/>
  <c r="AF45" i="32"/>
  <c r="AE45" i="32"/>
  <c r="AD45" i="32"/>
  <c r="AC45" i="32"/>
  <c r="AB45" i="32"/>
  <c r="AA45" i="32"/>
  <c r="AF44" i="32"/>
  <c r="AG44" i="32" s="1"/>
  <c r="AE44" i="32"/>
  <c r="AD44" i="32"/>
  <c r="AC44" i="32"/>
  <c r="AB44" i="32"/>
  <c r="AA44" i="32"/>
  <c r="AF43" i="32"/>
  <c r="AE43" i="32"/>
  <c r="AD43" i="32"/>
  <c r="AC43" i="32"/>
  <c r="AB43" i="32"/>
  <c r="AA43" i="32"/>
  <c r="AF42" i="32"/>
  <c r="AG42" i="32" s="1"/>
  <c r="AE42" i="32"/>
  <c r="AD42" i="32"/>
  <c r="AC42" i="32"/>
  <c r="AB42" i="32"/>
  <c r="AA42" i="32"/>
  <c r="AF41" i="32"/>
  <c r="AE41" i="32"/>
  <c r="AD41" i="32"/>
  <c r="AC41" i="32"/>
  <c r="AB41" i="32"/>
  <c r="AA41" i="32"/>
  <c r="AF40" i="32"/>
  <c r="AG40" i="32" s="1"/>
  <c r="AE40" i="32"/>
  <c r="AD40" i="32"/>
  <c r="AC40" i="32"/>
  <c r="AB40" i="32"/>
  <c r="AA40" i="32"/>
  <c r="AF39" i="32"/>
  <c r="AE39" i="32"/>
  <c r="AD39" i="32"/>
  <c r="AC39" i="32"/>
  <c r="AB39" i="32"/>
  <c r="AA39" i="32"/>
  <c r="AF38" i="32"/>
  <c r="AE38" i="32"/>
  <c r="AD38" i="32"/>
  <c r="AC38" i="32"/>
  <c r="AB38" i="32"/>
  <c r="AA38" i="32"/>
  <c r="AF37" i="32"/>
  <c r="AE37" i="32"/>
  <c r="AD37" i="32"/>
  <c r="AC37" i="32"/>
  <c r="AB37" i="32"/>
  <c r="AA37" i="32"/>
  <c r="AF36" i="32"/>
  <c r="AG36" i="32" s="1"/>
  <c r="AE36" i="32"/>
  <c r="AD36" i="32"/>
  <c r="AC36" i="32"/>
  <c r="AB36" i="32"/>
  <c r="AA36" i="32"/>
  <c r="AE207" i="31"/>
  <c r="DV207" i="31" s="1"/>
  <c r="AD207" i="31"/>
  <c r="AC207" i="31"/>
  <c r="AE205" i="31"/>
  <c r="AK205" i="31" s="1"/>
  <c r="AD205" i="31"/>
  <c r="AC205" i="31"/>
  <c r="AE203" i="31"/>
  <c r="AK203" i="31" s="1"/>
  <c r="AD203" i="31"/>
  <c r="AJ203" i="31" s="1"/>
  <c r="AC203" i="31"/>
  <c r="AE201" i="31"/>
  <c r="AD201" i="31"/>
  <c r="CZ201" i="31" s="1"/>
  <c r="AC201" i="31"/>
  <c r="AO201" i="31" s="1"/>
  <c r="AE199" i="31"/>
  <c r="AK199" i="31" s="1"/>
  <c r="AD199" i="31"/>
  <c r="AC199" i="31"/>
  <c r="AE191" i="31"/>
  <c r="AD191" i="31"/>
  <c r="AW191" i="31" s="1"/>
  <c r="AC191" i="31"/>
  <c r="BK191" i="31" s="1"/>
  <c r="AE189" i="31"/>
  <c r="EG189" i="31" s="1"/>
  <c r="AD189" i="31"/>
  <c r="CO189" i="31" s="1"/>
  <c r="AC189" i="31"/>
  <c r="DZ189" i="31" s="1"/>
  <c r="AE187" i="31"/>
  <c r="DV187" i="31" s="1"/>
  <c r="AD187" i="31"/>
  <c r="AC187" i="31"/>
  <c r="DY187" i="31" s="1"/>
  <c r="AE185" i="31"/>
  <c r="AD185" i="31"/>
  <c r="AC185" i="31"/>
  <c r="AE183" i="31"/>
  <c r="EG183" i="31" s="1"/>
  <c r="AD183" i="31"/>
  <c r="CD183" i="31" s="1"/>
  <c r="AC183" i="31"/>
  <c r="BK183" i="31" s="1"/>
  <c r="Z176" i="31"/>
  <c r="AE167" i="31"/>
  <c r="AK167" i="31" s="1"/>
  <c r="AD167" i="31"/>
  <c r="AC167" i="31"/>
  <c r="AE165" i="31"/>
  <c r="AK165" i="31" s="1"/>
  <c r="AD165" i="31"/>
  <c r="AC165" i="31"/>
  <c r="DZ165" i="31" s="1"/>
  <c r="AE163" i="31"/>
  <c r="AK163" i="31" s="1"/>
  <c r="AD163" i="31"/>
  <c r="AC163" i="31"/>
  <c r="AP163" i="31" s="1"/>
  <c r="AE161" i="31"/>
  <c r="AD161" i="31"/>
  <c r="AC161" i="31"/>
  <c r="ER159" i="31"/>
  <c r="AE159" i="31"/>
  <c r="AK159" i="31" s="1"/>
  <c r="AD159" i="31"/>
  <c r="AC159" i="31"/>
  <c r="AE151" i="31"/>
  <c r="EG151" i="31" s="1"/>
  <c r="AD151" i="31"/>
  <c r="AC151" i="31"/>
  <c r="FG151" i="31" s="1"/>
  <c r="AE149" i="31"/>
  <c r="EG149" i="31" s="1"/>
  <c r="AD149" i="31"/>
  <c r="AC149" i="31"/>
  <c r="AE147" i="31"/>
  <c r="AD147" i="31"/>
  <c r="AC147" i="31"/>
  <c r="AE145" i="31"/>
  <c r="EG145" i="31" s="1"/>
  <c r="AD145" i="31"/>
  <c r="AC145" i="31"/>
  <c r="AE143" i="31"/>
  <c r="AD143" i="31"/>
  <c r="AC143" i="31"/>
  <c r="Z136" i="31"/>
  <c r="AE127" i="31"/>
  <c r="AD127" i="31"/>
  <c r="AC127" i="31"/>
  <c r="AE125" i="31"/>
  <c r="AK125" i="31" s="1"/>
  <c r="AD125" i="31"/>
  <c r="DK125" i="31" s="1"/>
  <c r="AC125" i="31"/>
  <c r="AE123" i="31"/>
  <c r="DV123" i="31" s="1"/>
  <c r="AD123" i="31"/>
  <c r="BH123" i="31" s="1"/>
  <c r="AC123" i="31"/>
  <c r="AE121" i="31"/>
  <c r="EG121" i="31" s="1"/>
  <c r="AD121" i="31"/>
  <c r="BS121" i="31" s="1"/>
  <c r="AC121" i="31"/>
  <c r="AE119" i="31"/>
  <c r="EG119" i="31" s="1"/>
  <c r="AD119" i="31"/>
  <c r="AC119" i="31"/>
  <c r="EU119" i="31" s="1"/>
  <c r="AE111" i="31"/>
  <c r="AD111" i="31"/>
  <c r="DK111" i="31" s="1"/>
  <c r="AC111" i="31"/>
  <c r="AE109" i="31"/>
  <c r="AK109" i="31" s="1"/>
  <c r="AD109" i="31"/>
  <c r="AC109" i="31"/>
  <c r="AE107" i="31"/>
  <c r="ER107" i="31" s="1"/>
  <c r="AD107" i="31"/>
  <c r="AC107" i="31"/>
  <c r="AE105" i="31"/>
  <c r="AK105" i="31" s="1"/>
  <c r="AD105" i="31"/>
  <c r="DK105" i="31" s="1"/>
  <c r="AC105" i="31"/>
  <c r="AE103" i="31"/>
  <c r="AK103" i="31" s="1"/>
  <c r="AD103" i="31"/>
  <c r="AC103" i="31"/>
  <c r="Z96" i="31"/>
  <c r="AE87" i="31"/>
  <c r="DV87" i="31" s="1"/>
  <c r="AD87" i="31"/>
  <c r="AC87" i="31"/>
  <c r="AE85" i="31"/>
  <c r="AK85" i="31" s="1"/>
  <c r="AD85" i="31"/>
  <c r="AC85" i="31"/>
  <c r="CH85" i="31" s="1"/>
  <c r="AE83" i="31"/>
  <c r="AK83" i="31" s="1"/>
  <c r="AD83" i="31"/>
  <c r="AC83" i="31"/>
  <c r="AE81" i="31"/>
  <c r="ER81" i="31" s="1"/>
  <c r="AD81" i="31"/>
  <c r="AC81" i="31"/>
  <c r="AE79" i="31"/>
  <c r="AD79" i="31"/>
  <c r="AC79" i="31"/>
  <c r="AE71" i="31"/>
  <c r="DV71" i="31" s="1"/>
  <c r="AD71" i="31"/>
  <c r="AC71" i="31"/>
  <c r="AE69" i="31"/>
  <c r="AK69" i="31" s="1"/>
  <c r="AD69" i="31"/>
  <c r="AC69" i="31"/>
  <c r="AE67" i="31"/>
  <c r="AD67" i="31"/>
  <c r="AC67" i="31"/>
  <c r="AE65" i="31"/>
  <c r="EG65" i="31" s="1"/>
  <c r="AD65" i="31"/>
  <c r="AC65" i="31"/>
  <c r="CR65" i="31" s="1"/>
  <c r="AE63" i="31"/>
  <c r="ER63" i="31" s="1"/>
  <c r="AD63" i="31"/>
  <c r="AC63" i="31"/>
  <c r="Z56" i="31"/>
  <c r="EK47" i="31"/>
  <c r="AE47" i="31"/>
  <c r="DV47" i="31" s="1"/>
  <c r="AD47" i="31"/>
  <c r="AC47" i="31"/>
  <c r="AE45" i="31"/>
  <c r="EG45" i="31" s="1"/>
  <c r="AD45" i="31"/>
  <c r="AC45" i="31"/>
  <c r="AE43" i="31"/>
  <c r="AD43" i="31"/>
  <c r="AC43" i="31"/>
  <c r="AE41" i="31"/>
  <c r="AD41" i="31"/>
  <c r="AC41" i="31"/>
  <c r="AE39" i="31"/>
  <c r="AD39" i="31"/>
  <c r="AC39" i="31"/>
  <c r="AE31" i="31"/>
  <c r="AD31" i="31"/>
  <c r="AC31" i="31"/>
  <c r="AE29" i="31"/>
  <c r="AK29" i="31" s="1"/>
  <c r="AD29" i="31"/>
  <c r="AC29" i="31"/>
  <c r="AE27" i="31"/>
  <c r="AD27" i="31"/>
  <c r="AC27" i="31"/>
  <c r="BK27" i="31" s="1"/>
  <c r="AE25" i="31"/>
  <c r="DV25" i="31" s="1"/>
  <c r="AD25" i="31"/>
  <c r="AC25" i="31"/>
  <c r="AE23" i="31"/>
  <c r="AD23" i="31"/>
  <c r="AC23" i="31"/>
  <c r="N21" i="31"/>
  <c r="AG41" i="31"/>
  <c r="Z16" i="31"/>
  <c r="AC8" i="31"/>
  <c r="AC7" i="31"/>
  <c r="CZ25" i="31" l="1"/>
  <c r="CD39" i="31"/>
  <c r="FC47" i="31"/>
  <c r="BS67" i="31"/>
  <c r="BS81" i="31"/>
  <c r="FC167" i="31"/>
  <c r="BS27" i="31"/>
  <c r="CO41" i="31"/>
  <c r="CZ69" i="31"/>
  <c r="AL83" i="31"/>
  <c r="DK47" i="31"/>
  <c r="BH43" i="31"/>
  <c r="AL63" i="31"/>
  <c r="CD71" i="31"/>
  <c r="AW85" i="31"/>
  <c r="CO205" i="31"/>
  <c r="DK143" i="31"/>
  <c r="AW45" i="31"/>
  <c r="AW87" i="31"/>
  <c r="AG148" i="36"/>
  <c r="AG184" i="36"/>
  <c r="AG188" i="36"/>
  <c r="AG72" i="33"/>
  <c r="AG84" i="33"/>
  <c r="AG36" i="36"/>
  <c r="AG216" i="36"/>
  <c r="AG240" i="36"/>
  <c r="AG242" i="36"/>
  <c r="AG48" i="32"/>
  <c r="AG210" i="32"/>
  <c r="AG212" i="32"/>
  <c r="AG216" i="32"/>
  <c r="AG42" i="33"/>
  <c r="AG234" i="34"/>
  <c r="AG246" i="35"/>
  <c r="AG42" i="36"/>
  <c r="AG44" i="36"/>
  <c r="AG54" i="36"/>
  <c r="AG102" i="36"/>
  <c r="AG104" i="36"/>
  <c r="AG198" i="36"/>
  <c r="AG200" i="36"/>
  <c r="AG234" i="36"/>
  <c r="AG236" i="36"/>
  <c r="AG246" i="36"/>
  <c r="AG248" i="36"/>
  <c r="AG237" i="33"/>
  <c r="AG57" i="34"/>
  <c r="AG69" i="34"/>
  <c r="AG81" i="34"/>
  <c r="AG105" i="34"/>
  <c r="AG31" i="31"/>
  <c r="AF43" i="31"/>
  <c r="AH43" i="31" s="1"/>
  <c r="AF27" i="31"/>
  <c r="AH27" i="31" s="1"/>
  <c r="AG43" i="31"/>
  <c r="AI43" i="31" s="1"/>
  <c r="AG27" i="31"/>
  <c r="AI27" i="31" s="1"/>
  <c r="AF39" i="31"/>
  <c r="AH39" i="31" s="1"/>
  <c r="AF23" i="31"/>
  <c r="AH23" i="31" s="1"/>
  <c r="AG39" i="31"/>
  <c r="AI39" i="31" s="1"/>
  <c r="AF45" i="31"/>
  <c r="AH45" i="31" s="1"/>
  <c r="AG23" i="31"/>
  <c r="AI23" i="31" s="1"/>
  <c r="AF29" i="31"/>
  <c r="AH29" i="31" s="1"/>
  <c r="AG29" i="31"/>
  <c r="AI29" i="31" s="1"/>
  <c r="AF47" i="31"/>
  <c r="AH47" i="31" s="1"/>
  <c r="AG47" i="31"/>
  <c r="AI47" i="31" s="1"/>
  <c r="AF31" i="31"/>
  <c r="AH31" i="31" s="1"/>
  <c r="AF25" i="31"/>
  <c r="AH25" i="31" s="1"/>
  <c r="AG45" i="31"/>
  <c r="AI45" i="31" s="1"/>
  <c r="AG25" i="31"/>
  <c r="AI25" i="31" s="1"/>
  <c r="AF41" i="31"/>
  <c r="AH41" i="31" s="1"/>
  <c r="CO207" i="31"/>
  <c r="BH199" i="31"/>
  <c r="DK187" i="31"/>
  <c r="BH167" i="31"/>
  <c r="DX165" i="31"/>
  <c r="CO145" i="31"/>
  <c r="DV149" i="31"/>
  <c r="BS151" i="31"/>
  <c r="DN123" i="31"/>
  <c r="CZ127" i="31"/>
  <c r="FC109" i="31"/>
  <c r="CO103" i="31"/>
  <c r="EU83" i="31"/>
  <c r="FC63" i="31"/>
  <c r="CZ65" i="31"/>
  <c r="FC23" i="31"/>
  <c r="CO45" i="31"/>
  <c r="DN159" i="31"/>
  <c r="CZ45" i="31"/>
  <c r="CZ191" i="31"/>
  <c r="AG81" i="32"/>
  <c r="AG107" i="32"/>
  <c r="BS45" i="31"/>
  <c r="CD45" i="31"/>
  <c r="BH191" i="31"/>
  <c r="BA105" i="31"/>
  <c r="AY105" i="31" s="1"/>
  <c r="BK105" i="31"/>
  <c r="DV45" i="31"/>
  <c r="EG159" i="31"/>
  <c r="AW167" i="31"/>
  <c r="EJ43" i="31"/>
  <c r="DY63" i="31"/>
  <c r="AW105" i="31"/>
  <c r="CZ109" i="31"/>
  <c r="AJ201" i="31"/>
  <c r="DV105" i="31"/>
  <c r="EG109" i="31"/>
  <c r="ER119" i="31"/>
  <c r="DV65" i="31"/>
  <c r="ER109" i="31"/>
  <c r="DY167" i="31"/>
  <c r="DK189" i="31"/>
  <c r="EJ199" i="31"/>
  <c r="AW201" i="31"/>
  <c r="DY65" i="31"/>
  <c r="DV189" i="31"/>
  <c r="BS201" i="31"/>
  <c r="BL25" i="31"/>
  <c r="CG67" i="31"/>
  <c r="DV85" i="31"/>
  <c r="BH187" i="31"/>
  <c r="CD201" i="31"/>
  <c r="FF151" i="31"/>
  <c r="CG167" i="31"/>
  <c r="CG63" i="31"/>
  <c r="CH83" i="31"/>
  <c r="EG85" i="31"/>
  <c r="CH127" i="31"/>
  <c r="CD187" i="31"/>
  <c r="DY207" i="31"/>
  <c r="AO203" i="31"/>
  <c r="DN203" i="31"/>
  <c r="CH63" i="31"/>
  <c r="ER85" i="31"/>
  <c r="AO185" i="31"/>
  <c r="AP191" i="31"/>
  <c r="AG189" i="33"/>
  <c r="AG195" i="33"/>
  <c r="AG111" i="34"/>
  <c r="AG117" i="34"/>
  <c r="AG129" i="34"/>
  <c r="AG135" i="34"/>
  <c r="AG117" i="35"/>
  <c r="AG123" i="35"/>
  <c r="AG129" i="35"/>
  <c r="AG153" i="35"/>
  <c r="AG165" i="35"/>
  <c r="AG195" i="35"/>
  <c r="AW47" i="31"/>
  <c r="CO63" i="31"/>
  <c r="DZ87" i="31"/>
  <c r="DV159" i="31"/>
  <c r="AJ167" i="31"/>
  <c r="DY201" i="31"/>
  <c r="AG225" i="32"/>
  <c r="AP127" i="31"/>
  <c r="CH121" i="31"/>
  <c r="EV23" i="31"/>
  <c r="AJ39" i="31"/>
  <c r="AO123" i="31"/>
  <c r="DV151" i="31"/>
  <c r="DY67" i="31"/>
  <c r="ER69" i="31"/>
  <c r="DV83" i="31"/>
  <c r="DV69" i="31"/>
  <c r="BK25" i="31"/>
  <c r="BH39" i="31"/>
  <c r="CG127" i="31"/>
  <c r="FC151" i="31"/>
  <c r="BL191" i="31"/>
  <c r="DD127" i="31"/>
  <c r="DK201" i="31"/>
  <c r="AG176" i="32"/>
  <c r="AG188" i="32"/>
  <c r="AG201" i="34"/>
  <c r="AG225" i="34"/>
  <c r="AG237" i="34"/>
  <c r="AO45" i="31"/>
  <c r="AO67" i="31"/>
  <c r="DN127" i="31"/>
  <c r="AJ205" i="31"/>
  <c r="AG204" i="32"/>
  <c r="AG36" i="33"/>
  <c r="AG112" i="33"/>
  <c r="AG172" i="33"/>
  <c r="AG111" i="36"/>
  <c r="AG129" i="36"/>
  <c r="AG135" i="36"/>
  <c r="AG141" i="36"/>
  <c r="AL23" i="31"/>
  <c r="AJ63" i="31"/>
  <c r="FC67" i="31"/>
  <c r="CO81" i="31"/>
  <c r="AJ105" i="31"/>
  <c r="AW189" i="31"/>
  <c r="AL191" i="31"/>
  <c r="AG112" i="34"/>
  <c r="BA103" i="31" s="1"/>
  <c r="AY103" i="31" s="1"/>
  <c r="DZ127" i="31"/>
  <c r="EV167" i="31"/>
  <c r="ET167" i="31" s="1"/>
  <c r="CD23" i="31"/>
  <c r="AW63" i="31"/>
  <c r="CH65" i="31"/>
  <c r="FC81" i="31"/>
  <c r="BH189" i="31"/>
  <c r="FC205" i="31"/>
  <c r="EG69" i="31"/>
  <c r="BH83" i="31"/>
  <c r="BL105" i="31"/>
  <c r="BJ105" i="31" s="1"/>
  <c r="CO121" i="31"/>
  <c r="EV127" i="31"/>
  <c r="AW205" i="31"/>
  <c r="CD65" i="31"/>
  <c r="CZ121" i="31"/>
  <c r="BS205" i="31"/>
  <c r="CZ23" i="31"/>
  <c r="CD63" i="31"/>
  <c r="CO65" i="31"/>
  <c r="BK103" i="31"/>
  <c r="AL105" i="31"/>
  <c r="DO123" i="31"/>
  <c r="DN151" i="31"/>
  <c r="AZ191" i="31"/>
  <c r="AG153" i="32"/>
  <c r="DC83" i="31"/>
  <c r="AG234" i="33"/>
  <c r="AG240" i="33"/>
  <c r="AG66" i="34"/>
  <c r="AG78" i="34"/>
  <c r="FG105" i="31" s="1"/>
  <c r="DD83" i="31"/>
  <c r="DY83" i="31"/>
  <c r="BS127" i="31"/>
  <c r="CD199" i="31"/>
  <c r="EG83" i="31"/>
  <c r="DV199" i="31"/>
  <c r="EK63" i="31"/>
  <c r="ER83" i="31"/>
  <c r="CD105" i="31"/>
  <c r="AW121" i="31"/>
  <c r="FG121" i="31"/>
  <c r="DO165" i="31"/>
  <c r="BS167" i="31"/>
  <c r="AL183" i="31"/>
  <c r="BL185" i="31"/>
  <c r="DN191" i="31"/>
  <c r="CO201" i="31"/>
  <c r="AG43" i="32"/>
  <c r="AG123" i="32"/>
  <c r="AG129" i="32"/>
  <c r="AG54" i="33"/>
  <c r="AG78" i="33"/>
  <c r="AG90" i="33"/>
  <c r="AG102" i="33"/>
  <c r="AG249" i="33"/>
  <c r="BK127" i="31"/>
  <c r="AG216" i="34"/>
  <c r="AG224" i="34"/>
  <c r="DN107" i="31" s="1"/>
  <c r="AG69" i="36"/>
  <c r="AG81" i="36"/>
  <c r="AG93" i="36"/>
  <c r="AG165" i="36"/>
  <c r="DN83" i="31"/>
  <c r="EU121" i="31"/>
  <c r="DZ67" i="31"/>
  <c r="AJ83" i="31"/>
  <c r="DV103" i="31"/>
  <c r="CO105" i="31"/>
  <c r="BH121" i="31"/>
  <c r="CD167" i="31"/>
  <c r="AO183" i="31"/>
  <c r="DO191" i="31"/>
  <c r="FC199" i="31"/>
  <c r="AG69" i="32"/>
  <c r="AG75" i="32"/>
  <c r="FF83" i="31"/>
  <c r="AP67" i="31"/>
  <c r="AG210" i="34"/>
  <c r="DD111" i="31" s="1"/>
  <c r="AG212" i="34"/>
  <c r="AG222" i="34"/>
  <c r="DN105" i="31" s="1"/>
  <c r="AG177" i="36"/>
  <c r="AG195" i="36"/>
  <c r="AL27" i="31"/>
  <c r="AK71" i="31"/>
  <c r="ER165" i="31"/>
  <c r="AP183" i="31"/>
  <c r="DC105" i="31"/>
  <c r="AL69" i="31"/>
  <c r="AL81" i="31"/>
  <c r="DY105" i="31"/>
  <c r="CD121" i="31"/>
  <c r="AL125" i="31"/>
  <c r="BH151" i="31"/>
  <c r="DO167" i="31"/>
  <c r="DZ167" i="31"/>
  <c r="DX167" i="31" s="1"/>
  <c r="EJ191" i="31"/>
  <c r="AG153" i="34"/>
  <c r="DO127" i="31"/>
  <c r="AG78" i="35"/>
  <c r="AG90" i="35"/>
  <c r="AG92" i="35"/>
  <c r="AG102" i="35"/>
  <c r="AG104" i="35"/>
  <c r="AP151" i="31" s="1"/>
  <c r="AG172" i="35"/>
  <c r="FC121" i="31"/>
  <c r="DZ191" i="31"/>
  <c r="CH105" i="31"/>
  <c r="CF105" i="31" s="1"/>
  <c r="AO83" i="31"/>
  <c r="DZ105" i="31"/>
  <c r="DX105" i="31" s="1"/>
  <c r="CG121" i="31"/>
  <c r="CO125" i="31"/>
  <c r="EK191" i="31"/>
  <c r="AG237" i="32"/>
  <c r="AG249" i="32"/>
  <c r="AG45" i="33"/>
  <c r="AG165" i="34"/>
  <c r="AG189" i="34"/>
  <c r="EG29" i="31"/>
  <c r="DD69" i="31"/>
  <c r="DN143" i="31"/>
  <c r="EV121" i="31"/>
  <c r="BL27" i="31"/>
  <c r="DZ121" i="31"/>
  <c r="AJ69" i="31"/>
  <c r="AJ81" i="31"/>
  <c r="AJ125" i="31"/>
  <c r="CR105" i="31"/>
  <c r="EJ183" i="31"/>
  <c r="CO69" i="31"/>
  <c r="BH81" i="31"/>
  <c r="BH25" i="31"/>
  <c r="AJ47" i="31"/>
  <c r="DK69" i="31"/>
  <c r="CD81" i="31"/>
  <c r="AZ83" i="31"/>
  <c r="FC105" i="31"/>
  <c r="DV109" i="31"/>
  <c r="DY127" i="31"/>
  <c r="EU127" i="31"/>
  <c r="AL205" i="31"/>
  <c r="AG93" i="33"/>
  <c r="AG105" i="33"/>
  <c r="AG210" i="33"/>
  <c r="AG152" i="36"/>
  <c r="BW191" i="31"/>
  <c r="BV191" i="31"/>
  <c r="BV189" i="31"/>
  <c r="BV187" i="31"/>
  <c r="BW183" i="31"/>
  <c r="BV183" i="31"/>
  <c r="CR83" i="31"/>
  <c r="CS83" i="31"/>
  <c r="BW199" i="31"/>
  <c r="DK103" i="31"/>
  <c r="FC103" i="31"/>
  <c r="AW103" i="31"/>
  <c r="CZ103" i="31"/>
  <c r="AJ103" i="31"/>
  <c r="AL103" i="31"/>
  <c r="CO147" i="31"/>
  <c r="BH147" i="31"/>
  <c r="AW147" i="31"/>
  <c r="CD147" i="31"/>
  <c r="AJ147" i="31"/>
  <c r="EG143" i="31"/>
  <c r="DV143" i="31"/>
  <c r="ER143" i="31"/>
  <c r="EG147" i="31"/>
  <c r="DV147" i="31"/>
  <c r="AK147" i="31"/>
  <c r="AL165" i="31"/>
  <c r="DK165" i="31"/>
  <c r="CZ165" i="31"/>
  <c r="BS165" i="31"/>
  <c r="BH165" i="31"/>
  <c r="AW165" i="31"/>
  <c r="FC165" i="31"/>
  <c r="BL87" i="31"/>
  <c r="BA87" i="31"/>
  <c r="AO87" i="31"/>
  <c r="CR69" i="31"/>
  <c r="EU167" i="31"/>
  <c r="DK203" i="31"/>
  <c r="CD203" i="31"/>
  <c r="BH203" i="31"/>
  <c r="AW203" i="31"/>
  <c r="FG127" i="31"/>
  <c r="FF127" i="31"/>
  <c r="AG111" i="35"/>
  <c r="EU199" i="31"/>
  <c r="AP81" i="31"/>
  <c r="AZ81" i="31"/>
  <c r="BA81" i="31"/>
  <c r="DZ119" i="31"/>
  <c r="DC119" i="31"/>
  <c r="CH119" i="31"/>
  <c r="CG119" i="31"/>
  <c r="FG119" i="31"/>
  <c r="AL123" i="31"/>
  <c r="AJ123" i="31"/>
  <c r="AO207" i="31"/>
  <c r="DC207" i="31"/>
  <c r="EJ207" i="31"/>
  <c r="CD31" i="31"/>
  <c r="DK31" i="31"/>
  <c r="AL31" i="31"/>
  <c r="DY103" i="31"/>
  <c r="EV165" i="31"/>
  <c r="ET165" i="31" s="1"/>
  <c r="DY165" i="31"/>
  <c r="CG165" i="31"/>
  <c r="AP165" i="31"/>
  <c r="BS25" i="31"/>
  <c r="BH103" i="31"/>
  <c r="EK103" i="31"/>
  <c r="EI103" i="31" s="1"/>
  <c r="CD123" i="31"/>
  <c r="AK143" i="31"/>
  <c r="AW145" i="31"/>
  <c r="FC145" i="31"/>
  <c r="DK145" i="31"/>
  <c r="CZ145" i="31"/>
  <c r="CD145" i="31"/>
  <c r="BS145" i="31"/>
  <c r="BH145" i="31"/>
  <c r="AL145" i="31"/>
  <c r="AJ145" i="31"/>
  <c r="ER147" i="31"/>
  <c r="CO151" i="31"/>
  <c r="CZ151" i="31"/>
  <c r="CD151" i="31"/>
  <c r="AW151" i="31"/>
  <c r="AL151" i="31"/>
  <c r="AJ151" i="31"/>
  <c r="FE151" i="31" s="1"/>
  <c r="EK185" i="31"/>
  <c r="EK187" i="31"/>
  <c r="DV203" i="31"/>
  <c r="EG203" i="31"/>
  <c r="ER203" i="31"/>
  <c r="BH207" i="31"/>
  <c r="AG140" i="32"/>
  <c r="AG152" i="32"/>
  <c r="AG249" i="34"/>
  <c r="AG45" i="35"/>
  <c r="AG69" i="35"/>
  <c r="EV151" i="31" s="1"/>
  <c r="AG81" i="35"/>
  <c r="AG105" i="35"/>
  <c r="ER67" i="31"/>
  <c r="AK67" i="31"/>
  <c r="DD107" i="31"/>
  <c r="DC107" i="31"/>
  <c r="AP107" i="31"/>
  <c r="EV119" i="31"/>
  <c r="CZ143" i="31"/>
  <c r="FC143" i="31"/>
  <c r="AW143" i="31"/>
  <c r="FC85" i="31"/>
  <c r="DZ103" i="31"/>
  <c r="DX103" i="31" s="1"/>
  <c r="EG41" i="31"/>
  <c r="ER41" i="31"/>
  <c r="DV41" i="31"/>
  <c r="EG81" i="31"/>
  <c r="EG103" i="31"/>
  <c r="AK161" i="31"/>
  <c r="DV161" i="31"/>
  <c r="CG199" i="31"/>
  <c r="DK23" i="31"/>
  <c r="CD25" i="31"/>
  <c r="CZ27" i="31"/>
  <c r="AW67" i="31"/>
  <c r="EJ103" i="31"/>
  <c r="AK119" i="31"/>
  <c r="CO25" i="31"/>
  <c r="AI41" i="31"/>
  <c r="AL45" i="31"/>
  <c r="AJ45" i="31"/>
  <c r="FC45" i="31"/>
  <c r="DK39" i="31"/>
  <c r="CZ39" i="31"/>
  <c r="AK41" i="31"/>
  <c r="ER45" i="31"/>
  <c r="AK45" i="31"/>
  <c r="DZ79" i="31"/>
  <c r="FG79" i="31"/>
  <c r="DO79" i="31"/>
  <c r="CG79" i="31"/>
  <c r="AP79" i="31"/>
  <c r="AO81" i="31"/>
  <c r="AJ85" i="31"/>
  <c r="CF85" i="31" s="1"/>
  <c r="ER103" i="31"/>
  <c r="AP119" i="31"/>
  <c r="CZ123" i="31"/>
  <c r="AL143" i="31"/>
  <c r="FC147" i="31"/>
  <c r="EG161" i="31"/>
  <c r="AJ165" i="31"/>
  <c r="BA187" i="31"/>
  <c r="AP187" i="31"/>
  <c r="BV199" i="31"/>
  <c r="BS207" i="31"/>
  <c r="AP23" i="31"/>
  <c r="AG184" i="34"/>
  <c r="CS103" i="31" s="1"/>
  <c r="CQ103" i="31" s="1"/>
  <c r="BS143" i="31"/>
  <c r="BV207" i="31"/>
  <c r="BW103" i="31"/>
  <c r="BU103" i="31" s="1"/>
  <c r="EK143" i="31"/>
  <c r="DD81" i="31"/>
  <c r="DV39" i="31"/>
  <c r="ER39" i="31"/>
  <c r="EG39" i="31"/>
  <c r="CG109" i="31"/>
  <c r="AP109" i="31"/>
  <c r="DV205" i="31"/>
  <c r="BW207" i="31"/>
  <c r="AG165" i="33"/>
  <c r="DD163" i="31"/>
  <c r="DO103" i="31"/>
  <c r="DN103" i="31"/>
  <c r="DC103" i="31"/>
  <c r="BV205" i="31"/>
  <c r="CS205" i="31"/>
  <c r="BW205" i="31"/>
  <c r="BU205" i="31" s="1"/>
  <c r="AO205" i="31"/>
  <c r="EJ143" i="31"/>
  <c r="DO143" i="31"/>
  <c r="EV199" i="31"/>
  <c r="ET199" i="31" s="1"/>
  <c r="DZ199" i="31"/>
  <c r="DX199" i="31" s="1"/>
  <c r="DY199" i="31"/>
  <c r="AP199" i="31"/>
  <c r="EK199" i="31"/>
  <c r="EI199" i="31" s="1"/>
  <c r="DY81" i="31"/>
  <c r="FF119" i="31"/>
  <c r="AL161" i="31"/>
  <c r="DK161" i="31"/>
  <c r="AJ161" i="31"/>
  <c r="CD161" i="31"/>
  <c r="BS161" i="31"/>
  <c r="EV25" i="31"/>
  <c r="AO25" i="31"/>
  <c r="DD119" i="31"/>
  <c r="DK123" i="31"/>
  <c r="FG149" i="31"/>
  <c r="DO149" i="31"/>
  <c r="CH149" i="31"/>
  <c r="AP69" i="31"/>
  <c r="DC69" i="31"/>
  <c r="AO69" i="31"/>
  <c r="BL81" i="31"/>
  <c r="AL85" i="31"/>
  <c r="DK65" i="31"/>
  <c r="BH65" i="31"/>
  <c r="FC65" i="31"/>
  <c r="AJ65" i="31"/>
  <c r="AL65" i="31"/>
  <c r="CD69" i="31"/>
  <c r="BS69" i="31"/>
  <c r="BH69" i="31"/>
  <c r="CG103" i="31"/>
  <c r="BS109" i="31"/>
  <c r="BH109" i="31"/>
  <c r="DV119" i="31"/>
  <c r="CG143" i="31"/>
  <c r="AK149" i="31"/>
  <c r="ER149" i="31"/>
  <c r="CO165" i="31"/>
  <c r="CR199" i="31"/>
  <c r="DZ205" i="31"/>
  <c r="DX205" i="31" s="1"/>
  <c r="DD65" i="31"/>
  <c r="DC87" i="31"/>
  <c r="CS81" i="31"/>
  <c r="DC81" i="31"/>
  <c r="AJ119" i="31"/>
  <c r="BS119" i="31"/>
  <c r="DK207" i="31"/>
  <c r="FC207" i="31"/>
  <c r="AW207" i="31"/>
  <c r="AJ207" i="31"/>
  <c r="AL207" i="31"/>
  <c r="CO85" i="31"/>
  <c r="CZ85" i="31"/>
  <c r="DK85" i="31"/>
  <c r="BS85" i="31"/>
  <c r="BH85" i="31"/>
  <c r="EU165" i="31"/>
  <c r="AW41" i="31"/>
  <c r="BL103" i="31"/>
  <c r="BJ103" i="31" s="1"/>
  <c r="FF103" i="31"/>
  <c r="CH163" i="31"/>
  <c r="AO163" i="31"/>
  <c r="EU163" i="31"/>
  <c r="DZ163" i="31"/>
  <c r="DX163" i="31" s="1"/>
  <c r="DO163" i="31"/>
  <c r="DN163" i="31"/>
  <c r="CG163" i="31"/>
  <c r="BL23" i="31"/>
  <c r="BK23" i="31"/>
  <c r="AW25" i="31"/>
  <c r="AL25" i="31"/>
  <c r="FC25" i="31"/>
  <c r="AJ25" i="31"/>
  <c r="AO65" i="31"/>
  <c r="EJ65" i="31"/>
  <c r="EK65" i="31"/>
  <c r="BS103" i="31"/>
  <c r="DV111" i="31"/>
  <c r="AK111" i="31"/>
  <c r="DK119" i="31"/>
  <c r="BW143" i="31"/>
  <c r="AJ149" i="31"/>
  <c r="BS149" i="31"/>
  <c r="AW149" i="31"/>
  <c r="CH165" i="31"/>
  <c r="BH23" i="31"/>
  <c r="CO23" i="31"/>
  <c r="BS23" i="31"/>
  <c r="AW23" i="31"/>
  <c r="AK25" i="31"/>
  <c r="ER25" i="31"/>
  <c r="EG25" i="31"/>
  <c r="EG27" i="31"/>
  <c r="DV27" i="31"/>
  <c r="CZ67" i="31"/>
  <c r="DK67" i="31"/>
  <c r="CH103" i="31"/>
  <c r="DY119" i="31"/>
  <c r="FF123" i="31"/>
  <c r="DZ123" i="31"/>
  <c r="CO143" i="31"/>
  <c r="DN165" i="31"/>
  <c r="CS199" i="31"/>
  <c r="EG205" i="31"/>
  <c r="CZ207" i="31"/>
  <c r="AG246" i="32"/>
  <c r="AG48" i="33"/>
  <c r="DZ159" i="31"/>
  <c r="DX159" i="31" s="1"/>
  <c r="EV183" i="31"/>
  <c r="AK187" i="31"/>
  <c r="EG187" i="31"/>
  <c r="ER187" i="31"/>
  <c r="DD105" i="31"/>
  <c r="DB105" i="31" s="1"/>
  <c r="ER123" i="31"/>
  <c r="EG123" i="31"/>
  <c r="CH167" i="31"/>
  <c r="AG141" i="32"/>
  <c r="AG129" i="33"/>
  <c r="DD109" i="31"/>
  <c r="AG128" i="36"/>
  <c r="DY121" i="31"/>
  <c r="DO121" i="31"/>
  <c r="ER183" i="31"/>
  <c r="DV183" i="31"/>
  <c r="BK83" i="31"/>
  <c r="FG83" i="31"/>
  <c r="BH201" i="31"/>
  <c r="AL201" i="31"/>
  <c r="FC201" i="31"/>
  <c r="AG165" i="32"/>
  <c r="AG177" i="32"/>
  <c r="AG45" i="34"/>
  <c r="EJ107" i="31" s="1"/>
  <c r="EK71" i="31"/>
  <c r="AP43" i="31"/>
  <c r="AL167" i="31"/>
  <c r="DK167" i="31"/>
  <c r="CZ167" i="31"/>
  <c r="CO167" i="31"/>
  <c r="DY185" i="31"/>
  <c r="EJ185" i="31"/>
  <c r="DO185" i="31"/>
  <c r="BS189" i="31"/>
  <c r="AJ189" i="31"/>
  <c r="FC189" i="31"/>
  <c r="DZ63" i="31"/>
  <c r="CS63" i="31"/>
  <c r="AL121" i="31"/>
  <c r="AJ121" i="31"/>
  <c r="DK121" i="31"/>
  <c r="DN167" i="31"/>
  <c r="ER189" i="31"/>
  <c r="AK189" i="31"/>
  <c r="DX189" i="31" s="1"/>
  <c r="BH63" i="31"/>
  <c r="BS63" i="31"/>
  <c r="DK63" i="31"/>
  <c r="BL83" i="31"/>
  <c r="DN121" i="31"/>
  <c r="AK123" i="31"/>
  <c r="CO191" i="31"/>
  <c r="BS191" i="31"/>
  <c r="DV201" i="31"/>
  <c r="AK201" i="31"/>
  <c r="ER201" i="31"/>
  <c r="AG153" i="33"/>
  <c r="AG159" i="33"/>
  <c r="AG140" i="35"/>
  <c r="BK149" i="31" s="1"/>
  <c r="AG249" i="35"/>
  <c r="DZ147" i="31" s="1"/>
  <c r="DX147" i="31" s="1"/>
  <c r="AG45" i="36"/>
  <c r="AG84" i="32"/>
  <c r="AG88" i="32"/>
  <c r="FF47" i="31" s="1"/>
  <c r="AG96" i="32"/>
  <c r="AG102" i="32"/>
  <c r="AG69" i="33"/>
  <c r="AG248" i="34"/>
  <c r="AG216" i="35"/>
  <c r="AG164" i="36"/>
  <c r="AG213" i="36"/>
  <c r="DY183" i="31"/>
  <c r="CR203" i="31"/>
  <c r="AG136" i="32"/>
  <c r="AG195" i="32"/>
  <c r="AG240" i="32"/>
  <c r="AG81" i="33"/>
  <c r="AG201" i="33"/>
  <c r="AG213" i="33"/>
  <c r="DN87" i="31"/>
  <c r="AZ107" i="31"/>
  <c r="AG176" i="34"/>
  <c r="AG42" i="35"/>
  <c r="AG54" i="35"/>
  <c r="AG56" i="35"/>
  <c r="AG210" i="35"/>
  <c r="AG212" i="35"/>
  <c r="DC147" i="31" s="1"/>
  <c r="AG222" i="35"/>
  <c r="AG224" i="35"/>
  <c r="AG225" i="36"/>
  <c r="CZ205" i="31"/>
  <c r="AG59" i="32"/>
  <c r="AG117" i="32"/>
  <c r="AG201" i="32"/>
  <c r="AG213" i="32"/>
  <c r="AG60" i="33"/>
  <c r="AG141" i="33"/>
  <c r="BW87" i="31"/>
  <c r="FF143" i="31"/>
  <c r="AO159" i="31"/>
  <c r="AG136" i="35"/>
  <c r="AG201" i="35"/>
  <c r="AG66" i="36"/>
  <c r="AP29" i="31"/>
  <c r="BA43" i="31"/>
  <c r="BA41" i="31"/>
  <c r="AZ47" i="31"/>
  <c r="AG72" i="32"/>
  <c r="FG31" i="31" s="1"/>
  <c r="CS207" i="31"/>
  <c r="CR185" i="31"/>
  <c r="CS191" i="31"/>
  <c r="CR191" i="31"/>
  <c r="CS187" i="31"/>
  <c r="BW79" i="31"/>
  <c r="BA107" i="31"/>
  <c r="BA183" i="31"/>
  <c r="AZ185" i="31"/>
  <c r="AZ183" i="31"/>
  <c r="AZ207" i="31"/>
  <c r="AZ205" i="31"/>
  <c r="AZ199" i="31"/>
  <c r="BL167" i="31"/>
  <c r="BL159" i="31"/>
  <c r="BK167" i="31"/>
  <c r="BL165" i="31"/>
  <c r="BK165" i="31"/>
  <c r="BK163" i="31"/>
  <c r="FF183" i="31"/>
  <c r="FF207" i="31"/>
  <c r="FF191" i="31"/>
  <c r="FG205" i="31"/>
  <c r="FE205" i="31" s="1"/>
  <c r="FF205" i="31"/>
  <c r="FG203" i="31"/>
  <c r="FE203" i="31" s="1"/>
  <c r="FG187" i="31"/>
  <c r="FG199" i="31"/>
  <c r="FF187" i="31"/>
  <c r="FF185" i="31"/>
  <c r="FF199" i="31"/>
  <c r="BK119" i="31"/>
  <c r="BL121" i="31"/>
  <c r="BL119" i="31"/>
  <c r="BK121" i="31"/>
  <c r="BV143" i="31"/>
  <c r="BW145" i="31"/>
  <c r="AZ105" i="31"/>
  <c r="BL127" i="31"/>
  <c r="DO201" i="31"/>
  <c r="DN187" i="31"/>
  <c r="DN189" i="31"/>
  <c r="DO199" i="31"/>
  <c r="DN199" i="31"/>
  <c r="DN183" i="31"/>
  <c r="BW83" i="31"/>
  <c r="BV83" i="31"/>
  <c r="DC191" i="31"/>
  <c r="DC187" i="31"/>
  <c r="DD199" i="31"/>
  <c r="AZ39" i="31"/>
  <c r="DC199" i="31"/>
  <c r="DC205" i="31"/>
  <c r="AG198" i="33"/>
  <c r="AG204" i="33"/>
  <c r="FG167" i="31"/>
  <c r="FG165" i="31"/>
  <c r="FG163" i="31"/>
  <c r="FF165" i="31"/>
  <c r="FF163" i="31"/>
  <c r="FG183" i="31"/>
  <c r="EJ41" i="31"/>
  <c r="EJ39" i="31"/>
  <c r="EU23" i="31"/>
  <c r="EU25" i="31"/>
  <c r="EV29" i="31"/>
  <c r="ET29" i="31" s="1"/>
  <c r="EU29" i="31"/>
  <c r="EJ63" i="31"/>
  <c r="EK69" i="31"/>
  <c r="EI69" i="31" s="1"/>
  <c r="EJ69" i="31"/>
  <c r="EK67" i="31"/>
  <c r="FG87" i="31"/>
  <c r="FF81" i="31"/>
  <c r="CR81" i="31"/>
  <c r="CS87" i="31"/>
  <c r="AG57" i="35"/>
  <c r="BL183" i="31"/>
  <c r="BK185" i="31"/>
  <c r="BL207" i="31"/>
  <c r="BL199" i="31"/>
  <c r="BL205" i="31"/>
  <c r="BJ205" i="31" s="1"/>
  <c r="BK199" i="31"/>
  <c r="BV151" i="31"/>
  <c r="AG222" i="32"/>
  <c r="AG224" i="32"/>
  <c r="DC127" i="31"/>
  <c r="DD121" i="31"/>
  <c r="DD191" i="31"/>
  <c r="CH199" i="31"/>
  <c r="CG205" i="31"/>
  <c r="CH191" i="31"/>
  <c r="CG191" i="31"/>
  <c r="CH187" i="31"/>
  <c r="CG187" i="31"/>
  <c r="CH183" i="31"/>
  <c r="FG201" i="31"/>
  <c r="AG148" i="33"/>
  <c r="AG246" i="33"/>
  <c r="DO119" i="31"/>
  <c r="DN119" i="31"/>
  <c r="AP161" i="31"/>
  <c r="DN125" i="31"/>
  <c r="DC165" i="31"/>
  <c r="AG148" i="32"/>
  <c r="AG234" i="32"/>
  <c r="AG66" i="33"/>
  <c r="AG42" i="34"/>
  <c r="DO87" i="31"/>
  <c r="CH109" i="31"/>
  <c r="DD165" i="31"/>
  <c r="DD167" i="31"/>
  <c r="CG189" i="31"/>
  <c r="EV207" i="31"/>
  <c r="EK41" i="31"/>
  <c r="EV191" i="31"/>
  <c r="EV205" i="31"/>
  <c r="ET205" i="31" s="1"/>
  <c r="AG39" i="32"/>
  <c r="AG160" i="32"/>
  <c r="BV43" i="31" s="1"/>
  <c r="AG57" i="33"/>
  <c r="EV67" i="31" s="1"/>
  <c r="AG117" i="33"/>
  <c r="AG184" i="33"/>
  <c r="AG222" i="33"/>
  <c r="AG90" i="34"/>
  <c r="AG96" i="34"/>
  <c r="AP105" i="31" s="1"/>
  <c r="AG171" i="34"/>
  <c r="AG213" i="34"/>
  <c r="AG236" i="34"/>
  <c r="AG213" i="35"/>
  <c r="AG234" i="35"/>
  <c r="AG236" i="35"/>
  <c r="AG72" i="36"/>
  <c r="AG189" i="36"/>
  <c r="DC167" i="31"/>
  <c r="DO207" i="31"/>
  <c r="AG164" i="32"/>
  <c r="AG136" i="33"/>
  <c r="AG196" i="34"/>
  <c r="CR125" i="31" s="1"/>
  <c r="AG196" i="35"/>
  <c r="CR159" i="31" s="1"/>
  <c r="DC163" i="31"/>
  <c r="BA199" i="31"/>
  <c r="AG47" i="32"/>
  <c r="AG60" i="32"/>
  <c r="AG85" i="32"/>
  <c r="AG116" i="32"/>
  <c r="AG189" i="32"/>
  <c r="AG198" i="32"/>
  <c r="DC25" i="31" s="1"/>
  <c r="AG200" i="32"/>
  <c r="AG123" i="33"/>
  <c r="AG171" i="33"/>
  <c r="AG54" i="34"/>
  <c r="AG60" i="34"/>
  <c r="AG102" i="34"/>
  <c r="AP111" i="31" s="1"/>
  <c r="AG177" i="34"/>
  <c r="AG93" i="35"/>
  <c r="AG177" i="35"/>
  <c r="AG225" i="35"/>
  <c r="AG57" i="36"/>
  <c r="AG84" i="36"/>
  <c r="AG105" i="36"/>
  <c r="AG153" i="36"/>
  <c r="AG210" i="36"/>
  <c r="AG212" i="36"/>
  <c r="EU183" i="31"/>
  <c r="AG172" i="32"/>
  <c r="AG177" i="33"/>
  <c r="AG141" i="34"/>
  <c r="AG183" i="34"/>
  <c r="AG198" i="34"/>
  <c r="AG200" i="34"/>
  <c r="AG66" i="35"/>
  <c r="AG68" i="35"/>
  <c r="AG72" i="35"/>
  <c r="AG116" i="35"/>
  <c r="AG141" i="35"/>
  <c r="AG183" i="35"/>
  <c r="AG198" i="35"/>
  <c r="AG200" i="35"/>
  <c r="AG78" i="36"/>
  <c r="AG117" i="36"/>
  <c r="AG172" i="36"/>
  <c r="AG136" i="36"/>
  <c r="AG140" i="36"/>
  <c r="AG159" i="36"/>
  <c r="AG176" i="36"/>
  <c r="AG201" i="36"/>
  <c r="AG228" i="36"/>
  <c r="AG230" i="36"/>
  <c r="DO183" i="31"/>
  <c r="AG74" i="32"/>
  <c r="AG103" i="32"/>
  <c r="AG128" i="32"/>
  <c r="AG159" i="32"/>
  <c r="AG225" i="33"/>
  <c r="AG93" i="34"/>
  <c r="AG124" i="34"/>
  <c r="BA127" i="31" s="1"/>
  <c r="AG160" i="34"/>
  <c r="AG246" i="34"/>
  <c r="AG36" i="35"/>
  <c r="AG124" i="35"/>
  <c r="BA167" i="31" s="1"/>
  <c r="AG128" i="35"/>
  <c r="AG147" i="35"/>
  <c r="AG160" i="35"/>
  <c r="BV161" i="31" s="1"/>
  <c r="AG189" i="35"/>
  <c r="AG237" i="35"/>
  <c r="AG90" i="36"/>
  <c r="AG123" i="36"/>
  <c r="AG222" i="36"/>
  <c r="AG224" i="36"/>
  <c r="N197" i="31"/>
  <c r="N181" i="31"/>
  <c r="N141" i="31"/>
  <c r="N157" i="31"/>
  <c r="N117" i="31"/>
  <c r="N101" i="31"/>
  <c r="N61" i="31"/>
  <c r="N37" i="31"/>
  <c r="N77" i="31"/>
  <c r="DN47" i="31"/>
  <c r="DD47" i="31"/>
  <c r="CS23" i="31"/>
  <c r="CG23" i="31"/>
  <c r="DO23" i="31"/>
  <c r="CR47" i="31"/>
  <c r="DZ45" i="31"/>
  <c r="CH43" i="31"/>
  <c r="DN43" i="31"/>
  <c r="DN45" i="31"/>
  <c r="CS27" i="31"/>
  <c r="BV23" i="31"/>
  <c r="DN27" i="31"/>
  <c r="DC45" i="31"/>
  <c r="DY41" i="31"/>
  <c r="CS41" i="31"/>
  <c r="DY39" i="31"/>
  <c r="DD39" i="31"/>
  <c r="DZ47" i="31"/>
  <c r="CG29" i="31"/>
  <c r="CH23" i="31"/>
  <c r="DY45" i="31"/>
  <c r="DN23" i="31"/>
  <c r="DC41" i="31"/>
  <c r="DO45" i="31"/>
  <c r="DD43" i="31"/>
  <c r="DV23" i="31"/>
  <c r="EG23" i="31"/>
  <c r="ER23" i="31"/>
  <c r="AK23" i="31"/>
  <c r="BW29" i="31"/>
  <c r="BW23" i="31"/>
  <c r="FC43" i="31"/>
  <c r="AW43" i="31"/>
  <c r="DK43" i="31"/>
  <c r="CD43" i="31"/>
  <c r="CZ43" i="31"/>
  <c r="BS43" i="31"/>
  <c r="AL43" i="31"/>
  <c r="CO43" i="31"/>
  <c r="AJ43" i="31"/>
  <c r="ER43" i="31"/>
  <c r="AK43" i="31"/>
  <c r="EG43" i="31"/>
  <c r="BW25" i="31"/>
  <c r="BU25" i="31" s="1"/>
  <c r="DO27" i="31"/>
  <c r="BW27" i="31"/>
  <c r="BV27" i="31"/>
  <c r="CH27" i="31"/>
  <c r="EV27" i="31"/>
  <c r="CR27" i="31"/>
  <c r="AO27" i="31"/>
  <c r="BL31" i="31"/>
  <c r="BW31" i="31"/>
  <c r="BK31" i="31"/>
  <c r="CS31" i="31"/>
  <c r="CG31" i="31"/>
  <c r="BV31" i="31"/>
  <c r="AP31" i="31"/>
  <c r="AO31" i="31"/>
  <c r="EV31" i="31"/>
  <c r="DO31" i="31"/>
  <c r="CR31" i="31"/>
  <c r="FC31" i="31"/>
  <c r="AW31" i="31"/>
  <c r="CZ31" i="31"/>
  <c r="BS31" i="31"/>
  <c r="CH31" i="31"/>
  <c r="DN31" i="31"/>
  <c r="EU31" i="31"/>
  <c r="DZ39" i="31"/>
  <c r="CH41" i="31"/>
  <c r="DD41" i="31"/>
  <c r="CR41" i="31"/>
  <c r="AP41" i="31"/>
  <c r="DO41" i="31"/>
  <c r="AO41" i="31"/>
  <c r="DN41" i="31"/>
  <c r="DZ41" i="31"/>
  <c r="AZ41" i="31"/>
  <c r="CG41" i="31"/>
  <c r="CG27" i="31"/>
  <c r="AL29" i="31"/>
  <c r="BH29" i="31"/>
  <c r="AJ29" i="31"/>
  <c r="AW29" i="31"/>
  <c r="CZ29" i="31"/>
  <c r="FC29" i="31"/>
  <c r="DK29" i="31"/>
  <c r="BS29" i="31"/>
  <c r="CD29" i="31"/>
  <c r="ER31" i="31"/>
  <c r="AK31" i="31"/>
  <c r="EG31" i="31"/>
  <c r="AI31" i="31"/>
  <c r="AO39" i="31"/>
  <c r="FC41" i="31"/>
  <c r="AL41" i="31"/>
  <c r="BH41" i="31"/>
  <c r="AJ41" i="31"/>
  <c r="CZ41" i="31"/>
  <c r="BS41" i="31"/>
  <c r="DK41" i="31"/>
  <c r="CD41" i="31"/>
  <c r="DD45" i="31"/>
  <c r="AK27" i="31"/>
  <c r="ER29" i="31"/>
  <c r="DV29" i="31"/>
  <c r="BH31" i="31"/>
  <c r="CO31" i="31"/>
  <c r="DV31" i="31"/>
  <c r="AL79" i="31"/>
  <c r="BH79" i="31"/>
  <c r="AJ79" i="31"/>
  <c r="CD79" i="31"/>
  <c r="CO79" i="31"/>
  <c r="FC79" i="31"/>
  <c r="DK79" i="31"/>
  <c r="BS79" i="31"/>
  <c r="CZ79" i="31"/>
  <c r="AW79" i="31"/>
  <c r="DV43" i="31"/>
  <c r="ER27" i="31"/>
  <c r="DN25" i="31"/>
  <c r="CH25" i="31"/>
  <c r="BV25" i="31"/>
  <c r="CS25" i="31"/>
  <c r="CQ25" i="31" s="1"/>
  <c r="CG25" i="31"/>
  <c r="CR25" i="31"/>
  <c r="DO25" i="31"/>
  <c r="AP25" i="31"/>
  <c r="AP27" i="31"/>
  <c r="EU27" i="31"/>
  <c r="CO29" i="31"/>
  <c r="AJ31" i="31"/>
  <c r="ER47" i="31"/>
  <c r="AK47" i="31"/>
  <c r="EG47" i="31"/>
  <c r="D177" i="31"/>
  <c r="D97" i="31"/>
  <c r="D137" i="31"/>
  <c r="D57" i="31"/>
  <c r="CH39" i="31"/>
  <c r="CS39" i="31"/>
  <c r="CG39" i="31"/>
  <c r="DO39" i="31"/>
  <c r="DC39" i="31"/>
  <c r="CR39" i="31"/>
  <c r="EK39" i="31"/>
  <c r="AP39" i="31"/>
  <c r="DN39" i="31"/>
  <c r="BA39" i="31"/>
  <c r="AO23" i="31"/>
  <c r="DK25" i="31"/>
  <c r="CS29" i="31"/>
  <c r="AO43" i="31"/>
  <c r="DO43" i="31"/>
  <c r="AZ45" i="31"/>
  <c r="EJ45" i="31"/>
  <c r="CG47" i="31"/>
  <c r="CO27" i="31"/>
  <c r="AO29" i="31"/>
  <c r="BA45" i="31"/>
  <c r="EK45" i="31"/>
  <c r="BS47" i="31"/>
  <c r="CZ47" i="31"/>
  <c r="CD47" i="31"/>
  <c r="CO47" i="31"/>
  <c r="CD27" i="31"/>
  <c r="CH29" i="31"/>
  <c r="BV29" i="31"/>
  <c r="CR29" i="31"/>
  <c r="FF43" i="31"/>
  <c r="AZ43" i="31"/>
  <c r="CS43" i="31"/>
  <c r="CG43" i="31"/>
  <c r="DC43" i="31"/>
  <c r="EK43" i="31"/>
  <c r="CH71" i="31"/>
  <c r="DD71" i="31"/>
  <c r="DC71" i="31"/>
  <c r="DZ71" i="31"/>
  <c r="DY71" i="31"/>
  <c r="CG71" i="31"/>
  <c r="AP71" i="31"/>
  <c r="AO71" i="31"/>
  <c r="EJ71" i="31"/>
  <c r="CR71" i="31"/>
  <c r="CS71" i="31"/>
  <c r="AL39" i="31"/>
  <c r="AW39" i="31"/>
  <c r="BS39" i="31"/>
  <c r="CO39" i="31"/>
  <c r="FC39" i="31"/>
  <c r="FG45" i="31"/>
  <c r="CH45" i="31"/>
  <c r="CG45" i="31"/>
  <c r="CR45" i="31"/>
  <c r="AP45" i="31"/>
  <c r="BH27" i="31"/>
  <c r="DN29" i="31"/>
  <c r="AJ23" i="31"/>
  <c r="CR23" i="31"/>
  <c r="BK29" i="31"/>
  <c r="DO29" i="31"/>
  <c r="AK39" i="31"/>
  <c r="CR43" i="31"/>
  <c r="DY43" i="31"/>
  <c r="DK45" i="31"/>
  <c r="BH45" i="31"/>
  <c r="CS45" i="31"/>
  <c r="AK65" i="31"/>
  <c r="ER65" i="31"/>
  <c r="AJ27" i="31"/>
  <c r="AW27" i="31"/>
  <c r="DK27" i="31"/>
  <c r="FC27" i="31"/>
  <c r="BL29" i="31"/>
  <c r="DZ43" i="31"/>
  <c r="AL47" i="31"/>
  <c r="BH47" i="31"/>
  <c r="AL71" i="31"/>
  <c r="AJ71" i="31"/>
  <c r="CO71" i="31"/>
  <c r="AW71" i="31"/>
  <c r="BS71" i="31"/>
  <c r="DK71" i="31"/>
  <c r="DV79" i="31"/>
  <c r="AK79" i="31"/>
  <c r="EG79" i="31"/>
  <c r="EG63" i="31"/>
  <c r="ER71" i="31"/>
  <c r="EG71" i="31"/>
  <c r="FC71" i="31"/>
  <c r="DN79" i="31"/>
  <c r="FF79" i="31"/>
  <c r="DY85" i="31"/>
  <c r="DD85" i="31"/>
  <c r="AP85" i="31"/>
  <c r="CS85" i="31"/>
  <c r="BA85" i="31"/>
  <c r="DC85" i="31"/>
  <c r="BL85" i="31"/>
  <c r="DN85" i="31"/>
  <c r="BW85" i="31"/>
  <c r="DZ85" i="31"/>
  <c r="DX85" i="31" s="1"/>
  <c r="CG85" i="31"/>
  <c r="BK85" i="31"/>
  <c r="AO85" i="31"/>
  <c r="FG85" i="31"/>
  <c r="FF85" i="31"/>
  <c r="DO85" i="31"/>
  <c r="CR85" i="31"/>
  <c r="BV85" i="31"/>
  <c r="AZ85" i="31"/>
  <c r="EV85" i="31"/>
  <c r="ET85" i="31" s="1"/>
  <c r="BA47" i="31"/>
  <c r="CS47" i="31"/>
  <c r="AK63" i="31"/>
  <c r="AO79" i="31"/>
  <c r="ER79" i="31"/>
  <c r="AO47" i="31"/>
  <c r="DV63" i="31"/>
  <c r="AP65" i="31"/>
  <c r="CH67" i="31"/>
  <c r="DD67" i="31"/>
  <c r="CR67" i="31"/>
  <c r="EJ67" i="31"/>
  <c r="CS67" i="31"/>
  <c r="DC67" i="31"/>
  <c r="BK79" i="31"/>
  <c r="DY79" i="31"/>
  <c r="CZ83" i="31"/>
  <c r="CO83" i="31"/>
  <c r="FC83" i="31"/>
  <c r="DK83" i="31"/>
  <c r="BS83" i="31"/>
  <c r="AW83" i="31"/>
  <c r="CD83" i="31"/>
  <c r="EU85" i="31"/>
  <c r="BH87" i="31"/>
  <c r="CO87" i="31"/>
  <c r="FC87" i="31"/>
  <c r="BS87" i="31"/>
  <c r="AJ87" i="31"/>
  <c r="CD87" i="31"/>
  <c r="DK87" i="31"/>
  <c r="AL87" i="31"/>
  <c r="CZ87" i="31"/>
  <c r="DO47" i="31"/>
  <c r="DC47" i="31"/>
  <c r="EJ47" i="31"/>
  <c r="AP47" i="31"/>
  <c r="CH47" i="31"/>
  <c r="DY47" i="31"/>
  <c r="CS65" i="31"/>
  <c r="CG65" i="31"/>
  <c r="DC65" i="31"/>
  <c r="DZ65" i="31"/>
  <c r="AL67" i="31"/>
  <c r="BH67" i="31"/>
  <c r="AJ67" i="31"/>
  <c r="CD67" i="31"/>
  <c r="CO67" i="31"/>
  <c r="BH71" i="31"/>
  <c r="CZ71" i="31"/>
  <c r="BL79" i="31"/>
  <c r="DV67" i="31"/>
  <c r="EG67" i="31"/>
  <c r="FG111" i="31"/>
  <c r="EU111" i="31"/>
  <c r="DO111" i="31"/>
  <c r="FF111" i="31"/>
  <c r="DN111" i="31"/>
  <c r="BA111" i="31"/>
  <c r="AZ111" i="31"/>
  <c r="BL111" i="31"/>
  <c r="BV111" i="31"/>
  <c r="BK111" i="31"/>
  <c r="CH111" i="31"/>
  <c r="DZ111" i="31"/>
  <c r="CG111" i="31"/>
  <c r="DY111" i="31"/>
  <c r="EV111" i="31"/>
  <c r="BW111" i="31"/>
  <c r="CS111" i="31"/>
  <c r="CR111" i="31"/>
  <c r="EJ111" i="31"/>
  <c r="EK111" i="31"/>
  <c r="CH79" i="31"/>
  <c r="BV79" i="31"/>
  <c r="DD79" i="31"/>
  <c r="CR79" i="31"/>
  <c r="CS79" i="31"/>
  <c r="BA79" i="31"/>
  <c r="EV79" i="31"/>
  <c r="AZ79" i="31"/>
  <c r="EU79" i="31"/>
  <c r="DC79" i="31"/>
  <c r="CO107" i="31"/>
  <c r="BH107" i="31"/>
  <c r="CD107" i="31"/>
  <c r="CZ107" i="31"/>
  <c r="AJ107" i="31"/>
  <c r="AW107" i="31"/>
  <c r="FC107" i="31"/>
  <c r="DK107" i="31"/>
  <c r="BS107" i="31"/>
  <c r="AL107" i="31"/>
  <c r="ER87" i="31"/>
  <c r="DV107" i="31"/>
  <c r="EG107" i="31"/>
  <c r="AK107" i="31"/>
  <c r="CZ63" i="31"/>
  <c r="AW65" i="31"/>
  <c r="BS65" i="31"/>
  <c r="CS69" i="31"/>
  <c r="CG69" i="31"/>
  <c r="CH69" i="31"/>
  <c r="DY69" i="31"/>
  <c r="FG81" i="31"/>
  <c r="EU81" i="31"/>
  <c r="DZ81" i="31"/>
  <c r="BW81" i="31"/>
  <c r="BK81" i="31"/>
  <c r="CG81" i="31"/>
  <c r="CH81" i="31"/>
  <c r="CF81" i="31" s="1"/>
  <c r="DN81" i="31"/>
  <c r="AK87" i="31"/>
  <c r="EG87" i="31"/>
  <c r="DD63" i="31"/>
  <c r="CR63" i="31"/>
  <c r="AO63" i="31"/>
  <c r="FC69" i="31"/>
  <c r="AW69" i="31"/>
  <c r="DZ69" i="31"/>
  <c r="DX69" i="31" s="1"/>
  <c r="DK81" i="31"/>
  <c r="AW81" i="31"/>
  <c r="CZ81" i="31"/>
  <c r="DO81" i="31"/>
  <c r="EV81" i="31"/>
  <c r="EG105" i="31"/>
  <c r="ER105" i="31"/>
  <c r="CH147" i="31"/>
  <c r="BV147" i="31"/>
  <c r="FG147" i="31"/>
  <c r="DO147" i="31"/>
  <c r="BW147" i="31"/>
  <c r="EK147" i="31"/>
  <c r="EI147" i="31" s="1"/>
  <c r="FF147" i="31"/>
  <c r="DN147" i="31"/>
  <c r="CG147" i="31"/>
  <c r="EJ147" i="31"/>
  <c r="AP63" i="31"/>
  <c r="DC63" i="31"/>
  <c r="DV81" i="31"/>
  <c r="AK81" i="31"/>
  <c r="BV81" i="31"/>
  <c r="EV83" i="31"/>
  <c r="ET83" i="31" s="1"/>
  <c r="DO83" i="31"/>
  <c r="BA83" i="31"/>
  <c r="AP83" i="31"/>
  <c r="CG83" i="31"/>
  <c r="DC109" i="31"/>
  <c r="BS111" i="31"/>
  <c r="CO111" i="31"/>
  <c r="CZ111" i="31"/>
  <c r="AL111" i="31"/>
  <c r="AW111" i="31"/>
  <c r="DZ83" i="31"/>
  <c r="DX83" i="31" s="1"/>
  <c r="AZ87" i="31"/>
  <c r="CG87" i="31"/>
  <c r="DY107" i="31"/>
  <c r="EV107" i="31"/>
  <c r="EU107" i="31"/>
  <c r="FG107" i="31"/>
  <c r="FF107" i="31"/>
  <c r="DZ107" i="31"/>
  <c r="AO107" i="31"/>
  <c r="AJ111" i="31"/>
  <c r="BH111" i="31"/>
  <c r="CD111" i="31"/>
  <c r="BL125" i="31"/>
  <c r="BJ125" i="31" s="1"/>
  <c r="FG125" i="31"/>
  <c r="FE125" i="31" s="1"/>
  <c r="EU125" i="31"/>
  <c r="DO125" i="31"/>
  <c r="DM125" i="31" s="1"/>
  <c r="DQ125" i="31" s="1"/>
  <c r="DS125" i="31" s="1"/>
  <c r="U126" i="31" s="1"/>
  <c r="AO125" i="31"/>
  <c r="BK125" i="31"/>
  <c r="DC125" i="31"/>
  <c r="CH125" i="31"/>
  <c r="CF125" i="31" s="1"/>
  <c r="CG125" i="31"/>
  <c r="DD125" i="31"/>
  <c r="DB125" i="31" s="1"/>
  <c r="FF125" i="31"/>
  <c r="EV125" i="31"/>
  <c r="ET125" i="31" s="1"/>
  <c r="AP125" i="31"/>
  <c r="AN125" i="31" s="1"/>
  <c r="DY125" i="31"/>
  <c r="DZ109" i="31"/>
  <c r="DX109" i="31" s="1"/>
  <c r="DN109" i="31"/>
  <c r="DY109" i="31"/>
  <c r="BL109" i="31"/>
  <c r="EK109" i="31"/>
  <c r="EI109" i="31" s="1"/>
  <c r="BK109" i="31"/>
  <c r="EJ109" i="31"/>
  <c r="BW109" i="31"/>
  <c r="FF109" i="31"/>
  <c r="BV109" i="31"/>
  <c r="AO109" i="31"/>
  <c r="EV109" i="31"/>
  <c r="ET109" i="31" s="1"/>
  <c r="EU109" i="31"/>
  <c r="DO109" i="31"/>
  <c r="AZ109" i="31"/>
  <c r="CR109" i="31"/>
  <c r="FG109" i="31"/>
  <c r="DV121" i="31"/>
  <c r="ER121" i="31"/>
  <c r="AK121" i="31"/>
  <c r="DZ125" i="31"/>
  <c r="DX125" i="31" s="1"/>
  <c r="DD87" i="31"/>
  <c r="CR87" i="31"/>
  <c r="EV87" i="31"/>
  <c r="BV87" i="31"/>
  <c r="EU87" i="31"/>
  <c r="CH87" i="31"/>
  <c r="BK87" i="31"/>
  <c r="AP87" i="31"/>
  <c r="DY87" i="31"/>
  <c r="FF87" i="31"/>
  <c r="BA109" i="31"/>
  <c r="CS109" i="31"/>
  <c r="FC111" i="31"/>
  <c r="BH127" i="31"/>
  <c r="CO127" i="31"/>
  <c r="AW127" i="31"/>
  <c r="AL127" i="31"/>
  <c r="DK127" i="31"/>
  <c r="CD127" i="31"/>
  <c r="AJ127" i="31"/>
  <c r="FC127" i="31"/>
  <c r="CG105" i="31"/>
  <c r="FF105" i="31"/>
  <c r="CS105" i="31"/>
  <c r="CQ105" i="31" s="1"/>
  <c r="AO105" i="31"/>
  <c r="BV105" i="31"/>
  <c r="CD109" i="31"/>
  <c r="AL109" i="31"/>
  <c r="DK109" i="31"/>
  <c r="AW109" i="31"/>
  <c r="AJ109" i="31"/>
  <c r="CZ119" i="31"/>
  <c r="FC119" i="31"/>
  <c r="BH119" i="31"/>
  <c r="FG123" i="31"/>
  <c r="EG127" i="31"/>
  <c r="DV127" i="31"/>
  <c r="AK127" i="31"/>
  <c r="ER127" i="31"/>
  <c r="CD85" i="31"/>
  <c r="FG103" i="31"/>
  <c r="EU103" i="31"/>
  <c r="DD103" i="31"/>
  <c r="DB103" i="31" s="1"/>
  <c r="AP103" i="31"/>
  <c r="AN103" i="31" s="1"/>
  <c r="AO103" i="31"/>
  <c r="BV103" i="31"/>
  <c r="EV103" i="31"/>
  <c r="ET103" i="31" s="1"/>
  <c r="CZ105" i="31"/>
  <c r="BS105" i="31"/>
  <c r="BH105" i="31"/>
  <c r="BW105" i="31"/>
  <c r="BU105" i="31" s="1"/>
  <c r="AW119" i="31"/>
  <c r="CD119" i="31"/>
  <c r="AP123" i="31"/>
  <c r="BS125" i="31"/>
  <c r="FC125" i="31"/>
  <c r="BH125" i="31"/>
  <c r="CZ125" i="31"/>
  <c r="AW125" i="31"/>
  <c r="CD125" i="31"/>
  <c r="CO163" i="31"/>
  <c r="FC163" i="31"/>
  <c r="AW163" i="31"/>
  <c r="CZ163" i="31"/>
  <c r="BH163" i="31"/>
  <c r="AL163" i="31"/>
  <c r="DK163" i="31"/>
  <c r="CD163" i="31"/>
  <c r="BS163" i="31"/>
  <c r="AJ163" i="31"/>
  <c r="BK123" i="31"/>
  <c r="DC123" i="31"/>
  <c r="CG123" i="31"/>
  <c r="CH123" i="31"/>
  <c r="BL123" i="31"/>
  <c r="DD123" i="31"/>
  <c r="EV123" i="31"/>
  <c r="CG145" i="31"/>
  <c r="FF145" i="31"/>
  <c r="AP145" i="31"/>
  <c r="FG145" i="31"/>
  <c r="EK145" i="31"/>
  <c r="BV145" i="31"/>
  <c r="EJ145" i="31"/>
  <c r="DN145" i="31"/>
  <c r="CH145" i="31"/>
  <c r="CO109" i="31"/>
  <c r="ER111" i="31"/>
  <c r="EG111" i="31"/>
  <c r="AL119" i="31"/>
  <c r="CO119" i="31"/>
  <c r="FC123" i="31"/>
  <c r="BS123" i="31"/>
  <c r="AW123" i="31"/>
  <c r="CO123" i="31"/>
  <c r="DY123" i="31"/>
  <c r="EU123" i="31"/>
  <c r="DO145" i="31"/>
  <c r="AL159" i="31"/>
  <c r="DK159" i="31"/>
  <c r="CZ159" i="31"/>
  <c r="BS159" i="31"/>
  <c r="FC159" i="31"/>
  <c r="AW159" i="31"/>
  <c r="CD159" i="31"/>
  <c r="AJ159" i="31"/>
  <c r="CO159" i="31"/>
  <c r="BH159" i="31"/>
  <c r="FF161" i="31"/>
  <c r="ER125" i="31"/>
  <c r="EG125" i="31"/>
  <c r="CH159" i="31"/>
  <c r="FG159" i="31"/>
  <c r="EU159" i="31"/>
  <c r="DO159" i="31"/>
  <c r="DY159" i="31"/>
  <c r="DD159" i="31"/>
  <c r="FF159" i="31"/>
  <c r="CG159" i="31"/>
  <c r="BK159" i="31"/>
  <c r="DZ161" i="31"/>
  <c r="DV125" i="31"/>
  <c r="FC149" i="31"/>
  <c r="CZ149" i="31"/>
  <c r="CD149" i="31"/>
  <c r="AL149" i="31"/>
  <c r="DK149" i="31"/>
  <c r="CO149" i="31"/>
  <c r="BH149" i="31"/>
  <c r="EK151" i="31"/>
  <c r="CH151" i="31"/>
  <c r="DO151" i="31"/>
  <c r="BW151" i="31"/>
  <c r="CG151" i="31"/>
  <c r="EJ151" i="31"/>
  <c r="CD103" i="31"/>
  <c r="EV159" i="31"/>
  <c r="ET159" i="31" s="1"/>
  <c r="EX159" i="31" s="1"/>
  <c r="EZ159" i="31" s="1"/>
  <c r="X160" i="31" s="1"/>
  <c r="ER151" i="31"/>
  <c r="AK151" i="31"/>
  <c r="AO161" i="31"/>
  <c r="AK145" i="31"/>
  <c r="DV145" i="31"/>
  <c r="ER145" i="31"/>
  <c r="BK161" i="31"/>
  <c r="EV161" i="31"/>
  <c r="DC161" i="31"/>
  <c r="BL161" i="31"/>
  <c r="DD161" i="31"/>
  <c r="FG161" i="31"/>
  <c r="CG161" i="31"/>
  <c r="EU161" i="31"/>
  <c r="DY161" i="31"/>
  <c r="AZ161" i="31"/>
  <c r="CH161" i="31"/>
  <c r="DO161" i="31"/>
  <c r="DN161" i="31"/>
  <c r="AP159" i="31"/>
  <c r="DC159" i="31"/>
  <c r="AL185" i="31"/>
  <c r="BS185" i="31"/>
  <c r="CD185" i="31"/>
  <c r="BH185" i="31"/>
  <c r="CO185" i="31"/>
  <c r="FC185" i="31"/>
  <c r="DK185" i="31"/>
  <c r="AW185" i="31"/>
  <c r="CZ185" i="31"/>
  <c r="AJ185" i="31"/>
  <c r="FF121" i="31"/>
  <c r="AP121" i="31"/>
  <c r="AO121" i="31"/>
  <c r="DC121" i="31"/>
  <c r="FG143" i="31"/>
  <c r="CH143" i="31"/>
  <c r="BS147" i="31"/>
  <c r="BV149" i="31"/>
  <c r="ER161" i="31"/>
  <c r="ER163" i="31"/>
  <c r="DV163" i="31"/>
  <c r="EG163" i="31"/>
  <c r="BW149" i="31"/>
  <c r="EJ149" i="31"/>
  <c r="FF149" i="31"/>
  <c r="EK149" i="31"/>
  <c r="DN149" i="31"/>
  <c r="AL147" i="31"/>
  <c r="DK147" i="31"/>
  <c r="CZ147" i="31"/>
  <c r="CG149" i="31"/>
  <c r="EG191" i="31"/>
  <c r="ER191" i="31"/>
  <c r="AK191" i="31"/>
  <c r="DV191" i="31"/>
  <c r="AO119" i="31"/>
  <c r="BH143" i="31"/>
  <c r="AJ143" i="31"/>
  <c r="CD143" i="31"/>
  <c r="BL163" i="31"/>
  <c r="DY163" i="31"/>
  <c r="EV163" i="31"/>
  <c r="ET163" i="31" s="1"/>
  <c r="EG165" i="31"/>
  <c r="DV165" i="31"/>
  <c r="FC161" i="31"/>
  <c r="CZ161" i="31"/>
  <c r="CO161" i="31"/>
  <c r="AW161" i="31"/>
  <c r="BH161" i="31"/>
  <c r="DV167" i="31"/>
  <c r="EG167" i="31"/>
  <c r="ER167" i="31"/>
  <c r="AO127" i="31"/>
  <c r="DK151" i="31"/>
  <c r="CD165" i="31"/>
  <c r="AP189" i="31"/>
  <c r="DK183" i="31"/>
  <c r="AW183" i="31"/>
  <c r="BH183" i="31"/>
  <c r="AJ183" i="31"/>
  <c r="FC183" i="31"/>
  <c r="CZ183" i="31"/>
  <c r="BS183" i="31"/>
  <c r="CO183" i="31"/>
  <c r="EG185" i="31"/>
  <c r="ER185" i="31"/>
  <c r="DV185" i="31"/>
  <c r="AK185" i="31"/>
  <c r="BL189" i="31"/>
  <c r="AZ189" i="31"/>
  <c r="FF189" i="31"/>
  <c r="CR189" i="31"/>
  <c r="FG189" i="31"/>
  <c r="DO189" i="31"/>
  <c r="EK189" i="31"/>
  <c r="AO189" i="31"/>
  <c r="EJ189" i="31"/>
  <c r="CS189" i="31"/>
  <c r="EV189" i="31"/>
  <c r="EU189" i="31"/>
  <c r="BW189" i="31"/>
  <c r="DY189" i="31"/>
  <c r="BA189" i="31"/>
  <c r="DD189" i="31"/>
  <c r="DC189" i="31"/>
  <c r="CH189" i="31"/>
  <c r="BK189" i="31"/>
  <c r="DC185" i="31"/>
  <c r="BW187" i="31"/>
  <c r="BK187" i="31"/>
  <c r="DO187" i="31"/>
  <c r="AO187" i="31"/>
  <c r="DZ187" i="31"/>
  <c r="EV187" i="31"/>
  <c r="AZ187" i="31"/>
  <c r="EU187" i="31"/>
  <c r="DD187" i="31"/>
  <c r="BL187" i="31"/>
  <c r="EJ187" i="31"/>
  <c r="CD189" i="31"/>
  <c r="CZ189" i="31"/>
  <c r="BW185" i="31"/>
  <c r="DD185" i="31"/>
  <c r="FC187" i="31"/>
  <c r="CO187" i="31"/>
  <c r="AJ187" i="31"/>
  <c r="CZ187" i="31"/>
  <c r="EK183" i="31"/>
  <c r="CS183" i="31"/>
  <c r="CG183" i="31"/>
  <c r="DD183" i="31"/>
  <c r="CR183" i="31"/>
  <c r="DC183" i="31"/>
  <c r="AP185" i="31"/>
  <c r="AW187" i="31"/>
  <c r="ER207" i="31"/>
  <c r="AK207" i="31"/>
  <c r="EG207" i="31"/>
  <c r="CH185" i="31"/>
  <c r="BV185" i="31"/>
  <c r="DN185" i="31"/>
  <c r="BA185" i="31"/>
  <c r="EU185" i="31"/>
  <c r="CG185" i="31"/>
  <c r="FG185" i="31"/>
  <c r="CS185" i="31"/>
  <c r="DZ185" i="31"/>
  <c r="BS187" i="31"/>
  <c r="EV185" i="31"/>
  <c r="AO165" i="31"/>
  <c r="DZ183" i="31"/>
  <c r="AL187" i="31"/>
  <c r="CR187" i="31"/>
  <c r="AL189" i="31"/>
  <c r="FF201" i="31"/>
  <c r="AP201" i="31"/>
  <c r="CH201" i="31"/>
  <c r="EV201" i="31"/>
  <c r="CG201" i="31"/>
  <c r="CR201" i="31"/>
  <c r="DZ201" i="31"/>
  <c r="BL201" i="31"/>
  <c r="CS201" i="31"/>
  <c r="EU201" i="31"/>
  <c r="BV201" i="31"/>
  <c r="DC201" i="31"/>
  <c r="AZ201" i="31"/>
  <c r="EK201" i="31"/>
  <c r="BK201" i="31"/>
  <c r="BW201" i="31"/>
  <c r="AO167" i="31"/>
  <c r="EJ201" i="31"/>
  <c r="AP167" i="31"/>
  <c r="FF167" i="31"/>
  <c r="AK183" i="31"/>
  <c r="DK191" i="31"/>
  <c r="FC191" i="31"/>
  <c r="BA201" i="31"/>
  <c r="AY201" i="31" s="1"/>
  <c r="BC201" i="31" s="1"/>
  <c r="BE201" i="31" s="1"/>
  <c r="O202" i="31" s="1"/>
  <c r="DD201" i="31"/>
  <c r="DN201" i="31"/>
  <c r="AJ191" i="31"/>
  <c r="CD191" i="31"/>
  <c r="BS199" i="31"/>
  <c r="DK199" i="31"/>
  <c r="AW199" i="31"/>
  <c r="AJ199" i="31"/>
  <c r="CZ199" i="31"/>
  <c r="AL199" i="31"/>
  <c r="CO199" i="31"/>
  <c r="EG199" i="31"/>
  <c r="ER199" i="31"/>
  <c r="EV203" i="31"/>
  <c r="ET203" i="31" s="1"/>
  <c r="EJ203" i="31"/>
  <c r="DZ203" i="31"/>
  <c r="DX203" i="31" s="1"/>
  <c r="BL203" i="31"/>
  <c r="BJ203" i="31" s="1"/>
  <c r="BV203" i="31"/>
  <c r="FF203" i="31"/>
  <c r="CS203" i="31"/>
  <c r="CQ203" i="31" s="1"/>
  <c r="DC203" i="31"/>
  <c r="DO203" i="31"/>
  <c r="DM203" i="31" s="1"/>
  <c r="BA203" i="31"/>
  <c r="AY203" i="31" s="1"/>
  <c r="CH203" i="31"/>
  <c r="CF203" i="31" s="1"/>
  <c r="EU203" i="31"/>
  <c r="DY203" i="31"/>
  <c r="DD203" i="31"/>
  <c r="DB203" i="31" s="1"/>
  <c r="CG203" i="31"/>
  <c r="BK203" i="31"/>
  <c r="AP203" i="31"/>
  <c r="AN203" i="31" s="1"/>
  <c r="AZ203" i="31"/>
  <c r="BW203" i="31"/>
  <c r="BU203" i="31" s="1"/>
  <c r="EK203" i="31"/>
  <c r="EI203" i="31" s="1"/>
  <c r="AG68" i="32"/>
  <c r="AG70" i="32"/>
  <c r="FG191" i="31"/>
  <c r="EU191" i="31"/>
  <c r="AO191" i="31"/>
  <c r="BA191" i="31"/>
  <c r="DY191" i="31"/>
  <c r="AG37" i="32"/>
  <c r="EK25" i="31" s="1"/>
  <c r="AG115" i="32"/>
  <c r="AG119" i="32"/>
  <c r="AG142" i="32"/>
  <c r="BK45" i="31" s="1"/>
  <c r="AG45" i="32"/>
  <c r="AG71" i="32"/>
  <c r="EV45" i="31" s="1"/>
  <c r="EG201" i="31"/>
  <c r="CZ203" i="31"/>
  <c r="AL203" i="31"/>
  <c r="BS203" i="31"/>
  <c r="FC203" i="31"/>
  <c r="CO203" i="31"/>
  <c r="EK205" i="31"/>
  <c r="EI205" i="31" s="1"/>
  <c r="DY205" i="31"/>
  <c r="DO205" i="31"/>
  <c r="DM205" i="31" s="1"/>
  <c r="BA205" i="31"/>
  <c r="AY205" i="31" s="1"/>
  <c r="DN205" i="31"/>
  <c r="BK205" i="31"/>
  <c r="EU205" i="31"/>
  <c r="CH205" i="31"/>
  <c r="CF205" i="31" s="1"/>
  <c r="CR205" i="31"/>
  <c r="DD205" i="31"/>
  <c r="DB205" i="31" s="1"/>
  <c r="AP205" i="31"/>
  <c r="AN205" i="31" s="1"/>
  <c r="EJ205" i="31"/>
  <c r="AG38" i="32"/>
  <c r="AG58" i="32"/>
  <c r="AG101" i="32"/>
  <c r="AG51" i="32"/>
  <c r="CD205" i="31"/>
  <c r="CG207" i="31"/>
  <c r="FG207" i="31"/>
  <c r="AG41" i="32"/>
  <c r="AG118" i="32"/>
  <c r="AG101" i="34"/>
  <c r="ER205" i="31"/>
  <c r="CH207" i="31"/>
  <c r="EU207" i="31"/>
  <c r="AG137" i="32"/>
  <c r="AG217" i="32"/>
  <c r="AO199" i="31"/>
  <c r="BH205" i="31"/>
  <c r="BK207" i="31"/>
  <c r="EK207" i="31"/>
  <c r="AG130" i="32"/>
  <c r="AG245" i="33"/>
  <c r="AG50" i="34"/>
  <c r="AG73" i="34"/>
  <c r="AG204" i="36"/>
  <c r="AG96" i="33"/>
  <c r="AG182" i="34"/>
  <c r="DK205" i="31"/>
  <c r="BA207" i="31"/>
  <c r="AG108" i="32"/>
  <c r="BA31" i="31" s="1"/>
  <c r="AG89" i="32"/>
  <c r="AG110" i="32"/>
  <c r="AG140" i="33"/>
  <c r="AG217" i="33"/>
  <c r="AG194" i="35"/>
  <c r="CS143" i="31" s="1"/>
  <c r="DZ207" i="31"/>
  <c r="DN207" i="31"/>
  <c r="AP207" i="31"/>
  <c r="DD207" i="31"/>
  <c r="AG77" i="32"/>
  <c r="AG163" i="32"/>
  <c r="AG167" i="32"/>
  <c r="AG103" i="36"/>
  <c r="CD207" i="31"/>
  <c r="CR207" i="31"/>
  <c r="AG65" i="32"/>
  <c r="AG98" i="32"/>
  <c r="AG127" i="32"/>
  <c r="AG152" i="34"/>
  <c r="BW107" i="31" s="1"/>
  <c r="AG199" i="32"/>
  <c r="AG218" i="32"/>
  <c r="AG233" i="32"/>
  <c r="AG235" i="32"/>
  <c r="DZ31" i="31" s="1"/>
  <c r="AG38" i="33"/>
  <c r="AG53" i="33"/>
  <c r="EK81" i="31" s="1"/>
  <c r="AG55" i="33"/>
  <c r="AG74" i="33"/>
  <c r="FG71" i="31" s="1"/>
  <c r="AG89" i="33"/>
  <c r="AG91" i="33"/>
  <c r="AG110" i="33"/>
  <c r="BA71" i="31" s="1"/>
  <c r="AG122" i="34"/>
  <c r="AG163" i="34"/>
  <c r="AG188" i="34"/>
  <c r="AG229" i="34"/>
  <c r="AG49" i="35"/>
  <c r="AG85" i="35"/>
  <c r="AG134" i="35"/>
  <c r="AG175" i="35"/>
  <c r="AG131" i="36"/>
  <c r="AG146" i="36"/>
  <c r="AG187" i="36"/>
  <c r="AG206" i="36"/>
  <c r="AG221" i="36"/>
  <c r="AG223" i="36"/>
  <c r="AG205" i="32"/>
  <c r="AG241" i="32"/>
  <c r="AG61" i="33"/>
  <c r="AG97" i="33"/>
  <c r="AG127" i="33"/>
  <c r="AG139" i="34"/>
  <c r="AG199" i="34"/>
  <c r="AG218" i="34"/>
  <c r="AG233" i="34"/>
  <c r="AG235" i="34"/>
  <c r="AG38" i="35"/>
  <c r="AG53" i="35"/>
  <c r="AG55" i="35"/>
  <c r="AG74" i="35"/>
  <c r="AG89" i="35"/>
  <c r="AG91" i="35"/>
  <c r="AG110" i="35"/>
  <c r="AG151" i="35"/>
  <c r="AG122" i="36"/>
  <c r="AG163" i="36"/>
  <c r="AG131" i="33"/>
  <c r="AG146" i="33"/>
  <c r="BV65" i="31" s="1"/>
  <c r="AG223" i="33"/>
  <c r="AG43" i="34"/>
  <c r="EJ105" i="31" s="1"/>
  <c r="AG79" i="34"/>
  <c r="AG143" i="34"/>
  <c r="AG158" i="34"/>
  <c r="AG155" i="35"/>
  <c r="AG170" i="35"/>
  <c r="AG217" i="35"/>
  <c r="AG37" i="36"/>
  <c r="AG73" i="36"/>
  <c r="AG167" i="36"/>
  <c r="AG182" i="36"/>
  <c r="AG176" i="33"/>
  <c r="AG115" i="34"/>
  <c r="AG127" i="35"/>
  <c r="AG139" i="36"/>
  <c r="AG122" i="33"/>
  <c r="AG119" i="34"/>
  <c r="AG134" i="34"/>
  <c r="AG131" i="35"/>
  <c r="AG146" i="35"/>
  <c r="AG206" i="35"/>
  <c r="AG221" i="35"/>
  <c r="AG242" i="35"/>
  <c r="AG41" i="36"/>
  <c r="AG62" i="36"/>
  <c r="AG77" i="36"/>
  <c r="AG98" i="36"/>
  <c r="AG143" i="36"/>
  <c r="AG158" i="36"/>
  <c r="AG218" i="33"/>
  <c r="DN65" i="31" s="1"/>
  <c r="AG233" i="33"/>
  <c r="AG38" i="34"/>
  <c r="AG53" i="34"/>
  <c r="EK123" i="31" s="1"/>
  <c r="AG74" i="34"/>
  <c r="AG89" i="34"/>
  <c r="AG122" i="35"/>
  <c r="AZ147" i="31" s="1"/>
  <c r="AG163" i="35"/>
  <c r="AG134" i="36"/>
  <c r="AG175" i="36"/>
  <c r="AG131" i="32"/>
  <c r="AG146" i="32"/>
  <c r="AG187" i="32"/>
  <c r="AG206" i="32"/>
  <c r="AG221" i="32"/>
  <c r="AG223" i="32"/>
  <c r="AG242" i="32"/>
  <c r="AG41" i="33"/>
  <c r="AG43" i="33"/>
  <c r="AG62" i="33"/>
  <c r="AG77" i="33"/>
  <c r="AG79" i="33"/>
  <c r="AG98" i="33"/>
  <c r="AG128" i="33"/>
  <c r="BL71" i="31" s="1"/>
  <c r="AG143" i="33"/>
  <c r="AG158" i="33"/>
  <c r="AG140" i="34"/>
  <c r="AG155" i="34"/>
  <c r="AG170" i="34"/>
  <c r="CH107" i="31" s="1"/>
  <c r="AG217" i="34"/>
  <c r="AG37" i="35"/>
  <c r="AG73" i="35"/>
  <c r="AG152" i="35"/>
  <c r="AG167" i="35"/>
  <c r="AG182" i="35"/>
  <c r="AG116" i="36"/>
  <c r="AG179" i="36"/>
  <c r="AG194" i="36"/>
  <c r="AG209" i="36"/>
  <c r="AG211" i="36"/>
  <c r="AG245" i="36"/>
  <c r="AG247" i="36"/>
  <c r="AG249" i="36"/>
  <c r="AG191" i="32"/>
  <c r="AG115" i="33"/>
  <c r="AG188" i="33"/>
  <c r="AG205" i="33"/>
  <c r="AG241" i="33"/>
  <c r="AG61" i="34"/>
  <c r="EV105" i="31" s="1"/>
  <c r="ET105" i="31" s="1"/>
  <c r="AG97" i="34"/>
  <c r="AG127" i="34"/>
  <c r="AG139" i="35"/>
  <c r="AG199" i="35"/>
  <c r="AG235" i="35"/>
  <c r="AG55" i="36"/>
  <c r="AG91" i="36"/>
  <c r="AG110" i="36"/>
  <c r="AG151" i="36"/>
  <c r="ET45" i="31" l="1"/>
  <c r="CF45" i="31"/>
  <c r="CJ45" i="31" s="1"/>
  <c r="CL45" i="31" s="1"/>
  <c r="R46" i="31" s="1"/>
  <c r="AY81" i="31"/>
  <c r="EB105" i="31"/>
  <c r="ED105" i="31" s="1"/>
  <c r="V106" i="31" s="1"/>
  <c r="CF151" i="31"/>
  <c r="CJ151" i="31" s="1"/>
  <c r="CL151" i="31" s="1"/>
  <c r="R152" i="31" s="1"/>
  <c r="AN145" i="31"/>
  <c r="DB45" i="31"/>
  <c r="CQ81" i="31"/>
  <c r="CU81" i="31" s="1"/>
  <c r="CW81" i="31" s="1"/>
  <c r="S82" i="31" s="1"/>
  <c r="DM81" i="31"/>
  <c r="DQ81" i="31" s="1"/>
  <c r="DS81" i="31" s="1"/>
  <c r="U82" i="31" s="1"/>
  <c r="DM167" i="31"/>
  <c r="DQ167" i="31" s="1"/>
  <c r="DS167" i="31" s="1"/>
  <c r="U168" i="31" s="1"/>
  <c r="AF79" i="31"/>
  <c r="AH79" i="31" s="1"/>
  <c r="AG63" i="31"/>
  <c r="AI63" i="31" s="1"/>
  <c r="CP63" i="31" s="1"/>
  <c r="CT63" i="31" s="1"/>
  <c r="AG79" i="31"/>
  <c r="AI79" i="31" s="1"/>
  <c r="CP79" i="31" s="1"/>
  <c r="CT79" i="31" s="1"/>
  <c r="AG83" i="31"/>
  <c r="AI83" i="31" s="1"/>
  <c r="ES83" i="31" s="1"/>
  <c r="EW83" i="31" s="1"/>
  <c r="FB83" i="31" s="1"/>
  <c r="AF63" i="31"/>
  <c r="AH63" i="31" s="1"/>
  <c r="AG87" i="31"/>
  <c r="AI87" i="31" s="1"/>
  <c r="DL87" i="31" s="1"/>
  <c r="DP87" i="31" s="1"/>
  <c r="AF67" i="31"/>
  <c r="AH67" i="31" s="1"/>
  <c r="AG71" i="31"/>
  <c r="AI71" i="31" s="1"/>
  <c r="CP71" i="31" s="1"/>
  <c r="CT71" i="31" s="1"/>
  <c r="AG81" i="31"/>
  <c r="AI81" i="31" s="1"/>
  <c r="BT81" i="31" s="1"/>
  <c r="BX81" i="31" s="1"/>
  <c r="BZ81" i="31" s="1"/>
  <c r="AG85" i="31"/>
  <c r="AI85" i="31" s="1"/>
  <c r="AF69" i="31"/>
  <c r="AH69" i="31" s="1"/>
  <c r="AF83" i="31"/>
  <c r="AH83" i="31" s="1"/>
  <c r="AG67" i="31"/>
  <c r="AI67" i="31" s="1"/>
  <c r="CE67" i="31" s="1"/>
  <c r="CI67" i="31" s="1"/>
  <c r="AF87" i="31"/>
  <c r="AH87" i="31" s="1"/>
  <c r="AF71" i="31"/>
  <c r="AH71" i="31" s="1"/>
  <c r="AF81" i="31"/>
  <c r="AH81" i="31" s="1"/>
  <c r="AG65" i="31"/>
  <c r="AI65" i="31" s="1"/>
  <c r="BT65" i="31" s="1"/>
  <c r="BX65" i="31" s="1"/>
  <c r="AF65" i="31"/>
  <c r="AH65" i="31" s="1"/>
  <c r="AF85" i="31"/>
  <c r="AH85" i="31" s="1"/>
  <c r="AG69" i="31"/>
  <c r="AI69" i="31" s="1"/>
  <c r="CE69" i="31" s="1"/>
  <c r="CI69" i="31" s="1"/>
  <c r="AF165" i="31"/>
  <c r="AH165" i="31" s="1"/>
  <c r="AF145" i="31"/>
  <c r="AH145" i="31" s="1"/>
  <c r="AF143" i="31"/>
  <c r="AH143" i="31" s="1"/>
  <c r="AG147" i="31"/>
  <c r="AI147" i="31" s="1"/>
  <c r="AX147" i="31" s="1"/>
  <c r="BB147" i="31" s="1"/>
  <c r="AG145" i="31"/>
  <c r="AI145" i="31" s="1"/>
  <c r="CE145" i="31" s="1"/>
  <c r="CI145" i="31" s="1"/>
  <c r="CN145" i="31" s="1"/>
  <c r="AG149" i="31"/>
  <c r="AI149" i="31" s="1"/>
  <c r="EH149" i="31" s="1"/>
  <c r="EL149" i="31" s="1"/>
  <c r="EN149" i="31" s="1"/>
  <c r="AG159" i="31"/>
  <c r="AI159" i="31" s="1"/>
  <c r="DW159" i="31" s="1"/>
  <c r="EA159" i="31" s="1"/>
  <c r="EE159" i="31" s="1"/>
  <c r="AF159" i="31"/>
  <c r="AH159" i="31" s="1"/>
  <c r="AG143" i="31"/>
  <c r="AI143" i="31" s="1"/>
  <c r="EH143" i="31" s="1"/>
  <c r="EL143" i="31" s="1"/>
  <c r="AF151" i="31"/>
  <c r="AH151" i="31" s="1"/>
  <c r="AF149" i="31"/>
  <c r="AH149" i="31" s="1"/>
  <c r="AG163" i="31"/>
  <c r="AI163" i="31" s="1"/>
  <c r="CE163" i="31" s="1"/>
  <c r="CI163" i="31" s="1"/>
  <c r="AF163" i="31"/>
  <c r="AH163" i="31" s="1"/>
  <c r="AG167" i="31"/>
  <c r="AI167" i="31" s="1"/>
  <c r="AF167" i="31"/>
  <c r="AH167" i="31" s="1"/>
  <c r="AF147" i="31"/>
  <c r="AH147" i="31" s="1"/>
  <c r="AG151" i="31"/>
  <c r="AI151" i="31" s="1"/>
  <c r="DL151" i="31" s="1"/>
  <c r="DP151" i="31" s="1"/>
  <c r="AG161" i="31"/>
  <c r="AI161" i="31" s="1"/>
  <c r="DW161" i="31" s="1"/>
  <c r="EA161" i="31" s="1"/>
  <c r="AF161" i="31"/>
  <c r="AH161" i="31" s="1"/>
  <c r="AG165" i="31"/>
  <c r="AI165" i="31" s="1"/>
  <c r="FD165" i="31" s="1"/>
  <c r="FH165" i="31" s="1"/>
  <c r="AF127" i="31"/>
  <c r="AH127" i="31" s="1"/>
  <c r="AG111" i="31"/>
  <c r="AI111" i="31" s="1"/>
  <c r="CP111" i="31" s="1"/>
  <c r="CT111" i="31" s="1"/>
  <c r="AG109" i="31"/>
  <c r="AI109" i="31" s="1"/>
  <c r="DL109" i="31" s="1"/>
  <c r="DP109" i="31" s="1"/>
  <c r="AF111" i="31"/>
  <c r="AH111" i="31" s="1"/>
  <c r="AF121" i="31"/>
  <c r="AH121" i="31" s="1"/>
  <c r="AG105" i="31"/>
  <c r="AI105" i="31" s="1"/>
  <c r="FD105" i="31" s="1"/>
  <c r="FH105" i="31" s="1"/>
  <c r="FL105" i="31" s="1"/>
  <c r="AF105" i="31"/>
  <c r="AH105" i="31" s="1"/>
  <c r="AF103" i="31"/>
  <c r="AH103" i="31" s="1"/>
  <c r="AF123" i="31"/>
  <c r="AH123" i="31" s="1"/>
  <c r="AG107" i="31"/>
  <c r="AI107" i="31" s="1"/>
  <c r="ES107" i="31" s="1"/>
  <c r="EW107" i="31" s="1"/>
  <c r="AG121" i="31"/>
  <c r="AI121" i="31" s="1"/>
  <c r="DW121" i="31" s="1"/>
  <c r="EA121" i="31" s="1"/>
  <c r="AG125" i="31"/>
  <c r="AI125" i="31" s="1"/>
  <c r="ES125" i="31" s="1"/>
  <c r="EW125" i="31" s="1"/>
  <c r="AF125" i="31"/>
  <c r="AH125" i="31" s="1"/>
  <c r="AF109" i="31"/>
  <c r="AH109" i="31" s="1"/>
  <c r="AG119" i="31"/>
  <c r="AI119" i="31" s="1"/>
  <c r="ES119" i="31" s="1"/>
  <c r="EW119" i="31" s="1"/>
  <c r="FB119" i="31" s="1"/>
  <c r="AF119" i="31"/>
  <c r="AH119" i="31" s="1"/>
  <c r="AG103" i="31"/>
  <c r="AI103" i="31" s="1"/>
  <c r="EH103" i="31" s="1"/>
  <c r="EL103" i="31" s="1"/>
  <c r="EN103" i="31" s="1"/>
  <c r="AG123" i="31"/>
  <c r="AI123" i="31" s="1"/>
  <c r="AM123" i="31" s="1"/>
  <c r="AQ123" i="31" s="1"/>
  <c r="AG127" i="31"/>
  <c r="AI127" i="31" s="1"/>
  <c r="AF107" i="31"/>
  <c r="AH107" i="31" s="1"/>
  <c r="AG207" i="31"/>
  <c r="AI207" i="31" s="1"/>
  <c r="DL207" i="31" s="1"/>
  <c r="DP207" i="31" s="1"/>
  <c r="AG203" i="31"/>
  <c r="AI203" i="31" s="1"/>
  <c r="FD203" i="31" s="1"/>
  <c r="FH203" i="31" s="1"/>
  <c r="AF183" i="31"/>
  <c r="AH183" i="31" s="1"/>
  <c r="AG201" i="31"/>
  <c r="AI201" i="31" s="1"/>
  <c r="DW201" i="31" s="1"/>
  <c r="EA201" i="31" s="1"/>
  <c r="EC201" i="31" s="1"/>
  <c r="AF205" i="31"/>
  <c r="AH205" i="31" s="1"/>
  <c r="AF207" i="31"/>
  <c r="AH207" i="31" s="1"/>
  <c r="AF203" i="31"/>
  <c r="AH203" i="31" s="1"/>
  <c r="AG187" i="31"/>
  <c r="AI187" i="31" s="1"/>
  <c r="BI187" i="31" s="1"/>
  <c r="BM187" i="31" s="1"/>
  <c r="AG191" i="31"/>
  <c r="AI191" i="31" s="1"/>
  <c r="ES191" i="31" s="1"/>
  <c r="EW191" i="31" s="1"/>
  <c r="AF191" i="31"/>
  <c r="AH191" i="31" s="1"/>
  <c r="AG185" i="31"/>
  <c r="AI185" i="31" s="1"/>
  <c r="DA185" i="31" s="1"/>
  <c r="DE185" i="31" s="1"/>
  <c r="AF185" i="31"/>
  <c r="AH185" i="31" s="1"/>
  <c r="AG199" i="31"/>
  <c r="AI199" i="31" s="1"/>
  <c r="AX199" i="31" s="1"/>
  <c r="BB199" i="31" s="1"/>
  <c r="AG183" i="31"/>
  <c r="AI183" i="31" s="1"/>
  <c r="DA183" i="31" s="1"/>
  <c r="DE183" i="31" s="1"/>
  <c r="AF187" i="31"/>
  <c r="AH187" i="31" s="1"/>
  <c r="AG205" i="31"/>
  <c r="AI205" i="31" s="1"/>
  <c r="DW205" i="31" s="1"/>
  <c r="EA205" i="31" s="1"/>
  <c r="EF205" i="31" s="1"/>
  <c r="AF201" i="31"/>
  <c r="AH201" i="31" s="1"/>
  <c r="AG189" i="31"/>
  <c r="AI189" i="31" s="1"/>
  <c r="FD189" i="31" s="1"/>
  <c r="FH189" i="31" s="1"/>
  <c r="AF189" i="31"/>
  <c r="AH189" i="31" s="1"/>
  <c r="AF199" i="31"/>
  <c r="AH199" i="31" s="1"/>
  <c r="CE199" i="31"/>
  <c r="CI199" i="31" s="1"/>
  <c r="CM199" i="31" s="1"/>
  <c r="AM199" i="31"/>
  <c r="AQ199" i="31" s="1"/>
  <c r="BJ201" i="31"/>
  <c r="BN201" i="31" s="1"/>
  <c r="BP201" i="31" s="1"/>
  <c r="P202" i="31" s="1"/>
  <c r="DX201" i="31"/>
  <c r="EB201" i="31" s="1"/>
  <c r="ED201" i="31" s="1"/>
  <c r="V202" i="31" s="1"/>
  <c r="EI201" i="31"/>
  <c r="FI205" i="31"/>
  <c r="FK205" i="31" s="1"/>
  <c r="Y206" i="31" s="1"/>
  <c r="DM201" i="31"/>
  <c r="DQ201" i="31" s="1"/>
  <c r="DS201" i="31" s="1"/>
  <c r="U202" i="31" s="1"/>
  <c r="ES189" i="31"/>
  <c r="EW189" i="31" s="1"/>
  <c r="EY189" i="31" s="1"/>
  <c r="EB199" i="31"/>
  <c r="ED199" i="31" s="1"/>
  <c r="V200" i="31" s="1"/>
  <c r="FD151" i="31"/>
  <c r="FH151" i="31" s="1"/>
  <c r="EX109" i="31"/>
  <c r="EZ109" i="31" s="1"/>
  <c r="X110" i="31" s="1"/>
  <c r="CU103" i="31"/>
  <c r="CW103" i="31" s="1"/>
  <c r="S104" i="31" s="1"/>
  <c r="DX119" i="31"/>
  <c r="EB119" i="31" s="1"/>
  <c r="ED119" i="31" s="1"/>
  <c r="V120" i="31" s="1"/>
  <c r="BC105" i="31"/>
  <c r="BE105" i="31" s="1"/>
  <c r="O106" i="31" s="1"/>
  <c r="AR103" i="31"/>
  <c r="AT103" i="31" s="1"/>
  <c r="N104" i="31" s="1"/>
  <c r="FE81" i="31"/>
  <c r="FI81" i="31" s="1"/>
  <c r="FK81" i="31" s="1"/>
  <c r="Y82" i="31" s="1"/>
  <c r="BJ81" i="31"/>
  <c r="BN81" i="31" s="1"/>
  <c r="BP81" i="31" s="1"/>
  <c r="P82" i="31" s="1"/>
  <c r="DB63" i="31"/>
  <c r="AM67" i="31"/>
  <c r="AQ67" i="31" s="1"/>
  <c r="EX85" i="31"/>
  <c r="EZ85" i="31" s="1"/>
  <c r="X86" i="31" s="1"/>
  <c r="DW63" i="31"/>
  <c r="EA63" i="31" s="1"/>
  <c r="DB83" i="31"/>
  <c r="DF83" i="31" s="1"/>
  <c r="DH83" i="31" s="1"/>
  <c r="T84" i="31" s="1"/>
  <c r="DB39" i="31"/>
  <c r="AY39" i="31"/>
  <c r="BC39" i="31" s="1"/>
  <c r="BE39" i="31" s="1"/>
  <c r="O40" i="31" s="1"/>
  <c r="DM39" i="31"/>
  <c r="DQ39" i="31" s="1"/>
  <c r="DS39" i="31" s="1"/>
  <c r="U40" i="31" s="1"/>
  <c r="AN39" i="31"/>
  <c r="AR39" i="31" s="1"/>
  <c r="AT39" i="31" s="1"/>
  <c r="N40" i="31" s="1"/>
  <c r="DF45" i="31"/>
  <c r="DH45" i="31" s="1"/>
  <c r="T46" i="31" s="1"/>
  <c r="BI25" i="31"/>
  <c r="BM25" i="31" s="1"/>
  <c r="EH43" i="31"/>
  <c r="EL43" i="31" s="1"/>
  <c r="AN119" i="31"/>
  <c r="AR119" i="31" s="1"/>
  <c r="AT119" i="31" s="1"/>
  <c r="N120" i="31" s="1"/>
  <c r="FE201" i="31"/>
  <c r="FI201" i="31" s="1"/>
  <c r="FK201" i="31" s="1"/>
  <c r="Y202" i="31" s="1"/>
  <c r="CF201" i="31"/>
  <c r="CJ201" i="31" s="1"/>
  <c r="CL201" i="31" s="1"/>
  <c r="R202" i="31" s="1"/>
  <c r="ET111" i="31"/>
  <c r="EX111" i="31" s="1"/>
  <c r="EZ111" i="31" s="1"/>
  <c r="X112" i="31" s="1"/>
  <c r="EM69" i="31"/>
  <c r="EO69" i="31" s="1"/>
  <c r="W70" i="31" s="1"/>
  <c r="BY205" i="31"/>
  <c r="CA205" i="31" s="1"/>
  <c r="Q206" i="31" s="1"/>
  <c r="CR143" i="31"/>
  <c r="FF41" i="31"/>
  <c r="FD41" i="31" s="1"/>
  <c r="FH41" i="31" s="1"/>
  <c r="EX165" i="31"/>
  <c r="EZ165" i="31" s="1"/>
  <c r="X166" i="31" s="1"/>
  <c r="AN201" i="31"/>
  <c r="AR201" i="31" s="1"/>
  <c r="AT201" i="31" s="1"/>
  <c r="N202" i="31" s="1"/>
  <c r="BJ161" i="31"/>
  <c r="BN161" i="31" s="1"/>
  <c r="BP161" i="31" s="1"/>
  <c r="P162" i="31" s="1"/>
  <c r="DX45" i="31"/>
  <c r="EB45" i="31" s="1"/>
  <c r="ED45" i="31" s="1"/>
  <c r="V46" i="31" s="1"/>
  <c r="CQ205" i="31"/>
  <c r="CU205" i="31" s="1"/>
  <c r="CW205" i="31" s="1"/>
  <c r="S206" i="31" s="1"/>
  <c r="DB81" i="31"/>
  <c r="DF81" i="31" s="1"/>
  <c r="DH81" i="31" s="1"/>
  <c r="T82" i="31" s="1"/>
  <c r="FE105" i="31"/>
  <c r="FI105" i="31" s="1"/>
  <c r="FK105" i="31" s="1"/>
  <c r="Y106" i="31" s="1"/>
  <c r="CE63" i="31"/>
  <c r="CI63" i="31" s="1"/>
  <c r="CK63" i="31" s="1"/>
  <c r="BU201" i="31"/>
  <c r="BY201" i="31" s="1"/>
  <c r="CA201" i="31" s="1"/>
  <c r="Q202" i="31" s="1"/>
  <c r="DB201" i="31"/>
  <c r="DF201" i="31" s="1"/>
  <c r="DH201" i="31" s="1"/>
  <c r="T202" i="31" s="1"/>
  <c r="FD199" i="31"/>
  <c r="FH199" i="31" s="1"/>
  <c r="FM199" i="31" s="1"/>
  <c r="CF63" i="31"/>
  <c r="CJ63" i="31" s="1"/>
  <c r="CL63" i="31" s="1"/>
  <c r="R64" i="31" s="1"/>
  <c r="AR145" i="31"/>
  <c r="AT145" i="31" s="1"/>
  <c r="N146" i="31" s="1"/>
  <c r="CF65" i="31"/>
  <c r="CJ65" i="31" s="1"/>
  <c r="CL65" i="31" s="1"/>
  <c r="R66" i="31" s="1"/>
  <c r="DA199" i="31"/>
  <c r="DE199" i="31" s="1"/>
  <c r="CF121" i="31"/>
  <c r="CJ121" i="31" s="1"/>
  <c r="CL121" i="31" s="1"/>
  <c r="R122" i="31" s="1"/>
  <c r="EB159" i="31"/>
  <c r="ED159" i="31" s="1"/>
  <c r="V160" i="31" s="1"/>
  <c r="FG43" i="31"/>
  <c r="FE43" i="31" s="1"/>
  <c r="FI43" i="31" s="1"/>
  <c r="FK43" i="31" s="1"/>
  <c r="Y44" i="31" s="1"/>
  <c r="BN103" i="31"/>
  <c r="BP103" i="31" s="1"/>
  <c r="P104" i="31" s="1"/>
  <c r="AM23" i="31"/>
  <c r="AQ23" i="31" s="1"/>
  <c r="AV23" i="31" s="1"/>
  <c r="EX45" i="31"/>
  <c r="EZ45" i="31" s="1"/>
  <c r="X46" i="31" s="1"/>
  <c r="BU83" i="31"/>
  <c r="BY83" i="31" s="1"/>
  <c r="CA83" i="31" s="1"/>
  <c r="Q84" i="31" s="1"/>
  <c r="BI23" i="31"/>
  <c r="BM23" i="31" s="1"/>
  <c r="BQ23" i="31" s="1"/>
  <c r="EH199" i="31"/>
  <c r="EL199" i="31" s="1"/>
  <c r="EB85" i="31"/>
  <c r="ED85" i="31" s="1"/>
  <c r="V86" i="31" s="1"/>
  <c r="DY143" i="31"/>
  <c r="AM39" i="31"/>
  <c r="AQ39" i="31" s="1"/>
  <c r="CQ47" i="31"/>
  <c r="CU47" i="31" s="1"/>
  <c r="CW47" i="31" s="1"/>
  <c r="S48" i="31" s="1"/>
  <c r="DF39" i="31"/>
  <c r="DH39" i="31" s="1"/>
  <c r="T40" i="31" s="1"/>
  <c r="FE119" i="31"/>
  <c r="FI119" i="31" s="1"/>
  <c r="FK119" i="31" s="1"/>
  <c r="Y120" i="31" s="1"/>
  <c r="EM203" i="31"/>
  <c r="EO203" i="31" s="1"/>
  <c r="W204" i="31" s="1"/>
  <c r="DB123" i="31"/>
  <c r="DF123" i="31" s="1"/>
  <c r="DH123" i="31" s="1"/>
  <c r="T124" i="31" s="1"/>
  <c r="DC111" i="31"/>
  <c r="CP25" i="31"/>
  <c r="CT25" i="31" s="1"/>
  <c r="CY25" i="31" s="1"/>
  <c r="AY167" i="31"/>
  <c r="BC167" i="31" s="1"/>
  <c r="BE167" i="31" s="1"/>
  <c r="O168" i="31" s="1"/>
  <c r="FE167" i="31"/>
  <c r="FI167" i="31" s="1"/>
  <c r="FK167" i="31" s="1"/>
  <c r="Y168" i="31" s="1"/>
  <c r="BN203" i="31"/>
  <c r="BP203" i="31" s="1"/>
  <c r="P204" i="31" s="1"/>
  <c r="BL145" i="31"/>
  <c r="BJ145" i="31" s="1"/>
  <c r="BN145" i="31" s="1"/>
  <c r="BP145" i="31" s="1"/>
  <c r="P146" i="31" s="1"/>
  <c r="BJ123" i="31"/>
  <c r="BN123" i="31" s="1"/>
  <c r="BP123" i="31" s="1"/>
  <c r="P124" i="31" s="1"/>
  <c r="BU81" i="31"/>
  <c r="BY81" i="31" s="1"/>
  <c r="CA81" i="31" s="1"/>
  <c r="Q82" i="31" s="1"/>
  <c r="DM47" i="31"/>
  <c r="DQ47" i="31" s="1"/>
  <c r="DS47" i="31" s="1"/>
  <c r="U48" i="31" s="1"/>
  <c r="CE23" i="31"/>
  <c r="CI23" i="31" s="1"/>
  <c r="CN23" i="31" s="1"/>
  <c r="EI41" i="31"/>
  <c r="EM41" i="31" s="1"/>
  <c r="EO41" i="31" s="1"/>
  <c r="W42" i="31" s="1"/>
  <c r="ET25" i="31"/>
  <c r="EX25" i="31" s="1"/>
  <c r="EZ25" i="31" s="1"/>
  <c r="X26" i="31" s="1"/>
  <c r="CF145" i="31"/>
  <c r="CJ145" i="31" s="1"/>
  <c r="CL145" i="31" s="1"/>
  <c r="R146" i="31" s="1"/>
  <c r="CF123" i="31"/>
  <c r="CJ123" i="31" s="1"/>
  <c r="CL123" i="31" s="1"/>
  <c r="R124" i="31" s="1"/>
  <c r="FE103" i="31"/>
  <c r="FI103" i="31" s="1"/>
  <c r="FK103" i="31" s="1"/>
  <c r="Y104" i="31" s="1"/>
  <c r="CP67" i="31"/>
  <c r="CT67" i="31" s="1"/>
  <c r="DD29" i="31"/>
  <c r="DB29" i="31" s="1"/>
  <c r="DF29" i="31" s="1"/>
  <c r="DH29" i="31" s="1"/>
  <c r="T30" i="31" s="1"/>
  <c r="CU25" i="31"/>
  <c r="CW25" i="31" s="1"/>
  <c r="S26" i="31" s="1"/>
  <c r="DW41" i="31"/>
  <c r="EA41" i="31" s="1"/>
  <c r="EE41" i="31" s="1"/>
  <c r="EB189" i="31"/>
  <c r="ED189" i="31" s="1"/>
  <c r="V190" i="31" s="1"/>
  <c r="CQ201" i="31"/>
  <c r="CU201" i="31" s="1"/>
  <c r="CW201" i="31" s="1"/>
  <c r="S202" i="31" s="1"/>
  <c r="DA63" i="31"/>
  <c r="DE63" i="31" s="1"/>
  <c r="CP23" i="31"/>
  <c r="CT23" i="31" s="1"/>
  <c r="FG39" i="31"/>
  <c r="FE39" i="31" s="1"/>
  <c r="FI39" i="31" s="1"/>
  <c r="FK39" i="31" s="1"/>
  <c r="Y40" i="31" s="1"/>
  <c r="DB47" i="31"/>
  <c r="DF47" i="31" s="1"/>
  <c r="DH47" i="31" s="1"/>
  <c r="T48" i="31" s="1"/>
  <c r="AN105" i="31"/>
  <c r="AR105" i="31" s="1"/>
  <c r="AT105" i="31" s="1"/>
  <c r="N106" i="31" s="1"/>
  <c r="EB205" i="31"/>
  <c r="ED205" i="31" s="1"/>
  <c r="V206" i="31" s="1"/>
  <c r="DB167" i="31"/>
  <c r="DF167" i="31" s="1"/>
  <c r="DH167" i="31" s="1"/>
  <c r="T168" i="31" s="1"/>
  <c r="AN167" i="31"/>
  <c r="AR167" i="31" s="1"/>
  <c r="AT167" i="31" s="1"/>
  <c r="N168" i="31" s="1"/>
  <c r="EM109" i="31"/>
  <c r="EO109" i="31" s="1"/>
  <c r="W110" i="31" s="1"/>
  <c r="BT23" i="31"/>
  <c r="BX23" i="31" s="1"/>
  <c r="BZ23" i="31" s="1"/>
  <c r="BJ167" i="31"/>
  <c r="BN167" i="31" s="1"/>
  <c r="BP167" i="31" s="1"/>
  <c r="P168" i="31" s="1"/>
  <c r="DL203" i="31"/>
  <c r="DP203" i="31" s="1"/>
  <c r="DU203" i="31" s="1"/>
  <c r="CF167" i="31"/>
  <c r="CJ167" i="31" s="1"/>
  <c r="CL167" i="31" s="1"/>
  <c r="R168" i="31" s="1"/>
  <c r="DF205" i="31"/>
  <c r="DH205" i="31" s="1"/>
  <c r="T206" i="31" s="1"/>
  <c r="ET187" i="31"/>
  <c r="EX187" i="31" s="1"/>
  <c r="EZ187" i="31" s="1"/>
  <c r="X188" i="31" s="1"/>
  <c r="ET161" i="31"/>
  <c r="EX161" i="31" s="1"/>
  <c r="EZ161" i="31" s="1"/>
  <c r="X162" i="31" s="1"/>
  <c r="DB119" i="31"/>
  <c r="DF119" i="31" s="1"/>
  <c r="DH119" i="31" s="1"/>
  <c r="T120" i="31" s="1"/>
  <c r="CF69" i="31"/>
  <c r="CF83" i="31"/>
  <c r="CJ83" i="31" s="1"/>
  <c r="CL83" i="31" s="1"/>
  <c r="R84" i="31" s="1"/>
  <c r="CQ63" i="31"/>
  <c r="CU63" i="31" s="1"/>
  <c r="CW63" i="31" s="1"/>
  <c r="S64" i="31" s="1"/>
  <c r="CQ39" i="31"/>
  <c r="CU39" i="31" s="1"/>
  <c r="CW39" i="31" s="1"/>
  <c r="S40" i="31" s="1"/>
  <c r="DL23" i="31"/>
  <c r="DP23" i="31" s="1"/>
  <c r="FE83" i="31"/>
  <c r="FI83" i="31" s="1"/>
  <c r="FK83" i="31" s="1"/>
  <c r="Y84" i="31" s="1"/>
  <c r="BJ25" i="31"/>
  <c r="BN25" i="31" s="1"/>
  <c r="BP25" i="31" s="1"/>
  <c r="P26" i="31" s="1"/>
  <c r="ET119" i="31"/>
  <c r="EX119" i="31" s="1"/>
  <c r="EZ119" i="31" s="1"/>
  <c r="X120" i="31" s="1"/>
  <c r="AN81" i="31"/>
  <c r="AR81" i="31" s="1"/>
  <c r="AT81" i="31" s="1"/>
  <c r="N82" i="31" s="1"/>
  <c r="DX187" i="31"/>
  <c r="EB187" i="31" s="1"/>
  <c r="ED187" i="31" s="1"/>
  <c r="V188" i="31" s="1"/>
  <c r="AN45" i="31"/>
  <c r="AR45" i="31" s="1"/>
  <c r="AT45" i="31" s="1"/>
  <c r="N46" i="31" s="1"/>
  <c r="CF39" i="31"/>
  <c r="CJ39" i="31" s="1"/>
  <c r="CL39" i="31" s="1"/>
  <c r="R40" i="31" s="1"/>
  <c r="FG41" i="31"/>
  <c r="FE41" i="31" s="1"/>
  <c r="FI41" i="31" s="1"/>
  <c r="FK41" i="31" s="1"/>
  <c r="Y42" i="31" s="1"/>
  <c r="DC151" i="31"/>
  <c r="DW199" i="31"/>
  <c r="EA199" i="31" s="1"/>
  <c r="DM103" i="31"/>
  <c r="DQ103" i="31" s="1"/>
  <c r="DS103" i="31" s="1"/>
  <c r="U104" i="31" s="1"/>
  <c r="EI143" i="31"/>
  <c r="EM103" i="31"/>
  <c r="EO103" i="31" s="1"/>
  <c r="W104" i="31" s="1"/>
  <c r="EV71" i="31"/>
  <c r="ET71" i="31" s="1"/>
  <c r="EX71" i="31" s="1"/>
  <c r="EZ71" i="31" s="1"/>
  <c r="X72" i="31" s="1"/>
  <c r="CP39" i="31"/>
  <c r="CT39" i="31" s="1"/>
  <c r="DA39" i="31"/>
  <c r="DE39" i="31" s="1"/>
  <c r="DI39" i="31" s="1"/>
  <c r="BV41" i="31"/>
  <c r="BT41" i="31" s="1"/>
  <c r="BX41" i="31" s="1"/>
  <c r="CP47" i="31"/>
  <c r="CT47" i="31" s="1"/>
  <c r="BV163" i="31"/>
  <c r="AO145" i="31"/>
  <c r="FE45" i="31"/>
  <c r="FI45" i="31" s="1"/>
  <c r="FK45" i="31" s="1"/>
  <c r="Y46" i="31" s="1"/>
  <c r="CJ105" i="31"/>
  <c r="CL105" i="31" s="1"/>
  <c r="R106" i="31" s="1"/>
  <c r="BA165" i="31"/>
  <c r="AY165" i="31" s="1"/>
  <c r="BC165" i="31" s="1"/>
  <c r="BE165" i="31" s="1"/>
  <c r="O166" i="31" s="1"/>
  <c r="DA161" i="31"/>
  <c r="DE161" i="31" s="1"/>
  <c r="CR103" i="31"/>
  <c r="EX83" i="31"/>
  <c r="EZ83" i="31" s="1"/>
  <c r="X84" i="31" s="1"/>
  <c r="EM147" i="31"/>
  <c r="EO147" i="31" s="1"/>
  <c r="W148" i="31" s="1"/>
  <c r="CE39" i="31"/>
  <c r="CI39" i="31" s="1"/>
  <c r="CM39" i="31" s="1"/>
  <c r="CF25" i="31"/>
  <c r="CJ25" i="31" s="1"/>
  <c r="CL25" i="31" s="1"/>
  <c r="R26" i="31" s="1"/>
  <c r="DX123" i="31"/>
  <c r="EB123" i="31" s="1"/>
  <c r="ED123" i="31" s="1"/>
  <c r="V124" i="31" s="1"/>
  <c r="CU105" i="31"/>
  <c r="CW105" i="31" s="1"/>
  <c r="S106" i="31" s="1"/>
  <c r="FI151" i="31"/>
  <c r="FK151" i="31" s="1"/>
  <c r="Y152" i="31" s="1"/>
  <c r="DO107" i="31"/>
  <c r="DM107" i="31" s="1"/>
  <c r="DQ107" i="31" s="1"/>
  <c r="DS107" i="31" s="1"/>
  <c r="U108" i="31" s="1"/>
  <c r="EB83" i="31"/>
  <c r="ED83" i="31" s="1"/>
  <c r="V84" i="31" s="1"/>
  <c r="AZ103" i="31"/>
  <c r="CF165" i="31"/>
  <c r="CJ165" i="31" s="1"/>
  <c r="CL165" i="31" s="1"/>
  <c r="R166" i="31" s="1"/>
  <c r="EU71" i="31"/>
  <c r="CE47" i="31"/>
  <c r="CI47" i="31" s="1"/>
  <c r="AR205" i="31"/>
  <c r="AT205" i="31" s="1"/>
  <c r="N206" i="31" s="1"/>
  <c r="FF25" i="31"/>
  <c r="FD25" i="31" s="1"/>
  <c r="FH25" i="31" s="1"/>
  <c r="FJ25" i="31" s="1"/>
  <c r="FE207" i="31"/>
  <c r="FI207" i="31" s="1"/>
  <c r="FK207" i="31" s="1"/>
  <c r="Y208" i="31" s="1"/>
  <c r="AO147" i="31"/>
  <c r="AM47" i="31"/>
  <c r="AQ47" i="31" s="1"/>
  <c r="DD31" i="31"/>
  <c r="DB31" i="31" s="1"/>
  <c r="DF31" i="31" s="1"/>
  <c r="DH31" i="31" s="1"/>
  <c r="T32" i="31" s="1"/>
  <c r="DM189" i="31"/>
  <c r="DQ189" i="31" s="1"/>
  <c r="DS189" i="31" s="1"/>
  <c r="U190" i="31" s="1"/>
  <c r="EI71" i="31"/>
  <c r="EM71" i="31" s="1"/>
  <c r="EO71" i="31" s="1"/>
  <c r="W72" i="31" s="1"/>
  <c r="EM205" i="31"/>
  <c r="EO205" i="31" s="1"/>
  <c r="W206" i="31" s="1"/>
  <c r="DB69" i="31"/>
  <c r="DF69" i="31" s="1"/>
  <c r="DH69" i="31" s="1"/>
  <c r="T70" i="31" s="1"/>
  <c r="BW161" i="31"/>
  <c r="BU161" i="31" s="1"/>
  <c r="BY161" i="31" s="1"/>
  <c r="CA161" i="31" s="1"/>
  <c r="Q162" i="31" s="1"/>
  <c r="AO143" i="31"/>
  <c r="AM203" i="31"/>
  <c r="AQ203" i="31" s="1"/>
  <c r="EB69" i="31"/>
  <c r="ED69" i="31" s="1"/>
  <c r="V70" i="31" s="1"/>
  <c r="DL47" i="31"/>
  <c r="DP47" i="31" s="1"/>
  <c r="DU47" i="31" s="1"/>
  <c r="AX39" i="31"/>
  <c r="BB39" i="31" s="1"/>
  <c r="AN161" i="31"/>
  <c r="AR161" i="31" s="1"/>
  <c r="AT161" i="31" s="1"/>
  <c r="N162" i="31" s="1"/>
  <c r="BU145" i="31"/>
  <c r="BY145" i="31" s="1"/>
  <c r="CA145" i="31" s="1"/>
  <c r="Q146" i="31" s="1"/>
  <c r="AX47" i="31"/>
  <c r="BB47" i="31" s="1"/>
  <c r="BD47" i="31" s="1"/>
  <c r="BV159" i="31"/>
  <c r="DM147" i="31"/>
  <c r="DQ147" i="31" s="1"/>
  <c r="DS147" i="31" s="1"/>
  <c r="U148" i="31" s="1"/>
  <c r="FE85" i="31"/>
  <c r="FI85" i="31" s="1"/>
  <c r="FK85" i="31" s="1"/>
  <c r="Y86" i="31" s="1"/>
  <c r="DB85" i="31"/>
  <c r="DF85" i="31" s="1"/>
  <c r="DH85" i="31" s="1"/>
  <c r="T86" i="31" s="1"/>
  <c r="AY207" i="31"/>
  <c r="BC207" i="31" s="1"/>
  <c r="BE207" i="31" s="1"/>
  <c r="O208" i="31" s="1"/>
  <c r="AO151" i="31"/>
  <c r="DA67" i="31"/>
  <c r="DE67" i="31" s="1"/>
  <c r="DG67" i="31" s="1"/>
  <c r="BC205" i="31"/>
  <c r="BE205" i="31" s="1"/>
  <c r="O206" i="31" s="1"/>
  <c r="DA47" i="31"/>
  <c r="DE47" i="31" s="1"/>
  <c r="EU67" i="31"/>
  <c r="EI189" i="31"/>
  <c r="EM189" i="31" s="1"/>
  <c r="EO189" i="31" s="1"/>
  <c r="W190" i="31" s="1"/>
  <c r="AN63" i="31"/>
  <c r="AR63" i="31" s="1"/>
  <c r="AT63" i="31" s="1"/>
  <c r="N64" i="31" s="1"/>
  <c r="AM63" i="31"/>
  <c r="AQ63" i="31" s="1"/>
  <c r="AV63" i="31" s="1"/>
  <c r="DL39" i="31"/>
  <c r="DP39" i="31" s="1"/>
  <c r="DR39" i="31" s="1"/>
  <c r="DM25" i="31"/>
  <c r="DQ25" i="31" s="1"/>
  <c r="DS25" i="31" s="1"/>
  <c r="U26" i="31" s="1"/>
  <c r="DC149" i="31"/>
  <c r="DA149" i="31" s="1"/>
  <c r="DE149" i="31" s="1"/>
  <c r="FD47" i="31"/>
  <c r="FH47" i="31" s="1"/>
  <c r="FL47" i="31" s="1"/>
  <c r="DB65" i="31"/>
  <c r="DF65" i="31" s="1"/>
  <c r="DH65" i="31" s="1"/>
  <c r="T66" i="31" s="1"/>
  <c r="CJ81" i="31"/>
  <c r="CL81" i="31" s="1"/>
  <c r="R82" i="31" s="1"/>
  <c r="BC103" i="31"/>
  <c r="BE103" i="31" s="1"/>
  <c r="O104" i="31" s="1"/>
  <c r="DA25" i="31"/>
  <c r="DE25" i="31" s="1"/>
  <c r="DJ25" i="31" s="1"/>
  <c r="DO105" i="31"/>
  <c r="DM105" i="31" s="1"/>
  <c r="DQ105" i="31" s="1"/>
  <c r="DS105" i="31" s="1"/>
  <c r="U106" i="31" s="1"/>
  <c r="AY47" i="31"/>
  <c r="BC47" i="31" s="1"/>
  <c r="BE47" i="31" s="1"/>
  <c r="O48" i="31" s="1"/>
  <c r="DW45" i="31"/>
  <c r="EA45" i="31" s="1"/>
  <c r="EE45" i="31" s="1"/>
  <c r="DM119" i="31"/>
  <c r="DQ119" i="31" s="1"/>
  <c r="DS119" i="31" s="1"/>
  <c r="U120" i="31" s="1"/>
  <c r="BU207" i="31"/>
  <c r="BY207" i="31" s="1"/>
  <c r="CA207" i="31" s="1"/>
  <c r="Q208" i="31" s="1"/>
  <c r="AO149" i="31"/>
  <c r="AY189" i="31"/>
  <c r="BC189" i="31" s="1"/>
  <c r="BE189" i="31" s="1"/>
  <c r="O190" i="31" s="1"/>
  <c r="BT25" i="31"/>
  <c r="BX25" i="31" s="1"/>
  <c r="FD149" i="31"/>
  <c r="FH149" i="31" s="1"/>
  <c r="BU189" i="31"/>
  <c r="BY189" i="31" s="1"/>
  <c r="CA189" i="31" s="1"/>
  <c r="Q190" i="31" s="1"/>
  <c r="EB147" i="31"/>
  <c r="ED147" i="31" s="1"/>
  <c r="V148" i="31" s="1"/>
  <c r="DL25" i="31"/>
  <c r="DP25" i="31" s="1"/>
  <c r="EU143" i="31"/>
  <c r="EV149" i="31"/>
  <c r="ET149" i="31" s="1"/>
  <c r="EX149" i="31" s="1"/>
  <c r="EZ149" i="31" s="1"/>
  <c r="X150" i="31" s="1"/>
  <c r="ET189" i="31"/>
  <c r="EX189" i="31" s="1"/>
  <c r="EZ189" i="31" s="1"/>
  <c r="X190" i="31" s="1"/>
  <c r="BI149" i="31"/>
  <c r="BM149" i="31" s="1"/>
  <c r="AN83" i="31"/>
  <c r="AR83" i="31" s="1"/>
  <c r="AT83" i="31" s="1"/>
  <c r="N84" i="31" s="1"/>
  <c r="CP31" i="31"/>
  <c r="CT31" i="31" s="1"/>
  <c r="FG27" i="31"/>
  <c r="FE27" i="31" s="1"/>
  <c r="FI27" i="31" s="1"/>
  <c r="FK27" i="31" s="1"/>
  <c r="Y28" i="31" s="1"/>
  <c r="BJ83" i="31"/>
  <c r="BN83" i="31" s="1"/>
  <c r="BP83" i="31" s="1"/>
  <c r="P84" i="31" s="1"/>
  <c r="CF149" i="31"/>
  <c r="CJ149" i="31" s="1"/>
  <c r="CL149" i="31" s="1"/>
  <c r="R150" i="31" s="1"/>
  <c r="BU85" i="31"/>
  <c r="BY85" i="31" s="1"/>
  <c r="CA85" i="31" s="1"/>
  <c r="Q86" i="31" s="1"/>
  <c r="EI187" i="31"/>
  <c r="EM187" i="31" s="1"/>
  <c r="EO187" i="31" s="1"/>
  <c r="W188" i="31" s="1"/>
  <c r="AN165" i="31"/>
  <c r="AR165" i="31" s="1"/>
  <c r="AT165" i="31" s="1"/>
  <c r="N166" i="31" s="1"/>
  <c r="CQ83" i="31"/>
  <c r="CU83" i="31" s="1"/>
  <c r="CW83" i="31" s="1"/>
  <c r="S84" i="31" s="1"/>
  <c r="DB189" i="31"/>
  <c r="DF189" i="31" s="1"/>
  <c r="DH189" i="31" s="1"/>
  <c r="T190" i="31" s="1"/>
  <c r="AN69" i="31"/>
  <c r="AR69" i="31" s="1"/>
  <c r="AT69" i="31" s="1"/>
  <c r="N70" i="31" s="1"/>
  <c r="CQ189" i="31"/>
  <c r="CU189" i="31" s="1"/>
  <c r="CW189" i="31" s="1"/>
  <c r="S190" i="31" s="1"/>
  <c r="AP143" i="31"/>
  <c r="AN143" i="31" s="1"/>
  <c r="AR143" i="31" s="1"/>
  <c r="AT143" i="31" s="1"/>
  <c r="N144" i="31" s="1"/>
  <c r="AR125" i="31"/>
  <c r="AT125" i="31" s="1"/>
  <c r="N126" i="31" s="1"/>
  <c r="AY83" i="31"/>
  <c r="BC83" i="31" s="1"/>
  <c r="BE83" i="31" s="1"/>
  <c r="O84" i="31" s="1"/>
  <c r="DX71" i="31"/>
  <c r="EB71" i="31" s="1"/>
  <c r="ED71" i="31" s="1"/>
  <c r="V72" i="31" s="1"/>
  <c r="EI45" i="31"/>
  <c r="EM45" i="31" s="1"/>
  <c r="EO45" i="31" s="1"/>
  <c r="W46" i="31" s="1"/>
  <c r="AM65" i="31"/>
  <c r="AQ65" i="31" s="1"/>
  <c r="AU65" i="31" s="1"/>
  <c r="FF31" i="31"/>
  <c r="FD31" i="31" s="1"/>
  <c r="FH31" i="31" s="1"/>
  <c r="EH41" i="31"/>
  <c r="EL41" i="31" s="1"/>
  <c r="EQ41" i="31" s="1"/>
  <c r="DM149" i="31"/>
  <c r="DQ149" i="31" s="1"/>
  <c r="DS149" i="31" s="1"/>
  <c r="U150" i="31" s="1"/>
  <c r="EI149" i="31"/>
  <c r="EM149" i="31" s="1"/>
  <c r="EO149" i="31" s="1"/>
  <c r="W150" i="31" s="1"/>
  <c r="DF103" i="31"/>
  <c r="DH103" i="31" s="1"/>
  <c r="T104" i="31" s="1"/>
  <c r="BJ119" i="31"/>
  <c r="BN119" i="31" s="1"/>
  <c r="BP119" i="31" s="1"/>
  <c r="P120" i="31" s="1"/>
  <c r="BL45" i="31"/>
  <c r="BJ45" i="31" s="1"/>
  <c r="BN45" i="31" s="1"/>
  <c r="BP45" i="31" s="1"/>
  <c r="P46" i="31" s="1"/>
  <c r="BI31" i="31"/>
  <c r="BM31" i="31" s="1"/>
  <c r="CE143" i="31"/>
  <c r="CI143" i="31" s="1"/>
  <c r="BJ189" i="31"/>
  <c r="BN189" i="31" s="1"/>
  <c r="BP189" i="31" s="1"/>
  <c r="P190" i="31" s="1"/>
  <c r="EB109" i="31"/>
  <c r="ED109" i="31" s="1"/>
  <c r="V110" i="31" s="1"/>
  <c r="EX203" i="31"/>
  <c r="EZ203" i="31" s="1"/>
  <c r="X204" i="31" s="1"/>
  <c r="BU149" i="31"/>
  <c r="BY149" i="31" s="1"/>
  <c r="CA149" i="31" s="1"/>
  <c r="Q150" i="31" s="1"/>
  <c r="EK107" i="31"/>
  <c r="EI107" i="31" s="1"/>
  <c r="EM107" i="31" s="1"/>
  <c r="EO107" i="31" s="1"/>
  <c r="W108" i="31" s="1"/>
  <c r="AP147" i="31"/>
  <c r="AN147" i="31" s="1"/>
  <c r="AR147" i="31" s="1"/>
  <c r="AT147" i="31" s="1"/>
  <c r="N148" i="31" s="1"/>
  <c r="CE149" i="31"/>
  <c r="CI149" i="31" s="1"/>
  <c r="AP149" i="31"/>
  <c r="AN149" i="31" s="1"/>
  <c r="AR149" i="31" s="1"/>
  <c r="AT149" i="31" s="1"/>
  <c r="N150" i="31" s="1"/>
  <c r="DM145" i="31"/>
  <c r="DQ145" i="31" s="1"/>
  <c r="DS145" i="31" s="1"/>
  <c r="U146" i="31" s="1"/>
  <c r="FE145" i="31"/>
  <c r="FI145" i="31" s="1"/>
  <c r="FK145" i="31" s="1"/>
  <c r="Y146" i="31" s="1"/>
  <c r="DM83" i="31"/>
  <c r="DQ83" i="31" s="1"/>
  <c r="DS83" i="31" s="1"/>
  <c r="U84" i="31" s="1"/>
  <c r="DW43" i="31"/>
  <c r="EA43" i="31" s="1"/>
  <c r="EB103" i="31"/>
  <c r="ED103" i="31" s="1"/>
  <c r="V104" i="31" s="1"/>
  <c r="AO111" i="31"/>
  <c r="CF47" i="31"/>
  <c r="CJ47" i="31" s="1"/>
  <c r="CL47" i="31" s="1"/>
  <c r="R48" i="31" s="1"/>
  <c r="CE25" i="31"/>
  <c r="CI25" i="31" s="1"/>
  <c r="DX41" i="31"/>
  <c r="EB41" i="31" s="1"/>
  <c r="ED41" i="31" s="1"/>
  <c r="V42" i="31" s="1"/>
  <c r="AM25" i="31"/>
  <c r="AQ25" i="31" s="1"/>
  <c r="AS25" i="31" s="1"/>
  <c r="DX161" i="31"/>
  <c r="EB161" i="31" s="1"/>
  <c r="ED161" i="31" s="1"/>
  <c r="V162" i="31" s="1"/>
  <c r="AM31" i="31"/>
  <c r="AQ31" i="31" s="1"/>
  <c r="AU31" i="31" s="1"/>
  <c r="ET201" i="31"/>
  <c r="EX201" i="31" s="1"/>
  <c r="EZ201" i="31" s="1"/>
  <c r="X202" i="31" s="1"/>
  <c r="EJ125" i="31"/>
  <c r="CS147" i="31"/>
  <c r="CQ147" i="31" s="1"/>
  <c r="CU147" i="31" s="1"/>
  <c r="CW147" i="31" s="1"/>
  <c r="S148" i="31" s="1"/>
  <c r="CQ69" i="31"/>
  <c r="CU69" i="31" s="1"/>
  <c r="CW69" i="31" s="1"/>
  <c r="S70" i="31" s="1"/>
  <c r="CF119" i="31"/>
  <c r="CJ119" i="31" s="1"/>
  <c r="CL119" i="31" s="1"/>
  <c r="R120" i="31" s="1"/>
  <c r="AN47" i="31"/>
  <c r="AR47" i="31" s="1"/>
  <c r="AT47" i="31" s="1"/>
  <c r="N48" i="31" s="1"/>
  <c r="FG29" i="31"/>
  <c r="CS123" i="31"/>
  <c r="CQ123" i="31" s="1"/>
  <c r="CU123" i="31" s="1"/>
  <c r="CW123" i="31" s="1"/>
  <c r="S124" i="31" s="1"/>
  <c r="EI111" i="31"/>
  <c r="EM111" i="31" s="1"/>
  <c r="EO111" i="31" s="1"/>
  <c r="W112" i="31" s="1"/>
  <c r="BK145" i="31"/>
  <c r="BI145" i="31" s="1"/>
  <c r="BM145" i="31" s="1"/>
  <c r="BQ145" i="31" s="1"/>
  <c r="BL151" i="31"/>
  <c r="BJ151" i="31" s="1"/>
  <c r="BN151" i="31" s="1"/>
  <c r="BP151" i="31" s="1"/>
  <c r="P152" i="31" s="1"/>
  <c r="BK143" i="31"/>
  <c r="BL149" i="31"/>
  <c r="BJ149" i="31" s="1"/>
  <c r="BN149" i="31" s="1"/>
  <c r="BP149" i="31" s="1"/>
  <c r="P150" i="31" s="1"/>
  <c r="BK147" i="31"/>
  <c r="BL143" i="31"/>
  <c r="BJ143" i="31" s="1"/>
  <c r="BN143" i="31" s="1"/>
  <c r="BP143" i="31" s="1"/>
  <c r="P144" i="31" s="1"/>
  <c r="AX161" i="31"/>
  <c r="BB161" i="31" s="1"/>
  <c r="BT143" i="31"/>
  <c r="BX143" i="31" s="1"/>
  <c r="BZ143" i="31" s="1"/>
  <c r="BV45" i="31"/>
  <c r="BW39" i="31"/>
  <c r="BU39" i="31" s="1"/>
  <c r="BY39" i="31" s="1"/>
  <c r="CA39" i="31" s="1"/>
  <c r="Q40" i="31" s="1"/>
  <c r="BW43" i="31"/>
  <c r="BU43" i="31" s="1"/>
  <c r="BY43" i="31" s="1"/>
  <c r="CA43" i="31" s="1"/>
  <c r="Q44" i="31" s="1"/>
  <c r="BW45" i="31"/>
  <c r="BU45" i="31" s="1"/>
  <c r="BY45" i="31" s="1"/>
  <c r="CA45" i="31" s="1"/>
  <c r="Q46" i="31" s="1"/>
  <c r="BW47" i="31"/>
  <c r="BU47" i="31" s="1"/>
  <c r="BY47" i="31" s="1"/>
  <c r="CA47" i="31" s="1"/>
  <c r="Q48" i="31" s="1"/>
  <c r="BV39" i="31"/>
  <c r="BT39" i="31" s="1"/>
  <c r="BX39" i="31" s="1"/>
  <c r="BV47" i="31"/>
  <c r="BT47" i="31" s="1"/>
  <c r="BX47" i="31" s="1"/>
  <c r="BW41" i="31"/>
  <c r="BU41" i="31" s="1"/>
  <c r="BY41" i="31" s="1"/>
  <c r="CA41" i="31" s="1"/>
  <c r="Q42" i="31" s="1"/>
  <c r="CF147" i="31"/>
  <c r="CJ147" i="31" s="1"/>
  <c r="CL147" i="31" s="1"/>
  <c r="R148" i="31" s="1"/>
  <c r="BK151" i="31"/>
  <c r="BI151" i="31" s="1"/>
  <c r="BM151" i="31" s="1"/>
  <c r="BR151" i="31" s="1"/>
  <c r="BA159" i="31"/>
  <c r="AY159" i="31" s="1"/>
  <c r="BC159" i="31" s="1"/>
  <c r="BE159" i="31" s="1"/>
  <c r="O160" i="31" s="1"/>
  <c r="BA161" i="31"/>
  <c r="AY161" i="31" s="1"/>
  <c r="BC161" i="31" s="1"/>
  <c r="BE161" i="31" s="1"/>
  <c r="O162" i="31" s="1"/>
  <c r="AZ159" i="31"/>
  <c r="AZ163" i="31"/>
  <c r="AN189" i="31"/>
  <c r="AR189" i="31" s="1"/>
  <c r="AT189" i="31" s="1"/>
  <c r="N190" i="31" s="1"/>
  <c r="EU149" i="31"/>
  <c r="EV145" i="31"/>
  <c r="ET145" i="31" s="1"/>
  <c r="EX145" i="31" s="1"/>
  <c r="EZ145" i="31" s="1"/>
  <c r="X146" i="31" s="1"/>
  <c r="EV147" i="31"/>
  <c r="ET147" i="31" s="1"/>
  <c r="EX147" i="31" s="1"/>
  <c r="EZ147" i="31" s="1"/>
  <c r="X148" i="31" s="1"/>
  <c r="EV143" i="31"/>
  <c r="ET143" i="31" s="1"/>
  <c r="EX143" i="31" s="1"/>
  <c r="EZ143" i="31" s="1"/>
  <c r="X144" i="31" s="1"/>
  <c r="EU151" i="31"/>
  <c r="EU145" i="31"/>
  <c r="ES145" i="31" s="1"/>
  <c r="EW145" i="31" s="1"/>
  <c r="EU147" i="31"/>
  <c r="EH183" i="31"/>
  <c r="EL183" i="31" s="1"/>
  <c r="EQ183" i="31" s="1"/>
  <c r="DW183" i="31"/>
  <c r="EA183" i="31" s="1"/>
  <c r="EC183" i="31" s="1"/>
  <c r="BY103" i="31"/>
  <c r="CA103" i="31" s="1"/>
  <c r="Q104" i="31" s="1"/>
  <c r="DM161" i="31"/>
  <c r="DQ161" i="31" s="1"/>
  <c r="DS161" i="31" s="1"/>
  <c r="U162" i="31" s="1"/>
  <c r="DB121" i="31"/>
  <c r="DF121" i="31" s="1"/>
  <c r="DH121" i="31" s="1"/>
  <c r="T122" i="31" s="1"/>
  <c r="BT151" i="31"/>
  <c r="BX151" i="31" s="1"/>
  <c r="CC151" i="31" s="1"/>
  <c r="BT145" i="31"/>
  <c r="BX145" i="31" s="1"/>
  <c r="CB145" i="31" s="1"/>
  <c r="FE121" i="31"/>
  <c r="FI121" i="31" s="1"/>
  <c r="FK121" i="31" s="1"/>
  <c r="Y122" i="31" s="1"/>
  <c r="ET67" i="31"/>
  <c r="EX67" i="31" s="1"/>
  <c r="EZ67" i="31" s="1"/>
  <c r="X68" i="31" s="1"/>
  <c r="EB203" i="31"/>
  <c r="ED203" i="31" s="1"/>
  <c r="V204" i="31" s="1"/>
  <c r="FE147" i="31"/>
  <c r="FI147" i="31" s="1"/>
  <c r="FK147" i="31" s="1"/>
  <c r="Y148" i="31" s="1"/>
  <c r="DM151" i="31"/>
  <c r="DQ151" i="31" s="1"/>
  <c r="DS151" i="31" s="1"/>
  <c r="U152" i="31" s="1"/>
  <c r="BU147" i="31"/>
  <c r="BY147" i="31" s="1"/>
  <c r="CA147" i="31" s="1"/>
  <c r="Q148" i="31" s="1"/>
  <c r="BI161" i="31"/>
  <c r="BM161" i="31" s="1"/>
  <c r="DZ149" i="31"/>
  <c r="DX149" i="31" s="1"/>
  <c r="EB149" i="31" s="1"/>
  <c r="ED149" i="31" s="1"/>
  <c r="V150" i="31" s="1"/>
  <c r="DY149" i="31"/>
  <c r="DZ145" i="31"/>
  <c r="DX145" i="31" s="1"/>
  <c r="EB145" i="31" s="1"/>
  <c r="ED145" i="31" s="1"/>
  <c r="V146" i="31" s="1"/>
  <c r="DZ143" i="31"/>
  <c r="DX143" i="31" s="1"/>
  <c r="EB143" i="31" s="1"/>
  <c r="ED143" i="31" s="1"/>
  <c r="V144" i="31" s="1"/>
  <c r="DY147" i="31"/>
  <c r="DY145" i="31"/>
  <c r="DM123" i="31"/>
  <c r="DQ123" i="31" s="1"/>
  <c r="DS123" i="31" s="1"/>
  <c r="U124" i="31" s="1"/>
  <c r="AN123" i="31"/>
  <c r="AR123" i="31" s="1"/>
  <c r="AT123" i="31" s="1"/>
  <c r="N124" i="31" s="1"/>
  <c r="FD145" i="31"/>
  <c r="FH145" i="31" s="1"/>
  <c r="FL145" i="31" s="1"/>
  <c r="EX103" i="31"/>
  <c r="EZ103" i="31" s="1"/>
  <c r="X104" i="31" s="1"/>
  <c r="BY25" i="31"/>
  <c r="CA25" i="31" s="1"/>
  <c r="Q26" i="31" s="1"/>
  <c r="DZ151" i="31"/>
  <c r="DX151" i="31" s="1"/>
  <c r="EB151" i="31" s="1"/>
  <c r="ED151" i="31" s="1"/>
  <c r="V152" i="31" s="1"/>
  <c r="BL147" i="31"/>
  <c r="BJ147" i="31" s="1"/>
  <c r="BN147" i="31" s="1"/>
  <c r="BP147" i="31" s="1"/>
  <c r="P148" i="31" s="1"/>
  <c r="DO65" i="31"/>
  <c r="DM65" i="31" s="1"/>
  <c r="DQ65" i="31" s="1"/>
  <c r="DS65" i="31" s="1"/>
  <c r="U66" i="31" s="1"/>
  <c r="FD143" i="31"/>
  <c r="FH143" i="31" s="1"/>
  <c r="FJ143" i="31" s="1"/>
  <c r="EI67" i="31"/>
  <c r="EM67" i="31" s="1"/>
  <c r="EO67" i="31" s="1"/>
  <c r="W68" i="31" s="1"/>
  <c r="DX67" i="31"/>
  <c r="EB67" i="31" s="1"/>
  <c r="ED67" i="31" s="1"/>
  <c r="V68" i="31" s="1"/>
  <c r="CF161" i="31"/>
  <c r="CJ161" i="31" s="1"/>
  <c r="CL161" i="31" s="1"/>
  <c r="R162" i="31" s="1"/>
  <c r="DM121" i="31"/>
  <c r="DQ121" i="31" s="1"/>
  <c r="DS121" i="31" s="1"/>
  <c r="U122" i="31" s="1"/>
  <c r="DB161" i="31"/>
  <c r="DF161" i="31" s="1"/>
  <c r="DH161" i="31" s="1"/>
  <c r="T162" i="31" s="1"/>
  <c r="DY151" i="31"/>
  <c r="DW151" i="31" s="1"/>
  <c r="EA151" i="31" s="1"/>
  <c r="EF151" i="31" s="1"/>
  <c r="ET123" i="31"/>
  <c r="EX123" i="31" s="1"/>
  <c r="EZ123" i="31" s="1"/>
  <c r="X124" i="31" s="1"/>
  <c r="DD143" i="31"/>
  <c r="DB143" i="31" s="1"/>
  <c r="DF143" i="31" s="1"/>
  <c r="DH143" i="31" s="1"/>
  <c r="T144" i="31" s="1"/>
  <c r="DD151" i="31"/>
  <c r="DB151" i="31" s="1"/>
  <c r="DF151" i="31" s="1"/>
  <c r="DH151" i="31" s="1"/>
  <c r="T152" i="31" s="1"/>
  <c r="CQ45" i="31"/>
  <c r="CU45" i="31" s="1"/>
  <c r="CW45" i="31" s="1"/>
  <c r="S46" i="31" s="1"/>
  <c r="FG25" i="31"/>
  <c r="FE25" i="31" s="1"/>
  <c r="FI25" i="31" s="1"/>
  <c r="FK25" i="31" s="1"/>
  <c r="Y26" i="31" s="1"/>
  <c r="CF189" i="31"/>
  <c r="CJ189" i="31" s="1"/>
  <c r="CL189" i="31" s="1"/>
  <c r="R190" i="31" s="1"/>
  <c r="DD149" i="31"/>
  <c r="DB149" i="31" s="1"/>
  <c r="DF149" i="31" s="1"/>
  <c r="DH149" i="31" s="1"/>
  <c r="T150" i="31" s="1"/>
  <c r="DM165" i="31"/>
  <c r="DQ165" i="31" s="1"/>
  <c r="DS165" i="31" s="1"/>
  <c r="U166" i="31" s="1"/>
  <c r="DX111" i="31"/>
  <c r="EB111" i="31" s="1"/>
  <c r="ED111" i="31" s="1"/>
  <c r="V112" i="31" s="1"/>
  <c r="AN65" i="31"/>
  <c r="AR65" i="31" s="1"/>
  <c r="AT65" i="31" s="1"/>
  <c r="N66" i="31" s="1"/>
  <c r="CQ65" i="31"/>
  <c r="CU65" i="31" s="1"/>
  <c r="CW65" i="31" s="1"/>
  <c r="S66" i="31" s="1"/>
  <c r="DD23" i="31"/>
  <c r="DB23" i="31" s="1"/>
  <c r="DF23" i="31" s="1"/>
  <c r="DH23" i="31" s="1"/>
  <c r="T24" i="31" s="1"/>
  <c r="DD25" i="31"/>
  <c r="DB25" i="31" s="1"/>
  <c r="DF25" i="31" s="1"/>
  <c r="DH25" i="31" s="1"/>
  <c r="T26" i="31" s="1"/>
  <c r="DM207" i="31"/>
  <c r="DQ207" i="31" s="1"/>
  <c r="DS207" i="31" s="1"/>
  <c r="U208" i="31" s="1"/>
  <c r="FE149" i="31"/>
  <c r="FI149" i="31" s="1"/>
  <c r="FK149" i="31" s="1"/>
  <c r="Y150" i="31" s="1"/>
  <c r="AN207" i="31"/>
  <c r="AR207" i="31" s="1"/>
  <c r="AT207" i="31" s="1"/>
  <c r="N208" i="31" s="1"/>
  <c r="BJ85" i="31"/>
  <c r="BN85" i="31" s="1"/>
  <c r="BP85" i="31" s="1"/>
  <c r="P86" i="31" s="1"/>
  <c r="AN121" i="31"/>
  <c r="AR121" i="31" s="1"/>
  <c r="AT121" i="31" s="1"/>
  <c r="N122" i="31" s="1"/>
  <c r="DB165" i="31"/>
  <c r="DF165" i="31" s="1"/>
  <c r="DH165" i="31" s="1"/>
  <c r="T166" i="31" s="1"/>
  <c r="BU151" i="31"/>
  <c r="BY151" i="31" s="1"/>
  <c r="CA151" i="31" s="1"/>
  <c r="Q152" i="31" s="1"/>
  <c r="DD147" i="31"/>
  <c r="DB147" i="31" s="1"/>
  <c r="DF147" i="31" s="1"/>
  <c r="DH147" i="31" s="1"/>
  <c r="T148" i="31" s="1"/>
  <c r="CJ69" i="31"/>
  <c r="CL69" i="31" s="1"/>
  <c r="R70" i="31" s="1"/>
  <c r="AY85" i="31"/>
  <c r="BC85" i="31" s="1"/>
  <c r="BE85" i="31" s="1"/>
  <c r="O86" i="31" s="1"/>
  <c r="FF29" i="31"/>
  <c r="FD29" i="31" s="1"/>
  <c r="FH29" i="31" s="1"/>
  <c r="FF23" i="31"/>
  <c r="FD23" i="31" s="1"/>
  <c r="FH23" i="31" s="1"/>
  <c r="FM23" i="31" s="1"/>
  <c r="DL31" i="31"/>
  <c r="DP31" i="31" s="1"/>
  <c r="DT31" i="31" s="1"/>
  <c r="BT31" i="31"/>
  <c r="BX31" i="31" s="1"/>
  <c r="FE165" i="31"/>
  <c r="FI165" i="31" s="1"/>
  <c r="FK165" i="31" s="1"/>
  <c r="Y166" i="31" s="1"/>
  <c r="BJ121" i="31"/>
  <c r="BN121" i="31" s="1"/>
  <c r="BP121" i="31" s="1"/>
  <c r="P122" i="31" s="1"/>
  <c r="FF39" i="31"/>
  <c r="FD39" i="31" s="1"/>
  <c r="FH39" i="31" s="1"/>
  <c r="FG47" i="31"/>
  <c r="FE47" i="31" s="1"/>
  <c r="FI47" i="31" s="1"/>
  <c r="FK47" i="31" s="1"/>
  <c r="Y48" i="31" s="1"/>
  <c r="DC143" i="31"/>
  <c r="FF45" i="31"/>
  <c r="FD45" i="31" s="1"/>
  <c r="FH45" i="31" s="1"/>
  <c r="DC145" i="31"/>
  <c r="DA145" i="31" s="1"/>
  <c r="DE145" i="31" s="1"/>
  <c r="DJ145" i="31" s="1"/>
  <c r="CJ203" i="31"/>
  <c r="CL203" i="31" s="1"/>
  <c r="R204" i="31" s="1"/>
  <c r="EI25" i="31"/>
  <c r="EM25" i="31" s="1"/>
  <c r="EO25" i="31" s="1"/>
  <c r="W26" i="31" s="1"/>
  <c r="CQ207" i="31"/>
  <c r="CU207" i="31" s="1"/>
  <c r="CW207" i="31" s="1"/>
  <c r="S208" i="31" s="1"/>
  <c r="DM85" i="31"/>
  <c r="DQ85" i="31" s="1"/>
  <c r="DS85" i="31" s="1"/>
  <c r="U86" i="31" s="1"/>
  <c r="CQ85" i="31"/>
  <c r="CU85" i="31" s="1"/>
  <c r="CW85" i="31" s="1"/>
  <c r="S86" i="31" s="1"/>
  <c r="CE31" i="31"/>
  <c r="CI31" i="31" s="1"/>
  <c r="CN31" i="31" s="1"/>
  <c r="DC27" i="31"/>
  <c r="DA27" i="31" s="1"/>
  <c r="DE27" i="31" s="1"/>
  <c r="CF103" i="31"/>
  <c r="CJ103" i="31" s="1"/>
  <c r="CL103" i="31" s="1"/>
  <c r="R104" i="31" s="1"/>
  <c r="DB207" i="31"/>
  <c r="DF207" i="31" s="1"/>
  <c r="DH207" i="31" s="1"/>
  <c r="T208" i="31" s="1"/>
  <c r="BJ165" i="31"/>
  <c r="BN165" i="31" s="1"/>
  <c r="BP165" i="31" s="1"/>
  <c r="P166" i="31" s="1"/>
  <c r="AY45" i="31"/>
  <c r="BC45" i="31" s="1"/>
  <c r="BE45" i="31" s="1"/>
  <c r="O46" i="31" s="1"/>
  <c r="EM143" i="31"/>
  <c r="EO143" i="31" s="1"/>
  <c r="W144" i="31" s="1"/>
  <c r="BJ207" i="31"/>
  <c r="BN207" i="31" s="1"/>
  <c r="BP207" i="31" s="1"/>
  <c r="P208" i="31" s="1"/>
  <c r="CF207" i="31"/>
  <c r="CJ207" i="31" s="1"/>
  <c r="CL207" i="31" s="1"/>
  <c r="R208" i="31" s="1"/>
  <c r="EI123" i="31"/>
  <c r="EM123" i="31" s="1"/>
  <c r="EO123" i="31" s="1"/>
  <c r="W124" i="31" s="1"/>
  <c r="BC203" i="31"/>
  <c r="BE203" i="31" s="1"/>
  <c r="O204" i="31" s="1"/>
  <c r="FE123" i="31"/>
  <c r="FI123" i="31" s="1"/>
  <c r="FK123" i="31" s="1"/>
  <c r="Y124" i="31" s="1"/>
  <c r="DQ203" i="31"/>
  <c r="DS203" i="31" s="1"/>
  <c r="U204" i="31" s="1"/>
  <c r="FE189" i="31"/>
  <c r="FI189" i="31" s="1"/>
  <c r="FK189" i="31" s="1"/>
  <c r="Y190" i="31" s="1"/>
  <c r="FE161" i="31"/>
  <c r="FI161" i="31" s="1"/>
  <c r="FK161" i="31" s="1"/>
  <c r="Y162" i="31" s="1"/>
  <c r="AN151" i="31"/>
  <c r="AR151" i="31" s="1"/>
  <c r="AT151" i="31" s="1"/>
  <c r="N152" i="31" s="1"/>
  <c r="DD145" i="31"/>
  <c r="DB145" i="31" s="1"/>
  <c r="DF145" i="31" s="1"/>
  <c r="DH145" i="31" s="1"/>
  <c r="T146" i="31" s="1"/>
  <c r="AN85" i="31"/>
  <c r="AR85" i="31" s="1"/>
  <c r="AT85" i="31" s="1"/>
  <c r="N86" i="31" s="1"/>
  <c r="EH45" i="31"/>
  <c r="EL45" i="31" s="1"/>
  <c r="EQ45" i="31" s="1"/>
  <c r="AN25" i="31"/>
  <c r="AR25" i="31" s="1"/>
  <c r="AT25" i="31" s="1"/>
  <c r="N26" i="31" s="1"/>
  <c r="DM45" i="31"/>
  <c r="DQ45" i="31" s="1"/>
  <c r="DS45" i="31" s="1"/>
  <c r="U46" i="31" s="1"/>
  <c r="ES25" i="31"/>
  <c r="EW25" i="31" s="1"/>
  <c r="EY25" i="31" s="1"/>
  <c r="EH145" i="31"/>
  <c r="EL145" i="31" s="1"/>
  <c r="EN145" i="31" s="1"/>
  <c r="ES27" i="31"/>
  <c r="EW27" i="31" s="1"/>
  <c r="BV121" i="31"/>
  <c r="BW119" i="31"/>
  <c r="BU119" i="31" s="1"/>
  <c r="BY119" i="31" s="1"/>
  <c r="CA119" i="31" s="1"/>
  <c r="Q120" i="31" s="1"/>
  <c r="BV119" i="31"/>
  <c r="BW121" i="31"/>
  <c r="BU121" i="31" s="1"/>
  <c r="BY121" i="31" s="1"/>
  <c r="CA121" i="31" s="1"/>
  <c r="Q122" i="31" s="1"/>
  <c r="BW127" i="31"/>
  <c r="BU127" i="31" s="1"/>
  <c r="BY127" i="31" s="1"/>
  <c r="CA127" i="31" s="1"/>
  <c r="Q128" i="31" s="1"/>
  <c r="BV127" i="31"/>
  <c r="BV123" i="31"/>
  <c r="BW125" i="31"/>
  <c r="BU125" i="31" s="1"/>
  <c r="BY125" i="31" s="1"/>
  <c r="CA125" i="31" s="1"/>
  <c r="Q126" i="31" s="1"/>
  <c r="EJ85" i="31"/>
  <c r="BK47" i="31"/>
  <c r="BI47" i="31" s="1"/>
  <c r="BM47" i="31" s="1"/>
  <c r="BA123" i="31"/>
  <c r="AY123" i="31" s="1"/>
  <c r="BC123" i="31" s="1"/>
  <c r="BE123" i="31" s="1"/>
  <c r="O124" i="31" s="1"/>
  <c r="AZ123" i="31"/>
  <c r="BA121" i="31"/>
  <c r="AY121" i="31" s="1"/>
  <c r="BC121" i="31" s="1"/>
  <c r="BE121" i="31" s="1"/>
  <c r="O122" i="31" s="1"/>
  <c r="AZ121" i="31"/>
  <c r="AZ127" i="31"/>
  <c r="AZ119" i="31"/>
  <c r="EK125" i="31"/>
  <c r="EI125" i="31" s="1"/>
  <c r="EM125" i="31" s="1"/>
  <c r="EO125" i="31" s="1"/>
  <c r="W126" i="31" s="1"/>
  <c r="BK39" i="31"/>
  <c r="BI39" i="31" s="1"/>
  <c r="BM39" i="31" s="1"/>
  <c r="BR39" i="31" s="1"/>
  <c r="CS119" i="31"/>
  <c r="CQ119" i="31" s="1"/>
  <c r="CU119" i="31" s="1"/>
  <c r="CW119" i="31" s="1"/>
  <c r="S120" i="31" s="1"/>
  <c r="CR123" i="31"/>
  <c r="CS127" i="31"/>
  <c r="CQ127" i="31" s="1"/>
  <c r="CU127" i="31" s="1"/>
  <c r="CW127" i="31" s="1"/>
  <c r="S128" i="31" s="1"/>
  <c r="CS121" i="31"/>
  <c r="CQ121" i="31" s="1"/>
  <c r="CU121" i="31" s="1"/>
  <c r="CW121" i="31" s="1"/>
  <c r="S122" i="31" s="1"/>
  <c r="CR127" i="31"/>
  <c r="CR121" i="31"/>
  <c r="CR119" i="31"/>
  <c r="EJ123" i="31"/>
  <c r="CR147" i="31"/>
  <c r="EJ79" i="31"/>
  <c r="BV67" i="31"/>
  <c r="BT67" i="31" s="1"/>
  <c r="BX67" i="31" s="1"/>
  <c r="CB67" i="31" s="1"/>
  <c r="EK85" i="31"/>
  <c r="EI85" i="31" s="1"/>
  <c r="EM85" i="31" s="1"/>
  <c r="EO85" i="31" s="1"/>
  <c r="W86" i="31" s="1"/>
  <c r="DO71" i="31"/>
  <c r="DM71" i="31" s="1"/>
  <c r="DQ71" i="31" s="1"/>
  <c r="DS71" i="31" s="1"/>
  <c r="U72" i="31" s="1"/>
  <c r="CR163" i="31"/>
  <c r="CS167" i="31"/>
  <c r="CQ167" i="31" s="1"/>
  <c r="CU167" i="31" s="1"/>
  <c r="CW167" i="31" s="1"/>
  <c r="S168" i="31" s="1"/>
  <c r="CS165" i="31"/>
  <c r="CQ165" i="31" s="1"/>
  <c r="CU165" i="31" s="1"/>
  <c r="CW165" i="31" s="1"/>
  <c r="S166" i="31" s="1"/>
  <c r="CR165" i="31"/>
  <c r="CS161" i="31"/>
  <c r="CQ161" i="31" s="1"/>
  <c r="CU161" i="31" s="1"/>
  <c r="CW161" i="31" s="1"/>
  <c r="S162" i="31" s="1"/>
  <c r="CS159" i="31"/>
  <c r="CQ159" i="31" s="1"/>
  <c r="CU159" i="31" s="1"/>
  <c r="CW159" i="31" s="1"/>
  <c r="S160" i="31" s="1"/>
  <c r="AZ151" i="31"/>
  <c r="AX151" i="31" s="1"/>
  <c r="BB151" i="31" s="1"/>
  <c r="BG151" i="31" s="1"/>
  <c r="DD27" i="31"/>
  <c r="DB27" i="31" s="1"/>
  <c r="DF27" i="31" s="1"/>
  <c r="DH27" i="31" s="1"/>
  <c r="T28" i="31" s="1"/>
  <c r="DC29" i="31"/>
  <c r="DA29" i="31" s="1"/>
  <c r="DE29" i="31" s="1"/>
  <c r="DC23" i="31"/>
  <c r="DA23" i="31" s="1"/>
  <c r="DE23" i="31" s="1"/>
  <c r="DJ23" i="31" s="1"/>
  <c r="BV167" i="31"/>
  <c r="BW165" i="31"/>
  <c r="BU165" i="31" s="1"/>
  <c r="BY165" i="31" s="1"/>
  <c r="CA165" i="31" s="1"/>
  <c r="Q166" i="31" s="1"/>
  <c r="BV165" i="31"/>
  <c r="BW159" i="31"/>
  <c r="BU159" i="31" s="1"/>
  <c r="BY159" i="31" s="1"/>
  <c r="CA159" i="31" s="1"/>
  <c r="Q160" i="31" s="1"/>
  <c r="BW163" i="31"/>
  <c r="BU163" i="31" s="1"/>
  <c r="BY163" i="31" s="1"/>
  <c r="CA163" i="31" s="1"/>
  <c r="Q164" i="31" s="1"/>
  <c r="BW167" i="31"/>
  <c r="BU167" i="31" s="1"/>
  <c r="BY167" i="31" s="1"/>
  <c r="CA167" i="31" s="1"/>
  <c r="Q168" i="31" s="1"/>
  <c r="CS163" i="31"/>
  <c r="CQ163" i="31" s="1"/>
  <c r="CU163" i="31" s="1"/>
  <c r="CW163" i="31" s="1"/>
  <c r="S164" i="31" s="1"/>
  <c r="BA145" i="31"/>
  <c r="AY145" i="31" s="1"/>
  <c r="BC145" i="31" s="1"/>
  <c r="BE145" i="31" s="1"/>
  <c r="O146" i="31" s="1"/>
  <c r="BA125" i="31"/>
  <c r="AY125" i="31" s="1"/>
  <c r="BC125" i="31" s="1"/>
  <c r="BE125" i="31" s="1"/>
  <c r="O126" i="31" s="1"/>
  <c r="BA119" i="31"/>
  <c r="AY119" i="31" s="1"/>
  <c r="BC119" i="31" s="1"/>
  <c r="BE119" i="31" s="1"/>
  <c r="O120" i="31" s="1"/>
  <c r="BV125" i="31"/>
  <c r="AZ63" i="31"/>
  <c r="AX63" i="31" s="1"/>
  <c r="BB63" i="31" s="1"/>
  <c r="BD63" i="31" s="1"/>
  <c r="FF27" i="31"/>
  <c r="FD27" i="31" s="1"/>
  <c r="FH27" i="31" s="1"/>
  <c r="FG23" i="31"/>
  <c r="FE23" i="31" s="1"/>
  <c r="FI23" i="31" s="1"/>
  <c r="FK23" i="31" s="1"/>
  <c r="Y24" i="31" s="1"/>
  <c r="CR167" i="31"/>
  <c r="CR161" i="31"/>
  <c r="CP161" i="31" s="1"/>
  <c r="CT161" i="31" s="1"/>
  <c r="CS125" i="31"/>
  <c r="CQ125" i="31" s="1"/>
  <c r="CU125" i="31" s="1"/>
  <c r="CW125" i="31" s="1"/>
  <c r="S126" i="31" s="1"/>
  <c r="DC31" i="31"/>
  <c r="DA31" i="31" s="1"/>
  <c r="DE31" i="31" s="1"/>
  <c r="AZ167" i="31"/>
  <c r="AZ165" i="31"/>
  <c r="BA163" i="31"/>
  <c r="AY163" i="31" s="1"/>
  <c r="BC163" i="31" s="1"/>
  <c r="BE163" i="31" s="1"/>
  <c r="O164" i="31" s="1"/>
  <c r="EV69" i="31"/>
  <c r="ET69" i="31" s="1"/>
  <c r="EX69" i="31" s="1"/>
  <c r="EZ69" i="31" s="1"/>
  <c r="X70" i="31" s="1"/>
  <c r="EU69" i="31"/>
  <c r="EV65" i="31"/>
  <c r="ET65" i="31" s="1"/>
  <c r="EX65" i="31" s="1"/>
  <c r="EZ65" i="31" s="1"/>
  <c r="X66" i="31" s="1"/>
  <c r="EV63" i="31"/>
  <c r="ET63" i="31" s="1"/>
  <c r="EX63" i="31" s="1"/>
  <c r="EZ63" i="31" s="1"/>
  <c r="X64" i="31" s="1"/>
  <c r="EU65" i="31"/>
  <c r="EU63" i="31"/>
  <c r="ES63" i="31" s="1"/>
  <c r="EW63" i="31" s="1"/>
  <c r="FB63" i="31" s="1"/>
  <c r="BW123" i="31"/>
  <c r="BU123" i="31" s="1"/>
  <c r="BY123" i="31" s="1"/>
  <c r="CA123" i="31" s="1"/>
  <c r="Q124" i="31" s="1"/>
  <c r="AZ125" i="31"/>
  <c r="CG107" i="31"/>
  <c r="BW69" i="31"/>
  <c r="BU69" i="31" s="1"/>
  <c r="BY69" i="31" s="1"/>
  <c r="CA69" i="31" s="1"/>
  <c r="Q70" i="31" s="1"/>
  <c r="BA27" i="31"/>
  <c r="AY27" i="31" s="1"/>
  <c r="BC27" i="31" s="1"/>
  <c r="BE27" i="31" s="1"/>
  <c r="O28" i="31" s="1"/>
  <c r="ET79" i="31"/>
  <c r="EX79" i="31" s="1"/>
  <c r="EZ79" i="31" s="1"/>
  <c r="X80" i="31" s="1"/>
  <c r="DX79" i="31"/>
  <c r="EB79" i="31" s="1"/>
  <c r="ED79" i="31" s="1"/>
  <c r="V80" i="31" s="1"/>
  <c r="CF23" i="31"/>
  <c r="CJ23" i="31" s="1"/>
  <c r="CL23" i="31" s="1"/>
  <c r="R24" i="31" s="1"/>
  <c r="CQ23" i="31"/>
  <c r="CU23" i="31" s="1"/>
  <c r="CW23" i="31" s="1"/>
  <c r="S24" i="31" s="1"/>
  <c r="BU23" i="31"/>
  <c r="BY23" i="31" s="1"/>
  <c r="CA23" i="31" s="1"/>
  <c r="Q24" i="31" s="1"/>
  <c r="AN23" i="31"/>
  <c r="AR23" i="31" s="1"/>
  <c r="AT23" i="31" s="1"/>
  <c r="N24" i="31" s="1"/>
  <c r="BJ23" i="31"/>
  <c r="BN23" i="31" s="1"/>
  <c r="BP23" i="31" s="1"/>
  <c r="P24" i="31" s="1"/>
  <c r="DM23" i="31"/>
  <c r="DQ23" i="31" s="1"/>
  <c r="DS23" i="31" s="1"/>
  <c r="U24" i="31" s="1"/>
  <c r="EV41" i="31"/>
  <c r="ET41" i="31" s="1"/>
  <c r="EX41" i="31" s="1"/>
  <c r="EZ41" i="31" s="1"/>
  <c r="X42" i="31" s="1"/>
  <c r="AZ25" i="31"/>
  <c r="AX25" i="31" s="1"/>
  <c r="BB25" i="31" s="1"/>
  <c r="DZ23" i="31"/>
  <c r="DX23" i="31" s="1"/>
  <c r="EB23" i="31" s="1"/>
  <c r="ED23" i="31" s="1"/>
  <c r="V24" i="31" s="1"/>
  <c r="CS107" i="31"/>
  <c r="CQ107" i="31" s="1"/>
  <c r="CU107" i="31" s="1"/>
  <c r="CW107" i="31" s="1"/>
  <c r="S108" i="31" s="1"/>
  <c r="CR107" i="31"/>
  <c r="DQ205" i="31"/>
  <c r="DS205" i="31" s="1"/>
  <c r="U206" i="31" s="1"/>
  <c r="DM191" i="31"/>
  <c r="DQ191" i="31" s="1"/>
  <c r="DS191" i="31" s="1"/>
  <c r="U192" i="31" s="1"/>
  <c r="CQ191" i="31"/>
  <c r="CU191" i="31" s="1"/>
  <c r="CW191" i="31" s="1"/>
  <c r="S192" i="31" s="1"/>
  <c r="BJ191" i="31"/>
  <c r="BN191" i="31" s="1"/>
  <c r="BP191" i="31" s="1"/>
  <c r="P192" i="31" s="1"/>
  <c r="BU191" i="31"/>
  <c r="BY191" i="31" s="1"/>
  <c r="CA191" i="31" s="1"/>
  <c r="Q192" i="31" s="1"/>
  <c r="CF191" i="31"/>
  <c r="CJ191" i="31" s="1"/>
  <c r="CL191" i="31" s="1"/>
  <c r="R192" i="31" s="1"/>
  <c r="AN191" i="31"/>
  <c r="AR191" i="31" s="1"/>
  <c r="AT191" i="31" s="1"/>
  <c r="N192" i="31" s="1"/>
  <c r="FE191" i="31"/>
  <c r="FI191" i="31" s="1"/>
  <c r="FK191" i="31" s="1"/>
  <c r="Y192" i="31" s="1"/>
  <c r="AY191" i="31"/>
  <c r="BC191" i="31" s="1"/>
  <c r="BE191" i="31" s="1"/>
  <c r="O192" i="31" s="1"/>
  <c r="DB191" i="31"/>
  <c r="DF191" i="31" s="1"/>
  <c r="DH191" i="31" s="1"/>
  <c r="T192" i="31" s="1"/>
  <c r="DX183" i="31"/>
  <c r="EB183" i="31" s="1"/>
  <c r="ED183" i="31" s="1"/>
  <c r="V184" i="31" s="1"/>
  <c r="EI183" i="31"/>
  <c r="EM183" i="31" s="1"/>
  <c r="EO183" i="31" s="1"/>
  <c r="W184" i="31" s="1"/>
  <c r="ET183" i="31"/>
  <c r="EX183" i="31" s="1"/>
  <c r="EZ183" i="31" s="1"/>
  <c r="X184" i="31" s="1"/>
  <c r="EH207" i="31"/>
  <c r="EL207" i="31" s="1"/>
  <c r="ES207" i="31"/>
  <c r="EW207" i="31" s="1"/>
  <c r="DW207" i="31"/>
  <c r="EA207" i="31" s="1"/>
  <c r="CF143" i="31"/>
  <c r="CJ143" i="31" s="1"/>
  <c r="CL143" i="31" s="1"/>
  <c r="R144" i="31" s="1"/>
  <c r="CQ143" i="31"/>
  <c r="CU143" i="31" s="1"/>
  <c r="CW143" i="31" s="1"/>
  <c r="S144" i="31" s="1"/>
  <c r="FE143" i="31"/>
  <c r="FI143" i="31" s="1"/>
  <c r="FK143" i="31" s="1"/>
  <c r="Y144" i="31" s="1"/>
  <c r="DM143" i="31"/>
  <c r="DQ143" i="31" s="1"/>
  <c r="DS143" i="31" s="1"/>
  <c r="U144" i="31" s="1"/>
  <c r="BU143" i="31"/>
  <c r="BY143" i="31" s="1"/>
  <c r="CA143" i="31" s="1"/>
  <c r="Q144" i="31" s="1"/>
  <c r="EB163" i="31"/>
  <c r="ED163" i="31" s="1"/>
  <c r="V164" i="31" s="1"/>
  <c r="ET127" i="31"/>
  <c r="EX127" i="31" s="1"/>
  <c r="EZ127" i="31" s="1"/>
  <c r="X128" i="31" s="1"/>
  <c r="DX127" i="31"/>
  <c r="EB127" i="31" s="1"/>
  <c r="ED127" i="31" s="1"/>
  <c r="V128" i="31" s="1"/>
  <c r="EJ83" i="31"/>
  <c r="BA147" i="31"/>
  <c r="AY147" i="31" s="1"/>
  <c r="BC147" i="31" s="1"/>
  <c r="BE147" i="31" s="1"/>
  <c r="O148" i="31" s="1"/>
  <c r="BK69" i="31"/>
  <c r="BK71" i="31"/>
  <c r="BL39" i="31"/>
  <c r="BJ39" i="31" s="1"/>
  <c r="BN39" i="31" s="1"/>
  <c r="BP39" i="31" s="1"/>
  <c r="P40" i="31" s="1"/>
  <c r="DX47" i="31"/>
  <c r="EB47" i="31" s="1"/>
  <c r="ED47" i="31" s="1"/>
  <c r="V48" i="31" s="1"/>
  <c r="EI47" i="31"/>
  <c r="EM47" i="31" s="1"/>
  <c r="EO47" i="31" s="1"/>
  <c r="W48" i="31" s="1"/>
  <c r="EX29" i="31"/>
  <c r="EZ29" i="31" s="1"/>
  <c r="X30" i="31" s="1"/>
  <c r="AN43" i="31"/>
  <c r="AR43" i="31" s="1"/>
  <c r="AT43" i="31" s="1"/>
  <c r="N44" i="31" s="1"/>
  <c r="AY43" i="31"/>
  <c r="BC43" i="31" s="1"/>
  <c r="BE43" i="31" s="1"/>
  <c r="O44" i="31" s="1"/>
  <c r="CQ43" i="31"/>
  <c r="CU43" i="31" s="1"/>
  <c r="CW43" i="31" s="1"/>
  <c r="S44" i="31" s="1"/>
  <c r="CF43" i="31"/>
  <c r="CJ43" i="31" s="1"/>
  <c r="CL43" i="31" s="1"/>
  <c r="R44" i="31" s="1"/>
  <c r="DM43" i="31"/>
  <c r="DQ43" i="31" s="1"/>
  <c r="DS43" i="31" s="1"/>
  <c r="U44" i="31" s="1"/>
  <c r="DB43" i="31"/>
  <c r="DF43" i="31" s="1"/>
  <c r="DH43" i="31" s="1"/>
  <c r="T44" i="31" s="1"/>
  <c r="DZ29" i="31"/>
  <c r="DX29" i="31" s="1"/>
  <c r="EB29" i="31" s="1"/>
  <c r="ED29" i="31" s="1"/>
  <c r="V30" i="31" s="1"/>
  <c r="CJ205" i="31"/>
  <c r="CL205" i="31" s="1"/>
  <c r="R206" i="31" s="1"/>
  <c r="EU47" i="31"/>
  <c r="ES47" i="31" s="1"/>
  <c r="EW47" i="31" s="1"/>
  <c r="EV43" i="31"/>
  <c r="ET43" i="31" s="1"/>
  <c r="EX43" i="31" s="1"/>
  <c r="EZ43" i="31" s="1"/>
  <c r="X44" i="31" s="1"/>
  <c r="EV39" i="31"/>
  <c r="ET39" i="31" s="1"/>
  <c r="EX39" i="31" s="1"/>
  <c r="EZ39" i="31" s="1"/>
  <c r="X40" i="31" s="1"/>
  <c r="EU43" i="31"/>
  <c r="ES43" i="31" s="1"/>
  <c r="EW43" i="31" s="1"/>
  <c r="EB167" i="31"/>
  <c r="ED167" i="31" s="1"/>
  <c r="V168" i="31" s="1"/>
  <c r="ET185" i="31"/>
  <c r="EX185" i="31" s="1"/>
  <c r="EZ185" i="31" s="1"/>
  <c r="X186" i="31" s="1"/>
  <c r="DX185" i="31"/>
  <c r="EB185" i="31" s="1"/>
  <c r="ED185" i="31" s="1"/>
  <c r="V186" i="31" s="1"/>
  <c r="EI185" i="31"/>
  <c r="EM185" i="31" s="1"/>
  <c r="EO185" i="31" s="1"/>
  <c r="W186" i="31" s="1"/>
  <c r="FD183" i="31"/>
  <c r="FH183" i="31" s="1"/>
  <c r="CE183" i="31"/>
  <c r="CI183" i="31" s="1"/>
  <c r="CF67" i="31"/>
  <c r="CJ67" i="31" s="1"/>
  <c r="CL67" i="31" s="1"/>
  <c r="R68" i="31" s="1"/>
  <c r="AN67" i="31"/>
  <c r="AR67" i="31" s="1"/>
  <c r="AT67" i="31" s="1"/>
  <c r="N68" i="31" s="1"/>
  <c r="CQ67" i="31"/>
  <c r="CU67" i="31" s="1"/>
  <c r="CW67" i="31" s="1"/>
  <c r="S68" i="31" s="1"/>
  <c r="DB67" i="31"/>
  <c r="DF67" i="31" s="1"/>
  <c r="DH67" i="31" s="1"/>
  <c r="T68" i="31" s="1"/>
  <c r="EK167" i="31"/>
  <c r="EI167" i="31" s="1"/>
  <c r="EM167" i="31" s="1"/>
  <c r="EO167" i="31" s="1"/>
  <c r="W168" i="31" s="1"/>
  <c r="EJ167" i="31"/>
  <c r="EK165" i="31"/>
  <c r="EI165" i="31" s="1"/>
  <c r="EM165" i="31" s="1"/>
  <c r="EO165" i="31" s="1"/>
  <c r="W166" i="31" s="1"/>
  <c r="EJ165" i="31"/>
  <c r="EK159" i="31"/>
  <c r="EI159" i="31" s="1"/>
  <c r="EM159" i="31" s="1"/>
  <c r="EO159" i="31" s="1"/>
  <c r="W160" i="31" s="1"/>
  <c r="EJ159" i="31"/>
  <c r="EX163" i="31"/>
  <c r="EZ163" i="31" s="1"/>
  <c r="X164" i="31" s="1"/>
  <c r="EK105" i="31"/>
  <c r="EI105" i="31" s="1"/>
  <c r="EM105" i="31" s="1"/>
  <c r="EO105" i="31" s="1"/>
  <c r="W106" i="31" s="1"/>
  <c r="BA151" i="31"/>
  <c r="AY151" i="31" s="1"/>
  <c r="BC151" i="31" s="1"/>
  <c r="BE151" i="31" s="1"/>
  <c r="O152" i="31" s="1"/>
  <c r="AZ67" i="31"/>
  <c r="AX67" i="31" s="1"/>
  <c r="BB67" i="31" s="1"/>
  <c r="AZ69" i="31"/>
  <c r="BA65" i="31"/>
  <c r="AY65" i="31" s="1"/>
  <c r="BC65" i="31" s="1"/>
  <c r="BE65" i="31" s="1"/>
  <c r="O66" i="31" s="1"/>
  <c r="AZ65" i="31"/>
  <c r="AX65" i="31" s="1"/>
  <c r="BB65" i="31" s="1"/>
  <c r="BA69" i="31"/>
  <c r="AY69" i="31" s="1"/>
  <c r="BC69" i="31" s="1"/>
  <c r="BE69" i="31" s="1"/>
  <c r="O70" i="31" s="1"/>
  <c r="BA63" i="31"/>
  <c r="AY63" i="31" s="1"/>
  <c r="BC63" i="31" s="1"/>
  <c r="BE63" i="31" s="1"/>
  <c r="O64" i="31" s="1"/>
  <c r="CS151" i="31"/>
  <c r="CQ151" i="31" s="1"/>
  <c r="CU151" i="31" s="1"/>
  <c r="CW151" i="31" s="1"/>
  <c r="S152" i="31" s="1"/>
  <c r="CQ111" i="31"/>
  <c r="CU111" i="31" s="1"/>
  <c r="CW111" i="31" s="1"/>
  <c r="S112" i="31" s="1"/>
  <c r="DB111" i="31"/>
  <c r="DF111" i="31" s="1"/>
  <c r="DH111" i="31" s="1"/>
  <c r="T112" i="31" s="1"/>
  <c r="FE111" i="31"/>
  <c r="FI111" i="31" s="1"/>
  <c r="FK111" i="31" s="1"/>
  <c r="Y112" i="31" s="1"/>
  <c r="AN111" i="31"/>
  <c r="AR111" i="31" s="1"/>
  <c r="AT111" i="31" s="1"/>
  <c r="N112" i="31" s="1"/>
  <c r="DM111" i="31"/>
  <c r="DQ111" i="31" s="1"/>
  <c r="DS111" i="31" s="1"/>
  <c r="U112" i="31" s="1"/>
  <c r="CF111" i="31"/>
  <c r="CJ111" i="31" s="1"/>
  <c r="CL111" i="31" s="1"/>
  <c r="R112" i="31" s="1"/>
  <c r="BU111" i="31"/>
  <c r="BY111" i="31" s="1"/>
  <c r="CA111" i="31" s="1"/>
  <c r="Q112" i="31" s="1"/>
  <c r="BJ111" i="31"/>
  <c r="BN111" i="31" s="1"/>
  <c r="BP111" i="31" s="1"/>
  <c r="P112" i="31" s="1"/>
  <c r="AY111" i="31"/>
  <c r="BC111" i="31" s="1"/>
  <c r="BE111" i="31" s="1"/>
  <c r="O112" i="31" s="1"/>
  <c r="EI81" i="31"/>
  <c r="EM81" i="31" s="1"/>
  <c r="EO81" i="31" s="1"/>
  <c r="W82" i="31" s="1"/>
  <c r="ET81" i="31"/>
  <c r="EX81" i="31" s="1"/>
  <c r="EZ81" i="31" s="1"/>
  <c r="X82" i="31" s="1"/>
  <c r="DX81" i="31"/>
  <c r="EB81" i="31" s="1"/>
  <c r="ED81" i="31" s="1"/>
  <c r="V82" i="31" s="1"/>
  <c r="EX105" i="31"/>
  <c r="EZ105" i="31" s="1"/>
  <c r="X106" i="31" s="1"/>
  <c r="EH67" i="31"/>
  <c r="EL67" i="31" s="1"/>
  <c r="DW67" i="31"/>
  <c r="EA67" i="31" s="1"/>
  <c r="EH65" i="31"/>
  <c r="EL65" i="31" s="1"/>
  <c r="DW65" i="31"/>
  <c r="EA65" i="31" s="1"/>
  <c r="DW39" i="31"/>
  <c r="EA39" i="31" s="1"/>
  <c r="EH39" i="31"/>
  <c r="EL39" i="31" s="1"/>
  <c r="BL65" i="31"/>
  <c r="BJ65" i="31" s="1"/>
  <c r="BN65" i="31" s="1"/>
  <c r="BP65" i="31" s="1"/>
  <c r="P66" i="31" s="1"/>
  <c r="BK43" i="31"/>
  <c r="BI43" i="31" s="1"/>
  <c r="BM43" i="31" s="1"/>
  <c r="BL41" i="31"/>
  <c r="BJ41" i="31" s="1"/>
  <c r="BN41" i="31" s="1"/>
  <c r="BP41" i="31" s="1"/>
  <c r="P42" i="31" s="1"/>
  <c r="EJ23" i="31"/>
  <c r="EH23" i="31" s="1"/>
  <c r="EL23" i="31" s="1"/>
  <c r="EK31" i="31"/>
  <c r="EI31" i="31" s="1"/>
  <c r="EM31" i="31" s="1"/>
  <c r="EO31" i="31" s="1"/>
  <c r="W32" i="31" s="1"/>
  <c r="EJ31" i="31"/>
  <c r="EH31" i="31" s="1"/>
  <c r="EL31" i="31" s="1"/>
  <c r="EK23" i="31"/>
  <c r="EI23" i="31" s="1"/>
  <c r="EM23" i="31" s="1"/>
  <c r="EO23" i="31" s="1"/>
  <c r="W24" i="31" s="1"/>
  <c r="EJ25" i="31"/>
  <c r="EH25" i="31" s="1"/>
  <c r="EL25" i="31" s="1"/>
  <c r="DX63" i="31"/>
  <c r="EB63" i="31" s="1"/>
  <c r="ED63" i="31" s="1"/>
  <c r="V64" i="31" s="1"/>
  <c r="EI63" i="31"/>
  <c r="EM63" i="31" s="1"/>
  <c r="EO63" i="31" s="1"/>
  <c r="W64" i="31" s="1"/>
  <c r="BN105" i="31"/>
  <c r="BP105" i="31" s="1"/>
  <c r="P106" i="31" s="1"/>
  <c r="DZ25" i="31"/>
  <c r="DX25" i="31" s="1"/>
  <c r="EB25" i="31" s="1"/>
  <c r="ED25" i="31" s="1"/>
  <c r="V26" i="31" s="1"/>
  <c r="BT29" i="31"/>
  <c r="BX29" i="31" s="1"/>
  <c r="BI29" i="31"/>
  <c r="BM29" i="31" s="1"/>
  <c r="CE29" i="31"/>
  <c r="CI29" i="31" s="1"/>
  <c r="CP29" i="31"/>
  <c r="CT29" i="31" s="1"/>
  <c r="DL29" i="31"/>
  <c r="DP29" i="31" s="1"/>
  <c r="AM29" i="31"/>
  <c r="AQ29" i="31" s="1"/>
  <c r="BW63" i="31"/>
  <c r="BU63" i="31" s="1"/>
  <c r="BY63" i="31" s="1"/>
  <c r="CA63" i="31" s="1"/>
  <c r="Q64" i="31" s="1"/>
  <c r="BV63" i="31"/>
  <c r="BT63" i="31" s="1"/>
  <c r="BX63" i="31" s="1"/>
  <c r="BW71" i="31"/>
  <c r="BU71" i="31" s="1"/>
  <c r="BY71" i="31" s="1"/>
  <c r="CA71" i="31" s="1"/>
  <c r="Q72" i="31" s="1"/>
  <c r="BW67" i="31"/>
  <c r="BU67" i="31" s="1"/>
  <c r="BY67" i="31" s="1"/>
  <c r="CA67" i="31" s="1"/>
  <c r="Q68" i="31" s="1"/>
  <c r="BW65" i="31"/>
  <c r="BU65" i="31" s="1"/>
  <c r="BY65" i="31" s="1"/>
  <c r="CA65" i="31" s="1"/>
  <c r="Q66" i="31" s="1"/>
  <c r="FE183" i="31"/>
  <c r="FI183" i="31" s="1"/>
  <c r="FK183" i="31" s="1"/>
  <c r="Y184" i="31" s="1"/>
  <c r="BU183" i="31"/>
  <c r="BY183" i="31" s="1"/>
  <c r="CA183" i="31" s="1"/>
  <c r="Q184" i="31" s="1"/>
  <c r="CF183" i="31"/>
  <c r="CJ183" i="31" s="1"/>
  <c r="CL183" i="31" s="1"/>
  <c r="R184" i="31" s="1"/>
  <c r="AN183" i="31"/>
  <c r="AR183" i="31" s="1"/>
  <c r="AT183" i="31" s="1"/>
  <c r="N184" i="31" s="1"/>
  <c r="CQ183" i="31"/>
  <c r="CU183" i="31" s="1"/>
  <c r="CW183" i="31" s="1"/>
  <c r="S184" i="31" s="1"/>
  <c r="DM183" i="31"/>
  <c r="DQ183" i="31" s="1"/>
  <c r="DS183" i="31" s="1"/>
  <c r="U184" i="31" s="1"/>
  <c r="DB183" i="31"/>
  <c r="DF183" i="31" s="1"/>
  <c r="DH183" i="31" s="1"/>
  <c r="T184" i="31" s="1"/>
  <c r="BJ183" i="31"/>
  <c r="BN183" i="31" s="1"/>
  <c r="BP183" i="31" s="1"/>
  <c r="P184" i="31" s="1"/>
  <c r="AY183" i="31"/>
  <c r="BC183" i="31" s="1"/>
  <c r="BE183" i="31" s="1"/>
  <c r="O184" i="31" s="1"/>
  <c r="EJ163" i="31"/>
  <c r="CR151" i="31"/>
  <c r="EB125" i="31"/>
  <c r="ED125" i="31" s="1"/>
  <c r="V126" i="31" s="1"/>
  <c r="CS149" i="31"/>
  <c r="CQ149" i="31" s="1"/>
  <c r="CU149" i="31" s="1"/>
  <c r="CW149" i="31" s="1"/>
  <c r="S150" i="31" s="1"/>
  <c r="BY105" i="31"/>
  <c r="CA105" i="31" s="1"/>
  <c r="Q106" i="31" s="1"/>
  <c r="CR145" i="31"/>
  <c r="CP145" i="31" s="1"/>
  <c r="CT145" i="31" s="1"/>
  <c r="CF87" i="31"/>
  <c r="CJ87" i="31" s="1"/>
  <c r="CL87" i="31" s="1"/>
  <c r="R88" i="31" s="1"/>
  <c r="BU87" i="31"/>
  <c r="BY87" i="31" s="1"/>
  <c r="CA87" i="31" s="1"/>
  <c r="Q88" i="31" s="1"/>
  <c r="DB87" i="31"/>
  <c r="DF87" i="31" s="1"/>
  <c r="DH87" i="31" s="1"/>
  <c r="T88" i="31" s="1"/>
  <c r="DM87" i="31"/>
  <c r="DQ87" i="31" s="1"/>
  <c r="DS87" i="31" s="1"/>
  <c r="U88" i="31" s="1"/>
  <c r="AN87" i="31"/>
  <c r="AR87" i="31" s="1"/>
  <c r="AT87" i="31" s="1"/>
  <c r="N88" i="31" s="1"/>
  <c r="BJ87" i="31"/>
  <c r="BN87" i="31" s="1"/>
  <c r="BP87" i="31" s="1"/>
  <c r="P88" i="31" s="1"/>
  <c r="FE87" i="31"/>
  <c r="FI87" i="31" s="1"/>
  <c r="FK87" i="31" s="1"/>
  <c r="Y88" i="31" s="1"/>
  <c r="AY87" i="31"/>
  <c r="BC87" i="31" s="1"/>
  <c r="BE87" i="31" s="1"/>
  <c r="O88" i="31" s="1"/>
  <c r="CQ87" i="31"/>
  <c r="CU87" i="31" s="1"/>
  <c r="CW87" i="31" s="1"/>
  <c r="S88" i="31" s="1"/>
  <c r="CQ27" i="31"/>
  <c r="CU27" i="31" s="1"/>
  <c r="CW27" i="31" s="1"/>
  <c r="S28" i="31" s="1"/>
  <c r="BJ27" i="31"/>
  <c r="BN27" i="31" s="1"/>
  <c r="BP27" i="31" s="1"/>
  <c r="P28" i="31" s="1"/>
  <c r="BU27" i="31"/>
  <c r="BY27" i="31" s="1"/>
  <c r="CA27" i="31" s="1"/>
  <c r="Q28" i="31" s="1"/>
  <c r="AN27" i="31"/>
  <c r="AR27" i="31" s="1"/>
  <c r="AT27" i="31" s="1"/>
  <c r="N28" i="31" s="1"/>
  <c r="DM27" i="31"/>
  <c r="DQ27" i="31" s="1"/>
  <c r="DS27" i="31" s="1"/>
  <c r="U28" i="31" s="1"/>
  <c r="CF27" i="31"/>
  <c r="CJ27" i="31" s="1"/>
  <c r="CL27" i="31" s="1"/>
  <c r="R28" i="31" s="1"/>
  <c r="EI65" i="31"/>
  <c r="EM65" i="31" s="1"/>
  <c r="EO65" i="31" s="1"/>
  <c r="W66" i="31" s="1"/>
  <c r="DX65" i="31"/>
  <c r="EB65" i="31" s="1"/>
  <c r="ED65" i="31" s="1"/>
  <c r="V66" i="31" s="1"/>
  <c r="DX39" i="31"/>
  <c r="EB39" i="31" s="1"/>
  <c r="ED39" i="31" s="1"/>
  <c r="V40" i="31" s="1"/>
  <c r="EI39" i="31"/>
  <c r="EM39" i="31" s="1"/>
  <c r="EO39" i="31" s="1"/>
  <c r="W40" i="31" s="1"/>
  <c r="EJ29" i="31"/>
  <c r="EH29" i="31" s="1"/>
  <c r="EL29" i="31" s="1"/>
  <c r="DY25" i="31"/>
  <c r="DW25" i="31" s="1"/>
  <c r="EA25" i="31" s="1"/>
  <c r="AM41" i="31"/>
  <c r="AQ41" i="31" s="1"/>
  <c r="AX41" i="31"/>
  <c r="BB41" i="31" s="1"/>
  <c r="DA41" i="31"/>
  <c r="DE41" i="31" s="1"/>
  <c r="CP41" i="31"/>
  <c r="CT41" i="31" s="1"/>
  <c r="DL41" i="31"/>
  <c r="DP41" i="31" s="1"/>
  <c r="CE41" i="31"/>
  <c r="CI41" i="31" s="1"/>
  <c r="ES31" i="31"/>
  <c r="EW31" i="31" s="1"/>
  <c r="BJ29" i="31"/>
  <c r="BN29" i="31" s="1"/>
  <c r="BP29" i="31" s="1"/>
  <c r="P30" i="31" s="1"/>
  <c r="CF29" i="31"/>
  <c r="CJ29" i="31" s="1"/>
  <c r="CL29" i="31" s="1"/>
  <c r="R30" i="31" s="1"/>
  <c r="AN29" i="31"/>
  <c r="AR29" i="31" s="1"/>
  <c r="AT29" i="31" s="1"/>
  <c r="N30" i="31" s="1"/>
  <c r="DM29" i="31"/>
  <c r="DQ29" i="31" s="1"/>
  <c r="DS29" i="31" s="1"/>
  <c r="U30" i="31" s="1"/>
  <c r="BU29" i="31"/>
  <c r="BY29" i="31" s="1"/>
  <c r="CA29" i="31" s="1"/>
  <c r="Q30" i="31" s="1"/>
  <c r="CQ29" i="31"/>
  <c r="CU29" i="31" s="1"/>
  <c r="CW29" i="31" s="1"/>
  <c r="S30" i="31" s="1"/>
  <c r="FE29" i="31"/>
  <c r="FI29" i="31" s="1"/>
  <c r="FK29" i="31" s="1"/>
  <c r="Y30" i="31" s="1"/>
  <c r="EK27" i="31"/>
  <c r="EI27" i="31" s="1"/>
  <c r="EM27" i="31" s="1"/>
  <c r="EO27" i="31" s="1"/>
  <c r="W28" i="31" s="1"/>
  <c r="DX43" i="31"/>
  <c r="EB43" i="31" s="1"/>
  <c r="ED43" i="31" s="1"/>
  <c r="V44" i="31" s="1"/>
  <c r="EI43" i="31"/>
  <c r="EM43" i="31" s="1"/>
  <c r="EO43" i="31" s="1"/>
  <c r="W44" i="31" s="1"/>
  <c r="DY23" i="31"/>
  <c r="DW23" i="31" s="1"/>
  <c r="EA23" i="31" s="1"/>
  <c r="FI125" i="31"/>
  <c r="FK125" i="31" s="1"/>
  <c r="Y126" i="31" s="1"/>
  <c r="EI145" i="31"/>
  <c r="EM145" i="31" s="1"/>
  <c r="EO145" i="31" s="1"/>
  <c r="W146" i="31" s="1"/>
  <c r="DF63" i="31"/>
  <c r="DH63" i="31" s="1"/>
  <c r="T64" i="31" s="1"/>
  <c r="AZ143" i="31"/>
  <c r="AX143" i="31" s="1"/>
  <c r="BB143" i="31" s="1"/>
  <c r="AZ149" i="31"/>
  <c r="BA143" i="31"/>
  <c r="AY143" i="31" s="1"/>
  <c r="BC143" i="31" s="1"/>
  <c r="BE143" i="31" s="1"/>
  <c r="O144" i="31" s="1"/>
  <c r="EX125" i="31"/>
  <c r="EZ125" i="31" s="1"/>
  <c r="X126" i="31" s="1"/>
  <c r="DW203" i="31"/>
  <c r="EA203" i="31" s="1"/>
  <c r="EK127" i="31"/>
  <c r="EI127" i="31" s="1"/>
  <c r="EM127" i="31" s="1"/>
  <c r="EO127" i="31" s="1"/>
  <c r="W128" i="31" s="1"/>
  <c r="EJ121" i="31"/>
  <c r="EK119" i="31"/>
  <c r="EI119" i="31" s="1"/>
  <c r="EM119" i="31" s="1"/>
  <c r="EO119" i="31" s="1"/>
  <c r="W120" i="31" s="1"/>
  <c r="EJ127" i="31"/>
  <c r="EJ119" i="31"/>
  <c r="EK121" i="31"/>
  <c r="EI121" i="31" s="1"/>
  <c r="EM121" i="31" s="1"/>
  <c r="EO121" i="31" s="1"/>
  <c r="W122" i="31" s="1"/>
  <c r="EX205" i="31"/>
  <c r="EZ205" i="31" s="1"/>
  <c r="X206" i="31" s="1"/>
  <c r="CU203" i="31"/>
  <c r="CW203" i="31" s="1"/>
  <c r="S204" i="31" s="1"/>
  <c r="EI191" i="31"/>
  <c r="EM191" i="31" s="1"/>
  <c r="EO191" i="31" s="1"/>
  <c r="W192" i="31" s="1"/>
  <c r="DX191" i="31"/>
  <c r="EB191" i="31" s="1"/>
  <c r="ED191" i="31" s="1"/>
  <c r="V192" i="31" s="1"/>
  <c r="ET191" i="31"/>
  <c r="EX191" i="31" s="1"/>
  <c r="EZ191" i="31" s="1"/>
  <c r="X192" i="31" s="1"/>
  <c r="CS145" i="31"/>
  <c r="CQ145" i="31" s="1"/>
  <c r="CU145" i="31" s="1"/>
  <c r="CW145" i="31" s="1"/>
  <c r="S146" i="31" s="1"/>
  <c r="DF105" i="31"/>
  <c r="DH105" i="31" s="1"/>
  <c r="T106" i="31" s="1"/>
  <c r="BV69" i="31"/>
  <c r="ET107" i="31"/>
  <c r="EX107" i="31" s="1"/>
  <c r="EZ107" i="31" s="1"/>
  <c r="X108" i="31" s="1"/>
  <c r="DX107" i="31"/>
  <c r="EB107" i="31" s="1"/>
  <c r="ED107" i="31" s="1"/>
  <c r="V108" i="31" s="1"/>
  <c r="EV47" i="31"/>
  <c r="ET47" i="31" s="1"/>
  <c r="EX47" i="31" s="1"/>
  <c r="EZ47" i="31" s="1"/>
  <c r="X48" i="31" s="1"/>
  <c r="BV71" i="31"/>
  <c r="BK41" i="31"/>
  <c r="BI41" i="31" s="1"/>
  <c r="BM41" i="31" s="1"/>
  <c r="AM43" i="31"/>
  <c r="AQ43" i="31" s="1"/>
  <c r="AX43" i="31"/>
  <c r="BB43" i="31" s="1"/>
  <c r="DA43" i="31"/>
  <c r="DE43" i="31" s="1"/>
  <c r="BT43" i="31"/>
  <c r="BX43" i="31" s="1"/>
  <c r="CP43" i="31"/>
  <c r="CT43" i="31" s="1"/>
  <c r="FD43" i="31"/>
  <c r="FH43" i="31" s="1"/>
  <c r="CE43" i="31"/>
  <c r="CI43" i="31" s="1"/>
  <c r="DL43" i="31"/>
  <c r="DP43" i="31" s="1"/>
  <c r="AZ23" i="31"/>
  <c r="AX23" i="31" s="1"/>
  <c r="BB23" i="31" s="1"/>
  <c r="BA29" i="31"/>
  <c r="AY29" i="31" s="1"/>
  <c r="BC29" i="31" s="1"/>
  <c r="BE29" i="31" s="1"/>
  <c r="O30" i="31" s="1"/>
  <c r="AZ29" i="31"/>
  <c r="AX29" i="31" s="1"/>
  <c r="BB29" i="31" s="1"/>
  <c r="AZ27" i="31"/>
  <c r="AX27" i="31" s="1"/>
  <c r="BB27" i="31" s="1"/>
  <c r="BA25" i="31"/>
  <c r="AY25" i="31" s="1"/>
  <c r="BC25" i="31" s="1"/>
  <c r="BE25" i="31" s="1"/>
  <c r="O26" i="31" s="1"/>
  <c r="ES29" i="31"/>
  <c r="EW29" i="31" s="1"/>
  <c r="ET121" i="31"/>
  <c r="EX121" i="31" s="1"/>
  <c r="EZ121" i="31" s="1"/>
  <c r="X122" i="31" s="1"/>
  <c r="DX121" i="31"/>
  <c r="EB121" i="31" s="1"/>
  <c r="ED121" i="31" s="1"/>
  <c r="V122" i="31" s="1"/>
  <c r="ET27" i="31"/>
  <c r="EX27" i="31" s="1"/>
  <c r="EZ27" i="31" s="1"/>
  <c r="X28" i="31" s="1"/>
  <c r="CJ85" i="31"/>
  <c r="CL85" i="31" s="1"/>
  <c r="R86" i="31" s="1"/>
  <c r="BC81" i="31"/>
  <c r="BE81" i="31" s="1"/>
  <c r="O82" i="31" s="1"/>
  <c r="FG63" i="31"/>
  <c r="FE63" i="31" s="1"/>
  <c r="FI63" i="31" s="1"/>
  <c r="FK63" i="31" s="1"/>
  <c r="Y64" i="31" s="1"/>
  <c r="FF63" i="31"/>
  <c r="FG69" i="31"/>
  <c r="FE69" i="31" s="1"/>
  <c r="FI69" i="31" s="1"/>
  <c r="FK69" i="31" s="1"/>
  <c r="Y70" i="31" s="1"/>
  <c r="FG67" i="31"/>
  <c r="FE67" i="31" s="1"/>
  <c r="FI67" i="31" s="1"/>
  <c r="FK67" i="31" s="1"/>
  <c r="Y68" i="31" s="1"/>
  <c r="FF67" i="31"/>
  <c r="FF69" i="31"/>
  <c r="FI203" i="31"/>
  <c r="FK203" i="31" s="1"/>
  <c r="Y204" i="31" s="1"/>
  <c r="AX189" i="31"/>
  <c r="BB189" i="31" s="1"/>
  <c r="EK163" i="31"/>
  <c r="EI163" i="31" s="1"/>
  <c r="EM163" i="31" s="1"/>
  <c r="EO163" i="31" s="1"/>
  <c r="W164" i="31" s="1"/>
  <c r="BJ159" i="31"/>
  <c r="BN159" i="31" s="1"/>
  <c r="BP159" i="31" s="1"/>
  <c r="P160" i="31" s="1"/>
  <c r="DM159" i="31"/>
  <c r="DQ159" i="31" s="1"/>
  <c r="DS159" i="31" s="1"/>
  <c r="U160" i="31" s="1"/>
  <c r="AN159" i="31"/>
  <c r="AR159" i="31" s="1"/>
  <c r="AT159" i="31" s="1"/>
  <c r="N160" i="31" s="1"/>
  <c r="DB159" i="31"/>
  <c r="DF159" i="31" s="1"/>
  <c r="DH159" i="31" s="1"/>
  <c r="T160" i="31" s="1"/>
  <c r="FE159" i="31"/>
  <c r="FI159" i="31" s="1"/>
  <c r="FK159" i="31" s="1"/>
  <c r="Y160" i="31" s="1"/>
  <c r="CF159" i="31"/>
  <c r="CJ159" i="31" s="1"/>
  <c r="CL159" i="31" s="1"/>
  <c r="R160" i="31" s="1"/>
  <c r="EU105" i="31"/>
  <c r="AZ145" i="31"/>
  <c r="BU107" i="31"/>
  <c r="BY107" i="31" s="1"/>
  <c r="CA107" i="31" s="1"/>
  <c r="Q108" i="31" s="1"/>
  <c r="CF107" i="31"/>
  <c r="CJ107" i="31" s="1"/>
  <c r="CL107" i="31" s="1"/>
  <c r="R108" i="31" s="1"/>
  <c r="AY107" i="31"/>
  <c r="BC107" i="31" s="1"/>
  <c r="BE107" i="31" s="1"/>
  <c r="O108" i="31" s="1"/>
  <c r="FE107" i="31"/>
  <c r="FI107" i="31" s="1"/>
  <c r="FK107" i="31" s="1"/>
  <c r="Y108" i="31" s="1"/>
  <c r="AN107" i="31"/>
  <c r="AR107" i="31" s="1"/>
  <c r="AT107" i="31" s="1"/>
  <c r="N108" i="31" s="1"/>
  <c r="DB107" i="31"/>
  <c r="DF107" i="31" s="1"/>
  <c r="DH107" i="31" s="1"/>
  <c r="T108" i="31" s="1"/>
  <c r="FF65" i="31"/>
  <c r="AN71" i="31"/>
  <c r="AR71" i="31" s="1"/>
  <c r="AT71" i="31" s="1"/>
  <c r="N72" i="31" s="1"/>
  <c r="BJ71" i="31"/>
  <c r="BN71" i="31" s="1"/>
  <c r="BP71" i="31" s="1"/>
  <c r="P72" i="31" s="1"/>
  <c r="AY71" i="31"/>
  <c r="BC71" i="31" s="1"/>
  <c r="BE71" i="31" s="1"/>
  <c r="O72" i="31" s="1"/>
  <c r="DB71" i="31"/>
  <c r="DF71" i="31" s="1"/>
  <c r="DH71" i="31" s="1"/>
  <c r="T72" i="31" s="1"/>
  <c r="CF71" i="31"/>
  <c r="CJ71" i="31" s="1"/>
  <c r="CL71" i="31" s="1"/>
  <c r="R72" i="31" s="1"/>
  <c r="CQ71" i="31"/>
  <c r="CU71" i="31" s="1"/>
  <c r="CW71" i="31" s="1"/>
  <c r="S72" i="31" s="1"/>
  <c r="FE71" i="31"/>
  <c r="FI71" i="31" s="1"/>
  <c r="FK71" i="31" s="1"/>
  <c r="Y72" i="31" s="1"/>
  <c r="BL43" i="31"/>
  <c r="BJ43" i="31" s="1"/>
  <c r="BN43" i="31" s="1"/>
  <c r="BP43" i="31" s="1"/>
  <c r="P44" i="31" s="1"/>
  <c r="DX31" i="31"/>
  <c r="EB31" i="31" s="1"/>
  <c r="ED31" i="31" s="1"/>
  <c r="V32" i="31" s="1"/>
  <c r="ET31" i="31"/>
  <c r="EX31" i="31" s="1"/>
  <c r="EZ31" i="31" s="1"/>
  <c r="X32" i="31" s="1"/>
  <c r="BJ79" i="31"/>
  <c r="BN79" i="31" s="1"/>
  <c r="BP79" i="31" s="1"/>
  <c r="P80" i="31" s="1"/>
  <c r="CF79" i="31"/>
  <c r="CJ79" i="31" s="1"/>
  <c r="CL79" i="31" s="1"/>
  <c r="R80" i="31" s="1"/>
  <c r="AN79" i="31"/>
  <c r="AR79" i="31" s="1"/>
  <c r="AT79" i="31" s="1"/>
  <c r="N80" i="31" s="1"/>
  <c r="CQ79" i="31"/>
  <c r="CU79" i="31" s="1"/>
  <c r="CW79" i="31" s="1"/>
  <c r="S80" i="31" s="1"/>
  <c r="AY79" i="31"/>
  <c r="BC79" i="31" s="1"/>
  <c r="BE79" i="31" s="1"/>
  <c r="O80" i="31" s="1"/>
  <c r="DB79" i="31"/>
  <c r="DF79" i="31" s="1"/>
  <c r="DH79" i="31" s="1"/>
  <c r="T80" i="31" s="1"/>
  <c r="FE79" i="31"/>
  <c r="FI79" i="31" s="1"/>
  <c r="FK79" i="31" s="1"/>
  <c r="Y80" i="31" s="1"/>
  <c r="DM79" i="31"/>
  <c r="DQ79" i="31" s="1"/>
  <c r="DS79" i="31" s="1"/>
  <c r="U80" i="31" s="1"/>
  <c r="BU79" i="31"/>
  <c r="BY79" i="31" s="1"/>
  <c r="CA79" i="31" s="1"/>
  <c r="Q80" i="31" s="1"/>
  <c r="EK29" i="31"/>
  <c r="EI29" i="31" s="1"/>
  <c r="EM29" i="31" s="1"/>
  <c r="EO29" i="31" s="1"/>
  <c r="W30" i="31" s="1"/>
  <c r="ET23" i="31"/>
  <c r="EX23" i="31" s="1"/>
  <c r="EZ23" i="31" s="1"/>
  <c r="X24" i="31" s="1"/>
  <c r="CP207" i="31"/>
  <c r="CT207" i="31" s="1"/>
  <c r="CE207" i="31"/>
  <c r="CI207" i="31" s="1"/>
  <c r="FD207" i="31"/>
  <c r="FH207" i="31" s="1"/>
  <c r="DA207" i="31"/>
  <c r="DE207" i="31" s="1"/>
  <c r="AM207" i="31"/>
  <c r="AQ207" i="31" s="1"/>
  <c r="BI207" i="31"/>
  <c r="BM207" i="31" s="1"/>
  <c r="BY203" i="31"/>
  <c r="CA203" i="31" s="1"/>
  <c r="Q204" i="31" s="1"/>
  <c r="FE199" i="31"/>
  <c r="FI199" i="31" s="1"/>
  <c r="FK199" i="31" s="1"/>
  <c r="Y200" i="31" s="1"/>
  <c r="CF199" i="31"/>
  <c r="CJ199" i="31" s="1"/>
  <c r="CL199" i="31" s="1"/>
  <c r="R200" i="31" s="1"/>
  <c r="BJ199" i="31"/>
  <c r="BN199" i="31" s="1"/>
  <c r="BP199" i="31" s="1"/>
  <c r="P200" i="31" s="1"/>
  <c r="DB199" i="31"/>
  <c r="DF199" i="31" s="1"/>
  <c r="DH199" i="31" s="1"/>
  <c r="T200" i="31" s="1"/>
  <c r="AN199" i="31"/>
  <c r="AR199" i="31" s="1"/>
  <c r="AT199" i="31" s="1"/>
  <c r="N200" i="31" s="1"/>
  <c r="BU199" i="31"/>
  <c r="BY199" i="31" s="1"/>
  <c r="CA199" i="31" s="1"/>
  <c r="Q200" i="31" s="1"/>
  <c r="CQ199" i="31"/>
  <c r="CU199" i="31" s="1"/>
  <c r="CW199" i="31" s="1"/>
  <c r="S200" i="31" s="1"/>
  <c r="AY199" i="31"/>
  <c r="BC199" i="31" s="1"/>
  <c r="BE199" i="31" s="1"/>
  <c r="O200" i="31" s="1"/>
  <c r="DM199" i="31"/>
  <c r="DQ199" i="31" s="1"/>
  <c r="DS199" i="31" s="1"/>
  <c r="U200" i="31" s="1"/>
  <c r="AN163" i="31"/>
  <c r="AR163" i="31" s="1"/>
  <c r="AT163" i="31" s="1"/>
  <c r="N164" i="31" s="1"/>
  <c r="DM163" i="31"/>
  <c r="DQ163" i="31" s="1"/>
  <c r="DS163" i="31" s="1"/>
  <c r="U164" i="31" s="1"/>
  <c r="DB163" i="31"/>
  <c r="DF163" i="31" s="1"/>
  <c r="DH163" i="31" s="1"/>
  <c r="T164" i="31" s="1"/>
  <c r="FE163" i="31"/>
  <c r="FI163" i="31" s="1"/>
  <c r="FK163" i="31" s="1"/>
  <c r="Y164" i="31" s="1"/>
  <c r="CF163" i="31"/>
  <c r="CJ163" i="31" s="1"/>
  <c r="CL163" i="31" s="1"/>
  <c r="R164" i="31" s="1"/>
  <c r="BJ163" i="31"/>
  <c r="BN163" i="31" s="1"/>
  <c r="BP163" i="31" s="1"/>
  <c r="P164" i="31" s="1"/>
  <c r="DB109" i="31"/>
  <c r="DF109" i="31" s="1"/>
  <c r="DH109" i="31" s="1"/>
  <c r="T110" i="31" s="1"/>
  <c r="AY109" i="31"/>
  <c r="BC109" i="31" s="1"/>
  <c r="BE109" i="31" s="1"/>
  <c r="O110" i="31" s="1"/>
  <c r="BJ109" i="31"/>
  <c r="BN109" i="31" s="1"/>
  <c r="BP109" i="31" s="1"/>
  <c r="P110" i="31" s="1"/>
  <c r="CF109" i="31"/>
  <c r="CJ109" i="31" s="1"/>
  <c r="CL109" i="31" s="1"/>
  <c r="R110" i="31" s="1"/>
  <c r="BU109" i="31"/>
  <c r="BY109" i="31" s="1"/>
  <c r="CA109" i="31" s="1"/>
  <c r="Q110" i="31" s="1"/>
  <c r="FE109" i="31"/>
  <c r="FI109" i="31" s="1"/>
  <c r="FK109" i="31" s="1"/>
  <c r="Y110" i="31" s="1"/>
  <c r="DM109" i="31"/>
  <c r="DQ109" i="31" s="1"/>
  <c r="DS109" i="31" s="1"/>
  <c r="U110" i="31" s="1"/>
  <c r="AN109" i="31"/>
  <c r="AR109" i="31" s="1"/>
  <c r="AT109" i="31" s="1"/>
  <c r="N110" i="31" s="1"/>
  <c r="CQ109" i="31"/>
  <c r="CU109" i="31" s="1"/>
  <c r="CW109" i="31" s="1"/>
  <c r="S110" i="31" s="1"/>
  <c r="BK65" i="31"/>
  <c r="AZ71" i="31"/>
  <c r="BA23" i="31"/>
  <c r="AY23" i="31" s="1"/>
  <c r="BC23" i="31" s="1"/>
  <c r="BE23" i="31" s="1"/>
  <c r="O24" i="31" s="1"/>
  <c r="EU39" i="31"/>
  <c r="ES39" i="31" s="1"/>
  <c r="EW39" i="31" s="1"/>
  <c r="EJ27" i="31"/>
  <c r="EH27" i="31" s="1"/>
  <c r="EL27" i="31" s="1"/>
  <c r="DY27" i="31"/>
  <c r="DW27" i="31" s="1"/>
  <c r="EA27" i="31" s="1"/>
  <c r="BN205" i="31"/>
  <c r="BP205" i="31" s="1"/>
  <c r="P206" i="31" s="1"/>
  <c r="EM201" i="31"/>
  <c r="EO201" i="31" s="1"/>
  <c r="W202" i="31" s="1"/>
  <c r="DX207" i="31"/>
  <c r="EB207" i="31" s="1"/>
  <c r="ED207" i="31" s="1"/>
  <c r="V208" i="31" s="1"/>
  <c r="ET207" i="31"/>
  <c r="EX207" i="31" s="1"/>
  <c r="EZ207" i="31" s="1"/>
  <c r="X208" i="31" s="1"/>
  <c r="EI207" i="31"/>
  <c r="EM207" i="31" s="1"/>
  <c r="EO207" i="31" s="1"/>
  <c r="W208" i="31" s="1"/>
  <c r="DY31" i="31"/>
  <c r="DW31" i="31" s="1"/>
  <c r="EA31" i="31" s="1"/>
  <c r="DO69" i="31"/>
  <c r="DM69" i="31" s="1"/>
  <c r="DQ69" i="31" s="1"/>
  <c r="DS69" i="31" s="1"/>
  <c r="U70" i="31" s="1"/>
  <c r="DO67" i="31"/>
  <c r="DM67" i="31" s="1"/>
  <c r="DQ67" i="31" s="1"/>
  <c r="DS67" i="31" s="1"/>
  <c r="U68" i="31" s="1"/>
  <c r="DN63" i="31"/>
  <c r="DN69" i="31"/>
  <c r="DN67" i="31"/>
  <c r="DN71" i="31"/>
  <c r="EJ87" i="31"/>
  <c r="EK83" i="31"/>
  <c r="EI83" i="31" s="1"/>
  <c r="EM83" i="31" s="1"/>
  <c r="EO83" i="31" s="1"/>
  <c r="W84" i="31" s="1"/>
  <c r="EK79" i="31"/>
  <c r="EI79" i="31" s="1"/>
  <c r="EM79" i="31" s="1"/>
  <c r="EO79" i="31" s="1"/>
  <c r="W80" i="31" s="1"/>
  <c r="EJ81" i="31"/>
  <c r="EX199" i="31"/>
  <c r="EZ199" i="31" s="1"/>
  <c r="X200" i="31" s="1"/>
  <c r="AY187" i="31"/>
  <c r="BC187" i="31" s="1"/>
  <c r="BE187" i="31" s="1"/>
  <c r="O188" i="31" s="1"/>
  <c r="DB187" i="31"/>
  <c r="DF187" i="31" s="1"/>
  <c r="DH187" i="31" s="1"/>
  <c r="T188" i="31" s="1"/>
  <c r="BU187" i="31"/>
  <c r="BY187" i="31" s="1"/>
  <c r="CA187" i="31" s="1"/>
  <c r="Q188" i="31" s="1"/>
  <c r="CQ187" i="31"/>
  <c r="CU187" i="31" s="1"/>
  <c r="CW187" i="31" s="1"/>
  <c r="S188" i="31" s="1"/>
  <c r="FE187" i="31"/>
  <c r="FI187" i="31" s="1"/>
  <c r="FK187" i="31" s="1"/>
  <c r="Y188" i="31" s="1"/>
  <c r="CF187" i="31"/>
  <c r="CJ187" i="31" s="1"/>
  <c r="CL187" i="31" s="1"/>
  <c r="R188" i="31" s="1"/>
  <c r="DM187" i="31"/>
  <c r="DQ187" i="31" s="1"/>
  <c r="DS187" i="31" s="1"/>
  <c r="U188" i="31" s="1"/>
  <c r="AN187" i="31"/>
  <c r="AR187" i="31" s="1"/>
  <c r="AT187" i="31" s="1"/>
  <c r="N188" i="31" s="1"/>
  <c r="BJ187" i="31"/>
  <c r="BN187" i="31" s="1"/>
  <c r="BP187" i="31" s="1"/>
  <c r="P188" i="31" s="1"/>
  <c r="BA149" i="31"/>
  <c r="AY149" i="31" s="1"/>
  <c r="BC149" i="31" s="1"/>
  <c r="BE149" i="31" s="1"/>
  <c r="O150" i="31" s="1"/>
  <c r="BJ185" i="31"/>
  <c r="BN185" i="31" s="1"/>
  <c r="BP185" i="31" s="1"/>
  <c r="P186" i="31" s="1"/>
  <c r="AN185" i="31"/>
  <c r="AR185" i="31" s="1"/>
  <c r="AT185" i="31" s="1"/>
  <c r="N186" i="31" s="1"/>
  <c r="CF185" i="31"/>
  <c r="CJ185" i="31" s="1"/>
  <c r="CL185" i="31" s="1"/>
  <c r="R186" i="31" s="1"/>
  <c r="DM185" i="31"/>
  <c r="DQ185" i="31" s="1"/>
  <c r="DS185" i="31" s="1"/>
  <c r="U186" i="31" s="1"/>
  <c r="CQ185" i="31"/>
  <c r="CU185" i="31" s="1"/>
  <c r="CW185" i="31" s="1"/>
  <c r="S186" i="31" s="1"/>
  <c r="FE185" i="31"/>
  <c r="FI185" i="31" s="1"/>
  <c r="FK185" i="31" s="1"/>
  <c r="Y186" i="31" s="1"/>
  <c r="BU185" i="31"/>
  <c r="BY185" i="31" s="1"/>
  <c r="CA185" i="31" s="1"/>
  <c r="Q186" i="31" s="1"/>
  <c r="AY185" i="31"/>
  <c r="BC185" i="31" s="1"/>
  <c r="BE185" i="31" s="1"/>
  <c r="O186" i="31" s="1"/>
  <c r="DB185" i="31"/>
  <c r="DF185" i="31" s="1"/>
  <c r="DH185" i="31" s="1"/>
  <c r="T186" i="31" s="1"/>
  <c r="ET151" i="31"/>
  <c r="EX151" i="31" s="1"/>
  <c r="EZ151" i="31" s="1"/>
  <c r="X152" i="31" s="1"/>
  <c r="EI151" i="31"/>
  <c r="EM151" i="31" s="1"/>
  <c r="EO151" i="31" s="1"/>
  <c r="W152" i="31" s="1"/>
  <c r="EK161" i="31"/>
  <c r="EI161" i="31" s="1"/>
  <c r="EM161" i="31" s="1"/>
  <c r="EO161" i="31" s="1"/>
  <c r="W162" i="31" s="1"/>
  <c r="DF125" i="31"/>
  <c r="DH125" i="31" s="1"/>
  <c r="T126" i="31" s="1"/>
  <c r="DO63" i="31"/>
  <c r="DM63" i="31" s="1"/>
  <c r="DQ63" i="31" s="1"/>
  <c r="DS63" i="31" s="1"/>
  <c r="U64" i="31" s="1"/>
  <c r="ET87" i="31"/>
  <c r="EX87" i="31" s="1"/>
  <c r="EZ87" i="31" s="1"/>
  <c r="X88" i="31" s="1"/>
  <c r="DX87" i="31"/>
  <c r="EB87" i="31" s="1"/>
  <c r="ED87" i="31" s="1"/>
  <c r="V88" i="31" s="1"/>
  <c r="FG65" i="31"/>
  <c r="FE65" i="31" s="1"/>
  <c r="FI65" i="31" s="1"/>
  <c r="FK65" i="31" s="1"/>
  <c r="Y66" i="31" s="1"/>
  <c r="CE27" i="31"/>
  <c r="CI27" i="31" s="1"/>
  <c r="BI27" i="31"/>
  <c r="BM27" i="31" s="1"/>
  <c r="CP27" i="31"/>
  <c r="CT27" i="31" s="1"/>
  <c r="AM27" i="31"/>
  <c r="AQ27" i="31" s="1"/>
  <c r="DL27" i="31"/>
  <c r="DP27" i="31" s="1"/>
  <c r="BT27" i="31"/>
  <c r="BX27" i="31" s="1"/>
  <c r="FF71" i="31"/>
  <c r="AN31" i="31"/>
  <c r="AR31" i="31" s="1"/>
  <c r="AT31" i="31" s="1"/>
  <c r="N32" i="31" s="1"/>
  <c r="AY31" i="31"/>
  <c r="BC31" i="31" s="1"/>
  <c r="BE31" i="31" s="1"/>
  <c r="O32" i="31" s="1"/>
  <c r="BU31" i="31"/>
  <c r="BY31" i="31" s="1"/>
  <c r="CA31" i="31" s="1"/>
  <c r="Q32" i="31" s="1"/>
  <c r="FE31" i="31"/>
  <c r="FI31" i="31" s="1"/>
  <c r="FK31" i="31" s="1"/>
  <c r="Y32" i="31" s="1"/>
  <c r="CQ31" i="31"/>
  <c r="CU31" i="31" s="1"/>
  <c r="CW31" i="31" s="1"/>
  <c r="S32" i="31" s="1"/>
  <c r="CF31" i="31"/>
  <c r="CJ31" i="31" s="1"/>
  <c r="CL31" i="31" s="1"/>
  <c r="R32" i="31" s="1"/>
  <c r="BJ31" i="31"/>
  <c r="BN31" i="31" s="1"/>
  <c r="BP31" i="31" s="1"/>
  <c r="P32" i="31" s="1"/>
  <c r="DM31" i="31"/>
  <c r="DQ31" i="31" s="1"/>
  <c r="DS31" i="31" s="1"/>
  <c r="U32" i="31" s="1"/>
  <c r="EU41" i="31"/>
  <c r="ES41" i="31" s="1"/>
  <c r="EW41" i="31" s="1"/>
  <c r="DZ27" i="31"/>
  <c r="DX27" i="31" s="1"/>
  <c r="EB27" i="31" s="1"/>
  <c r="ED27" i="31" s="1"/>
  <c r="V28" i="31" s="1"/>
  <c r="BL47" i="31"/>
  <c r="BJ47" i="31" s="1"/>
  <c r="BN47" i="31" s="1"/>
  <c r="BP47" i="31" s="1"/>
  <c r="P48" i="31" s="1"/>
  <c r="BT45" i="31"/>
  <c r="BX45" i="31" s="1"/>
  <c r="CE45" i="31"/>
  <c r="CI45" i="31" s="1"/>
  <c r="DL45" i="31"/>
  <c r="DP45" i="31" s="1"/>
  <c r="CP45" i="31"/>
  <c r="CT45" i="31" s="1"/>
  <c r="BI45" i="31"/>
  <c r="BM45" i="31" s="1"/>
  <c r="AM45" i="31"/>
  <c r="AQ45" i="31" s="1"/>
  <c r="DA45" i="31"/>
  <c r="DE45" i="31" s="1"/>
  <c r="AX45" i="31"/>
  <c r="BB45" i="31" s="1"/>
  <c r="EB165" i="31"/>
  <c r="ED165" i="31" s="1"/>
  <c r="V166" i="31" s="1"/>
  <c r="FE127" i="31"/>
  <c r="FI127" i="31" s="1"/>
  <c r="FK127" i="31" s="1"/>
  <c r="Y128" i="31" s="1"/>
  <c r="DB127" i="31"/>
  <c r="DF127" i="31" s="1"/>
  <c r="DH127" i="31" s="1"/>
  <c r="T128" i="31" s="1"/>
  <c r="AY127" i="31"/>
  <c r="BC127" i="31" s="1"/>
  <c r="BE127" i="31" s="1"/>
  <c r="O128" i="31" s="1"/>
  <c r="DM127" i="31"/>
  <c r="DQ127" i="31" s="1"/>
  <c r="DS127" i="31" s="1"/>
  <c r="U128" i="31" s="1"/>
  <c r="BJ127" i="31"/>
  <c r="BN127" i="31" s="1"/>
  <c r="BP127" i="31" s="1"/>
  <c r="P128" i="31" s="1"/>
  <c r="AN127" i="31"/>
  <c r="AR127" i="31" s="1"/>
  <c r="AT127" i="31" s="1"/>
  <c r="N128" i="31" s="1"/>
  <c r="CF127" i="31"/>
  <c r="CJ127" i="31" s="1"/>
  <c r="CL127" i="31" s="1"/>
  <c r="R128" i="31" s="1"/>
  <c r="EJ161" i="31"/>
  <c r="EH161" i="31" s="1"/>
  <c r="EL161" i="31" s="1"/>
  <c r="BV107" i="31"/>
  <c r="EU45" i="31"/>
  <c r="ES45" i="31" s="1"/>
  <c r="EW45" i="31" s="1"/>
  <c r="DW47" i="31"/>
  <c r="EA47" i="31" s="1"/>
  <c r="EH47" i="31"/>
  <c r="EL47" i="31" s="1"/>
  <c r="AZ31" i="31"/>
  <c r="AX31" i="31" s="1"/>
  <c r="BB31" i="31" s="1"/>
  <c r="BL107" i="31"/>
  <c r="BJ107" i="31" s="1"/>
  <c r="BN107" i="31" s="1"/>
  <c r="BP107" i="31" s="1"/>
  <c r="P108" i="31" s="1"/>
  <c r="BK107" i="31"/>
  <c r="AR203" i="31"/>
  <c r="AT203" i="31" s="1"/>
  <c r="N204" i="31" s="1"/>
  <c r="BK63" i="31"/>
  <c r="BL69" i="31"/>
  <c r="BJ69" i="31" s="1"/>
  <c r="BN69" i="31" s="1"/>
  <c r="BP69" i="31" s="1"/>
  <c r="P70" i="31" s="1"/>
  <c r="BK67" i="31"/>
  <c r="BI67" i="31" s="1"/>
  <c r="BM67" i="31" s="1"/>
  <c r="BL63" i="31"/>
  <c r="BJ63" i="31" s="1"/>
  <c r="BN63" i="31" s="1"/>
  <c r="BP63" i="31" s="1"/>
  <c r="P64" i="31" s="1"/>
  <c r="BL67" i="31"/>
  <c r="BJ67" i="31" s="1"/>
  <c r="BN67" i="31" s="1"/>
  <c r="BP67" i="31" s="1"/>
  <c r="P68" i="31" s="1"/>
  <c r="DF203" i="31"/>
  <c r="DH203" i="31" s="1"/>
  <c r="T204" i="31" s="1"/>
  <c r="EM199" i="31"/>
  <c r="EO199" i="31" s="1"/>
  <c r="W200" i="31" s="1"/>
  <c r="EX167" i="31"/>
  <c r="EZ167" i="31" s="1"/>
  <c r="X168" i="31" s="1"/>
  <c r="CR149" i="31"/>
  <c r="CP149" i="31" s="1"/>
  <c r="CT149" i="31" s="1"/>
  <c r="CJ125" i="31"/>
  <c r="CL125" i="31" s="1"/>
  <c r="R126" i="31" s="1"/>
  <c r="BN125" i="31"/>
  <c r="BP125" i="31" s="1"/>
  <c r="P126" i="31" s="1"/>
  <c r="EK87" i="31"/>
  <c r="EI87" i="31" s="1"/>
  <c r="EM87" i="31" s="1"/>
  <c r="EO87" i="31" s="1"/>
  <c r="W88" i="31" s="1"/>
  <c r="AM107" i="31"/>
  <c r="AQ107" i="31" s="1"/>
  <c r="DL107" i="31"/>
  <c r="DP107" i="31" s="1"/>
  <c r="AX107" i="31"/>
  <c r="BB107" i="31" s="1"/>
  <c r="BA67" i="31"/>
  <c r="AY67" i="31" s="1"/>
  <c r="BC67" i="31" s="1"/>
  <c r="BE67" i="31" s="1"/>
  <c r="O68" i="31" s="1"/>
  <c r="DY29" i="31"/>
  <c r="DW29" i="31" s="1"/>
  <c r="EA29" i="31" s="1"/>
  <c r="AY41" i="31"/>
  <c r="BC41" i="31" s="1"/>
  <c r="BE41" i="31" s="1"/>
  <c r="O42" i="31" s="1"/>
  <c r="CF41" i="31"/>
  <c r="CJ41" i="31" s="1"/>
  <c r="CL41" i="31" s="1"/>
  <c r="R42" i="31" s="1"/>
  <c r="AN41" i="31"/>
  <c r="AR41" i="31" s="1"/>
  <c r="AT41" i="31" s="1"/>
  <c r="N42" i="31" s="1"/>
  <c r="CQ41" i="31"/>
  <c r="CU41" i="31" s="1"/>
  <c r="CW41" i="31" s="1"/>
  <c r="S42" i="31" s="1"/>
  <c r="DM41" i="31"/>
  <c r="DQ41" i="31" s="1"/>
  <c r="DS41" i="31" s="1"/>
  <c r="U42" i="31" s="1"/>
  <c r="DB41" i="31"/>
  <c r="DF41" i="31" s="1"/>
  <c r="DH41" i="31" s="1"/>
  <c r="T42" i="31" s="1"/>
  <c r="ES23" i="31"/>
  <c r="EW23" i="31" s="1"/>
  <c r="BI199" i="31" l="1"/>
  <c r="BM199" i="31" s="1"/>
  <c r="BO199" i="31" s="1"/>
  <c r="DL145" i="31"/>
  <c r="DP145" i="31" s="1"/>
  <c r="DT145" i="31" s="1"/>
  <c r="EH151" i="31"/>
  <c r="EL151" i="31" s="1"/>
  <c r="DL199" i="31"/>
  <c r="DP199" i="31" s="1"/>
  <c r="CP199" i="31"/>
  <c r="CT199" i="31" s="1"/>
  <c r="CP159" i="31"/>
  <c r="CT159" i="31" s="1"/>
  <c r="EH119" i="31"/>
  <c r="EL119" i="31" s="1"/>
  <c r="EP119" i="31" s="1"/>
  <c r="BI183" i="31"/>
  <c r="BM183" i="31" s="1"/>
  <c r="DA107" i="31"/>
  <c r="DE107" i="31" s="1"/>
  <c r="BI63" i="31"/>
  <c r="BM63" i="31" s="1"/>
  <c r="BO63" i="31" s="1"/>
  <c r="DL161" i="31"/>
  <c r="DP161" i="31" s="1"/>
  <c r="DT161" i="31" s="1"/>
  <c r="ES149" i="31"/>
  <c r="EW149" i="31" s="1"/>
  <c r="FA149" i="31" s="1"/>
  <c r="FD161" i="31"/>
  <c r="FH161" i="31" s="1"/>
  <c r="FJ161" i="31" s="1"/>
  <c r="BT203" i="31"/>
  <c r="BX203" i="31" s="1"/>
  <c r="BZ203" i="31" s="1"/>
  <c r="DA203" i="31"/>
  <c r="DE203" i="31" s="1"/>
  <c r="DG203" i="31" s="1"/>
  <c r="BI107" i="31"/>
  <c r="BM107" i="31" s="1"/>
  <c r="BQ107" i="31" s="1"/>
  <c r="EH107" i="31"/>
  <c r="EL107" i="31" s="1"/>
  <c r="EN107" i="31" s="1"/>
  <c r="AX149" i="31"/>
  <c r="BB149" i="31" s="1"/>
  <c r="BD149" i="31" s="1"/>
  <c r="CP151" i="31"/>
  <c r="CT151" i="31" s="1"/>
  <c r="CY151" i="31" s="1"/>
  <c r="CE161" i="31"/>
  <c r="CI161" i="31" s="1"/>
  <c r="CN161" i="31" s="1"/>
  <c r="ES67" i="31"/>
  <c r="EW67" i="31" s="1"/>
  <c r="FA67" i="31" s="1"/>
  <c r="EH63" i="31"/>
  <c r="EL63" i="31" s="1"/>
  <c r="EN63" i="31" s="1"/>
  <c r="DL149" i="31"/>
  <c r="DP149" i="31" s="1"/>
  <c r="DT149" i="31" s="1"/>
  <c r="CE83" i="31"/>
  <c r="CI83" i="31" s="1"/>
  <c r="CN83" i="31" s="1"/>
  <c r="CE79" i="31"/>
  <c r="CI79" i="31" s="1"/>
  <c r="CM79" i="31" s="1"/>
  <c r="AM165" i="31"/>
  <c r="AQ165" i="31" s="1"/>
  <c r="AU165" i="31" s="1"/>
  <c r="BI79" i="31"/>
  <c r="BM79" i="31" s="1"/>
  <c r="BO79" i="31" s="1"/>
  <c r="EF201" i="31"/>
  <c r="DL183" i="31"/>
  <c r="DP183" i="31" s="1"/>
  <c r="DR183" i="31" s="1"/>
  <c r="BT149" i="31"/>
  <c r="BX149" i="31" s="1"/>
  <c r="CB149" i="31" s="1"/>
  <c r="CE203" i="31"/>
  <c r="CI203" i="31" s="1"/>
  <c r="CK203" i="31" s="1"/>
  <c r="AM183" i="31"/>
  <c r="AQ183" i="31" s="1"/>
  <c r="AV183" i="31" s="1"/>
  <c r="DW143" i="31"/>
  <c r="EA143" i="31" s="1"/>
  <c r="EF143" i="31" s="1"/>
  <c r="AX111" i="31"/>
  <c r="BB111" i="31" s="1"/>
  <c r="BD111" i="31" s="1"/>
  <c r="AX87" i="31"/>
  <c r="BB87" i="31" s="1"/>
  <c r="BG87" i="31" s="1"/>
  <c r="CE111" i="31"/>
  <c r="CI111" i="31" s="1"/>
  <c r="CM111" i="31" s="1"/>
  <c r="BI65" i="31"/>
  <c r="BM65" i="31" s="1"/>
  <c r="BR65" i="31" s="1"/>
  <c r="DW107" i="31"/>
  <c r="EA107" i="31" s="1"/>
  <c r="EC107" i="31" s="1"/>
  <c r="BI189" i="31"/>
  <c r="BM189" i="31" s="1"/>
  <c r="BQ189" i="31" s="1"/>
  <c r="EH203" i="31"/>
  <c r="EL203" i="31" s="1"/>
  <c r="EP203" i="31" s="1"/>
  <c r="CP107" i="31"/>
  <c r="CT107" i="31" s="1"/>
  <c r="CV107" i="31" s="1"/>
  <c r="DA143" i="31"/>
  <c r="DE143" i="31" s="1"/>
  <c r="DG143" i="31" s="1"/>
  <c r="DL111" i="31"/>
  <c r="DP111" i="31" s="1"/>
  <c r="DU111" i="31" s="1"/>
  <c r="BI203" i="31"/>
  <c r="BM203" i="31" s="1"/>
  <c r="BR203" i="31" s="1"/>
  <c r="ES183" i="31"/>
  <c r="EW183" i="31" s="1"/>
  <c r="FA183" i="31" s="1"/>
  <c r="CP65" i="31"/>
  <c r="CT65" i="31" s="1"/>
  <c r="CV65" i="31" s="1"/>
  <c r="FD159" i="31"/>
  <c r="FH159" i="31" s="1"/>
  <c r="FL159" i="31" s="1"/>
  <c r="AM79" i="31"/>
  <c r="AQ79" i="31" s="1"/>
  <c r="AU79" i="31" s="1"/>
  <c r="DL125" i="31"/>
  <c r="DP125" i="31" s="1"/>
  <c r="DR125" i="31" s="1"/>
  <c r="AM87" i="31"/>
  <c r="AQ87" i="31" s="1"/>
  <c r="AU87" i="31" s="1"/>
  <c r="CP109" i="31"/>
  <c r="CT109" i="31" s="1"/>
  <c r="CX109" i="31" s="1"/>
  <c r="DW189" i="31"/>
  <c r="EA189" i="31" s="1"/>
  <c r="EE189" i="31" s="1"/>
  <c r="V189" i="31" s="1"/>
  <c r="CP87" i="31"/>
  <c r="CT87" i="31" s="1"/>
  <c r="CY87" i="31" s="1"/>
  <c r="BT207" i="31"/>
  <c r="BX207" i="31" s="1"/>
  <c r="CC207" i="31" s="1"/>
  <c r="AX145" i="31"/>
  <c r="BB145" i="31" s="1"/>
  <c r="BF145" i="31" s="1"/>
  <c r="ES203" i="31"/>
  <c r="EW203" i="31" s="1"/>
  <c r="FA203" i="31" s="1"/>
  <c r="AX183" i="31"/>
  <c r="BB183" i="31" s="1"/>
  <c r="BG183" i="31" s="1"/>
  <c r="DA65" i="31"/>
  <c r="DE65" i="31" s="1"/>
  <c r="DJ65" i="31" s="1"/>
  <c r="DL65" i="31"/>
  <c r="DP65" i="31" s="1"/>
  <c r="DU65" i="31" s="1"/>
  <c r="AX203" i="31"/>
  <c r="BB203" i="31" s="1"/>
  <c r="BD203" i="31" s="1"/>
  <c r="BT87" i="31"/>
  <c r="BX87" i="31" s="1"/>
  <c r="CC87" i="31" s="1"/>
  <c r="DL67" i="31"/>
  <c r="DP67" i="31" s="1"/>
  <c r="DR67" i="31" s="1"/>
  <c r="AX207" i="31"/>
  <c r="BB207" i="31" s="1"/>
  <c r="BD207" i="31" s="1"/>
  <c r="FD67" i="31"/>
  <c r="FH67" i="31" s="1"/>
  <c r="FM67" i="31" s="1"/>
  <c r="EH111" i="31"/>
  <c r="EL111" i="31" s="1"/>
  <c r="EQ111" i="31" s="1"/>
  <c r="ES161" i="31"/>
  <c r="EW161" i="31" s="1"/>
  <c r="FA161" i="31" s="1"/>
  <c r="BT183" i="31"/>
  <c r="BX183" i="31" s="1"/>
  <c r="BZ183" i="31" s="1"/>
  <c r="DL165" i="31"/>
  <c r="DP165" i="31" s="1"/>
  <c r="DR165" i="31" s="1"/>
  <c r="ES65" i="31"/>
  <c r="EW65" i="31" s="1"/>
  <c r="EY65" i="31" s="1"/>
  <c r="ES111" i="31"/>
  <c r="EW111" i="31" s="1"/>
  <c r="EY111" i="31" s="1"/>
  <c r="DW109" i="31"/>
  <c r="EA109" i="31" s="1"/>
  <c r="EF109" i="31" s="1"/>
  <c r="FB189" i="31"/>
  <c r="CE121" i="31"/>
  <c r="CI121" i="31" s="1"/>
  <c r="CM121" i="31" s="1"/>
  <c r="CP81" i="31"/>
  <c r="CT81" i="31" s="1"/>
  <c r="CY81" i="31" s="1"/>
  <c r="ES199" i="31"/>
  <c r="EW199" i="31" s="1"/>
  <c r="EY199" i="31" s="1"/>
  <c r="BT199" i="31"/>
  <c r="BX199" i="31" s="1"/>
  <c r="CC199" i="31" s="1"/>
  <c r="DW145" i="31"/>
  <c r="EA145" i="31" s="1"/>
  <c r="EC145" i="31" s="1"/>
  <c r="ES151" i="31"/>
  <c r="EW151" i="31" s="1"/>
  <c r="FB151" i="31" s="1"/>
  <c r="CE65" i="31"/>
  <c r="CI65" i="31" s="1"/>
  <c r="CN65" i="31" s="1"/>
  <c r="CE151" i="31"/>
  <c r="CI151" i="31" s="1"/>
  <c r="CM151" i="31" s="1"/>
  <c r="R151" i="31" s="1"/>
  <c r="BI143" i="31"/>
  <c r="BM143" i="31" s="1"/>
  <c r="BQ143" i="31" s="1"/>
  <c r="AM151" i="31"/>
  <c r="AQ151" i="31" s="1"/>
  <c r="AS151" i="31" s="1"/>
  <c r="AM145" i="31"/>
  <c r="AQ145" i="31" s="1"/>
  <c r="AS145" i="31" s="1"/>
  <c r="DA151" i="31"/>
  <c r="DE151" i="31" s="1"/>
  <c r="DJ151" i="31" s="1"/>
  <c r="BT103" i="31"/>
  <c r="BX103" i="31" s="1"/>
  <c r="CC103" i="31" s="1"/>
  <c r="BT71" i="31"/>
  <c r="BX71" i="31" s="1"/>
  <c r="BZ71" i="31" s="1"/>
  <c r="ES205" i="31"/>
  <c r="EW205" i="31" s="1"/>
  <c r="FA205" i="31" s="1"/>
  <c r="CP203" i="31"/>
  <c r="CT203" i="31" s="1"/>
  <c r="CY203" i="31" s="1"/>
  <c r="EH187" i="31"/>
  <c r="EL187" i="31" s="1"/>
  <c r="EQ187" i="31" s="1"/>
  <c r="DA109" i="31"/>
  <c r="DE109" i="31" s="1"/>
  <c r="DJ109" i="31" s="1"/>
  <c r="AM109" i="31"/>
  <c r="AQ109" i="31" s="1"/>
  <c r="AV109" i="31" s="1"/>
  <c r="FD83" i="31"/>
  <c r="FH83" i="31" s="1"/>
  <c r="FL83" i="31" s="1"/>
  <c r="BT205" i="31"/>
  <c r="BX205" i="31" s="1"/>
  <c r="CC205" i="31" s="1"/>
  <c r="AX83" i="31"/>
  <c r="BB83" i="31" s="1"/>
  <c r="BD83" i="31" s="1"/>
  <c r="FD119" i="31"/>
  <c r="FH119" i="31" s="1"/>
  <c r="FL119" i="31" s="1"/>
  <c r="AM121" i="31"/>
  <c r="AQ121" i="31" s="1"/>
  <c r="AV121" i="31" s="1"/>
  <c r="BT159" i="31"/>
  <c r="BX159" i="31" s="1"/>
  <c r="BZ159" i="31" s="1"/>
  <c r="BT111" i="31"/>
  <c r="BX111" i="31" s="1"/>
  <c r="CB111" i="31" s="1"/>
  <c r="AM119" i="31"/>
  <c r="AQ119" i="31" s="1"/>
  <c r="AU119" i="31" s="1"/>
  <c r="CP125" i="31"/>
  <c r="CT125" i="31" s="1"/>
  <c r="CY125" i="31" s="1"/>
  <c r="AX79" i="31"/>
  <c r="BB79" i="31" s="1"/>
  <c r="BD79" i="31" s="1"/>
  <c r="AX71" i="31"/>
  <c r="BB71" i="31" s="1"/>
  <c r="BF71" i="31" s="1"/>
  <c r="FD69" i="31"/>
  <c r="FH69" i="31" s="1"/>
  <c r="FJ69" i="31" s="1"/>
  <c r="DW125" i="31"/>
  <c r="EA125" i="31" s="1"/>
  <c r="EF125" i="31" s="1"/>
  <c r="DA69" i="31"/>
  <c r="DE69" i="31" s="1"/>
  <c r="DJ69" i="31" s="1"/>
  <c r="DW83" i="31"/>
  <c r="EA83" i="31" s="1"/>
  <c r="EF83" i="31" s="1"/>
  <c r="EH205" i="31"/>
  <c r="EL205" i="31" s="1"/>
  <c r="EN205" i="31" s="1"/>
  <c r="FD201" i="31"/>
  <c r="FH201" i="31" s="1"/>
  <c r="FL201" i="31" s="1"/>
  <c r="DL83" i="31"/>
  <c r="DP83" i="31" s="1"/>
  <c r="DT83" i="31" s="1"/>
  <c r="AX201" i="31"/>
  <c r="BB201" i="31" s="1"/>
  <c r="BF201" i="31" s="1"/>
  <c r="BT79" i="31"/>
  <c r="BX79" i="31" s="1"/>
  <c r="CC79" i="31" s="1"/>
  <c r="BT125" i="31"/>
  <c r="BX125" i="31" s="1"/>
  <c r="CC125" i="31" s="1"/>
  <c r="EH79" i="31"/>
  <c r="EL79" i="31" s="1"/>
  <c r="EN79" i="31" s="1"/>
  <c r="AX121" i="31"/>
  <c r="BB121" i="31" s="1"/>
  <c r="BG121" i="31" s="1"/>
  <c r="DL121" i="31"/>
  <c r="DP121" i="31" s="1"/>
  <c r="DU121" i="31" s="1"/>
  <c r="BI121" i="31"/>
  <c r="BM121" i="31" s="1"/>
  <c r="BO121" i="31" s="1"/>
  <c r="ES165" i="31"/>
  <c r="EW165" i="31" s="1"/>
  <c r="FA165" i="31" s="1"/>
  <c r="BT201" i="31"/>
  <c r="BX201" i="31" s="1"/>
  <c r="BZ201" i="31" s="1"/>
  <c r="FD125" i="31"/>
  <c r="FH125" i="31" s="1"/>
  <c r="FL125" i="31" s="1"/>
  <c r="BI159" i="31"/>
  <c r="BM159" i="31" s="1"/>
  <c r="BO159" i="31" s="1"/>
  <c r="AX185" i="31"/>
  <c r="BB185" i="31" s="1"/>
  <c r="BG185" i="31" s="1"/>
  <c r="EH159" i="31"/>
  <c r="EL159" i="31" s="1"/>
  <c r="EP159" i="31" s="1"/>
  <c r="CB81" i="31"/>
  <c r="Q81" i="31" s="1"/>
  <c r="BT121" i="31"/>
  <c r="BX121" i="31" s="1"/>
  <c r="BZ121" i="31" s="1"/>
  <c r="AX159" i="31"/>
  <c r="BB159" i="31" s="1"/>
  <c r="BG159" i="31" s="1"/>
  <c r="ES121" i="31"/>
  <c r="EW121" i="31" s="1"/>
  <c r="EY121" i="31" s="1"/>
  <c r="CE165" i="31"/>
  <c r="CI165" i="31" s="1"/>
  <c r="CN165" i="31" s="1"/>
  <c r="DA165" i="31"/>
  <c r="DE165" i="31" s="1"/>
  <c r="DI165" i="31" s="1"/>
  <c r="AX125" i="31"/>
  <c r="BB125" i="31" s="1"/>
  <c r="BG125" i="31" s="1"/>
  <c r="DW165" i="31"/>
  <c r="EA165" i="31" s="1"/>
  <c r="EF165" i="31" s="1"/>
  <c r="DA121" i="31"/>
  <c r="DE121" i="31" s="1"/>
  <c r="DJ121" i="31" s="1"/>
  <c r="CP103" i="31"/>
  <c r="CT103" i="31" s="1"/>
  <c r="CX103" i="31" s="1"/>
  <c r="BT83" i="31"/>
  <c r="BX83" i="31" s="1"/>
  <c r="BZ83" i="31" s="1"/>
  <c r="BI163" i="31"/>
  <c r="BM163" i="31" s="1"/>
  <c r="BQ163" i="31" s="1"/>
  <c r="BI83" i="31"/>
  <c r="BM83" i="31" s="1"/>
  <c r="BQ83" i="31" s="1"/>
  <c r="EH83" i="31"/>
  <c r="EL83" i="31" s="1"/>
  <c r="EP83" i="31" s="1"/>
  <c r="BI165" i="31"/>
  <c r="BM165" i="31" s="1"/>
  <c r="BR165" i="31" s="1"/>
  <c r="ES159" i="31"/>
  <c r="EW159" i="31" s="1"/>
  <c r="EY159" i="31" s="1"/>
  <c r="DL201" i="31"/>
  <c r="DP201" i="31" s="1"/>
  <c r="DU201" i="31" s="1"/>
  <c r="CV63" i="31"/>
  <c r="CY63" i="31"/>
  <c r="CX63" i="31"/>
  <c r="S63" i="31" s="1"/>
  <c r="ES185" i="31"/>
  <c r="EW185" i="31" s="1"/>
  <c r="EY185" i="31" s="1"/>
  <c r="CE185" i="31"/>
  <c r="CI185" i="31" s="1"/>
  <c r="CN185" i="31" s="1"/>
  <c r="BR199" i="31"/>
  <c r="AX191" i="31"/>
  <c r="BB191" i="31" s="1"/>
  <c r="BF191" i="31" s="1"/>
  <c r="O191" i="31" s="1"/>
  <c r="EE201" i="31"/>
  <c r="V201" i="31" s="1"/>
  <c r="DL163" i="31"/>
  <c r="DP163" i="31" s="1"/>
  <c r="DT163" i="31" s="1"/>
  <c r="FD185" i="31"/>
  <c r="FH185" i="31" s="1"/>
  <c r="BQ199" i="31"/>
  <c r="P199" i="31" s="1"/>
  <c r="CK23" i="31"/>
  <c r="AX165" i="31"/>
  <c r="BB165" i="31" s="1"/>
  <c r="BG165" i="31" s="1"/>
  <c r="EH125" i="31"/>
  <c r="EL125" i="31" s="1"/>
  <c r="EN125" i="31" s="1"/>
  <c r="BI191" i="31"/>
  <c r="BM191" i="31" s="1"/>
  <c r="CE187" i="31"/>
  <c r="CI187" i="31" s="1"/>
  <c r="CN187" i="31" s="1"/>
  <c r="DW79" i="31"/>
  <c r="EA79" i="31" s="1"/>
  <c r="EE79" i="31" s="1"/>
  <c r="DL79" i="31"/>
  <c r="DP79" i="31" s="1"/>
  <c r="DR79" i="31" s="1"/>
  <c r="CE159" i="31"/>
  <c r="CI159" i="31" s="1"/>
  <c r="CM159" i="31" s="1"/>
  <c r="BI205" i="31"/>
  <c r="BM205" i="31" s="1"/>
  <c r="AM185" i="31"/>
  <c r="AQ185" i="31" s="1"/>
  <c r="AM71" i="31"/>
  <c r="AQ71" i="31" s="1"/>
  <c r="AV71" i="31" s="1"/>
  <c r="CP121" i="31"/>
  <c r="CT121" i="31" s="1"/>
  <c r="FD121" i="31"/>
  <c r="FH121" i="31" s="1"/>
  <c r="FJ121" i="31" s="1"/>
  <c r="BI201" i="31"/>
  <c r="BM201" i="31" s="1"/>
  <c r="BR201" i="31" s="1"/>
  <c r="CP69" i="31"/>
  <c r="CT69" i="31" s="1"/>
  <c r="CY69" i="31" s="1"/>
  <c r="CP201" i="31"/>
  <c r="CT201" i="31" s="1"/>
  <c r="CX201" i="31" s="1"/>
  <c r="S201" i="31" s="1"/>
  <c r="ES79" i="31"/>
  <c r="EW79" i="31" s="1"/>
  <c r="FB79" i="31" s="1"/>
  <c r="FD79" i="31"/>
  <c r="FH79" i="31" s="1"/>
  <c r="FL79" i="31" s="1"/>
  <c r="BT107" i="31"/>
  <c r="BX107" i="31" s="1"/>
  <c r="BZ107" i="31" s="1"/>
  <c r="DL159" i="31"/>
  <c r="DP159" i="31" s="1"/>
  <c r="DL63" i="31"/>
  <c r="DP63" i="31" s="1"/>
  <c r="AM125" i="31"/>
  <c r="AQ125" i="31" s="1"/>
  <c r="AS125" i="31" s="1"/>
  <c r="FD63" i="31"/>
  <c r="FH63" i="31" s="1"/>
  <c r="FJ63" i="31" s="1"/>
  <c r="AM205" i="31"/>
  <c r="AQ205" i="31" s="1"/>
  <c r="AS205" i="31" s="1"/>
  <c r="BI119" i="31"/>
  <c r="BM119" i="31" s="1"/>
  <c r="BQ119" i="31" s="1"/>
  <c r="CP185" i="31"/>
  <c r="CT185" i="31" s="1"/>
  <c r="CV185" i="31" s="1"/>
  <c r="CE71" i="31"/>
  <c r="CI71" i="31" s="1"/>
  <c r="CN71" i="31" s="1"/>
  <c r="CP183" i="31"/>
  <c r="CT183" i="31" s="1"/>
  <c r="CY183" i="31" s="1"/>
  <c r="CE107" i="31"/>
  <c r="CI107" i="31" s="1"/>
  <c r="CN107" i="31" s="1"/>
  <c r="CP165" i="31"/>
  <c r="CT165" i="31" s="1"/>
  <c r="CX165" i="31" s="1"/>
  <c r="CM63" i="31"/>
  <c r="BT161" i="31"/>
  <c r="BX161" i="31" s="1"/>
  <c r="CB161" i="31" s="1"/>
  <c r="FD103" i="31"/>
  <c r="FH103" i="31" s="1"/>
  <c r="DW149" i="31"/>
  <c r="EA149" i="31" s="1"/>
  <c r="EF149" i="31" s="1"/>
  <c r="AM149" i="31"/>
  <c r="AQ149" i="31" s="1"/>
  <c r="AV149" i="31" s="1"/>
  <c r="EH185" i="31"/>
  <c r="EL185" i="31" s="1"/>
  <c r="EP185" i="31" s="1"/>
  <c r="AM161" i="31"/>
  <c r="AQ161" i="31" s="1"/>
  <c r="AS161" i="31" s="1"/>
  <c r="DW185" i="31"/>
  <c r="EA185" i="31" s="1"/>
  <c r="EE185" i="31" s="1"/>
  <c r="BI185" i="31"/>
  <c r="BM185" i="31" s="1"/>
  <c r="BR185" i="31" s="1"/>
  <c r="CE103" i="31"/>
  <c r="CI103" i="31" s="1"/>
  <c r="CK103" i="31" s="1"/>
  <c r="DA105" i="31"/>
  <c r="DE105" i="31" s="1"/>
  <c r="DG105" i="31" s="1"/>
  <c r="DA125" i="31"/>
  <c r="DE125" i="31" s="1"/>
  <c r="DI125" i="31" s="1"/>
  <c r="CP205" i="31"/>
  <c r="CT205" i="31" s="1"/>
  <c r="CX205" i="31" s="1"/>
  <c r="DL185" i="31"/>
  <c r="DP185" i="31" s="1"/>
  <c r="DT185" i="31" s="1"/>
  <c r="AM83" i="31"/>
  <c r="AQ83" i="31" s="1"/>
  <c r="AV83" i="31" s="1"/>
  <c r="EH85" i="31"/>
  <c r="EL85" i="31" s="1"/>
  <c r="EQ85" i="31" s="1"/>
  <c r="DA103" i="31"/>
  <c r="DE103" i="31" s="1"/>
  <c r="DL103" i="31"/>
  <c r="DP103" i="31" s="1"/>
  <c r="DA79" i="31"/>
  <c r="DE79" i="31" s="1"/>
  <c r="DG79" i="31" s="1"/>
  <c r="DA159" i="31"/>
  <c r="DE159" i="31" s="1"/>
  <c r="DI159" i="31" s="1"/>
  <c r="CE125" i="31"/>
  <c r="CI125" i="31" s="1"/>
  <c r="CM125" i="31" s="1"/>
  <c r="DL205" i="31"/>
  <c r="DP205" i="31" s="1"/>
  <c r="DU205" i="31" s="1"/>
  <c r="CE123" i="31"/>
  <c r="CI123" i="31" s="1"/>
  <c r="CK123" i="31" s="1"/>
  <c r="DA119" i="31"/>
  <c r="DE119" i="31" s="1"/>
  <c r="DJ119" i="31" s="1"/>
  <c r="BT185" i="31"/>
  <c r="BX185" i="31" s="1"/>
  <c r="CC185" i="31" s="1"/>
  <c r="CP83" i="31"/>
  <c r="CT83" i="31" s="1"/>
  <c r="CY83" i="31" s="1"/>
  <c r="CP167" i="31"/>
  <c r="CT167" i="31" s="1"/>
  <c r="CV167" i="31" s="1"/>
  <c r="BT165" i="31"/>
  <c r="BX165" i="31" s="1"/>
  <c r="BZ165" i="31" s="1"/>
  <c r="CP163" i="31"/>
  <c r="CT163" i="31" s="1"/>
  <c r="CX163" i="31" s="1"/>
  <c r="CP123" i="31"/>
  <c r="CT123" i="31" s="1"/>
  <c r="ES201" i="31"/>
  <c r="EW201" i="31" s="1"/>
  <c r="FA201" i="31" s="1"/>
  <c r="X201" i="31" s="1"/>
  <c r="FD107" i="31"/>
  <c r="FH107" i="31" s="1"/>
  <c r="FJ107" i="31" s="1"/>
  <c r="BI87" i="31"/>
  <c r="BM87" i="31" s="1"/>
  <c r="BR87" i="31" s="1"/>
  <c r="AM159" i="31"/>
  <c r="AQ159" i="31" s="1"/>
  <c r="AS159" i="31" s="1"/>
  <c r="BI125" i="31"/>
  <c r="BM125" i="31" s="1"/>
  <c r="BR125" i="31" s="1"/>
  <c r="FD205" i="31"/>
  <c r="FH205" i="31" s="1"/>
  <c r="FJ205" i="31" s="1"/>
  <c r="EH121" i="31"/>
  <c r="EL121" i="31" s="1"/>
  <c r="EQ121" i="31" s="1"/>
  <c r="DA83" i="31"/>
  <c r="DE83" i="31" s="1"/>
  <c r="DI83" i="31" s="1"/>
  <c r="EH165" i="31"/>
  <c r="EL165" i="31" s="1"/>
  <c r="EP165" i="31" s="1"/>
  <c r="AM69" i="31"/>
  <c r="AQ69" i="31" s="1"/>
  <c r="AV69" i="31" s="1"/>
  <c r="ES109" i="31"/>
  <c r="EW109" i="31" s="1"/>
  <c r="FB109" i="31" s="1"/>
  <c r="BQ187" i="31"/>
  <c r="P187" i="31" s="1"/>
  <c r="BR187" i="31"/>
  <c r="CP147" i="31"/>
  <c r="CT147" i="31" s="1"/>
  <c r="CY147" i="31" s="1"/>
  <c r="EH147" i="31"/>
  <c r="EL147" i="31" s="1"/>
  <c r="EQ147" i="31" s="1"/>
  <c r="FD147" i="31"/>
  <c r="FH147" i="31" s="1"/>
  <c r="FL147" i="31" s="1"/>
  <c r="DL147" i="31"/>
  <c r="DP147" i="31" s="1"/>
  <c r="DU147" i="31" s="1"/>
  <c r="DA147" i="31"/>
  <c r="DE147" i="31" s="1"/>
  <c r="DJ147" i="31" s="1"/>
  <c r="CE147" i="31"/>
  <c r="CI147" i="31" s="1"/>
  <c r="CK147" i="31" s="1"/>
  <c r="DW167" i="31"/>
  <c r="EA167" i="31" s="1"/>
  <c r="AM167" i="31"/>
  <c r="AQ167" i="31" s="1"/>
  <c r="AV167" i="31" s="1"/>
  <c r="ES167" i="31"/>
  <c r="EW167" i="31" s="1"/>
  <c r="FA167" i="31" s="1"/>
  <c r="DA167" i="31"/>
  <c r="DE167" i="31" s="1"/>
  <c r="DJ167" i="31" s="1"/>
  <c r="BI167" i="31"/>
  <c r="BM167" i="31" s="1"/>
  <c r="BO167" i="31" s="1"/>
  <c r="CE167" i="31"/>
  <c r="CI167" i="31" s="1"/>
  <c r="CK167" i="31" s="1"/>
  <c r="DL167" i="31"/>
  <c r="DP167" i="31" s="1"/>
  <c r="DR167" i="31" s="1"/>
  <c r="FD167" i="31"/>
  <c r="FH167" i="31" s="1"/>
  <c r="FL167" i="31" s="1"/>
  <c r="AX187" i="31"/>
  <c r="BB187" i="31" s="1"/>
  <c r="BG187" i="31" s="1"/>
  <c r="FL151" i="31"/>
  <c r="Y151" i="31" s="1"/>
  <c r="FJ151" i="31"/>
  <c r="FM151" i="31"/>
  <c r="FD127" i="31"/>
  <c r="FH127" i="31" s="1"/>
  <c r="FL127" i="31" s="1"/>
  <c r="DW127" i="31"/>
  <c r="EA127" i="31" s="1"/>
  <c r="EE127" i="31" s="1"/>
  <c r="DA127" i="31"/>
  <c r="DE127" i="31" s="1"/>
  <c r="DI127" i="31" s="1"/>
  <c r="BI127" i="31"/>
  <c r="BM127" i="31" s="1"/>
  <c r="BO127" i="31" s="1"/>
  <c r="DL127" i="31"/>
  <c r="DP127" i="31" s="1"/>
  <c r="DU127" i="31" s="1"/>
  <c r="CE127" i="31"/>
  <c r="CI127" i="31" s="1"/>
  <c r="CK127" i="31" s="1"/>
  <c r="AM127" i="31"/>
  <c r="AQ127" i="31" s="1"/>
  <c r="AU127" i="31" s="1"/>
  <c r="ES127" i="31"/>
  <c r="EW127" i="31" s="1"/>
  <c r="FA127" i="31" s="1"/>
  <c r="EN151" i="31"/>
  <c r="EQ151" i="31"/>
  <c r="ES123" i="31"/>
  <c r="EW123" i="31" s="1"/>
  <c r="FA123" i="31" s="1"/>
  <c r="X123" i="31" s="1"/>
  <c r="DL123" i="31"/>
  <c r="DP123" i="31" s="1"/>
  <c r="BI123" i="31"/>
  <c r="BM123" i="31" s="1"/>
  <c r="BR123" i="31" s="1"/>
  <c r="DA123" i="31"/>
  <c r="DE123" i="31" s="1"/>
  <c r="DI123" i="31" s="1"/>
  <c r="FD123" i="31"/>
  <c r="FH123" i="31" s="1"/>
  <c r="FJ123" i="31" s="1"/>
  <c r="AX105" i="31"/>
  <c r="BB105" i="31" s="1"/>
  <c r="BF105" i="31" s="1"/>
  <c r="AM105" i="31"/>
  <c r="AQ105" i="31" s="1"/>
  <c r="AS105" i="31" s="1"/>
  <c r="CE105" i="31"/>
  <c r="CI105" i="31" s="1"/>
  <c r="CK105" i="31" s="1"/>
  <c r="BI105" i="31"/>
  <c r="BM105" i="31" s="1"/>
  <c r="BO105" i="31" s="1"/>
  <c r="DL105" i="31"/>
  <c r="DP105" i="31" s="1"/>
  <c r="CP105" i="31"/>
  <c r="CT105" i="31" s="1"/>
  <c r="CX105" i="31" s="1"/>
  <c r="BT105" i="31"/>
  <c r="BX105" i="31" s="1"/>
  <c r="AX85" i="31"/>
  <c r="BB85" i="31" s="1"/>
  <c r="BG85" i="31" s="1"/>
  <c r="AM85" i="31"/>
  <c r="AQ85" i="31" s="1"/>
  <c r="AU85" i="31" s="1"/>
  <c r="DL85" i="31"/>
  <c r="DP85" i="31" s="1"/>
  <c r="DR85" i="31" s="1"/>
  <c r="FD85" i="31"/>
  <c r="FH85" i="31" s="1"/>
  <c r="FL85" i="31" s="1"/>
  <c r="BI85" i="31"/>
  <c r="BM85" i="31" s="1"/>
  <c r="BR85" i="31" s="1"/>
  <c r="ES85" i="31"/>
  <c r="EW85" i="31" s="1"/>
  <c r="FA85" i="31" s="1"/>
  <c r="BT85" i="31"/>
  <c r="BX85" i="31" s="1"/>
  <c r="CC85" i="31" s="1"/>
  <c r="DA85" i="31"/>
  <c r="DE85" i="31" s="1"/>
  <c r="DI85" i="31" s="1"/>
  <c r="CE85" i="31"/>
  <c r="CI85" i="31" s="1"/>
  <c r="CM85" i="31" s="1"/>
  <c r="CP85" i="31"/>
  <c r="CT85" i="31" s="1"/>
  <c r="CX85" i="31" s="1"/>
  <c r="BO25" i="31"/>
  <c r="BQ25" i="31"/>
  <c r="P25" i="31" s="1"/>
  <c r="BR25" i="31"/>
  <c r="CX81" i="31"/>
  <c r="S81" i="31" s="1"/>
  <c r="AM191" i="31"/>
  <c r="AQ191" i="31" s="1"/>
  <c r="AU191" i="31" s="1"/>
  <c r="N191" i="31" s="1"/>
  <c r="DL191" i="31"/>
  <c r="DP191" i="31" s="1"/>
  <c r="DU191" i="31" s="1"/>
  <c r="DA191" i="31"/>
  <c r="DE191" i="31" s="1"/>
  <c r="DG191" i="31" s="1"/>
  <c r="BT191" i="31"/>
  <c r="BX191" i="31" s="1"/>
  <c r="CC191" i="31" s="1"/>
  <c r="CP191" i="31"/>
  <c r="CT191" i="31" s="1"/>
  <c r="CV191" i="31" s="1"/>
  <c r="DW191" i="31"/>
  <c r="EA191" i="31" s="1"/>
  <c r="ES105" i="31"/>
  <c r="EW105" i="31" s="1"/>
  <c r="FB105" i="31" s="1"/>
  <c r="CC81" i="31"/>
  <c r="DW187" i="31"/>
  <c r="EA187" i="31" s="1"/>
  <c r="BT187" i="31"/>
  <c r="BX187" i="31" s="1"/>
  <c r="CB187" i="31" s="1"/>
  <c r="DA187" i="31"/>
  <c r="DE187" i="31" s="1"/>
  <c r="DI187" i="31" s="1"/>
  <c r="CP187" i="31"/>
  <c r="CT187" i="31" s="1"/>
  <c r="CX187" i="31" s="1"/>
  <c r="DL187" i="31"/>
  <c r="DP187" i="31" s="1"/>
  <c r="DR187" i="31" s="1"/>
  <c r="ES187" i="31"/>
  <c r="EW187" i="31" s="1"/>
  <c r="EY187" i="31" s="1"/>
  <c r="FD187" i="31"/>
  <c r="FH187" i="31" s="1"/>
  <c r="FL187" i="31" s="1"/>
  <c r="AM187" i="31"/>
  <c r="AQ187" i="31" s="1"/>
  <c r="AU187" i="31" s="1"/>
  <c r="FD191" i="31"/>
  <c r="FH191" i="31" s="1"/>
  <c r="FL191" i="31" s="1"/>
  <c r="EH191" i="31"/>
  <c r="EL191" i="31" s="1"/>
  <c r="EQ191" i="31" s="1"/>
  <c r="CE191" i="31"/>
  <c r="CI191" i="31" s="1"/>
  <c r="CN191" i="31" s="1"/>
  <c r="DW105" i="31"/>
  <c r="EA105" i="31" s="1"/>
  <c r="EF105" i="31" s="1"/>
  <c r="EP151" i="31"/>
  <c r="W151" i="31" s="1"/>
  <c r="DW123" i="31"/>
  <c r="EA123" i="31" s="1"/>
  <c r="EC123" i="31" s="1"/>
  <c r="ES147" i="31"/>
  <c r="EW147" i="31" s="1"/>
  <c r="FA147" i="31" s="1"/>
  <c r="X147" i="31" s="1"/>
  <c r="DW85" i="31"/>
  <c r="EA85" i="31" s="1"/>
  <c r="EF85" i="31" s="1"/>
  <c r="EH105" i="31"/>
  <c r="EL105" i="31" s="1"/>
  <c r="EN105" i="31" s="1"/>
  <c r="BT147" i="31"/>
  <c r="BX147" i="31" s="1"/>
  <c r="CC147" i="31" s="1"/>
  <c r="CP127" i="31"/>
  <c r="CT127" i="31" s="1"/>
  <c r="CY127" i="31" s="1"/>
  <c r="EH81" i="31"/>
  <c r="EL81" i="31" s="1"/>
  <c r="DA71" i="31"/>
  <c r="DE71" i="31" s="1"/>
  <c r="DG71" i="31" s="1"/>
  <c r="EH71" i="31"/>
  <c r="EL71" i="31" s="1"/>
  <c r="EP71" i="31" s="1"/>
  <c r="EH87" i="31"/>
  <c r="EL87" i="31" s="1"/>
  <c r="EN87" i="31" s="1"/>
  <c r="CE205" i="31"/>
  <c r="CI205" i="31" s="1"/>
  <c r="CN205" i="31" s="1"/>
  <c r="DA163" i="31"/>
  <c r="DE163" i="31" s="1"/>
  <c r="DJ163" i="31" s="1"/>
  <c r="EH167" i="31"/>
  <c r="EL167" i="31" s="1"/>
  <c r="EN167" i="31" s="1"/>
  <c r="AX205" i="31"/>
  <c r="BB205" i="31" s="1"/>
  <c r="BD205" i="31" s="1"/>
  <c r="BI71" i="31"/>
  <c r="BM71" i="31" s="1"/>
  <c r="BR71" i="31" s="1"/>
  <c r="AX127" i="31"/>
  <c r="BB127" i="31" s="1"/>
  <c r="BF127" i="31" s="1"/>
  <c r="BT119" i="31"/>
  <c r="BX119" i="31" s="1"/>
  <c r="CC119" i="31" s="1"/>
  <c r="DL143" i="31"/>
  <c r="DP143" i="31" s="1"/>
  <c r="DR143" i="31" s="1"/>
  <c r="AM111" i="31"/>
  <c r="AQ111" i="31" s="1"/>
  <c r="AS111" i="31" s="1"/>
  <c r="ES143" i="31"/>
  <c r="EW143" i="31" s="1"/>
  <c r="FB143" i="31" s="1"/>
  <c r="DA111" i="31"/>
  <c r="DE111" i="31" s="1"/>
  <c r="DG111" i="31" s="1"/>
  <c r="CP143" i="31"/>
  <c r="CT143" i="31" s="1"/>
  <c r="DL81" i="31"/>
  <c r="DP81" i="31" s="1"/>
  <c r="DT81" i="31" s="1"/>
  <c r="EH69" i="31"/>
  <c r="EL69" i="31" s="1"/>
  <c r="DW71" i="31"/>
  <c r="EA71" i="31" s="1"/>
  <c r="EC71" i="31" s="1"/>
  <c r="BT189" i="31"/>
  <c r="BX189" i="31" s="1"/>
  <c r="CC189" i="31" s="1"/>
  <c r="BT69" i="31"/>
  <c r="BX69" i="31" s="1"/>
  <c r="CB69" i="31" s="1"/>
  <c r="BT167" i="31"/>
  <c r="BX167" i="31" s="1"/>
  <c r="BZ167" i="31" s="1"/>
  <c r="DW69" i="31"/>
  <c r="EA69" i="31" s="1"/>
  <c r="EC69" i="31" s="1"/>
  <c r="BI81" i="31"/>
  <c r="BM81" i="31" s="1"/>
  <c r="DA81" i="31"/>
  <c r="DE81" i="31" s="1"/>
  <c r="DI81" i="31" s="1"/>
  <c r="CP189" i="31"/>
  <c r="CT189" i="31" s="1"/>
  <c r="CV189" i="31" s="1"/>
  <c r="BI109" i="31"/>
  <c r="BM109" i="31" s="1"/>
  <c r="BQ109" i="31" s="1"/>
  <c r="EH127" i="31"/>
  <c r="EL127" i="31" s="1"/>
  <c r="EQ127" i="31" s="1"/>
  <c r="BI147" i="31"/>
  <c r="BM147" i="31" s="1"/>
  <c r="BQ147" i="31" s="1"/>
  <c r="EH189" i="31"/>
  <c r="EL189" i="31" s="1"/>
  <c r="EQ189" i="31" s="1"/>
  <c r="AX81" i="31"/>
  <c r="BB81" i="31" s="1"/>
  <c r="BF81" i="31" s="1"/>
  <c r="DA87" i="31"/>
  <c r="DE87" i="31" s="1"/>
  <c r="DG87" i="31" s="1"/>
  <c r="ES69" i="31"/>
  <c r="EW69" i="31" s="1"/>
  <c r="EY69" i="31" s="1"/>
  <c r="AX119" i="31"/>
  <c r="BB119" i="31" s="1"/>
  <c r="BG119" i="31" s="1"/>
  <c r="BI111" i="31"/>
  <c r="BM111" i="31" s="1"/>
  <c r="BR111" i="31" s="1"/>
  <c r="DW119" i="31"/>
  <c r="EA119" i="31" s="1"/>
  <c r="EC119" i="31" s="1"/>
  <c r="FD81" i="31"/>
  <c r="FH81" i="31" s="1"/>
  <c r="FM81" i="31" s="1"/>
  <c r="AM81" i="31"/>
  <c r="AQ81" i="31" s="1"/>
  <c r="AS81" i="31" s="1"/>
  <c r="FD87" i="31"/>
  <c r="FH87" i="31" s="1"/>
  <c r="FL87" i="31" s="1"/>
  <c r="DL71" i="31"/>
  <c r="DP71" i="31" s="1"/>
  <c r="DT71" i="31" s="1"/>
  <c r="ES87" i="31"/>
  <c r="EW87" i="31" s="1"/>
  <c r="EY87" i="31" s="1"/>
  <c r="AM189" i="31"/>
  <c r="AQ189" i="31" s="1"/>
  <c r="AU189" i="31" s="1"/>
  <c r="BT109" i="31"/>
  <c r="BX109" i="31" s="1"/>
  <c r="CB109" i="31" s="1"/>
  <c r="FD163" i="31"/>
  <c r="FH163" i="31" s="1"/>
  <c r="FM163" i="31" s="1"/>
  <c r="FD71" i="31"/>
  <c r="FH71" i="31" s="1"/>
  <c r="FL71" i="31" s="1"/>
  <c r="CE87" i="31"/>
  <c r="CI87" i="31" s="1"/>
  <c r="CN87" i="31" s="1"/>
  <c r="DW87" i="31"/>
  <c r="EA87" i="31" s="1"/>
  <c r="EF87" i="31" s="1"/>
  <c r="FD65" i="31"/>
  <c r="FH65" i="31" s="1"/>
  <c r="FJ65" i="31" s="1"/>
  <c r="DA189" i="31"/>
  <c r="DE189" i="31" s="1"/>
  <c r="DJ189" i="31" s="1"/>
  <c r="CE109" i="31"/>
  <c r="CI109" i="31" s="1"/>
  <c r="CK109" i="31" s="1"/>
  <c r="DA205" i="31"/>
  <c r="DE205" i="31" s="1"/>
  <c r="DJ205" i="31" s="1"/>
  <c r="AX69" i="31"/>
  <c r="BB69" i="31" s="1"/>
  <c r="BF69" i="31" s="1"/>
  <c r="EH123" i="31"/>
  <c r="EL123" i="31" s="1"/>
  <c r="EQ123" i="31" s="1"/>
  <c r="BI103" i="31"/>
  <c r="BM103" i="31" s="1"/>
  <c r="BO103" i="31" s="1"/>
  <c r="CE201" i="31"/>
  <c r="CI201" i="31" s="1"/>
  <c r="CN201" i="31" s="1"/>
  <c r="AM143" i="31"/>
  <c r="AQ143" i="31" s="1"/>
  <c r="AU143" i="31" s="1"/>
  <c r="ES71" i="31"/>
  <c r="EW71" i="31" s="1"/>
  <c r="EY71" i="31" s="1"/>
  <c r="BT163" i="31"/>
  <c r="BX163" i="31" s="1"/>
  <c r="CC163" i="31" s="1"/>
  <c r="DW163" i="31"/>
  <c r="EA163" i="31" s="1"/>
  <c r="EE163" i="31" s="1"/>
  <c r="ES163" i="31"/>
  <c r="EW163" i="31" s="1"/>
  <c r="EY163" i="31" s="1"/>
  <c r="EH109" i="31"/>
  <c r="EL109" i="31" s="1"/>
  <c r="DW103" i="31"/>
  <c r="EA103" i="31" s="1"/>
  <c r="BT127" i="31"/>
  <c r="BX127" i="31" s="1"/>
  <c r="CB127" i="31" s="1"/>
  <c r="DL189" i="31"/>
  <c r="DP189" i="31" s="1"/>
  <c r="FD109" i="31"/>
  <c r="FH109" i="31" s="1"/>
  <c r="FL109" i="31" s="1"/>
  <c r="DW111" i="31"/>
  <c r="EA111" i="31" s="1"/>
  <c r="DL69" i="31"/>
  <c r="DP69" i="31" s="1"/>
  <c r="DU69" i="31" s="1"/>
  <c r="CE189" i="31"/>
  <c r="CI189" i="31" s="1"/>
  <c r="CM189" i="31" s="1"/>
  <c r="AX109" i="31"/>
  <c r="BB109" i="31" s="1"/>
  <c r="BD109" i="31" s="1"/>
  <c r="CE119" i="31"/>
  <c r="CI119" i="31" s="1"/>
  <c r="CM119" i="31" s="1"/>
  <c r="BI69" i="31"/>
  <c r="BM69" i="31" s="1"/>
  <c r="BR69" i="31" s="1"/>
  <c r="CP119" i="31"/>
  <c r="CT119" i="31" s="1"/>
  <c r="CY119" i="31" s="1"/>
  <c r="AM103" i="31"/>
  <c r="AQ103" i="31" s="1"/>
  <c r="AU103" i="31" s="1"/>
  <c r="N103" i="31" s="1"/>
  <c r="DW147" i="31"/>
  <c r="EA147" i="31" s="1"/>
  <c r="EF147" i="31" s="1"/>
  <c r="DW81" i="31"/>
  <c r="EA81" i="31" s="1"/>
  <c r="EC81" i="31" s="1"/>
  <c r="DA201" i="31"/>
  <c r="DE201" i="31" s="1"/>
  <c r="DG201" i="31" s="1"/>
  <c r="FD111" i="31"/>
  <c r="FH111" i="31" s="1"/>
  <c r="FM111" i="31" s="1"/>
  <c r="AM201" i="31"/>
  <c r="AQ201" i="31" s="1"/>
  <c r="AS201" i="31" s="1"/>
  <c r="CE81" i="31"/>
  <c r="CI81" i="31" s="1"/>
  <c r="BT123" i="31"/>
  <c r="BX123" i="31" s="1"/>
  <c r="CC123" i="31" s="1"/>
  <c r="ES81" i="31"/>
  <c r="EW81" i="31" s="1"/>
  <c r="EY81" i="31" s="1"/>
  <c r="AM163" i="31"/>
  <c r="AQ163" i="31" s="1"/>
  <c r="AU163" i="31" s="1"/>
  <c r="DL119" i="31"/>
  <c r="DP119" i="31" s="1"/>
  <c r="DU119" i="31" s="1"/>
  <c r="EH163" i="31"/>
  <c r="EL163" i="31" s="1"/>
  <c r="AX167" i="31"/>
  <c r="BB167" i="31" s="1"/>
  <c r="BF167" i="31" s="1"/>
  <c r="AX123" i="31"/>
  <c r="BB123" i="31" s="1"/>
  <c r="AX163" i="31"/>
  <c r="BB163" i="31" s="1"/>
  <c r="BG163" i="31" s="1"/>
  <c r="ES103" i="31"/>
  <c r="EW103" i="31" s="1"/>
  <c r="EY103" i="31" s="1"/>
  <c r="AM147" i="31"/>
  <c r="AQ147" i="31" s="1"/>
  <c r="AS147" i="31" s="1"/>
  <c r="AX103" i="31"/>
  <c r="BB103" i="31" s="1"/>
  <c r="BG103" i="31" s="1"/>
  <c r="EH201" i="31"/>
  <c r="EL201" i="31" s="1"/>
  <c r="EP201" i="31" s="1"/>
  <c r="Z46" i="31"/>
  <c r="Z206" i="31"/>
  <c r="FA189" i="31"/>
  <c r="X189" i="31" s="1"/>
  <c r="Z192" i="31"/>
  <c r="Z208" i="31"/>
  <c r="Z186" i="31"/>
  <c r="Z204" i="31"/>
  <c r="Z188" i="31"/>
  <c r="Z202" i="31"/>
  <c r="Z190" i="31"/>
  <c r="Z184" i="31"/>
  <c r="Z200" i="31"/>
  <c r="Z166" i="31"/>
  <c r="Z162" i="31"/>
  <c r="CM145" i="31"/>
  <c r="R145" i="31" s="1"/>
  <c r="Z148" i="31"/>
  <c r="Z168" i="31"/>
  <c r="Z144" i="31"/>
  <c r="Z150" i="31"/>
  <c r="Z146" i="31"/>
  <c r="Z152" i="31"/>
  <c r="Z160" i="31"/>
  <c r="Z164" i="31"/>
  <c r="Z122" i="31"/>
  <c r="Z108" i="31"/>
  <c r="Z112" i="31"/>
  <c r="Z120" i="31"/>
  <c r="Z128" i="31"/>
  <c r="Z106" i="31"/>
  <c r="Z104" i="31"/>
  <c r="Z110" i="31"/>
  <c r="Z126" i="31"/>
  <c r="Z124" i="31"/>
  <c r="Z72" i="31"/>
  <c r="AS65" i="31"/>
  <c r="AV65" i="31"/>
  <c r="Z70" i="31"/>
  <c r="Z68" i="31"/>
  <c r="Z82" i="31"/>
  <c r="Z88" i="31"/>
  <c r="Z86" i="31"/>
  <c r="Z80" i="31"/>
  <c r="Z84" i="31"/>
  <c r="Z66" i="31"/>
  <c r="Z64" i="31"/>
  <c r="AS31" i="31"/>
  <c r="Z32" i="31"/>
  <c r="CK31" i="31"/>
  <c r="Z48" i="31"/>
  <c r="Z24" i="31"/>
  <c r="Z42" i="31"/>
  <c r="Z28" i="31"/>
  <c r="EP103" i="31"/>
  <c r="W103" i="31" s="1"/>
  <c r="Z44" i="31"/>
  <c r="FL25" i="31"/>
  <c r="Y25" i="31" s="1"/>
  <c r="Z26" i="31"/>
  <c r="CM31" i="31"/>
  <c r="R31" i="31" s="1"/>
  <c r="Z40" i="31"/>
  <c r="Z30" i="31"/>
  <c r="FM47" i="31"/>
  <c r="CK39" i="31"/>
  <c r="DR23" i="31"/>
  <c r="DT23" i="31"/>
  <c r="U23" i="31" s="1"/>
  <c r="BO187" i="31"/>
  <c r="EE205" i="31"/>
  <c r="V205" i="31" s="1"/>
  <c r="FM25" i="31"/>
  <c r="EQ103" i="31"/>
  <c r="AV25" i="31"/>
  <c r="FJ47" i="31"/>
  <c r="DG39" i="31"/>
  <c r="CM23" i="31"/>
  <c r="R23" i="31" s="1"/>
  <c r="CN63" i="31"/>
  <c r="FA119" i="31"/>
  <c r="X119" i="31" s="1"/>
  <c r="AS23" i="31"/>
  <c r="EN183" i="31"/>
  <c r="FL199" i="31"/>
  <c r="Y199" i="31" s="1"/>
  <c r="FJ199" i="31"/>
  <c r="DI67" i="31"/>
  <c r="BG47" i="31"/>
  <c r="CC145" i="31"/>
  <c r="CV25" i="31"/>
  <c r="BZ145" i="31"/>
  <c r="DG25" i="31"/>
  <c r="DJ67" i="31"/>
  <c r="EP183" i="31"/>
  <c r="W183" i="31" s="1"/>
  <c r="AU25" i="31"/>
  <c r="N25" i="31" s="1"/>
  <c r="BR23" i="31"/>
  <c r="DJ39" i="31"/>
  <c r="T39" i="31" s="1"/>
  <c r="BO145" i="31"/>
  <c r="EN45" i="31"/>
  <c r="EP149" i="31"/>
  <c r="EQ149" i="31"/>
  <c r="CY23" i="31"/>
  <c r="CX23" i="31"/>
  <c r="CV23" i="31"/>
  <c r="EC199" i="31"/>
  <c r="EE199" i="31"/>
  <c r="EP143" i="31"/>
  <c r="W143" i="31" s="1"/>
  <c r="EN143" i="31"/>
  <c r="EQ143" i="31"/>
  <c r="CK25" i="31"/>
  <c r="CM25" i="31"/>
  <c r="CN25" i="31"/>
  <c r="CX25" i="31"/>
  <c r="S25" i="31" s="1"/>
  <c r="CN199" i="31"/>
  <c r="R199" i="31" s="1"/>
  <c r="BZ151" i="31"/>
  <c r="DU23" i="31"/>
  <c r="BO23" i="31"/>
  <c r="EY119" i="31"/>
  <c r="AU23" i="31"/>
  <c r="N23" i="31" s="1"/>
  <c r="CB151" i="31"/>
  <c r="Q151" i="31" s="1"/>
  <c r="FM145" i="31"/>
  <c r="Y145" i="31" s="1"/>
  <c r="CN203" i="31"/>
  <c r="CK145" i="31"/>
  <c r="DT47" i="31"/>
  <c r="U47" i="31" s="1"/>
  <c r="BF47" i="31"/>
  <c r="O47" i="31" s="1"/>
  <c r="DR47" i="31"/>
  <c r="BR145" i="31"/>
  <c r="P145" i="31" s="1"/>
  <c r="FL143" i="31"/>
  <c r="EP145" i="31"/>
  <c r="EF41" i="31"/>
  <c r="V41" i="31" s="1"/>
  <c r="CC25" i="31"/>
  <c r="BZ25" i="31"/>
  <c r="CB25" i="31"/>
  <c r="BD103" i="31"/>
  <c r="CK199" i="31"/>
  <c r="EF199" i="31"/>
  <c r="FM143" i="31"/>
  <c r="BO151" i="31"/>
  <c r="FJ23" i="31"/>
  <c r="EN41" i="31"/>
  <c r="BQ151" i="31"/>
  <c r="P151" i="31" s="1"/>
  <c r="CC143" i="31"/>
  <c r="FL23" i="31"/>
  <c r="Y23" i="31" s="1"/>
  <c r="EY83" i="31"/>
  <c r="EP41" i="31"/>
  <c r="W41" i="31" s="1"/>
  <c r="CB143" i="31"/>
  <c r="FA83" i="31"/>
  <c r="X83" i="31" s="1"/>
  <c r="CN39" i="31"/>
  <c r="R39" i="31" s="1"/>
  <c r="AS63" i="31"/>
  <c r="AU63" i="31"/>
  <c r="N63" i="31" s="1"/>
  <c r="DU145" i="31"/>
  <c r="U145" i="31" s="1"/>
  <c r="DI25" i="31"/>
  <c r="T25" i="31" s="1"/>
  <c r="DR145" i="31"/>
  <c r="FJ145" i="31"/>
  <c r="CN69" i="31"/>
  <c r="CM69" i="31"/>
  <c r="CK69" i="31"/>
  <c r="EC45" i="31"/>
  <c r="AV31" i="31"/>
  <c r="N31" i="31" s="1"/>
  <c r="EF45" i="31"/>
  <c r="V45" i="31" s="1"/>
  <c r="DT203" i="31"/>
  <c r="U203" i="31" s="1"/>
  <c r="DG145" i="31"/>
  <c r="DR203" i="31"/>
  <c r="EF183" i="31"/>
  <c r="EE151" i="31"/>
  <c r="V151" i="31" s="1"/>
  <c r="DU31" i="31"/>
  <c r="U31" i="31" s="1"/>
  <c r="EE183" i="31"/>
  <c r="EC151" i="31"/>
  <c r="DR31" i="31"/>
  <c r="DT39" i="31"/>
  <c r="EF159" i="31"/>
  <c r="V159" i="31" s="1"/>
  <c r="DU39" i="31"/>
  <c r="FB25" i="31"/>
  <c r="FA25" i="31"/>
  <c r="CB23" i="31"/>
  <c r="EP45" i="31"/>
  <c r="W45" i="31" s="1"/>
  <c r="FM105" i="31"/>
  <c r="Y105" i="31" s="1"/>
  <c r="EC159" i="31"/>
  <c r="FJ105" i="31"/>
  <c r="CC23" i="31"/>
  <c r="DI145" i="31"/>
  <c r="T145" i="31" s="1"/>
  <c r="EC41" i="31"/>
  <c r="EQ145" i="31"/>
  <c r="EC205" i="31"/>
  <c r="FA63" i="31"/>
  <c r="X63" i="31" s="1"/>
  <c r="N65" i="31"/>
  <c r="CC67" i="31"/>
  <c r="Q67" i="31" s="1"/>
  <c r="BF63" i="31"/>
  <c r="BZ67" i="31"/>
  <c r="BG63" i="31"/>
  <c r="P23" i="31"/>
  <c r="EY63" i="31"/>
  <c r="BF151" i="31"/>
  <c r="O151" i="31" s="1"/>
  <c r="BD151" i="31"/>
  <c r="Q145" i="31"/>
  <c r="Y47" i="31"/>
  <c r="BO39" i="31"/>
  <c r="BQ39" i="31"/>
  <c r="P39" i="31" s="1"/>
  <c r="DG23" i="31"/>
  <c r="DI23" i="31"/>
  <c r="T23" i="31" s="1"/>
  <c r="FL41" i="31"/>
  <c r="FM41" i="31"/>
  <c r="FJ41" i="31"/>
  <c r="EQ161" i="31"/>
  <c r="EP161" i="31"/>
  <c r="EN161" i="31"/>
  <c r="DT27" i="31"/>
  <c r="DR27" i="31"/>
  <c r="DU27" i="31"/>
  <c r="BO67" i="31"/>
  <c r="BR67" i="31"/>
  <c r="BQ67" i="31"/>
  <c r="CC71" i="31"/>
  <c r="EC23" i="31"/>
  <c r="EE23" i="31"/>
  <c r="EF23" i="31"/>
  <c r="AV41" i="31"/>
  <c r="AU41" i="31"/>
  <c r="AS41" i="31"/>
  <c r="BZ29" i="31"/>
  <c r="CC29" i="31"/>
  <c r="CB29" i="31"/>
  <c r="EQ47" i="31"/>
  <c r="EN47" i="31"/>
  <c r="EP47" i="31"/>
  <c r="EF107" i="31"/>
  <c r="EE107" i="31"/>
  <c r="CN43" i="31"/>
  <c r="CK43" i="31"/>
  <c r="CM43" i="31"/>
  <c r="BG29" i="31"/>
  <c r="BF29" i="31"/>
  <c r="BD29" i="31"/>
  <c r="CM205" i="31"/>
  <c r="EY47" i="31"/>
  <c r="FB47" i="31"/>
  <c r="FA47" i="31"/>
  <c r="BQ27" i="31"/>
  <c r="BO27" i="31"/>
  <c r="BR27" i="31"/>
  <c r="EY191" i="31"/>
  <c r="FA191" i="31"/>
  <c r="FB191" i="31"/>
  <c r="CN27" i="31"/>
  <c r="CM27" i="31"/>
  <c r="CK27" i="31"/>
  <c r="FB39" i="31"/>
  <c r="FA39" i="31"/>
  <c r="EY39" i="31"/>
  <c r="EP107" i="31"/>
  <c r="EQ107" i="31"/>
  <c r="FB29" i="31"/>
  <c r="EY29" i="31"/>
  <c r="FA29" i="31"/>
  <c r="CV43" i="31"/>
  <c r="CY43" i="31"/>
  <c r="CX43" i="31"/>
  <c r="EF67" i="31"/>
  <c r="EE67" i="31"/>
  <c r="EC67" i="31"/>
  <c r="CY79" i="31"/>
  <c r="CV79" i="31"/>
  <c r="CX79" i="31"/>
  <c r="EF29" i="31"/>
  <c r="EE29" i="31"/>
  <c r="EC29" i="31"/>
  <c r="AS107" i="31"/>
  <c r="AV107" i="31"/>
  <c r="AU107" i="31"/>
  <c r="CY159" i="31"/>
  <c r="CX159" i="31"/>
  <c r="CV159" i="31"/>
  <c r="BO45" i="31"/>
  <c r="BR45" i="31"/>
  <c r="BQ45" i="31"/>
  <c r="DG43" i="31"/>
  <c r="DJ43" i="31"/>
  <c r="DI43" i="31"/>
  <c r="BR41" i="31"/>
  <c r="BO41" i="31"/>
  <c r="BQ41" i="31"/>
  <c r="BG27" i="31"/>
  <c r="BD27" i="31"/>
  <c r="BF27" i="31"/>
  <c r="DU107" i="31"/>
  <c r="DT107" i="31"/>
  <c r="DR107" i="31"/>
  <c r="BG43" i="31"/>
  <c r="BD43" i="31"/>
  <c r="BF43" i="31"/>
  <c r="DR41" i="31"/>
  <c r="DU41" i="31"/>
  <c r="DT41" i="31"/>
  <c r="FL29" i="31"/>
  <c r="FM29" i="31"/>
  <c r="FJ29" i="31"/>
  <c r="EN23" i="31"/>
  <c r="EQ23" i="31"/>
  <c r="EP23" i="31"/>
  <c r="CV149" i="31"/>
  <c r="CY149" i="31"/>
  <c r="CX149" i="31"/>
  <c r="DU45" i="31"/>
  <c r="DT45" i="31"/>
  <c r="DR45" i="31"/>
  <c r="DR29" i="31"/>
  <c r="DT29" i="31"/>
  <c r="DU29" i="31"/>
  <c r="FA65" i="31"/>
  <c r="CC65" i="31"/>
  <c r="CB65" i="31"/>
  <c r="BZ65" i="31"/>
  <c r="BG65" i="31"/>
  <c r="BF65" i="31"/>
  <c r="BD65" i="31"/>
  <c r="CC45" i="31"/>
  <c r="CB45" i="31"/>
  <c r="BZ45" i="31"/>
  <c r="FB41" i="31"/>
  <c r="FA41" i="31"/>
  <c r="EY41" i="31"/>
  <c r="FA31" i="31"/>
  <c r="FB31" i="31"/>
  <c r="EY31" i="31"/>
  <c r="AU207" i="31"/>
  <c r="AS207" i="31"/>
  <c r="AV207" i="31"/>
  <c r="BO43" i="31"/>
  <c r="BR43" i="31"/>
  <c r="BQ43" i="31"/>
  <c r="EF203" i="31"/>
  <c r="EC203" i="31"/>
  <c r="EE203" i="31"/>
  <c r="CY41" i="31"/>
  <c r="CV41" i="31"/>
  <c r="CX41" i="31"/>
  <c r="EP43" i="31"/>
  <c r="EQ43" i="31"/>
  <c r="EN43" i="31"/>
  <c r="BO149" i="31"/>
  <c r="BQ149" i="31"/>
  <c r="BR149" i="31"/>
  <c r="BF199" i="31"/>
  <c r="BG199" i="31"/>
  <c r="BD199" i="31"/>
  <c r="CK41" i="31"/>
  <c r="CN41" i="31"/>
  <c r="CM41" i="31"/>
  <c r="FJ165" i="31"/>
  <c r="FL165" i="31"/>
  <c r="FM165" i="31"/>
  <c r="DU183" i="31"/>
  <c r="DT183" i="31"/>
  <c r="DU87" i="31"/>
  <c r="DT87" i="31"/>
  <c r="DR87" i="31"/>
  <c r="CC43" i="31"/>
  <c r="CB43" i="31"/>
  <c r="BZ43" i="31"/>
  <c r="EC47" i="31"/>
  <c r="EF47" i="31"/>
  <c r="EE47" i="31"/>
  <c r="AS199" i="31"/>
  <c r="AV199" i="31"/>
  <c r="AU199" i="31"/>
  <c r="CC63" i="31"/>
  <c r="CB63" i="31"/>
  <c r="BZ63" i="31"/>
  <c r="BD25" i="31"/>
  <c r="BG25" i="31"/>
  <c r="BF25" i="31"/>
  <c r="EF43" i="31"/>
  <c r="EE43" i="31"/>
  <c r="EC43" i="31"/>
  <c r="FB45" i="31"/>
  <c r="FA45" i="31"/>
  <c r="EY45" i="31"/>
  <c r="CB41" i="31"/>
  <c r="BZ41" i="31"/>
  <c r="CC41" i="31"/>
  <c r="BG147" i="31"/>
  <c r="BF147" i="31"/>
  <c r="BD147" i="31"/>
  <c r="FA43" i="31"/>
  <c r="EY43" i="31"/>
  <c r="FB43" i="31"/>
  <c r="FA27" i="31"/>
  <c r="EY27" i="31"/>
  <c r="FB27" i="31"/>
  <c r="DU149" i="31"/>
  <c r="CK111" i="31"/>
  <c r="FB67" i="31"/>
  <c r="EY67" i="31"/>
  <c r="EC63" i="31"/>
  <c r="EF63" i="31"/>
  <c r="EE63" i="31"/>
  <c r="EP67" i="31"/>
  <c r="EN67" i="31"/>
  <c r="EQ67" i="31"/>
  <c r="FB125" i="31"/>
  <c r="FA125" i="31"/>
  <c r="EY125" i="31"/>
  <c r="CN143" i="31"/>
  <c r="CK143" i="31"/>
  <c r="CM143" i="31"/>
  <c r="FA23" i="31"/>
  <c r="EY23" i="31"/>
  <c r="FB23" i="31"/>
  <c r="CK79" i="31"/>
  <c r="CN79" i="31"/>
  <c r="EN199" i="31"/>
  <c r="EQ199" i="31"/>
  <c r="EP199" i="31"/>
  <c r="DG41" i="31"/>
  <c r="DI41" i="31"/>
  <c r="DJ41" i="31"/>
  <c r="DJ47" i="31"/>
  <c r="DI47" i="31"/>
  <c r="DG47" i="31"/>
  <c r="CN149" i="31"/>
  <c r="CM149" i="31"/>
  <c r="CK149" i="31"/>
  <c r="DR207" i="31"/>
  <c r="DU207" i="31"/>
  <c r="DT207" i="31"/>
  <c r="FM39" i="31"/>
  <c r="FJ39" i="31"/>
  <c r="FL39" i="31"/>
  <c r="EE207" i="31"/>
  <c r="EF207" i="31"/>
  <c r="EC207" i="31"/>
  <c r="CM67" i="31"/>
  <c r="CK67" i="31"/>
  <c r="CN67" i="31"/>
  <c r="DI203" i="31"/>
  <c r="DJ203" i="31"/>
  <c r="CK163" i="31"/>
  <c r="CM163" i="31"/>
  <c r="CN163" i="31"/>
  <c r="DG185" i="31"/>
  <c r="DJ185" i="31"/>
  <c r="DI185" i="31"/>
  <c r="CV31" i="31"/>
  <c r="CY31" i="31"/>
  <c r="CX31" i="31"/>
  <c r="DJ27" i="31"/>
  <c r="DI27" i="31"/>
  <c r="DG27" i="31"/>
  <c r="DT25" i="31"/>
  <c r="DR25" i="31"/>
  <c r="DU25" i="31"/>
  <c r="CV47" i="31"/>
  <c r="CX47" i="31"/>
  <c r="CY47" i="31"/>
  <c r="BD143" i="31"/>
  <c r="BG143" i="31"/>
  <c r="BF143" i="31"/>
  <c r="CV111" i="31"/>
  <c r="CY111" i="31"/>
  <c r="CX111" i="31"/>
  <c r="EF25" i="31"/>
  <c r="EE25" i="31"/>
  <c r="EC25" i="31"/>
  <c r="CN207" i="31"/>
  <c r="CK207" i="31"/>
  <c r="CM207" i="31"/>
  <c r="FJ43" i="31"/>
  <c r="FM43" i="31"/>
  <c r="FL43" i="31"/>
  <c r="DI183" i="31"/>
  <c r="DJ183" i="31"/>
  <c r="DG183" i="31"/>
  <c r="EC121" i="31"/>
  <c r="EF121" i="31"/>
  <c r="EE121" i="31"/>
  <c r="FJ45" i="31"/>
  <c r="FL45" i="31"/>
  <c r="FM45" i="31"/>
  <c r="CB47" i="31"/>
  <c r="BZ47" i="31"/>
  <c r="CC47" i="31"/>
  <c r="CV27" i="31"/>
  <c r="CY27" i="31"/>
  <c r="CX27" i="31"/>
  <c r="CB39" i="31"/>
  <c r="BZ39" i="31"/>
  <c r="CC39" i="31"/>
  <c r="DG207" i="31"/>
  <c r="DJ207" i="31"/>
  <c r="DI207" i="31"/>
  <c r="BG189" i="31"/>
  <c r="BF189" i="31"/>
  <c r="BD189" i="31"/>
  <c r="EP29" i="31"/>
  <c r="EN29" i="31"/>
  <c r="EQ29" i="31"/>
  <c r="BF23" i="31"/>
  <c r="BD23" i="31"/>
  <c r="BG23" i="31"/>
  <c r="AV123" i="31"/>
  <c r="AU123" i="31"/>
  <c r="AS123" i="31"/>
  <c r="DG161" i="31"/>
  <c r="DJ161" i="31"/>
  <c r="DI161" i="31"/>
  <c r="BD41" i="31"/>
  <c r="BG41" i="31"/>
  <c r="BF41" i="31"/>
  <c r="BR31" i="31"/>
  <c r="BQ31" i="31"/>
  <c r="BO31" i="31"/>
  <c r="FL149" i="31"/>
  <c r="FM149" i="31"/>
  <c r="FJ149" i="31"/>
  <c r="AU27" i="31"/>
  <c r="AV27" i="31"/>
  <c r="AS27" i="31"/>
  <c r="BG45" i="31"/>
  <c r="BD45" i="31"/>
  <c r="BF45" i="31"/>
  <c r="EF31" i="31"/>
  <c r="EE31" i="31"/>
  <c r="EC31" i="31"/>
  <c r="FJ207" i="31"/>
  <c r="FL207" i="31"/>
  <c r="FM207" i="31"/>
  <c r="CC31" i="31"/>
  <c r="CB31" i="31"/>
  <c r="BZ31" i="31"/>
  <c r="DI199" i="31"/>
  <c r="DJ199" i="31"/>
  <c r="DG199" i="31"/>
  <c r="BQ29" i="31"/>
  <c r="BR29" i="31"/>
  <c r="BO29" i="31"/>
  <c r="EP25" i="31"/>
  <c r="EQ25" i="31"/>
  <c r="EN25" i="31"/>
  <c r="BD161" i="31"/>
  <c r="BF161" i="31"/>
  <c r="BG161" i="31"/>
  <c r="AV67" i="31"/>
  <c r="AU67" i="31"/>
  <c r="AS67" i="31"/>
  <c r="FM27" i="31"/>
  <c r="FJ27" i="31"/>
  <c r="FL27" i="31"/>
  <c r="CM45" i="31"/>
  <c r="CN45" i="31"/>
  <c r="CK45" i="31"/>
  <c r="EN27" i="31"/>
  <c r="EQ27" i="31"/>
  <c r="EP27" i="31"/>
  <c r="BR207" i="31"/>
  <c r="BQ207" i="31"/>
  <c r="BO207" i="31"/>
  <c r="AU47" i="31"/>
  <c r="AV47" i="31"/>
  <c r="AS47" i="31"/>
  <c r="DT43" i="31"/>
  <c r="DU43" i="31"/>
  <c r="DR43" i="31"/>
  <c r="BR47" i="31"/>
  <c r="BO47" i="31"/>
  <c r="BQ47" i="31"/>
  <c r="CN47" i="31"/>
  <c r="CM47" i="31"/>
  <c r="CK47" i="31"/>
  <c r="BR147" i="31"/>
  <c r="EN111" i="31"/>
  <c r="CX145" i="31"/>
  <c r="CV145" i="31"/>
  <c r="CY145" i="31"/>
  <c r="EC111" i="31"/>
  <c r="EF111" i="31"/>
  <c r="EE111" i="31"/>
  <c r="CX199" i="31"/>
  <c r="CV199" i="31"/>
  <c r="CY199" i="31"/>
  <c r="FM183" i="31"/>
  <c r="FL183" i="31"/>
  <c r="FJ183" i="31"/>
  <c r="BG107" i="31"/>
  <c r="BF107" i="31"/>
  <c r="BD107" i="31"/>
  <c r="CX29" i="31"/>
  <c r="CY29" i="31"/>
  <c r="CV29" i="31"/>
  <c r="AU45" i="31"/>
  <c r="AV45" i="31"/>
  <c r="AS45" i="31"/>
  <c r="BG39" i="31"/>
  <c r="BF39" i="31"/>
  <c r="BD39" i="31"/>
  <c r="CX207" i="31"/>
  <c r="CY207" i="31"/>
  <c r="CV207" i="31"/>
  <c r="AV29" i="31"/>
  <c r="AU29" i="31"/>
  <c r="AS29" i="31"/>
  <c r="FM161" i="31"/>
  <c r="EQ31" i="31"/>
  <c r="EN31" i="31"/>
  <c r="EP31" i="31"/>
  <c r="CV71" i="31"/>
  <c r="CY71" i="31"/>
  <c r="CX71" i="31"/>
  <c r="BO183" i="31"/>
  <c r="BQ183" i="31"/>
  <c r="BR183" i="31"/>
  <c r="EN119" i="31"/>
  <c r="EP39" i="31"/>
  <c r="EN39" i="31"/>
  <c r="EQ39" i="31"/>
  <c r="DG31" i="31"/>
  <c r="DJ31" i="31"/>
  <c r="DI31" i="31"/>
  <c r="EP65" i="31"/>
  <c r="EQ65" i="31"/>
  <c r="EN65" i="31"/>
  <c r="FB107" i="31"/>
  <c r="FA107" i="31"/>
  <c r="EY107" i="31"/>
  <c r="CN29" i="31"/>
  <c r="CM29" i="31"/>
  <c r="CK29" i="31"/>
  <c r="FA145" i="31"/>
  <c r="FB145" i="31"/>
  <c r="EY145" i="31"/>
  <c r="BR161" i="31"/>
  <c r="BO161" i="31"/>
  <c r="BQ161" i="31"/>
  <c r="AV43" i="31"/>
  <c r="AU43" i="31"/>
  <c r="AS43" i="31"/>
  <c r="DG45" i="31"/>
  <c r="DJ45" i="31"/>
  <c r="DI45" i="31"/>
  <c r="FM31" i="31"/>
  <c r="FL31" i="31"/>
  <c r="FJ31" i="31"/>
  <c r="AU39" i="31"/>
  <c r="AV39" i="31"/>
  <c r="AS39" i="31"/>
  <c r="DI29" i="31"/>
  <c r="DJ29" i="31"/>
  <c r="DG29" i="31"/>
  <c r="DR109" i="31"/>
  <c r="DU109" i="31"/>
  <c r="DT109" i="31"/>
  <c r="BF87" i="31"/>
  <c r="EC27" i="31"/>
  <c r="EF27" i="31"/>
  <c r="EE27" i="31"/>
  <c r="DI107" i="31"/>
  <c r="DG107" i="31"/>
  <c r="DJ107" i="31"/>
  <c r="FM203" i="31"/>
  <c r="FJ203" i="31"/>
  <c r="FL203" i="31"/>
  <c r="EQ63" i="31"/>
  <c r="CV161" i="31"/>
  <c r="CY161" i="31"/>
  <c r="CX161" i="31"/>
  <c r="EC39" i="31"/>
  <c r="EF39" i="31"/>
  <c r="EE39" i="31"/>
  <c r="BF67" i="31"/>
  <c r="BD67" i="31"/>
  <c r="BG67" i="31"/>
  <c r="FB207" i="31"/>
  <c r="EY207" i="31"/>
  <c r="FA207" i="31"/>
  <c r="DU199" i="31"/>
  <c r="DR199" i="31"/>
  <c r="DT199" i="31"/>
  <c r="BF31" i="31"/>
  <c r="BD31" i="31"/>
  <c r="BG31" i="31"/>
  <c r="FA199" i="31"/>
  <c r="FM189" i="31"/>
  <c r="FL189" i="31"/>
  <c r="FJ189" i="31"/>
  <c r="CM183" i="31"/>
  <c r="CN183" i="31"/>
  <c r="CK183" i="31"/>
  <c r="CX67" i="31"/>
  <c r="CY67" i="31"/>
  <c r="CV67" i="31"/>
  <c r="AS203" i="31"/>
  <c r="AU203" i="31"/>
  <c r="AV203" i="31"/>
  <c r="CY45" i="31"/>
  <c r="CV45" i="31"/>
  <c r="CX45" i="31"/>
  <c r="CB27" i="31"/>
  <c r="CC27" i="31"/>
  <c r="BZ27" i="31"/>
  <c r="DG149" i="31"/>
  <c r="DI149" i="31"/>
  <c r="DJ149" i="31"/>
  <c r="CB203" i="31"/>
  <c r="CC203" i="31"/>
  <c r="CY39" i="31"/>
  <c r="CX39" i="31"/>
  <c r="CV39" i="31"/>
  <c r="DT151" i="31"/>
  <c r="DU151" i="31"/>
  <c r="DR151" i="31"/>
  <c r="EQ207" i="31"/>
  <c r="EP207" i="31"/>
  <c r="EN207" i="31"/>
  <c r="DJ63" i="31"/>
  <c r="DG63" i="31"/>
  <c r="DI63" i="31"/>
  <c r="EC65" i="31"/>
  <c r="EE65" i="31"/>
  <c r="EF65" i="31"/>
  <c r="EE161" i="31"/>
  <c r="EF161" i="31"/>
  <c r="EC161" i="31"/>
  <c r="CN111" i="31" l="1"/>
  <c r="BR63" i="31"/>
  <c r="CK205" i="31"/>
  <c r="CX65" i="31"/>
  <c r="S65" i="31" s="1"/>
  <c r="DR81" i="31"/>
  <c r="EP63" i="31"/>
  <c r="BQ63" i="31"/>
  <c r="DG65" i="31"/>
  <c r="EY183" i="31"/>
  <c r="BF111" i="31"/>
  <c r="FB111" i="31"/>
  <c r="BG111" i="31"/>
  <c r="EC143" i="31"/>
  <c r="FB183" i="31"/>
  <c r="X183" i="31" s="1"/>
  <c r="EE143" i="31"/>
  <c r="V143" i="31" s="1"/>
  <c r="CY65" i="31"/>
  <c r="CV81" i="31"/>
  <c r="BR79" i="31"/>
  <c r="AV165" i="31"/>
  <c r="DU81" i="31"/>
  <c r="AS165" i="31"/>
  <c r="EC189" i="31"/>
  <c r="FL111" i="31"/>
  <c r="CV109" i="31"/>
  <c r="FJ111" i="31"/>
  <c r="AS183" i="31"/>
  <c r="CY109" i="31"/>
  <c r="AS87" i="31"/>
  <c r="FM109" i="31"/>
  <c r="DU67" i="31"/>
  <c r="EQ119" i="31"/>
  <c r="FL161" i="31"/>
  <c r="Y161" i="31" s="1"/>
  <c r="BO147" i="31"/>
  <c r="DG187" i="31"/>
  <c r="AU147" i="31"/>
  <c r="FJ109" i="31"/>
  <c r="AV87" i="31"/>
  <c r="FB87" i="31"/>
  <c r="EP123" i="31"/>
  <c r="W123" i="31" s="1"/>
  <c r="BQ103" i="31"/>
  <c r="P103" i="31" s="1"/>
  <c r="BQ79" i="31"/>
  <c r="P79" i="31" s="1"/>
  <c r="CB71" i="31"/>
  <c r="BO189" i="31"/>
  <c r="BG207" i="31"/>
  <c r="DT67" i="31"/>
  <c r="U67" i="31" s="1"/>
  <c r="EY205" i="31"/>
  <c r="BF207" i="31"/>
  <c r="FB199" i="31"/>
  <c r="CC111" i="31"/>
  <c r="BD87" i="31"/>
  <c r="FJ159" i="31"/>
  <c r="AV147" i="31"/>
  <c r="CV151" i="31"/>
  <c r="FA87" i="31"/>
  <c r="AV201" i="31"/>
  <c r="AU183" i="31"/>
  <c r="CM161" i="31"/>
  <c r="R161" i="31" s="1"/>
  <c r="BF149" i="31"/>
  <c r="O149" i="31" s="1"/>
  <c r="CK161" i="31"/>
  <c r="AV79" i="31"/>
  <c r="BG149" i="31"/>
  <c r="DR161" i="31"/>
  <c r="BD81" i="31"/>
  <c r="BD165" i="31"/>
  <c r="BR107" i="31"/>
  <c r="BO203" i="31"/>
  <c r="BQ203" i="31"/>
  <c r="P203" i="31" s="1"/>
  <c r="DT69" i="31"/>
  <c r="FL67" i="31"/>
  <c r="EQ83" i="31"/>
  <c r="DR149" i="31"/>
  <c r="BO107" i="31"/>
  <c r="BZ149" i="31"/>
  <c r="BZ111" i="31"/>
  <c r="BZ199" i="31"/>
  <c r="AV189" i="31"/>
  <c r="DU161" i="31"/>
  <c r="U161" i="31" s="1"/>
  <c r="FB149" i="31"/>
  <c r="X149" i="31" s="1"/>
  <c r="CK83" i="31"/>
  <c r="CM203" i="31"/>
  <c r="R203" i="31" s="1"/>
  <c r="CM83" i="31"/>
  <c r="CX151" i="31"/>
  <c r="S151" i="31" s="1"/>
  <c r="EF123" i="31"/>
  <c r="EY149" i="31"/>
  <c r="EE71" i="31"/>
  <c r="V71" i="31" s="1"/>
  <c r="BR189" i="31"/>
  <c r="CC149" i="31"/>
  <c r="Q149" i="31" s="1"/>
  <c r="DR111" i="31"/>
  <c r="EP111" i="31"/>
  <c r="W111" i="31" s="1"/>
  <c r="EF145" i="31"/>
  <c r="CX203" i="31"/>
  <c r="S203" i="31" s="1"/>
  <c r="DI143" i="31"/>
  <c r="FL121" i="31"/>
  <c r="Y121" i="31" s="1"/>
  <c r="EE145" i="31"/>
  <c r="DR69" i="31"/>
  <c r="DJ143" i="31"/>
  <c r="FL63" i="31"/>
  <c r="Y63" i="31" s="1"/>
  <c r="EQ79" i="31"/>
  <c r="DU125" i="31"/>
  <c r="DT111" i="31"/>
  <c r="U111" i="31" s="1"/>
  <c r="BG145" i="31"/>
  <c r="EY151" i="31"/>
  <c r="BQ65" i="31"/>
  <c r="P65" i="31" s="1"/>
  <c r="BO65" i="31"/>
  <c r="DT125" i="31"/>
  <c r="U125" i="31" s="1"/>
  <c r="CX107" i="31"/>
  <c r="EN187" i="31"/>
  <c r="CY107" i="31"/>
  <c r="FJ127" i="31"/>
  <c r="EN203" i="31"/>
  <c r="EP79" i="31"/>
  <c r="W79" i="31" s="1"/>
  <c r="EQ203" i="31"/>
  <c r="EP85" i="31"/>
  <c r="W85" i="31" s="1"/>
  <c r="EQ167" i="31"/>
  <c r="CB207" i="31"/>
  <c r="Q207" i="31" s="1"/>
  <c r="CB123" i="31"/>
  <c r="Q123" i="31" s="1"/>
  <c r="AV119" i="31"/>
  <c r="FB205" i="31"/>
  <c r="BZ187" i="31"/>
  <c r="BZ207" i="31"/>
  <c r="EQ165" i="31"/>
  <c r="DG163" i="31"/>
  <c r="EP189" i="31"/>
  <c r="W189" i="31" s="1"/>
  <c r="AU201" i="31"/>
  <c r="N201" i="31" s="1"/>
  <c r="CC183" i="31"/>
  <c r="BD145" i="31"/>
  <c r="BZ123" i="31"/>
  <c r="FA121" i="31"/>
  <c r="X121" i="31" s="1"/>
  <c r="FM127" i="31"/>
  <c r="BG81" i="31"/>
  <c r="FB121" i="31"/>
  <c r="CV203" i="31"/>
  <c r="AU109" i="31"/>
  <c r="N109" i="31" s="1"/>
  <c r="BF159" i="31"/>
  <c r="O159" i="31" s="1"/>
  <c r="BO165" i="31"/>
  <c r="FJ67" i="31"/>
  <c r="AS79" i="31"/>
  <c r="BF165" i="31"/>
  <c r="O165" i="31" s="1"/>
  <c r="EY161" i="31"/>
  <c r="AS109" i="31"/>
  <c r="BQ165" i="31"/>
  <c r="BD159" i="31"/>
  <c r="DT85" i="31"/>
  <c r="BF121" i="31"/>
  <c r="O121" i="31" s="1"/>
  <c r="EP187" i="31"/>
  <c r="W187" i="31" s="1"/>
  <c r="BF79" i="31"/>
  <c r="O79" i="31" s="1"/>
  <c r="FM159" i="31"/>
  <c r="CX87" i="31"/>
  <c r="S87" i="31" s="1"/>
  <c r="BG79" i="31"/>
  <c r="DI151" i="31"/>
  <c r="T151" i="31" s="1"/>
  <c r="EE109" i="31"/>
  <c r="V109" i="31" s="1"/>
  <c r="EP167" i="31"/>
  <c r="W167" i="31" s="1"/>
  <c r="FA151" i="31"/>
  <c r="X151" i="31" s="1"/>
  <c r="EF189" i="31"/>
  <c r="CB199" i="31"/>
  <c r="FM63" i="31"/>
  <c r="AS189" i="31"/>
  <c r="CV87" i="31"/>
  <c r="DI163" i="31"/>
  <c r="T163" i="31" s="1"/>
  <c r="BF103" i="31"/>
  <c r="O103" i="31" s="1"/>
  <c r="DG151" i="31"/>
  <c r="DT65" i="31"/>
  <c r="U65" i="31" s="1"/>
  <c r="BZ87" i="31"/>
  <c r="DR65" i="31"/>
  <c r="FJ119" i="31"/>
  <c r="FM83" i="31"/>
  <c r="DT165" i="31"/>
  <c r="U165" i="31" s="1"/>
  <c r="FJ83" i="31"/>
  <c r="EY203" i="31"/>
  <c r="CN121" i="31"/>
  <c r="R121" i="31" s="1"/>
  <c r="DU165" i="31"/>
  <c r="AS149" i="31"/>
  <c r="FB203" i="31"/>
  <c r="BF183" i="31"/>
  <c r="O183" i="31" s="1"/>
  <c r="CK165" i="31"/>
  <c r="BG203" i="31"/>
  <c r="CB87" i="31"/>
  <c r="Q87" i="31" s="1"/>
  <c r="FA111" i="31"/>
  <c r="CB103" i="31"/>
  <c r="Q103" i="31" s="1"/>
  <c r="EC109" i="31"/>
  <c r="BF203" i="31"/>
  <c r="O203" i="31" s="1"/>
  <c r="DI65" i="31"/>
  <c r="T65" i="31" s="1"/>
  <c r="BR143" i="31"/>
  <c r="CB159" i="31"/>
  <c r="Q159" i="31" s="1"/>
  <c r="BZ103" i="31"/>
  <c r="CC159" i="31"/>
  <c r="BO185" i="31"/>
  <c r="CB183" i="31"/>
  <c r="Q183" i="31" s="1"/>
  <c r="FB161" i="31"/>
  <c r="BD183" i="31"/>
  <c r="FB65" i="31"/>
  <c r="DJ87" i="31"/>
  <c r="CK121" i="31"/>
  <c r="BO143" i="31"/>
  <c r="FL81" i="31"/>
  <c r="Y81" i="31" s="1"/>
  <c r="FB159" i="31"/>
  <c r="AV145" i="31"/>
  <c r="BD125" i="31"/>
  <c r="DG109" i="31"/>
  <c r="BR119" i="31"/>
  <c r="CX147" i="31"/>
  <c r="S147" i="31" s="1"/>
  <c r="DJ159" i="31"/>
  <c r="FA159" i="31"/>
  <c r="X159" i="31" s="1"/>
  <c r="DI69" i="31"/>
  <c r="T69" i="31" s="1"/>
  <c r="CK151" i="31"/>
  <c r="DG167" i="31"/>
  <c r="BR167" i="31"/>
  <c r="AU145" i="31"/>
  <c r="N145" i="31" s="1"/>
  <c r="CK65" i="31"/>
  <c r="CV147" i="31"/>
  <c r="FM69" i="31"/>
  <c r="DI109" i="31"/>
  <c r="T109" i="31" s="1"/>
  <c r="BO119" i="31"/>
  <c r="BD121" i="31"/>
  <c r="CC201" i="31"/>
  <c r="AV151" i="31"/>
  <c r="BO201" i="31"/>
  <c r="DI167" i="31"/>
  <c r="T167" i="31" s="1"/>
  <c r="CK71" i="31"/>
  <c r="BF125" i="31"/>
  <c r="O125" i="31" s="1"/>
  <c r="CM71" i="31"/>
  <c r="R71" i="31" s="1"/>
  <c r="FL69" i="31"/>
  <c r="Y69" i="31" s="1"/>
  <c r="CM165" i="31"/>
  <c r="R165" i="31" s="1"/>
  <c r="BD71" i="31"/>
  <c r="AU151" i="31"/>
  <c r="N151" i="31" s="1"/>
  <c r="CN151" i="31"/>
  <c r="EF71" i="31"/>
  <c r="BG71" i="31"/>
  <c r="EN123" i="31"/>
  <c r="CM65" i="31"/>
  <c r="R65" i="31" s="1"/>
  <c r="BR103" i="31"/>
  <c r="EN189" i="31"/>
  <c r="BQ127" i="31"/>
  <c r="P127" i="31" s="1"/>
  <c r="FM119" i="31"/>
  <c r="AS191" i="31"/>
  <c r="BR127" i="31"/>
  <c r="FM85" i="31"/>
  <c r="Y85" i="31" s="1"/>
  <c r="CX69" i="31"/>
  <c r="S69" i="31" s="1"/>
  <c r="BO123" i="31"/>
  <c r="EE83" i="31"/>
  <c r="V83" i="31" s="1"/>
  <c r="BQ121" i="31"/>
  <c r="P121" i="31" s="1"/>
  <c r="AV161" i="31"/>
  <c r="BQ123" i="31"/>
  <c r="P123" i="31" s="1"/>
  <c r="DJ123" i="31"/>
  <c r="FB167" i="31"/>
  <c r="CC187" i="31"/>
  <c r="CN125" i="31"/>
  <c r="EC165" i="31"/>
  <c r="DI87" i="31"/>
  <c r="T87" i="31" s="1"/>
  <c r="DI79" i="31"/>
  <c r="T79" i="31" s="1"/>
  <c r="EE123" i="31"/>
  <c r="V123" i="31" s="1"/>
  <c r="CK119" i="31"/>
  <c r="EY165" i="31"/>
  <c r="EY167" i="31"/>
  <c r="FM123" i="31"/>
  <c r="EN147" i="31"/>
  <c r="DG123" i="31"/>
  <c r="CK125" i="31"/>
  <c r="DJ79" i="31"/>
  <c r="FJ85" i="31"/>
  <c r="CB201" i="31"/>
  <c r="Q201" i="31" s="1"/>
  <c r="AU161" i="31"/>
  <c r="N161" i="31" s="1"/>
  <c r="EC83" i="31"/>
  <c r="FB165" i="31"/>
  <c r="X165" i="31" s="1"/>
  <c r="CB205" i="31"/>
  <c r="Q205" i="31" s="1"/>
  <c r="EF185" i="31"/>
  <c r="DJ165" i="31"/>
  <c r="CC69" i="31"/>
  <c r="BF83" i="31"/>
  <c r="O83" i="31" s="1"/>
  <c r="DJ127" i="31"/>
  <c r="BZ109" i="31"/>
  <c r="FL107" i="31"/>
  <c r="Y107" i="31" s="1"/>
  <c r="BQ201" i="31"/>
  <c r="P201" i="31" s="1"/>
  <c r="EY201" i="31"/>
  <c r="AU121" i="31"/>
  <c r="N121" i="31" s="1"/>
  <c r="EP105" i="31"/>
  <c r="W105" i="31" s="1"/>
  <c r="BO87" i="31"/>
  <c r="FL123" i="31"/>
  <c r="Y123" i="31" s="1"/>
  <c r="EQ105" i="31"/>
  <c r="BZ205" i="31"/>
  <c r="CV187" i="31"/>
  <c r="EC185" i="31"/>
  <c r="DG165" i="31"/>
  <c r="BG83" i="31"/>
  <c r="DG127" i="31"/>
  <c r="CC109" i="31"/>
  <c r="EC125" i="31"/>
  <c r="FM107" i="31"/>
  <c r="CY185" i="31"/>
  <c r="EF127" i="31"/>
  <c r="EP125" i="31"/>
  <c r="W125" i="31" s="1"/>
  <c r="FB147" i="31"/>
  <c r="DR121" i="31"/>
  <c r="FB201" i="31"/>
  <c r="CY187" i="31"/>
  <c r="FJ163" i="31"/>
  <c r="EE125" i="31"/>
  <c r="V125" i="31" s="1"/>
  <c r="FA71" i="31"/>
  <c r="X71" i="31" s="1"/>
  <c r="DG159" i="31"/>
  <c r="CX185" i="31"/>
  <c r="S185" i="31" s="1"/>
  <c r="EC127" i="31"/>
  <c r="EQ125" i="31"/>
  <c r="EP147" i="31"/>
  <c r="W147" i="31" s="1"/>
  <c r="DG69" i="31"/>
  <c r="DJ187" i="31"/>
  <c r="CM103" i="31"/>
  <c r="R103" i="31" s="1"/>
  <c r="EQ201" i="31"/>
  <c r="AU111" i="31"/>
  <c r="FM125" i="31"/>
  <c r="CC121" i="31"/>
  <c r="DI121" i="31"/>
  <c r="T121" i="31" s="1"/>
  <c r="FM121" i="31"/>
  <c r="CM105" i="31"/>
  <c r="R105" i="31" s="1"/>
  <c r="BZ161" i="31"/>
  <c r="CV125" i="31"/>
  <c r="CM187" i="31"/>
  <c r="R187" i="31" s="1"/>
  <c r="FA185" i="31"/>
  <c r="X185" i="31" s="1"/>
  <c r="DJ71" i="31"/>
  <c r="FM147" i="31"/>
  <c r="FB185" i="31"/>
  <c r="AU83" i="31"/>
  <c r="N83" i="31" s="1"/>
  <c r="EN201" i="31"/>
  <c r="FJ125" i="31"/>
  <c r="DU85" i="31"/>
  <c r="AV191" i="31"/>
  <c r="EN165" i="31"/>
  <c r="DR163" i="31"/>
  <c r="AS121" i="31"/>
  <c r="CV103" i="31"/>
  <c r="BD201" i="31"/>
  <c r="CX125" i="31"/>
  <c r="S125" i="31" s="1"/>
  <c r="EN83" i="31"/>
  <c r="R63" i="31"/>
  <c r="CK107" i="31"/>
  <c r="AU159" i="31"/>
  <c r="N159" i="31" s="1"/>
  <c r="AS83" i="31"/>
  <c r="BZ125" i="31"/>
  <c r="DU163" i="31"/>
  <c r="BR121" i="31"/>
  <c r="CY201" i="31"/>
  <c r="CB107" i="31"/>
  <c r="Q107" i="31" s="1"/>
  <c r="BZ127" i="31"/>
  <c r="AS119" i="31"/>
  <c r="CB125" i="31"/>
  <c r="Q125" i="31" s="1"/>
  <c r="BQ159" i="31"/>
  <c r="FJ201" i="31"/>
  <c r="DG121" i="31"/>
  <c r="BD105" i="31"/>
  <c r="BR159" i="31"/>
  <c r="CB121" i="31"/>
  <c r="Q121" i="31" s="1"/>
  <c r="BZ147" i="31"/>
  <c r="BO83" i="31"/>
  <c r="CV119" i="31"/>
  <c r="EC163" i="31"/>
  <c r="CB147" i="31"/>
  <c r="Q147" i="31" s="1"/>
  <c r="EY127" i="31"/>
  <c r="AV105" i="31"/>
  <c r="CY103" i="31"/>
  <c r="S103" i="31" s="1"/>
  <c r="FA81" i="31"/>
  <c r="X81" i="31" s="1"/>
  <c r="BO125" i="31"/>
  <c r="BG109" i="31"/>
  <c r="FB127" i="31"/>
  <c r="DT205" i="31"/>
  <c r="U205" i="31" s="1"/>
  <c r="CX183" i="31"/>
  <c r="S183" i="31" s="1"/>
  <c r="CV165" i="31"/>
  <c r="CK191" i="31"/>
  <c r="BQ125" i="31"/>
  <c r="P125" i="31" s="1"/>
  <c r="BF109" i="31"/>
  <c r="CK159" i="31"/>
  <c r="EE165" i="31"/>
  <c r="V165" i="31" s="1"/>
  <c r="BD185" i="31"/>
  <c r="DR205" i="31"/>
  <c r="BQ185" i="31"/>
  <c r="P185" i="31" s="1"/>
  <c r="CV183" i="31"/>
  <c r="BQ87" i="31"/>
  <c r="P87" i="31" s="1"/>
  <c r="BG201" i="31"/>
  <c r="O201" i="31" s="1"/>
  <c r="BO85" i="31"/>
  <c r="CM107" i="31"/>
  <c r="R107" i="31" s="1"/>
  <c r="FM201" i="31"/>
  <c r="Y201" i="31" s="1"/>
  <c r="CY165" i="31"/>
  <c r="EN159" i="31"/>
  <c r="CN159" i="31"/>
  <c r="BF185" i="31"/>
  <c r="O185" i="31" s="1"/>
  <c r="BZ85" i="31"/>
  <c r="EP205" i="31"/>
  <c r="DT201" i="31"/>
  <c r="U201" i="31" s="1"/>
  <c r="BQ85" i="31"/>
  <c r="P85" i="31" s="1"/>
  <c r="EN121" i="31"/>
  <c r="T67" i="31"/>
  <c r="DI105" i="31"/>
  <c r="T105" i="31" s="1"/>
  <c r="DI119" i="31"/>
  <c r="T119" i="31" s="1"/>
  <c r="BZ163" i="31"/>
  <c r="EQ159" i="31"/>
  <c r="BO163" i="31"/>
  <c r="CK87" i="31"/>
  <c r="BZ79" i="31"/>
  <c r="DU83" i="31"/>
  <c r="DI191" i="31"/>
  <c r="T191" i="31" s="1"/>
  <c r="CK187" i="31"/>
  <c r="BO71" i="31"/>
  <c r="FM71" i="31"/>
  <c r="DT119" i="31"/>
  <c r="U119" i="31" s="1"/>
  <c r="CN123" i="31"/>
  <c r="AV163" i="31"/>
  <c r="FM205" i="31"/>
  <c r="DT147" i="31"/>
  <c r="U147" i="31" s="1"/>
  <c r="BR163" i="31"/>
  <c r="CB79" i="31"/>
  <c r="Q79" i="31" s="1"/>
  <c r="DR83" i="31"/>
  <c r="EQ205" i="31"/>
  <c r="BG191" i="31"/>
  <c r="BR83" i="31"/>
  <c r="CC83" i="31"/>
  <c r="CB83" i="31"/>
  <c r="Q83" i="31" s="1"/>
  <c r="AV159" i="31"/>
  <c r="BQ71" i="31"/>
  <c r="P71" i="31" s="1"/>
  <c r="FJ71" i="31"/>
  <c r="CN103" i="31"/>
  <c r="AS163" i="31"/>
  <c r="DR147" i="31"/>
  <c r="FA69" i="31"/>
  <c r="X69" i="31" s="1"/>
  <c r="CV201" i="31"/>
  <c r="FA187" i="31"/>
  <c r="X187" i="31" s="1"/>
  <c r="CX83" i="31"/>
  <c r="S83" i="31" s="1"/>
  <c r="CC161" i="31"/>
  <c r="Q161" i="31" s="1"/>
  <c r="CC107" i="31"/>
  <c r="CB163" i="31"/>
  <c r="Q163" i="31" s="1"/>
  <c r="FJ147" i="31"/>
  <c r="DR119" i="31"/>
  <c r="DI147" i="31"/>
  <c r="T147" i="31" s="1"/>
  <c r="FL205" i="31"/>
  <c r="Y205" i="31" s="1"/>
  <c r="BZ189" i="31"/>
  <c r="DR191" i="31"/>
  <c r="BG205" i="31"/>
  <c r="CN105" i="31"/>
  <c r="EY147" i="31"/>
  <c r="DR201" i="31"/>
  <c r="DT121" i="31"/>
  <c r="U121" i="31" s="1"/>
  <c r="CX143" i="31"/>
  <c r="CY143" i="31"/>
  <c r="DR123" i="31"/>
  <c r="DT123" i="31"/>
  <c r="U123" i="31" s="1"/>
  <c r="CX121" i="31"/>
  <c r="CY121" i="31"/>
  <c r="CV121" i="31"/>
  <c r="EQ185" i="31"/>
  <c r="EE167" i="31"/>
  <c r="V167" i="31" s="1"/>
  <c r="EC167" i="31"/>
  <c r="EF167" i="31"/>
  <c r="AU149" i="31"/>
  <c r="N149" i="31" s="1"/>
  <c r="CB105" i="31"/>
  <c r="BZ105" i="31"/>
  <c r="AU69" i="31"/>
  <c r="N69" i="31" s="1"/>
  <c r="AS69" i="31"/>
  <c r="CB165" i="31"/>
  <c r="Q165" i="31" s="1"/>
  <c r="CC165" i="31"/>
  <c r="EC149" i="31"/>
  <c r="EE149" i="31"/>
  <c r="V149" i="31" s="1"/>
  <c r="AS185" i="31"/>
  <c r="AV185" i="31"/>
  <c r="EQ81" i="31"/>
  <c r="EN81" i="31"/>
  <c r="EP81" i="31"/>
  <c r="W81" i="31" s="1"/>
  <c r="FJ103" i="31"/>
  <c r="FL103" i="31"/>
  <c r="Y103" i="31" s="1"/>
  <c r="DT63" i="31"/>
  <c r="U63" i="31" s="1"/>
  <c r="DU63" i="31"/>
  <c r="DR63" i="31"/>
  <c r="BQ205" i="31"/>
  <c r="P205" i="31" s="1"/>
  <c r="BR205" i="31"/>
  <c r="BO205" i="31"/>
  <c r="EP163" i="31"/>
  <c r="W163" i="31" s="1"/>
  <c r="EQ163" i="31"/>
  <c r="BR81" i="31"/>
  <c r="BQ81" i="31"/>
  <c r="P81" i="31" s="1"/>
  <c r="EE191" i="31"/>
  <c r="V191" i="31" s="1"/>
  <c r="EC191" i="31"/>
  <c r="EF191" i="31"/>
  <c r="DU105" i="31"/>
  <c r="DT105" i="31"/>
  <c r="U105" i="31" s="1"/>
  <c r="DR159" i="31"/>
  <c r="DT159" i="31"/>
  <c r="U159" i="31" s="1"/>
  <c r="DU159" i="31"/>
  <c r="CY189" i="31"/>
  <c r="CV163" i="31"/>
  <c r="CX119" i="31"/>
  <c r="S119" i="31" s="1"/>
  <c r="DG83" i="31"/>
  <c r="AU185" i="31"/>
  <c r="N185" i="31" s="1"/>
  <c r="AV103" i="31"/>
  <c r="DJ83" i="31"/>
  <c r="EN85" i="31"/>
  <c r="EN163" i="31"/>
  <c r="FA163" i="31"/>
  <c r="X163" i="31" s="1"/>
  <c r="DU185" i="31"/>
  <c r="AU81" i="31"/>
  <c r="N81" i="31" s="1"/>
  <c r="DU189" i="31"/>
  <c r="DR189" i="31"/>
  <c r="CV123" i="31"/>
  <c r="CY123" i="31"/>
  <c r="CX123" i="31"/>
  <c r="S123" i="31" s="1"/>
  <c r="DU103" i="31"/>
  <c r="DT103" i="31"/>
  <c r="U103" i="31" s="1"/>
  <c r="AS167" i="31"/>
  <c r="DR103" i="31"/>
  <c r="EY109" i="31"/>
  <c r="FA109" i="31"/>
  <c r="X109" i="31" s="1"/>
  <c r="DI103" i="31"/>
  <c r="DG103" i="31"/>
  <c r="DJ103" i="31"/>
  <c r="CM191" i="31"/>
  <c r="R191" i="31" s="1"/>
  <c r="EN185" i="31"/>
  <c r="BF123" i="31"/>
  <c r="BD123" i="31"/>
  <c r="FM185" i="31"/>
  <c r="FL185" i="31"/>
  <c r="Y185" i="31" s="1"/>
  <c r="FJ185" i="31"/>
  <c r="EN109" i="31"/>
  <c r="EP109" i="31"/>
  <c r="W109" i="31" s="1"/>
  <c r="CY163" i="31"/>
  <c r="FM103" i="31"/>
  <c r="FA143" i="31"/>
  <c r="X143" i="31" s="1"/>
  <c r="AV205" i="31"/>
  <c r="AS71" i="31"/>
  <c r="FB163" i="31"/>
  <c r="DR185" i="31"/>
  <c r="AU205" i="31"/>
  <c r="N205" i="31" s="1"/>
  <c r="AU71" i="31"/>
  <c r="N71" i="31" s="1"/>
  <c r="AU125" i="31"/>
  <c r="N125" i="31" s="1"/>
  <c r="CX167" i="31"/>
  <c r="S167" i="31" s="1"/>
  <c r="AV125" i="31"/>
  <c r="CY167" i="31"/>
  <c r="AS103" i="31"/>
  <c r="CC127" i="31"/>
  <c r="AV111" i="31"/>
  <c r="CV83" i="31"/>
  <c r="CN127" i="31"/>
  <c r="EP121" i="31"/>
  <c r="W121" i="31" s="1"/>
  <c r="CM87" i="31"/>
  <c r="R87" i="31" s="1"/>
  <c r="EF69" i="31"/>
  <c r="DJ105" i="31"/>
  <c r="FM79" i="31"/>
  <c r="CM127" i="31"/>
  <c r="R127" i="31" s="1"/>
  <c r="CY205" i="31"/>
  <c r="DT79" i="31"/>
  <c r="U79" i="31" s="1"/>
  <c r="DJ125" i="31"/>
  <c r="CV205" i="31"/>
  <c r="FB71" i="31"/>
  <c r="EY79" i="31"/>
  <c r="DU79" i="31"/>
  <c r="CK185" i="31"/>
  <c r="CC167" i="31"/>
  <c r="FM167" i="31"/>
  <c r="Y167" i="31" s="1"/>
  <c r="DJ191" i="31"/>
  <c r="BO191" i="31"/>
  <c r="BR191" i="31"/>
  <c r="BQ191" i="31"/>
  <c r="P191" i="31" s="1"/>
  <c r="DG125" i="31"/>
  <c r="BD127" i="31"/>
  <c r="EC79" i="31"/>
  <c r="CN189" i="31"/>
  <c r="BF119" i="31"/>
  <c r="O119" i="31" s="1"/>
  <c r="CM185" i="31"/>
  <c r="R185" i="31" s="1"/>
  <c r="BD191" i="31"/>
  <c r="AU105" i="31"/>
  <c r="N105" i="31" s="1"/>
  <c r="CV69" i="31"/>
  <c r="DT167" i="31"/>
  <c r="FB81" i="31"/>
  <c r="BG105" i="31"/>
  <c r="O105" i="31" s="1"/>
  <c r="CX191" i="31"/>
  <c r="S191" i="31" s="1"/>
  <c r="CB119" i="31"/>
  <c r="Q119" i="31" s="1"/>
  <c r="FJ79" i="31"/>
  <c r="DG147" i="31"/>
  <c r="BQ111" i="31"/>
  <c r="P111" i="31" s="1"/>
  <c r="W145" i="31"/>
  <c r="DT127" i="31"/>
  <c r="U127" i="31" s="1"/>
  <c r="CB185" i="31"/>
  <c r="Q185" i="31" s="1"/>
  <c r="EC87" i="31"/>
  <c r="EF79" i="31"/>
  <c r="CK189" i="31"/>
  <c r="FB69" i="31"/>
  <c r="DU167" i="31"/>
  <c r="CN147" i="31"/>
  <c r="DR127" i="31"/>
  <c r="BZ185" i="31"/>
  <c r="DG119" i="31"/>
  <c r="BZ69" i="31"/>
  <c r="CB189" i="31"/>
  <c r="Q189" i="31" s="1"/>
  <c r="FM187" i="31"/>
  <c r="CM123" i="31"/>
  <c r="R123" i="31" s="1"/>
  <c r="FA79" i="31"/>
  <c r="X79" i="31" s="1"/>
  <c r="CN119" i="31"/>
  <c r="CM147" i="31"/>
  <c r="R147" i="31" s="1"/>
  <c r="FJ187" i="31"/>
  <c r="V207" i="31"/>
  <c r="BG127" i="31"/>
  <c r="BD119" i="31"/>
  <c r="CB167" i="31"/>
  <c r="Q167" i="31" s="1"/>
  <c r="DT187" i="31"/>
  <c r="DJ85" i="31"/>
  <c r="T85" i="31" s="1"/>
  <c r="CB191" i="31"/>
  <c r="Q191" i="31" s="1"/>
  <c r="EE85" i="31"/>
  <c r="V85" i="31" s="1"/>
  <c r="CC105" i="31"/>
  <c r="AV81" i="31"/>
  <c r="DI71" i="31"/>
  <c r="T71" i="31" s="1"/>
  <c r="BG69" i="31"/>
  <c r="EC105" i="31"/>
  <c r="EE119" i="31"/>
  <c r="V119" i="31" s="1"/>
  <c r="FA105" i="31"/>
  <c r="X105" i="31" s="1"/>
  <c r="EY143" i="31"/>
  <c r="CX127" i="31"/>
  <c r="S127" i="31" s="1"/>
  <c r="EF163" i="31"/>
  <c r="BO111" i="31"/>
  <c r="CY105" i="31"/>
  <c r="S105" i="31" s="1"/>
  <c r="DI205" i="31"/>
  <c r="T205" i="31" s="1"/>
  <c r="BQ69" i="31"/>
  <c r="P69" i="31" s="1"/>
  <c r="FJ87" i="31"/>
  <c r="DU71" i="31"/>
  <c r="FJ81" i="31"/>
  <c r="DI201" i="31"/>
  <c r="T201" i="31" s="1"/>
  <c r="BD85" i="31"/>
  <c r="FB187" i="31"/>
  <c r="BD187" i="31"/>
  <c r="EN191" i="31"/>
  <c r="DG205" i="31"/>
  <c r="DT191" i="31"/>
  <c r="U191" i="31" s="1"/>
  <c r="FL163" i="31"/>
  <c r="Y163" i="31" s="1"/>
  <c r="BF163" i="31"/>
  <c r="O163" i="31" s="1"/>
  <c r="AV127" i="31"/>
  <c r="EP87" i="31"/>
  <c r="W87" i="31" s="1"/>
  <c r="DR71" i="31"/>
  <c r="DU143" i="31"/>
  <c r="FB85" i="31"/>
  <c r="X85" i="31" s="1"/>
  <c r="BF85" i="31"/>
  <c r="O85" i="31" s="1"/>
  <c r="BZ191" i="31"/>
  <c r="EC85" i="31"/>
  <c r="CM81" i="31"/>
  <c r="R81" i="31" s="1"/>
  <c r="CK81" i="31"/>
  <c r="CN81" i="31"/>
  <c r="CK201" i="31"/>
  <c r="CM201" i="31"/>
  <c r="R201" i="31" s="1"/>
  <c r="DU123" i="31"/>
  <c r="DJ201" i="31"/>
  <c r="DI111" i="31"/>
  <c r="T111" i="31" s="1"/>
  <c r="BD69" i="31"/>
  <c r="FB123" i="31"/>
  <c r="DJ111" i="31"/>
  <c r="CX189" i="31"/>
  <c r="S189" i="31" s="1"/>
  <c r="BG123" i="31"/>
  <c r="EE147" i="31"/>
  <c r="V147" i="31" s="1"/>
  <c r="AU167" i="31"/>
  <c r="N167" i="31" s="1"/>
  <c r="AV187" i="31"/>
  <c r="EY105" i="31"/>
  <c r="EN71" i="31"/>
  <c r="BD167" i="31"/>
  <c r="AV85" i="31"/>
  <c r="N85" i="31" s="1"/>
  <c r="EQ109" i="31"/>
  <c r="CV85" i="31"/>
  <c r="CV127" i="31"/>
  <c r="DG189" i="31"/>
  <c r="EE81" i="31"/>
  <c r="V81" i="31" s="1"/>
  <c r="FL65" i="31"/>
  <c r="Y65" i="31" s="1"/>
  <c r="BZ119" i="31"/>
  <c r="BO109" i="31"/>
  <c r="EQ71" i="31"/>
  <c r="BO81" i="31"/>
  <c r="CY85" i="31"/>
  <c r="CY191" i="31"/>
  <c r="AS187" i="31"/>
  <c r="DI189" i="31"/>
  <c r="T189" i="31" s="1"/>
  <c r="EF81" i="31"/>
  <c r="FM65" i="31"/>
  <c r="BR109" i="31"/>
  <c r="EC147" i="31"/>
  <c r="FJ167" i="31"/>
  <c r="DT143" i="31"/>
  <c r="U143" i="31" s="1"/>
  <c r="AS85" i="31"/>
  <c r="DR105" i="31"/>
  <c r="DJ81" i="31"/>
  <c r="BF187" i="31"/>
  <c r="O187" i="31" s="1"/>
  <c r="EP191" i="31"/>
  <c r="W191" i="31" s="1"/>
  <c r="FJ191" i="31"/>
  <c r="BD163" i="31"/>
  <c r="AS127" i="31"/>
  <c r="CM109" i="31"/>
  <c r="R109" i="31" s="1"/>
  <c r="EP127" i="31"/>
  <c r="W127" i="31" s="1"/>
  <c r="EQ87" i="31"/>
  <c r="CV105" i="31"/>
  <c r="DU187" i="31"/>
  <c r="FB103" i="31"/>
  <c r="DG81" i="31"/>
  <c r="BR105" i="31"/>
  <c r="FM191" i="31"/>
  <c r="BF205" i="31"/>
  <c r="O205" i="31" s="1"/>
  <c r="BO69" i="31"/>
  <c r="CK85" i="31"/>
  <c r="FM87" i="31"/>
  <c r="CN109" i="31"/>
  <c r="EN127" i="31"/>
  <c r="BQ105" i="31"/>
  <c r="P105" i="31" s="1"/>
  <c r="CN85" i="31"/>
  <c r="EF119" i="31"/>
  <c r="EY123" i="31"/>
  <c r="CB85" i="31"/>
  <c r="Q85" i="31" s="1"/>
  <c r="EY85" i="31"/>
  <c r="DG85" i="31"/>
  <c r="AV143" i="31"/>
  <c r="N143" i="31" s="1"/>
  <c r="EE69" i="31"/>
  <c r="V69" i="31" s="1"/>
  <c r="EP69" i="31"/>
  <c r="W69" i="31" s="1"/>
  <c r="EN69" i="31"/>
  <c r="EQ69" i="31"/>
  <c r="DT189" i="31"/>
  <c r="U189" i="31" s="1"/>
  <c r="FA103" i="31"/>
  <c r="X103" i="31" s="1"/>
  <c r="EE103" i="31"/>
  <c r="EC103" i="31"/>
  <c r="EF103" i="31"/>
  <c r="EE105" i="31"/>
  <c r="V105" i="31" s="1"/>
  <c r="EE87" i="31"/>
  <c r="V87" i="31" s="1"/>
  <c r="BG167" i="31"/>
  <c r="O167" i="31" s="1"/>
  <c r="CV143" i="31"/>
  <c r="CM167" i="31"/>
  <c r="R167" i="31" s="1"/>
  <c r="CN167" i="31"/>
  <c r="AS143" i="31"/>
  <c r="BQ167" i="31"/>
  <c r="P167" i="31" s="1"/>
  <c r="EE187" i="31"/>
  <c r="V187" i="31" s="1"/>
  <c r="EC187" i="31"/>
  <c r="EF187" i="31"/>
  <c r="O63" i="31"/>
  <c r="R25" i="31"/>
  <c r="U187" i="31"/>
  <c r="V199" i="31"/>
  <c r="R69" i="31"/>
  <c r="S85" i="31"/>
  <c r="Y29" i="31"/>
  <c r="Q143" i="31"/>
  <c r="X25" i="31"/>
  <c r="U85" i="31"/>
  <c r="S23" i="31"/>
  <c r="T143" i="31"/>
  <c r="Q23" i="31"/>
  <c r="U39" i="31"/>
  <c r="W149" i="31"/>
  <c r="R163" i="31"/>
  <c r="Q25" i="31"/>
  <c r="V183" i="31"/>
  <c r="Y143" i="31"/>
  <c r="Y207" i="31"/>
  <c r="AC74" i="31"/>
  <c r="AC194" i="31"/>
  <c r="AC130" i="31"/>
  <c r="AC114" i="31"/>
  <c r="X167" i="31"/>
  <c r="U25" i="31"/>
  <c r="Y127" i="31"/>
  <c r="T83" i="31"/>
  <c r="W203" i="31"/>
  <c r="U29" i="31"/>
  <c r="P27" i="31"/>
  <c r="V127" i="31"/>
  <c r="P149" i="31"/>
  <c r="U163" i="31"/>
  <c r="W185" i="31"/>
  <c r="T165" i="31"/>
  <c r="Y165" i="31"/>
  <c r="V23" i="31"/>
  <c r="Y41" i="31"/>
  <c r="Q27" i="31"/>
  <c r="S67" i="31"/>
  <c r="S187" i="31"/>
  <c r="V185" i="31"/>
  <c r="W39" i="31"/>
  <c r="V145" i="31"/>
  <c r="X199" i="31"/>
  <c r="T107" i="31"/>
  <c r="W65" i="31"/>
  <c r="Y67" i="31"/>
  <c r="S145" i="31"/>
  <c r="Q47" i="31"/>
  <c r="N165" i="31"/>
  <c r="W159" i="31"/>
  <c r="W25" i="31"/>
  <c r="P29" i="31"/>
  <c r="Q187" i="31"/>
  <c r="S47" i="31"/>
  <c r="T203" i="31"/>
  <c r="T149" i="31"/>
  <c r="P63" i="31"/>
  <c r="U81" i="31"/>
  <c r="S207" i="31"/>
  <c r="P147" i="31"/>
  <c r="W165" i="31"/>
  <c r="N183" i="31"/>
  <c r="T45" i="31"/>
  <c r="Q69" i="31"/>
  <c r="X145" i="31"/>
  <c r="N45" i="31"/>
  <c r="Y79" i="31"/>
  <c r="N47" i="31"/>
  <c r="Y189" i="31"/>
  <c r="O123" i="31"/>
  <c r="R67" i="31"/>
  <c r="N127" i="31"/>
  <c r="Y191" i="31"/>
  <c r="T41" i="31"/>
  <c r="U27" i="31"/>
  <c r="Y187" i="31"/>
  <c r="V121" i="31"/>
  <c r="Q41" i="31"/>
  <c r="U199" i="31"/>
  <c r="Y203" i="31"/>
  <c r="T29" i="31"/>
  <c r="P183" i="31"/>
  <c r="O111" i="31"/>
  <c r="X127" i="31"/>
  <c r="S205" i="31"/>
  <c r="X65" i="31"/>
  <c r="W107" i="31"/>
  <c r="U83" i="31"/>
  <c r="Q65" i="31"/>
  <c r="U185" i="31"/>
  <c r="N189" i="31"/>
  <c r="X67" i="31"/>
  <c r="O41" i="31"/>
  <c r="N199" i="31"/>
  <c r="X41" i="31"/>
  <c r="O27" i="31"/>
  <c r="N107" i="31"/>
  <c r="S43" i="31"/>
  <c r="X125" i="31"/>
  <c r="T207" i="31"/>
  <c r="T63" i="31"/>
  <c r="W207" i="31"/>
  <c r="S45" i="31"/>
  <c r="N39" i="31"/>
  <c r="P143" i="31"/>
  <c r="N187" i="31"/>
  <c r="W119" i="31"/>
  <c r="Q199" i="31"/>
  <c r="R47" i="31"/>
  <c r="U43" i="31"/>
  <c r="R45" i="31"/>
  <c r="N67" i="31"/>
  <c r="X205" i="31"/>
  <c r="O81" i="31"/>
  <c r="O45" i="31"/>
  <c r="R207" i="31"/>
  <c r="Q45" i="31"/>
  <c r="O127" i="31"/>
  <c r="Y87" i="31"/>
  <c r="P107" i="31"/>
  <c r="T159" i="31"/>
  <c r="P159" i="31"/>
  <c r="N203" i="31"/>
  <c r="S29" i="31"/>
  <c r="O161" i="31"/>
  <c r="X203" i="31"/>
  <c r="O199" i="31"/>
  <c r="N207" i="31"/>
  <c r="X111" i="31"/>
  <c r="X29" i="31"/>
  <c r="X191" i="31"/>
  <c r="Q71" i="31"/>
  <c r="U69" i="31"/>
  <c r="V65" i="31"/>
  <c r="Y27" i="31"/>
  <c r="W29" i="31"/>
  <c r="V79" i="31"/>
  <c r="Y183" i="31"/>
  <c r="T183" i="31"/>
  <c r="R159" i="31"/>
  <c r="R79" i="31"/>
  <c r="X31" i="31"/>
  <c r="R189" i="31"/>
  <c r="W71" i="31"/>
  <c r="S109" i="31"/>
  <c r="T27" i="31"/>
  <c r="R205" i="31"/>
  <c r="O189" i="31"/>
  <c r="W83" i="31"/>
  <c r="O25" i="31"/>
  <c r="S41" i="31"/>
  <c r="S165" i="31"/>
  <c r="P189" i="31"/>
  <c r="Y39" i="31"/>
  <c r="R149" i="31"/>
  <c r="N79" i="31"/>
  <c r="V163" i="31"/>
  <c r="V43" i="31"/>
  <c r="R41" i="31"/>
  <c r="Y119" i="31"/>
  <c r="S159" i="31"/>
  <c r="R43" i="31"/>
  <c r="W199" i="31"/>
  <c r="V63" i="31"/>
  <c r="Y109" i="31"/>
  <c r="P109" i="31"/>
  <c r="O43" i="31"/>
  <c r="Y31" i="31"/>
  <c r="P83" i="31"/>
  <c r="R83" i="31"/>
  <c r="Q127" i="31"/>
  <c r="Y111" i="31"/>
  <c r="R119" i="31"/>
  <c r="S161" i="31"/>
  <c r="W63" i="31"/>
  <c r="O107" i="31"/>
  <c r="V111" i="31"/>
  <c r="N27" i="31"/>
  <c r="Y149" i="31"/>
  <c r="T161" i="31"/>
  <c r="S27" i="31"/>
  <c r="R125" i="31"/>
  <c r="O147" i="31"/>
  <c r="S149" i="31"/>
  <c r="T43" i="31"/>
  <c r="V29" i="31"/>
  <c r="N87" i="31"/>
  <c r="Y147" i="31"/>
  <c r="Q63" i="31"/>
  <c r="R27" i="31"/>
  <c r="P41" i="31"/>
  <c r="N41" i="31"/>
  <c r="S39" i="31"/>
  <c r="Q31" i="31"/>
  <c r="P31" i="31"/>
  <c r="R85" i="31"/>
  <c r="U107" i="31"/>
  <c r="O31" i="31"/>
  <c r="O67" i="31"/>
  <c r="Q111" i="31"/>
  <c r="S71" i="31"/>
  <c r="S199" i="31"/>
  <c r="N123" i="31"/>
  <c r="T185" i="31"/>
  <c r="X23" i="31"/>
  <c r="W67" i="31"/>
  <c r="R111" i="31"/>
  <c r="U149" i="31"/>
  <c r="Q109" i="31"/>
  <c r="U183" i="31"/>
  <c r="P119" i="31"/>
  <c r="W23" i="31"/>
  <c r="V67" i="31"/>
  <c r="X39" i="31"/>
  <c r="O71" i="31"/>
  <c r="W161" i="31"/>
  <c r="Q203" i="31"/>
  <c r="R183" i="31"/>
  <c r="T123" i="31"/>
  <c r="U109" i="31"/>
  <c r="X107" i="31"/>
  <c r="P165" i="31"/>
  <c r="S163" i="31"/>
  <c r="T127" i="31"/>
  <c r="Y45" i="31"/>
  <c r="O207" i="31"/>
  <c r="T125" i="31"/>
  <c r="Y83" i="31"/>
  <c r="W201" i="31"/>
  <c r="X27" i="31"/>
  <c r="X161" i="31"/>
  <c r="P43" i="31"/>
  <c r="U45" i="31"/>
  <c r="S107" i="31"/>
  <c r="X87" i="31"/>
  <c r="V107" i="31"/>
  <c r="P67" i="31"/>
  <c r="U71" i="31"/>
  <c r="P207" i="31"/>
  <c r="U41" i="31"/>
  <c r="X207" i="31"/>
  <c r="V31" i="31"/>
  <c r="T47" i="31"/>
  <c r="T81" i="31"/>
  <c r="N43" i="31"/>
  <c r="V25" i="31"/>
  <c r="X45" i="31"/>
  <c r="Y125" i="31"/>
  <c r="X47" i="31"/>
  <c r="Q29" i="31"/>
  <c r="P161" i="31"/>
  <c r="T31" i="31"/>
  <c r="O39" i="31"/>
  <c r="P47" i="31"/>
  <c r="S31" i="31"/>
  <c r="V47" i="31"/>
  <c r="S79" i="31"/>
  <c r="N147" i="31"/>
  <c r="U87" i="31"/>
  <c r="O87" i="31"/>
  <c r="W27" i="31"/>
  <c r="Y43" i="31"/>
  <c r="O69" i="31"/>
  <c r="R143" i="31"/>
  <c r="N163" i="31"/>
  <c r="V203" i="31"/>
  <c r="O65" i="31"/>
  <c r="R29" i="31"/>
  <c r="N119" i="31"/>
  <c r="S111" i="31"/>
  <c r="V161" i="31"/>
  <c r="U151" i="31"/>
  <c r="V39" i="31"/>
  <c r="V27" i="31"/>
  <c r="W31" i="31"/>
  <c r="N29" i="31"/>
  <c r="Y159" i="31"/>
  <c r="T199" i="31"/>
  <c r="T187" i="31"/>
  <c r="Y71" i="31"/>
  <c r="O23" i="31"/>
  <c r="Q39" i="31"/>
  <c r="O143" i="31"/>
  <c r="U207" i="31"/>
  <c r="X43" i="31"/>
  <c r="O145" i="31"/>
  <c r="Q43" i="31"/>
  <c r="W43" i="31"/>
  <c r="P45" i="31"/>
  <c r="P163" i="31"/>
  <c r="O29" i="31"/>
  <c r="W47" i="31"/>
  <c r="AC90" i="31"/>
  <c r="AC170" i="31"/>
  <c r="AC154" i="31"/>
  <c r="AC50" i="31"/>
  <c r="AC34" i="31"/>
  <c r="AC210" i="31"/>
  <c r="S121" i="31" l="1"/>
  <c r="Z121" i="31" s="1"/>
  <c r="Q105" i="31"/>
  <c r="Z105" i="31" s="1"/>
  <c r="W205" i="31"/>
  <c r="Z205" i="31" s="1"/>
  <c r="N111" i="31"/>
  <c r="Z111" i="31" s="1"/>
  <c r="T103" i="31"/>
  <c r="V103" i="31"/>
  <c r="S143" i="31"/>
  <c r="Z143" i="31" s="1"/>
  <c r="O109" i="31"/>
  <c r="Z109" i="31" s="1"/>
  <c r="U167" i="31"/>
  <c r="Z167" i="31" s="1"/>
  <c r="Z201" i="31"/>
  <c r="Z69" i="31"/>
  <c r="Z65" i="31"/>
  <c r="Z203" i="31"/>
  <c r="Z145" i="31"/>
  <c r="Z159" i="31"/>
  <c r="Z151" i="31"/>
  <c r="Z163" i="31"/>
  <c r="Z85" i="31"/>
  <c r="Z63" i="31"/>
  <c r="Z185" i="31"/>
  <c r="Z23" i="31"/>
  <c r="Z31" i="31"/>
  <c r="Z161" i="31"/>
  <c r="Z191" i="31"/>
  <c r="Z25" i="31"/>
  <c r="Z189" i="31"/>
  <c r="Z79" i="31"/>
  <c r="Z125" i="31"/>
  <c r="Z45" i="31"/>
  <c r="Z123" i="31"/>
  <c r="Z107" i="31"/>
  <c r="Z119" i="31"/>
  <c r="Z43" i="31"/>
  <c r="Z39" i="31"/>
  <c r="Z47" i="31"/>
  <c r="Z27" i="31"/>
  <c r="Z83" i="31"/>
  <c r="Z87" i="31"/>
  <c r="Z187" i="31"/>
  <c r="Z207" i="31"/>
  <c r="Z127" i="31"/>
  <c r="Z29" i="31"/>
  <c r="Z183" i="31"/>
  <c r="Z71" i="31"/>
  <c r="Z199" i="31"/>
  <c r="Z147" i="31"/>
  <c r="Z41" i="31"/>
  <c r="Z149" i="31"/>
  <c r="Z67" i="31"/>
  <c r="Z165" i="31"/>
  <c r="Z81" i="31"/>
  <c r="I9" i="31"/>
  <c r="H9" i="31"/>
  <c r="Z103" i="31" l="1"/>
  <c r="AC113" i="31" s="1"/>
  <c r="AC209" i="31"/>
  <c r="AC33" i="31"/>
  <c r="AC129" i="31"/>
  <c r="AC169" i="31"/>
  <c r="J9" i="31"/>
  <c r="AC193" i="31"/>
  <c r="AC153" i="31"/>
  <c r="AC89" i="31"/>
  <c r="AC73" i="31"/>
  <c r="AC49" i="31"/>
  <c r="I8" i="31" l="1"/>
  <c r="H8" i="31"/>
  <c r="Y15" i="25"/>
  <c r="Y163" i="25"/>
  <c r="Y126" i="25"/>
  <c r="Y89" i="25"/>
  <c r="Y52" i="25"/>
  <c r="AB178" i="25"/>
  <c r="AB177" i="25"/>
  <c r="AB176" i="25"/>
  <c r="AB175" i="25"/>
  <c r="AB174" i="25"/>
  <c r="AB173" i="25"/>
  <c r="AB172" i="25"/>
  <c r="AB171" i="25"/>
  <c r="AB170" i="25"/>
  <c r="AB169" i="25"/>
  <c r="AB141" i="25"/>
  <c r="AB140" i="25"/>
  <c r="AB139" i="25"/>
  <c r="AB138" i="25"/>
  <c r="AB137" i="25"/>
  <c r="AB136" i="25"/>
  <c r="AB135" i="25"/>
  <c r="AB134" i="25"/>
  <c r="AB133" i="25"/>
  <c r="AB132" i="25"/>
  <c r="AB98" i="25"/>
  <c r="AB104" i="25"/>
  <c r="AB103" i="25"/>
  <c r="AB102" i="25"/>
  <c r="AB101" i="25"/>
  <c r="AB100" i="25"/>
  <c r="AB99" i="25"/>
  <c r="AB97" i="25"/>
  <c r="AB96" i="25"/>
  <c r="AB95" i="25"/>
  <c r="AB67" i="25"/>
  <c r="AB66" i="25"/>
  <c r="AB65" i="25"/>
  <c r="AB64" i="25"/>
  <c r="AB63" i="25"/>
  <c r="AB62" i="25"/>
  <c r="AB61" i="25"/>
  <c r="AB60" i="25"/>
  <c r="AB59" i="25"/>
  <c r="AB58" i="25"/>
  <c r="AD1448" i="30"/>
  <c r="AD1447" i="30"/>
  <c r="AE1447" i="30" s="1"/>
  <c r="AD1446" i="30"/>
  <c r="AE1446" i="30" s="1"/>
  <c r="AD1445" i="30"/>
  <c r="AE1445" i="30" s="1"/>
  <c r="AD1444" i="30"/>
  <c r="AE1444" i="30" s="1"/>
  <c r="AD1443" i="30"/>
  <c r="AE1443" i="30" s="1"/>
  <c r="AD1442" i="30"/>
  <c r="AE1442" i="30" s="1"/>
  <c r="AD1441" i="30"/>
  <c r="AE1441" i="30" s="1"/>
  <c r="AD1440" i="30"/>
  <c r="AE1440" i="30" s="1"/>
  <c r="AD1439" i="30"/>
  <c r="AE1439" i="30" s="1"/>
  <c r="AD1438" i="30"/>
  <c r="AE1438" i="30" s="1"/>
  <c r="AD1437" i="30"/>
  <c r="AE1437" i="30" s="1"/>
  <c r="AD1436" i="30"/>
  <c r="AE1436" i="30" s="1"/>
  <c r="AD1435" i="30"/>
  <c r="AE1435" i="30" s="1"/>
  <c r="AD1434" i="30"/>
  <c r="AE1434" i="30" s="1"/>
  <c r="AD1433" i="30"/>
  <c r="AE1433" i="30" s="1"/>
  <c r="AD1432" i="30"/>
  <c r="AE1432" i="30" s="1"/>
  <c r="AD1431" i="30"/>
  <c r="AE1431" i="30" s="1"/>
  <c r="AD1430" i="30"/>
  <c r="AE1430" i="30" s="1"/>
  <c r="AD1429" i="30"/>
  <c r="AE1429" i="30" s="1"/>
  <c r="AD1428" i="30"/>
  <c r="AE1428" i="30" s="1"/>
  <c r="AD1427" i="30"/>
  <c r="AE1427" i="30" s="1"/>
  <c r="AD1426" i="30"/>
  <c r="AE1426" i="30" s="1"/>
  <c r="AD1425" i="30"/>
  <c r="AE1425" i="30" s="1"/>
  <c r="AD1424" i="30"/>
  <c r="AE1424" i="30" s="1"/>
  <c r="AD1423" i="30"/>
  <c r="AE1423" i="30" s="1"/>
  <c r="AD1422" i="30"/>
  <c r="AE1422" i="30" s="1"/>
  <c r="AD1421" i="30"/>
  <c r="AE1421" i="30" s="1"/>
  <c r="AD1420" i="30"/>
  <c r="AE1420" i="30" s="1"/>
  <c r="AD1419" i="30"/>
  <c r="AE1419" i="30" s="1"/>
  <c r="AD1418" i="30"/>
  <c r="AE1418" i="30" s="1"/>
  <c r="AD1417" i="30"/>
  <c r="AE1417" i="30" s="1"/>
  <c r="AD1416" i="30"/>
  <c r="AE1416" i="30" s="1"/>
  <c r="AD1415" i="30"/>
  <c r="AE1415" i="30" s="1"/>
  <c r="AD1414" i="30"/>
  <c r="AE1414" i="30" s="1"/>
  <c r="AD1413" i="30"/>
  <c r="AE1413" i="30" s="1"/>
  <c r="AD1412" i="30"/>
  <c r="AE1412" i="30" s="1"/>
  <c r="AD1411" i="30"/>
  <c r="AE1411" i="30" s="1"/>
  <c r="AD1410" i="30"/>
  <c r="AD1409" i="30"/>
  <c r="AE1409" i="30" s="1"/>
  <c r="AD1408" i="30"/>
  <c r="AE1408" i="30" s="1"/>
  <c r="AD1407" i="30"/>
  <c r="AE1407" i="30" s="1"/>
  <c r="AD1406" i="30"/>
  <c r="AE1406" i="30" s="1"/>
  <c r="AD1405" i="30"/>
  <c r="AE1405" i="30" s="1"/>
  <c r="AD1404" i="30"/>
  <c r="AE1404" i="30" s="1"/>
  <c r="AD1403" i="30"/>
  <c r="AE1403" i="30" s="1"/>
  <c r="AD1402" i="30"/>
  <c r="AE1402" i="30" s="1"/>
  <c r="AD1401" i="30"/>
  <c r="AE1401" i="30" s="1"/>
  <c r="AD1400" i="30"/>
  <c r="AE1400" i="30" s="1"/>
  <c r="AD1399" i="30"/>
  <c r="AE1399" i="30" s="1"/>
  <c r="AD1398" i="30"/>
  <c r="AE1398" i="30" s="1"/>
  <c r="AD1397" i="30"/>
  <c r="AE1397" i="30" s="1"/>
  <c r="AD1396" i="30"/>
  <c r="AE1396" i="30" s="1"/>
  <c r="AD1395" i="30"/>
  <c r="AE1395" i="30" s="1"/>
  <c r="AD1394" i="30"/>
  <c r="AE1394" i="30" s="1"/>
  <c r="AD1393" i="30"/>
  <c r="AE1393" i="30" s="1"/>
  <c r="AD1392" i="30"/>
  <c r="AE1392" i="30" s="1"/>
  <c r="AD1391" i="30"/>
  <c r="AE1391" i="30" s="1"/>
  <c r="AD1390" i="30"/>
  <c r="AE1390" i="30" s="1"/>
  <c r="AD1389" i="30"/>
  <c r="AE1389" i="30" s="1"/>
  <c r="AD1388" i="30"/>
  <c r="AE1388" i="30" s="1"/>
  <c r="AD1387" i="30"/>
  <c r="AE1387" i="30" s="1"/>
  <c r="AD1386" i="30"/>
  <c r="AE1386" i="30" s="1"/>
  <c r="AD1385" i="30"/>
  <c r="AE1385" i="30" s="1"/>
  <c r="AD1384" i="30"/>
  <c r="AE1384" i="30" s="1"/>
  <c r="AD1383" i="30"/>
  <c r="AE1383" i="30" s="1"/>
  <c r="AD1382" i="30"/>
  <c r="AE1382" i="30" s="1"/>
  <c r="AD1381" i="30"/>
  <c r="AE1381" i="30" s="1"/>
  <c r="AD1380" i="30"/>
  <c r="AE1380" i="30" s="1"/>
  <c r="AD1379" i="30"/>
  <c r="AE1379" i="30" s="1"/>
  <c r="AD1378" i="30"/>
  <c r="AE1378" i="30" s="1"/>
  <c r="AD1377" i="30"/>
  <c r="AE1377" i="30" s="1"/>
  <c r="AD1376" i="30"/>
  <c r="AE1376" i="30" s="1"/>
  <c r="AD1375" i="30"/>
  <c r="AE1375" i="30" s="1"/>
  <c r="AD1374" i="30"/>
  <c r="AE1374" i="30" s="1"/>
  <c r="AD1373" i="30"/>
  <c r="AE1373" i="30" s="1"/>
  <c r="AD1372" i="30"/>
  <c r="AE1372" i="30" s="1"/>
  <c r="AD1371" i="30"/>
  <c r="AE1371" i="30" s="1"/>
  <c r="AD1370" i="30"/>
  <c r="AE1370" i="30" s="1"/>
  <c r="AD1369" i="30"/>
  <c r="AE1369" i="30" s="1"/>
  <c r="AD1368" i="30"/>
  <c r="AE1368" i="30" s="1"/>
  <c r="AD1367" i="30"/>
  <c r="AE1367" i="30" s="1"/>
  <c r="AD1366" i="30"/>
  <c r="AE1366" i="30" s="1"/>
  <c r="AD1365" i="30"/>
  <c r="AE1365" i="30" s="1"/>
  <c r="AD1364" i="30"/>
  <c r="AE1364" i="30" s="1"/>
  <c r="AD1363" i="30"/>
  <c r="AE1363" i="30" s="1"/>
  <c r="AD1362" i="30"/>
  <c r="AE1362" i="30" s="1"/>
  <c r="AD1361" i="30"/>
  <c r="AE1361" i="30" s="1"/>
  <c r="AD1360" i="30"/>
  <c r="AE1360" i="30" s="1"/>
  <c r="AD1359" i="30"/>
  <c r="AE1359" i="30" s="1"/>
  <c r="AD1358" i="30"/>
  <c r="AE1358" i="30" s="1"/>
  <c r="AD1357" i="30"/>
  <c r="AE1357" i="30" s="1"/>
  <c r="AD1356" i="30"/>
  <c r="AE1356" i="30" s="1"/>
  <c r="AD1355" i="30"/>
  <c r="AE1355" i="30" s="1"/>
  <c r="AD1354" i="30"/>
  <c r="AE1354" i="30" s="1"/>
  <c r="AD1353" i="30"/>
  <c r="AE1353" i="30" s="1"/>
  <c r="AD1352" i="30"/>
  <c r="AE1352" i="30" s="1"/>
  <c r="AD1351" i="30"/>
  <c r="AE1351" i="30" s="1"/>
  <c r="AD1350" i="30"/>
  <c r="AE1350" i="30" s="1"/>
  <c r="AD1349" i="30"/>
  <c r="AE1349" i="30" s="1"/>
  <c r="AD1348" i="30"/>
  <c r="AE1348" i="30" s="1"/>
  <c r="AD1347" i="30"/>
  <c r="AE1347" i="30" s="1"/>
  <c r="AD1346" i="30"/>
  <c r="AE1346" i="30" s="1"/>
  <c r="AD1345" i="30"/>
  <c r="AE1345" i="30" s="1"/>
  <c r="AD1344" i="30"/>
  <c r="AE1344" i="30" s="1"/>
  <c r="AD1343" i="30"/>
  <c r="AE1343" i="30" s="1"/>
  <c r="AD1342" i="30"/>
  <c r="AE1342" i="30" s="1"/>
  <c r="AD1341" i="30"/>
  <c r="AE1341" i="30" s="1"/>
  <c r="AD1340" i="30"/>
  <c r="AE1340" i="30" s="1"/>
  <c r="AD1339" i="30"/>
  <c r="AE1339" i="30" s="1"/>
  <c r="AD1338" i="30"/>
  <c r="AE1338" i="30" s="1"/>
  <c r="AD1337" i="30"/>
  <c r="AE1337" i="30" s="1"/>
  <c r="AD1336" i="30"/>
  <c r="AE1336" i="30" s="1"/>
  <c r="AD1335" i="30"/>
  <c r="AE1335" i="30" s="1"/>
  <c r="AD1334" i="30"/>
  <c r="AE1334" i="30" s="1"/>
  <c r="AD1333" i="30"/>
  <c r="AE1333" i="30" s="1"/>
  <c r="AD1332" i="30"/>
  <c r="AE1332" i="30" s="1"/>
  <c r="AD1331" i="30"/>
  <c r="AE1331" i="30" s="1"/>
  <c r="AD1330" i="30"/>
  <c r="AE1330" i="30" s="1"/>
  <c r="AD1329" i="30"/>
  <c r="AE1329" i="30" s="1"/>
  <c r="AD1328" i="30"/>
  <c r="AE1328" i="30" s="1"/>
  <c r="AD1327" i="30"/>
  <c r="AE1327" i="30" s="1"/>
  <c r="AD1326" i="30"/>
  <c r="AE1326" i="30" s="1"/>
  <c r="AD1325" i="30"/>
  <c r="AE1325" i="30" s="1"/>
  <c r="AD1324" i="30"/>
  <c r="AE1324" i="30" s="1"/>
  <c r="AD1323" i="30"/>
  <c r="AE1323" i="30" s="1"/>
  <c r="AD1322" i="30"/>
  <c r="AE1322" i="30" s="1"/>
  <c r="AD1321" i="30"/>
  <c r="AE1321" i="30" s="1"/>
  <c r="AD1320" i="30"/>
  <c r="AE1320" i="30" s="1"/>
  <c r="AD1319" i="30"/>
  <c r="AE1319" i="30" s="1"/>
  <c r="AD1318" i="30"/>
  <c r="AE1318" i="30" s="1"/>
  <c r="AD1317" i="30"/>
  <c r="AE1317" i="30" s="1"/>
  <c r="AD1316" i="30"/>
  <c r="AE1316" i="30" s="1"/>
  <c r="AD1315" i="30"/>
  <c r="AE1315" i="30" s="1"/>
  <c r="AD1314" i="30"/>
  <c r="AE1314" i="30" s="1"/>
  <c r="AD1313" i="30"/>
  <c r="AE1313" i="30" s="1"/>
  <c r="AD1312" i="30"/>
  <c r="AE1312" i="30" s="1"/>
  <c r="AD1311" i="30"/>
  <c r="AE1311" i="30" s="1"/>
  <c r="AD1310" i="30"/>
  <c r="AE1310" i="30" s="1"/>
  <c r="AD1309" i="30"/>
  <c r="AE1309" i="30" s="1"/>
  <c r="AD1308" i="30"/>
  <c r="AE1308" i="30" s="1"/>
  <c r="AD1307" i="30"/>
  <c r="AE1307" i="30" s="1"/>
  <c r="AD1306" i="30"/>
  <c r="AE1306" i="30" s="1"/>
  <c r="AD1305" i="30"/>
  <c r="AE1305" i="30" s="1"/>
  <c r="AD1304" i="30"/>
  <c r="AE1304" i="30" s="1"/>
  <c r="AD1303" i="30"/>
  <c r="AE1303" i="30" s="1"/>
  <c r="AD1302" i="30"/>
  <c r="AE1302" i="30" s="1"/>
  <c r="AD1301" i="30"/>
  <c r="AE1301" i="30" s="1"/>
  <c r="AD1300" i="30"/>
  <c r="AE1300" i="30" s="1"/>
  <c r="AD1299" i="30"/>
  <c r="AE1299" i="30" s="1"/>
  <c r="AD1298" i="30"/>
  <c r="AE1298" i="30" s="1"/>
  <c r="AD1297" i="30"/>
  <c r="AE1297" i="30" s="1"/>
  <c r="AD1296" i="30"/>
  <c r="AE1296" i="30" s="1"/>
  <c r="AD1295" i="30"/>
  <c r="AE1295" i="30" s="1"/>
  <c r="AD1294" i="30"/>
  <c r="AE1294" i="30" s="1"/>
  <c r="AD1293" i="30"/>
  <c r="AE1293" i="30" s="1"/>
  <c r="AD1292" i="30"/>
  <c r="AE1292" i="30" s="1"/>
  <c r="AD1291" i="30"/>
  <c r="AE1291" i="30" s="1"/>
  <c r="AD1290" i="30"/>
  <c r="AE1290" i="30" s="1"/>
  <c r="AD1289" i="30"/>
  <c r="AE1289" i="30" s="1"/>
  <c r="AD1288" i="30"/>
  <c r="AE1288" i="30" s="1"/>
  <c r="AD1287" i="30"/>
  <c r="AE1287" i="30" s="1"/>
  <c r="AD1286" i="30"/>
  <c r="AE1286" i="30" s="1"/>
  <c r="AD1285" i="30"/>
  <c r="AE1285" i="30" s="1"/>
  <c r="AD1284" i="30"/>
  <c r="AE1284" i="30" s="1"/>
  <c r="AD1283" i="30"/>
  <c r="AE1283" i="30" s="1"/>
  <c r="AD1282" i="30"/>
  <c r="AE1282" i="30" s="1"/>
  <c r="AD1281" i="30"/>
  <c r="AE1281" i="30" s="1"/>
  <c r="AD1280" i="30"/>
  <c r="AE1280" i="30" s="1"/>
  <c r="AD1279" i="30"/>
  <c r="AE1279" i="30" s="1"/>
  <c r="AD1278" i="30"/>
  <c r="AE1278" i="30" s="1"/>
  <c r="AD1277" i="30"/>
  <c r="AE1277" i="30" s="1"/>
  <c r="AD1276" i="30"/>
  <c r="AE1276" i="30" s="1"/>
  <c r="AD1275" i="30"/>
  <c r="AE1275" i="30" s="1"/>
  <c r="AD1274" i="30"/>
  <c r="AE1274" i="30" s="1"/>
  <c r="AD1273" i="30"/>
  <c r="AE1273" i="30" s="1"/>
  <c r="AD1272" i="30"/>
  <c r="AE1272" i="30" s="1"/>
  <c r="AD1271" i="30"/>
  <c r="AE1271" i="30" s="1"/>
  <c r="AD1270" i="30"/>
  <c r="AE1270" i="30" s="1"/>
  <c r="AD1269" i="30"/>
  <c r="AE1269" i="30" s="1"/>
  <c r="AD1268" i="30"/>
  <c r="AE1268" i="30" s="1"/>
  <c r="AD1267" i="30"/>
  <c r="AE1267" i="30" s="1"/>
  <c r="AD1266" i="30"/>
  <c r="AE1266" i="30" s="1"/>
  <c r="AD1265" i="30"/>
  <c r="AE1265" i="30" s="1"/>
  <c r="AD1264" i="30"/>
  <c r="AE1264" i="30" s="1"/>
  <c r="AD1263" i="30"/>
  <c r="AE1263" i="30" s="1"/>
  <c r="AD1262" i="30"/>
  <c r="AE1262" i="30" s="1"/>
  <c r="AD1261" i="30"/>
  <c r="AE1261" i="30" s="1"/>
  <c r="AD1260" i="30"/>
  <c r="AE1260" i="30" s="1"/>
  <c r="AD1259" i="30"/>
  <c r="AE1259" i="30" s="1"/>
  <c r="AD1258" i="30"/>
  <c r="AE1258" i="30" s="1"/>
  <c r="AD1257" i="30"/>
  <c r="AE1257" i="30" s="1"/>
  <c r="AD1256" i="30"/>
  <c r="AE1256" i="30" s="1"/>
  <c r="AD1255" i="30"/>
  <c r="AE1255" i="30" s="1"/>
  <c r="AD1254" i="30"/>
  <c r="AE1254" i="30" s="1"/>
  <c r="AD1253" i="30"/>
  <c r="AE1253" i="30" s="1"/>
  <c r="AD1252" i="30"/>
  <c r="AE1252" i="30" s="1"/>
  <c r="AD1251" i="30"/>
  <c r="AE1251" i="30" s="1"/>
  <c r="AD1250" i="30"/>
  <c r="AE1250" i="30" s="1"/>
  <c r="AD1249" i="30"/>
  <c r="AE1249" i="30" s="1"/>
  <c r="AD1248" i="30"/>
  <c r="AE1248" i="30" s="1"/>
  <c r="AD1247" i="30"/>
  <c r="AE1247" i="30" s="1"/>
  <c r="AD1246" i="30"/>
  <c r="AE1246" i="30" s="1"/>
  <c r="AD1245" i="30"/>
  <c r="AE1245" i="30" s="1"/>
  <c r="AD1244" i="30"/>
  <c r="AE1244" i="30" s="1"/>
  <c r="AD1243" i="30"/>
  <c r="AE1243" i="30" s="1"/>
  <c r="AD1242" i="30"/>
  <c r="AE1242" i="30" s="1"/>
  <c r="AD1241" i="30"/>
  <c r="AE1241" i="30" s="1"/>
  <c r="AD1240" i="30"/>
  <c r="AE1240" i="30" s="1"/>
  <c r="AD1239" i="30"/>
  <c r="AE1239" i="30" s="1"/>
  <c r="AD1238" i="30"/>
  <c r="AE1238" i="30" s="1"/>
  <c r="AD1237" i="30"/>
  <c r="AE1237" i="30" s="1"/>
  <c r="AD1236" i="30"/>
  <c r="AE1236" i="30" s="1"/>
  <c r="AD1235" i="30"/>
  <c r="AE1235" i="30" s="1"/>
  <c r="AD1234" i="30"/>
  <c r="AE1234" i="30" s="1"/>
  <c r="AD1233" i="30"/>
  <c r="AE1233" i="30" s="1"/>
  <c r="AD1232" i="30"/>
  <c r="AE1232" i="30" s="1"/>
  <c r="AD1231" i="30"/>
  <c r="AE1231" i="30" s="1"/>
  <c r="AD1230" i="30"/>
  <c r="AE1230" i="30" s="1"/>
  <c r="AD1229" i="30"/>
  <c r="AE1229" i="30" s="1"/>
  <c r="AD1228" i="30"/>
  <c r="AE1228" i="30" s="1"/>
  <c r="AD1227" i="30"/>
  <c r="AE1227" i="30" s="1"/>
  <c r="AD1226" i="30"/>
  <c r="AE1226" i="30" s="1"/>
  <c r="AD1225" i="30"/>
  <c r="AE1225" i="30" s="1"/>
  <c r="AD1224" i="30"/>
  <c r="AE1224" i="30" s="1"/>
  <c r="AD1223" i="30"/>
  <c r="AE1223" i="30" s="1"/>
  <c r="AD1222" i="30"/>
  <c r="AE1222" i="30" s="1"/>
  <c r="AD1221" i="30"/>
  <c r="AE1221" i="30" s="1"/>
  <c r="AD1220" i="30"/>
  <c r="AE1220" i="30" s="1"/>
  <c r="AD1219" i="30"/>
  <c r="AE1219" i="30" s="1"/>
  <c r="AD1218" i="30"/>
  <c r="AE1218" i="30" s="1"/>
  <c r="AD1217" i="30"/>
  <c r="AE1217" i="30" s="1"/>
  <c r="AD1216" i="30"/>
  <c r="AE1216" i="30" s="1"/>
  <c r="AD1215" i="30"/>
  <c r="AE1215" i="30" s="1"/>
  <c r="AD1214" i="30"/>
  <c r="AE1214" i="30" s="1"/>
  <c r="AD1213" i="30"/>
  <c r="AE1213" i="30" s="1"/>
  <c r="AD1212" i="30"/>
  <c r="AE1212" i="30" s="1"/>
  <c r="AD1211" i="30"/>
  <c r="AE1211" i="30" s="1"/>
  <c r="AD1210" i="30"/>
  <c r="AE1210" i="30" s="1"/>
  <c r="AD1209" i="30"/>
  <c r="AE1209" i="30" s="1"/>
  <c r="AD1208" i="30"/>
  <c r="AE1208" i="30" s="1"/>
  <c r="AD1207" i="30"/>
  <c r="AE1207" i="30" s="1"/>
  <c r="AD1206" i="30"/>
  <c r="AE1206" i="30" s="1"/>
  <c r="AD1205" i="30"/>
  <c r="AE1205" i="30" s="1"/>
  <c r="AD1204" i="30"/>
  <c r="AE1204" i="30" s="1"/>
  <c r="AD1203" i="30"/>
  <c r="AE1203" i="30" s="1"/>
  <c r="AD1202" i="30"/>
  <c r="AE1202" i="30" s="1"/>
  <c r="AD1201" i="30"/>
  <c r="AE1201" i="30" s="1"/>
  <c r="AD1200" i="30"/>
  <c r="AE1200" i="30" s="1"/>
  <c r="AD1199" i="30"/>
  <c r="AE1199" i="30" s="1"/>
  <c r="AD1198" i="30"/>
  <c r="AE1198" i="30" s="1"/>
  <c r="AD1197" i="30"/>
  <c r="AE1197" i="30" s="1"/>
  <c r="AD1196" i="30"/>
  <c r="AE1196" i="30" s="1"/>
  <c r="AD1195" i="30"/>
  <c r="AE1195" i="30" s="1"/>
  <c r="AD1194" i="30"/>
  <c r="AE1194" i="30" s="1"/>
  <c r="AD1193" i="30"/>
  <c r="AE1193" i="30" s="1"/>
  <c r="AD1192" i="30"/>
  <c r="AE1192" i="30" s="1"/>
  <c r="AD1191" i="30"/>
  <c r="AE1191" i="30" s="1"/>
  <c r="AD1190" i="30"/>
  <c r="AE1190" i="30" s="1"/>
  <c r="AD1189" i="30"/>
  <c r="AE1189" i="30" s="1"/>
  <c r="AD1188" i="30"/>
  <c r="AE1188" i="30" s="1"/>
  <c r="AD1187" i="30"/>
  <c r="AE1187" i="30" s="1"/>
  <c r="AD1186" i="30"/>
  <c r="AE1186" i="30" s="1"/>
  <c r="AD1185" i="30"/>
  <c r="AE1185" i="30" s="1"/>
  <c r="AD1184" i="30"/>
  <c r="AE1184" i="30" s="1"/>
  <c r="AD1183" i="30"/>
  <c r="AE1183" i="30" s="1"/>
  <c r="AD1182" i="30"/>
  <c r="AE1182" i="30" s="1"/>
  <c r="AD1181" i="30"/>
  <c r="AE1181" i="30" s="1"/>
  <c r="AD1180" i="30"/>
  <c r="AE1180" i="30" s="1"/>
  <c r="AD1179" i="30"/>
  <c r="AD1178" i="30"/>
  <c r="AE1178" i="30" s="1"/>
  <c r="AD1177" i="30"/>
  <c r="AE1177" i="30" s="1"/>
  <c r="AD1176" i="30"/>
  <c r="AE1176" i="30" s="1"/>
  <c r="AD1175" i="30"/>
  <c r="AE1175" i="30" s="1"/>
  <c r="AD1174" i="30"/>
  <c r="AE1174" i="30" s="1"/>
  <c r="AD1173" i="30"/>
  <c r="AE1173" i="30" s="1"/>
  <c r="AD1172" i="30"/>
  <c r="AE1172" i="30" s="1"/>
  <c r="AD1171" i="30"/>
  <c r="AE1171" i="30" s="1"/>
  <c r="AD1170" i="30"/>
  <c r="AE1170" i="30" s="1"/>
  <c r="AD1169" i="30"/>
  <c r="AE1169" i="30" s="1"/>
  <c r="AD1168" i="30"/>
  <c r="AE1168" i="30" s="1"/>
  <c r="AD1167" i="30"/>
  <c r="AE1167" i="30" s="1"/>
  <c r="AD1166" i="30"/>
  <c r="AE1166" i="30" s="1"/>
  <c r="AD1165" i="30"/>
  <c r="AE1165" i="30" s="1"/>
  <c r="AD1164" i="30"/>
  <c r="AE1164" i="30" s="1"/>
  <c r="AD1163" i="30"/>
  <c r="AE1163" i="30" s="1"/>
  <c r="AD1162" i="30"/>
  <c r="AE1162" i="30" s="1"/>
  <c r="AD1161" i="30"/>
  <c r="AE1161" i="30" s="1"/>
  <c r="AD1160" i="30"/>
  <c r="AE1160" i="30" s="1"/>
  <c r="AD1159" i="30"/>
  <c r="AE1159" i="30" s="1"/>
  <c r="AD1158" i="30"/>
  <c r="AE1158" i="30" s="1"/>
  <c r="AD1157" i="30"/>
  <c r="AE1157" i="30" s="1"/>
  <c r="AD1156" i="30"/>
  <c r="AE1156" i="30" s="1"/>
  <c r="AD1155" i="30"/>
  <c r="AE1155" i="30" s="1"/>
  <c r="AD1154" i="30"/>
  <c r="AE1154" i="30" s="1"/>
  <c r="AD1153" i="30"/>
  <c r="AE1153" i="30" s="1"/>
  <c r="AD1152" i="30"/>
  <c r="AE1152" i="30" s="1"/>
  <c r="AD1151" i="30"/>
  <c r="AE1151" i="30" s="1"/>
  <c r="AD1150" i="30"/>
  <c r="AE1150" i="30" s="1"/>
  <c r="AD1149" i="30"/>
  <c r="AE1149" i="30" s="1"/>
  <c r="AD1148" i="30"/>
  <c r="AE1148" i="30" s="1"/>
  <c r="AD1147" i="30"/>
  <c r="AE1147" i="30" s="1"/>
  <c r="AD1146" i="30"/>
  <c r="AE1146" i="30" s="1"/>
  <c r="AD1145" i="30"/>
  <c r="AE1145" i="30" s="1"/>
  <c r="AD1144" i="30"/>
  <c r="AE1144" i="30" s="1"/>
  <c r="AD1143" i="30"/>
  <c r="AE1143" i="30" s="1"/>
  <c r="AD1142" i="30"/>
  <c r="AE1142" i="30" s="1"/>
  <c r="AD1141" i="30"/>
  <c r="AE1141" i="30" s="1"/>
  <c r="AD1140" i="30"/>
  <c r="AE1140" i="30" s="1"/>
  <c r="AD1139" i="30"/>
  <c r="AE1139" i="30" s="1"/>
  <c r="AD1138" i="30"/>
  <c r="AE1138" i="30" s="1"/>
  <c r="AD1137" i="30"/>
  <c r="AE1137" i="30" s="1"/>
  <c r="AD1136" i="30"/>
  <c r="AE1136" i="30" s="1"/>
  <c r="AD1135" i="30"/>
  <c r="AE1135" i="30" s="1"/>
  <c r="AD1134" i="30"/>
  <c r="AE1134" i="30" s="1"/>
  <c r="AD1133" i="30"/>
  <c r="AE1133" i="30" s="1"/>
  <c r="AD1132" i="30"/>
  <c r="AE1132" i="30" s="1"/>
  <c r="AD1131" i="30"/>
  <c r="AE1131" i="30" s="1"/>
  <c r="AD1130" i="30"/>
  <c r="AE1130" i="30" s="1"/>
  <c r="AD1129" i="30"/>
  <c r="AE1129" i="30" s="1"/>
  <c r="AD1128" i="30"/>
  <c r="AE1128" i="30" s="1"/>
  <c r="AD1127" i="30"/>
  <c r="AE1127" i="30" s="1"/>
  <c r="AD1126" i="30"/>
  <c r="AE1126" i="30" s="1"/>
  <c r="AD1125" i="30"/>
  <c r="AE1125" i="30" s="1"/>
  <c r="AD1124" i="30"/>
  <c r="AE1124" i="30" s="1"/>
  <c r="AD1123" i="30"/>
  <c r="AE1123" i="30" s="1"/>
  <c r="AD1122" i="30"/>
  <c r="AE1122" i="30" s="1"/>
  <c r="AD1121" i="30"/>
  <c r="AE1121" i="30" s="1"/>
  <c r="AD1120" i="30"/>
  <c r="AE1120" i="30" s="1"/>
  <c r="AD1119" i="30"/>
  <c r="AE1119" i="30" s="1"/>
  <c r="AD1118" i="30"/>
  <c r="AE1118" i="30" s="1"/>
  <c r="AD1117" i="30"/>
  <c r="AE1117" i="30" s="1"/>
  <c r="AD1116" i="30"/>
  <c r="AE1116" i="30" s="1"/>
  <c r="AD1115" i="30"/>
  <c r="AE1115" i="30" s="1"/>
  <c r="AD1114" i="30"/>
  <c r="AE1114" i="30" s="1"/>
  <c r="AD1113" i="30"/>
  <c r="AE1113" i="30" s="1"/>
  <c r="AD1112" i="30"/>
  <c r="AE1112" i="30" s="1"/>
  <c r="AD1111" i="30"/>
  <c r="AE1111" i="30" s="1"/>
  <c r="AD1110" i="30"/>
  <c r="AE1110" i="30" s="1"/>
  <c r="AD1109" i="30"/>
  <c r="AE1109" i="30" s="1"/>
  <c r="AD1108" i="30"/>
  <c r="AE1108" i="30" s="1"/>
  <c r="AD1107" i="30"/>
  <c r="AE1107" i="30" s="1"/>
  <c r="AD1106" i="30"/>
  <c r="AE1106" i="30" s="1"/>
  <c r="AD1105" i="30"/>
  <c r="AE1105" i="30" s="1"/>
  <c r="AD1104" i="30"/>
  <c r="AE1104" i="30" s="1"/>
  <c r="AD1103" i="30"/>
  <c r="AE1103" i="30" s="1"/>
  <c r="AD1102" i="30"/>
  <c r="AE1102" i="30" s="1"/>
  <c r="AD1101" i="30"/>
  <c r="AE1101" i="30" s="1"/>
  <c r="AD1100" i="30"/>
  <c r="AE1100" i="30" s="1"/>
  <c r="AD1099" i="30"/>
  <c r="AE1099" i="30" s="1"/>
  <c r="AD1098" i="30"/>
  <c r="AE1098" i="30" s="1"/>
  <c r="AD1097" i="30"/>
  <c r="AE1097" i="30" s="1"/>
  <c r="AD1096" i="30"/>
  <c r="AE1096" i="30" s="1"/>
  <c r="AD1095" i="30"/>
  <c r="AE1095" i="30" s="1"/>
  <c r="AD1094" i="30"/>
  <c r="AE1094" i="30" s="1"/>
  <c r="AD1093" i="30"/>
  <c r="AE1093" i="30" s="1"/>
  <c r="AD1092" i="30"/>
  <c r="AE1092" i="30" s="1"/>
  <c r="AD1091" i="30"/>
  <c r="AE1091" i="30" s="1"/>
  <c r="AD1090" i="30"/>
  <c r="AE1090" i="30" s="1"/>
  <c r="AD1089" i="30"/>
  <c r="AE1089" i="30" s="1"/>
  <c r="AD1088" i="30"/>
  <c r="AE1088" i="30" s="1"/>
  <c r="AD1087" i="30"/>
  <c r="AE1087" i="30" s="1"/>
  <c r="AD1086" i="30"/>
  <c r="AE1086" i="30" s="1"/>
  <c r="AD1085" i="30"/>
  <c r="AE1085" i="30" s="1"/>
  <c r="AD1084" i="30"/>
  <c r="AE1084" i="30" s="1"/>
  <c r="AD1083" i="30"/>
  <c r="AE1083" i="30" s="1"/>
  <c r="AD1082" i="30"/>
  <c r="AE1082" i="30" s="1"/>
  <c r="AD1081" i="30"/>
  <c r="AE1081" i="30" s="1"/>
  <c r="AD1080" i="30"/>
  <c r="AE1080" i="30" s="1"/>
  <c r="AD1079" i="30"/>
  <c r="AE1079" i="30" s="1"/>
  <c r="AD1078" i="30"/>
  <c r="AE1078" i="30" s="1"/>
  <c r="AD1077" i="30"/>
  <c r="AE1077" i="30" s="1"/>
  <c r="AD1076" i="30"/>
  <c r="AE1076" i="30" s="1"/>
  <c r="AD1075" i="30"/>
  <c r="AE1075" i="30" s="1"/>
  <c r="AD1074" i="30"/>
  <c r="AE1074" i="30" s="1"/>
  <c r="AD1073" i="30"/>
  <c r="AE1073" i="30" s="1"/>
  <c r="AD1072" i="30"/>
  <c r="AE1072" i="30" s="1"/>
  <c r="AD1071" i="30"/>
  <c r="AE1071" i="30" s="1"/>
  <c r="AD1070" i="30"/>
  <c r="AE1070" i="30" s="1"/>
  <c r="AD1069" i="30"/>
  <c r="AE1069" i="30" s="1"/>
  <c r="AD1068" i="30"/>
  <c r="AE1068" i="30" s="1"/>
  <c r="AD1067" i="30"/>
  <c r="AE1067" i="30" s="1"/>
  <c r="AD1066" i="30"/>
  <c r="AE1066" i="30" s="1"/>
  <c r="AD1065" i="30"/>
  <c r="AE1065" i="30" s="1"/>
  <c r="AD1064" i="30"/>
  <c r="AE1064" i="30" s="1"/>
  <c r="AD1063" i="30"/>
  <c r="AE1063" i="30" s="1"/>
  <c r="AD1062" i="30"/>
  <c r="AE1062" i="30" s="1"/>
  <c r="AD1061" i="30"/>
  <c r="AE1061" i="30" s="1"/>
  <c r="AD1060" i="30"/>
  <c r="AE1060" i="30" s="1"/>
  <c r="AD1059" i="30"/>
  <c r="AE1059" i="30" s="1"/>
  <c r="AD1058" i="30"/>
  <c r="AE1058" i="30" s="1"/>
  <c r="AD1057" i="30"/>
  <c r="AE1057" i="30" s="1"/>
  <c r="AD1056" i="30"/>
  <c r="AE1056" i="30" s="1"/>
  <c r="AD1055" i="30"/>
  <c r="AE1055" i="30" s="1"/>
  <c r="AD1054" i="30"/>
  <c r="AE1054" i="30" s="1"/>
  <c r="AD1053" i="30"/>
  <c r="AE1053" i="30" s="1"/>
  <c r="AD1052" i="30"/>
  <c r="AE1052" i="30" s="1"/>
  <c r="AD1051" i="30"/>
  <c r="AE1051" i="30" s="1"/>
  <c r="AD1050" i="30"/>
  <c r="AE1050" i="30" s="1"/>
  <c r="AD1049" i="30"/>
  <c r="AE1049" i="30" s="1"/>
  <c r="AD1048" i="30"/>
  <c r="AE1048" i="30" s="1"/>
  <c r="AD1047" i="30"/>
  <c r="AE1047" i="30" s="1"/>
  <c r="AD1046" i="30"/>
  <c r="AE1046" i="30" s="1"/>
  <c r="AD1045" i="30"/>
  <c r="AE1045" i="30" s="1"/>
  <c r="AD1044" i="30"/>
  <c r="AE1044" i="30" s="1"/>
  <c r="AD1043" i="30"/>
  <c r="AE1043" i="30" s="1"/>
  <c r="AD1042" i="30"/>
  <c r="AE1042" i="30" s="1"/>
  <c r="AD1041" i="30"/>
  <c r="AE1041" i="30" s="1"/>
  <c r="AD1040" i="30"/>
  <c r="AE1040" i="30" s="1"/>
  <c r="AD1039" i="30"/>
  <c r="AE1039" i="30" s="1"/>
  <c r="AD1038" i="30"/>
  <c r="AE1038" i="30" s="1"/>
  <c r="AD1037" i="30"/>
  <c r="AE1037" i="30" s="1"/>
  <c r="AD1036" i="30"/>
  <c r="AE1036" i="30" s="1"/>
  <c r="AD1035" i="30"/>
  <c r="AE1035" i="30" s="1"/>
  <c r="AD1034" i="30"/>
  <c r="AE1034" i="30" s="1"/>
  <c r="AD1033" i="30"/>
  <c r="AE1033" i="30" s="1"/>
  <c r="AD1032" i="30"/>
  <c r="AE1032" i="30" s="1"/>
  <c r="AD1031" i="30"/>
  <c r="AE1031" i="30" s="1"/>
  <c r="AD1030" i="30"/>
  <c r="AE1030" i="30" s="1"/>
  <c r="AD1029" i="30"/>
  <c r="AE1029" i="30" s="1"/>
  <c r="AD1028" i="30"/>
  <c r="AE1028" i="30" s="1"/>
  <c r="AD1027" i="30"/>
  <c r="AE1027" i="30" s="1"/>
  <c r="AD1026" i="30"/>
  <c r="AE1026" i="30" s="1"/>
  <c r="AD1025" i="30"/>
  <c r="AE1025" i="30" s="1"/>
  <c r="AD1024" i="30"/>
  <c r="AE1024" i="30" s="1"/>
  <c r="AD1023" i="30"/>
  <c r="AE1023" i="30" s="1"/>
  <c r="AD1022" i="30"/>
  <c r="AE1022" i="30" s="1"/>
  <c r="AD1021" i="30"/>
  <c r="AE1021" i="30" s="1"/>
  <c r="AD1020" i="30"/>
  <c r="AE1020" i="30" s="1"/>
  <c r="AD1019" i="30"/>
  <c r="AE1019" i="30" s="1"/>
  <c r="AD1018" i="30"/>
  <c r="AE1018" i="30" s="1"/>
  <c r="AD1017" i="30"/>
  <c r="AE1017" i="30" s="1"/>
  <c r="AD1016" i="30"/>
  <c r="AE1016" i="30" s="1"/>
  <c r="AD1015" i="30"/>
  <c r="AE1015" i="30" s="1"/>
  <c r="AD1014" i="30"/>
  <c r="AE1014" i="30" s="1"/>
  <c r="AD1013" i="30"/>
  <c r="AE1013" i="30" s="1"/>
  <c r="AD1012" i="30"/>
  <c r="AE1012" i="30" s="1"/>
  <c r="AD1011" i="30"/>
  <c r="AE1011" i="30" s="1"/>
  <c r="AD1010" i="30"/>
  <c r="AE1010" i="30" s="1"/>
  <c r="AD1009" i="30"/>
  <c r="AE1009" i="30" s="1"/>
  <c r="AD1008" i="30"/>
  <c r="AE1008" i="30" s="1"/>
  <c r="AD1007" i="30"/>
  <c r="AE1007" i="30" s="1"/>
  <c r="AD1006" i="30"/>
  <c r="AE1006" i="30" s="1"/>
  <c r="AD1005" i="30"/>
  <c r="AE1005" i="30" s="1"/>
  <c r="AD1004" i="30"/>
  <c r="AE1004" i="30" s="1"/>
  <c r="AD1003" i="30"/>
  <c r="AE1003" i="30" s="1"/>
  <c r="AD1002" i="30"/>
  <c r="AE1002" i="30" s="1"/>
  <c r="AD1001" i="30"/>
  <c r="AE1001" i="30" s="1"/>
  <c r="AD1000" i="30"/>
  <c r="AE1000" i="30" s="1"/>
  <c r="AD999" i="30"/>
  <c r="AE999" i="30" s="1"/>
  <c r="AD998" i="30"/>
  <c r="AE998" i="30" s="1"/>
  <c r="AD997" i="30"/>
  <c r="AE997" i="30" s="1"/>
  <c r="AD996" i="30"/>
  <c r="AE996" i="30" s="1"/>
  <c r="AD995" i="30"/>
  <c r="AE995" i="30" s="1"/>
  <c r="AD994" i="30"/>
  <c r="AE994" i="30" s="1"/>
  <c r="AD993" i="30"/>
  <c r="AE993" i="30" s="1"/>
  <c r="AD992" i="30"/>
  <c r="AE992" i="30" s="1"/>
  <c r="AD991" i="30"/>
  <c r="AE991" i="30" s="1"/>
  <c r="AD990" i="30"/>
  <c r="AE990" i="30" s="1"/>
  <c r="AD989" i="30"/>
  <c r="AE989" i="30" s="1"/>
  <c r="AD988" i="30"/>
  <c r="AE988" i="30" s="1"/>
  <c r="AD987" i="30"/>
  <c r="AE987" i="30" s="1"/>
  <c r="AD986" i="30"/>
  <c r="AE986" i="30" s="1"/>
  <c r="AD985" i="30"/>
  <c r="AE985" i="30" s="1"/>
  <c r="AD984" i="30"/>
  <c r="AE984" i="30" s="1"/>
  <c r="AD983" i="30"/>
  <c r="AE983" i="30" s="1"/>
  <c r="AD982" i="30"/>
  <c r="AE982" i="30" s="1"/>
  <c r="AD981" i="30"/>
  <c r="AE981" i="30" s="1"/>
  <c r="AD980" i="30"/>
  <c r="AE980" i="30" s="1"/>
  <c r="AD979" i="30"/>
  <c r="AE979" i="30" s="1"/>
  <c r="AD978" i="30"/>
  <c r="AE978" i="30" s="1"/>
  <c r="AD977" i="30"/>
  <c r="AE977" i="30" s="1"/>
  <c r="AD976" i="30"/>
  <c r="AE976" i="30" s="1"/>
  <c r="AD975" i="30"/>
  <c r="AE975" i="30" s="1"/>
  <c r="AD974" i="30"/>
  <c r="AE974" i="30" s="1"/>
  <c r="AD973" i="30"/>
  <c r="AE973" i="30" s="1"/>
  <c r="AD972" i="30"/>
  <c r="AE972" i="30" s="1"/>
  <c r="AD971" i="30"/>
  <c r="AE971" i="30" s="1"/>
  <c r="AD970" i="30"/>
  <c r="AE970" i="30" s="1"/>
  <c r="AD969" i="30"/>
  <c r="AE969" i="30" s="1"/>
  <c r="AD968" i="30"/>
  <c r="AE968" i="30" s="1"/>
  <c r="AD967" i="30"/>
  <c r="AE967" i="30" s="1"/>
  <c r="AD966" i="30"/>
  <c r="AE966" i="30" s="1"/>
  <c r="AD965" i="30"/>
  <c r="AE965" i="30" s="1"/>
  <c r="AD964" i="30"/>
  <c r="AE964" i="30" s="1"/>
  <c r="AD963" i="30"/>
  <c r="AE963" i="30" s="1"/>
  <c r="AD962" i="30"/>
  <c r="AE962" i="30" s="1"/>
  <c r="AD961" i="30"/>
  <c r="AE961" i="30" s="1"/>
  <c r="AD960" i="30"/>
  <c r="AE960" i="30" s="1"/>
  <c r="AD959" i="30"/>
  <c r="AE959" i="30" s="1"/>
  <c r="AD958" i="30"/>
  <c r="AE958" i="30" s="1"/>
  <c r="AD957" i="30"/>
  <c r="AE957" i="30" s="1"/>
  <c r="AD956" i="30"/>
  <c r="AE956" i="30" s="1"/>
  <c r="AD955" i="30"/>
  <c r="AE955" i="30" s="1"/>
  <c r="AD954" i="30"/>
  <c r="AE954" i="30" s="1"/>
  <c r="AD953" i="30"/>
  <c r="AE953" i="30" s="1"/>
  <c r="AD952" i="30"/>
  <c r="AE952" i="30" s="1"/>
  <c r="AD951" i="30"/>
  <c r="AE951" i="30" s="1"/>
  <c r="AD950" i="30"/>
  <c r="AE950" i="30" s="1"/>
  <c r="AD949" i="30"/>
  <c r="AE949" i="30" s="1"/>
  <c r="AD948" i="30"/>
  <c r="AE948" i="30" s="1"/>
  <c r="AD947" i="30"/>
  <c r="AE947" i="30" s="1"/>
  <c r="AD946" i="30"/>
  <c r="AE946" i="30" s="1"/>
  <c r="AD945" i="30"/>
  <c r="AE945" i="30" s="1"/>
  <c r="AD944" i="30"/>
  <c r="AE944" i="30" s="1"/>
  <c r="AD943" i="30"/>
  <c r="AE943" i="30" s="1"/>
  <c r="AD942" i="30"/>
  <c r="AE942" i="30" s="1"/>
  <c r="AD941" i="30"/>
  <c r="AE941" i="30" s="1"/>
  <c r="AD940" i="30"/>
  <c r="AE940" i="30" s="1"/>
  <c r="AD939" i="30"/>
  <c r="AE939" i="30" s="1"/>
  <c r="AD938" i="30"/>
  <c r="AE938" i="30" s="1"/>
  <c r="AD937" i="30"/>
  <c r="AE937" i="30" s="1"/>
  <c r="AD936" i="30"/>
  <c r="AE936" i="30" s="1"/>
  <c r="AD935" i="30"/>
  <c r="AE935" i="30" s="1"/>
  <c r="AD934" i="30"/>
  <c r="AE934" i="30" s="1"/>
  <c r="AD933" i="30"/>
  <c r="AE933" i="30" s="1"/>
  <c r="AD932" i="30"/>
  <c r="AE932" i="30" s="1"/>
  <c r="AD931" i="30"/>
  <c r="AE931" i="30" s="1"/>
  <c r="AD930" i="30"/>
  <c r="AE930" i="30" s="1"/>
  <c r="AD929" i="30"/>
  <c r="AE929" i="30" s="1"/>
  <c r="AD928" i="30"/>
  <c r="AE928" i="30" s="1"/>
  <c r="AD927" i="30"/>
  <c r="AE927" i="30" s="1"/>
  <c r="AD926" i="30"/>
  <c r="AE926" i="30" s="1"/>
  <c r="AD925" i="30"/>
  <c r="AE925" i="30" s="1"/>
  <c r="AD924" i="30"/>
  <c r="AE924" i="30" s="1"/>
  <c r="AD923" i="30"/>
  <c r="AE923" i="30" s="1"/>
  <c r="AD922" i="30"/>
  <c r="AE922" i="30" s="1"/>
  <c r="AD921" i="30"/>
  <c r="AE921" i="30" s="1"/>
  <c r="AD920" i="30"/>
  <c r="AE920" i="30" s="1"/>
  <c r="AD919" i="30"/>
  <c r="AE919" i="30" s="1"/>
  <c r="AD918" i="30"/>
  <c r="AE918" i="30" s="1"/>
  <c r="AD917" i="30"/>
  <c r="AE917" i="30" s="1"/>
  <c r="AD916" i="30"/>
  <c r="AE916" i="30" s="1"/>
  <c r="AD915" i="30"/>
  <c r="AE915" i="30" s="1"/>
  <c r="AD914" i="30"/>
  <c r="AE914" i="30" s="1"/>
  <c r="AD913" i="30"/>
  <c r="AE913" i="30" s="1"/>
  <c r="AD912" i="30"/>
  <c r="AE912" i="30" s="1"/>
  <c r="AD911" i="30"/>
  <c r="AE911" i="30" s="1"/>
  <c r="AD910" i="30"/>
  <c r="AE910" i="30" s="1"/>
  <c r="AD909" i="30"/>
  <c r="AE909" i="30" s="1"/>
  <c r="AD908" i="30"/>
  <c r="AE908" i="30" s="1"/>
  <c r="AD907" i="30"/>
  <c r="AE907" i="30" s="1"/>
  <c r="AD906" i="30"/>
  <c r="AE906" i="30" s="1"/>
  <c r="AD905" i="30"/>
  <c r="AE905" i="30" s="1"/>
  <c r="AD904" i="30"/>
  <c r="AE904" i="30" s="1"/>
  <c r="AD903" i="30"/>
  <c r="AE903" i="30" s="1"/>
  <c r="AD902" i="30"/>
  <c r="AE902" i="30" s="1"/>
  <c r="AD901" i="30"/>
  <c r="AE901" i="30" s="1"/>
  <c r="AD900" i="30"/>
  <c r="AE900" i="30" s="1"/>
  <c r="AD899" i="30"/>
  <c r="AE899" i="30" s="1"/>
  <c r="AD898" i="30"/>
  <c r="AE898" i="30" s="1"/>
  <c r="AD897" i="30"/>
  <c r="AE897" i="30" s="1"/>
  <c r="AD896" i="30"/>
  <c r="AE896" i="30" s="1"/>
  <c r="AD895" i="30"/>
  <c r="AE895" i="30" s="1"/>
  <c r="AD894" i="30"/>
  <c r="AE894" i="30" s="1"/>
  <c r="AD893" i="30"/>
  <c r="AE893" i="30" s="1"/>
  <c r="AD892" i="30"/>
  <c r="AE892" i="30" s="1"/>
  <c r="AD891" i="30"/>
  <c r="AE891" i="30" s="1"/>
  <c r="AD890" i="30"/>
  <c r="AE890" i="30" s="1"/>
  <c r="AD889" i="30"/>
  <c r="AE889" i="30" s="1"/>
  <c r="AD888" i="30"/>
  <c r="AE888" i="30" s="1"/>
  <c r="AD887" i="30"/>
  <c r="AE887" i="30" s="1"/>
  <c r="AD886" i="30"/>
  <c r="AE886" i="30" s="1"/>
  <c r="AD885" i="30"/>
  <c r="AE885" i="30" s="1"/>
  <c r="AD884" i="30"/>
  <c r="AE884" i="30" s="1"/>
  <c r="AD883" i="30"/>
  <c r="AE883" i="30" s="1"/>
  <c r="AD882" i="30"/>
  <c r="AE882" i="30" s="1"/>
  <c r="AD881" i="30"/>
  <c r="AE881" i="30" s="1"/>
  <c r="AD880" i="30"/>
  <c r="AE880" i="30" s="1"/>
  <c r="AD879" i="30"/>
  <c r="AE879" i="30" s="1"/>
  <c r="AD878" i="30"/>
  <c r="AE878" i="30" s="1"/>
  <c r="AD877" i="30"/>
  <c r="AE877" i="30" s="1"/>
  <c r="AD876" i="30"/>
  <c r="AE876" i="30" s="1"/>
  <c r="AD875" i="30"/>
  <c r="AE875" i="30" s="1"/>
  <c r="AD874" i="30"/>
  <c r="AE874" i="30" s="1"/>
  <c r="AD873" i="30"/>
  <c r="AE873" i="30" s="1"/>
  <c r="AD872" i="30"/>
  <c r="AE872" i="30" s="1"/>
  <c r="AD871" i="30"/>
  <c r="AE871" i="30" s="1"/>
  <c r="AD870" i="30"/>
  <c r="AE870" i="30" s="1"/>
  <c r="AD869" i="30"/>
  <c r="AE869" i="30" s="1"/>
  <c r="AD868" i="30"/>
  <c r="AE868" i="30" s="1"/>
  <c r="AD867" i="30"/>
  <c r="AE867" i="30" s="1"/>
  <c r="AD866" i="30"/>
  <c r="AE866" i="30" s="1"/>
  <c r="AD865" i="30"/>
  <c r="AE865" i="30" s="1"/>
  <c r="AD864" i="30"/>
  <c r="AE864" i="30" s="1"/>
  <c r="AD863" i="30"/>
  <c r="AE863" i="30" s="1"/>
  <c r="AD862" i="30"/>
  <c r="AE862" i="30" s="1"/>
  <c r="AD861" i="30"/>
  <c r="AE861" i="30" s="1"/>
  <c r="AD860" i="30"/>
  <c r="AE860" i="30" s="1"/>
  <c r="AD859" i="30"/>
  <c r="AE859" i="30" s="1"/>
  <c r="AD858" i="30"/>
  <c r="AE858" i="30" s="1"/>
  <c r="AD857" i="30"/>
  <c r="AE857" i="30" s="1"/>
  <c r="AD856" i="30"/>
  <c r="AE856" i="30" s="1"/>
  <c r="AD855" i="30"/>
  <c r="AE855" i="30" s="1"/>
  <c r="AD854" i="30"/>
  <c r="AE854" i="30" s="1"/>
  <c r="AD853" i="30"/>
  <c r="AE853" i="30" s="1"/>
  <c r="AD852" i="30"/>
  <c r="AE852" i="30" s="1"/>
  <c r="AD851" i="30"/>
  <c r="AE851" i="30" s="1"/>
  <c r="AD850" i="30"/>
  <c r="AE850" i="30" s="1"/>
  <c r="AD849" i="30"/>
  <c r="AE849" i="30" s="1"/>
  <c r="AD848" i="30"/>
  <c r="AE848" i="30" s="1"/>
  <c r="AD847" i="30"/>
  <c r="AE847" i="30" s="1"/>
  <c r="AD846" i="30"/>
  <c r="AE846" i="30" s="1"/>
  <c r="AD845" i="30"/>
  <c r="AE845" i="30" s="1"/>
  <c r="AD844" i="30"/>
  <c r="AE844" i="30" s="1"/>
  <c r="AD843" i="30"/>
  <c r="AE843" i="30" s="1"/>
  <c r="AD842" i="30"/>
  <c r="AE842" i="30" s="1"/>
  <c r="AD841" i="30"/>
  <c r="AE841" i="30" s="1"/>
  <c r="AD840" i="30"/>
  <c r="AE840" i="30" s="1"/>
  <c r="AD839" i="30"/>
  <c r="AE839" i="30" s="1"/>
  <c r="AD838" i="30"/>
  <c r="AE838" i="30" s="1"/>
  <c r="AD837" i="30"/>
  <c r="AE837" i="30" s="1"/>
  <c r="AD836" i="30"/>
  <c r="AE836" i="30" s="1"/>
  <c r="AD835" i="30"/>
  <c r="AE835" i="30" s="1"/>
  <c r="AD834" i="30"/>
  <c r="AE834" i="30" s="1"/>
  <c r="AD833" i="30"/>
  <c r="AE833" i="30" s="1"/>
  <c r="AD832" i="30"/>
  <c r="AE832" i="30" s="1"/>
  <c r="AD831" i="30"/>
  <c r="AE831" i="30" s="1"/>
  <c r="AD830" i="30"/>
  <c r="AE830" i="30" s="1"/>
  <c r="AD829" i="30"/>
  <c r="AE829" i="30" s="1"/>
  <c r="AD828" i="30"/>
  <c r="AE828" i="30" s="1"/>
  <c r="AD827" i="30"/>
  <c r="AE827" i="30" s="1"/>
  <c r="AD826" i="30"/>
  <c r="AE826" i="30" s="1"/>
  <c r="AD825" i="30"/>
  <c r="AE825" i="30" s="1"/>
  <c r="AD824" i="30"/>
  <c r="AE824" i="30" s="1"/>
  <c r="AD823" i="30"/>
  <c r="AE823" i="30" s="1"/>
  <c r="AD822" i="30"/>
  <c r="AE822" i="30" s="1"/>
  <c r="AD821" i="30"/>
  <c r="AE821" i="30" s="1"/>
  <c r="AD820" i="30"/>
  <c r="AE820" i="30" s="1"/>
  <c r="AD819" i="30"/>
  <c r="AE819" i="30" s="1"/>
  <c r="AD818" i="30"/>
  <c r="AE818" i="30" s="1"/>
  <c r="AD817" i="30"/>
  <c r="AE817" i="30" s="1"/>
  <c r="AD816" i="30"/>
  <c r="AE816" i="30" s="1"/>
  <c r="AD815" i="30"/>
  <c r="AE815" i="30" s="1"/>
  <c r="AD814" i="30"/>
  <c r="AE814" i="30" s="1"/>
  <c r="AD813" i="30"/>
  <c r="AE813" i="30" s="1"/>
  <c r="AD812" i="30"/>
  <c r="AE812" i="30" s="1"/>
  <c r="AD811" i="30"/>
  <c r="AE811" i="30" s="1"/>
  <c r="AD810" i="30"/>
  <c r="AE810" i="30" s="1"/>
  <c r="AD809" i="30"/>
  <c r="AE809" i="30" s="1"/>
  <c r="AD808" i="30"/>
  <c r="AE808" i="30" s="1"/>
  <c r="AD807" i="30"/>
  <c r="AE807" i="30" s="1"/>
  <c r="AD806" i="30"/>
  <c r="AE806" i="30" s="1"/>
  <c r="AD805" i="30"/>
  <c r="AE805" i="30" s="1"/>
  <c r="AD804" i="30"/>
  <c r="AE804" i="30" s="1"/>
  <c r="AD803" i="30"/>
  <c r="AE803" i="30" s="1"/>
  <c r="AD802" i="30"/>
  <c r="AE802" i="30" s="1"/>
  <c r="AD801" i="30"/>
  <c r="AE801" i="30" s="1"/>
  <c r="AD800" i="30"/>
  <c r="AE800" i="30" s="1"/>
  <c r="AD799" i="30"/>
  <c r="AE799" i="30" s="1"/>
  <c r="AD798" i="30"/>
  <c r="AE798" i="30" s="1"/>
  <c r="AD797" i="30"/>
  <c r="AE797" i="30" s="1"/>
  <c r="AD796" i="30"/>
  <c r="AE796" i="30" s="1"/>
  <c r="AD795" i="30"/>
  <c r="AE795" i="30" s="1"/>
  <c r="AD794" i="30"/>
  <c r="AE794" i="30" s="1"/>
  <c r="AD793" i="30"/>
  <c r="AE793" i="30" s="1"/>
  <c r="AD792" i="30"/>
  <c r="AE792" i="30" s="1"/>
  <c r="AD791" i="30"/>
  <c r="AE791" i="30" s="1"/>
  <c r="AD790" i="30"/>
  <c r="AE790" i="30" s="1"/>
  <c r="AD789" i="30"/>
  <c r="AE789" i="30" s="1"/>
  <c r="AD788" i="30"/>
  <c r="AE788" i="30" s="1"/>
  <c r="AD787" i="30"/>
  <c r="AE787" i="30" s="1"/>
  <c r="AD786" i="30"/>
  <c r="AE786" i="30" s="1"/>
  <c r="AD785" i="30"/>
  <c r="AE785" i="30" s="1"/>
  <c r="AD784" i="30"/>
  <c r="AE784" i="30" s="1"/>
  <c r="AD783" i="30"/>
  <c r="AE783" i="30" s="1"/>
  <c r="AD782" i="30"/>
  <c r="AE782" i="30" s="1"/>
  <c r="AD781" i="30"/>
  <c r="AE781" i="30" s="1"/>
  <c r="AD780" i="30"/>
  <c r="AE780" i="30" s="1"/>
  <c r="AD779" i="30"/>
  <c r="AE779" i="30" s="1"/>
  <c r="AD778" i="30"/>
  <c r="AE778" i="30" s="1"/>
  <c r="AD777" i="30"/>
  <c r="AE777" i="30" s="1"/>
  <c r="AD776" i="30"/>
  <c r="AE776" i="30" s="1"/>
  <c r="AD775" i="30"/>
  <c r="AE775" i="30" s="1"/>
  <c r="AD774" i="30"/>
  <c r="AE774" i="30" s="1"/>
  <c r="AD773" i="30"/>
  <c r="AE773" i="30" s="1"/>
  <c r="AD772" i="30"/>
  <c r="AE772" i="30" s="1"/>
  <c r="AD771" i="30"/>
  <c r="AE771" i="30" s="1"/>
  <c r="AD770" i="30"/>
  <c r="AE770" i="30" s="1"/>
  <c r="AD769" i="30"/>
  <c r="AE769" i="30" s="1"/>
  <c r="AD768" i="30"/>
  <c r="AE768" i="30" s="1"/>
  <c r="AD767" i="30"/>
  <c r="AE767" i="30" s="1"/>
  <c r="AD766" i="30"/>
  <c r="AE766" i="30" s="1"/>
  <c r="AD765" i="30"/>
  <c r="AE765" i="30" s="1"/>
  <c r="AD764" i="30"/>
  <c r="AE764" i="30" s="1"/>
  <c r="AD763" i="30"/>
  <c r="AE763" i="30" s="1"/>
  <c r="AD762" i="30"/>
  <c r="AE762" i="30" s="1"/>
  <c r="AD761" i="30"/>
  <c r="AE761" i="30" s="1"/>
  <c r="AD760" i="30"/>
  <c r="AE760" i="30" s="1"/>
  <c r="AD759" i="30"/>
  <c r="AE759" i="30" s="1"/>
  <c r="AD758" i="30"/>
  <c r="AE758" i="30" s="1"/>
  <c r="AD757" i="30"/>
  <c r="AE757" i="30" s="1"/>
  <c r="AD756" i="30"/>
  <c r="AE756" i="30" s="1"/>
  <c r="AD755" i="30"/>
  <c r="AE755" i="30" s="1"/>
  <c r="AD754" i="30"/>
  <c r="AE754" i="30" s="1"/>
  <c r="AD753" i="30"/>
  <c r="AE753" i="30" s="1"/>
  <c r="AD752" i="30"/>
  <c r="AE752" i="30" s="1"/>
  <c r="AD751" i="30"/>
  <c r="AE751" i="30" s="1"/>
  <c r="AD750" i="30"/>
  <c r="AE750" i="30" s="1"/>
  <c r="AD749" i="30"/>
  <c r="AE749" i="30" s="1"/>
  <c r="AD748" i="30"/>
  <c r="AE748" i="30" s="1"/>
  <c r="AD747" i="30"/>
  <c r="AE747" i="30" s="1"/>
  <c r="AD746" i="30"/>
  <c r="AE746" i="30" s="1"/>
  <c r="AD745" i="30"/>
  <c r="AE745" i="30" s="1"/>
  <c r="AD744" i="30"/>
  <c r="AE744" i="30" s="1"/>
  <c r="AD743" i="30"/>
  <c r="AE743" i="30" s="1"/>
  <c r="AD742" i="30"/>
  <c r="AE742" i="30" s="1"/>
  <c r="AD741" i="30"/>
  <c r="AE741" i="30" s="1"/>
  <c r="AD740" i="30"/>
  <c r="AE740" i="30" s="1"/>
  <c r="AD739" i="30"/>
  <c r="AE739" i="30" s="1"/>
  <c r="AD738" i="30"/>
  <c r="AE738" i="30" s="1"/>
  <c r="AD737" i="30"/>
  <c r="AE737" i="30" s="1"/>
  <c r="AD736" i="30"/>
  <c r="AE736" i="30" s="1"/>
  <c r="AD735" i="30"/>
  <c r="AE735" i="30" s="1"/>
  <c r="AD734" i="30"/>
  <c r="AE734" i="30" s="1"/>
  <c r="AD733" i="30"/>
  <c r="AE733" i="30" s="1"/>
  <c r="AD732" i="30"/>
  <c r="AE732" i="30" s="1"/>
  <c r="AD731" i="30"/>
  <c r="AE731" i="30" s="1"/>
  <c r="AD730" i="30"/>
  <c r="AE730" i="30" s="1"/>
  <c r="AD729" i="30"/>
  <c r="AE729" i="30" s="1"/>
  <c r="AD728" i="30"/>
  <c r="AE728" i="30" s="1"/>
  <c r="AD727" i="30"/>
  <c r="AE727" i="30" s="1"/>
  <c r="AD726" i="30"/>
  <c r="AE726" i="30" s="1"/>
  <c r="AD725" i="30"/>
  <c r="AE725" i="30" s="1"/>
  <c r="AD724" i="30"/>
  <c r="AE724" i="30" s="1"/>
  <c r="AD723" i="30"/>
  <c r="AE723" i="30" s="1"/>
  <c r="AD722" i="30"/>
  <c r="AE722" i="30" s="1"/>
  <c r="AD721" i="30"/>
  <c r="AE721" i="30" s="1"/>
  <c r="AD720" i="30"/>
  <c r="AE720" i="30" s="1"/>
  <c r="AD719" i="30"/>
  <c r="AE719" i="30" s="1"/>
  <c r="AD718" i="30"/>
  <c r="AE718" i="30" s="1"/>
  <c r="AD717" i="30"/>
  <c r="AE717" i="30" s="1"/>
  <c r="AD716" i="30"/>
  <c r="AE716" i="30" s="1"/>
  <c r="AD715" i="30"/>
  <c r="AE715" i="30" s="1"/>
  <c r="AD714" i="30"/>
  <c r="AE714" i="30" s="1"/>
  <c r="AD713" i="30"/>
  <c r="AE713" i="30" s="1"/>
  <c r="AD712" i="30"/>
  <c r="AE712" i="30" s="1"/>
  <c r="AD711" i="30"/>
  <c r="AE711" i="30" s="1"/>
  <c r="AD710" i="30"/>
  <c r="AE710" i="30" s="1"/>
  <c r="AD709" i="30"/>
  <c r="AE709" i="30" s="1"/>
  <c r="AD708" i="30"/>
  <c r="AE708" i="30" s="1"/>
  <c r="AD707" i="30"/>
  <c r="AE707" i="30" s="1"/>
  <c r="AD706" i="30"/>
  <c r="AE706" i="30" s="1"/>
  <c r="AD705" i="30"/>
  <c r="AE705" i="30" s="1"/>
  <c r="AD704" i="30"/>
  <c r="AE704" i="30" s="1"/>
  <c r="AD703" i="30"/>
  <c r="AE703" i="30" s="1"/>
  <c r="AD702" i="30"/>
  <c r="AE702" i="30" s="1"/>
  <c r="AD701" i="30"/>
  <c r="AE701" i="30" s="1"/>
  <c r="AD700" i="30"/>
  <c r="AE700" i="30" s="1"/>
  <c r="AD699" i="30"/>
  <c r="AE699" i="30" s="1"/>
  <c r="AD698" i="30"/>
  <c r="AE698" i="30" s="1"/>
  <c r="AD697" i="30"/>
  <c r="AE697" i="30" s="1"/>
  <c r="AD696" i="30"/>
  <c r="AE696" i="30" s="1"/>
  <c r="AD695" i="30"/>
  <c r="AE695" i="30" s="1"/>
  <c r="AD694" i="30"/>
  <c r="AE694" i="30" s="1"/>
  <c r="AD693" i="30"/>
  <c r="AE693" i="30" s="1"/>
  <c r="AD692" i="30"/>
  <c r="AE692" i="30" s="1"/>
  <c r="AD691" i="30"/>
  <c r="AE691" i="30" s="1"/>
  <c r="AD690" i="30"/>
  <c r="AE690" i="30" s="1"/>
  <c r="AD689" i="30"/>
  <c r="AE689" i="30" s="1"/>
  <c r="AD688" i="30"/>
  <c r="AE688" i="30" s="1"/>
  <c r="AD687" i="30"/>
  <c r="AE687" i="30" s="1"/>
  <c r="AD686" i="30"/>
  <c r="AE686" i="30" s="1"/>
  <c r="AD685" i="30"/>
  <c r="AE685" i="30" s="1"/>
  <c r="AD684" i="30"/>
  <c r="AE684" i="30" s="1"/>
  <c r="AD683" i="30"/>
  <c r="AE683" i="30" s="1"/>
  <c r="AD682" i="30"/>
  <c r="AE682" i="30" s="1"/>
  <c r="AD681" i="30"/>
  <c r="AE681" i="30" s="1"/>
  <c r="AD680" i="30"/>
  <c r="AE680" i="30" s="1"/>
  <c r="AD679" i="30"/>
  <c r="AE679" i="30" s="1"/>
  <c r="AD678" i="30"/>
  <c r="AE678" i="30" s="1"/>
  <c r="AD677" i="30"/>
  <c r="AE677" i="30" s="1"/>
  <c r="AD676" i="30"/>
  <c r="AE676" i="30" s="1"/>
  <c r="AD675" i="30"/>
  <c r="AE675" i="30" s="1"/>
  <c r="AD674" i="30"/>
  <c r="AE674" i="30" s="1"/>
  <c r="AD673" i="30"/>
  <c r="AE673" i="30" s="1"/>
  <c r="AD672" i="30"/>
  <c r="AE672" i="30" s="1"/>
  <c r="AD671" i="30"/>
  <c r="AE671" i="30" s="1"/>
  <c r="AD670" i="30"/>
  <c r="AE670" i="30" s="1"/>
  <c r="AD669" i="30"/>
  <c r="AE669" i="30" s="1"/>
  <c r="AD668" i="30"/>
  <c r="AE668" i="30" s="1"/>
  <c r="AD667" i="30"/>
  <c r="AE667" i="30" s="1"/>
  <c r="AD666" i="30"/>
  <c r="AE666" i="30" s="1"/>
  <c r="AD665" i="30"/>
  <c r="AE665" i="30" s="1"/>
  <c r="AD664" i="30"/>
  <c r="AE664" i="30" s="1"/>
  <c r="AD663" i="30"/>
  <c r="AE663" i="30" s="1"/>
  <c r="AD662" i="30"/>
  <c r="AE662" i="30" s="1"/>
  <c r="AD661" i="30"/>
  <c r="AE661" i="30" s="1"/>
  <c r="AD660" i="30"/>
  <c r="AE660" i="30" s="1"/>
  <c r="AD659" i="30"/>
  <c r="AE659" i="30" s="1"/>
  <c r="AD658" i="30"/>
  <c r="AE658" i="30" s="1"/>
  <c r="AD657" i="30"/>
  <c r="AE657" i="30" s="1"/>
  <c r="AD656" i="30"/>
  <c r="AE656" i="30" s="1"/>
  <c r="AD655" i="30"/>
  <c r="AE655" i="30" s="1"/>
  <c r="AD654" i="30"/>
  <c r="AE654" i="30" s="1"/>
  <c r="AD653" i="30"/>
  <c r="AE653" i="30" s="1"/>
  <c r="AD652" i="30"/>
  <c r="AE652" i="30" s="1"/>
  <c r="AD651" i="30"/>
  <c r="AE651" i="30" s="1"/>
  <c r="AD650" i="30"/>
  <c r="AE650" i="30" s="1"/>
  <c r="AD649" i="30"/>
  <c r="AE649" i="30" s="1"/>
  <c r="AD648" i="30"/>
  <c r="AE648" i="30" s="1"/>
  <c r="AD647" i="30"/>
  <c r="AE647" i="30" s="1"/>
  <c r="AD646" i="30"/>
  <c r="AE646" i="30" s="1"/>
  <c r="AD645" i="30"/>
  <c r="AE645" i="30" s="1"/>
  <c r="AD644" i="30"/>
  <c r="AE644" i="30" s="1"/>
  <c r="AD643" i="30"/>
  <c r="AE643" i="30" s="1"/>
  <c r="AD642" i="30"/>
  <c r="AE642" i="30" s="1"/>
  <c r="AD641" i="30"/>
  <c r="AE641" i="30" s="1"/>
  <c r="AD640" i="30"/>
  <c r="AE640" i="30" s="1"/>
  <c r="AD639" i="30"/>
  <c r="AE639" i="30" s="1"/>
  <c r="AD638" i="30"/>
  <c r="AE638" i="30" s="1"/>
  <c r="AD637" i="30"/>
  <c r="AE637" i="30" s="1"/>
  <c r="AD636" i="30"/>
  <c r="AE636" i="30" s="1"/>
  <c r="AD635" i="30"/>
  <c r="AE635" i="30" s="1"/>
  <c r="AD634" i="30"/>
  <c r="AE634" i="30" s="1"/>
  <c r="AD633" i="30"/>
  <c r="AE633" i="30" s="1"/>
  <c r="AD632" i="30"/>
  <c r="AE632" i="30" s="1"/>
  <c r="AD631" i="30"/>
  <c r="AE631" i="30" s="1"/>
  <c r="AD630" i="30"/>
  <c r="AE630" i="30" s="1"/>
  <c r="AD629" i="30"/>
  <c r="AE629" i="30" s="1"/>
  <c r="AD628" i="30"/>
  <c r="AE628" i="30" s="1"/>
  <c r="AD627" i="30"/>
  <c r="AE627" i="30" s="1"/>
  <c r="AD626" i="30"/>
  <c r="AE626" i="30" s="1"/>
  <c r="AD625" i="30"/>
  <c r="AE625" i="30" s="1"/>
  <c r="AD624" i="30"/>
  <c r="AE624" i="30" s="1"/>
  <c r="AD623" i="30"/>
  <c r="AE623" i="30" s="1"/>
  <c r="AD622" i="30"/>
  <c r="AE622" i="30" s="1"/>
  <c r="AD621" i="30"/>
  <c r="AE621" i="30" s="1"/>
  <c r="AD620" i="30"/>
  <c r="AE620" i="30" s="1"/>
  <c r="AD619" i="30"/>
  <c r="AE619" i="30" s="1"/>
  <c r="AD618" i="30"/>
  <c r="AE618" i="30" s="1"/>
  <c r="AD617" i="30"/>
  <c r="AE617" i="30" s="1"/>
  <c r="AD616" i="30"/>
  <c r="AE616" i="30" s="1"/>
  <c r="AD615" i="30"/>
  <c r="AE615" i="30" s="1"/>
  <c r="AD614" i="30"/>
  <c r="AE614" i="30" s="1"/>
  <c r="AD613" i="30"/>
  <c r="AE613" i="30" s="1"/>
  <c r="AD612" i="30"/>
  <c r="AE612" i="30" s="1"/>
  <c r="AD611" i="30"/>
  <c r="AE611" i="30" s="1"/>
  <c r="AD610" i="30"/>
  <c r="AE610" i="30" s="1"/>
  <c r="AD609" i="30"/>
  <c r="AE609" i="30" s="1"/>
  <c r="AD608" i="30"/>
  <c r="AE608" i="30" s="1"/>
  <c r="AD607" i="30"/>
  <c r="AE607" i="30" s="1"/>
  <c r="AD606" i="30"/>
  <c r="AE606" i="30" s="1"/>
  <c r="AD605" i="30"/>
  <c r="AE605" i="30" s="1"/>
  <c r="AD604" i="30"/>
  <c r="AE604" i="30" s="1"/>
  <c r="AD603" i="30"/>
  <c r="AE603" i="30" s="1"/>
  <c r="AD602" i="30"/>
  <c r="AE602" i="30" s="1"/>
  <c r="AD601" i="30"/>
  <c r="AE601" i="30" s="1"/>
  <c r="AD600" i="30"/>
  <c r="AE600" i="30" s="1"/>
  <c r="AD599" i="30"/>
  <c r="AE599" i="30" s="1"/>
  <c r="AD598" i="30"/>
  <c r="AE598" i="30" s="1"/>
  <c r="AD597" i="30"/>
  <c r="AE597" i="30" s="1"/>
  <c r="AD596" i="30"/>
  <c r="AE596" i="30" s="1"/>
  <c r="AD595" i="30"/>
  <c r="AE595" i="30" s="1"/>
  <c r="AD594" i="30"/>
  <c r="AE594" i="30" s="1"/>
  <c r="AD593" i="30"/>
  <c r="AE593" i="30" s="1"/>
  <c r="AD592" i="30"/>
  <c r="AE592" i="30" s="1"/>
  <c r="AD591" i="30"/>
  <c r="AE591" i="30" s="1"/>
  <c r="AD590" i="30"/>
  <c r="AE590" i="30" s="1"/>
  <c r="AD589" i="30"/>
  <c r="AE589" i="30" s="1"/>
  <c r="AD588" i="30"/>
  <c r="AE588" i="30" s="1"/>
  <c r="AD587" i="30"/>
  <c r="AE587" i="30" s="1"/>
  <c r="AD586" i="30"/>
  <c r="AE586" i="30" s="1"/>
  <c r="AD585" i="30"/>
  <c r="AE585" i="30" s="1"/>
  <c r="AD584" i="30"/>
  <c r="AE584" i="30" s="1"/>
  <c r="AD583" i="30"/>
  <c r="AE583" i="30" s="1"/>
  <c r="AD582" i="30"/>
  <c r="AE582" i="30" s="1"/>
  <c r="AD581" i="30"/>
  <c r="AE581" i="30" s="1"/>
  <c r="AD580" i="30"/>
  <c r="AE580" i="30" s="1"/>
  <c r="AD579" i="30"/>
  <c r="AE579" i="30" s="1"/>
  <c r="AD578" i="30"/>
  <c r="AE578" i="30" s="1"/>
  <c r="AD577" i="30"/>
  <c r="AE577" i="30" s="1"/>
  <c r="AD576" i="30"/>
  <c r="AE576" i="30" s="1"/>
  <c r="AD575" i="30"/>
  <c r="AE575" i="30" s="1"/>
  <c r="AD574" i="30"/>
  <c r="AE574" i="30" s="1"/>
  <c r="AD573" i="30"/>
  <c r="AE573" i="30" s="1"/>
  <c r="AD572" i="30"/>
  <c r="AE572" i="30" s="1"/>
  <c r="AD571" i="30"/>
  <c r="AE571" i="30" s="1"/>
  <c r="AD570" i="30"/>
  <c r="AE570" i="30" s="1"/>
  <c r="AD569" i="30"/>
  <c r="AE569" i="30" s="1"/>
  <c r="AD568" i="30"/>
  <c r="AE568" i="30" s="1"/>
  <c r="AD567" i="30"/>
  <c r="AE567" i="30" s="1"/>
  <c r="AD566" i="30"/>
  <c r="AE566" i="30" s="1"/>
  <c r="AD565" i="30"/>
  <c r="AE565" i="30" s="1"/>
  <c r="AD564" i="30"/>
  <c r="AE564" i="30" s="1"/>
  <c r="AD563" i="30"/>
  <c r="AE563" i="30" s="1"/>
  <c r="AD562" i="30"/>
  <c r="AE562" i="30" s="1"/>
  <c r="AD561" i="30"/>
  <c r="AE561" i="30" s="1"/>
  <c r="AD560" i="30"/>
  <c r="AE560" i="30" s="1"/>
  <c r="AD559" i="30"/>
  <c r="AE559" i="30" s="1"/>
  <c r="AD558" i="30"/>
  <c r="AE558" i="30" s="1"/>
  <c r="AD557" i="30"/>
  <c r="AE557" i="30" s="1"/>
  <c r="AD556" i="30"/>
  <c r="AE556" i="30" s="1"/>
  <c r="AD555" i="30"/>
  <c r="AE555" i="30" s="1"/>
  <c r="AD554" i="30"/>
  <c r="AE554" i="30" s="1"/>
  <c r="AD553" i="30"/>
  <c r="AE553" i="30" s="1"/>
  <c r="AD552" i="30"/>
  <c r="AE552" i="30" s="1"/>
  <c r="AD551" i="30"/>
  <c r="AE551" i="30" s="1"/>
  <c r="AD550" i="30"/>
  <c r="AE550" i="30" s="1"/>
  <c r="AD549" i="30"/>
  <c r="AE549" i="30" s="1"/>
  <c r="AD548" i="30"/>
  <c r="AE548" i="30" s="1"/>
  <c r="AD547" i="30"/>
  <c r="AE547" i="30" s="1"/>
  <c r="AD546" i="30"/>
  <c r="AE546" i="30" s="1"/>
  <c r="AD545" i="30"/>
  <c r="AE545" i="30" s="1"/>
  <c r="AD544" i="30"/>
  <c r="AE544" i="30" s="1"/>
  <c r="AD543" i="30"/>
  <c r="AE543" i="30" s="1"/>
  <c r="AD542" i="30"/>
  <c r="AE542" i="30" s="1"/>
  <c r="AD541" i="30"/>
  <c r="AE541" i="30" s="1"/>
  <c r="AD540" i="30"/>
  <c r="AE540" i="30" s="1"/>
  <c r="AD539" i="30"/>
  <c r="AE539" i="30" s="1"/>
  <c r="AD538" i="30"/>
  <c r="AE538" i="30" s="1"/>
  <c r="AD537" i="30"/>
  <c r="AE537" i="30" s="1"/>
  <c r="AD536" i="30"/>
  <c r="AE536" i="30" s="1"/>
  <c r="AD535" i="30"/>
  <c r="AE535" i="30" s="1"/>
  <c r="AD534" i="30"/>
  <c r="AE534" i="30" s="1"/>
  <c r="AD533" i="30"/>
  <c r="AE533" i="30" s="1"/>
  <c r="AD532" i="30"/>
  <c r="AE532" i="30" s="1"/>
  <c r="AD531" i="30"/>
  <c r="AE531" i="30" s="1"/>
  <c r="AD530" i="30"/>
  <c r="AE530" i="30" s="1"/>
  <c r="AD529" i="30"/>
  <c r="AE529" i="30" s="1"/>
  <c r="AD528" i="30"/>
  <c r="AE528" i="30" s="1"/>
  <c r="AD527" i="30"/>
  <c r="AE527" i="30" s="1"/>
  <c r="AD526" i="30"/>
  <c r="AE526" i="30" s="1"/>
  <c r="AD525" i="30"/>
  <c r="AE525" i="30" s="1"/>
  <c r="AD524" i="30"/>
  <c r="AE524" i="30" s="1"/>
  <c r="AD523" i="30"/>
  <c r="AE523" i="30" s="1"/>
  <c r="AD522" i="30"/>
  <c r="AE522" i="30" s="1"/>
  <c r="AD521" i="30"/>
  <c r="AE521" i="30" s="1"/>
  <c r="AD520" i="30"/>
  <c r="AE520" i="30" s="1"/>
  <c r="AD519" i="30"/>
  <c r="AE519" i="30" s="1"/>
  <c r="AD518" i="30"/>
  <c r="AE518" i="30" s="1"/>
  <c r="AD517" i="30"/>
  <c r="AE517" i="30" s="1"/>
  <c r="AD516" i="30"/>
  <c r="AE516" i="30" s="1"/>
  <c r="AD515" i="30"/>
  <c r="AE515" i="30" s="1"/>
  <c r="AD514" i="30"/>
  <c r="AE514" i="30" s="1"/>
  <c r="AD513" i="30"/>
  <c r="AE513" i="30" s="1"/>
  <c r="AD512" i="30"/>
  <c r="AE512" i="30" s="1"/>
  <c r="AD511" i="30"/>
  <c r="AE511" i="30" s="1"/>
  <c r="AD510" i="30"/>
  <c r="AE510" i="30" s="1"/>
  <c r="AD509" i="30"/>
  <c r="AE509" i="30" s="1"/>
  <c r="AD508" i="30"/>
  <c r="AE508" i="30" s="1"/>
  <c r="AD507" i="30"/>
  <c r="AE507" i="30" s="1"/>
  <c r="AD506" i="30"/>
  <c r="AE506" i="30" s="1"/>
  <c r="AD505" i="30"/>
  <c r="AE505" i="30" s="1"/>
  <c r="AD504" i="30"/>
  <c r="AE504" i="30" s="1"/>
  <c r="AD503" i="30"/>
  <c r="AE503" i="30" s="1"/>
  <c r="AD502" i="30"/>
  <c r="AE502" i="30" s="1"/>
  <c r="AD501" i="30"/>
  <c r="AE501" i="30" s="1"/>
  <c r="AD500" i="30"/>
  <c r="AE500" i="30" s="1"/>
  <c r="AD499" i="30"/>
  <c r="AE499" i="30" s="1"/>
  <c r="AD498" i="30"/>
  <c r="AE498" i="30" s="1"/>
  <c r="AD497" i="30"/>
  <c r="AE497" i="30" s="1"/>
  <c r="AD496" i="30"/>
  <c r="AE496" i="30" s="1"/>
  <c r="AD495" i="30"/>
  <c r="AE495" i="30" s="1"/>
  <c r="AD494" i="30"/>
  <c r="AE494" i="30" s="1"/>
  <c r="AD493" i="30"/>
  <c r="AE493" i="30" s="1"/>
  <c r="AD492" i="30"/>
  <c r="AE492" i="30" s="1"/>
  <c r="AD491" i="30"/>
  <c r="AE491" i="30" s="1"/>
  <c r="AD490" i="30"/>
  <c r="AE490" i="30" s="1"/>
  <c r="AD489" i="30"/>
  <c r="AE489" i="30" s="1"/>
  <c r="AD488" i="30"/>
  <c r="AE488" i="30" s="1"/>
  <c r="AD487" i="30"/>
  <c r="AE487" i="30" s="1"/>
  <c r="AD486" i="30"/>
  <c r="AE486" i="30" s="1"/>
  <c r="AD485" i="30"/>
  <c r="AE485" i="30" s="1"/>
  <c r="AD484" i="30"/>
  <c r="AE484" i="30" s="1"/>
  <c r="AD483" i="30"/>
  <c r="AE483" i="30" s="1"/>
  <c r="AD482" i="30"/>
  <c r="AE482" i="30" s="1"/>
  <c r="AD481" i="30"/>
  <c r="AE481" i="30" s="1"/>
  <c r="AD480" i="30"/>
  <c r="AE480" i="30" s="1"/>
  <c r="AD479" i="30"/>
  <c r="AE479" i="30" s="1"/>
  <c r="AD478" i="30"/>
  <c r="AE478" i="30" s="1"/>
  <c r="AD477" i="30"/>
  <c r="AE477" i="30" s="1"/>
  <c r="AD476" i="30"/>
  <c r="AE476" i="30" s="1"/>
  <c r="AD475" i="30"/>
  <c r="AE475" i="30" s="1"/>
  <c r="AD474" i="30"/>
  <c r="AE474" i="30" s="1"/>
  <c r="AD473" i="30"/>
  <c r="AE473" i="30" s="1"/>
  <c r="AD472" i="30"/>
  <c r="AE472" i="30" s="1"/>
  <c r="AD471" i="30"/>
  <c r="AE471" i="30" s="1"/>
  <c r="AD470" i="30"/>
  <c r="AE470" i="30" s="1"/>
  <c r="AD469" i="30"/>
  <c r="AE469" i="30" s="1"/>
  <c r="AD468" i="30"/>
  <c r="AE468" i="30" s="1"/>
  <c r="AD467" i="30"/>
  <c r="AE467" i="30" s="1"/>
  <c r="AD466" i="30"/>
  <c r="AE466" i="30" s="1"/>
  <c r="AD465" i="30"/>
  <c r="AE465" i="30" s="1"/>
  <c r="AD464" i="30"/>
  <c r="AE464" i="30" s="1"/>
  <c r="AD463" i="30"/>
  <c r="AE463" i="30" s="1"/>
  <c r="AD462" i="30"/>
  <c r="AE462" i="30" s="1"/>
  <c r="AD461" i="30"/>
  <c r="AE461" i="30" s="1"/>
  <c r="AD460" i="30"/>
  <c r="AE460" i="30" s="1"/>
  <c r="AD459" i="30"/>
  <c r="AE459" i="30" s="1"/>
  <c r="AD458" i="30"/>
  <c r="AE458" i="30" s="1"/>
  <c r="AD457" i="30"/>
  <c r="AE457" i="30" s="1"/>
  <c r="AD456" i="30"/>
  <c r="AE456" i="30" s="1"/>
  <c r="AD455" i="30"/>
  <c r="AE455" i="30" s="1"/>
  <c r="AD454" i="30"/>
  <c r="AE454" i="30" s="1"/>
  <c r="AD453" i="30"/>
  <c r="AE453" i="30" s="1"/>
  <c r="AD452" i="30"/>
  <c r="AE452" i="30" s="1"/>
  <c r="AD451" i="30"/>
  <c r="AE451" i="30" s="1"/>
  <c r="AD450" i="30"/>
  <c r="AE450" i="30" s="1"/>
  <c r="AD449" i="30"/>
  <c r="AE449" i="30" s="1"/>
  <c r="AD448" i="30"/>
  <c r="AE448" i="30" s="1"/>
  <c r="AD447" i="30"/>
  <c r="AE447" i="30" s="1"/>
  <c r="AD446" i="30"/>
  <c r="AE446" i="30" s="1"/>
  <c r="AD445" i="30"/>
  <c r="AE445" i="30" s="1"/>
  <c r="AD444" i="30"/>
  <c r="AE444" i="30" s="1"/>
  <c r="AD443" i="30"/>
  <c r="AE443" i="30" s="1"/>
  <c r="AD442" i="30"/>
  <c r="AE442" i="30" s="1"/>
  <c r="AD441" i="30"/>
  <c r="AE441" i="30" s="1"/>
  <c r="AD440" i="30"/>
  <c r="AE440" i="30" s="1"/>
  <c r="AD439" i="30"/>
  <c r="AE439" i="30" s="1"/>
  <c r="AD438" i="30"/>
  <c r="AE438" i="30" s="1"/>
  <c r="AD437" i="30"/>
  <c r="AE437" i="30" s="1"/>
  <c r="AD436" i="30"/>
  <c r="AE436" i="30" s="1"/>
  <c r="AD435" i="30"/>
  <c r="AE435" i="30" s="1"/>
  <c r="AD434" i="30"/>
  <c r="AE434" i="30" s="1"/>
  <c r="AD433" i="30"/>
  <c r="AE433" i="30" s="1"/>
  <c r="AD432" i="30"/>
  <c r="AE432" i="30" s="1"/>
  <c r="AD431" i="30"/>
  <c r="AE431" i="30" s="1"/>
  <c r="AD430" i="30"/>
  <c r="AE430" i="30" s="1"/>
  <c r="AD429" i="30"/>
  <c r="AE429" i="30" s="1"/>
  <c r="AD428" i="30"/>
  <c r="AE428" i="30" s="1"/>
  <c r="AD427" i="30"/>
  <c r="AE427" i="30" s="1"/>
  <c r="AD426" i="30"/>
  <c r="AE426" i="30" s="1"/>
  <c r="AD425" i="30"/>
  <c r="AE425" i="30" s="1"/>
  <c r="AD424" i="30"/>
  <c r="AE424" i="30" s="1"/>
  <c r="AD423" i="30"/>
  <c r="AE423" i="30" s="1"/>
  <c r="AD422" i="30"/>
  <c r="AE422" i="30" s="1"/>
  <c r="AD421" i="30"/>
  <c r="AE421" i="30" s="1"/>
  <c r="AD420" i="30"/>
  <c r="AE420" i="30" s="1"/>
  <c r="AD419" i="30"/>
  <c r="AE419" i="30" s="1"/>
  <c r="AD418" i="30"/>
  <c r="AE418" i="30" s="1"/>
  <c r="AD417" i="30"/>
  <c r="AE417" i="30" s="1"/>
  <c r="AD416" i="30"/>
  <c r="AE416" i="30" s="1"/>
  <c r="AD415" i="30"/>
  <c r="AE415" i="30" s="1"/>
  <c r="AD414" i="30"/>
  <c r="AE414" i="30" s="1"/>
  <c r="AD413" i="30"/>
  <c r="AE413" i="30" s="1"/>
  <c r="AD412" i="30"/>
  <c r="AE412" i="30" s="1"/>
  <c r="AD411" i="30"/>
  <c r="AE411" i="30" s="1"/>
  <c r="AD410" i="30"/>
  <c r="AE410" i="30" s="1"/>
  <c r="AD409" i="30"/>
  <c r="AE409" i="30" s="1"/>
  <c r="AD408" i="30"/>
  <c r="AE408" i="30" s="1"/>
  <c r="AD407" i="30"/>
  <c r="AE407" i="30" s="1"/>
  <c r="AD406" i="30"/>
  <c r="AE406" i="30" s="1"/>
  <c r="AD405" i="30"/>
  <c r="AE405" i="30" s="1"/>
  <c r="AD404" i="30"/>
  <c r="AE404" i="30" s="1"/>
  <c r="AD403" i="30"/>
  <c r="AE403" i="30" s="1"/>
  <c r="AD402" i="30"/>
  <c r="AE402" i="30" s="1"/>
  <c r="AD401" i="30"/>
  <c r="AE401" i="30" s="1"/>
  <c r="AD400" i="30"/>
  <c r="AE400" i="30" s="1"/>
  <c r="AD399" i="30"/>
  <c r="AE399" i="30" s="1"/>
  <c r="AD398" i="30"/>
  <c r="AE398" i="30" s="1"/>
  <c r="AD397" i="30"/>
  <c r="AE397" i="30" s="1"/>
  <c r="AD396" i="30"/>
  <c r="AE396" i="30" s="1"/>
  <c r="AD395" i="30"/>
  <c r="AE395" i="30" s="1"/>
  <c r="AD394" i="30"/>
  <c r="AE394" i="30" s="1"/>
  <c r="AD393" i="30"/>
  <c r="AE393" i="30" s="1"/>
  <c r="AD392" i="30"/>
  <c r="AE392" i="30" s="1"/>
  <c r="AD391" i="30"/>
  <c r="AE391" i="30" s="1"/>
  <c r="AD390" i="30"/>
  <c r="AE390" i="30" s="1"/>
  <c r="AD389" i="30"/>
  <c r="AE389" i="30" s="1"/>
  <c r="AD388" i="30"/>
  <c r="AE388" i="30" s="1"/>
  <c r="AD387" i="30"/>
  <c r="AE387" i="30" s="1"/>
  <c r="AD386" i="30"/>
  <c r="AE386" i="30" s="1"/>
  <c r="AD385" i="30"/>
  <c r="AE385" i="30" s="1"/>
  <c r="AD384" i="30"/>
  <c r="AE384" i="30" s="1"/>
  <c r="AD383" i="30"/>
  <c r="AE383" i="30" s="1"/>
  <c r="AD382" i="30"/>
  <c r="AE382" i="30" s="1"/>
  <c r="AD381" i="30"/>
  <c r="AE381" i="30" s="1"/>
  <c r="AD380" i="30"/>
  <c r="AE380" i="30" s="1"/>
  <c r="AD379" i="30"/>
  <c r="AE379" i="30" s="1"/>
  <c r="AD378" i="30"/>
  <c r="AE378" i="30" s="1"/>
  <c r="AD377" i="30"/>
  <c r="AE377" i="30" s="1"/>
  <c r="AD376" i="30"/>
  <c r="AE376" i="30" s="1"/>
  <c r="AD375" i="30"/>
  <c r="AE375" i="30" s="1"/>
  <c r="AD374" i="30"/>
  <c r="AE374" i="30" s="1"/>
  <c r="AD373" i="30"/>
  <c r="AE373" i="30" s="1"/>
  <c r="AD372" i="30"/>
  <c r="AE372" i="30" s="1"/>
  <c r="AD371" i="30"/>
  <c r="AE371" i="30" s="1"/>
  <c r="AD370" i="30"/>
  <c r="AE370" i="30" s="1"/>
  <c r="AD369" i="30"/>
  <c r="AE369" i="30" s="1"/>
  <c r="AD368" i="30"/>
  <c r="AE368" i="30" s="1"/>
  <c r="AD367" i="30"/>
  <c r="AE367" i="30" s="1"/>
  <c r="AD366" i="30"/>
  <c r="AE366" i="30" s="1"/>
  <c r="AD365" i="30"/>
  <c r="AE365" i="30" s="1"/>
  <c r="AD364" i="30"/>
  <c r="AE364" i="30" s="1"/>
  <c r="AD363" i="30"/>
  <c r="AE363" i="30" s="1"/>
  <c r="AD362" i="30"/>
  <c r="AE362" i="30" s="1"/>
  <c r="AD361" i="30"/>
  <c r="AE361" i="30" s="1"/>
  <c r="AD360" i="30"/>
  <c r="AE360" i="30" s="1"/>
  <c r="AD359" i="30"/>
  <c r="AE359" i="30" s="1"/>
  <c r="AD358" i="30"/>
  <c r="AE358" i="30" s="1"/>
  <c r="AD357" i="30"/>
  <c r="AE357" i="30" s="1"/>
  <c r="AD356" i="30"/>
  <c r="AE356" i="30" s="1"/>
  <c r="AD355" i="30"/>
  <c r="AE355" i="30" s="1"/>
  <c r="AD354" i="30"/>
  <c r="AE354" i="30" s="1"/>
  <c r="AD353" i="30"/>
  <c r="AE353" i="30" s="1"/>
  <c r="AD352" i="30"/>
  <c r="AE352" i="30" s="1"/>
  <c r="AD351" i="30"/>
  <c r="AE351" i="30" s="1"/>
  <c r="AD350" i="30"/>
  <c r="AE350" i="30" s="1"/>
  <c r="AD349" i="30"/>
  <c r="AE349" i="30" s="1"/>
  <c r="AD348" i="30"/>
  <c r="AE348" i="30" s="1"/>
  <c r="AD347" i="30"/>
  <c r="AE347" i="30" s="1"/>
  <c r="AD346" i="30"/>
  <c r="AE346" i="30" s="1"/>
  <c r="AD345" i="30"/>
  <c r="AE345" i="30" s="1"/>
  <c r="AD344" i="30"/>
  <c r="AE344" i="30" s="1"/>
  <c r="AD343" i="30"/>
  <c r="AE343" i="30" s="1"/>
  <c r="AD342" i="30"/>
  <c r="AE342" i="30" s="1"/>
  <c r="AD341" i="30"/>
  <c r="AE341" i="30" s="1"/>
  <c r="AD340" i="30"/>
  <c r="AE340" i="30" s="1"/>
  <c r="AD339" i="30"/>
  <c r="AE339" i="30" s="1"/>
  <c r="AD338" i="30"/>
  <c r="AE338" i="30" s="1"/>
  <c r="AD337" i="30"/>
  <c r="AE337" i="30" s="1"/>
  <c r="AD336" i="30"/>
  <c r="AE336" i="30" s="1"/>
  <c r="AD335" i="30"/>
  <c r="AE335" i="30" s="1"/>
  <c r="AD334" i="30"/>
  <c r="AE334" i="30" s="1"/>
  <c r="AD333" i="30"/>
  <c r="AE333" i="30" s="1"/>
  <c r="AD332" i="30"/>
  <c r="AE332" i="30" s="1"/>
  <c r="AD331" i="30"/>
  <c r="AE331" i="30" s="1"/>
  <c r="AD330" i="30"/>
  <c r="AE330" i="30" s="1"/>
  <c r="AD329" i="30"/>
  <c r="AE329" i="30" s="1"/>
  <c r="AD328" i="30"/>
  <c r="AE328" i="30" s="1"/>
  <c r="AD327" i="30"/>
  <c r="AE327" i="30" s="1"/>
  <c r="AD326" i="30"/>
  <c r="AE326" i="30" s="1"/>
  <c r="AD325" i="30"/>
  <c r="AE325" i="30" s="1"/>
  <c r="AD324" i="30"/>
  <c r="AE324" i="30" s="1"/>
  <c r="AD323" i="30"/>
  <c r="AE323" i="30" s="1"/>
  <c r="AD322" i="30"/>
  <c r="AE322" i="30" s="1"/>
  <c r="AD321" i="30"/>
  <c r="AE321" i="30" s="1"/>
  <c r="AD320" i="30"/>
  <c r="AE320" i="30" s="1"/>
  <c r="AD319" i="30"/>
  <c r="AE319" i="30" s="1"/>
  <c r="AD318" i="30"/>
  <c r="AE318" i="30" s="1"/>
  <c r="AD317" i="30"/>
  <c r="AE317" i="30" s="1"/>
  <c r="AD316" i="30"/>
  <c r="AE316" i="30" s="1"/>
  <c r="AD315" i="30"/>
  <c r="AE315" i="30" s="1"/>
  <c r="AD314" i="30"/>
  <c r="AE314" i="30" s="1"/>
  <c r="AD313" i="30"/>
  <c r="AE313" i="30" s="1"/>
  <c r="AD312" i="30"/>
  <c r="AE312" i="30" s="1"/>
  <c r="AD311" i="30"/>
  <c r="AE311" i="30" s="1"/>
  <c r="AD310" i="30"/>
  <c r="AE310" i="30" s="1"/>
  <c r="AD309" i="30"/>
  <c r="AE309" i="30" s="1"/>
  <c r="AD308" i="30"/>
  <c r="AE308" i="30" s="1"/>
  <c r="AD307" i="30"/>
  <c r="AE307" i="30" s="1"/>
  <c r="AD306" i="30"/>
  <c r="AE306" i="30" s="1"/>
  <c r="AD305" i="30"/>
  <c r="AE305" i="30" s="1"/>
  <c r="AD304" i="30"/>
  <c r="AE304" i="30" s="1"/>
  <c r="AD303" i="30"/>
  <c r="AE303" i="30" s="1"/>
  <c r="AD302" i="30"/>
  <c r="AE302" i="30" s="1"/>
  <c r="AD301" i="30"/>
  <c r="AE301" i="30" s="1"/>
  <c r="AD300" i="30"/>
  <c r="AE300" i="30" s="1"/>
  <c r="AD299" i="30"/>
  <c r="AE299" i="30" s="1"/>
  <c r="AD298" i="30"/>
  <c r="AE298" i="30" s="1"/>
  <c r="AD297" i="30"/>
  <c r="AE297" i="30" s="1"/>
  <c r="AD296" i="30"/>
  <c r="AE296" i="30" s="1"/>
  <c r="AD295" i="30"/>
  <c r="AE295" i="30" s="1"/>
  <c r="AD294" i="30"/>
  <c r="AE294" i="30" s="1"/>
  <c r="AD293" i="30"/>
  <c r="AE293" i="30" s="1"/>
  <c r="AD292" i="30"/>
  <c r="AE292" i="30" s="1"/>
  <c r="AD291" i="30"/>
  <c r="AE291" i="30" s="1"/>
  <c r="AD290" i="30"/>
  <c r="AE290" i="30" s="1"/>
  <c r="AD289" i="30"/>
  <c r="AE289" i="30" s="1"/>
  <c r="AD288" i="30"/>
  <c r="AE288" i="30" s="1"/>
  <c r="AD287" i="30"/>
  <c r="AE287" i="30" s="1"/>
  <c r="AD286" i="30"/>
  <c r="AE286" i="30" s="1"/>
  <c r="AD285" i="30"/>
  <c r="AE285" i="30" s="1"/>
  <c r="AD284" i="30"/>
  <c r="AE284" i="30" s="1"/>
  <c r="AD283" i="30"/>
  <c r="AE283" i="30" s="1"/>
  <c r="AD282" i="30"/>
  <c r="AE282" i="30" s="1"/>
  <c r="AD281" i="30"/>
  <c r="AE281" i="30" s="1"/>
  <c r="AD280" i="30"/>
  <c r="AE280" i="30" s="1"/>
  <c r="AD279" i="30"/>
  <c r="AE279" i="30" s="1"/>
  <c r="AD278" i="30"/>
  <c r="AE278" i="30" s="1"/>
  <c r="AD277" i="30"/>
  <c r="AE277" i="30" s="1"/>
  <c r="AD276" i="30"/>
  <c r="AE276" i="30" s="1"/>
  <c r="AD275" i="30"/>
  <c r="AE275" i="30" s="1"/>
  <c r="AD274" i="30"/>
  <c r="AE274" i="30" s="1"/>
  <c r="AD273" i="30"/>
  <c r="AE273" i="30" s="1"/>
  <c r="AD272" i="30"/>
  <c r="AE272" i="30" s="1"/>
  <c r="AD271" i="30"/>
  <c r="AE271" i="30" s="1"/>
  <c r="AD270" i="30"/>
  <c r="AE270" i="30" s="1"/>
  <c r="AD269" i="30"/>
  <c r="AE269" i="30" s="1"/>
  <c r="AD268" i="30"/>
  <c r="AE268" i="30" s="1"/>
  <c r="AD267" i="30"/>
  <c r="AE267" i="30" s="1"/>
  <c r="AD266" i="30"/>
  <c r="AE266" i="30" s="1"/>
  <c r="AD265" i="30"/>
  <c r="AE265" i="30" s="1"/>
  <c r="AD264" i="30"/>
  <c r="AE264" i="30" s="1"/>
  <c r="AD263" i="30"/>
  <c r="AE263" i="30" s="1"/>
  <c r="AD262" i="30"/>
  <c r="AE262" i="30" s="1"/>
  <c r="AD261" i="30"/>
  <c r="AE261" i="30" s="1"/>
  <c r="AD260" i="30"/>
  <c r="AE260" i="30" s="1"/>
  <c r="AD259" i="30"/>
  <c r="AE259" i="30" s="1"/>
  <c r="AD258" i="30"/>
  <c r="AE258" i="30" s="1"/>
  <c r="AD257" i="30"/>
  <c r="AE257" i="30" s="1"/>
  <c r="AD256" i="30"/>
  <c r="AE256" i="30" s="1"/>
  <c r="AD255" i="30"/>
  <c r="AE255" i="30" s="1"/>
  <c r="AD254" i="30"/>
  <c r="AE254" i="30" s="1"/>
  <c r="AD253" i="30"/>
  <c r="AE253" i="30" s="1"/>
  <c r="AD252" i="30"/>
  <c r="AE252" i="30" s="1"/>
  <c r="AD251" i="30"/>
  <c r="AE251" i="30" s="1"/>
  <c r="AD250" i="30"/>
  <c r="AE250" i="30" s="1"/>
  <c r="AD249" i="30"/>
  <c r="AE249" i="30" s="1"/>
  <c r="AD248" i="30"/>
  <c r="AE248" i="30" s="1"/>
  <c r="AD247" i="30"/>
  <c r="AE247" i="30" s="1"/>
  <c r="AD246" i="30"/>
  <c r="AE246" i="30" s="1"/>
  <c r="AD245" i="30"/>
  <c r="AE245" i="30" s="1"/>
  <c r="AD244" i="30"/>
  <c r="AE244" i="30" s="1"/>
  <c r="AD243" i="30"/>
  <c r="AE243" i="30" s="1"/>
  <c r="AD242" i="30"/>
  <c r="AE242" i="30" s="1"/>
  <c r="AD241" i="30"/>
  <c r="AE241" i="30" s="1"/>
  <c r="AD240" i="30"/>
  <c r="AE240" i="30" s="1"/>
  <c r="AD239" i="30"/>
  <c r="AE239" i="30" s="1"/>
  <c r="AD238" i="30"/>
  <c r="AE238" i="30" s="1"/>
  <c r="AD237" i="30"/>
  <c r="AE237" i="30" s="1"/>
  <c r="AD236" i="30"/>
  <c r="AE236" i="30" s="1"/>
  <c r="AD235" i="30"/>
  <c r="AE235" i="30" s="1"/>
  <c r="AD234" i="30"/>
  <c r="AE234" i="30" s="1"/>
  <c r="AD233" i="30"/>
  <c r="AE233" i="30" s="1"/>
  <c r="AD232" i="30"/>
  <c r="AE232" i="30" s="1"/>
  <c r="AD231" i="30"/>
  <c r="AE231" i="30" s="1"/>
  <c r="AD230" i="30"/>
  <c r="AE230" i="30" s="1"/>
  <c r="AD229" i="30"/>
  <c r="AE229" i="30" s="1"/>
  <c r="AD228" i="30"/>
  <c r="AE228" i="30" s="1"/>
  <c r="AD227" i="30"/>
  <c r="AE227" i="30" s="1"/>
  <c r="AD226" i="30"/>
  <c r="AE226" i="30" s="1"/>
  <c r="AD225" i="30"/>
  <c r="AE225" i="30" s="1"/>
  <c r="AD224" i="30"/>
  <c r="AE224" i="30" s="1"/>
  <c r="AD223" i="30"/>
  <c r="AE223" i="30" s="1"/>
  <c r="AD222" i="30"/>
  <c r="AE222" i="30" s="1"/>
  <c r="AD221" i="30"/>
  <c r="AE221" i="30" s="1"/>
  <c r="AD220" i="30"/>
  <c r="AE220" i="30" s="1"/>
  <c r="AD219" i="30"/>
  <c r="AE219" i="30" s="1"/>
  <c r="AD218" i="30"/>
  <c r="AE218" i="30" s="1"/>
  <c r="AD217" i="30"/>
  <c r="AE217" i="30" s="1"/>
  <c r="AD216" i="30"/>
  <c r="AE216" i="30" s="1"/>
  <c r="AD215" i="30"/>
  <c r="AE215" i="30" s="1"/>
  <c r="AD214" i="30"/>
  <c r="AE214" i="30" s="1"/>
  <c r="AD213" i="30"/>
  <c r="AE213" i="30" s="1"/>
  <c r="AD212" i="30"/>
  <c r="AE212" i="30" s="1"/>
  <c r="AD211" i="30"/>
  <c r="AE211" i="30" s="1"/>
  <c r="AD210" i="30"/>
  <c r="AE210" i="30" s="1"/>
  <c r="AD209" i="30"/>
  <c r="AE209" i="30" s="1"/>
  <c r="AD208" i="30"/>
  <c r="AE208" i="30" s="1"/>
  <c r="AD207" i="30"/>
  <c r="AE207" i="30" s="1"/>
  <c r="AD206" i="30"/>
  <c r="AE206" i="30" s="1"/>
  <c r="AD205" i="30"/>
  <c r="AE205" i="30" s="1"/>
  <c r="AD204" i="30"/>
  <c r="AE204" i="30" s="1"/>
  <c r="AD203" i="30"/>
  <c r="AE203" i="30" s="1"/>
  <c r="AD202" i="30"/>
  <c r="AE202" i="30" s="1"/>
  <c r="AD201" i="30"/>
  <c r="AE201" i="30" s="1"/>
  <c r="AD200" i="30"/>
  <c r="AE200" i="30" s="1"/>
  <c r="AD199" i="30"/>
  <c r="AE199" i="30" s="1"/>
  <c r="AD198" i="30"/>
  <c r="AE198" i="30" s="1"/>
  <c r="AD197" i="30"/>
  <c r="AE197" i="30" s="1"/>
  <c r="AD196" i="30"/>
  <c r="AE196" i="30" s="1"/>
  <c r="AD195" i="30"/>
  <c r="AE195" i="30" s="1"/>
  <c r="AD194" i="30"/>
  <c r="AE194" i="30" s="1"/>
  <c r="AD193" i="30"/>
  <c r="AE193" i="30" s="1"/>
  <c r="AD192" i="30"/>
  <c r="AE192" i="30" s="1"/>
  <c r="AD191" i="30"/>
  <c r="AE191" i="30" s="1"/>
  <c r="AD190" i="30"/>
  <c r="AE190" i="30" s="1"/>
  <c r="AD189" i="30"/>
  <c r="AE189" i="30" s="1"/>
  <c r="AD188" i="30"/>
  <c r="AE188" i="30" s="1"/>
  <c r="AD187" i="30"/>
  <c r="AE187" i="30" s="1"/>
  <c r="AD186" i="30"/>
  <c r="AE186" i="30" s="1"/>
  <c r="AD185" i="30"/>
  <c r="AE185" i="30" s="1"/>
  <c r="AD184" i="30"/>
  <c r="AE184" i="30" s="1"/>
  <c r="AD183" i="30"/>
  <c r="AE183" i="30" s="1"/>
  <c r="AD182" i="30"/>
  <c r="AE182" i="30" s="1"/>
  <c r="AD181" i="30"/>
  <c r="AE181" i="30" s="1"/>
  <c r="AD180" i="30"/>
  <c r="AE180" i="30" s="1"/>
  <c r="AD179" i="30"/>
  <c r="AE179" i="30" s="1"/>
  <c r="AD178" i="30"/>
  <c r="AE178" i="30" s="1"/>
  <c r="AD177" i="30"/>
  <c r="AE177" i="30" s="1"/>
  <c r="AD176" i="30"/>
  <c r="AE176" i="30" s="1"/>
  <c r="AD175" i="30"/>
  <c r="AE175" i="30" s="1"/>
  <c r="AD174" i="30"/>
  <c r="AE174" i="30" s="1"/>
  <c r="AD173" i="30"/>
  <c r="AE173" i="30" s="1"/>
  <c r="AD172" i="30"/>
  <c r="AE172" i="30" s="1"/>
  <c r="AD171" i="30"/>
  <c r="AE171" i="30" s="1"/>
  <c r="AD170" i="30"/>
  <c r="AE170" i="30" s="1"/>
  <c r="AD169" i="30"/>
  <c r="AE169" i="30" s="1"/>
  <c r="AD168" i="30"/>
  <c r="AE168" i="30" s="1"/>
  <c r="AD167" i="30"/>
  <c r="AE167" i="30" s="1"/>
  <c r="AD166" i="30"/>
  <c r="AE166" i="30" s="1"/>
  <c r="AD165" i="30"/>
  <c r="AE165" i="30" s="1"/>
  <c r="AD164" i="30"/>
  <c r="AE164" i="30" s="1"/>
  <c r="AD163" i="30"/>
  <c r="AE163" i="30" s="1"/>
  <c r="AD162" i="30"/>
  <c r="AE162" i="30" s="1"/>
  <c r="AD161" i="30"/>
  <c r="AE161" i="30" s="1"/>
  <c r="AD160" i="30"/>
  <c r="AE160" i="30" s="1"/>
  <c r="AD159" i="30"/>
  <c r="AE159" i="30" s="1"/>
  <c r="AD158" i="30"/>
  <c r="AE158" i="30" s="1"/>
  <c r="AD157" i="30"/>
  <c r="AE157" i="30" s="1"/>
  <c r="AD156" i="30"/>
  <c r="AE156" i="30" s="1"/>
  <c r="AD155" i="30"/>
  <c r="AE155" i="30" s="1"/>
  <c r="AD154" i="30"/>
  <c r="AE154" i="30" s="1"/>
  <c r="AD153" i="30"/>
  <c r="AE153" i="30" s="1"/>
  <c r="AD152" i="30"/>
  <c r="AE152" i="30" s="1"/>
  <c r="AD151" i="30"/>
  <c r="AE151" i="30" s="1"/>
  <c r="AD150" i="30"/>
  <c r="AE150" i="30" s="1"/>
  <c r="AD149" i="30"/>
  <c r="AE149" i="30" s="1"/>
  <c r="AD148" i="30"/>
  <c r="AE148" i="30" s="1"/>
  <c r="AD147" i="30"/>
  <c r="AE147" i="30" s="1"/>
  <c r="AD146" i="30"/>
  <c r="AE146" i="30" s="1"/>
  <c r="AD145" i="30"/>
  <c r="AE145" i="30" s="1"/>
  <c r="AD144" i="30"/>
  <c r="AE144" i="30" s="1"/>
  <c r="AD143" i="30"/>
  <c r="AE143" i="30" s="1"/>
  <c r="AD142" i="30"/>
  <c r="AE142" i="30" s="1"/>
  <c r="AD141" i="30"/>
  <c r="AE141" i="30" s="1"/>
  <c r="AD140" i="30"/>
  <c r="AE140" i="30" s="1"/>
  <c r="AD139" i="30"/>
  <c r="AE139" i="30" s="1"/>
  <c r="AD138" i="30"/>
  <c r="AE138" i="30" s="1"/>
  <c r="AD137" i="30"/>
  <c r="AE137" i="30" s="1"/>
  <c r="AD136" i="30"/>
  <c r="AE136" i="30" s="1"/>
  <c r="AD135" i="30"/>
  <c r="AE135" i="30" s="1"/>
  <c r="AD134" i="30"/>
  <c r="AE134" i="30" s="1"/>
  <c r="AD133" i="30"/>
  <c r="AE133" i="30" s="1"/>
  <c r="AD132" i="30"/>
  <c r="AE132" i="30" s="1"/>
  <c r="AD131" i="30"/>
  <c r="AE131" i="30" s="1"/>
  <c r="AD130" i="30"/>
  <c r="AE130" i="30" s="1"/>
  <c r="AD129" i="30"/>
  <c r="AE129" i="30" s="1"/>
  <c r="AD128" i="30"/>
  <c r="AE128" i="30" s="1"/>
  <c r="AD127" i="30"/>
  <c r="AE127" i="30" s="1"/>
  <c r="AD126" i="30"/>
  <c r="AE126" i="30" s="1"/>
  <c r="AD125" i="30"/>
  <c r="AE125" i="30" s="1"/>
  <c r="AD124" i="30"/>
  <c r="AE124" i="30" s="1"/>
  <c r="AD123" i="30"/>
  <c r="AE123" i="30" s="1"/>
  <c r="AD122" i="30"/>
  <c r="AE122" i="30" s="1"/>
  <c r="AD121" i="30"/>
  <c r="AE121" i="30" s="1"/>
  <c r="AD120" i="30"/>
  <c r="AE120" i="30" s="1"/>
  <c r="AD119" i="30"/>
  <c r="AE119" i="30" s="1"/>
  <c r="AD118" i="30"/>
  <c r="AE118" i="30" s="1"/>
  <c r="AD117" i="30"/>
  <c r="AE117" i="30" s="1"/>
  <c r="AD116" i="30"/>
  <c r="AE116" i="30" s="1"/>
  <c r="AD115" i="30"/>
  <c r="AE115" i="30" s="1"/>
  <c r="AD114" i="30"/>
  <c r="AE114" i="30" s="1"/>
  <c r="AD113" i="30"/>
  <c r="AE113" i="30" s="1"/>
  <c r="AD112" i="30"/>
  <c r="AE112" i="30" s="1"/>
  <c r="AD111" i="30"/>
  <c r="AE111" i="30" s="1"/>
  <c r="AD110" i="30"/>
  <c r="AE110" i="30" s="1"/>
  <c r="AD109" i="30"/>
  <c r="AE109" i="30" s="1"/>
  <c r="AD108" i="30"/>
  <c r="AE108" i="30" s="1"/>
  <c r="AD107" i="30"/>
  <c r="AE107" i="30" s="1"/>
  <c r="AD106" i="30"/>
  <c r="AE106" i="30" s="1"/>
  <c r="AD105" i="30"/>
  <c r="AE105" i="30" s="1"/>
  <c r="AD104" i="30"/>
  <c r="AE104" i="30" s="1"/>
  <c r="AD103" i="30"/>
  <c r="AE103" i="30" s="1"/>
  <c r="AD102" i="30"/>
  <c r="AE102" i="30" s="1"/>
  <c r="AD101" i="30"/>
  <c r="AE101" i="30" s="1"/>
  <c r="AD100" i="30"/>
  <c r="AE100" i="30" s="1"/>
  <c r="AD99" i="30"/>
  <c r="AE99" i="30" s="1"/>
  <c r="AD98" i="30"/>
  <c r="AE98" i="30" s="1"/>
  <c r="AD97" i="30"/>
  <c r="AE97" i="30" s="1"/>
  <c r="AD96" i="30"/>
  <c r="AE96" i="30" s="1"/>
  <c r="AD95" i="30"/>
  <c r="AE95" i="30" s="1"/>
  <c r="AD94" i="30"/>
  <c r="AE94" i="30" s="1"/>
  <c r="AD93" i="30"/>
  <c r="AE93" i="30" s="1"/>
  <c r="AD92" i="30"/>
  <c r="AE92" i="30" s="1"/>
  <c r="AD91" i="30"/>
  <c r="AE91" i="30" s="1"/>
  <c r="AD90" i="30"/>
  <c r="AE90" i="30" s="1"/>
  <c r="AD89" i="30"/>
  <c r="AE89" i="30" s="1"/>
  <c r="AD88" i="30"/>
  <c r="AE88" i="30" s="1"/>
  <c r="AD87" i="30"/>
  <c r="AE87" i="30" s="1"/>
  <c r="AD86" i="30"/>
  <c r="AE86" i="30" s="1"/>
  <c r="AD85" i="30"/>
  <c r="AE85" i="30" s="1"/>
  <c r="AD84" i="30"/>
  <c r="AE84" i="30" s="1"/>
  <c r="AD83" i="30"/>
  <c r="AE83" i="30" s="1"/>
  <c r="AD82" i="30"/>
  <c r="AE82" i="30" s="1"/>
  <c r="AD81" i="30"/>
  <c r="AE81" i="30" s="1"/>
  <c r="AD80" i="30"/>
  <c r="AE80" i="30" s="1"/>
  <c r="AD79" i="30"/>
  <c r="AE79" i="30" s="1"/>
  <c r="AD78" i="30"/>
  <c r="AE78" i="30" s="1"/>
  <c r="AD77" i="30"/>
  <c r="AE77" i="30" s="1"/>
  <c r="AD76" i="30"/>
  <c r="AE76" i="30" s="1"/>
  <c r="AD75" i="30"/>
  <c r="AE75" i="30" s="1"/>
  <c r="AD74" i="30"/>
  <c r="AE74" i="30" s="1"/>
  <c r="AD73" i="30"/>
  <c r="AE73" i="30" s="1"/>
  <c r="AD72" i="30"/>
  <c r="AE72" i="30" s="1"/>
  <c r="AD71" i="30"/>
  <c r="AE71" i="30" s="1"/>
  <c r="AD70" i="30"/>
  <c r="AE70" i="30" s="1"/>
  <c r="AD69" i="30"/>
  <c r="AE69" i="30" s="1"/>
  <c r="AD68" i="30"/>
  <c r="AE68" i="30" s="1"/>
  <c r="AD67" i="30"/>
  <c r="AE67" i="30" s="1"/>
  <c r="AD66" i="30"/>
  <c r="AE66" i="30" s="1"/>
  <c r="AD65" i="30"/>
  <c r="AE65" i="30" s="1"/>
  <c r="AD64" i="30"/>
  <c r="AE64" i="30" s="1"/>
  <c r="AD63" i="30"/>
  <c r="AE63" i="30" s="1"/>
  <c r="AD62" i="30"/>
  <c r="AE62" i="30" s="1"/>
  <c r="AD61" i="30"/>
  <c r="AE61" i="30" s="1"/>
  <c r="AD60" i="30"/>
  <c r="AE60" i="30" s="1"/>
  <c r="AD59" i="30"/>
  <c r="AE59" i="30" s="1"/>
  <c r="AD58" i="30"/>
  <c r="AE58" i="30" s="1"/>
  <c r="AD57" i="30"/>
  <c r="AE57" i="30" s="1"/>
  <c r="AD56" i="30"/>
  <c r="AE56" i="30" s="1"/>
  <c r="AD55" i="30"/>
  <c r="AE55" i="30" s="1"/>
  <c r="AD54" i="30"/>
  <c r="AE54" i="30" s="1"/>
  <c r="AD53" i="30"/>
  <c r="AE53" i="30" s="1"/>
  <c r="AD52" i="30"/>
  <c r="AE52" i="30" s="1"/>
  <c r="AD51" i="30"/>
  <c r="AE51" i="30" s="1"/>
  <c r="AD50" i="30"/>
  <c r="AE50" i="30" s="1"/>
  <c r="AD49" i="30"/>
  <c r="AE49" i="30" s="1"/>
  <c r="AD48" i="30"/>
  <c r="AE48" i="30" s="1"/>
  <c r="AD47" i="30"/>
  <c r="AE47" i="30" s="1"/>
  <c r="AD46" i="30"/>
  <c r="AE46" i="30" s="1"/>
  <c r="AD45" i="30"/>
  <c r="AE45" i="30" s="1"/>
  <c r="AD44" i="30"/>
  <c r="AE44" i="30" s="1"/>
  <c r="AD43" i="30"/>
  <c r="AE43" i="30" s="1"/>
  <c r="AD42" i="30"/>
  <c r="AE42" i="30" s="1"/>
  <c r="AD41" i="30"/>
  <c r="AE41" i="30" s="1"/>
  <c r="AD40" i="30"/>
  <c r="AE40" i="30" s="1"/>
  <c r="AD39" i="30"/>
  <c r="AE39" i="30" s="1"/>
  <c r="AD38" i="30"/>
  <c r="AE38" i="30" s="1"/>
  <c r="AD37" i="30"/>
  <c r="AE37" i="30" s="1"/>
  <c r="AD36" i="30"/>
  <c r="AE36" i="30" s="1"/>
  <c r="AD35" i="30"/>
  <c r="AE35" i="30" s="1"/>
  <c r="AD34" i="30"/>
  <c r="AE34" i="30" s="1"/>
  <c r="AD33" i="30"/>
  <c r="AE33" i="30" s="1"/>
  <c r="AD32" i="30"/>
  <c r="AE32" i="30" s="1"/>
  <c r="AD31" i="30"/>
  <c r="AE31" i="30" s="1"/>
  <c r="AD30" i="30"/>
  <c r="AE30" i="30" s="1"/>
  <c r="AD29" i="30"/>
  <c r="AE29" i="30" s="1"/>
  <c r="AD28" i="30"/>
  <c r="AE28" i="30" s="1"/>
  <c r="AD27" i="30"/>
  <c r="AE27" i="30" s="1"/>
  <c r="AD26" i="30"/>
  <c r="AE26" i="30" s="1"/>
  <c r="AD25" i="30"/>
  <c r="AE25" i="30" s="1"/>
  <c r="AD24" i="30"/>
  <c r="AE24" i="30" s="1"/>
  <c r="AD23" i="30"/>
  <c r="AE23" i="30" s="1"/>
  <c r="AD22" i="30"/>
  <c r="AE22" i="30" s="1"/>
  <c r="AD21" i="30"/>
  <c r="AE21" i="30" s="1"/>
  <c r="AD20" i="30"/>
  <c r="AE20" i="30" s="1"/>
  <c r="AD19" i="30"/>
  <c r="AE19" i="30" s="1"/>
  <c r="AD18" i="30"/>
  <c r="AE18" i="30" s="1"/>
  <c r="AD17" i="30"/>
  <c r="AE17" i="30" s="1"/>
  <c r="AD16" i="30"/>
  <c r="AE16" i="30" s="1"/>
  <c r="AD15" i="30"/>
  <c r="AE15" i="30" s="1"/>
  <c r="AD14" i="30"/>
  <c r="AE14" i="30" s="1"/>
  <c r="AD13" i="30"/>
  <c r="AE13" i="30" s="1"/>
  <c r="AD12" i="30"/>
  <c r="AE12" i="30" s="1"/>
  <c r="AD11" i="30"/>
  <c r="AE11" i="30" s="1"/>
  <c r="AD10" i="30"/>
  <c r="AE10" i="30" s="1"/>
  <c r="AD9" i="30"/>
  <c r="AE9" i="30" s="1"/>
  <c r="AD1448" i="29"/>
  <c r="AE1448" i="29" s="1"/>
  <c r="AD1447" i="29"/>
  <c r="AE1447" i="29" s="1"/>
  <c r="AD1446" i="29"/>
  <c r="AE1446" i="29" s="1"/>
  <c r="AD1445" i="29"/>
  <c r="AE1445" i="29" s="1"/>
  <c r="AD1444" i="29"/>
  <c r="AE1444" i="29" s="1"/>
  <c r="AD1443" i="29"/>
  <c r="AE1443" i="29" s="1"/>
  <c r="AD1442" i="29"/>
  <c r="AE1442" i="29" s="1"/>
  <c r="AD1441" i="29"/>
  <c r="AE1441" i="29" s="1"/>
  <c r="AD1440" i="29"/>
  <c r="AE1440" i="29" s="1"/>
  <c r="AD1439" i="29"/>
  <c r="AE1439" i="29" s="1"/>
  <c r="AD1438" i="29"/>
  <c r="AE1438" i="29" s="1"/>
  <c r="AD1437" i="29"/>
  <c r="AE1437" i="29" s="1"/>
  <c r="AD1436" i="29"/>
  <c r="AE1436" i="29" s="1"/>
  <c r="AD1435" i="29"/>
  <c r="AE1435" i="29" s="1"/>
  <c r="AD1434" i="29"/>
  <c r="AE1434" i="29" s="1"/>
  <c r="AD1433" i="29"/>
  <c r="AE1433" i="29" s="1"/>
  <c r="AD1432" i="29"/>
  <c r="AE1432" i="29" s="1"/>
  <c r="AD1431" i="29"/>
  <c r="AE1431" i="29" s="1"/>
  <c r="AD1430" i="29"/>
  <c r="AE1430" i="29" s="1"/>
  <c r="AD1429" i="29"/>
  <c r="AE1429" i="29" s="1"/>
  <c r="AD1428" i="29"/>
  <c r="AE1428" i="29" s="1"/>
  <c r="AD1427" i="29"/>
  <c r="AE1427" i="29" s="1"/>
  <c r="AD1426" i="29"/>
  <c r="AE1426" i="29" s="1"/>
  <c r="AD1425" i="29"/>
  <c r="AE1425" i="29" s="1"/>
  <c r="AD1424" i="29"/>
  <c r="AE1424" i="29" s="1"/>
  <c r="AD1423" i="29"/>
  <c r="AE1423" i="29" s="1"/>
  <c r="AD1422" i="29"/>
  <c r="AE1422" i="29" s="1"/>
  <c r="AD1421" i="29"/>
  <c r="AE1421" i="29" s="1"/>
  <c r="AD1420" i="29"/>
  <c r="AE1420" i="29" s="1"/>
  <c r="AD1419" i="29"/>
  <c r="AE1419" i="29" s="1"/>
  <c r="AD1418" i="29"/>
  <c r="AE1418" i="29" s="1"/>
  <c r="AD1417" i="29"/>
  <c r="AE1417" i="29" s="1"/>
  <c r="AD1416" i="29"/>
  <c r="AE1416" i="29" s="1"/>
  <c r="AD1415" i="29"/>
  <c r="AE1415" i="29" s="1"/>
  <c r="AD1414" i="29"/>
  <c r="AE1414" i="29" s="1"/>
  <c r="AD1413" i="29"/>
  <c r="AE1413" i="29" s="1"/>
  <c r="AD1412" i="29"/>
  <c r="AE1412" i="29" s="1"/>
  <c r="AD1411" i="29"/>
  <c r="AE1411" i="29" s="1"/>
  <c r="AD1410" i="29"/>
  <c r="AE1410" i="29" s="1"/>
  <c r="AD1409" i="29"/>
  <c r="AE1409" i="29" s="1"/>
  <c r="AD1408" i="29"/>
  <c r="AE1408" i="29" s="1"/>
  <c r="AD1407" i="29"/>
  <c r="AE1407" i="29" s="1"/>
  <c r="AD1406" i="29"/>
  <c r="AE1406" i="29" s="1"/>
  <c r="AD1405" i="29"/>
  <c r="AE1405" i="29" s="1"/>
  <c r="AD1404" i="29"/>
  <c r="AE1404" i="29" s="1"/>
  <c r="AD1403" i="29"/>
  <c r="AE1403" i="29" s="1"/>
  <c r="AD1402" i="29"/>
  <c r="AE1402" i="29" s="1"/>
  <c r="AD1401" i="29"/>
  <c r="AE1401" i="29" s="1"/>
  <c r="AD1400" i="29"/>
  <c r="AE1400" i="29" s="1"/>
  <c r="AD1399" i="29"/>
  <c r="AE1399" i="29" s="1"/>
  <c r="AD1398" i="29"/>
  <c r="AE1398" i="29" s="1"/>
  <c r="AD1397" i="29"/>
  <c r="AE1397" i="29" s="1"/>
  <c r="AD1396" i="29"/>
  <c r="AE1396" i="29" s="1"/>
  <c r="AD1395" i="29"/>
  <c r="AE1395" i="29" s="1"/>
  <c r="AD1394" i="29"/>
  <c r="AE1394" i="29" s="1"/>
  <c r="AD1393" i="29"/>
  <c r="AE1393" i="29" s="1"/>
  <c r="AD1392" i="29"/>
  <c r="AE1392" i="29" s="1"/>
  <c r="AD1391" i="29"/>
  <c r="AE1391" i="29" s="1"/>
  <c r="AD1390" i="29"/>
  <c r="AE1390" i="29" s="1"/>
  <c r="AD1389" i="29"/>
  <c r="AE1389" i="29" s="1"/>
  <c r="AD1388" i="29"/>
  <c r="AE1388" i="29" s="1"/>
  <c r="AD1387" i="29"/>
  <c r="AE1387" i="29" s="1"/>
  <c r="AD1386" i="29"/>
  <c r="AE1386" i="29" s="1"/>
  <c r="AD1385" i="29"/>
  <c r="AE1385" i="29" s="1"/>
  <c r="AD1384" i="29"/>
  <c r="AE1384" i="29" s="1"/>
  <c r="AD1383" i="29"/>
  <c r="AE1383" i="29" s="1"/>
  <c r="AD1382" i="29"/>
  <c r="AE1382" i="29" s="1"/>
  <c r="AD1381" i="29"/>
  <c r="AE1381" i="29" s="1"/>
  <c r="AD1380" i="29"/>
  <c r="AE1380" i="29" s="1"/>
  <c r="AD1379" i="29"/>
  <c r="AE1379" i="29" s="1"/>
  <c r="AD1378" i="29"/>
  <c r="AE1378" i="29" s="1"/>
  <c r="AD1377" i="29"/>
  <c r="AE1377" i="29" s="1"/>
  <c r="AD1376" i="29"/>
  <c r="AE1376" i="29" s="1"/>
  <c r="AD1375" i="29"/>
  <c r="AE1375" i="29" s="1"/>
  <c r="AD1374" i="29"/>
  <c r="AE1374" i="29" s="1"/>
  <c r="AD1373" i="29"/>
  <c r="AE1373" i="29" s="1"/>
  <c r="AD1372" i="29"/>
  <c r="AE1372" i="29" s="1"/>
  <c r="AD1371" i="29"/>
  <c r="AE1371" i="29" s="1"/>
  <c r="AD1370" i="29"/>
  <c r="AE1370" i="29" s="1"/>
  <c r="AD1369" i="29"/>
  <c r="AE1369" i="29" s="1"/>
  <c r="AD1368" i="29"/>
  <c r="AE1368" i="29" s="1"/>
  <c r="AD1367" i="29"/>
  <c r="AE1367" i="29" s="1"/>
  <c r="AD1366" i="29"/>
  <c r="AE1366" i="29" s="1"/>
  <c r="AD1365" i="29"/>
  <c r="AE1365" i="29" s="1"/>
  <c r="AD1364" i="29"/>
  <c r="AE1364" i="29" s="1"/>
  <c r="AD1363" i="29"/>
  <c r="AE1363" i="29" s="1"/>
  <c r="AD1362" i="29"/>
  <c r="AE1362" i="29" s="1"/>
  <c r="AD1361" i="29"/>
  <c r="AE1361" i="29" s="1"/>
  <c r="AD1360" i="29"/>
  <c r="AE1360" i="29" s="1"/>
  <c r="AD1359" i="29"/>
  <c r="AE1359" i="29" s="1"/>
  <c r="AD1358" i="29"/>
  <c r="AE1358" i="29" s="1"/>
  <c r="AD1357" i="29"/>
  <c r="AE1357" i="29" s="1"/>
  <c r="AD1356" i="29"/>
  <c r="AE1356" i="29" s="1"/>
  <c r="AD1355" i="29"/>
  <c r="AE1355" i="29" s="1"/>
  <c r="AD1354" i="29"/>
  <c r="AE1354" i="29" s="1"/>
  <c r="AD1353" i="29"/>
  <c r="AE1353" i="29" s="1"/>
  <c r="AD1352" i="29"/>
  <c r="AE1352" i="29" s="1"/>
  <c r="AD1351" i="29"/>
  <c r="AE1351" i="29" s="1"/>
  <c r="AD1350" i="29"/>
  <c r="AE1350" i="29" s="1"/>
  <c r="AD1349" i="29"/>
  <c r="AE1349" i="29" s="1"/>
  <c r="AD1348" i="29"/>
  <c r="AE1348" i="29" s="1"/>
  <c r="AD1347" i="29"/>
  <c r="AE1347" i="29" s="1"/>
  <c r="AD1346" i="29"/>
  <c r="AE1346" i="29" s="1"/>
  <c r="AD1345" i="29"/>
  <c r="AE1345" i="29" s="1"/>
  <c r="AD1344" i="29"/>
  <c r="AE1344" i="29" s="1"/>
  <c r="AD1343" i="29"/>
  <c r="AE1343" i="29" s="1"/>
  <c r="AD1342" i="29"/>
  <c r="AE1342" i="29" s="1"/>
  <c r="AD1341" i="29"/>
  <c r="AE1341" i="29" s="1"/>
  <c r="AD1340" i="29"/>
  <c r="AE1340" i="29" s="1"/>
  <c r="AD1339" i="29"/>
  <c r="AE1339" i="29" s="1"/>
  <c r="AD1338" i="29"/>
  <c r="AE1338" i="29" s="1"/>
  <c r="AD1337" i="29"/>
  <c r="AE1337" i="29" s="1"/>
  <c r="AD1336" i="29"/>
  <c r="AE1336" i="29" s="1"/>
  <c r="AD1335" i="29"/>
  <c r="AE1335" i="29" s="1"/>
  <c r="AD1334" i="29"/>
  <c r="AE1334" i="29" s="1"/>
  <c r="AD1333" i="29"/>
  <c r="AE1333" i="29" s="1"/>
  <c r="AD1332" i="29"/>
  <c r="AE1332" i="29" s="1"/>
  <c r="AD1331" i="29"/>
  <c r="AE1331" i="29" s="1"/>
  <c r="AD1330" i="29"/>
  <c r="AE1330" i="29" s="1"/>
  <c r="AD1329" i="29"/>
  <c r="AE1329" i="29" s="1"/>
  <c r="AD1328" i="29"/>
  <c r="AE1328" i="29" s="1"/>
  <c r="AD1327" i="29"/>
  <c r="AD1326" i="29"/>
  <c r="AE1326" i="29" s="1"/>
  <c r="AD1325" i="29"/>
  <c r="AE1325" i="29" s="1"/>
  <c r="AD1324" i="29"/>
  <c r="AE1324" i="29" s="1"/>
  <c r="AD1323" i="29"/>
  <c r="AE1323" i="29" s="1"/>
  <c r="AD1322" i="29"/>
  <c r="AE1322" i="29" s="1"/>
  <c r="AD1321" i="29"/>
  <c r="AE1321" i="29" s="1"/>
  <c r="AD1320" i="29"/>
  <c r="AE1320" i="29" s="1"/>
  <c r="AD1319" i="29"/>
  <c r="AE1319" i="29" s="1"/>
  <c r="AD1318" i="29"/>
  <c r="AE1318" i="29" s="1"/>
  <c r="AD1317" i="29"/>
  <c r="AE1317" i="29" s="1"/>
  <c r="AD1316" i="29"/>
  <c r="AE1316" i="29" s="1"/>
  <c r="AD1315" i="29"/>
  <c r="AE1315" i="29" s="1"/>
  <c r="AD1314" i="29"/>
  <c r="AE1314" i="29" s="1"/>
  <c r="AD1313" i="29"/>
  <c r="AE1313" i="29" s="1"/>
  <c r="AD1312" i="29"/>
  <c r="AE1312" i="29" s="1"/>
  <c r="AD1311" i="29"/>
  <c r="AE1311" i="29" s="1"/>
  <c r="AD1310" i="29"/>
  <c r="AE1310" i="29" s="1"/>
  <c r="AD1309" i="29"/>
  <c r="AE1309" i="29" s="1"/>
  <c r="AD1308" i="29"/>
  <c r="AE1308" i="29" s="1"/>
  <c r="AD1307" i="29"/>
  <c r="AE1307" i="29" s="1"/>
  <c r="AD1306" i="29"/>
  <c r="AE1306" i="29" s="1"/>
  <c r="AD1305" i="29"/>
  <c r="AE1305" i="29" s="1"/>
  <c r="AD1304" i="29"/>
  <c r="AE1304" i="29" s="1"/>
  <c r="AD1303" i="29"/>
  <c r="AE1303" i="29" s="1"/>
  <c r="AD1302" i="29"/>
  <c r="AE1302" i="29" s="1"/>
  <c r="AD1301" i="29"/>
  <c r="AE1301" i="29" s="1"/>
  <c r="AD1300" i="29"/>
  <c r="AE1300" i="29" s="1"/>
  <c r="AD1299" i="29"/>
  <c r="AE1299" i="29" s="1"/>
  <c r="AD1298" i="29"/>
  <c r="AE1298" i="29" s="1"/>
  <c r="AD1297" i="29"/>
  <c r="AE1297" i="29" s="1"/>
  <c r="AD1296" i="29"/>
  <c r="AE1296" i="29" s="1"/>
  <c r="AD1295" i="29"/>
  <c r="AE1295" i="29" s="1"/>
  <c r="AD1294" i="29"/>
  <c r="AE1294" i="29" s="1"/>
  <c r="AD1293" i="29"/>
  <c r="AE1293" i="29" s="1"/>
  <c r="AD1292" i="29"/>
  <c r="AE1292" i="29" s="1"/>
  <c r="AD1291" i="29"/>
  <c r="AE1291" i="29" s="1"/>
  <c r="AD1290" i="29"/>
  <c r="AE1290" i="29" s="1"/>
  <c r="AD1289" i="29"/>
  <c r="AE1289" i="29" s="1"/>
  <c r="AD1288" i="29"/>
  <c r="AE1288" i="29" s="1"/>
  <c r="AD1287" i="29"/>
  <c r="AE1287" i="29" s="1"/>
  <c r="AD1286" i="29"/>
  <c r="AE1286" i="29" s="1"/>
  <c r="AD1285" i="29"/>
  <c r="AE1285" i="29" s="1"/>
  <c r="AD1284" i="29"/>
  <c r="AE1284" i="29" s="1"/>
  <c r="AD1283" i="29"/>
  <c r="AE1283" i="29" s="1"/>
  <c r="AD1282" i="29"/>
  <c r="AE1282" i="29" s="1"/>
  <c r="AD1281" i="29"/>
  <c r="AE1281" i="29" s="1"/>
  <c r="AD1280" i="29"/>
  <c r="AE1280" i="29" s="1"/>
  <c r="AD1279" i="29"/>
  <c r="AE1279" i="29" s="1"/>
  <c r="AD1278" i="29"/>
  <c r="AE1278" i="29" s="1"/>
  <c r="AD1277" i="29"/>
  <c r="AE1277" i="29" s="1"/>
  <c r="AD1276" i="29"/>
  <c r="AE1276" i="29" s="1"/>
  <c r="AD1275" i="29"/>
  <c r="AE1275" i="29" s="1"/>
  <c r="AD1274" i="29"/>
  <c r="AE1274" i="29" s="1"/>
  <c r="AD1273" i="29"/>
  <c r="AE1273" i="29" s="1"/>
  <c r="AD1272" i="29"/>
  <c r="AE1272" i="29" s="1"/>
  <c r="AD1271" i="29"/>
  <c r="AE1271" i="29" s="1"/>
  <c r="AD1270" i="29"/>
  <c r="AE1270" i="29" s="1"/>
  <c r="AD1269" i="29"/>
  <c r="AE1269" i="29" s="1"/>
  <c r="AD1268" i="29"/>
  <c r="AE1268" i="29" s="1"/>
  <c r="AD1267" i="29"/>
  <c r="AE1267" i="29" s="1"/>
  <c r="AD1266" i="29"/>
  <c r="AE1266" i="29" s="1"/>
  <c r="AD1265" i="29"/>
  <c r="AE1265" i="29" s="1"/>
  <c r="AD1264" i="29"/>
  <c r="AE1264" i="29" s="1"/>
  <c r="AD1263" i="29"/>
  <c r="AE1263" i="29" s="1"/>
  <c r="AD1262" i="29"/>
  <c r="AE1262" i="29" s="1"/>
  <c r="AD1261" i="29"/>
  <c r="AE1261" i="29" s="1"/>
  <c r="AD1260" i="29"/>
  <c r="AE1260" i="29" s="1"/>
  <c r="AD1259" i="29"/>
  <c r="AE1259" i="29" s="1"/>
  <c r="AD1258" i="29"/>
  <c r="AE1258" i="29" s="1"/>
  <c r="AD1257" i="29"/>
  <c r="AE1257" i="29" s="1"/>
  <c r="AD1256" i="29"/>
  <c r="AE1256" i="29" s="1"/>
  <c r="AD1255" i="29"/>
  <c r="AE1255" i="29" s="1"/>
  <c r="AD1254" i="29"/>
  <c r="AE1254" i="29" s="1"/>
  <c r="AD1253" i="29"/>
  <c r="AE1253" i="29" s="1"/>
  <c r="AD1252" i="29"/>
  <c r="AE1252" i="29" s="1"/>
  <c r="AD1251" i="29"/>
  <c r="AE1251" i="29" s="1"/>
  <c r="AD1250" i="29"/>
  <c r="AE1250" i="29" s="1"/>
  <c r="AD1249" i="29"/>
  <c r="AE1249" i="29" s="1"/>
  <c r="AD1248" i="29"/>
  <c r="AE1248" i="29" s="1"/>
  <c r="AD1247" i="29"/>
  <c r="AE1247" i="29" s="1"/>
  <c r="AD1246" i="29"/>
  <c r="AE1246" i="29" s="1"/>
  <c r="AD1245" i="29"/>
  <c r="AE1245" i="29" s="1"/>
  <c r="AD1244" i="29"/>
  <c r="AE1244" i="29" s="1"/>
  <c r="AD1243" i="29"/>
  <c r="AE1243" i="29" s="1"/>
  <c r="AD1242" i="29"/>
  <c r="AE1242" i="29" s="1"/>
  <c r="AD1241" i="29"/>
  <c r="AE1241" i="29" s="1"/>
  <c r="AD1240" i="29"/>
  <c r="AE1240" i="29" s="1"/>
  <c r="AD1239" i="29"/>
  <c r="AE1239" i="29" s="1"/>
  <c r="AD1238" i="29"/>
  <c r="AE1238" i="29" s="1"/>
  <c r="AD1237" i="29"/>
  <c r="AE1237" i="29" s="1"/>
  <c r="AD1236" i="29"/>
  <c r="AE1236" i="29" s="1"/>
  <c r="AD1235" i="29"/>
  <c r="AE1235" i="29" s="1"/>
  <c r="AD1234" i="29"/>
  <c r="AE1234" i="29" s="1"/>
  <c r="AD1233" i="29"/>
  <c r="AE1233" i="29" s="1"/>
  <c r="AD1232" i="29"/>
  <c r="AE1232" i="29" s="1"/>
  <c r="AD1231" i="29"/>
  <c r="AE1231" i="29" s="1"/>
  <c r="AD1230" i="29"/>
  <c r="AE1230" i="29" s="1"/>
  <c r="AD1229" i="29"/>
  <c r="AE1229" i="29" s="1"/>
  <c r="AD1228" i="29"/>
  <c r="AE1228" i="29" s="1"/>
  <c r="AD1227" i="29"/>
  <c r="AE1227" i="29" s="1"/>
  <c r="AD1226" i="29"/>
  <c r="AE1226" i="29" s="1"/>
  <c r="AD1225" i="29"/>
  <c r="AE1225" i="29" s="1"/>
  <c r="AD1224" i="29"/>
  <c r="AE1224" i="29" s="1"/>
  <c r="AD1223" i="29"/>
  <c r="AE1223" i="29" s="1"/>
  <c r="AD1222" i="29"/>
  <c r="AE1222" i="29" s="1"/>
  <c r="AD1221" i="29"/>
  <c r="AE1221" i="29" s="1"/>
  <c r="AD1220" i="29"/>
  <c r="AE1220" i="29" s="1"/>
  <c r="AD1219" i="29"/>
  <c r="AE1219" i="29" s="1"/>
  <c r="AD1218" i="29"/>
  <c r="AE1218" i="29" s="1"/>
  <c r="AD1217" i="29"/>
  <c r="AE1217" i="29" s="1"/>
  <c r="AD1216" i="29"/>
  <c r="AE1216" i="29" s="1"/>
  <c r="AD1215" i="29"/>
  <c r="AE1215" i="29" s="1"/>
  <c r="AD1214" i="29"/>
  <c r="AE1214" i="29" s="1"/>
  <c r="AD1213" i="29"/>
  <c r="AE1213" i="29" s="1"/>
  <c r="AD1212" i="29"/>
  <c r="AE1212" i="29" s="1"/>
  <c r="AD1211" i="29"/>
  <c r="AE1211" i="29" s="1"/>
  <c r="AD1210" i="29"/>
  <c r="AE1210" i="29" s="1"/>
  <c r="AD1209" i="29"/>
  <c r="AE1209" i="29" s="1"/>
  <c r="AD1208" i="29"/>
  <c r="AE1208" i="29" s="1"/>
  <c r="AD1207" i="29"/>
  <c r="AE1207" i="29" s="1"/>
  <c r="AD1206" i="29"/>
  <c r="AE1206" i="29" s="1"/>
  <c r="AD1205" i="29"/>
  <c r="AE1205" i="29" s="1"/>
  <c r="AD1204" i="29"/>
  <c r="AE1204" i="29" s="1"/>
  <c r="AD1203" i="29"/>
  <c r="AE1203" i="29" s="1"/>
  <c r="AD1202" i="29"/>
  <c r="AE1202" i="29" s="1"/>
  <c r="AD1201" i="29"/>
  <c r="AE1201" i="29" s="1"/>
  <c r="AD1200" i="29"/>
  <c r="AE1200" i="29" s="1"/>
  <c r="AD1199" i="29"/>
  <c r="AE1199" i="29" s="1"/>
  <c r="AD1198" i="29"/>
  <c r="AE1198" i="29" s="1"/>
  <c r="AD1197" i="29"/>
  <c r="AE1197" i="29" s="1"/>
  <c r="AD1196" i="29"/>
  <c r="AE1196" i="29" s="1"/>
  <c r="AD1195" i="29"/>
  <c r="AE1195" i="29" s="1"/>
  <c r="AD1194" i="29"/>
  <c r="AE1194" i="29" s="1"/>
  <c r="AD1193" i="29"/>
  <c r="AE1193" i="29" s="1"/>
  <c r="AD1192" i="29"/>
  <c r="AE1192" i="29" s="1"/>
  <c r="AD1191" i="29"/>
  <c r="AE1191" i="29" s="1"/>
  <c r="AD1190" i="29"/>
  <c r="AE1190" i="29" s="1"/>
  <c r="AD1189" i="29"/>
  <c r="AE1189" i="29" s="1"/>
  <c r="AD1188" i="29"/>
  <c r="AE1188" i="29" s="1"/>
  <c r="AD1187" i="29"/>
  <c r="AE1187" i="29" s="1"/>
  <c r="AD1186" i="29"/>
  <c r="AE1186" i="29" s="1"/>
  <c r="AD1185" i="29"/>
  <c r="AE1185" i="29" s="1"/>
  <c r="AD1184" i="29"/>
  <c r="AE1184" i="29" s="1"/>
  <c r="AD1183" i="29"/>
  <c r="AE1183" i="29" s="1"/>
  <c r="AD1182" i="29"/>
  <c r="AE1182" i="29" s="1"/>
  <c r="AD1181" i="29"/>
  <c r="AE1181" i="29" s="1"/>
  <c r="AD1180" i="29"/>
  <c r="AE1180" i="29" s="1"/>
  <c r="AD1179" i="29"/>
  <c r="AE1179" i="29" s="1"/>
  <c r="AD1178" i="29"/>
  <c r="AE1178" i="29" s="1"/>
  <c r="AD1177" i="29"/>
  <c r="AE1177" i="29" s="1"/>
  <c r="AD1176" i="29"/>
  <c r="AE1176" i="29" s="1"/>
  <c r="AD1175" i="29"/>
  <c r="AE1175" i="29" s="1"/>
  <c r="AD1174" i="29"/>
  <c r="AE1174" i="29" s="1"/>
  <c r="AD1173" i="29"/>
  <c r="AE1173" i="29" s="1"/>
  <c r="AD1172" i="29"/>
  <c r="AE1172" i="29" s="1"/>
  <c r="AD1171" i="29"/>
  <c r="AE1171" i="29" s="1"/>
  <c r="AD1170" i="29"/>
  <c r="AE1170" i="29" s="1"/>
  <c r="AD1169" i="29"/>
  <c r="AE1169" i="29" s="1"/>
  <c r="AD1168" i="29"/>
  <c r="AE1168" i="29" s="1"/>
  <c r="AD1167" i="29"/>
  <c r="AE1167" i="29" s="1"/>
  <c r="AD1166" i="29"/>
  <c r="AE1166" i="29" s="1"/>
  <c r="AD1165" i="29"/>
  <c r="AE1165" i="29" s="1"/>
  <c r="AD1164" i="29"/>
  <c r="AE1164" i="29" s="1"/>
  <c r="AD1163" i="29"/>
  <c r="AE1163" i="29" s="1"/>
  <c r="AD1162" i="29"/>
  <c r="AE1162" i="29" s="1"/>
  <c r="AD1161" i="29"/>
  <c r="AE1161" i="29" s="1"/>
  <c r="AD1160" i="29"/>
  <c r="AE1160" i="29" s="1"/>
  <c r="AD1159" i="29"/>
  <c r="AE1159" i="29" s="1"/>
  <c r="AD1158" i="29"/>
  <c r="AE1158" i="29" s="1"/>
  <c r="AD1157" i="29"/>
  <c r="AE1157" i="29" s="1"/>
  <c r="AD1156" i="29"/>
  <c r="AE1156" i="29" s="1"/>
  <c r="AD1155" i="29"/>
  <c r="AE1155" i="29" s="1"/>
  <c r="AD1154" i="29"/>
  <c r="AE1154" i="29" s="1"/>
  <c r="AD1153" i="29"/>
  <c r="AE1153" i="29" s="1"/>
  <c r="AD1152" i="29"/>
  <c r="AE1152" i="29" s="1"/>
  <c r="AD1151" i="29"/>
  <c r="AE1151" i="29" s="1"/>
  <c r="AD1150" i="29"/>
  <c r="AE1150" i="29" s="1"/>
  <c r="AD1149" i="29"/>
  <c r="AE1149" i="29" s="1"/>
  <c r="AD1148" i="29"/>
  <c r="AE1148" i="29" s="1"/>
  <c r="AD1147" i="29"/>
  <c r="AE1147" i="29" s="1"/>
  <c r="AD1146" i="29"/>
  <c r="AE1146" i="29" s="1"/>
  <c r="AD1145" i="29"/>
  <c r="AE1145" i="29" s="1"/>
  <c r="AD1144" i="29"/>
  <c r="AE1144" i="29" s="1"/>
  <c r="AD1143" i="29"/>
  <c r="AE1143" i="29" s="1"/>
  <c r="AD1142" i="29"/>
  <c r="AE1142" i="29" s="1"/>
  <c r="AD1141" i="29"/>
  <c r="AE1141" i="29" s="1"/>
  <c r="AD1140" i="29"/>
  <c r="AE1140" i="29" s="1"/>
  <c r="AD1139" i="29"/>
  <c r="AE1139" i="29" s="1"/>
  <c r="AD1138" i="29"/>
  <c r="AE1138" i="29" s="1"/>
  <c r="AD1137" i="29"/>
  <c r="AE1137" i="29" s="1"/>
  <c r="AD1136" i="29"/>
  <c r="AE1136" i="29" s="1"/>
  <c r="AD1135" i="29"/>
  <c r="AE1135" i="29" s="1"/>
  <c r="AD1134" i="29"/>
  <c r="AE1134" i="29" s="1"/>
  <c r="AD1133" i="29"/>
  <c r="AE1133" i="29" s="1"/>
  <c r="AD1132" i="29"/>
  <c r="AE1132" i="29" s="1"/>
  <c r="AD1131" i="29"/>
  <c r="AE1131" i="29" s="1"/>
  <c r="AD1130" i="29"/>
  <c r="AE1130" i="29" s="1"/>
  <c r="AD1129" i="29"/>
  <c r="AE1129" i="29" s="1"/>
  <c r="AD1128" i="29"/>
  <c r="AE1128" i="29" s="1"/>
  <c r="AD1127" i="29"/>
  <c r="AE1127" i="29" s="1"/>
  <c r="AD1126" i="29"/>
  <c r="AE1126" i="29" s="1"/>
  <c r="AD1125" i="29"/>
  <c r="AE1125" i="29" s="1"/>
  <c r="AD1124" i="29"/>
  <c r="AE1124" i="29" s="1"/>
  <c r="AD1123" i="29"/>
  <c r="AE1123" i="29" s="1"/>
  <c r="AD1122" i="29"/>
  <c r="AE1122" i="29" s="1"/>
  <c r="AD1121" i="29"/>
  <c r="AE1121" i="29" s="1"/>
  <c r="AD1120" i="29"/>
  <c r="AE1120" i="29" s="1"/>
  <c r="AD1119" i="29"/>
  <c r="AE1119" i="29" s="1"/>
  <c r="AD1118" i="29"/>
  <c r="AE1118" i="29" s="1"/>
  <c r="AD1117" i="29"/>
  <c r="AE1117" i="29" s="1"/>
  <c r="AD1116" i="29"/>
  <c r="AE1116" i="29" s="1"/>
  <c r="AD1115" i="29"/>
  <c r="AE1115" i="29" s="1"/>
  <c r="AD1114" i="29"/>
  <c r="AE1114" i="29" s="1"/>
  <c r="AD1113" i="29"/>
  <c r="AE1113" i="29" s="1"/>
  <c r="AD1112" i="29"/>
  <c r="AE1112" i="29" s="1"/>
  <c r="AD1111" i="29"/>
  <c r="AE1111" i="29" s="1"/>
  <c r="AD1110" i="29"/>
  <c r="AE1110" i="29" s="1"/>
  <c r="AD1109" i="29"/>
  <c r="AE1109" i="29" s="1"/>
  <c r="AD1108" i="29"/>
  <c r="AE1108" i="29" s="1"/>
  <c r="AD1107" i="29"/>
  <c r="AE1107" i="29" s="1"/>
  <c r="AD1106" i="29"/>
  <c r="AE1106" i="29" s="1"/>
  <c r="AD1105" i="29"/>
  <c r="AE1105" i="29" s="1"/>
  <c r="AD1104" i="29"/>
  <c r="AE1104" i="29" s="1"/>
  <c r="AD1103" i="29"/>
  <c r="AE1103" i="29" s="1"/>
  <c r="AD1102" i="29"/>
  <c r="AE1102" i="29" s="1"/>
  <c r="AD1101" i="29"/>
  <c r="AE1101" i="29" s="1"/>
  <c r="AD1100" i="29"/>
  <c r="AE1100" i="29" s="1"/>
  <c r="AD1099" i="29"/>
  <c r="AE1099" i="29" s="1"/>
  <c r="AD1098" i="29"/>
  <c r="AE1098" i="29" s="1"/>
  <c r="AD1097" i="29"/>
  <c r="AE1097" i="29" s="1"/>
  <c r="AD1096" i="29"/>
  <c r="AE1096" i="29" s="1"/>
  <c r="AD1095" i="29"/>
  <c r="AE1095" i="29" s="1"/>
  <c r="AD1094" i="29"/>
  <c r="AE1094" i="29" s="1"/>
  <c r="AD1093" i="29"/>
  <c r="AE1093" i="29" s="1"/>
  <c r="AD1092" i="29"/>
  <c r="AE1092" i="29" s="1"/>
  <c r="AD1091" i="29"/>
  <c r="AE1091" i="29" s="1"/>
  <c r="AD1090" i="29"/>
  <c r="AE1090" i="29" s="1"/>
  <c r="AD1089" i="29"/>
  <c r="AE1089" i="29" s="1"/>
  <c r="AD1088" i="29"/>
  <c r="AE1088" i="29" s="1"/>
  <c r="AD1087" i="29"/>
  <c r="AE1087" i="29" s="1"/>
  <c r="AD1086" i="29"/>
  <c r="AE1086" i="29" s="1"/>
  <c r="AD1085" i="29"/>
  <c r="AE1085" i="29" s="1"/>
  <c r="AD1084" i="29"/>
  <c r="AE1084" i="29" s="1"/>
  <c r="AD1083" i="29"/>
  <c r="AE1083" i="29" s="1"/>
  <c r="AD1082" i="29"/>
  <c r="AE1082" i="29" s="1"/>
  <c r="AD1081" i="29"/>
  <c r="AE1081" i="29" s="1"/>
  <c r="AD1080" i="29"/>
  <c r="AE1080" i="29" s="1"/>
  <c r="AD1079" i="29"/>
  <c r="AE1079" i="29" s="1"/>
  <c r="AD1078" i="29"/>
  <c r="AE1078" i="29" s="1"/>
  <c r="AD1077" i="29"/>
  <c r="AE1077" i="29" s="1"/>
  <c r="AD1076" i="29"/>
  <c r="AE1076" i="29" s="1"/>
  <c r="AD1075" i="29"/>
  <c r="AE1075" i="29" s="1"/>
  <c r="AD1074" i="29"/>
  <c r="AE1074" i="29" s="1"/>
  <c r="AD1073" i="29"/>
  <c r="AE1073" i="29" s="1"/>
  <c r="AD1072" i="29"/>
  <c r="AE1072" i="29" s="1"/>
  <c r="AD1071" i="29"/>
  <c r="AE1071" i="29" s="1"/>
  <c r="AD1070" i="29"/>
  <c r="AE1070" i="29" s="1"/>
  <c r="AD1069" i="29"/>
  <c r="AE1069" i="29" s="1"/>
  <c r="AD1068" i="29"/>
  <c r="AE1068" i="29" s="1"/>
  <c r="AD1067" i="29"/>
  <c r="AE1067" i="29" s="1"/>
  <c r="AD1066" i="29"/>
  <c r="AE1066" i="29" s="1"/>
  <c r="AD1065" i="29"/>
  <c r="AE1065" i="29" s="1"/>
  <c r="AD1064" i="29"/>
  <c r="AE1064" i="29" s="1"/>
  <c r="AD1063" i="29"/>
  <c r="AE1063" i="29" s="1"/>
  <c r="AD1062" i="29"/>
  <c r="AE1062" i="29" s="1"/>
  <c r="AD1061" i="29"/>
  <c r="AE1061" i="29" s="1"/>
  <c r="AD1060" i="29"/>
  <c r="AE1060" i="29" s="1"/>
  <c r="AD1059" i="29"/>
  <c r="AE1059" i="29" s="1"/>
  <c r="AD1058" i="29"/>
  <c r="AE1058" i="29" s="1"/>
  <c r="AD1057" i="29"/>
  <c r="AE1057" i="29" s="1"/>
  <c r="AD1056" i="29"/>
  <c r="AE1056" i="29" s="1"/>
  <c r="AD1055" i="29"/>
  <c r="AE1055" i="29" s="1"/>
  <c r="AD1054" i="29"/>
  <c r="AE1054" i="29" s="1"/>
  <c r="AD1053" i="29"/>
  <c r="AE1053" i="29" s="1"/>
  <c r="AD1052" i="29"/>
  <c r="AE1052" i="29" s="1"/>
  <c r="AD1051" i="29"/>
  <c r="AE1051" i="29" s="1"/>
  <c r="AD1050" i="29"/>
  <c r="AE1050" i="29" s="1"/>
  <c r="AD1049" i="29"/>
  <c r="AE1049" i="29" s="1"/>
  <c r="AD1048" i="29"/>
  <c r="AE1048" i="29" s="1"/>
  <c r="AD1047" i="29"/>
  <c r="AE1047" i="29" s="1"/>
  <c r="AD1046" i="29"/>
  <c r="AE1046" i="29" s="1"/>
  <c r="AD1045" i="29"/>
  <c r="AE1045" i="29" s="1"/>
  <c r="AD1044" i="29"/>
  <c r="AE1044" i="29" s="1"/>
  <c r="AD1043" i="29"/>
  <c r="AE1043" i="29" s="1"/>
  <c r="AD1042" i="29"/>
  <c r="AE1042" i="29" s="1"/>
  <c r="AD1041" i="29"/>
  <c r="AE1041" i="29" s="1"/>
  <c r="AD1040" i="29"/>
  <c r="AE1040" i="29" s="1"/>
  <c r="AD1039" i="29"/>
  <c r="AE1039" i="29" s="1"/>
  <c r="AD1038" i="29"/>
  <c r="AE1038" i="29" s="1"/>
  <c r="AD1037" i="29"/>
  <c r="AE1037" i="29" s="1"/>
  <c r="AD1036" i="29"/>
  <c r="AE1036" i="29" s="1"/>
  <c r="AD1035" i="29"/>
  <c r="AE1035" i="29" s="1"/>
  <c r="AD1034" i="29"/>
  <c r="AE1034" i="29" s="1"/>
  <c r="AD1033" i="29"/>
  <c r="AE1033" i="29" s="1"/>
  <c r="AD1032" i="29"/>
  <c r="AE1032" i="29" s="1"/>
  <c r="AD1031" i="29"/>
  <c r="AE1031" i="29" s="1"/>
  <c r="AD1030" i="29"/>
  <c r="AE1030" i="29" s="1"/>
  <c r="AD1029" i="29"/>
  <c r="AE1029" i="29" s="1"/>
  <c r="AD1028" i="29"/>
  <c r="AE1028" i="29" s="1"/>
  <c r="AD1027" i="29"/>
  <c r="AE1027" i="29" s="1"/>
  <c r="AD1026" i="29"/>
  <c r="AE1026" i="29" s="1"/>
  <c r="AD1025" i="29"/>
  <c r="AE1025" i="29" s="1"/>
  <c r="AD1024" i="29"/>
  <c r="AE1024" i="29" s="1"/>
  <c r="AD1023" i="29"/>
  <c r="AE1023" i="29" s="1"/>
  <c r="AD1022" i="29"/>
  <c r="AE1022" i="29" s="1"/>
  <c r="AD1021" i="29"/>
  <c r="AE1021" i="29" s="1"/>
  <c r="AD1020" i="29"/>
  <c r="AE1020" i="29" s="1"/>
  <c r="AD1019" i="29"/>
  <c r="AE1019" i="29" s="1"/>
  <c r="AD1018" i="29"/>
  <c r="AE1018" i="29" s="1"/>
  <c r="AD1017" i="29"/>
  <c r="AE1017" i="29" s="1"/>
  <c r="AD1016" i="29"/>
  <c r="AE1016" i="29" s="1"/>
  <c r="AD1015" i="29"/>
  <c r="AE1015" i="29" s="1"/>
  <c r="AD1014" i="29"/>
  <c r="AE1014" i="29" s="1"/>
  <c r="AD1013" i="29"/>
  <c r="AE1013" i="29" s="1"/>
  <c r="AD1012" i="29"/>
  <c r="AE1012" i="29" s="1"/>
  <c r="AD1011" i="29"/>
  <c r="AE1011" i="29" s="1"/>
  <c r="AD1010" i="29"/>
  <c r="AE1010" i="29" s="1"/>
  <c r="AD1009" i="29"/>
  <c r="AE1009" i="29" s="1"/>
  <c r="AD1008" i="29"/>
  <c r="AE1008" i="29" s="1"/>
  <c r="AD1007" i="29"/>
  <c r="AE1007" i="29" s="1"/>
  <c r="AD1006" i="29"/>
  <c r="AE1006" i="29" s="1"/>
  <c r="AD1005" i="29"/>
  <c r="AE1005" i="29" s="1"/>
  <c r="AD1004" i="29"/>
  <c r="AE1004" i="29" s="1"/>
  <c r="AD1003" i="29"/>
  <c r="AE1003" i="29" s="1"/>
  <c r="AD1002" i="29"/>
  <c r="AE1002" i="29" s="1"/>
  <c r="AD1001" i="29"/>
  <c r="AE1001" i="29" s="1"/>
  <c r="AD1000" i="29"/>
  <c r="AE1000" i="29" s="1"/>
  <c r="AD999" i="29"/>
  <c r="AE999" i="29" s="1"/>
  <c r="AD998" i="29"/>
  <c r="AE998" i="29" s="1"/>
  <c r="AD997" i="29"/>
  <c r="AE997" i="29" s="1"/>
  <c r="AD996" i="29"/>
  <c r="AE996" i="29" s="1"/>
  <c r="AD995" i="29"/>
  <c r="AE995" i="29" s="1"/>
  <c r="AD994" i="29"/>
  <c r="AE994" i="29" s="1"/>
  <c r="AD993" i="29"/>
  <c r="AE993" i="29" s="1"/>
  <c r="AD992" i="29"/>
  <c r="AE992" i="29" s="1"/>
  <c r="AD991" i="29"/>
  <c r="AE991" i="29" s="1"/>
  <c r="AD990" i="29"/>
  <c r="AE990" i="29" s="1"/>
  <c r="AD989" i="29"/>
  <c r="AE989" i="29" s="1"/>
  <c r="AD988" i="29"/>
  <c r="AE988" i="29" s="1"/>
  <c r="AD987" i="29"/>
  <c r="AE987" i="29" s="1"/>
  <c r="AD986" i="29"/>
  <c r="AE986" i="29" s="1"/>
  <c r="AD985" i="29"/>
  <c r="AE985" i="29" s="1"/>
  <c r="AD984" i="29"/>
  <c r="AE984" i="29" s="1"/>
  <c r="AD983" i="29"/>
  <c r="AE983" i="29" s="1"/>
  <c r="AD982" i="29"/>
  <c r="AE982" i="29" s="1"/>
  <c r="AD981" i="29"/>
  <c r="AE981" i="29" s="1"/>
  <c r="AD980" i="29"/>
  <c r="AE980" i="29" s="1"/>
  <c r="AD979" i="29"/>
  <c r="AE979" i="29" s="1"/>
  <c r="AD978" i="29"/>
  <c r="AE978" i="29" s="1"/>
  <c r="AD977" i="29"/>
  <c r="AE977" i="29" s="1"/>
  <c r="AD976" i="29"/>
  <c r="AE976" i="29" s="1"/>
  <c r="AD975" i="29"/>
  <c r="AE975" i="29" s="1"/>
  <c r="AD974" i="29"/>
  <c r="AE974" i="29" s="1"/>
  <c r="AD973" i="29"/>
  <c r="AE973" i="29" s="1"/>
  <c r="AD972" i="29"/>
  <c r="AE972" i="29" s="1"/>
  <c r="AD971" i="29"/>
  <c r="AE971" i="29" s="1"/>
  <c r="AD970" i="29"/>
  <c r="AE970" i="29" s="1"/>
  <c r="AD969" i="29"/>
  <c r="AE969" i="29" s="1"/>
  <c r="AD968" i="29"/>
  <c r="AE968" i="29" s="1"/>
  <c r="AD967" i="29"/>
  <c r="AE967" i="29" s="1"/>
  <c r="AD966" i="29"/>
  <c r="AE966" i="29" s="1"/>
  <c r="AD965" i="29"/>
  <c r="AE965" i="29" s="1"/>
  <c r="AD964" i="29"/>
  <c r="AE964" i="29" s="1"/>
  <c r="AD963" i="29"/>
  <c r="AE963" i="29" s="1"/>
  <c r="AD962" i="29"/>
  <c r="AE962" i="29" s="1"/>
  <c r="AD961" i="29"/>
  <c r="AE961" i="29" s="1"/>
  <c r="AD960" i="29"/>
  <c r="AE960" i="29" s="1"/>
  <c r="AD959" i="29"/>
  <c r="AE959" i="29" s="1"/>
  <c r="AD958" i="29"/>
  <c r="AE958" i="29" s="1"/>
  <c r="AD957" i="29"/>
  <c r="AE957" i="29" s="1"/>
  <c r="AD956" i="29"/>
  <c r="AE956" i="29" s="1"/>
  <c r="AD955" i="29"/>
  <c r="AE955" i="29" s="1"/>
  <c r="AD954" i="29"/>
  <c r="AE954" i="29" s="1"/>
  <c r="AD953" i="29"/>
  <c r="AE953" i="29" s="1"/>
  <c r="AD952" i="29"/>
  <c r="AE952" i="29" s="1"/>
  <c r="AD951" i="29"/>
  <c r="AE951" i="29" s="1"/>
  <c r="AD950" i="29"/>
  <c r="AE950" i="29" s="1"/>
  <c r="AD949" i="29"/>
  <c r="AE949" i="29" s="1"/>
  <c r="AD948" i="29"/>
  <c r="AE948" i="29" s="1"/>
  <c r="AD947" i="29"/>
  <c r="AE947" i="29" s="1"/>
  <c r="AD946" i="29"/>
  <c r="AE946" i="29" s="1"/>
  <c r="AD945" i="29"/>
  <c r="AE945" i="29" s="1"/>
  <c r="AD944" i="29"/>
  <c r="AE944" i="29" s="1"/>
  <c r="AD943" i="29"/>
  <c r="AE943" i="29" s="1"/>
  <c r="AD942" i="29"/>
  <c r="AE942" i="29" s="1"/>
  <c r="AD941" i="29"/>
  <c r="AE941" i="29" s="1"/>
  <c r="AD940" i="29"/>
  <c r="AE940" i="29" s="1"/>
  <c r="AD939" i="29"/>
  <c r="AE939" i="29" s="1"/>
  <c r="AD938" i="29"/>
  <c r="AE938" i="29" s="1"/>
  <c r="AD937" i="29"/>
  <c r="AE937" i="29" s="1"/>
  <c r="AD936" i="29"/>
  <c r="AE936" i="29" s="1"/>
  <c r="AD935" i="29"/>
  <c r="AE935" i="29" s="1"/>
  <c r="AD934" i="29"/>
  <c r="AE934" i="29" s="1"/>
  <c r="AD933" i="29"/>
  <c r="AE933" i="29" s="1"/>
  <c r="AD932" i="29"/>
  <c r="AE932" i="29" s="1"/>
  <c r="AD931" i="29"/>
  <c r="AE931" i="29" s="1"/>
  <c r="AD930" i="29"/>
  <c r="AE930" i="29" s="1"/>
  <c r="AD929" i="29"/>
  <c r="AE929" i="29" s="1"/>
  <c r="AD928" i="29"/>
  <c r="AE928" i="29" s="1"/>
  <c r="AD927" i="29"/>
  <c r="AE927" i="29" s="1"/>
  <c r="AD926" i="29"/>
  <c r="AE926" i="29" s="1"/>
  <c r="AD925" i="29"/>
  <c r="AE925" i="29" s="1"/>
  <c r="AD924" i="29"/>
  <c r="AE924" i="29" s="1"/>
  <c r="AD923" i="29"/>
  <c r="AE923" i="29" s="1"/>
  <c r="AD922" i="29"/>
  <c r="AE922" i="29" s="1"/>
  <c r="AD921" i="29"/>
  <c r="AE921" i="29" s="1"/>
  <c r="AD920" i="29"/>
  <c r="AE920" i="29" s="1"/>
  <c r="AD919" i="29"/>
  <c r="AE919" i="29" s="1"/>
  <c r="AD918" i="29"/>
  <c r="AE918" i="29" s="1"/>
  <c r="AD917" i="29"/>
  <c r="AE917" i="29" s="1"/>
  <c r="AD916" i="29"/>
  <c r="AE916" i="29" s="1"/>
  <c r="AD915" i="29"/>
  <c r="AE915" i="29" s="1"/>
  <c r="AD914" i="29"/>
  <c r="AE914" i="29" s="1"/>
  <c r="AD913" i="29"/>
  <c r="AE913" i="29" s="1"/>
  <c r="AD912" i="29"/>
  <c r="AE912" i="29" s="1"/>
  <c r="AD911" i="29"/>
  <c r="AE911" i="29" s="1"/>
  <c r="AD910" i="29"/>
  <c r="AE910" i="29" s="1"/>
  <c r="AD909" i="29"/>
  <c r="AE909" i="29" s="1"/>
  <c r="AD908" i="29"/>
  <c r="AE908" i="29" s="1"/>
  <c r="AD907" i="29"/>
  <c r="AE907" i="29" s="1"/>
  <c r="AD906" i="29"/>
  <c r="AE906" i="29" s="1"/>
  <c r="AD905" i="29"/>
  <c r="AE905" i="29" s="1"/>
  <c r="AD904" i="29"/>
  <c r="AE904" i="29" s="1"/>
  <c r="AD903" i="29"/>
  <c r="AE903" i="29" s="1"/>
  <c r="AD902" i="29"/>
  <c r="AE902" i="29" s="1"/>
  <c r="AD901" i="29"/>
  <c r="AE901" i="29" s="1"/>
  <c r="AD900" i="29"/>
  <c r="AE900" i="29" s="1"/>
  <c r="AD899" i="29"/>
  <c r="AE899" i="29" s="1"/>
  <c r="AD898" i="29"/>
  <c r="AE898" i="29" s="1"/>
  <c r="AD897" i="29"/>
  <c r="AE897" i="29" s="1"/>
  <c r="AD896" i="29"/>
  <c r="AE896" i="29" s="1"/>
  <c r="AD895" i="29"/>
  <c r="AE895" i="29" s="1"/>
  <c r="AD894" i="29"/>
  <c r="AE894" i="29" s="1"/>
  <c r="AD893" i="29"/>
  <c r="AE893" i="29" s="1"/>
  <c r="AD892" i="29"/>
  <c r="AE892" i="29" s="1"/>
  <c r="AD891" i="29"/>
  <c r="AE891" i="29" s="1"/>
  <c r="AD890" i="29"/>
  <c r="AE890" i="29" s="1"/>
  <c r="AD889" i="29"/>
  <c r="AE889" i="29" s="1"/>
  <c r="AD888" i="29"/>
  <c r="AE888" i="29" s="1"/>
  <c r="AD887" i="29"/>
  <c r="AE887" i="29" s="1"/>
  <c r="AD886" i="29"/>
  <c r="AE886" i="29" s="1"/>
  <c r="AD885" i="29"/>
  <c r="AE885" i="29" s="1"/>
  <c r="AD884" i="29"/>
  <c r="AE884" i="29" s="1"/>
  <c r="AD883" i="29"/>
  <c r="AE883" i="29" s="1"/>
  <c r="AD882" i="29"/>
  <c r="AE882" i="29" s="1"/>
  <c r="AD881" i="29"/>
  <c r="AE881" i="29" s="1"/>
  <c r="AD880" i="29"/>
  <c r="AE880" i="29" s="1"/>
  <c r="AD879" i="29"/>
  <c r="AE879" i="29" s="1"/>
  <c r="AD878" i="29"/>
  <c r="AE878" i="29" s="1"/>
  <c r="AD877" i="29"/>
  <c r="AE877" i="29" s="1"/>
  <c r="AD876" i="29"/>
  <c r="AE876" i="29" s="1"/>
  <c r="AD875" i="29"/>
  <c r="AE875" i="29" s="1"/>
  <c r="AD874" i="29"/>
  <c r="AE874" i="29" s="1"/>
  <c r="AD873" i="29"/>
  <c r="AE873" i="29" s="1"/>
  <c r="AD872" i="29"/>
  <c r="AE872" i="29" s="1"/>
  <c r="AD871" i="29"/>
  <c r="AE871" i="29" s="1"/>
  <c r="AD870" i="29"/>
  <c r="AE870" i="29" s="1"/>
  <c r="AD869" i="29"/>
  <c r="AE869" i="29" s="1"/>
  <c r="AD868" i="29"/>
  <c r="AE868" i="29" s="1"/>
  <c r="AD867" i="29"/>
  <c r="AE867" i="29" s="1"/>
  <c r="AD866" i="29"/>
  <c r="AE866" i="29" s="1"/>
  <c r="AD865" i="29"/>
  <c r="AE865" i="29" s="1"/>
  <c r="AD864" i="29"/>
  <c r="AE864" i="29" s="1"/>
  <c r="AD863" i="29"/>
  <c r="AE863" i="29" s="1"/>
  <c r="AD862" i="29"/>
  <c r="AE862" i="29" s="1"/>
  <c r="AD861" i="29"/>
  <c r="AE861" i="29" s="1"/>
  <c r="AD860" i="29"/>
  <c r="AE860" i="29" s="1"/>
  <c r="AD859" i="29"/>
  <c r="AE859" i="29" s="1"/>
  <c r="AD858" i="29"/>
  <c r="AE858" i="29" s="1"/>
  <c r="AD857" i="29"/>
  <c r="AE857" i="29" s="1"/>
  <c r="AD856" i="29"/>
  <c r="AE856" i="29" s="1"/>
  <c r="AD855" i="29"/>
  <c r="AE855" i="29" s="1"/>
  <c r="AD854" i="29"/>
  <c r="AE854" i="29" s="1"/>
  <c r="AD853" i="29"/>
  <c r="AE853" i="29" s="1"/>
  <c r="AD852" i="29"/>
  <c r="AE852" i="29" s="1"/>
  <c r="AD851" i="29"/>
  <c r="AE851" i="29" s="1"/>
  <c r="AD850" i="29"/>
  <c r="AE850" i="29" s="1"/>
  <c r="AD849" i="29"/>
  <c r="AE849" i="29" s="1"/>
  <c r="AD848" i="29"/>
  <c r="AE848" i="29" s="1"/>
  <c r="AD847" i="29"/>
  <c r="AE847" i="29" s="1"/>
  <c r="AD846" i="29"/>
  <c r="AE846" i="29" s="1"/>
  <c r="AD845" i="29"/>
  <c r="AE845" i="29" s="1"/>
  <c r="AD844" i="29"/>
  <c r="AE844" i="29" s="1"/>
  <c r="AD843" i="29"/>
  <c r="AE843" i="29" s="1"/>
  <c r="AD842" i="29"/>
  <c r="AE842" i="29" s="1"/>
  <c r="AD841" i="29"/>
  <c r="AE841" i="29" s="1"/>
  <c r="AD840" i="29"/>
  <c r="AE840" i="29" s="1"/>
  <c r="AD839" i="29"/>
  <c r="AE839" i="29" s="1"/>
  <c r="AD838" i="29"/>
  <c r="AE838" i="29" s="1"/>
  <c r="AD837" i="29"/>
  <c r="AE837" i="29" s="1"/>
  <c r="AD836" i="29"/>
  <c r="AE836" i="29" s="1"/>
  <c r="AD835" i="29"/>
  <c r="AE835" i="29" s="1"/>
  <c r="AD834" i="29"/>
  <c r="AE834" i="29" s="1"/>
  <c r="AD833" i="29"/>
  <c r="AE833" i="29" s="1"/>
  <c r="AD832" i="29"/>
  <c r="AE832" i="29" s="1"/>
  <c r="AD831" i="29"/>
  <c r="AE831" i="29" s="1"/>
  <c r="AD830" i="29"/>
  <c r="AE830" i="29" s="1"/>
  <c r="AD829" i="29"/>
  <c r="AE829" i="29" s="1"/>
  <c r="AD828" i="29"/>
  <c r="AE828" i="29" s="1"/>
  <c r="AD827" i="29"/>
  <c r="AE827" i="29" s="1"/>
  <c r="AD826" i="29"/>
  <c r="AE826" i="29" s="1"/>
  <c r="AD825" i="29"/>
  <c r="AE825" i="29" s="1"/>
  <c r="AD824" i="29"/>
  <c r="AE824" i="29" s="1"/>
  <c r="AD823" i="29"/>
  <c r="AE823" i="29" s="1"/>
  <c r="AD822" i="29"/>
  <c r="AE822" i="29" s="1"/>
  <c r="AD821" i="29"/>
  <c r="AE821" i="29" s="1"/>
  <c r="AD820" i="29"/>
  <c r="AE820" i="29" s="1"/>
  <c r="AD819" i="29"/>
  <c r="AE819" i="29" s="1"/>
  <c r="AD818" i="29"/>
  <c r="AE818" i="29" s="1"/>
  <c r="AD817" i="29"/>
  <c r="AE817" i="29" s="1"/>
  <c r="AD816" i="29"/>
  <c r="AE816" i="29" s="1"/>
  <c r="AD815" i="29"/>
  <c r="AE815" i="29" s="1"/>
  <c r="AD814" i="29"/>
  <c r="AE814" i="29" s="1"/>
  <c r="AD813" i="29"/>
  <c r="AE813" i="29" s="1"/>
  <c r="AD812" i="29"/>
  <c r="AE812" i="29" s="1"/>
  <c r="AD811" i="29"/>
  <c r="AE811" i="29" s="1"/>
  <c r="AD810" i="29"/>
  <c r="AE810" i="29" s="1"/>
  <c r="AD809" i="29"/>
  <c r="AE809" i="29" s="1"/>
  <c r="AD808" i="29"/>
  <c r="AE808" i="29" s="1"/>
  <c r="AD807" i="29"/>
  <c r="AE807" i="29" s="1"/>
  <c r="AD806" i="29"/>
  <c r="AE806" i="29" s="1"/>
  <c r="AD805" i="29"/>
  <c r="AE805" i="29" s="1"/>
  <c r="AD804" i="29"/>
  <c r="AE804" i="29" s="1"/>
  <c r="AD803" i="29"/>
  <c r="AE803" i="29" s="1"/>
  <c r="AD802" i="29"/>
  <c r="AE802" i="29" s="1"/>
  <c r="AD801" i="29"/>
  <c r="AE801" i="29" s="1"/>
  <c r="AD800" i="29"/>
  <c r="AE800" i="29" s="1"/>
  <c r="AD799" i="29"/>
  <c r="AE799" i="29" s="1"/>
  <c r="AD798" i="29"/>
  <c r="AE798" i="29" s="1"/>
  <c r="AD797" i="29"/>
  <c r="AE797" i="29" s="1"/>
  <c r="AD796" i="29"/>
  <c r="AE796" i="29" s="1"/>
  <c r="AD795" i="29"/>
  <c r="AE795" i="29" s="1"/>
  <c r="AD794" i="29"/>
  <c r="AE794" i="29" s="1"/>
  <c r="AD793" i="29"/>
  <c r="AE793" i="29" s="1"/>
  <c r="AD792" i="29"/>
  <c r="AE792" i="29" s="1"/>
  <c r="AD791" i="29"/>
  <c r="AE791" i="29" s="1"/>
  <c r="AD790" i="29"/>
  <c r="AE790" i="29" s="1"/>
  <c r="AD789" i="29"/>
  <c r="AE789" i="29" s="1"/>
  <c r="AD788" i="29"/>
  <c r="AE788" i="29" s="1"/>
  <c r="AD787" i="29"/>
  <c r="AE787" i="29" s="1"/>
  <c r="AD786" i="29"/>
  <c r="AE786" i="29" s="1"/>
  <c r="AD785" i="29"/>
  <c r="AE785" i="29" s="1"/>
  <c r="AD784" i="29"/>
  <c r="AE784" i="29" s="1"/>
  <c r="AD783" i="29"/>
  <c r="AE783" i="29" s="1"/>
  <c r="AD782" i="29"/>
  <c r="AE782" i="29" s="1"/>
  <c r="AD781" i="29"/>
  <c r="AE781" i="29" s="1"/>
  <c r="AD780" i="29"/>
  <c r="AE780" i="29" s="1"/>
  <c r="AD779" i="29"/>
  <c r="AE779" i="29" s="1"/>
  <c r="AD778" i="29"/>
  <c r="AE778" i="29" s="1"/>
  <c r="AD777" i="29"/>
  <c r="AE777" i="29" s="1"/>
  <c r="AD776" i="29"/>
  <c r="AE776" i="29" s="1"/>
  <c r="AD775" i="29"/>
  <c r="AE775" i="29" s="1"/>
  <c r="AD774" i="29"/>
  <c r="AE774" i="29" s="1"/>
  <c r="AD773" i="29"/>
  <c r="AE773" i="29" s="1"/>
  <c r="AD772" i="29"/>
  <c r="AE772" i="29" s="1"/>
  <c r="AD771" i="29"/>
  <c r="AE771" i="29" s="1"/>
  <c r="AD770" i="29"/>
  <c r="AE770" i="29" s="1"/>
  <c r="AD769" i="29"/>
  <c r="AE769" i="29" s="1"/>
  <c r="AD768" i="29"/>
  <c r="AE768" i="29" s="1"/>
  <c r="AD767" i="29"/>
  <c r="AE767" i="29" s="1"/>
  <c r="AD766" i="29"/>
  <c r="AE766" i="29" s="1"/>
  <c r="AD765" i="29"/>
  <c r="AE765" i="29" s="1"/>
  <c r="AD764" i="29"/>
  <c r="AE764" i="29" s="1"/>
  <c r="AD763" i="29"/>
  <c r="AE763" i="29" s="1"/>
  <c r="AD762" i="29"/>
  <c r="AE762" i="29" s="1"/>
  <c r="AD761" i="29"/>
  <c r="AE761" i="29" s="1"/>
  <c r="AD760" i="29"/>
  <c r="AE760" i="29" s="1"/>
  <c r="AD759" i="29"/>
  <c r="AE759" i="29" s="1"/>
  <c r="AD758" i="29"/>
  <c r="AE758" i="29" s="1"/>
  <c r="AD757" i="29"/>
  <c r="AE757" i="29" s="1"/>
  <c r="AD756" i="29"/>
  <c r="AE756" i="29" s="1"/>
  <c r="AD755" i="29"/>
  <c r="AE755" i="29" s="1"/>
  <c r="AD754" i="29"/>
  <c r="AE754" i="29" s="1"/>
  <c r="AD753" i="29"/>
  <c r="AE753" i="29" s="1"/>
  <c r="AD752" i="29"/>
  <c r="AE752" i="29" s="1"/>
  <c r="AD751" i="29"/>
  <c r="AE751" i="29" s="1"/>
  <c r="AD750" i="29"/>
  <c r="AE750" i="29" s="1"/>
  <c r="AD749" i="29"/>
  <c r="AE749" i="29" s="1"/>
  <c r="AD748" i="29"/>
  <c r="AE748" i="29" s="1"/>
  <c r="AD747" i="29"/>
  <c r="AE747" i="29" s="1"/>
  <c r="AD746" i="29"/>
  <c r="AE746" i="29" s="1"/>
  <c r="AD745" i="29"/>
  <c r="AE745" i="29" s="1"/>
  <c r="AD744" i="29"/>
  <c r="AE744" i="29" s="1"/>
  <c r="AD743" i="29"/>
  <c r="AE743" i="29" s="1"/>
  <c r="AD742" i="29"/>
  <c r="AE742" i="29" s="1"/>
  <c r="AD741" i="29"/>
  <c r="AE741" i="29" s="1"/>
  <c r="AD740" i="29"/>
  <c r="AE740" i="29" s="1"/>
  <c r="AD739" i="29"/>
  <c r="AE739" i="29" s="1"/>
  <c r="AD738" i="29"/>
  <c r="AE738" i="29" s="1"/>
  <c r="AD737" i="29"/>
  <c r="AE737" i="29" s="1"/>
  <c r="AD736" i="29"/>
  <c r="AE736" i="29" s="1"/>
  <c r="AD735" i="29"/>
  <c r="AE735" i="29" s="1"/>
  <c r="AD734" i="29"/>
  <c r="AE734" i="29" s="1"/>
  <c r="AD733" i="29"/>
  <c r="AE733" i="29" s="1"/>
  <c r="AD732" i="29"/>
  <c r="AE732" i="29" s="1"/>
  <c r="AD731" i="29"/>
  <c r="AE731" i="29" s="1"/>
  <c r="AD730" i="29"/>
  <c r="AE730" i="29" s="1"/>
  <c r="AD729" i="29"/>
  <c r="AE729" i="29" s="1"/>
  <c r="AD728" i="29"/>
  <c r="AE728" i="29" s="1"/>
  <c r="AD727" i="29"/>
  <c r="AE727" i="29" s="1"/>
  <c r="AD726" i="29"/>
  <c r="AE726" i="29" s="1"/>
  <c r="AD725" i="29"/>
  <c r="AE725" i="29" s="1"/>
  <c r="AD724" i="29"/>
  <c r="AE724" i="29" s="1"/>
  <c r="AD723" i="29"/>
  <c r="AE723" i="29" s="1"/>
  <c r="AD722" i="29"/>
  <c r="AE722" i="29" s="1"/>
  <c r="AD721" i="29"/>
  <c r="AE721" i="29" s="1"/>
  <c r="AD720" i="29"/>
  <c r="AE720" i="29" s="1"/>
  <c r="AD719" i="29"/>
  <c r="AE719" i="29" s="1"/>
  <c r="AD718" i="29"/>
  <c r="AE718" i="29" s="1"/>
  <c r="AD717" i="29"/>
  <c r="AE717" i="29" s="1"/>
  <c r="AD716" i="29"/>
  <c r="AE716" i="29" s="1"/>
  <c r="AD715" i="29"/>
  <c r="AE715" i="29" s="1"/>
  <c r="AD714" i="29"/>
  <c r="AE714" i="29" s="1"/>
  <c r="AD713" i="29"/>
  <c r="AE713" i="29" s="1"/>
  <c r="AD712" i="29"/>
  <c r="AE712" i="29" s="1"/>
  <c r="AD711" i="29"/>
  <c r="AE711" i="29" s="1"/>
  <c r="AD710" i="29"/>
  <c r="AE710" i="29" s="1"/>
  <c r="AD709" i="29"/>
  <c r="AE709" i="29" s="1"/>
  <c r="AD708" i="29"/>
  <c r="AE708" i="29" s="1"/>
  <c r="AD707" i="29"/>
  <c r="AE707" i="29" s="1"/>
  <c r="AD706" i="29"/>
  <c r="AE706" i="29" s="1"/>
  <c r="AD705" i="29"/>
  <c r="AE705" i="29" s="1"/>
  <c r="AD704" i="29"/>
  <c r="AE704" i="29" s="1"/>
  <c r="AD703" i="29"/>
  <c r="AE703" i="29" s="1"/>
  <c r="AD702" i="29"/>
  <c r="AE702" i="29" s="1"/>
  <c r="AD701" i="29"/>
  <c r="AE701" i="29" s="1"/>
  <c r="AD700" i="29"/>
  <c r="AE700" i="29" s="1"/>
  <c r="AD699" i="29"/>
  <c r="AE699" i="29" s="1"/>
  <c r="AD698" i="29"/>
  <c r="AE698" i="29" s="1"/>
  <c r="AD697" i="29"/>
  <c r="AE697" i="29" s="1"/>
  <c r="AD696" i="29"/>
  <c r="AE696" i="29" s="1"/>
  <c r="AD695" i="29"/>
  <c r="AE695" i="29" s="1"/>
  <c r="AD694" i="29"/>
  <c r="AE694" i="29" s="1"/>
  <c r="AD693" i="29"/>
  <c r="AE693" i="29" s="1"/>
  <c r="AD692" i="29"/>
  <c r="AE692" i="29" s="1"/>
  <c r="AD691" i="29"/>
  <c r="AE691" i="29" s="1"/>
  <c r="AD690" i="29"/>
  <c r="AE690" i="29" s="1"/>
  <c r="AD689" i="29"/>
  <c r="AE689" i="29" s="1"/>
  <c r="AD688" i="29"/>
  <c r="AE688" i="29" s="1"/>
  <c r="AD687" i="29"/>
  <c r="AE687" i="29" s="1"/>
  <c r="AD686" i="29"/>
  <c r="AE686" i="29" s="1"/>
  <c r="AD685" i="29"/>
  <c r="AE685" i="29" s="1"/>
  <c r="AD684" i="29"/>
  <c r="AE684" i="29" s="1"/>
  <c r="AD683" i="29"/>
  <c r="AE683" i="29" s="1"/>
  <c r="AD682" i="29"/>
  <c r="AE682" i="29" s="1"/>
  <c r="AD681" i="29"/>
  <c r="AE681" i="29" s="1"/>
  <c r="AD680" i="29"/>
  <c r="AE680" i="29" s="1"/>
  <c r="AD679" i="29"/>
  <c r="AE679" i="29" s="1"/>
  <c r="AD678" i="29"/>
  <c r="AE678" i="29" s="1"/>
  <c r="AD677" i="29"/>
  <c r="AE677" i="29" s="1"/>
  <c r="AD676" i="29"/>
  <c r="AE676" i="29" s="1"/>
  <c r="AD675" i="29"/>
  <c r="AE675" i="29" s="1"/>
  <c r="AD674" i="29"/>
  <c r="AE674" i="29" s="1"/>
  <c r="AD673" i="29"/>
  <c r="AE673" i="29" s="1"/>
  <c r="AD672" i="29"/>
  <c r="AE672" i="29" s="1"/>
  <c r="AD671" i="29"/>
  <c r="AE671" i="29" s="1"/>
  <c r="AD670" i="29"/>
  <c r="AE670" i="29" s="1"/>
  <c r="AD669" i="29"/>
  <c r="AE669" i="29" s="1"/>
  <c r="AD668" i="29"/>
  <c r="AE668" i="29" s="1"/>
  <c r="AD667" i="29"/>
  <c r="AE667" i="29" s="1"/>
  <c r="AD666" i="29"/>
  <c r="AE666" i="29" s="1"/>
  <c r="AD665" i="29"/>
  <c r="AE665" i="29" s="1"/>
  <c r="AD664" i="29"/>
  <c r="AE664" i="29" s="1"/>
  <c r="AD663" i="29"/>
  <c r="AE663" i="29" s="1"/>
  <c r="AD662" i="29"/>
  <c r="AE662" i="29" s="1"/>
  <c r="AD661" i="29"/>
  <c r="AE661" i="29" s="1"/>
  <c r="AD660" i="29"/>
  <c r="AE660" i="29" s="1"/>
  <c r="AD659" i="29"/>
  <c r="AE659" i="29" s="1"/>
  <c r="AD658" i="29"/>
  <c r="AE658" i="29" s="1"/>
  <c r="AD657" i="29"/>
  <c r="AE657" i="29" s="1"/>
  <c r="AD656" i="29"/>
  <c r="AE656" i="29" s="1"/>
  <c r="AD655" i="29"/>
  <c r="AE655" i="29" s="1"/>
  <c r="AD654" i="29"/>
  <c r="AE654" i="29" s="1"/>
  <c r="AD653" i="29"/>
  <c r="AE653" i="29" s="1"/>
  <c r="AD652" i="29"/>
  <c r="AE652" i="29" s="1"/>
  <c r="AD651" i="29"/>
  <c r="AE651" i="29" s="1"/>
  <c r="AD650" i="29"/>
  <c r="AE650" i="29" s="1"/>
  <c r="AD649" i="29"/>
  <c r="AE649" i="29" s="1"/>
  <c r="AD648" i="29"/>
  <c r="AE648" i="29" s="1"/>
  <c r="AD647" i="29"/>
  <c r="AE647" i="29" s="1"/>
  <c r="AD646" i="29"/>
  <c r="AE646" i="29" s="1"/>
  <c r="AD645" i="29"/>
  <c r="AE645" i="29" s="1"/>
  <c r="AD644" i="29"/>
  <c r="AE644" i="29" s="1"/>
  <c r="AD643" i="29"/>
  <c r="AE643" i="29" s="1"/>
  <c r="AD642" i="29"/>
  <c r="AE642" i="29" s="1"/>
  <c r="AD641" i="29"/>
  <c r="AE641" i="29" s="1"/>
  <c r="AD640" i="29"/>
  <c r="AE640" i="29" s="1"/>
  <c r="AD639" i="29"/>
  <c r="AE639" i="29" s="1"/>
  <c r="AD638" i="29"/>
  <c r="AE638" i="29" s="1"/>
  <c r="AD637" i="29"/>
  <c r="AE637" i="29" s="1"/>
  <c r="AD636" i="29"/>
  <c r="AE636" i="29" s="1"/>
  <c r="AD635" i="29"/>
  <c r="AE635" i="29" s="1"/>
  <c r="AD634" i="29"/>
  <c r="AE634" i="29" s="1"/>
  <c r="AD633" i="29"/>
  <c r="AE633" i="29" s="1"/>
  <c r="AD632" i="29"/>
  <c r="AE632" i="29" s="1"/>
  <c r="AD631" i="29"/>
  <c r="AE631" i="29" s="1"/>
  <c r="AD630" i="29"/>
  <c r="AE630" i="29" s="1"/>
  <c r="AD629" i="29"/>
  <c r="AE629" i="29" s="1"/>
  <c r="AD628" i="29"/>
  <c r="AE628" i="29" s="1"/>
  <c r="AD627" i="29"/>
  <c r="AE627" i="29" s="1"/>
  <c r="AD626" i="29"/>
  <c r="AE626" i="29" s="1"/>
  <c r="AD625" i="29"/>
  <c r="AE625" i="29" s="1"/>
  <c r="AD624" i="29"/>
  <c r="AE624" i="29" s="1"/>
  <c r="AD623" i="29"/>
  <c r="AE623" i="29" s="1"/>
  <c r="AD622" i="29"/>
  <c r="AE622" i="29" s="1"/>
  <c r="AD621" i="29"/>
  <c r="AE621" i="29" s="1"/>
  <c r="AD620" i="29"/>
  <c r="AE620" i="29" s="1"/>
  <c r="AD619" i="29"/>
  <c r="AE619" i="29" s="1"/>
  <c r="AD618" i="29"/>
  <c r="AE618" i="29" s="1"/>
  <c r="AD617" i="29"/>
  <c r="AE617" i="29" s="1"/>
  <c r="AD616" i="29"/>
  <c r="AE616" i="29" s="1"/>
  <c r="AD615" i="29"/>
  <c r="AE615" i="29" s="1"/>
  <c r="AD614" i="29"/>
  <c r="AE614" i="29" s="1"/>
  <c r="AD613" i="29"/>
  <c r="AE613" i="29" s="1"/>
  <c r="AD612" i="29"/>
  <c r="AE612" i="29" s="1"/>
  <c r="AD611" i="29"/>
  <c r="AE611" i="29" s="1"/>
  <c r="AD610" i="29"/>
  <c r="AE610" i="29" s="1"/>
  <c r="AD609" i="29"/>
  <c r="AE609" i="29" s="1"/>
  <c r="AD608" i="29"/>
  <c r="AE608" i="29" s="1"/>
  <c r="AD607" i="29"/>
  <c r="AE607" i="29" s="1"/>
  <c r="AD606" i="29"/>
  <c r="AE606" i="29" s="1"/>
  <c r="AD605" i="29"/>
  <c r="AE605" i="29" s="1"/>
  <c r="AD604" i="29"/>
  <c r="AE604" i="29" s="1"/>
  <c r="AD603" i="29"/>
  <c r="AE603" i="29" s="1"/>
  <c r="AD602" i="29"/>
  <c r="AE602" i="29" s="1"/>
  <c r="AD601" i="29"/>
  <c r="AE601" i="29" s="1"/>
  <c r="AD600" i="29"/>
  <c r="AE600" i="29" s="1"/>
  <c r="AD599" i="29"/>
  <c r="AE599" i="29" s="1"/>
  <c r="AD598" i="29"/>
  <c r="AE598" i="29" s="1"/>
  <c r="AD597" i="29"/>
  <c r="AE597" i="29" s="1"/>
  <c r="AD596" i="29"/>
  <c r="AE596" i="29" s="1"/>
  <c r="AD595" i="29"/>
  <c r="AE595" i="29" s="1"/>
  <c r="AD594" i="29"/>
  <c r="AE594" i="29" s="1"/>
  <c r="AD593" i="29"/>
  <c r="AE593" i="29" s="1"/>
  <c r="AD592" i="29"/>
  <c r="AE592" i="29" s="1"/>
  <c r="AD591" i="29"/>
  <c r="AE591" i="29" s="1"/>
  <c r="AD590" i="29"/>
  <c r="AE590" i="29" s="1"/>
  <c r="AD589" i="29"/>
  <c r="AE589" i="29" s="1"/>
  <c r="AD588" i="29"/>
  <c r="AE588" i="29" s="1"/>
  <c r="AD587" i="29"/>
  <c r="AE587" i="29" s="1"/>
  <c r="AD586" i="29"/>
  <c r="AE586" i="29" s="1"/>
  <c r="AD585" i="29"/>
  <c r="AE585" i="29" s="1"/>
  <c r="AD584" i="29"/>
  <c r="AE584" i="29" s="1"/>
  <c r="AD583" i="29"/>
  <c r="AE583" i="29" s="1"/>
  <c r="AD582" i="29"/>
  <c r="AE582" i="29" s="1"/>
  <c r="AD581" i="29"/>
  <c r="AE581" i="29" s="1"/>
  <c r="AD580" i="29"/>
  <c r="AE580" i="29" s="1"/>
  <c r="AD579" i="29"/>
  <c r="AE579" i="29" s="1"/>
  <c r="AD578" i="29"/>
  <c r="AE578" i="29" s="1"/>
  <c r="AD577" i="29"/>
  <c r="AE577" i="29" s="1"/>
  <c r="AD576" i="29"/>
  <c r="AE576" i="29" s="1"/>
  <c r="AD575" i="29"/>
  <c r="AE575" i="29" s="1"/>
  <c r="AD574" i="29"/>
  <c r="AE574" i="29" s="1"/>
  <c r="AD573" i="29"/>
  <c r="AE573" i="29" s="1"/>
  <c r="AD572" i="29"/>
  <c r="AE572" i="29" s="1"/>
  <c r="AD571" i="29"/>
  <c r="AE571" i="29" s="1"/>
  <c r="AD570" i="29"/>
  <c r="AE570" i="29" s="1"/>
  <c r="AD569" i="29"/>
  <c r="AE569" i="29" s="1"/>
  <c r="AD568" i="29"/>
  <c r="AE568" i="29" s="1"/>
  <c r="AD567" i="29"/>
  <c r="AE567" i="29" s="1"/>
  <c r="AD566" i="29"/>
  <c r="AE566" i="29" s="1"/>
  <c r="AD565" i="29"/>
  <c r="AE565" i="29" s="1"/>
  <c r="AD564" i="29"/>
  <c r="AE564" i="29" s="1"/>
  <c r="AD563" i="29"/>
  <c r="AE563" i="29" s="1"/>
  <c r="AD562" i="29"/>
  <c r="AE562" i="29" s="1"/>
  <c r="AD561" i="29"/>
  <c r="AE561" i="29" s="1"/>
  <c r="AD560" i="29"/>
  <c r="AE560" i="29" s="1"/>
  <c r="AD559" i="29"/>
  <c r="AE559" i="29" s="1"/>
  <c r="AD558" i="29"/>
  <c r="AE558" i="29" s="1"/>
  <c r="AD557" i="29"/>
  <c r="AE557" i="29" s="1"/>
  <c r="AD556" i="29"/>
  <c r="AE556" i="29" s="1"/>
  <c r="AD555" i="29"/>
  <c r="AE555" i="29" s="1"/>
  <c r="AD554" i="29"/>
  <c r="AE554" i="29" s="1"/>
  <c r="AD553" i="29"/>
  <c r="AE553" i="29" s="1"/>
  <c r="AD552" i="29"/>
  <c r="AE552" i="29" s="1"/>
  <c r="AD551" i="29"/>
  <c r="AE551" i="29" s="1"/>
  <c r="AD550" i="29"/>
  <c r="AE550" i="29" s="1"/>
  <c r="AD549" i="29"/>
  <c r="AE549" i="29" s="1"/>
  <c r="AD548" i="29"/>
  <c r="AE548" i="29" s="1"/>
  <c r="AD547" i="29"/>
  <c r="AE547" i="29" s="1"/>
  <c r="AD546" i="29"/>
  <c r="AE546" i="29" s="1"/>
  <c r="AD545" i="29"/>
  <c r="AE545" i="29" s="1"/>
  <c r="AD544" i="29"/>
  <c r="AE544" i="29" s="1"/>
  <c r="AD543" i="29"/>
  <c r="AE543" i="29" s="1"/>
  <c r="AD542" i="29"/>
  <c r="AE542" i="29" s="1"/>
  <c r="AD541" i="29"/>
  <c r="AE541" i="29" s="1"/>
  <c r="AD540" i="29"/>
  <c r="AE540" i="29" s="1"/>
  <c r="AD539" i="29"/>
  <c r="AE539" i="29" s="1"/>
  <c r="AD538" i="29"/>
  <c r="AE538" i="29" s="1"/>
  <c r="AD537" i="29"/>
  <c r="AE537" i="29" s="1"/>
  <c r="AD536" i="29"/>
  <c r="AE536" i="29" s="1"/>
  <c r="AD535" i="29"/>
  <c r="AE535" i="29" s="1"/>
  <c r="AD534" i="29"/>
  <c r="AE534" i="29" s="1"/>
  <c r="AD533" i="29"/>
  <c r="AE533" i="29" s="1"/>
  <c r="AD532" i="29"/>
  <c r="AE532" i="29" s="1"/>
  <c r="AD531" i="29"/>
  <c r="AE531" i="29" s="1"/>
  <c r="AD530" i="29"/>
  <c r="AE530" i="29" s="1"/>
  <c r="AD529" i="29"/>
  <c r="AE529" i="29" s="1"/>
  <c r="AD528" i="29"/>
  <c r="AE528" i="29" s="1"/>
  <c r="AD527" i="29"/>
  <c r="AE527" i="29" s="1"/>
  <c r="AD526" i="29"/>
  <c r="AE526" i="29" s="1"/>
  <c r="AD525" i="29"/>
  <c r="AE525" i="29" s="1"/>
  <c r="AD524" i="29"/>
  <c r="AE524" i="29" s="1"/>
  <c r="AD523" i="29"/>
  <c r="AE523" i="29" s="1"/>
  <c r="AD522" i="29"/>
  <c r="AE522" i="29" s="1"/>
  <c r="AD521" i="29"/>
  <c r="AE521" i="29" s="1"/>
  <c r="AD520" i="29"/>
  <c r="AE520" i="29" s="1"/>
  <c r="AD519" i="29"/>
  <c r="AE519" i="29" s="1"/>
  <c r="AD518" i="29"/>
  <c r="AE518" i="29" s="1"/>
  <c r="AD517" i="29"/>
  <c r="AE517" i="29" s="1"/>
  <c r="AD516" i="29"/>
  <c r="AE516" i="29" s="1"/>
  <c r="AD515" i="29"/>
  <c r="AE515" i="29" s="1"/>
  <c r="AD514" i="29"/>
  <c r="AE514" i="29" s="1"/>
  <c r="AD513" i="29"/>
  <c r="AE513" i="29" s="1"/>
  <c r="AD512" i="29"/>
  <c r="AE512" i="29" s="1"/>
  <c r="AD511" i="29"/>
  <c r="AE511" i="29" s="1"/>
  <c r="AD510" i="29"/>
  <c r="AE510" i="29" s="1"/>
  <c r="AD509" i="29"/>
  <c r="AE509" i="29" s="1"/>
  <c r="AD508" i="29"/>
  <c r="AE508" i="29" s="1"/>
  <c r="AD507" i="29"/>
  <c r="AE507" i="29" s="1"/>
  <c r="AD506" i="29"/>
  <c r="AE506" i="29" s="1"/>
  <c r="AD505" i="29"/>
  <c r="AE505" i="29" s="1"/>
  <c r="AD504" i="29"/>
  <c r="AE504" i="29" s="1"/>
  <c r="AD503" i="29"/>
  <c r="AE503" i="29" s="1"/>
  <c r="AD502" i="29"/>
  <c r="AE502" i="29" s="1"/>
  <c r="AD501" i="29"/>
  <c r="AE501" i="29" s="1"/>
  <c r="AD500" i="29"/>
  <c r="AE500" i="29" s="1"/>
  <c r="AD499" i="29"/>
  <c r="AE499" i="29" s="1"/>
  <c r="AD498" i="29"/>
  <c r="AE498" i="29" s="1"/>
  <c r="AD497" i="29"/>
  <c r="AE497" i="29" s="1"/>
  <c r="AD496" i="29"/>
  <c r="AE496" i="29" s="1"/>
  <c r="AD495" i="29"/>
  <c r="AE495" i="29" s="1"/>
  <c r="AD494" i="29"/>
  <c r="AE494" i="29" s="1"/>
  <c r="AD493" i="29"/>
  <c r="AE493" i="29" s="1"/>
  <c r="AD492" i="29"/>
  <c r="AE492" i="29" s="1"/>
  <c r="AD491" i="29"/>
  <c r="AE491" i="29" s="1"/>
  <c r="AD490" i="29"/>
  <c r="AE490" i="29" s="1"/>
  <c r="AD489" i="29"/>
  <c r="AE489" i="29" s="1"/>
  <c r="AD488" i="29"/>
  <c r="AE488" i="29" s="1"/>
  <c r="AD487" i="29"/>
  <c r="AE487" i="29" s="1"/>
  <c r="AD486" i="29"/>
  <c r="AE486" i="29" s="1"/>
  <c r="AD485" i="29"/>
  <c r="AE485" i="29" s="1"/>
  <c r="AD484" i="29"/>
  <c r="AE484" i="29" s="1"/>
  <c r="AD483" i="29"/>
  <c r="AE483" i="29" s="1"/>
  <c r="AD482" i="29"/>
  <c r="AE482" i="29" s="1"/>
  <c r="AD481" i="29"/>
  <c r="AE481" i="29" s="1"/>
  <c r="AD480" i="29"/>
  <c r="AE480" i="29" s="1"/>
  <c r="AD479" i="29"/>
  <c r="AE479" i="29" s="1"/>
  <c r="AD478" i="29"/>
  <c r="AE478" i="29" s="1"/>
  <c r="AD477" i="29"/>
  <c r="AE477" i="29" s="1"/>
  <c r="AD476" i="29"/>
  <c r="AE476" i="29" s="1"/>
  <c r="AD475" i="29"/>
  <c r="AE475" i="29" s="1"/>
  <c r="AD474" i="29"/>
  <c r="AE474" i="29" s="1"/>
  <c r="AD473" i="29"/>
  <c r="AE473" i="29" s="1"/>
  <c r="AD472" i="29"/>
  <c r="AE472" i="29" s="1"/>
  <c r="AD471" i="29"/>
  <c r="AE471" i="29" s="1"/>
  <c r="AD470" i="29"/>
  <c r="AE470" i="29" s="1"/>
  <c r="AD469" i="29"/>
  <c r="AE469" i="29" s="1"/>
  <c r="AD468" i="29"/>
  <c r="AE468" i="29" s="1"/>
  <c r="AD467" i="29"/>
  <c r="AE467" i="29" s="1"/>
  <c r="AD466" i="29"/>
  <c r="AE466" i="29" s="1"/>
  <c r="AD465" i="29"/>
  <c r="AE465" i="29" s="1"/>
  <c r="AD464" i="29"/>
  <c r="AE464" i="29" s="1"/>
  <c r="AD463" i="29"/>
  <c r="AE463" i="29" s="1"/>
  <c r="AD462" i="29"/>
  <c r="AE462" i="29" s="1"/>
  <c r="AD461" i="29"/>
  <c r="AE461" i="29" s="1"/>
  <c r="AD460" i="29"/>
  <c r="AE460" i="29" s="1"/>
  <c r="AD459" i="29"/>
  <c r="AE459" i="29" s="1"/>
  <c r="AD458" i="29"/>
  <c r="AE458" i="29" s="1"/>
  <c r="AD457" i="29"/>
  <c r="AE457" i="29" s="1"/>
  <c r="AD456" i="29"/>
  <c r="AE456" i="29" s="1"/>
  <c r="AD455" i="29"/>
  <c r="AE455" i="29" s="1"/>
  <c r="AD454" i="29"/>
  <c r="AE454" i="29" s="1"/>
  <c r="AD453" i="29"/>
  <c r="AE453" i="29" s="1"/>
  <c r="AD452" i="29"/>
  <c r="AE452" i="29" s="1"/>
  <c r="AD451" i="29"/>
  <c r="AE451" i="29" s="1"/>
  <c r="AD450" i="29"/>
  <c r="AE450" i="29" s="1"/>
  <c r="AD449" i="29"/>
  <c r="AE449" i="29" s="1"/>
  <c r="AD448" i="29"/>
  <c r="AE448" i="29" s="1"/>
  <c r="AD447" i="29"/>
  <c r="AE447" i="29" s="1"/>
  <c r="AD446" i="29"/>
  <c r="AE446" i="29" s="1"/>
  <c r="AD445" i="29"/>
  <c r="AE445" i="29" s="1"/>
  <c r="AD444" i="29"/>
  <c r="AE444" i="29" s="1"/>
  <c r="AD443" i="29"/>
  <c r="AE443" i="29" s="1"/>
  <c r="AD442" i="29"/>
  <c r="AE442" i="29" s="1"/>
  <c r="AD441" i="29"/>
  <c r="AE441" i="29" s="1"/>
  <c r="AD440" i="29"/>
  <c r="AE440" i="29" s="1"/>
  <c r="AD439" i="29"/>
  <c r="AE439" i="29" s="1"/>
  <c r="AD438" i="29"/>
  <c r="AE438" i="29" s="1"/>
  <c r="AD437" i="29"/>
  <c r="AE437" i="29" s="1"/>
  <c r="AD436" i="29"/>
  <c r="AE436" i="29" s="1"/>
  <c r="AD435" i="29"/>
  <c r="AE435" i="29" s="1"/>
  <c r="AD434" i="29"/>
  <c r="AE434" i="29" s="1"/>
  <c r="AD433" i="29"/>
  <c r="AE433" i="29" s="1"/>
  <c r="AD432" i="29"/>
  <c r="AE432" i="29" s="1"/>
  <c r="AD431" i="29"/>
  <c r="AE431" i="29" s="1"/>
  <c r="AD430" i="29"/>
  <c r="AE430" i="29" s="1"/>
  <c r="AD429" i="29"/>
  <c r="AE429" i="29" s="1"/>
  <c r="AD428" i="29"/>
  <c r="AE428" i="29" s="1"/>
  <c r="AD427" i="29"/>
  <c r="AE427" i="29" s="1"/>
  <c r="AD426" i="29"/>
  <c r="AE426" i="29" s="1"/>
  <c r="AD425" i="29"/>
  <c r="AE425" i="29" s="1"/>
  <c r="AD424" i="29"/>
  <c r="AE424" i="29" s="1"/>
  <c r="AD423" i="29"/>
  <c r="AE423" i="29" s="1"/>
  <c r="AD422" i="29"/>
  <c r="AE422" i="29" s="1"/>
  <c r="AD421" i="29"/>
  <c r="AE421" i="29" s="1"/>
  <c r="AD420" i="29"/>
  <c r="AE420" i="29" s="1"/>
  <c r="AD419" i="29"/>
  <c r="AE419" i="29" s="1"/>
  <c r="AD418" i="29"/>
  <c r="AE418" i="29" s="1"/>
  <c r="AD417" i="29"/>
  <c r="AE417" i="29" s="1"/>
  <c r="AD416" i="29"/>
  <c r="AE416" i="29" s="1"/>
  <c r="AD415" i="29"/>
  <c r="AE415" i="29" s="1"/>
  <c r="AD414" i="29"/>
  <c r="AE414" i="29" s="1"/>
  <c r="AD413" i="29"/>
  <c r="AE413" i="29" s="1"/>
  <c r="AD412" i="29"/>
  <c r="AE412" i="29" s="1"/>
  <c r="AD411" i="29"/>
  <c r="AE411" i="29" s="1"/>
  <c r="AD410" i="29"/>
  <c r="AE410" i="29" s="1"/>
  <c r="AD409" i="29"/>
  <c r="AE409" i="29" s="1"/>
  <c r="AD408" i="29"/>
  <c r="AE408" i="29" s="1"/>
  <c r="AD407" i="29"/>
  <c r="AE407" i="29" s="1"/>
  <c r="AD406" i="29"/>
  <c r="AE406" i="29" s="1"/>
  <c r="AD405" i="29"/>
  <c r="AE405" i="29" s="1"/>
  <c r="AD404" i="29"/>
  <c r="AE404" i="29" s="1"/>
  <c r="AD403" i="29"/>
  <c r="AE403" i="29" s="1"/>
  <c r="AD402" i="29"/>
  <c r="AE402" i="29" s="1"/>
  <c r="AD401" i="29"/>
  <c r="AE401" i="29" s="1"/>
  <c r="AD400" i="29"/>
  <c r="AE400" i="29" s="1"/>
  <c r="AD399" i="29"/>
  <c r="AE399" i="29" s="1"/>
  <c r="AD398" i="29"/>
  <c r="AE398" i="29" s="1"/>
  <c r="AD397" i="29"/>
  <c r="AE397" i="29" s="1"/>
  <c r="AD396" i="29"/>
  <c r="AE396" i="29" s="1"/>
  <c r="AD395" i="29"/>
  <c r="AE395" i="29" s="1"/>
  <c r="AD394" i="29"/>
  <c r="AE394" i="29" s="1"/>
  <c r="AD393" i="29"/>
  <c r="AE393" i="29" s="1"/>
  <c r="AD392" i="29"/>
  <c r="AE392" i="29" s="1"/>
  <c r="AD391" i="29"/>
  <c r="AE391" i="29" s="1"/>
  <c r="AD390" i="29"/>
  <c r="AE390" i="29" s="1"/>
  <c r="AD389" i="29"/>
  <c r="AE389" i="29" s="1"/>
  <c r="AD388" i="29"/>
  <c r="AE388" i="29" s="1"/>
  <c r="AD387" i="29"/>
  <c r="AE387" i="29" s="1"/>
  <c r="AD386" i="29"/>
  <c r="AE386" i="29" s="1"/>
  <c r="AD385" i="29"/>
  <c r="AE385" i="29" s="1"/>
  <c r="AD384" i="29"/>
  <c r="AE384" i="29" s="1"/>
  <c r="AD383" i="29"/>
  <c r="AE383" i="29" s="1"/>
  <c r="AD382" i="29"/>
  <c r="AE382" i="29" s="1"/>
  <c r="AD381" i="29"/>
  <c r="AE381" i="29" s="1"/>
  <c r="AD380" i="29"/>
  <c r="AE380" i="29" s="1"/>
  <c r="AD379" i="29"/>
  <c r="AE379" i="29" s="1"/>
  <c r="AD378" i="29"/>
  <c r="AE378" i="29" s="1"/>
  <c r="AD377" i="29"/>
  <c r="AE377" i="29" s="1"/>
  <c r="AD376" i="29"/>
  <c r="AE376" i="29" s="1"/>
  <c r="AD375" i="29"/>
  <c r="AE375" i="29" s="1"/>
  <c r="AD374" i="29"/>
  <c r="AE374" i="29" s="1"/>
  <c r="AD373" i="29"/>
  <c r="AE373" i="29" s="1"/>
  <c r="AD372" i="29"/>
  <c r="AE372" i="29" s="1"/>
  <c r="AD371" i="29"/>
  <c r="AE371" i="29" s="1"/>
  <c r="AD370" i="29"/>
  <c r="AE370" i="29" s="1"/>
  <c r="AD369" i="29"/>
  <c r="AE369" i="29" s="1"/>
  <c r="AD368" i="29"/>
  <c r="AE368" i="29" s="1"/>
  <c r="AD367" i="29"/>
  <c r="AE367" i="29" s="1"/>
  <c r="AD366" i="29"/>
  <c r="AE366" i="29" s="1"/>
  <c r="AD365" i="29"/>
  <c r="AE365" i="29" s="1"/>
  <c r="AD364" i="29"/>
  <c r="AE364" i="29" s="1"/>
  <c r="AD363" i="29"/>
  <c r="AE363" i="29" s="1"/>
  <c r="AD362" i="29"/>
  <c r="AE362" i="29" s="1"/>
  <c r="AD361" i="29"/>
  <c r="AE361" i="29" s="1"/>
  <c r="AD360" i="29"/>
  <c r="AE360" i="29" s="1"/>
  <c r="AD359" i="29"/>
  <c r="AE359" i="29" s="1"/>
  <c r="AD358" i="29"/>
  <c r="AE358" i="29" s="1"/>
  <c r="AD357" i="29"/>
  <c r="AE357" i="29" s="1"/>
  <c r="AD356" i="29"/>
  <c r="AE356" i="29" s="1"/>
  <c r="AD355" i="29"/>
  <c r="AE355" i="29" s="1"/>
  <c r="AD354" i="29"/>
  <c r="AE354" i="29" s="1"/>
  <c r="AD353" i="29"/>
  <c r="AE353" i="29" s="1"/>
  <c r="AD352" i="29"/>
  <c r="AE352" i="29" s="1"/>
  <c r="AD351" i="29"/>
  <c r="AE351" i="29" s="1"/>
  <c r="AD350" i="29"/>
  <c r="AE350" i="29" s="1"/>
  <c r="AD349" i="29"/>
  <c r="AE349" i="29" s="1"/>
  <c r="AD348" i="29"/>
  <c r="AE348" i="29" s="1"/>
  <c r="AD347" i="29"/>
  <c r="AE347" i="29" s="1"/>
  <c r="AD346" i="29"/>
  <c r="AE346" i="29" s="1"/>
  <c r="AD345" i="29"/>
  <c r="AE345" i="29" s="1"/>
  <c r="AD344" i="29"/>
  <c r="AE344" i="29" s="1"/>
  <c r="AD343" i="29"/>
  <c r="AE343" i="29" s="1"/>
  <c r="AD342" i="29"/>
  <c r="AE342" i="29" s="1"/>
  <c r="AD341" i="29"/>
  <c r="AE341" i="29" s="1"/>
  <c r="AD340" i="29"/>
  <c r="AE340" i="29" s="1"/>
  <c r="AD339" i="29"/>
  <c r="AE339" i="29" s="1"/>
  <c r="AD338" i="29"/>
  <c r="AE338" i="29" s="1"/>
  <c r="AD337" i="29"/>
  <c r="AE337" i="29" s="1"/>
  <c r="AD336" i="29"/>
  <c r="AE336" i="29" s="1"/>
  <c r="AD335" i="29"/>
  <c r="AE335" i="29" s="1"/>
  <c r="AD334" i="29"/>
  <c r="AE334" i="29" s="1"/>
  <c r="AD333" i="29"/>
  <c r="AE333" i="29" s="1"/>
  <c r="AD332" i="29"/>
  <c r="AE332" i="29" s="1"/>
  <c r="AD331" i="29"/>
  <c r="AE331" i="29" s="1"/>
  <c r="AD330" i="29"/>
  <c r="AE330" i="29" s="1"/>
  <c r="AD329" i="29"/>
  <c r="AE329" i="29" s="1"/>
  <c r="AD328" i="29"/>
  <c r="AE328" i="29" s="1"/>
  <c r="AD327" i="29"/>
  <c r="AE327" i="29" s="1"/>
  <c r="AD326" i="29"/>
  <c r="AE326" i="29" s="1"/>
  <c r="AD325" i="29"/>
  <c r="AE325" i="29" s="1"/>
  <c r="AD324" i="29"/>
  <c r="AE324" i="29" s="1"/>
  <c r="AD323" i="29"/>
  <c r="AE323" i="29" s="1"/>
  <c r="AD322" i="29"/>
  <c r="AE322" i="29" s="1"/>
  <c r="AD321" i="29"/>
  <c r="AE321" i="29" s="1"/>
  <c r="AD320" i="29"/>
  <c r="AE320" i="29" s="1"/>
  <c r="AD319" i="29"/>
  <c r="AE319" i="29" s="1"/>
  <c r="AD318" i="29"/>
  <c r="AE318" i="29" s="1"/>
  <c r="AD317" i="29"/>
  <c r="AE317" i="29" s="1"/>
  <c r="AD316" i="29"/>
  <c r="AE316" i="29" s="1"/>
  <c r="AD315" i="29"/>
  <c r="AE315" i="29" s="1"/>
  <c r="AD314" i="29"/>
  <c r="AE314" i="29" s="1"/>
  <c r="AD313" i="29"/>
  <c r="AE313" i="29" s="1"/>
  <c r="AD312" i="29"/>
  <c r="AE312" i="29" s="1"/>
  <c r="AD311" i="29"/>
  <c r="AE311" i="29" s="1"/>
  <c r="AD310" i="29"/>
  <c r="AE310" i="29" s="1"/>
  <c r="AD309" i="29"/>
  <c r="AE309" i="29" s="1"/>
  <c r="AD308" i="29"/>
  <c r="AE308" i="29" s="1"/>
  <c r="AD307" i="29"/>
  <c r="AE307" i="29" s="1"/>
  <c r="AD306" i="29"/>
  <c r="AE306" i="29" s="1"/>
  <c r="AD305" i="29"/>
  <c r="AE305" i="29" s="1"/>
  <c r="AD304" i="29"/>
  <c r="AE304" i="29" s="1"/>
  <c r="AD303" i="29"/>
  <c r="AE303" i="29" s="1"/>
  <c r="AD302" i="29"/>
  <c r="AE302" i="29" s="1"/>
  <c r="AD301" i="29"/>
  <c r="AE301" i="29" s="1"/>
  <c r="AD300" i="29"/>
  <c r="AE300" i="29" s="1"/>
  <c r="AD299" i="29"/>
  <c r="AE299" i="29" s="1"/>
  <c r="AD298" i="29"/>
  <c r="AE298" i="29" s="1"/>
  <c r="AD297" i="29"/>
  <c r="AE297" i="29" s="1"/>
  <c r="AD296" i="29"/>
  <c r="AE296" i="29" s="1"/>
  <c r="AD295" i="29"/>
  <c r="AE295" i="29" s="1"/>
  <c r="AD294" i="29"/>
  <c r="AE294" i="29" s="1"/>
  <c r="AD293" i="29"/>
  <c r="AE293" i="29" s="1"/>
  <c r="AD292" i="29"/>
  <c r="AE292" i="29" s="1"/>
  <c r="AD291" i="29"/>
  <c r="AE291" i="29" s="1"/>
  <c r="AD290" i="29"/>
  <c r="AE290" i="29" s="1"/>
  <c r="AD289" i="29"/>
  <c r="AE289" i="29" s="1"/>
  <c r="AD288" i="29"/>
  <c r="AE288" i="29" s="1"/>
  <c r="AD287" i="29"/>
  <c r="AE287" i="29" s="1"/>
  <c r="AD286" i="29"/>
  <c r="AE286" i="29" s="1"/>
  <c r="AD285" i="29"/>
  <c r="AE285" i="29" s="1"/>
  <c r="AD284" i="29"/>
  <c r="AE284" i="29" s="1"/>
  <c r="AD283" i="29"/>
  <c r="AE283" i="29" s="1"/>
  <c r="AD282" i="29"/>
  <c r="AE282" i="29" s="1"/>
  <c r="AD281" i="29"/>
  <c r="AE281" i="29" s="1"/>
  <c r="AD280" i="29"/>
  <c r="AE280" i="29" s="1"/>
  <c r="AD279" i="29"/>
  <c r="AE279" i="29" s="1"/>
  <c r="AD278" i="29"/>
  <c r="AE278" i="29" s="1"/>
  <c r="AD277" i="29"/>
  <c r="AE277" i="29" s="1"/>
  <c r="AD276" i="29"/>
  <c r="AE276" i="29" s="1"/>
  <c r="AD275" i="29"/>
  <c r="AE275" i="29" s="1"/>
  <c r="AD274" i="29"/>
  <c r="AE274" i="29" s="1"/>
  <c r="AD273" i="29"/>
  <c r="AE273" i="29" s="1"/>
  <c r="AD272" i="29"/>
  <c r="AE272" i="29" s="1"/>
  <c r="AD271" i="29"/>
  <c r="AE271" i="29" s="1"/>
  <c r="AD270" i="29"/>
  <c r="AE270" i="29" s="1"/>
  <c r="AD269" i="29"/>
  <c r="AE269" i="29" s="1"/>
  <c r="AD268" i="29"/>
  <c r="AE268" i="29" s="1"/>
  <c r="AD267" i="29"/>
  <c r="AE267" i="29" s="1"/>
  <c r="AD266" i="29"/>
  <c r="AE266" i="29" s="1"/>
  <c r="AD265" i="29"/>
  <c r="AE265" i="29" s="1"/>
  <c r="AD264" i="29"/>
  <c r="AE264" i="29" s="1"/>
  <c r="AD263" i="29"/>
  <c r="AE263" i="29" s="1"/>
  <c r="AD262" i="29"/>
  <c r="AE262" i="29" s="1"/>
  <c r="AD261" i="29"/>
  <c r="AE261" i="29" s="1"/>
  <c r="AD260" i="29"/>
  <c r="AE260" i="29" s="1"/>
  <c r="AD259" i="29"/>
  <c r="AE259" i="29" s="1"/>
  <c r="AD258" i="29"/>
  <c r="AE258" i="29" s="1"/>
  <c r="AD257" i="29"/>
  <c r="AE257" i="29" s="1"/>
  <c r="AD256" i="29"/>
  <c r="AE256" i="29" s="1"/>
  <c r="AD255" i="29"/>
  <c r="AE255" i="29" s="1"/>
  <c r="AD254" i="29"/>
  <c r="AE254" i="29" s="1"/>
  <c r="AD253" i="29"/>
  <c r="AE253" i="29" s="1"/>
  <c r="AD252" i="29"/>
  <c r="AE252" i="29" s="1"/>
  <c r="AD251" i="29"/>
  <c r="AE251" i="29" s="1"/>
  <c r="AD250" i="29"/>
  <c r="AE250" i="29" s="1"/>
  <c r="AD249" i="29"/>
  <c r="AE249" i="29" s="1"/>
  <c r="AD248" i="29"/>
  <c r="AE248" i="29" s="1"/>
  <c r="AD247" i="29"/>
  <c r="AE247" i="29" s="1"/>
  <c r="AD246" i="29"/>
  <c r="AE246" i="29" s="1"/>
  <c r="AD245" i="29"/>
  <c r="AE245" i="29" s="1"/>
  <c r="AD244" i="29"/>
  <c r="AE244" i="29" s="1"/>
  <c r="AD243" i="29"/>
  <c r="AE243" i="29" s="1"/>
  <c r="AD242" i="29"/>
  <c r="AE242" i="29" s="1"/>
  <c r="AD241" i="29"/>
  <c r="AE241" i="29" s="1"/>
  <c r="AD240" i="29"/>
  <c r="AE240" i="29" s="1"/>
  <c r="AD239" i="29"/>
  <c r="AE239" i="29" s="1"/>
  <c r="AD238" i="29"/>
  <c r="AE238" i="29" s="1"/>
  <c r="AD237" i="29"/>
  <c r="AE237" i="29" s="1"/>
  <c r="AD236" i="29"/>
  <c r="AE236" i="29" s="1"/>
  <c r="AD235" i="29"/>
  <c r="AE235" i="29" s="1"/>
  <c r="AD234" i="29"/>
  <c r="AE234" i="29" s="1"/>
  <c r="AD233" i="29"/>
  <c r="AE233" i="29" s="1"/>
  <c r="AD232" i="29"/>
  <c r="AE232" i="29" s="1"/>
  <c r="AD231" i="29"/>
  <c r="AE231" i="29" s="1"/>
  <c r="AD230" i="29"/>
  <c r="AE230" i="29" s="1"/>
  <c r="AD229" i="29"/>
  <c r="AE229" i="29" s="1"/>
  <c r="AD228" i="29"/>
  <c r="AE228" i="29" s="1"/>
  <c r="AD227" i="29"/>
  <c r="AE227" i="29" s="1"/>
  <c r="AD226" i="29"/>
  <c r="AE226" i="29" s="1"/>
  <c r="AD225" i="29"/>
  <c r="AE225" i="29" s="1"/>
  <c r="AD224" i="29"/>
  <c r="AE224" i="29" s="1"/>
  <c r="AD223" i="29"/>
  <c r="AE223" i="29" s="1"/>
  <c r="AD222" i="29"/>
  <c r="AE222" i="29" s="1"/>
  <c r="AD221" i="29"/>
  <c r="AE221" i="29" s="1"/>
  <c r="AD220" i="29"/>
  <c r="AE220" i="29" s="1"/>
  <c r="AD219" i="29"/>
  <c r="AE219" i="29" s="1"/>
  <c r="AD218" i="29"/>
  <c r="AE218" i="29" s="1"/>
  <c r="AD217" i="29"/>
  <c r="AE217" i="29" s="1"/>
  <c r="AD216" i="29"/>
  <c r="AE216" i="29" s="1"/>
  <c r="AD215" i="29"/>
  <c r="AE215" i="29" s="1"/>
  <c r="AD214" i="29"/>
  <c r="AE214" i="29" s="1"/>
  <c r="AD213" i="29"/>
  <c r="AE213" i="29" s="1"/>
  <c r="AD212" i="29"/>
  <c r="AE212" i="29" s="1"/>
  <c r="AD211" i="29"/>
  <c r="AE211" i="29" s="1"/>
  <c r="AD210" i="29"/>
  <c r="AE210" i="29" s="1"/>
  <c r="AD209" i="29"/>
  <c r="AE209" i="29" s="1"/>
  <c r="AD208" i="29"/>
  <c r="AE208" i="29" s="1"/>
  <c r="AD207" i="29"/>
  <c r="AE207" i="29" s="1"/>
  <c r="AD206" i="29"/>
  <c r="AE206" i="29" s="1"/>
  <c r="AD205" i="29"/>
  <c r="AE205" i="29" s="1"/>
  <c r="AD204" i="29"/>
  <c r="AE204" i="29" s="1"/>
  <c r="AD203" i="29"/>
  <c r="AE203" i="29" s="1"/>
  <c r="AD202" i="29"/>
  <c r="AE202" i="29" s="1"/>
  <c r="AD201" i="29"/>
  <c r="AE201" i="29" s="1"/>
  <c r="AD200" i="29"/>
  <c r="AE200" i="29" s="1"/>
  <c r="AD199" i="29"/>
  <c r="AE199" i="29" s="1"/>
  <c r="AD198" i="29"/>
  <c r="AE198" i="29" s="1"/>
  <c r="AD197" i="29"/>
  <c r="AE197" i="29" s="1"/>
  <c r="AD196" i="29"/>
  <c r="AE196" i="29" s="1"/>
  <c r="AD195" i="29"/>
  <c r="AE195" i="29" s="1"/>
  <c r="AD194" i="29"/>
  <c r="AE194" i="29" s="1"/>
  <c r="AD193" i="29"/>
  <c r="AE193" i="29" s="1"/>
  <c r="AD192" i="29"/>
  <c r="AE192" i="29" s="1"/>
  <c r="AD191" i="29"/>
  <c r="AE191" i="29" s="1"/>
  <c r="AD190" i="29"/>
  <c r="AE190" i="29" s="1"/>
  <c r="AD189" i="29"/>
  <c r="AE189" i="29" s="1"/>
  <c r="AD188" i="29"/>
  <c r="AE188" i="29" s="1"/>
  <c r="AD187" i="29"/>
  <c r="AE187" i="29" s="1"/>
  <c r="AD186" i="29"/>
  <c r="AE186" i="29" s="1"/>
  <c r="AD185" i="29"/>
  <c r="AE185" i="29" s="1"/>
  <c r="AD184" i="29"/>
  <c r="AE184" i="29" s="1"/>
  <c r="AD183" i="29"/>
  <c r="AE183" i="29" s="1"/>
  <c r="AD182" i="29"/>
  <c r="AE182" i="29" s="1"/>
  <c r="AD181" i="29"/>
  <c r="AE181" i="29" s="1"/>
  <c r="AD180" i="29"/>
  <c r="AE180" i="29" s="1"/>
  <c r="AD179" i="29"/>
  <c r="AE179" i="29" s="1"/>
  <c r="AD178" i="29"/>
  <c r="AE178" i="29" s="1"/>
  <c r="AD177" i="29"/>
  <c r="AE177" i="29" s="1"/>
  <c r="AD176" i="29"/>
  <c r="AE176" i="29" s="1"/>
  <c r="AD175" i="29"/>
  <c r="AE175" i="29" s="1"/>
  <c r="AD174" i="29"/>
  <c r="AE174" i="29" s="1"/>
  <c r="AD173" i="29"/>
  <c r="AE173" i="29" s="1"/>
  <c r="AD172" i="29"/>
  <c r="AE172" i="29" s="1"/>
  <c r="AD171" i="29"/>
  <c r="AE171" i="29" s="1"/>
  <c r="AD170" i="29"/>
  <c r="AE170" i="29" s="1"/>
  <c r="AD169" i="29"/>
  <c r="AE169" i="29" s="1"/>
  <c r="AD168" i="29"/>
  <c r="AE168" i="29" s="1"/>
  <c r="AD167" i="29"/>
  <c r="AE167" i="29" s="1"/>
  <c r="AD166" i="29"/>
  <c r="AE166" i="29" s="1"/>
  <c r="AD165" i="29"/>
  <c r="AE165" i="29" s="1"/>
  <c r="AD164" i="29"/>
  <c r="AE164" i="29" s="1"/>
  <c r="AD163" i="29"/>
  <c r="AE163" i="29" s="1"/>
  <c r="AD162" i="29"/>
  <c r="AE162" i="29" s="1"/>
  <c r="AD161" i="29"/>
  <c r="AE161" i="29" s="1"/>
  <c r="AD160" i="29"/>
  <c r="AE160" i="29" s="1"/>
  <c r="AD159" i="29"/>
  <c r="AE159" i="29" s="1"/>
  <c r="AD158" i="29"/>
  <c r="AE158" i="29" s="1"/>
  <c r="AD157" i="29"/>
  <c r="AE157" i="29" s="1"/>
  <c r="AD156" i="29"/>
  <c r="AE156" i="29" s="1"/>
  <c r="AD155" i="29"/>
  <c r="AE155" i="29" s="1"/>
  <c r="AD154" i="29"/>
  <c r="AE154" i="29" s="1"/>
  <c r="AD153" i="29"/>
  <c r="AE153" i="29" s="1"/>
  <c r="AD152" i="29"/>
  <c r="AE152" i="29" s="1"/>
  <c r="AD151" i="29"/>
  <c r="AE151" i="29" s="1"/>
  <c r="AD150" i="29"/>
  <c r="AE150" i="29" s="1"/>
  <c r="AD149" i="29"/>
  <c r="AE149" i="29" s="1"/>
  <c r="AD148" i="29"/>
  <c r="AE148" i="29" s="1"/>
  <c r="AD147" i="29"/>
  <c r="AE147" i="29" s="1"/>
  <c r="AD146" i="29"/>
  <c r="AE146" i="29" s="1"/>
  <c r="AD145" i="29"/>
  <c r="AE145" i="29" s="1"/>
  <c r="AD144" i="29"/>
  <c r="AE144" i="29" s="1"/>
  <c r="AD143" i="29"/>
  <c r="AE143" i="29" s="1"/>
  <c r="AD142" i="29"/>
  <c r="AE142" i="29" s="1"/>
  <c r="AD141" i="29"/>
  <c r="AE141" i="29" s="1"/>
  <c r="AD140" i="29"/>
  <c r="AE140" i="29" s="1"/>
  <c r="AD139" i="29"/>
  <c r="AE139" i="29" s="1"/>
  <c r="AD138" i="29"/>
  <c r="AE138" i="29" s="1"/>
  <c r="AD137" i="29"/>
  <c r="AE137" i="29" s="1"/>
  <c r="AD136" i="29"/>
  <c r="AE136" i="29" s="1"/>
  <c r="AD135" i="29"/>
  <c r="AE135" i="29" s="1"/>
  <c r="AD134" i="29"/>
  <c r="AE134" i="29" s="1"/>
  <c r="AD133" i="29"/>
  <c r="AE133" i="29" s="1"/>
  <c r="AD132" i="29"/>
  <c r="AE132" i="29" s="1"/>
  <c r="AD131" i="29"/>
  <c r="AE131" i="29" s="1"/>
  <c r="AD130" i="29"/>
  <c r="AE130" i="29" s="1"/>
  <c r="AD129" i="29"/>
  <c r="AE129" i="29" s="1"/>
  <c r="AD128" i="29"/>
  <c r="AE128" i="29" s="1"/>
  <c r="AD127" i="29"/>
  <c r="AE127" i="29" s="1"/>
  <c r="AD126" i="29"/>
  <c r="AE126" i="29" s="1"/>
  <c r="AD125" i="29"/>
  <c r="AE125" i="29" s="1"/>
  <c r="AD124" i="29"/>
  <c r="AE124" i="29" s="1"/>
  <c r="AD123" i="29"/>
  <c r="AE123" i="29" s="1"/>
  <c r="AD122" i="29"/>
  <c r="AE122" i="29" s="1"/>
  <c r="AD121" i="29"/>
  <c r="AE121" i="29" s="1"/>
  <c r="AD120" i="29"/>
  <c r="AE120" i="29" s="1"/>
  <c r="AD119" i="29"/>
  <c r="AE119" i="29" s="1"/>
  <c r="AD118" i="29"/>
  <c r="AE118" i="29" s="1"/>
  <c r="AD117" i="29"/>
  <c r="AE117" i="29" s="1"/>
  <c r="AD116" i="29"/>
  <c r="AE116" i="29" s="1"/>
  <c r="AD115" i="29"/>
  <c r="AE115" i="29" s="1"/>
  <c r="AD114" i="29"/>
  <c r="AE114" i="29" s="1"/>
  <c r="AD113" i="29"/>
  <c r="AE113" i="29" s="1"/>
  <c r="AD112" i="29"/>
  <c r="AE112" i="29" s="1"/>
  <c r="AD111" i="29"/>
  <c r="AE111" i="29" s="1"/>
  <c r="AD110" i="29"/>
  <c r="AE110" i="29" s="1"/>
  <c r="AD109" i="29"/>
  <c r="AE109" i="29" s="1"/>
  <c r="AD108" i="29"/>
  <c r="AE108" i="29" s="1"/>
  <c r="AD107" i="29"/>
  <c r="AE107" i="29" s="1"/>
  <c r="AD106" i="29"/>
  <c r="AE106" i="29" s="1"/>
  <c r="AD105" i="29"/>
  <c r="AE105" i="29" s="1"/>
  <c r="AD104" i="29"/>
  <c r="AE104" i="29" s="1"/>
  <c r="AD103" i="29"/>
  <c r="AE103" i="29" s="1"/>
  <c r="AD102" i="29"/>
  <c r="AE102" i="29" s="1"/>
  <c r="AD101" i="29"/>
  <c r="AE101" i="29" s="1"/>
  <c r="AD100" i="29"/>
  <c r="AE100" i="29" s="1"/>
  <c r="AD99" i="29"/>
  <c r="AE99" i="29" s="1"/>
  <c r="AD98" i="29"/>
  <c r="AE98" i="29" s="1"/>
  <c r="AD97" i="29"/>
  <c r="AE97" i="29" s="1"/>
  <c r="AD96" i="29"/>
  <c r="AE96" i="29" s="1"/>
  <c r="AD95" i="29"/>
  <c r="AE95" i="29" s="1"/>
  <c r="AD94" i="29"/>
  <c r="AE94" i="29" s="1"/>
  <c r="AD93" i="29"/>
  <c r="AE93" i="29" s="1"/>
  <c r="AD92" i="29"/>
  <c r="AE92" i="29" s="1"/>
  <c r="AD91" i="29"/>
  <c r="AE91" i="29" s="1"/>
  <c r="AD90" i="29"/>
  <c r="AE90" i="29" s="1"/>
  <c r="AD89" i="29"/>
  <c r="AE89" i="29" s="1"/>
  <c r="AD88" i="29"/>
  <c r="AE88" i="29" s="1"/>
  <c r="AD87" i="29"/>
  <c r="AE87" i="29" s="1"/>
  <c r="AD86" i="29"/>
  <c r="AE86" i="29" s="1"/>
  <c r="AD85" i="29"/>
  <c r="AE85" i="29" s="1"/>
  <c r="AD84" i="29"/>
  <c r="AE84" i="29" s="1"/>
  <c r="AD83" i="29"/>
  <c r="AE83" i="29" s="1"/>
  <c r="AD82" i="29"/>
  <c r="AE82" i="29" s="1"/>
  <c r="AD81" i="29"/>
  <c r="AE81" i="29" s="1"/>
  <c r="AD80" i="29"/>
  <c r="AE80" i="29" s="1"/>
  <c r="AD79" i="29"/>
  <c r="AE79" i="29" s="1"/>
  <c r="AD78" i="29"/>
  <c r="AE78" i="29" s="1"/>
  <c r="AD77" i="29"/>
  <c r="AE77" i="29" s="1"/>
  <c r="AD76" i="29"/>
  <c r="AE76" i="29" s="1"/>
  <c r="AD75" i="29"/>
  <c r="AE75" i="29" s="1"/>
  <c r="AD74" i="29"/>
  <c r="AE74" i="29" s="1"/>
  <c r="AD73" i="29"/>
  <c r="AE73" i="29" s="1"/>
  <c r="AD72" i="29"/>
  <c r="AE72" i="29" s="1"/>
  <c r="AD71" i="29"/>
  <c r="AE71" i="29" s="1"/>
  <c r="AD70" i="29"/>
  <c r="AE70" i="29" s="1"/>
  <c r="AD69" i="29"/>
  <c r="AE69" i="29" s="1"/>
  <c r="AD68" i="29"/>
  <c r="AE68" i="29" s="1"/>
  <c r="AD67" i="29"/>
  <c r="AE67" i="29" s="1"/>
  <c r="AD66" i="29"/>
  <c r="AE66" i="29" s="1"/>
  <c r="AD65" i="29"/>
  <c r="AE65" i="29" s="1"/>
  <c r="AD64" i="29"/>
  <c r="AE64" i="29" s="1"/>
  <c r="AD63" i="29"/>
  <c r="AE63" i="29" s="1"/>
  <c r="AD62" i="29"/>
  <c r="AE62" i="29" s="1"/>
  <c r="AD61" i="29"/>
  <c r="AE61" i="29" s="1"/>
  <c r="AD60" i="29"/>
  <c r="AE60" i="29" s="1"/>
  <c r="AD59" i="29"/>
  <c r="AE59" i="29" s="1"/>
  <c r="AD58" i="29"/>
  <c r="AE58" i="29" s="1"/>
  <c r="AD57" i="29"/>
  <c r="AE57" i="29" s="1"/>
  <c r="AD56" i="29"/>
  <c r="AE56" i="29" s="1"/>
  <c r="AD55" i="29"/>
  <c r="AE55" i="29" s="1"/>
  <c r="AD54" i="29"/>
  <c r="AE54" i="29" s="1"/>
  <c r="AD53" i="29"/>
  <c r="AE53" i="29" s="1"/>
  <c r="AD52" i="29"/>
  <c r="AE52" i="29" s="1"/>
  <c r="AD51" i="29"/>
  <c r="AE51" i="29" s="1"/>
  <c r="AD50" i="29"/>
  <c r="AE50" i="29" s="1"/>
  <c r="AD49" i="29"/>
  <c r="AE49" i="29" s="1"/>
  <c r="AD48" i="29"/>
  <c r="AE48" i="29" s="1"/>
  <c r="AD47" i="29"/>
  <c r="AE47" i="29" s="1"/>
  <c r="AD46" i="29"/>
  <c r="AE46" i="29" s="1"/>
  <c r="AD45" i="29"/>
  <c r="AE45" i="29" s="1"/>
  <c r="AD44" i="29"/>
  <c r="AE44" i="29" s="1"/>
  <c r="AD43" i="29"/>
  <c r="AE43" i="29" s="1"/>
  <c r="AD42" i="29"/>
  <c r="AE42" i="29" s="1"/>
  <c r="AD41" i="29"/>
  <c r="AE41" i="29" s="1"/>
  <c r="AD40" i="29"/>
  <c r="AE40" i="29" s="1"/>
  <c r="AD39" i="29"/>
  <c r="AE39" i="29" s="1"/>
  <c r="AD38" i="29"/>
  <c r="AE38" i="29" s="1"/>
  <c r="AD37" i="29"/>
  <c r="AE37" i="29" s="1"/>
  <c r="AD36" i="29"/>
  <c r="AE36" i="29" s="1"/>
  <c r="AD35" i="29"/>
  <c r="AE35" i="29" s="1"/>
  <c r="AD34" i="29"/>
  <c r="AE34" i="29" s="1"/>
  <c r="AD33" i="29"/>
  <c r="AE33" i="29" s="1"/>
  <c r="AD32" i="29"/>
  <c r="AE32" i="29" s="1"/>
  <c r="AD31" i="29"/>
  <c r="AE31" i="29" s="1"/>
  <c r="AD30" i="29"/>
  <c r="AE30" i="29" s="1"/>
  <c r="AD29" i="29"/>
  <c r="AE29" i="29" s="1"/>
  <c r="AD28" i="29"/>
  <c r="AE28" i="29" s="1"/>
  <c r="AD27" i="29"/>
  <c r="AE27" i="29" s="1"/>
  <c r="AD26" i="29"/>
  <c r="AE26" i="29" s="1"/>
  <c r="AD25" i="29"/>
  <c r="AE25" i="29" s="1"/>
  <c r="AD24" i="29"/>
  <c r="AE24" i="29" s="1"/>
  <c r="AD23" i="29"/>
  <c r="AE23" i="29" s="1"/>
  <c r="AD22" i="29"/>
  <c r="AE22" i="29" s="1"/>
  <c r="AD21" i="29"/>
  <c r="AE21" i="29" s="1"/>
  <c r="AD20" i="29"/>
  <c r="AE20" i="29" s="1"/>
  <c r="AD19" i="29"/>
  <c r="AE19" i="29" s="1"/>
  <c r="AD18" i="29"/>
  <c r="AE18" i="29" s="1"/>
  <c r="AD17" i="29"/>
  <c r="AE17" i="29" s="1"/>
  <c r="AD16" i="29"/>
  <c r="AE16" i="29" s="1"/>
  <c r="AD15" i="29"/>
  <c r="AE15" i="29" s="1"/>
  <c r="AD14" i="29"/>
  <c r="AE14" i="29" s="1"/>
  <c r="AD13" i="29"/>
  <c r="AE13" i="29" s="1"/>
  <c r="AD12" i="29"/>
  <c r="AE12" i="29" s="1"/>
  <c r="AD11" i="29"/>
  <c r="AE11" i="29" s="1"/>
  <c r="AD10" i="29"/>
  <c r="AE10" i="29" s="1"/>
  <c r="AD9" i="29"/>
  <c r="AE9" i="29" s="1"/>
  <c r="AD1448" i="28"/>
  <c r="AE1448" i="28" s="1"/>
  <c r="AD1447" i="28"/>
  <c r="AE1447" i="28" s="1"/>
  <c r="AD1446" i="28"/>
  <c r="AE1446" i="28" s="1"/>
  <c r="AD1445" i="28"/>
  <c r="AE1445" i="28" s="1"/>
  <c r="AD1444" i="28"/>
  <c r="AE1444" i="28" s="1"/>
  <c r="AD1443" i="28"/>
  <c r="AE1443" i="28" s="1"/>
  <c r="AD1442" i="28"/>
  <c r="AE1442" i="28" s="1"/>
  <c r="AD1441" i="28"/>
  <c r="AE1441" i="28" s="1"/>
  <c r="AD1440" i="28"/>
  <c r="AE1440" i="28" s="1"/>
  <c r="AD1439" i="28"/>
  <c r="AE1439" i="28" s="1"/>
  <c r="AD1438" i="28"/>
  <c r="AE1438" i="28" s="1"/>
  <c r="AD1437" i="28"/>
  <c r="AE1437" i="28" s="1"/>
  <c r="AD1436" i="28"/>
  <c r="AE1436" i="28" s="1"/>
  <c r="AD1435" i="28"/>
  <c r="AE1435" i="28" s="1"/>
  <c r="AD1434" i="28"/>
  <c r="AE1434" i="28" s="1"/>
  <c r="AD1433" i="28"/>
  <c r="AE1433" i="28" s="1"/>
  <c r="AD1432" i="28"/>
  <c r="AE1432" i="28" s="1"/>
  <c r="AD1431" i="28"/>
  <c r="AE1431" i="28" s="1"/>
  <c r="AD1430" i="28"/>
  <c r="AE1430" i="28" s="1"/>
  <c r="AD1429" i="28"/>
  <c r="AE1429" i="28" s="1"/>
  <c r="AD1428" i="28"/>
  <c r="AE1428" i="28" s="1"/>
  <c r="AD1427" i="28"/>
  <c r="AE1427" i="28" s="1"/>
  <c r="AD1426" i="28"/>
  <c r="AE1426" i="28" s="1"/>
  <c r="AD1425" i="28"/>
  <c r="AE1425" i="28" s="1"/>
  <c r="AD1424" i="28"/>
  <c r="AE1424" i="28" s="1"/>
  <c r="AD1423" i="28"/>
  <c r="AE1423" i="28" s="1"/>
  <c r="AD1422" i="28"/>
  <c r="AE1422" i="28" s="1"/>
  <c r="AD1421" i="28"/>
  <c r="AE1421" i="28" s="1"/>
  <c r="AD1420" i="28"/>
  <c r="AE1420" i="28" s="1"/>
  <c r="AD1419" i="28"/>
  <c r="AE1419" i="28" s="1"/>
  <c r="AD1418" i="28"/>
  <c r="AE1418" i="28" s="1"/>
  <c r="AD1417" i="28"/>
  <c r="AE1417" i="28" s="1"/>
  <c r="AD1416" i="28"/>
  <c r="AE1416" i="28" s="1"/>
  <c r="AD1415" i="28"/>
  <c r="AE1415" i="28" s="1"/>
  <c r="AD1414" i="28"/>
  <c r="AE1414" i="28" s="1"/>
  <c r="AD1413" i="28"/>
  <c r="AE1413" i="28" s="1"/>
  <c r="AD1412" i="28"/>
  <c r="AE1412" i="28" s="1"/>
  <c r="AD1411" i="28"/>
  <c r="AE1411" i="28" s="1"/>
  <c r="AD1410" i="28"/>
  <c r="AE1410" i="28" s="1"/>
  <c r="AD1409" i="28"/>
  <c r="AE1409" i="28" s="1"/>
  <c r="AD1408" i="28"/>
  <c r="AE1408" i="28" s="1"/>
  <c r="AD1407" i="28"/>
  <c r="AE1407" i="28" s="1"/>
  <c r="AD1406" i="28"/>
  <c r="AE1406" i="28" s="1"/>
  <c r="AD1405" i="28"/>
  <c r="AE1405" i="28" s="1"/>
  <c r="AD1404" i="28"/>
  <c r="AE1404" i="28" s="1"/>
  <c r="AD1403" i="28"/>
  <c r="AE1403" i="28" s="1"/>
  <c r="AD1402" i="28"/>
  <c r="AE1402" i="28" s="1"/>
  <c r="AD1401" i="28"/>
  <c r="AE1401" i="28" s="1"/>
  <c r="AD1400" i="28"/>
  <c r="AE1400" i="28" s="1"/>
  <c r="AD1399" i="28"/>
  <c r="AE1399" i="28" s="1"/>
  <c r="AD1398" i="28"/>
  <c r="AE1398" i="28" s="1"/>
  <c r="AD1397" i="28"/>
  <c r="AE1397" i="28" s="1"/>
  <c r="AD1396" i="28"/>
  <c r="AE1396" i="28" s="1"/>
  <c r="AD1395" i="28"/>
  <c r="AE1395" i="28" s="1"/>
  <c r="AD1394" i="28"/>
  <c r="AE1394" i="28" s="1"/>
  <c r="AD1393" i="28"/>
  <c r="AE1393" i="28" s="1"/>
  <c r="AD1392" i="28"/>
  <c r="AE1392" i="28" s="1"/>
  <c r="AD1391" i="28"/>
  <c r="AE1391" i="28" s="1"/>
  <c r="AD1390" i="28"/>
  <c r="AE1390" i="28" s="1"/>
  <c r="AD1389" i="28"/>
  <c r="AE1389" i="28" s="1"/>
  <c r="AD1388" i="28"/>
  <c r="AE1388" i="28" s="1"/>
  <c r="AD1387" i="28"/>
  <c r="AE1387" i="28" s="1"/>
  <c r="AD1386" i="28"/>
  <c r="AE1386" i="28" s="1"/>
  <c r="AD1385" i="28"/>
  <c r="AE1385" i="28" s="1"/>
  <c r="AD1384" i="28"/>
  <c r="AE1384" i="28" s="1"/>
  <c r="AD1383" i="28"/>
  <c r="AE1383" i="28" s="1"/>
  <c r="AD1382" i="28"/>
  <c r="AE1382" i="28" s="1"/>
  <c r="AD1381" i="28"/>
  <c r="AE1381" i="28" s="1"/>
  <c r="AD1380" i="28"/>
  <c r="AE1380" i="28" s="1"/>
  <c r="AD1379" i="28"/>
  <c r="AE1379" i="28" s="1"/>
  <c r="AD1378" i="28"/>
  <c r="AE1378" i="28" s="1"/>
  <c r="AD1377" i="28"/>
  <c r="AE1377" i="28" s="1"/>
  <c r="AD1376" i="28"/>
  <c r="AE1376" i="28" s="1"/>
  <c r="AD1375" i="28"/>
  <c r="AE1375" i="28" s="1"/>
  <c r="AD1374" i="28"/>
  <c r="AE1374" i="28" s="1"/>
  <c r="AD1373" i="28"/>
  <c r="AE1373" i="28" s="1"/>
  <c r="AD1372" i="28"/>
  <c r="AE1372" i="28" s="1"/>
  <c r="AD1371" i="28"/>
  <c r="AE1371" i="28" s="1"/>
  <c r="AD1370" i="28"/>
  <c r="AE1370" i="28" s="1"/>
  <c r="AD1369" i="28"/>
  <c r="AE1369" i="28" s="1"/>
  <c r="AD1368" i="28"/>
  <c r="AE1368" i="28" s="1"/>
  <c r="AD1367" i="28"/>
  <c r="AE1367" i="28" s="1"/>
  <c r="AD1366" i="28"/>
  <c r="AE1366" i="28" s="1"/>
  <c r="AD1365" i="28"/>
  <c r="AE1365" i="28" s="1"/>
  <c r="AD1364" i="28"/>
  <c r="AE1364" i="28" s="1"/>
  <c r="AD1363" i="28"/>
  <c r="AE1363" i="28" s="1"/>
  <c r="AD1362" i="28"/>
  <c r="AE1362" i="28" s="1"/>
  <c r="AD1361" i="28"/>
  <c r="AE1361" i="28" s="1"/>
  <c r="AD1360" i="28"/>
  <c r="AE1360" i="28" s="1"/>
  <c r="AD1359" i="28"/>
  <c r="AE1359" i="28" s="1"/>
  <c r="AD1358" i="28"/>
  <c r="AE1358" i="28" s="1"/>
  <c r="AD1357" i="28"/>
  <c r="AE1357" i="28" s="1"/>
  <c r="AD1356" i="28"/>
  <c r="AE1356" i="28" s="1"/>
  <c r="AD1355" i="28"/>
  <c r="AE1355" i="28" s="1"/>
  <c r="AD1354" i="28"/>
  <c r="AE1354" i="28" s="1"/>
  <c r="AD1353" i="28"/>
  <c r="AE1353" i="28" s="1"/>
  <c r="AD1352" i="28"/>
  <c r="AE1352" i="28" s="1"/>
  <c r="AD1351" i="28"/>
  <c r="AE1351" i="28" s="1"/>
  <c r="AD1350" i="28"/>
  <c r="AE1350" i="28" s="1"/>
  <c r="AD1349" i="28"/>
  <c r="AE1349" i="28" s="1"/>
  <c r="AD1348" i="28"/>
  <c r="AE1348" i="28" s="1"/>
  <c r="AD1347" i="28"/>
  <c r="AE1347" i="28" s="1"/>
  <c r="AD1346" i="28"/>
  <c r="AE1346" i="28" s="1"/>
  <c r="AD1345" i="28"/>
  <c r="AE1345" i="28" s="1"/>
  <c r="AD1344" i="28"/>
  <c r="AE1344" i="28" s="1"/>
  <c r="AD1343" i="28"/>
  <c r="AE1343" i="28" s="1"/>
  <c r="AD1342" i="28"/>
  <c r="AE1342" i="28" s="1"/>
  <c r="AD1341" i="28"/>
  <c r="AE1341" i="28" s="1"/>
  <c r="AD1340" i="28"/>
  <c r="AE1340" i="28" s="1"/>
  <c r="AD1339" i="28"/>
  <c r="AE1339" i="28" s="1"/>
  <c r="AD1338" i="28"/>
  <c r="AE1338" i="28" s="1"/>
  <c r="AD1337" i="28"/>
  <c r="AE1337" i="28" s="1"/>
  <c r="AD1336" i="28"/>
  <c r="AE1336" i="28" s="1"/>
  <c r="AD1335" i="28"/>
  <c r="AE1335" i="28" s="1"/>
  <c r="AD1334" i="28"/>
  <c r="AE1334" i="28" s="1"/>
  <c r="AD1333" i="28"/>
  <c r="AE1333" i="28" s="1"/>
  <c r="AD1332" i="28"/>
  <c r="AE1332" i="28" s="1"/>
  <c r="AD1331" i="28"/>
  <c r="AE1331" i="28" s="1"/>
  <c r="AD1330" i="28"/>
  <c r="AE1330" i="28" s="1"/>
  <c r="AD1329" i="28"/>
  <c r="AE1329" i="28" s="1"/>
  <c r="AD1328" i="28"/>
  <c r="AE1328" i="28" s="1"/>
  <c r="AD1327" i="28"/>
  <c r="AE1327" i="28" s="1"/>
  <c r="AD1326" i="28"/>
  <c r="AE1326" i="28" s="1"/>
  <c r="AD1325" i="28"/>
  <c r="AE1325" i="28" s="1"/>
  <c r="AD1324" i="28"/>
  <c r="AE1324" i="28" s="1"/>
  <c r="AD1323" i="28"/>
  <c r="AE1323" i="28" s="1"/>
  <c r="AD1322" i="28"/>
  <c r="AE1322" i="28" s="1"/>
  <c r="AD1321" i="28"/>
  <c r="AE1321" i="28" s="1"/>
  <c r="AD1320" i="28"/>
  <c r="AE1320" i="28" s="1"/>
  <c r="AD1319" i="28"/>
  <c r="AE1319" i="28" s="1"/>
  <c r="AD1318" i="28"/>
  <c r="AE1318" i="28" s="1"/>
  <c r="AD1317" i="28"/>
  <c r="AE1317" i="28" s="1"/>
  <c r="AD1316" i="28"/>
  <c r="AE1316" i="28" s="1"/>
  <c r="AD1315" i="28"/>
  <c r="AE1315" i="28" s="1"/>
  <c r="AD1314" i="28"/>
  <c r="AE1314" i="28" s="1"/>
  <c r="AD1313" i="28"/>
  <c r="AE1313" i="28" s="1"/>
  <c r="AD1312" i="28"/>
  <c r="AE1312" i="28" s="1"/>
  <c r="AD1311" i="28"/>
  <c r="AE1311" i="28" s="1"/>
  <c r="AD1310" i="28"/>
  <c r="AE1310" i="28" s="1"/>
  <c r="AD1309" i="28"/>
  <c r="AE1309" i="28" s="1"/>
  <c r="AD1308" i="28"/>
  <c r="AE1308" i="28" s="1"/>
  <c r="AD1307" i="28"/>
  <c r="AE1307" i="28" s="1"/>
  <c r="AD1306" i="28"/>
  <c r="AE1306" i="28" s="1"/>
  <c r="AD1305" i="28"/>
  <c r="AE1305" i="28" s="1"/>
  <c r="AD1304" i="28"/>
  <c r="AE1304" i="28" s="1"/>
  <c r="AD1303" i="28"/>
  <c r="AE1303" i="28" s="1"/>
  <c r="AD1302" i="28"/>
  <c r="AE1302" i="28" s="1"/>
  <c r="AD1301" i="28"/>
  <c r="AE1301" i="28" s="1"/>
  <c r="AD1300" i="28"/>
  <c r="AE1300" i="28" s="1"/>
  <c r="AD1299" i="28"/>
  <c r="AE1299" i="28" s="1"/>
  <c r="AD1298" i="28"/>
  <c r="AE1298" i="28" s="1"/>
  <c r="AD1297" i="28"/>
  <c r="AE1297" i="28" s="1"/>
  <c r="AD1296" i="28"/>
  <c r="AE1296" i="28" s="1"/>
  <c r="AD1295" i="28"/>
  <c r="AE1295" i="28" s="1"/>
  <c r="AD1294" i="28"/>
  <c r="AE1294" i="28" s="1"/>
  <c r="AD1293" i="28"/>
  <c r="AE1293" i="28" s="1"/>
  <c r="AD1292" i="28"/>
  <c r="AE1292" i="28" s="1"/>
  <c r="AD1291" i="28"/>
  <c r="AE1291" i="28" s="1"/>
  <c r="AD1290" i="28"/>
  <c r="AE1290" i="28" s="1"/>
  <c r="AD1289" i="28"/>
  <c r="AE1289" i="28" s="1"/>
  <c r="AD1288" i="28"/>
  <c r="AE1288" i="28" s="1"/>
  <c r="AD1287" i="28"/>
  <c r="AE1287" i="28" s="1"/>
  <c r="AD1286" i="28"/>
  <c r="AE1286" i="28" s="1"/>
  <c r="AD1285" i="28"/>
  <c r="AE1285" i="28" s="1"/>
  <c r="AD1284" i="28"/>
  <c r="AE1284" i="28" s="1"/>
  <c r="AD1283" i="28"/>
  <c r="AE1283" i="28" s="1"/>
  <c r="AD1282" i="28"/>
  <c r="AE1282" i="28" s="1"/>
  <c r="AD1281" i="28"/>
  <c r="AE1281" i="28" s="1"/>
  <c r="AD1280" i="28"/>
  <c r="AE1280" i="28" s="1"/>
  <c r="AD1279" i="28"/>
  <c r="AE1279" i="28" s="1"/>
  <c r="AD1278" i="28"/>
  <c r="AE1278" i="28" s="1"/>
  <c r="AD1277" i="28"/>
  <c r="AE1277" i="28" s="1"/>
  <c r="AD1276" i="28"/>
  <c r="AE1276" i="28" s="1"/>
  <c r="AD1275" i="28"/>
  <c r="AE1275" i="28" s="1"/>
  <c r="AD1274" i="28"/>
  <c r="AE1274" i="28" s="1"/>
  <c r="AD1273" i="28"/>
  <c r="AE1273" i="28" s="1"/>
  <c r="AD1272" i="28"/>
  <c r="AE1272" i="28" s="1"/>
  <c r="AD1271" i="28"/>
  <c r="AE1271" i="28" s="1"/>
  <c r="AD1270" i="28"/>
  <c r="AE1270" i="28" s="1"/>
  <c r="AD1269" i="28"/>
  <c r="AE1269" i="28" s="1"/>
  <c r="AD1268" i="28"/>
  <c r="AE1268" i="28" s="1"/>
  <c r="AD1267" i="28"/>
  <c r="AE1267" i="28" s="1"/>
  <c r="AD1266" i="28"/>
  <c r="AE1266" i="28" s="1"/>
  <c r="AD1265" i="28"/>
  <c r="AE1265" i="28" s="1"/>
  <c r="AD1264" i="28"/>
  <c r="AE1264" i="28" s="1"/>
  <c r="AD1263" i="28"/>
  <c r="AE1263" i="28" s="1"/>
  <c r="AD1262" i="28"/>
  <c r="AE1262" i="28" s="1"/>
  <c r="AD1261" i="28"/>
  <c r="AE1261" i="28" s="1"/>
  <c r="AD1260" i="28"/>
  <c r="AE1260" i="28" s="1"/>
  <c r="AD1259" i="28"/>
  <c r="AE1259" i="28" s="1"/>
  <c r="AD1258" i="28"/>
  <c r="AE1258" i="28" s="1"/>
  <c r="AD1257" i="28"/>
  <c r="AE1257" i="28" s="1"/>
  <c r="AD1256" i="28"/>
  <c r="AE1256" i="28" s="1"/>
  <c r="AD1255" i="28"/>
  <c r="AE1255" i="28" s="1"/>
  <c r="AD1254" i="28"/>
  <c r="AE1254" i="28" s="1"/>
  <c r="AD1253" i="28"/>
  <c r="AE1253" i="28" s="1"/>
  <c r="AD1252" i="28"/>
  <c r="AE1252" i="28" s="1"/>
  <c r="AD1251" i="28"/>
  <c r="AE1251" i="28" s="1"/>
  <c r="AD1250" i="28"/>
  <c r="AE1250" i="28" s="1"/>
  <c r="AD1249" i="28"/>
  <c r="AE1249" i="28" s="1"/>
  <c r="AD1248" i="28"/>
  <c r="AE1248" i="28" s="1"/>
  <c r="AD1247" i="28"/>
  <c r="AE1247" i="28" s="1"/>
  <c r="AD1246" i="28"/>
  <c r="AE1246" i="28" s="1"/>
  <c r="AD1245" i="28"/>
  <c r="AE1245" i="28" s="1"/>
  <c r="AD1244" i="28"/>
  <c r="AE1244" i="28" s="1"/>
  <c r="AD1243" i="28"/>
  <c r="AE1243" i="28" s="1"/>
  <c r="AD1242" i="28"/>
  <c r="AE1242" i="28" s="1"/>
  <c r="AD1241" i="28"/>
  <c r="AE1241" i="28" s="1"/>
  <c r="AD1240" i="28"/>
  <c r="AE1240" i="28" s="1"/>
  <c r="AD1239" i="28"/>
  <c r="AE1239" i="28" s="1"/>
  <c r="AD1238" i="28"/>
  <c r="AE1238" i="28" s="1"/>
  <c r="AD1237" i="28"/>
  <c r="AE1237" i="28" s="1"/>
  <c r="AD1236" i="28"/>
  <c r="AE1236" i="28" s="1"/>
  <c r="AD1235" i="28"/>
  <c r="AE1235" i="28" s="1"/>
  <c r="AD1234" i="28"/>
  <c r="AE1234" i="28" s="1"/>
  <c r="AD1233" i="28"/>
  <c r="AE1233" i="28" s="1"/>
  <c r="AD1232" i="28"/>
  <c r="AE1232" i="28" s="1"/>
  <c r="AD1231" i="28"/>
  <c r="AE1231" i="28" s="1"/>
  <c r="AD1230" i="28"/>
  <c r="AE1230" i="28" s="1"/>
  <c r="AD1229" i="28"/>
  <c r="AE1229" i="28" s="1"/>
  <c r="AD1228" i="28"/>
  <c r="AE1228" i="28" s="1"/>
  <c r="AD1227" i="28"/>
  <c r="AE1227" i="28" s="1"/>
  <c r="AD1226" i="28"/>
  <c r="AE1226" i="28" s="1"/>
  <c r="AD1225" i="28"/>
  <c r="AE1225" i="28" s="1"/>
  <c r="AD1224" i="28"/>
  <c r="AE1224" i="28" s="1"/>
  <c r="AD1223" i="28"/>
  <c r="AE1223" i="28" s="1"/>
  <c r="AD1222" i="28"/>
  <c r="AE1222" i="28" s="1"/>
  <c r="AD1221" i="28"/>
  <c r="AE1221" i="28" s="1"/>
  <c r="AD1220" i="28"/>
  <c r="AE1220" i="28" s="1"/>
  <c r="AD1219" i="28"/>
  <c r="AE1219" i="28" s="1"/>
  <c r="AD1218" i="28"/>
  <c r="AE1218" i="28" s="1"/>
  <c r="AD1217" i="28"/>
  <c r="AE1217" i="28" s="1"/>
  <c r="AD1216" i="28"/>
  <c r="AE1216" i="28" s="1"/>
  <c r="AD1215" i="28"/>
  <c r="AE1215" i="28" s="1"/>
  <c r="AD1214" i="28"/>
  <c r="AE1214" i="28" s="1"/>
  <c r="AD1213" i="28"/>
  <c r="AE1213" i="28" s="1"/>
  <c r="AD1212" i="28"/>
  <c r="AE1212" i="28" s="1"/>
  <c r="AD1211" i="28"/>
  <c r="AE1211" i="28" s="1"/>
  <c r="AD1210" i="28"/>
  <c r="AE1210" i="28" s="1"/>
  <c r="AD1209" i="28"/>
  <c r="AE1209" i="28" s="1"/>
  <c r="AD1208" i="28"/>
  <c r="AE1208" i="28" s="1"/>
  <c r="AD1207" i="28"/>
  <c r="AE1207" i="28" s="1"/>
  <c r="AD1206" i="28"/>
  <c r="AE1206" i="28" s="1"/>
  <c r="AD1205" i="28"/>
  <c r="AE1205" i="28" s="1"/>
  <c r="AD1204" i="28"/>
  <c r="AE1204" i="28" s="1"/>
  <c r="AD1203" i="28"/>
  <c r="AE1203" i="28" s="1"/>
  <c r="AD1202" i="28"/>
  <c r="AE1202" i="28" s="1"/>
  <c r="AD1201" i="28"/>
  <c r="AE1201" i="28" s="1"/>
  <c r="AD1200" i="28"/>
  <c r="AE1200" i="28" s="1"/>
  <c r="AD1199" i="28"/>
  <c r="AE1199" i="28" s="1"/>
  <c r="AD1198" i="28"/>
  <c r="AE1198" i="28" s="1"/>
  <c r="AD1197" i="28"/>
  <c r="AE1197" i="28" s="1"/>
  <c r="AD1196" i="28"/>
  <c r="AE1196" i="28" s="1"/>
  <c r="AD1195" i="28"/>
  <c r="AE1195" i="28" s="1"/>
  <c r="AD1194" i="28"/>
  <c r="AE1194" i="28" s="1"/>
  <c r="AD1193" i="28"/>
  <c r="AE1193" i="28" s="1"/>
  <c r="AD1192" i="28"/>
  <c r="AE1192" i="28" s="1"/>
  <c r="AD1191" i="28"/>
  <c r="AE1191" i="28" s="1"/>
  <c r="AD1190" i="28"/>
  <c r="AE1190" i="28" s="1"/>
  <c r="AD1189" i="28"/>
  <c r="AE1189" i="28" s="1"/>
  <c r="AD1188" i="28"/>
  <c r="AE1188" i="28" s="1"/>
  <c r="AD1187" i="28"/>
  <c r="AE1187" i="28" s="1"/>
  <c r="AD1186" i="28"/>
  <c r="AE1186" i="28" s="1"/>
  <c r="AD1185" i="28"/>
  <c r="AE1185" i="28" s="1"/>
  <c r="AD1184" i="28"/>
  <c r="AE1184" i="28" s="1"/>
  <c r="AD1183" i="28"/>
  <c r="AE1183" i="28" s="1"/>
  <c r="AD1182" i="28"/>
  <c r="AE1182" i="28" s="1"/>
  <c r="AD1181" i="28"/>
  <c r="AE1181" i="28" s="1"/>
  <c r="AD1180" i="28"/>
  <c r="AE1180" i="28" s="1"/>
  <c r="AD1179" i="28"/>
  <c r="AE1179" i="28" s="1"/>
  <c r="AD1178" i="28"/>
  <c r="AE1178" i="28" s="1"/>
  <c r="AD1177" i="28"/>
  <c r="AE1177" i="28" s="1"/>
  <c r="AD1176" i="28"/>
  <c r="AE1176" i="28" s="1"/>
  <c r="AD1175" i="28"/>
  <c r="AE1175" i="28" s="1"/>
  <c r="AD1174" i="28"/>
  <c r="AE1174" i="28" s="1"/>
  <c r="AD1173" i="28"/>
  <c r="AE1173" i="28" s="1"/>
  <c r="AD1172" i="28"/>
  <c r="AE1172" i="28" s="1"/>
  <c r="AD1171" i="28"/>
  <c r="AE1171" i="28" s="1"/>
  <c r="AD1170" i="28"/>
  <c r="AE1170" i="28" s="1"/>
  <c r="AD1169" i="28"/>
  <c r="AE1169" i="28" s="1"/>
  <c r="AD1168" i="28"/>
  <c r="AE1168" i="28" s="1"/>
  <c r="AD1167" i="28"/>
  <c r="AE1167" i="28" s="1"/>
  <c r="AD1166" i="28"/>
  <c r="AE1166" i="28" s="1"/>
  <c r="AD1165" i="28"/>
  <c r="AE1165" i="28" s="1"/>
  <c r="AD1164" i="28"/>
  <c r="AE1164" i="28" s="1"/>
  <c r="AD1163" i="28"/>
  <c r="AE1163" i="28" s="1"/>
  <c r="AD1162" i="28"/>
  <c r="AE1162" i="28" s="1"/>
  <c r="AD1161" i="28"/>
  <c r="AE1161" i="28" s="1"/>
  <c r="AD1160" i="28"/>
  <c r="AE1160" i="28" s="1"/>
  <c r="AD1159" i="28"/>
  <c r="AE1159" i="28" s="1"/>
  <c r="AD1158" i="28"/>
  <c r="AE1158" i="28" s="1"/>
  <c r="AD1157" i="28"/>
  <c r="AE1157" i="28" s="1"/>
  <c r="AD1156" i="28"/>
  <c r="AE1156" i="28" s="1"/>
  <c r="AD1155" i="28"/>
  <c r="AE1155" i="28" s="1"/>
  <c r="AD1154" i="28"/>
  <c r="AE1154" i="28" s="1"/>
  <c r="AD1153" i="28"/>
  <c r="AE1153" i="28" s="1"/>
  <c r="AD1152" i="28"/>
  <c r="AE1152" i="28" s="1"/>
  <c r="AD1151" i="28"/>
  <c r="AE1151" i="28" s="1"/>
  <c r="AD1150" i="28"/>
  <c r="AE1150" i="28" s="1"/>
  <c r="AD1149" i="28"/>
  <c r="AE1149" i="28" s="1"/>
  <c r="AD1148" i="28"/>
  <c r="AE1148" i="28" s="1"/>
  <c r="AD1147" i="28"/>
  <c r="AE1147" i="28" s="1"/>
  <c r="AD1146" i="28"/>
  <c r="AE1146" i="28" s="1"/>
  <c r="AD1145" i="28"/>
  <c r="AE1145" i="28" s="1"/>
  <c r="AD1144" i="28"/>
  <c r="AE1144" i="28" s="1"/>
  <c r="AD1143" i="28"/>
  <c r="AE1143" i="28" s="1"/>
  <c r="AD1142" i="28"/>
  <c r="AE1142" i="28" s="1"/>
  <c r="AD1141" i="28"/>
  <c r="AE1141" i="28" s="1"/>
  <c r="AD1140" i="28"/>
  <c r="AE1140" i="28" s="1"/>
  <c r="AD1139" i="28"/>
  <c r="AE1139" i="28" s="1"/>
  <c r="AD1138" i="28"/>
  <c r="AE1138" i="28" s="1"/>
  <c r="AD1137" i="28"/>
  <c r="AE1137" i="28" s="1"/>
  <c r="AD1136" i="28"/>
  <c r="AE1136" i="28" s="1"/>
  <c r="AD1135" i="28"/>
  <c r="AE1135" i="28" s="1"/>
  <c r="AD1134" i="28"/>
  <c r="AE1134" i="28" s="1"/>
  <c r="AD1133" i="28"/>
  <c r="AE1133" i="28" s="1"/>
  <c r="AD1132" i="28"/>
  <c r="AE1132" i="28" s="1"/>
  <c r="AD1131" i="28"/>
  <c r="AE1131" i="28" s="1"/>
  <c r="AD1130" i="28"/>
  <c r="AE1130" i="28" s="1"/>
  <c r="AD1129" i="28"/>
  <c r="AE1129" i="28" s="1"/>
  <c r="AD1128" i="28"/>
  <c r="AE1128" i="28" s="1"/>
  <c r="AD1127" i="28"/>
  <c r="AE1127" i="28" s="1"/>
  <c r="AD1126" i="28"/>
  <c r="AE1126" i="28" s="1"/>
  <c r="AD1125" i="28"/>
  <c r="AE1125" i="28" s="1"/>
  <c r="AD1124" i="28"/>
  <c r="AE1124" i="28" s="1"/>
  <c r="AD1123" i="28"/>
  <c r="AE1123" i="28" s="1"/>
  <c r="AD1122" i="28"/>
  <c r="AE1122" i="28" s="1"/>
  <c r="AD1121" i="28"/>
  <c r="AE1121" i="28" s="1"/>
  <c r="AD1120" i="28"/>
  <c r="AE1120" i="28" s="1"/>
  <c r="AD1119" i="28"/>
  <c r="AE1119" i="28" s="1"/>
  <c r="AD1118" i="28"/>
  <c r="AE1118" i="28" s="1"/>
  <c r="AD1117" i="28"/>
  <c r="AE1117" i="28" s="1"/>
  <c r="AD1116" i="28"/>
  <c r="AE1116" i="28" s="1"/>
  <c r="AD1115" i="28"/>
  <c r="AE1115" i="28" s="1"/>
  <c r="AD1114" i="28"/>
  <c r="AE1114" i="28" s="1"/>
  <c r="AD1113" i="28"/>
  <c r="AE1113" i="28" s="1"/>
  <c r="AD1112" i="28"/>
  <c r="AE1112" i="28" s="1"/>
  <c r="AD1111" i="28"/>
  <c r="AE1111" i="28" s="1"/>
  <c r="AD1110" i="28"/>
  <c r="AE1110" i="28" s="1"/>
  <c r="AD1109" i="28"/>
  <c r="AE1109" i="28" s="1"/>
  <c r="AD1108" i="28"/>
  <c r="AE1108" i="28" s="1"/>
  <c r="AD1107" i="28"/>
  <c r="AE1107" i="28" s="1"/>
  <c r="AD1106" i="28"/>
  <c r="AE1106" i="28" s="1"/>
  <c r="AD1105" i="28"/>
  <c r="AE1105" i="28" s="1"/>
  <c r="AD1104" i="28"/>
  <c r="AE1104" i="28" s="1"/>
  <c r="AD1103" i="28"/>
  <c r="AE1103" i="28" s="1"/>
  <c r="AD1102" i="28"/>
  <c r="AE1102" i="28" s="1"/>
  <c r="AD1101" i="28"/>
  <c r="AE1101" i="28" s="1"/>
  <c r="AD1100" i="28"/>
  <c r="AE1100" i="28" s="1"/>
  <c r="AD1099" i="28"/>
  <c r="AE1099" i="28" s="1"/>
  <c r="AD1098" i="28"/>
  <c r="AE1098" i="28" s="1"/>
  <c r="AD1097" i="28"/>
  <c r="AE1097" i="28" s="1"/>
  <c r="AD1096" i="28"/>
  <c r="AE1096" i="28" s="1"/>
  <c r="AD1095" i="28"/>
  <c r="AE1095" i="28" s="1"/>
  <c r="AD1094" i="28"/>
  <c r="AE1094" i="28" s="1"/>
  <c r="AD1093" i="28"/>
  <c r="AE1093" i="28" s="1"/>
  <c r="AD1092" i="28"/>
  <c r="AE1092" i="28" s="1"/>
  <c r="AD1091" i="28"/>
  <c r="AE1091" i="28" s="1"/>
  <c r="AD1090" i="28"/>
  <c r="AE1090" i="28" s="1"/>
  <c r="AD1089" i="28"/>
  <c r="AE1089" i="28" s="1"/>
  <c r="AD1088" i="28"/>
  <c r="AE1088" i="28" s="1"/>
  <c r="AD1087" i="28"/>
  <c r="AE1087" i="28" s="1"/>
  <c r="AD1086" i="28"/>
  <c r="AE1086" i="28" s="1"/>
  <c r="AD1085" i="28"/>
  <c r="AE1085" i="28" s="1"/>
  <c r="AD1084" i="28"/>
  <c r="AE1084" i="28" s="1"/>
  <c r="AD1083" i="28"/>
  <c r="AE1083" i="28" s="1"/>
  <c r="AD1082" i="28"/>
  <c r="AE1082" i="28" s="1"/>
  <c r="AD1081" i="28"/>
  <c r="AE1081" i="28" s="1"/>
  <c r="AD1080" i="28"/>
  <c r="AE1080" i="28" s="1"/>
  <c r="AD1079" i="28"/>
  <c r="AE1079" i="28" s="1"/>
  <c r="AD1078" i="28"/>
  <c r="AE1078" i="28" s="1"/>
  <c r="AD1077" i="28"/>
  <c r="AE1077" i="28" s="1"/>
  <c r="AD1076" i="28"/>
  <c r="AE1076" i="28" s="1"/>
  <c r="AD1075" i="28"/>
  <c r="AE1075" i="28" s="1"/>
  <c r="AD1074" i="28"/>
  <c r="AE1074" i="28" s="1"/>
  <c r="AD1073" i="28"/>
  <c r="AE1073" i="28" s="1"/>
  <c r="AD1072" i="28"/>
  <c r="AE1072" i="28" s="1"/>
  <c r="AD1071" i="28"/>
  <c r="AE1071" i="28" s="1"/>
  <c r="AD1070" i="28"/>
  <c r="AE1070" i="28" s="1"/>
  <c r="AD1069" i="28"/>
  <c r="AE1069" i="28" s="1"/>
  <c r="AD1068" i="28"/>
  <c r="AE1068" i="28" s="1"/>
  <c r="AD1067" i="28"/>
  <c r="AE1067" i="28" s="1"/>
  <c r="AD1066" i="28"/>
  <c r="AE1066" i="28" s="1"/>
  <c r="AD1065" i="28"/>
  <c r="AE1065" i="28" s="1"/>
  <c r="AD1064" i="28"/>
  <c r="AE1064" i="28" s="1"/>
  <c r="AD1063" i="28"/>
  <c r="AE1063" i="28" s="1"/>
  <c r="AD1062" i="28"/>
  <c r="AE1062" i="28" s="1"/>
  <c r="AD1061" i="28"/>
  <c r="AE1061" i="28" s="1"/>
  <c r="AD1060" i="28"/>
  <c r="AE1060" i="28" s="1"/>
  <c r="AD1059" i="28"/>
  <c r="AE1059" i="28" s="1"/>
  <c r="AD1058" i="28"/>
  <c r="AE1058" i="28" s="1"/>
  <c r="AD1057" i="28"/>
  <c r="AE1057" i="28" s="1"/>
  <c r="AD1056" i="28"/>
  <c r="AE1056" i="28" s="1"/>
  <c r="AD1055" i="28"/>
  <c r="AE1055" i="28" s="1"/>
  <c r="AD1054" i="28"/>
  <c r="AE1054" i="28" s="1"/>
  <c r="AD1053" i="28"/>
  <c r="AE1053" i="28" s="1"/>
  <c r="AD1052" i="28"/>
  <c r="AE1052" i="28" s="1"/>
  <c r="AD1051" i="28"/>
  <c r="AE1051" i="28" s="1"/>
  <c r="AD1050" i="28"/>
  <c r="AE1050" i="28" s="1"/>
  <c r="AD1049" i="28"/>
  <c r="AE1049" i="28" s="1"/>
  <c r="AD1048" i="28"/>
  <c r="AE1048" i="28" s="1"/>
  <c r="AD1047" i="28"/>
  <c r="AE1047" i="28" s="1"/>
  <c r="AD1046" i="28"/>
  <c r="AE1046" i="28" s="1"/>
  <c r="AD1045" i="28"/>
  <c r="AE1045" i="28" s="1"/>
  <c r="AD1044" i="28"/>
  <c r="AE1044" i="28" s="1"/>
  <c r="AD1043" i="28"/>
  <c r="AE1043" i="28" s="1"/>
  <c r="AD1042" i="28"/>
  <c r="AE1042" i="28" s="1"/>
  <c r="AD1041" i="28"/>
  <c r="AE1041" i="28" s="1"/>
  <c r="AD1040" i="28"/>
  <c r="AE1040" i="28" s="1"/>
  <c r="AD1039" i="28"/>
  <c r="AE1039" i="28" s="1"/>
  <c r="AD1038" i="28"/>
  <c r="AE1038" i="28" s="1"/>
  <c r="AD1037" i="28"/>
  <c r="AE1037" i="28" s="1"/>
  <c r="AD1036" i="28"/>
  <c r="AE1036" i="28" s="1"/>
  <c r="AD1035" i="28"/>
  <c r="AE1035" i="28" s="1"/>
  <c r="AD1034" i="28"/>
  <c r="AE1034" i="28" s="1"/>
  <c r="AD1033" i="28"/>
  <c r="AE1033" i="28" s="1"/>
  <c r="AD1032" i="28"/>
  <c r="AE1032" i="28" s="1"/>
  <c r="AD1031" i="28"/>
  <c r="AE1031" i="28" s="1"/>
  <c r="AD1030" i="28"/>
  <c r="AE1030" i="28" s="1"/>
  <c r="AD1029" i="28"/>
  <c r="AE1029" i="28" s="1"/>
  <c r="AD1028" i="28"/>
  <c r="AE1028" i="28" s="1"/>
  <c r="AD1027" i="28"/>
  <c r="AE1027" i="28" s="1"/>
  <c r="AD1026" i="28"/>
  <c r="AE1026" i="28" s="1"/>
  <c r="AD1025" i="28"/>
  <c r="AE1025" i="28" s="1"/>
  <c r="AD1024" i="28"/>
  <c r="AE1024" i="28" s="1"/>
  <c r="AD1023" i="28"/>
  <c r="AE1023" i="28" s="1"/>
  <c r="AD1022" i="28"/>
  <c r="AE1022" i="28" s="1"/>
  <c r="AD1021" i="28"/>
  <c r="AE1021" i="28" s="1"/>
  <c r="AD1020" i="28"/>
  <c r="AE1020" i="28" s="1"/>
  <c r="AD1019" i="28"/>
  <c r="AE1019" i="28" s="1"/>
  <c r="AD1018" i="28"/>
  <c r="AE1018" i="28" s="1"/>
  <c r="AD1017" i="28"/>
  <c r="AE1017" i="28" s="1"/>
  <c r="AD1016" i="28"/>
  <c r="AE1016" i="28" s="1"/>
  <c r="AD1015" i="28"/>
  <c r="AE1015" i="28" s="1"/>
  <c r="AD1014" i="28"/>
  <c r="AE1014" i="28" s="1"/>
  <c r="AD1013" i="28"/>
  <c r="AE1013" i="28" s="1"/>
  <c r="AD1012" i="28"/>
  <c r="AE1012" i="28" s="1"/>
  <c r="AD1011" i="28"/>
  <c r="AE1011" i="28" s="1"/>
  <c r="AD1010" i="28"/>
  <c r="AE1010" i="28" s="1"/>
  <c r="AD1009" i="28"/>
  <c r="AE1009" i="28" s="1"/>
  <c r="AD1008" i="28"/>
  <c r="AE1008" i="28" s="1"/>
  <c r="AD1007" i="28"/>
  <c r="AE1007" i="28" s="1"/>
  <c r="AD1006" i="28"/>
  <c r="AE1006" i="28" s="1"/>
  <c r="AD1005" i="28"/>
  <c r="AE1005" i="28" s="1"/>
  <c r="AD1004" i="28"/>
  <c r="AE1004" i="28" s="1"/>
  <c r="AD1003" i="28"/>
  <c r="AE1003" i="28" s="1"/>
  <c r="AD1002" i="28"/>
  <c r="AE1002" i="28" s="1"/>
  <c r="AD1001" i="28"/>
  <c r="AE1001" i="28" s="1"/>
  <c r="AD1000" i="28"/>
  <c r="AE1000" i="28" s="1"/>
  <c r="AD999" i="28"/>
  <c r="AE999" i="28" s="1"/>
  <c r="AD998" i="28"/>
  <c r="AE998" i="28" s="1"/>
  <c r="AD997" i="28"/>
  <c r="AE997" i="28" s="1"/>
  <c r="AD996" i="28"/>
  <c r="AE996" i="28" s="1"/>
  <c r="AD995" i="28"/>
  <c r="AE995" i="28" s="1"/>
  <c r="AD994" i="28"/>
  <c r="AE994" i="28" s="1"/>
  <c r="AD993" i="28"/>
  <c r="AE993" i="28" s="1"/>
  <c r="AD992" i="28"/>
  <c r="AE992" i="28" s="1"/>
  <c r="AD991" i="28"/>
  <c r="AE991" i="28" s="1"/>
  <c r="AD990" i="28"/>
  <c r="AE990" i="28" s="1"/>
  <c r="AD989" i="28"/>
  <c r="AE989" i="28" s="1"/>
  <c r="AD988" i="28"/>
  <c r="AE988" i="28" s="1"/>
  <c r="AD987" i="28"/>
  <c r="AE987" i="28" s="1"/>
  <c r="AD986" i="28"/>
  <c r="AE986" i="28" s="1"/>
  <c r="AD985" i="28"/>
  <c r="AE985" i="28" s="1"/>
  <c r="AD984" i="28"/>
  <c r="AE984" i="28" s="1"/>
  <c r="AD983" i="28"/>
  <c r="AE983" i="28" s="1"/>
  <c r="AD982" i="28"/>
  <c r="AE982" i="28" s="1"/>
  <c r="AD981" i="28"/>
  <c r="AE981" i="28" s="1"/>
  <c r="AD980" i="28"/>
  <c r="AE980" i="28" s="1"/>
  <c r="AD979" i="28"/>
  <c r="AE979" i="28" s="1"/>
  <c r="AD978" i="28"/>
  <c r="AE978" i="28" s="1"/>
  <c r="AD977" i="28"/>
  <c r="AE977" i="28" s="1"/>
  <c r="AD976" i="28"/>
  <c r="AE976" i="28" s="1"/>
  <c r="AD975" i="28"/>
  <c r="AE975" i="28" s="1"/>
  <c r="AD974" i="28"/>
  <c r="AE974" i="28" s="1"/>
  <c r="AD973" i="28"/>
  <c r="AE973" i="28" s="1"/>
  <c r="AD972" i="28"/>
  <c r="AE972" i="28" s="1"/>
  <c r="AD971" i="28"/>
  <c r="AE971" i="28" s="1"/>
  <c r="AD970" i="28"/>
  <c r="AE970" i="28" s="1"/>
  <c r="AD969" i="28"/>
  <c r="AE969" i="28" s="1"/>
  <c r="AD968" i="28"/>
  <c r="AE968" i="28" s="1"/>
  <c r="AD967" i="28"/>
  <c r="AE967" i="28" s="1"/>
  <c r="AD966" i="28"/>
  <c r="AE966" i="28" s="1"/>
  <c r="AD965" i="28"/>
  <c r="AE965" i="28" s="1"/>
  <c r="AD964" i="28"/>
  <c r="AE964" i="28" s="1"/>
  <c r="AD963" i="28"/>
  <c r="AE963" i="28" s="1"/>
  <c r="AD962" i="28"/>
  <c r="AE962" i="28" s="1"/>
  <c r="AD961" i="28"/>
  <c r="AE961" i="28" s="1"/>
  <c r="AD960" i="28"/>
  <c r="AE960" i="28" s="1"/>
  <c r="AD959" i="28"/>
  <c r="AE959" i="28" s="1"/>
  <c r="AD958" i="28"/>
  <c r="AE958" i="28" s="1"/>
  <c r="AD957" i="28"/>
  <c r="AE957" i="28" s="1"/>
  <c r="AD956" i="28"/>
  <c r="AE956" i="28" s="1"/>
  <c r="AD955" i="28"/>
  <c r="AE955" i="28" s="1"/>
  <c r="AD954" i="28"/>
  <c r="AE954" i="28" s="1"/>
  <c r="AD953" i="28"/>
  <c r="AE953" i="28" s="1"/>
  <c r="AD952" i="28"/>
  <c r="AE952" i="28" s="1"/>
  <c r="AD951" i="28"/>
  <c r="AE951" i="28" s="1"/>
  <c r="AD950" i="28"/>
  <c r="AE950" i="28" s="1"/>
  <c r="AD949" i="28"/>
  <c r="AE949" i="28" s="1"/>
  <c r="AD948" i="28"/>
  <c r="AE948" i="28" s="1"/>
  <c r="AD947" i="28"/>
  <c r="AE947" i="28" s="1"/>
  <c r="AD946" i="28"/>
  <c r="AE946" i="28" s="1"/>
  <c r="AD945" i="28"/>
  <c r="AE945" i="28" s="1"/>
  <c r="AD944" i="28"/>
  <c r="AE944" i="28" s="1"/>
  <c r="AD943" i="28"/>
  <c r="AE943" i="28" s="1"/>
  <c r="AD942" i="28"/>
  <c r="AE942" i="28" s="1"/>
  <c r="AD941" i="28"/>
  <c r="AE941" i="28" s="1"/>
  <c r="AD940" i="28"/>
  <c r="AE940" i="28" s="1"/>
  <c r="AD939" i="28"/>
  <c r="AE939" i="28" s="1"/>
  <c r="AD938" i="28"/>
  <c r="AE938" i="28" s="1"/>
  <c r="AD937" i="28"/>
  <c r="AE937" i="28" s="1"/>
  <c r="AD936" i="28"/>
  <c r="AE936" i="28" s="1"/>
  <c r="AD935" i="28"/>
  <c r="AE935" i="28" s="1"/>
  <c r="AD934" i="28"/>
  <c r="AE934" i="28" s="1"/>
  <c r="AD933" i="28"/>
  <c r="AE933" i="28" s="1"/>
  <c r="AD932" i="28"/>
  <c r="AE932" i="28" s="1"/>
  <c r="AD931" i="28"/>
  <c r="AE931" i="28" s="1"/>
  <c r="AD930" i="28"/>
  <c r="AE930" i="28" s="1"/>
  <c r="AD929" i="28"/>
  <c r="AE929" i="28" s="1"/>
  <c r="AD928" i="28"/>
  <c r="AE928" i="28" s="1"/>
  <c r="AD927" i="28"/>
  <c r="AE927" i="28" s="1"/>
  <c r="AD926" i="28"/>
  <c r="AE926" i="28" s="1"/>
  <c r="AD925" i="28"/>
  <c r="AE925" i="28" s="1"/>
  <c r="AD924" i="28"/>
  <c r="AE924" i="28" s="1"/>
  <c r="AD923" i="28"/>
  <c r="AE923" i="28" s="1"/>
  <c r="AD922" i="28"/>
  <c r="AE922" i="28" s="1"/>
  <c r="AD921" i="28"/>
  <c r="AE921" i="28" s="1"/>
  <c r="AD920" i="28"/>
  <c r="AE920" i="28" s="1"/>
  <c r="AD919" i="28"/>
  <c r="AE919" i="28" s="1"/>
  <c r="AD918" i="28"/>
  <c r="AE918" i="28" s="1"/>
  <c r="AD917" i="28"/>
  <c r="AE917" i="28" s="1"/>
  <c r="AD916" i="28"/>
  <c r="AE916" i="28" s="1"/>
  <c r="AD915" i="28"/>
  <c r="AE915" i="28" s="1"/>
  <c r="AD914" i="28"/>
  <c r="AE914" i="28" s="1"/>
  <c r="AD913" i="28"/>
  <c r="AE913" i="28" s="1"/>
  <c r="AD912" i="28"/>
  <c r="AE912" i="28" s="1"/>
  <c r="AD911" i="28"/>
  <c r="AE911" i="28" s="1"/>
  <c r="AD910" i="28"/>
  <c r="AE910" i="28" s="1"/>
  <c r="AD909" i="28"/>
  <c r="AE909" i="28" s="1"/>
  <c r="AD908" i="28"/>
  <c r="AE908" i="28" s="1"/>
  <c r="AD907" i="28"/>
  <c r="AE907" i="28" s="1"/>
  <c r="AD906" i="28"/>
  <c r="AE906" i="28" s="1"/>
  <c r="AD905" i="28"/>
  <c r="AE905" i="28" s="1"/>
  <c r="AD904" i="28"/>
  <c r="AE904" i="28" s="1"/>
  <c r="AD903" i="28"/>
  <c r="AE903" i="28" s="1"/>
  <c r="AD902" i="28"/>
  <c r="AE902" i="28" s="1"/>
  <c r="AD901" i="28"/>
  <c r="AE901" i="28" s="1"/>
  <c r="AD900" i="28"/>
  <c r="AE900" i="28" s="1"/>
  <c r="AD899" i="28"/>
  <c r="AE899" i="28" s="1"/>
  <c r="AD898" i="28"/>
  <c r="AE898" i="28" s="1"/>
  <c r="AD897" i="28"/>
  <c r="AE897" i="28" s="1"/>
  <c r="AD896" i="28"/>
  <c r="AE896" i="28" s="1"/>
  <c r="AD895" i="28"/>
  <c r="AE895" i="28" s="1"/>
  <c r="AD894" i="28"/>
  <c r="AE894" i="28" s="1"/>
  <c r="AD893" i="28"/>
  <c r="AE893" i="28" s="1"/>
  <c r="AD892" i="28"/>
  <c r="AE892" i="28" s="1"/>
  <c r="AD891" i="28"/>
  <c r="AE891" i="28" s="1"/>
  <c r="AD890" i="28"/>
  <c r="AE890" i="28" s="1"/>
  <c r="AD889" i="28"/>
  <c r="AE889" i="28" s="1"/>
  <c r="AD888" i="28"/>
  <c r="AE888" i="28" s="1"/>
  <c r="AD887" i="28"/>
  <c r="AE887" i="28" s="1"/>
  <c r="AD886" i="28"/>
  <c r="AE886" i="28" s="1"/>
  <c r="AD885" i="28"/>
  <c r="AE885" i="28" s="1"/>
  <c r="AD884" i="28"/>
  <c r="AE884" i="28" s="1"/>
  <c r="AD883" i="28"/>
  <c r="AE883" i="28" s="1"/>
  <c r="AD882" i="28"/>
  <c r="AE882" i="28" s="1"/>
  <c r="AD881" i="28"/>
  <c r="AE881" i="28" s="1"/>
  <c r="AD880" i="28"/>
  <c r="AE880" i="28" s="1"/>
  <c r="AD879" i="28"/>
  <c r="AE879" i="28" s="1"/>
  <c r="AD878" i="28"/>
  <c r="AE878" i="28" s="1"/>
  <c r="AD877" i="28"/>
  <c r="AE877" i="28" s="1"/>
  <c r="AD876" i="28"/>
  <c r="AE876" i="28" s="1"/>
  <c r="AD875" i="28"/>
  <c r="AE875" i="28" s="1"/>
  <c r="AD874" i="28"/>
  <c r="AE874" i="28" s="1"/>
  <c r="AD873" i="28"/>
  <c r="AE873" i="28" s="1"/>
  <c r="AD872" i="28"/>
  <c r="AE872" i="28" s="1"/>
  <c r="AD871" i="28"/>
  <c r="AE871" i="28" s="1"/>
  <c r="AD870" i="28"/>
  <c r="AE870" i="28" s="1"/>
  <c r="AD869" i="28"/>
  <c r="AE869" i="28" s="1"/>
  <c r="AD868" i="28"/>
  <c r="AE868" i="28" s="1"/>
  <c r="AD867" i="28"/>
  <c r="AE867" i="28" s="1"/>
  <c r="AD866" i="28"/>
  <c r="AE866" i="28" s="1"/>
  <c r="AD865" i="28"/>
  <c r="AE865" i="28" s="1"/>
  <c r="AD864" i="28"/>
  <c r="AE864" i="28" s="1"/>
  <c r="AD863" i="28"/>
  <c r="AE863" i="28" s="1"/>
  <c r="AD862" i="28"/>
  <c r="AE862" i="28" s="1"/>
  <c r="AD861" i="28"/>
  <c r="AE861" i="28" s="1"/>
  <c r="AD860" i="28"/>
  <c r="AE860" i="28" s="1"/>
  <c r="AD859" i="28"/>
  <c r="AE859" i="28" s="1"/>
  <c r="AD858" i="28"/>
  <c r="AE858" i="28" s="1"/>
  <c r="AD857" i="28"/>
  <c r="AE857" i="28" s="1"/>
  <c r="AD856" i="28"/>
  <c r="AE856" i="28" s="1"/>
  <c r="AD855" i="28"/>
  <c r="AE855" i="28" s="1"/>
  <c r="AD854" i="28"/>
  <c r="AE854" i="28" s="1"/>
  <c r="AD853" i="28"/>
  <c r="AE853" i="28" s="1"/>
  <c r="AD852" i="28"/>
  <c r="AE852" i="28" s="1"/>
  <c r="AD851" i="28"/>
  <c r="AE851" i="28" s="1"/>
  <c r="AD850" i="28"/>
  <c r="AE850" i="28" s="1"/>
  <c r="AD849" i="28"/>
  <c r="AE849" i="28" s="1"/>
  <c r="AD848" i="28"/>
  <c r="AE848" i="28" s="1"/>
  <c r="AD847" i="28"/>
  <c r="AE847" i="28" s="1"/>
  <c r="AD846" i="28"/>
  <c r="AE846" i="28" s="1"/>
  <c r="AD845" i="28"/>
  <c r="AE845" i="28" s="1"/>
  <c r="AD844" i="28"/>
  <c r="AE844" i="28" s="1"/>
  <c r="AD843" i="28"/>
  <c r="AE843" i="28" s="1"/>
  <c r="AD842" i="28"/>
  <c r="AE842" i="28" s="1"/>
  <c r="AD841" i="28"/>
  <c r="AE841" i="28" s="1"/>
  <c r="AD840" i="28"/>
  <c r="AE840" i="28" s="1"/>
  <c r="AD839" i="28"/>
  <c r="AE839" i="28" s="1"/>
  <c r="AD838" i="28"/>
  <c r="AE838" i="28" s="1"/>
  <c r="AD837" i="28"/>
  <c r="AE837" i="28" s="1"/>
  <c r="AD836" i="28"/>
  <c r="AE836" i="28" s="1"/>
  <c r="AD835" i="28"/>
  <c r="AE835" i="28" s="1"/>
  <c r="AD834" i="28"/>
  <c r="AE834" i="28" s="1"/>
  <c r="AD833" i="28"/>
  <c r="AE833" i="28" s="1"/>
  <c r="AD832" i="28"/>
  <c r="AE832" i="28" s="1"/>
  <c r="AD831" i="28"/>
  <c r="AE831" i="28" s="1"/>
  <c r="AD830" i="28"/>
  <c r="AE830" i="28" s="1"/>
  <c r="AD829" i="28"/>
  <c r="AE829" i="28" s="1"/>
  <c r="AD828" i="28"/>
  <c r="AE828" i="28" s="1"/>
  <c r="AD827" i="28"/>
  <c r="AE827" i="28" s="1"/>
  <c r="AD826" i="28"/>
  <c r="AE826" i="28" s="1"/>
  <c r="AD825" i="28"/>
  <c r="AE825" i="28" s="1"/>
  <c r="AD824" i="28"/>
  <c r="AE824" i="28" s="1"/>
  <c r="AD823" i="28"/>
  <c r="AE823" i="28" s="1"/>
  <c r="AD822" i="28"/>
  <c r="AE822" i="28" s="1"/>
  <c r="AD821" i="28"/>
  <c r="AE821" i="28" s="1"/>
  <c r="AD820" i="28"/>
  <c r="AE820" i="28" s="1"/>
  <c r="AD819" i="28"/>
  <c r="AE819" i="28" s="1"/>
  <c r="AD818" i="28"/>
  <c r="AE818" i="28" s="1"/>
  <c r="AD817" i="28"/>
  <c r="AE817" i="28" s="1"/>
  <c r="AD816" i="28"/>
  <c r="AE816" i="28" s="1"/>
  <c r="AD815" i="28"/>
  <c r="AE815" i="28" s="1"/>
  <c r="AD814" i="28"/>
  <c r="AE814" i="28" s="1"/>
  <c r="AD813" i="28"/>
  <c r="AE813" i="28" s="1"/>
  <c r="AD812" i="28"/>
  <c r="AE812" i="28" s="1"/>
  <c r="AD811" i="28"/>
  <c r="AE811" i="28" s="1"/>
  <c r="AD810" i="28"/>
  <c r="AE810" i="28" s="1"/>
  <c r="AD809" i="28"/>
  <c r="AE809" i="28" s="1"/>
  <c r="AD808" i="28"/>
  <c r="AE808" i="28" s="1"/>
  <c r="AD807" i="28"/>
  <c r="AE807" i="28" s="1"/>
  <c r="AD806" i="28"/>
  <c r="AE806" i="28" s="1"/>
  <c r="AD805" i="28"/>
  <c r="AE805" i="28" s="1"/>
  <c r="AD804" i="28"/>
  <c r="AE804" i="28" s="1"/>
  <c r="AD803" i="28"/>
  <c r="AE803" i="28" s="1"/>
  <c r="AD802" i="28"/>
  <c r="AE802" i="28" s="1"/>
  <c r="AD801" i="28"/>
  <c r="AE801" i="28" s="1"/>
  <c r="AD800" i="28"/>
  <c r="AE800" i="28" s="1"/>
  <c r="AD799" i="28"/>
  <c r="AE799" i="28" s="1"/>
  <c r="AD798" i="28"/>
  <c r="AE798" i="28" s="1"/>
  <c r="AD797" i="28"/>
  <c r="AE797" i="28" s="1"/>
  <c r="AD796" i="28"/>
  <c r="AE796" i="28" s="1"/>
  <c r="AD795" i="28"/>
  <c r="AE795" i="28" s="1"/>
  <c r="AD794" i="28"/>
  <c r="AE794" i="28" s="1"/>
  <c r="AD793" i="28"/>
  <c r="AE793" i="28" s="1"/>
  <c r="AD792" i="28"/>
  <c r="AE792" i="28" s="1"/>
  <c r="AD791" i="28"/>
  <c r="AE791" i="28" s="1"/>
  <c r="AD790" i="28"/>
  <c r="AE790" i="28" s="1"/>
  <c r="AD789" i="28"/>
  <c r="AE789" i="28" s="1"/>
  <c r="AD788" i="28"/>
  <c r="AE788" i="28" s="1"/>
  <c r="AD787" i="28"/>
  <c r="AE787" i="28" s="1"/>
  <c r="AD786" i="28"/>
  <c r="AE786" i="28" s="1"/>
  <c r="AD785" i="28"/>
  <c r="AE785" i="28" s="1"/>
  <c r="AD784" i="28"/>
  <c r="AE784" i="28" s="1"/>
  <c r="AD783" i="28"/>
  <c r="AE783" i="28" s="1"/>
  <c r="AD782" i="28"/>
  <c r="AE782" i="28" s="1"/>
  <c r="AD781" i="28"/>
  <c r="AE781" i="28" s="1"/>
  <c r="AD780" i="28"/>
  <c r="AE780" i="28" s="1"/>
  <c r="AD779" i="28"/>
  <c r="AE779" i="28" s="1"/>
  <c r="AD778" i="28"/>
  <c r="AE778" i="28" s="1"/>
  <c r="AD777" i="28"/>
  <c r="AE777" i="28" s="1"/>
  <c r="AD776" i="28"/>
  <c r="AE776" i="28" s="1"/>
  <c r="AD775" i="28"/>
  <c r="AE775" i="28" s="1"/>
  <c r="AD774" i="28"/>
  <c r="AE774" i="28" s="1"/>
  <c r="AD773" i="28"/>
  <c r="AE773" i="28" s="1"/>
  <c r="AD772" i="28"/>
  <c r="AE772" i="28" s="1"/>
  <c r="AD771" i="28"/>
  <c r="AE771" i="28" s="1"/>
  <c r="AD770" i="28"/>
  <c r="AE770" i="28" s="1"/>
  <c r="AD769" i="28"/>
  <c r="AE769" i="28" s="1"/>
  <c r="AD768" i="28"/>
  <c r="AE768" i="28" s="1"/>
  <c r="AD767" i="28"/>
  <c r="AE767" i="28" s="1"/>
  <c r="AD766" i="28"/>
  <c r="AE766" i="28" s="1"/>
  <c r="AD765" i="28"/>
  <c r="AE765" i="28" s="1"/>
  <c r="AD764" i="28"/>
  <c r="AE764" i="28" s="1"/>
  <c r="AD763" i="28"/>
  <c r="AE763" i="28" s="1"/>
  <c r="AD762" i="28"/>
  <c r="AE762" i="28" s="1"/>
  <c r="AD761" i="28"/>
  <c r="AE761" i="28" s="1"/>
  <c r="AD760" i="28"/>
  <c r="AE760" i="28" s="1"/>
  <c r="AD759" i="28"/>
  <c r="AE759" i="28" s="1"/>
  <c r="AD758" i="28"/>
  <c r="AE758" i="28" s="1"/>
  <c r="AD757" i="28"/>
  <c r="AE757" i="28" s="1"/>
  <c r="AD756" i="28"/>
  <c r="AE756" i="28" s="1"/>
  <c r="AD755" i="28"/>
  <c r="AE755" i="28" s="1"/>
  <c r="AD754" i="28"/>
  <c r="AE754" i="28" s="1"/>
  <c r="AD753" i="28"/>
  <c r="AE753" i="28" s="1"/>
  <c r="AD752" i="28"/>
  <c r="AE752" i="28" s="1"/>
  <c r="AD751" i="28"/>
  <c r="AE751" i="28" s="1"/>
  <c r="AD750" i="28"/>
  <c r="AE750" i="28" s="1"/>
  <c r="AD749" i="28"/>
  <c r="AE749" i="28" s="1"/>
  <c r="AD748" i="28"/>
  <c r="AE748" i="28" s="1"/>
  <c r="AD747" i="28"/>
  <c r="AE747" i="28" s="1"/>
  <c r="AD746" i="28"/>
  <c r="AE746" i="28" s="1"/>
  <c r="AD745" i="28"/>
  <c r="AE745" i="28" s="1"/>
  <c r="AD744" i="28"/>
  <c r="AE744" i="28" s="1"/>
  <c r="AD743" i="28"/>
  <c r="AE743" i="28" s="1"/>
  <c r="AD742" i="28"/>
  <c r="AE742" i="28" s="1"/>
  <c r="AD741" i="28"/>
  <c r="AE741" i="28" s="1"/>
  <c r="AD740" i="28"/>
  <c r="AE740" i="28" s="1"/>
  <c r="AD739" i="28"/>
  <c r="AE739" i="28" s="1"/>
  <c r="AD738" i="28"/>
  <c r="AE738" i="28" s="1"/>
  <c r="AD737" i="28"/>
  <c r="AE737" i="28" s="1"/>
  <c r="AD736" i="28"/>
  <c r="AE736" i="28" s="1"/>
  <c r="AD735" i="28"/>
  <c r="AE735" i="28" s="1"/>
  <c r="AD734" i="28"/>
  <c r="AE734" i="28" s="1"/>
  <c r="AD733" i="28"/>
  <c r="AE733" i="28" s="1"/>
  <c r="AD732" i="28"/>
  <c r="AE732" i="28" s="1"/>
  <c r="AD731" i="28"/>
  <c r="AE731" i="28" s="1"/>
  <c r="AD730" i="28"/>
  <c r="AE730" i="28" s="1"/>
  <c r="AD729" i="28"/>
  <c r="AE729" i="28" s="1"/>
  <c r="AD728" i="28"/>
  <c r="AE728" i="28" s="1"/>
  <c r="AD727" i="28"/>
  <c r="AE727" i="28" s="1"/>
  <c r="AD726" i="28"/>
  <c r="AE726" i="28" s="1"/>
  <c r="AD725" i="28"/>
  <c r="AE725" i="28" s="1"/>
  <c r="AD724" i="28"/>
  <c r="AE724" i="28" s="1"/>
  <c r="AD723" i="28"/>
  <c r="AE723" i="28" s="1"/>
  <c r="AD722" i="28"/>
  <c r="AE722" i="28" s="1"/>
  <c r="AD721" i="28"/>
  <c r="AE721" i="28" s="1"/>
  <c r="AD720" i="28"/>
  <c r="AE720" i="28" s="1"/>
  <c r="AD719" i="28"/>
  <c r="AE719" i="28" s="1"/>
  <c r="AD718" i="28"/>
  <c r="AE718" i="28" s="1"/>
  <c r="AD717" i="28"/>
  <c r="AE717" i="28" s="1"/>
  <c r="AD716" i="28"/>
  <c r="AE716" i="28" s="1"/>
  <c r="AD715" i="28"/>
  <c r="AE715" i="28" s="1"/>
  <c r="AD714" i="28"/>
  <c r="AE714" i="28" s="1"/>
  <c r="AD713" i="28"/>
  <c r="AE713" i="28" s="1"/>
  <c r="AD712" i="28"/>
  <c r="AE712" i="28" s="1"/>
  <c r="AD711" i="28"/>
  <c r="AE711" i="28" s="1"/>
  <c r="AD710" i="28"/>
  <c r="AE710" i="28" s="1"/>
  <c r="AD709" i="28"/>
  <c r="AE709" i="28" s="1"/>
  <c r="AD708" i="28"/>
  <c r="AE708" i="28" s="1"/>
  <c r="AD707" i="28"/>
  <c r="AE707" i="28" s="1"/>
  <c r="AD706" i="28"/>
  <c r="AE706" i="28" s="1"/>
  <c r="AD705" i="28"/>
  <c r="AE705" i="28" s="1"/>
  <c r="AD704" i="28"/>
  <c r="AE704" i="28" s="1"/>
  <c r="AD703" i="28"/>
  <c r="AE703" i="28" s="1"/>
  <c r="AD702" i="28"/>
  <c r="AE702" i="28" s="1"/>
  <c r="AD701" i="28"/>
  <c r="AE701" i="28" s="1"/>
  <c r="AD700" i="28"/>
  <c r="AE700" i="28" s="1"/>
  <c r="AD699" i="28"/>
  <c r="AE699" i="28" s="1"/>
  <c r="AD698" i="28"/>
  <c r="AE698" i="28" s="1"/>
  <c r="AD697" i="28"/>
  <c r="AE697" i="28" s="1"/>
  <c r="AD696" i="28"/>
  <c r="AE696" i="28" s="1"/>
  <c r="AD695" i="28"/>
  <c r="AE695" i="28" s="1"/>
  <c r="AD694" i="28"/>
  <c r="AE694" i="28" s="1"/>
  <c r="AD693" i="28"/>
  <c r="AE693" i="28" s="1"/>
  <c r="AD692" i="28"/>
  <c r="AE692" i="28" s="1"/>
  <c r="AD691" i="28"/>
  <c r="AE691" i="28" s="1"/>
  <c r="AD690" i="28"/>
  <c r="AE690" i="28" s="1"/>
  <c r="AD689" i="28"/>
  <c r="AE689" i="28" s="1"/>
  <c r="AD688" i="28"/>
  <c r="AE688" i="28" s="1"/>
  <c r="AD687" i="28"/>
  <c r="AE687" i="28" s="1"/>
  <c r="AD686" i="28"/>
  <c r="AE686" i="28" s="1"/>
  <c r="AD685" i="28"/>
  <c r="AE685" i="28" s="1"/>
  <c r="AD684" i="28"/>
  <c r="AE684" i="28" s="1"/>
  <c r="AD683" i="28"/>
  <c r="AE683" i="28" s="1"/>
  <c r="AD682" i="28"/>
  <c r="AE682" i="28" s="1"/>
  <c r="AD681" i="28"/>
  <c r="AE681" i="28" s="1"/>
  <c r="AD680" i="28"/>
  <c r="AE680" i="28" s="1"/>
  <c r="AD679" i="28"/>
  <c r="AE679" i="28" s="1"/>
  <c r="AD678" i="28"/>
  <c r="AE678" i="28" s="1"/>
  <c r="AD677" i="28"/>
  <c r="AE677" i="28" s="1"/>
  <c r="AD676" i="28"/>
  <c r="AE676" i="28" s="1"/>
  <c r="AD675" i="28"/>
  <c r="AE675" i="28" s="1"/>
  <c r="AD674" i="28"/>
  <c r="AE674" i="28" s="1"/>
  <c r="AD673" i="28"/>
  <c r="AE673" i="28" s="1"/>
  <c r="AD672" i="28"/>
  <c r="AE672" i="28" s="1"/>
  <c r="AD671" i="28"/>
  <c r="AE671" i="28" s="1"/>
  <c r="AD670" i="28"/>
  <c r="AE670" i="28" s="1"/>
  <c r="AD669" i="28"/>
  <c r="AE669" i="28" s="1"/>
  <c r="AD668" i="28"/>
  <c r="AE668" i="28" s="1"/>
  <c r="AD667" i="28"/>
  <c r="AE667" i="28" s="1"/>
  <c r="AD666" i="28"/>
  <c r="AE666" i="28" s="1"/>
  <c r="AD665" i="28"/>
  <c r="AE665" i="28" s="1"/>
  <c r="AD664" i="28"/>
  <c r="AE664" i="28" s="1"/>
  <c r="AD663" i="28"/>
  <c r="AE663" i="28" s="1"/>
  <c r="AD662" i="28"/>
  <c r="AE662" i="28" s="1"/>
  <c r="AD661" i="28"/>
  <c r="AE661" i="28" s="1"/>
  <c r="AD660" i="28"/>
  <c r="AE660" i="28" s="1"/>
  <c r="AD659" i="28"/>
  <c r="AE659" i="28" s="1"/>
  <c r="AD658" i="28"/>
  <c r="AE658" i="28" s="1"/>
  <c r="AD657" i="28"/>
  <c r="AE657" i="28" s="1"/>
  <c r="AD656" i="28"/>
  <c r="AE656" i="28" s="1"/>
  <c r="AD655" i="28"/>
  <c r="AE655" i="28" s="1"/>
  <c r="AD654" i="28"/>
  <c r="AE654" i="28" s="1"/>
  <c r="AD653" i="28"/>
  <c r="AE653" i="28" s="1"/>
  <c r="AD652" i="28"/>
  <c r="AE652" i="28" s="1"/>
  <c r="AD651" i="28"/>
  <c r="AE651" i="28" s="1"/>
  <c r="AD650" i="28"/>
  <c r="AE650" i="28" s="1"/>
  <c r="AD649" i="28"/>
  <c r="AE649" i="28" s="1"/>
  <c r="AD648" i="28"/>
  <c r="AE648" i="28" s="1"/>
  <c r="AD647" i="28"/>
  <c r="AE647" i="28" s="1"/>
  <c r="AD646" i="28"/>
  <c r="AE646" i="28" s="1"/>
  <c r="AD645" i="28"/>
  <c r="AE645" i="28" s="1"/>
  <c r="AD644" i="28"/>
  <c r="AE644" i="28" s="1"/>
  <c r="AD643" i="28"/>
  <c r="AE643" i="28" s="1"/>
  <c r="AD642" i="28"/>
  <c r="AE642" i="28" s="1"/>
  <c r="AD641" i="28"/>
  <c r="AE641" i="28" s="1"/>
  <c r="AD640" i="28"/>
  <c r="AE640" i="28" s="1"/>
  <c r="AD639" i="28"/>
  <c r="AE639" i="28" s="1"/>
  <c r="AD638" i="28"/>
  <c r="AE638" i="28" s="1"/>
  <c r="AD637" i="28"/>
  <c r="AE637" i="28" s="1"/>
  <c r="AD636" i="28"/>
  <c r="AE636" i="28" s="1"/>
  <c r="AD635" i="28"/>
  <c r="AE635" i="28" s="1"/>
  <c r="AD634" i="28"/>
  <c r="AE634" i="28" s="1"/>
  <c r="AD633" i="28"/>
  <c r="AE633" i="28" s="1"/>
  <c r="AD632" i="28"/>
  <c r="AE632" i="28" s="1"/>
  <c r="AD631" i="28"/>
  <c r="AE631" i="28" s="1"/>
  <c r="AD630" i="28"/>
  <c r="AE630" i="28" s="1"/>
  <c r="AD629" i="28"/>
  <c r="AE629" i="28" s="1"/>
  <c r="AD628" i="28"/>
  <c r="AE628" i="28" s="1"/>
  <c r="AD627" i="28"/>
  <c r="AE627" i="28" s="1"/>
  <c r="AD626" i="28"/>
  <c r="AE626" i="28" s="1"/>
  <c r="AD625" i="28"/>
  <c r="AE625" i="28" s="1"/>
  <c r="AD624" i="28"/>
  <c r="AE624" i="28" s="1"/>
  <c r="AD623" i="28"/>
  <c r="AE623" i="28" s="1"/>
  <c r="AD622" i="28"/>
  <c r="AE622" i="28" s="1"/>
  <c r="AD621" i="28"/>
  <c r="AE621" i="28" s="1"/>
  <c r="AD620" i="28"/>
  <c r="AE620" i="28" s="1"/>
  <c r="AD619" i="28"/>
  <c r="AE619" i="28" s="1"/>
  <c r="AD618" i="28"/>
  <c r="AE618" i="28" s="1"/>
  <c r="AD617" i="28"/>
  <c r="AE617" i="28" s="1"/>
  <c r="AD616" i="28"/>
  <c r="AE616" i="28" s="1"/>
  <c r="AD615" i="28"/>
  <c r="AE615" i="28" s="1"/>
  <c r="AD614" i="28"/>
  <c r="AE614" i="28" s="1"/>
  <c r="AD613" i="28"/>
  <c r="AE613" i="28" s="1"/>
  <c r="AD612" i="28"/>
  <c r="AE612" i="28" s="1"/>
  <c r="AD611" i="28"/>
  <c r="AE611" i="28" s="1"/>
  <c r="AD610" i="28"/>
  <c r="AE610" i="28" s="1"/>
  <c r="AD609" i="28"/>
  <c r="AE609" i="28" s="1"/>
  <c r="AD608" i="28"/>
  <c r="AE608" i="28" s="1"/>
  <c r="AD607" i="28"/>
  <c r="AE607" i="28" s="1"/>
  <c r="AD606" i="28"/>
  <c r="AE606" i="28" s="1"/>
  <c r="AD605" i="28"/>
  <c r="AE605" i="28" s="1"/>
  <c r="AD604" i="28"/>
  <c r="AE604" i="28" s="1"/>
  <c r="AD603" i="28"/>
  <c r="AE603" i="28" s="1"/>
  <c r="AD602" i="28"/>
  <c r="AE602" i="28" s="1"/>
  <c r="AD601" i="28"/>
  <c r="AE601" i="28" s="1"/>
  <c r="AD600" i="28"/>
  <c r="AE600" i="28" s="1"/>
  <c r="AD599" i="28"/>
  <c r="AE599" i="28" s="1"/>
  <c r="AD598" i="28"/>
  <c r="AE598" i="28" s="1"/>
  <c r="AD597" i="28"/>
  <c r="AE597" i="28" s="1"/>
  <c r="AD596" i="28"/>
  <c r="AE596" i="28" s="1"/>
  <c r="AD595" i="28"/>
  <c r="AE595" i="28" s="1"/>
  <c r="AD594" i="28"/>
  <c r="AE594" i="28" s="1"/>
  <c r="AD593" i="28"/>
  <c r="AE593" i="28" s="1"/>
  <c r="AD592" i="28"/>
  <c r="AE592" i="28" s="1"/>
  <c r="AD591" i="28"/>
  <c r="AE591" i="28" s="1"/>
  <c r="AD590" i="28"/>
  <c r="AE590" i="28" s="1"/>
  <c r="AD589" i="28"/>
  <c r="AE589" i="28" s="1"/>
  <c r="AD588" i="28"/>
  <c r="AE588" i="28" s="1"/>
  <c r="AD587" i="28"/>
  <c r="AE587" i="28" s="1"/>
  <c r="AD586" i="28"/>
  <c r="AE586" i="28" s="1"/>
  <c r="AD585" i="28"/>
  <c r="AE585" i="28" s="1"/>
  <c r="AD584" i="28"/>
  <c r="AE584" i="28" s="1"/>
  <c r="AD583" i="28"/>
  <c r="AE583" i="28" s="1"/>
  <c r="AD582" i="28"/>
  <c r="AE582" i="28" s="1"/>
  <c r="AD581" i="28"/>
  <c r="AE581" i="28" s="1"/>
  <c r="AD580" i="28"/>
  <c r="AE580" i="28" s="1"/>
  <c r="AD579" i="28"/>
  <c r="AE579" i="28" s="1"/>
  <c r="AD578" i="28"/>
  <c r="AE578" i="28" s="1"/>
  <c r="AD577" i="28"/>
  <c r="AE577" i="28" s="1"/>
  <c r="AD576" i="28"/>
  <c r="AE576" i="28" s="1"/>
  <c r="AD575" i="28"/>
  <c r="AE575" i="28" s="1"/>
  <c r="AD574" i="28"/>
  <c r="AE574" i="28" s="1"/>
  <c r="AD573" i="28"/>
  <c r="AE573" i="28" s="1"/>
  <c r="AD572" i="28"/>
  <c r="AE572" i="28" s="1"/>
  <c r="AD571" i="28"/>
  <c r="AE571" i="28" s="1"/>
  <c r="AD570" i="28"/>
  <c r="AE570" i="28" s="1"/>
  <c r="AD569" i="28"/>
  <c r="AE569" i="28" s="1"/>
  <c r="AD568" i="28"/>
  <c r="AE568" i="28" s="1"/>
  <c r="AD567" i="28"/>
  <c r="AE567" i="28" s="1"/>
  <c r="AD566" i="28"/>
  <c r="AE566" i="28" s="1"/>
  <c r="AD565" i="28"/>
  <c r="AE565" i="28" s="1"/>
  <c r="AD564" i="28"/>
  <c r="AE564" i="28" s="1"/>
  <c r="AD563" i="28"/>
  <c r="AE563" i="28" s="1"/>
  <c r="AD562" i="28"/>
  <c r="AE562" i="28" s="1"/>
  <c r="AD561" i="28"/>
  <c r="AE561" i="28" s="1"/>
  <c r="AD560" i="28"/>
  <c r="AE560" i="28" s="1"/>
  <c r="AD559" i="28"/>
  <c r="AE559" i="28" s="1"/>
  <c r="AD558" i="28"/>
  <c r="AE558" i="28" s="1"/>
  <c r="AD557" i="28"/>
  <c r="AE557" i="28" s="1"/>
  <c r="AD556" i="28"/>
  <c r="AE556" i="28" s="1"/>
  <c r="AD555" i="28"/>
  <c r="AE555" i="28" s="1"/>
  <c r="AD554" i="28"/>
  <c r="AE554" i="28" s="1"/>
  <c r="AD553" i="28"/>
  <c r="AE553" i="28" s="1"/>
  <c r="AD552" i="28"/>
  <c r="AE552" i="28" s="1"/>
  <c r="AD551" i="28"/>
  <c r="AE551" i="28" s="1"/>
  <c r="AD550" i="28"/>
  <c r="AE550" i="28" s="1"/>
  <c r="AD549" i="28"/>
  <c r="AE549" i="28" s="1"/>
  <c r="AD548" i="28"/>
  <c r="AE548" i="28" s="1"/>
  <c r="AD547" i="28"/>
  <c r="AE547" i="28" s="1"/>
  <c r="AD546" i="28"/>
  <c r="AE546" i="28" s="1"/>
  <c r="AD545" i="28"/>
  <c r="AE545" i="28" s="1"/>
  <c r="AD544" i="28"/>
  <c r="AE544" i="28" s="1"/>
  <c r="AD543" i="28"/>
  <c r="AE543" i="28" s="1"/>
  <c r="AD542" i="28"/>
  <c r="AE542" i="28" s="1"/>
  <c r="AD541" i="28"/>
  <c r="AE541" i="28" s="1"/>
  <c r="AD540" i="28"/>
  <c r="AE540" i="28" s="1"/>
  <c r="AD539" i="28"/>
  <c r="AE539" i="28" s="1"/>
  <c r="AD538" i="28"/>
  <c r="AE538" i="28" s="1"/>
  <c r="AD537" i="28"/>
  <c r="AE537" i="28" s="1"/>
  <c r="AD536" i="28"/>
  <c r="AE536" i="28" s="1"/>
  <c r="AD535" i="28"/>
  <c r="AE535" i="28" s="1"/>
  <c r="AD534" i="28"/>
  <c r="AE534" i="28" s="1"/>
  <c r="AD533" i="28"/>
  <c r="AE533" i="28" s="1"/>
  <c r="AD532" i="28"/>
  <c r="AE532" i="28" s="1"/>
  <c r="AD531" i="28"/>
  <c r="AE531" i="28" s="1"/>
  <c r="AD530" i="28"/>
  <c r="AE530" i="28" s="1"/>
  <c r="AD529" i="28"/>
  <c r="AE529" i="28" s="1"/>
  <c r="AD528" i="28"/>
  <c r="AE528" i="28" s="1"/>
  <c r="AD527" i="28"/>
  <c r="AE527" i="28" s="1"/>
  <c r="AD526" i="28"/>
  <c r="AE526" i="28" s="1"/>
  <c r="AD525" i="28"/>
  <c r="AE525" i="28" s="1"/>
  <c r="AD524" i="28"/>
  <c r="AE524" i="28" s="1"/>
  <c r="AD523" i="28"/>
  <c r="AE523" i="28" s="1"/>
  <c r="AD522" i="28"/>
  <c r="AE522" i="28" s="1"/>
  <c r="AD521" i="28"/>
  <c r="AE521" i="28" s="1"/>
  <c r="AD520" i="28"/>
  <c r="AE520" i="28" s="1"/>
  <c r="AD519" i="28"/>
  <c r="AE519" i="28" s="1"/>
  <c r="AD518" i="28"/>
  <c r="AE518" i="28" s="1"/>
  <c r="AD517" i="28"/>
  <c r="AE517" i="28" s="1"/>
  <c r="AD516" i="28"/>
  <c r="AE516" i="28" s="1"/>
  <c r="AD515" i="28"/>
  <c r="AE515" i="28" s="1"/>
  <c r="AD514" i="28"/>
  <c r="AE514" i="28" s="1"/>
  <c r="AD513" i="28"/>
  <c r="AE513" i="28" s="1"/>
  <c r="AD512" i="28"/>
  <c r="AE512" i="28" s="1"/>
  <c r="AD511" i="28"/>
  <c r="AE511" i="28" s="1"/>
  <c r="AD510" i="28"/>
  <c r="AE510" i="28" s="1"/>
  <c r="AD509" i="28"/>
  <c r="AE509" i="28" s="1"/>
  <c r="AD508" i="28"/>
  <c r="AE508" i="28" s="1"/>
  <c r="AD507" i="28"/>
  <c r="AE507" i="28" s="1"/>
  <c r="AD506" i="28"/>
  <c r="AE506" i="28" s="1"/>
  <c r="AD505" i="28"/>
  <c r="AE505" i="28" s="1"/>
  <c r="AD504" i="28"/>
  <c r="AE504" i="28" s="1"/>
  <c r="AD503" i="28"/>
  <c r="AE503" i="28" s="1"/>
  <c r="AD502" i="28"/>
  <c r="AE502" i="28" s="1"/>
  <c r="AD501" i="28"/>
  <c r="AE501" i="28" s="1"/>
  <c r="AD500" i="28"/>
  <c r="AE500" i="28" s="1"/>
  <c r="AD499" i="28"/>
  <c r="AE499" i="28" s="1"/>
  <c r="AD498" i="28"/>
  <c r="AE498" i="28" s="1"/>
  <c r="AD497" i="28"/>
  <c r="AE497" i="28" s="1"/>
  <c r="AD496" i="28"/>
  <c r="AE496" i="28" s="1"/>
  <c r="AD495" i="28"/>
  <c r="AE495" i="28" s="1"/>
  <c r="AD494" i="28"/>
  <c r="AE494" i="28" s="1"/>
  <c r="AD493" i="28"/>
  <c r="AE493" i="28" s="1"/>
  <c r="AD492" i="28"/>
  <c r="AE492" i="28" s="1"/>
  <c r="AD491" i="28"/>
  <c r="AE491" i="28" s="1"/>
  <c r="AD490" i="28"/>
  <c r="AE490" i="28" s="1"/>
  <c r="AD489" i="28"/>
  <c r="AE489" i="28" s="1"/>
  <c r="AD488" i="28"/>
  <c r="AE488" i="28" s="1"/>
  <c r="AD487" i="28"/>
  <c r="AE487" i="28" s="1"/>
  <c r="AD486" i="28"/>
  <c r="AE486" i="28" s="1"/>
  <c r="AD485" i="28"/>
  <c r="AE485" i="28" s="1"/>
  <c r="AD484" i="28"/>
  <c r="AE484" i="28" s="1"/>
  <c r="AD483" i="28"/>
  <c r="AE483" i="28" s="1"/>
  <c r="AD482" i="28"/>
  <c r="AE482" i="28" s="1"/>
  <c r="AD481" i="28"/>
  <c r="AE481" i="28" s="1"/>
  <c r="AD480" i="28"/>
  <c r="AE480" i="28" s="1"/>
  <c r="AD479" i="28"/>
  <c r="AE479" i="28" s="1"/>
  <c r="AD478" i="28"/>
  <c r="AE478" i="28" s="1"/>
  <c r="AD477" i="28"/>
  <c r="AE477" i="28" s="1"/>
  <c r="AD476" i="28"/>
  <c r="AE476" i="28" s="1"/>
  <c r="AD475" i="28"/>
  <c r="AE475" i="28" s="1"/>
  <c r="AD474" i="28"/>
  <c r="AE474" i="28" s="1"/>
  <c r="AD473" i="28"/>
  <c r="AE473" i="28" s="1"/>
  <c r="AD472" i="28"/>
  <c r="AE472" i="28" s="1"/>
  <c r="AD471" i="28"/>
  <c r="AE471" i="28" s="1"/>
  <c r="AD470" i="28"/>
  <c r="AE470" i="28" s="1"/>
  <c r="AD469" i="28"/>
  <c r="AE469" i="28" s="1"/>
  <c r="AD468" i="28"/>
  <c r="AE468" i="28" s="1"/>
  <c r="AD467" i="28"/>
  <c r="AE467" i="28" s="1"/>
  <c r="AD466" i="28"/>
  <c r="AE466" i="28" s="1"/>
  <c r="AD465" i="28"/>
  <c r="AE465" i="28" s="1"/>
  <c r="AD464" i="28"/>
  <c r="AE464" i="28" s="1"/>
  <c r="AD463" i="28"/>
  <c r="AE463" i="28" s="1"/>
  <c r="AD462" i="28"/>
  <c r="AE462" i="28" s="1"/>
  <c r="AD461" i="28"/>
  <c r="AE461" i="28" s="1"/>
  <c r="AD460" i="28"/>
  <c r="AE460" i="28" s="1"/>
  <c r="AD459" i="28"/>
  <c r="AE459" i="28" s="1"/>
  <c r="AD458" i="28"/>
  <c r="AE458" i="28" s="1"/>
  <c r="AD457" i="28"/>
  <c r="AE457" i="28" s="1"/>
  <c r="AD456" i="28"/>
  <c r="AE456" i="28" s="1"/>
  <c r="AD455" i="28"/>
  <c r="AE455" i="28" s="1"/>
  <c r="AD454" i="28"/>
  <c r="AE454" i="28" s="1"/>
  <c r="AD453" i="28"/>
  <c r="AE453" i="28" s="1"/>
  <c r="AD452" i="28"/>
  <c r="AE452" i="28" s="1"/>
  <c r="AD451" i="28"/>
  <c r="AE451" i="28" s="1"/>
  <c r="AD450" i="28"/>
  <c r="AE450" i="28" s="1"/>
  <c r="AD449" i="28"/>
  <c r="AE449" i="28" s="1"/>
  <c r="AD448" i="28"/>
  <c r="AE448" i="28" s="1"/>
  <c r="AD447" i="28"/>
  <c r="AE447" i="28" s="1"/>
  <c r="AD446" i="28"/>
  <c r="AE446" i="28" s="1"/>
  <c r="AD445" i="28"/>
  <c r="AE445" i="28" s="1"/>
  <c r="AD444" i="28"/>
  <c r="AE444" i="28" s="1"/>
  <c r="AD443" i="28"/>
  <c r="AE443" i="28" s="1"/>
  <c r="AD442" i="28"/>
  <c r="AE442" i="28" s="1"/>
  <c r="AD441" i="28"/>
  <c r="AE441" i="28" s="1"/>
  <c r="AD440" i="28"/>
  <c r="AE440" i="28" s="1"/>
  <c r="AD439" i="28"/>
  <c r="AE439" i="28" s="1"/>
  <c r="AD438" i="28"/>
  <c r="AE438" i="28" s="1"/>
  <c r="AD437" i="28"/>
  <c r="AE437" i="28" s="1"/>
  <c r="AD436" i="28"/>
  <c r="AE436" i="28" s="1"/>
  <c r="AD435" i="28"/>
  <c r="AE435" i="28" s="1"/>
  <c r="AD434" i="28"/>
  <c r="AE434" i="28" s="1"/>
  <c r="AD433" i="28"/>
  <c r="AE433" i="28" s="1"/>
  <c r="AD432" i="28"/>
  <c r="AE432" i="28" s="1"/>
  <c r="AD431" i="28"/>
  <c r="AE431" i="28" s="1"/>
  <c r="AD430" i="28"/>
  <c r="AE430" i="28" s="1"/>
  <c r="AD429" i="28"/>
  <c r="AE429" i="28" s="1"/>
  <c r="AD428" i="28"/>
  <c r="AE428" i="28" s="1"/>
  <c r="AD427" i="28"/>
  <c r="AE427" i="28" s="1"/>
  <c r="AD426" i="28"/>
  <c r="AE426" i="28" s="1"/>
  <c r="AD425" i="28"/>
  <c r="AE425" i="28" s="1"/>
  <c r="AD424" i="28"/>
  <c r="AE424" i="28" s="1"/>
  <c r="AD423" i="28"/>
  <c r="AE423" i="28" s="1"/>
  <c r="AD422" i="28"/>
  <c r="AE422" i="28" s="1"/>
  <c r="AD421" i="28"/>
  <c r="AE421" i="28" s="1"/>
  <c r="AD420" i="28"/>
  <c r="AE420" i="28" s="1"/>
  <c r="AD419" i="28"/>
  <c r="AE419" i="28" s="1"/>
  <c r="AD418" i="28"/>
  <c r="AE418" i="28" s="1"/>
  <c r="AD417" i="28"/>
  <c r="AE417" i="28" s="1"/>
  <c r="AD416" i="28"/>
  <c r="AE416" i="28" s="1"/>
  <c r="AD415" i="28"/>
  <c r="AE415" i="28" s="1"/>
  <c r="AD414" i="28"/>
  <c r="AE414" i="28" s="1"/>
  <c r="AD413" i="28"/>
  <c r="AE413" i="28" s="1"/>
  <c r="AD412" i="28"/>
  <c r="AE412" i="28" s="1"/>
  <c r="AD411" i="28"/>
  <c r="AE411" i="28" s="1"/>
  <c r="AD410" i="28"/>
  <c r="AE410" i="28" s="1"/>
  <c r="AD409" i="28"/>
  <c r="AE409" i="28" s="1"/>
  <c r="AD408" i="28"/>
  <c r="AE408" i="28" s="1"/>
  <c r="AD407" i="28"/>
  <c r="AE407" i="28" s="1"/>
  <c r="AD406" i="28"/>
  <c r="AE406" i="28" s="1"/>
  <c r="AD405" i="28"/>
  <c r="AE405" i="28" s="1"/>
  <c r="AD404" i="28"/>
  <c r="AE404" i="28" s="1"/>
  <c r="AD403" i="28"/>
  <c r="AE403" i="28" s="1"/>
  <c r="AD402" i="28"/>
  <c r="AE402" i="28" s="1"/>
  <c r="AD401" i="28"/>
  <c r="AE401" i="28" s="1"/>
  <c r="AD400" i="28"/>
  <c r="AE400" i="28" s="1"/>
  <c r="AD399" i="28"/>
  <c r="AE399" i="28" s="1"/>
  <c r="AD398" i="28"/>
  <c r="AE398" i="28" s="1"/>
  <c r="AD397" i="28"/>
  <c r="AE397" i="28" s="1"/>
  <c r="AD396" i="28"/>
  <c r="AE396" i="28" s="1"/>
  <c r="AD395" i="28"/>
  <c r="AE395" i="28" s="1"/>
  <c r="AD394" i="28"/>
  <c r="AE394" i="28" s="1"/>
  <c r="AD393" i="28"/>
  <c r="AE393" i="28" s="1"/>
  <c r="AD392" i="28"/>
  <c r="AE392" i="28" s="1"/>
  <c r="AD391" i="28"/>
  <c r="AE391" i="28" s="1"/>
  <c r="AD390" i="28"/>
  <c r="AE390" i="28" s="1"/>
  <c r="AD389" i="28"/>
  <c r="AE389" i="28" s="1"/>
  <c r="AD388" i="28"/>
  <c r="AE388" i="28" s="1"/>
  <c r="AD387" i="28"/>
  <c r="AE387" i="28" s="1"/>
  <c r="AD386" i="28"/>
  <c r="AE386" i="28" s="1"/>
  <c r="AD385" i="28"/>
  <c r="AE385" i="28" s="1"/>
  <c r="AD384" i="28"/>
  <c r="AE384" i="28" s="1"/>
  <c r="AD383" i="28"/>
  <c r="AE383" i="28" s="1"/>
  <c r="AD382" i="28"/>
  <c r="AE382" i="28" s="1"/>
  <c r="AD381" i="28"/>
  <c r="AE381" i="28" s="1"/>
  <c r="AD380" i="28"/>
  <c r="AE380" i="28" s="1"/>
  <c r="AD379" i="28"/>
  <c r="AE379" i="28" s="1"/>
  <c r="AD378" i="28"/>
  <c r="AE378" i="28" s="1"/>
  <c r="AD377" i="28"/>
  <c r="AE377" i="28" s="1"/>
  <c r="AD376" i="28"/>
  <c r="AE376" i="28" s="1"/>
  <c r="AD375" i="28"/>
  <c r="AE375" i="28" s="1"/>
  <c r="AD374" i="28"/>
  <c r="AE374" i="28" s="1"/>
  <c r="AD373" i="28"/>
  <c r="AE373" i="28" s="1"/>
  <c r="AD372" i="28"/>
  <c r="AE372" i="28" s="1"/>
  <c r="AD371" i="28"/>
  <c r="AE371" i="28" s="1"/>
  <c r="AD370" i="28"/>
  <c r="AE370" i="28" s="1"/>
  <c r="AD369" i="28"/>
  <c r="AE369" i="28" s="1"/>
  <c r="AD368" i="28"/>
  <c r="AE368" i="28" s="1"/>
  <c r="AD367" i="28"/>
  <c r="AE367" i="28" s="1"/>
  <c r="AD366" i="28"/>
  <c r="AE366" i="28" s="1"/>
  <c r="AD365" i="28"/>
  <c r="AE365" i="28" s="1"/>
  <c r="AD364" i="28"/>
  <c r="AE364" i="28" s="1"/>
  <c r="AD363" i="28"/>
  <c r="AE363" i="28" s="1"/>
  <c r="AD362" i="28"/>
  <c r="AE362" i="28" s="1"/>
  <c r="AD361" i="28"/>
  <c r="AE361" i="28" s="1"/>
  <c r="AD360" i="28"/>
  <c r="AE360" i="28" s="1"/>
  <c r="AD359" i="28"/>
  <c r="AE359" i="28" s="1"/>
  <c r="AD358" i="28"/>
  <c r="AE358" i="28" s="1"/>
  <c r="AD357" i="28"/>
  <c r="AE357" i="28" s="1"/>
  <c r="AD356" i="28"/>
  <c r="AE356" i="28" s="1"/>
  <c r="AD355" i="28"/>
  <c r="AE355" i="28" s="1"/>
  <c r="AD354" i="28"/>
  <c r="AE354" i="28" s="1"/>
  <c r="AD353" i="28"/>
  <c r="AE353" i="28" s="1"/>
  <c r="AD352" i="28"/>
  <c r="AE352" i="28" s="1"/>
  <c r="AD351" i="28"/>
  <c r="AE351" i="28" s="1"/>
  <c r="AD350" i="28"/>
  <c r="AE350" i="28" s="1"/>
  <c r="AD349" i="28"/>
  <c r="AE349" i="28" s="1"/>
  <c r="AD348" i="28"/>
  <c r="AE348" i="28" s="1"/>
  <c r="AD347" i="28"/>
  <c r="AE347" i="28" s="1"/>
  <c r="AD346" i="28"/>
  <c r="AE346" i="28" s="1"/>
  <c r="AD345" i="28"/>
  <c r="AE345" i="28" s="1"/>
  <c r="AD344" i="28"/>
  <c r="AE344" i="28" s="1"/>
  <c r="AD343" i="28"/>
  <c r="AE343" i="28" s="1"/>
  <c r="AD342" i="28"/>
  <c r="AE342" i="28" s="1"/>
  <c r="AD341" i="28"/>
  <c r="AE341" i="28" s="1"/>
  <c r="AD340" i="28"/>
  <c r="AE340" i="28" s="1"/>
  <c r="AD339" i="28"/>
  <c r="AE339" i="28" s="1"/>
  <c r="AD338" i="28"/>
  <c r="AE338" i="28" s="1"/>
  <c r="AD337" i="28"/>
  <c r="AE337" i="28" s="1"/>
  <c r="AD336" i="28"/>
  <c r="AE336" i="28" s="1"/>
  <c r="AD335" i="28"/>
  <c r="AE335" i="28" s="1"/>
  <c r="AD334" i="28"/>
  <c r="AE334" i="28" s="1"/>
  <c r="AD333" i="28"/>
  <c r="AE333" i="28" s="1"/>
  <c r="AD332" i="28"/>
  <c r="AE332" i="28" s="1"/>
  <c r="AD331" i="28"/>
  <c r="AE331" i="28" s="1"/>
  <c r="AD330" i="28"/>
  <c r="AE330" i="28" s="1"/>
  <c r="AD329" i="28"/>
  <c r="AE329" i="28" s="1"/>
  <c r="AD328" i="28"/>
  <c r="AE328" i="28" s="1"/>
  <c r="AD327" i="28"/>
  <c r="AE327" i="28" s="1"/>
  <c r="AD326" i="28"/>
  <c r="AE326" i="28" s="1"/>
  <c r="AD325" i="28"/>
  <c r="AE325" i="28" s="1"/>
  <c r="AD324" i="28"/>
  <c r="AE324" i="28" s="1"/>
  <c r="AD323" i="28"/>
  <c r="AE323" i="28" s="1"/>
  <c r="AD322" i="28"/>
  <c r="AE322" i="28" s="1"/>
  <c r="AD321" i="28"/>
  <c r="AE321" i="28" s="1"/>
  <c r="AD320" i="28"/>
  <c r="AE320" i="28" s="1"/>
  <c r="AD319" i="28"/>
  <c r="AE319" i="28" s="1"/>
  <c r="AD318" i="28"/>
  <c r="AE318" i="28" s="1"/>
  <c r="AD317" i="28"/>
  <c r="AE317" i="28" s="1"/>
  <c r="AD316" i="28"/>
  <c r="AE316" i="28" s="1"/>
  <c r="AD315" i="28"/>
  <c r="AE315" i="28" s="1"/>
  <c r="AD314" i="28"/>
  <c r="AE314" i="28" s="1"/>
  <c r="AD313" i="28"/>
  <c r="AE313" i="28" s="1"/>
  <c r="AD312" i="28"/>
  <c r="AE312" i="28" s="1"/>
  <c r="AD311" i="28"/>
  <c r="AE311" i="28" s="1"/>
  <c r="AD310" i="28"/>
  <c r="AE310" i="28" s="1"/>
  <c r="AD309" i="28"/>
  <c r="AE309" i="28" s="1"/>
  <c r="AD308" i="28"/>
  <c r="AE308" i="28" s="1"/>
  <c r="AD307" i="28"/>
  <c r="AE307" i="28" s="1"/>
  <c r="AD306" i="28"/>
  <c r="AE306" i="28" s="1"/>
  <c r="AD305" i="28"/>
  <c r="AE305" i="28" s="1"/>
  <c r="AD304" i="28"/>
  <c r="AE304" i="28" s="1"/>
  <c r="AD303" i="28"/>
  <c r="AE303" i="28" s="1"/>
  <c r="AD302" i="28"/>
  <c r="AE302" i="28" s="1"/>
  <c r="AD301" i="28"/>
  <c r="AE301" i="28" s="1"/>
  <c r="AD300" i="28"/>
  <c r="AE300" i="28" s="1"/>
  <c r="AD299" i="28"/>
  <c r="AE299" i="28" s="1"/>
  <c r="AD298" i="28"/>
  <c r="AE298" i="28" s="1"/>
  <c r="AD297" i="28"/>
  <c r="AE297" i="28" s="1"/>
  <c r="AD296" i="28"/>
  <c r="AE296" i="28" s="1"/>
  <c r="AD295" i="28"/>
  <c r="AE295" i="28" s="1"/>
  <c r="AD294" i="28"/>
  <c r="AE294" i="28" s="1"/>
  <c r="AD293" i="28"/>
  <c r="AE293" i="28" s="1"/>
  <c r="AD292" i="28"/>
  <c r="AE292" i="28" s="1"/>
  <c r="AD291" i="28"/>
  <c r="AE291" i="28" s="1"/>
  <c r="AD290" i="28"/>
  <c r="AE290" i="28" s="1"/>
  <c r="AD289" i="28"/>
  <c r="AE289" i="28" s="1"/>
  <c r="AD288" i="28"/>
  <c r="AE288" i="28" s="1"/>
  <c r="AD287" i="28"/>
  <c r="AE287" i="28" s="1"/>
  <c r="AD286" i="28"/>
  <c r="AE286" i="28" s="1"/>
  <c r="AD285" i="28"/>
  <c r="AE285" i="28" s="1"/>
  <c r="AD284" i="28"/>
  <c r="AE284" i="28" s="1"/>
  <c r="AD283" i="28"/>
  <c r="AE283" i="28" s="1"/>
  <c r="AD282" i="28"/>
  <c r="AE282" i="28" s="1"/>
  <c r="AD281" i="28"/>
  <c r="AE281" i="28" s="1"/>
  <c r="AD280" i="28"/>
  <c r="AE280" i="28" s="1"/>
  <c r="AD279" i="28"/>
  <c r="AE279" i="28" s="1"/>
  <c r="AD278" i="28"/>
  <c r="AE278" i="28" s="1"/>
  <c r="AD277" i="28"/>
  <c r="AE277" i="28" s="1"/>
  <c r="AD276" i="28"/>
  <c r="AE276" i="28" s="1"/>
  <c r="AD275" i="28"/>
  <c r="AE275" i="28" s="1"/>
  <c r="AD274" i="28"/>
  <c r="AE274" i="28" s="1"/>
  <c r="AD273" i="28"/>
  <c r="AE273" i="28" s="1"/>
  <c r="AD272" i="28"/>
  <c r="AE272" i="28" s="1"/>
  <c r="AD271" i="28"/>
  <c r="AE271" i="28" s="1"/>
  <c r="AD270" i="28"/>
  <c r="AE270" i="28" s="1"/>
  <c r="AD269" i="28"/>
  <c r="AE269" i="28" s="1"/>
  <c r="AD268" i="28"/>
  <c r="AE268" i="28" s="1"/>
  <c r="AD267" i="28"/>
  <c r="AE267" i="28" s="1"/>
  <c r="AD266" i="28"/>
  <c r="AE266" i="28" s="1"/>
  <c r="AD265" i="28"/>
  <c r="AE265" i="28" s="1"/>
  <c r="AD264" i="28"/>
  <c r="AE264" i="28" s="1"/>
  <c r="AD263" i="28"/>
  <c r="AE263" i="28" s="1"/>
  <c r="AD262" i="28"/>
  <c r="AE262" i="28" s="1"/>
  <c r="AD261" i="28"/>
  <c r="AE261" i="28" s="1"/>
  <c r="AD260" i="28"/>
  <c r="AE260" i="28" s="1"/>
  <c r="AD259" i="28"/>
  <c r="AE259" i="28" s="1"/>
  <c r="AD258" i="28"/>
  <c r="AE258" i="28" s="1"/>
  <c r="AD257" i="28"/>
  <c r="AE257" i="28" s="1"/>
  <c r="AD256" i="28"/>
  <c r="AE256" i="28" s="1"/>
  <c r="AD255" i="28"/>
  <c r="AE255" i="28" s="1"/>
  <c r="AD254" i="28"/>
  <c r="AE254" i="28" s="1"/>
  <c r="AD253" i="28"/>
  <c r="AE253" i="28" s="1"/>
  <c r="AD252" i="28"/>
  <c r="AE252" i="28" s="1"/>
  <c r="AD251" i="28"/>
  <c r="AE251" i="28" s="1"/>
  <c r="AD250" i="28"/>
  <c r="AE250" i="28" s="1"/>
  <c r="AD249" i="28"/>
  <c r="AE249" i="28" s="1"/>
  <c r="AD248" i="28"/>
  <c r="AE248" i="28" s="1"/>
  <c r="AD247" i="28"/>
  <c r="AE247" i="28" s="1"/>
  <c r="AD246" i="28"/>
  <c r="AE246" i="28" s="1"/>
  <c r="AD245" i="28"/>
  <c r="AE245" i="28" s="1"/>
  <c r="AD244" i="28"/>
  <c r="AE244" i="28" s="1"/>
  <c r="AD243" i="28"/>
  <c r="AE243" i="28" s="1"/>
  <c r="AD242" i="28"/>
  <c r="AE242" i="28" s="1"/>
  <c r="AD241" i="28"/>
  <c r="AE241" i="28" s="1"/>
  <c r="AD240" i="28"/>
  <c r="AE240" i="28" s="1"/>
  <c r="AD239" i="28"/>
  <c r="AE239" i="28" s="1"/>
  <c r="AD238" i="28"/>
  <c r="AE238" i="28" s="1"/>
  <c r="AD237" i="28"/>
  <c r="AE237" i="28" s="1"/>
  <c r="AD236" i="28"/>
  <c r="AE236" i="28" s="1"/>
  <c r="AD235" i="28"/>
  <c r="AE235" i="28" s="1"/>
  <c r="AD234" i="28"/>
  <c r="AE234" i="28" s="1"/>
  <c r="AD233" i="28"/>
  <c r="AE233" i="28" s="1"/>
  <c r="AD232" i="28"/>
  <c r="AE232" i="28" s="1"/>
  <c r="AD231" i="28"/>
  <c r="AE231" i="28" s="1"/>
  <c r="AD230" i="28"/>
  <c r="AE230" i="28" s="1"/>
  <c r="AD229" i="28"/>
  <c r="AE229" i="28" s="1"/>
  <c r="AD228" i="28"/>
  <c r="AE228" i="28" s="1"/>
  <c r="AD227" i="28"/>
  <c r="AE227" i="28" s="1"/>
  <c r="AD226" i="28"/>
  <c r="AE226" i="28" s="1"/>
  <c r="AD225" i="28"/>
  <c r="AE225" i="28" s="1"/>
  <c r="AD224" i="28"/>
  <c r="AE224" i="28" s="1"/>
  <c r="AD223" i="28"/>
  <c r="AE223" i="28" s="1"/>
  <c r="AD222" i="28"/>
  <c r="AE222" i="28" s="1"/>
  <c r="AD221" i="28"/>
  <c r="AE221" i="28" s="1"/>
  <c r="AD220" i="28"/>
  <c r="AE220" i="28" s="1"/>
  <c r="AD219" i="28"/>
  <c r="AE219" i="28" s="1"/>
  <c r="AD218" i="28"/>
  <c r="AE218" i="28" s="1"/>
  <c r="AD217" i="28"/>
  <c r="AE217" i="28" s="1"/>
  <c r="AD216" i="28"/>
  <c r="AE216" i="28" s="1"/>
  <c r="AD215" i="28"/>
  <c r="AE215" i="28" s="1"/>
  <c r="AD214" i="28"/>
  <c r="AE214" i="28" s="1"/>
  <c r="AD213" i="28"/>
  <c r="AE213" i="28" s="1"/>
  <c r="AD212" i="28"/>
  <c r="AE212" i="28" s="1"/>
  <c r="AD211" i="28"/>
  <c r="AE211" i="28" s="1"/>
  <c r="AD210" i="28"/>
  <c r="AE210" i="28" s="1"/>
  <c r="AD209" i="28"/>
  <c r="AE209" i="28" s="1"/>
  <c r="AD208" i="28"/>
  <c r="AE208" i="28" s="1"/>
  <c r="AD207" i="28"/>
  <c r="AE207" i="28" s="1"/>
  <c r="AD206" i="28"/>
  <c r="AE206" i="28" s="1"/>
  <c r="AD205" i="28"/>
  <c r="AE205" i="28" s="1"/>
  <c r="AD204" i="28"/>
  <c r="AE204" i="28" s="1"/>
  <c r="AD203" i="28"/>
  <c r="AE203" i="28" s="1"/>
  <c r="AD202" i="28"/>
  <c r="AE202" i="28" s="1"/>
  <c r="AD201" i="28"/>
  <c r="AE201" i="28" s="1"/>
  <c r="AD200" i="28"/>
  <c r="AE200" i="28" s="1"/>
  <c r="AD199" i="28"/>
  <c r="AE199" i="28" s="1"/>
  <c r="AD198" i="28"/>
  <c r="AE198" i="28" s="1"/>
  <c r="AD197" i="28"/>
  <c r="AE197" i="28" s="1"/>
  <c r="AD196" i="28"/>
  <c r="AE196" i="28" s="1"/>
  <c r="AD195" i="28"/>
  <c r="AE195" i="28" s="1"/>
  <c r="AD194" i="28"/>
  <c r="AE194" i="28" s="1"/>
  <c r="AD193" i="28"/>
  <c r="AE193" i="28" s="1"/>
  <c r="AD192" i="28"/>
  <c r="AE192" i="28" s="1"/>
  <c r="AD191" i="28"/>
  <c r="AE191" i="28" s="1"/>
  <c r="AD190" i="28"/>
  <c r="AE190" i="28" s="1"/>
  <c r="AD189" i="28"/>
  <c r="AE189" i="28" s="1"/>
  <c r="AD188" i="28"/>
  <c r="AE188" i="28" s="1"/>
  <c r="AD187" i="28"/>
  <c r="AE187" i="28" s="1"/>
  <c r="AD186" i="28"/>
  <c r="AE186" i="28" s="1"/>
  <c r="AD185" i="28"/>
  <c r="AE185" i="28" s="1"/>
  <c r="AD184" i="28"/>
  <c r="AE184" i="28" s="1"/>
  <c r="AD183" i="28"/>
  <c r="AE183" i="28" s="1"/>
  <c r="AD182" i="28"/>
  <c r="AE182" i="28" s="1"/>
  <c r="AD181" i="28"/>
  <c r="AE181" i="28" s="1"/>
  <c r="AD180" i="28"/>
  <c r="AE180" i="28" s="1"/>
  <c r="AD179" i="28"/>
  <c r="AE179" i="28" s="1"/>
  <c r="AD178" i="28"/>
  <c r="AE178" i="28" s="1"/>
  <c r="AD177" i="28"/>
  <c r="AE177" i="28" s="1"/>
  <c r="AD176" i="28"/>
  <c r="AE176" i="28" s="1"/>
  <c r="AD175" i="28"/>
  <c r="AE175" i="28" s="1"/>
  <c r="AD174" i="28"/>
  <c r="AE174" i="28" s="1"/>
  <c r="AD173" i="28"/>
  <c r="AE173" i="28" s="1"/>
  <c r="AD172" i="28"/>
  <c r="AE172" i="28" s="1"/>
  <c r="AD171" i="28"/>
  <c r="AE171" i="28" s="1"/>
  <c r="AD170" i="28"/>
  <c r="AE170" i="28" s="1"/>
  <c r="AD169" i="28"/>
  <c r="AE169" i="28" s="1"/>
  <c r="AD168" i="28"/>
  <c r="AE168" i="28" s="1"/>
  <c r="AD167" i="28"/>
  <c r="AE167" i="28" s="1"/>
  <c r="AD166" i="28"/>
  <c r="AE166" i="28" s="1"/>
  <c r="AD165" i="28"/>
  <c r="AE165" i="28" s="1"/>
  <c r="AD164" i="28"/>
  <c r="AE164" i="28" s="1"/>
  <c r="AD163" i="28"/>
  <c r="AE163" i="28" s="1"/>
  <c r="AD162" i="28"/>
  <c r="AE162" i="28" s="1"/>
  <c r="AD161" i="28"/>
  <c r="AE161" i="28" s="1"/>
  <c r="AD160" i="28"/>
  <c r="AE160" i="28" s="1"/>
  <c r="AD159" i="28"/>
  <c r="AE159" i="28" s="1"/>
  <c r="AD158" i="28"/>
  <c r="AE158" i="28" s="1"/>
  <c r="AD157" i="28"/>
  <c r="AE157" i="28" s="1"/>
  <c r="AD156" i="28"/>
  <c r="AE156" i="28" s="1"/>
  <c r="AD155" i="28"/>
  <c r="AE155" i="28" s="1"/>
  <c r="AD154" i="28"/>
  <c r="AE154" i="28" s="1"/>
  <c r="AD153" i="28"/>
  <c r="AE153" i="28" s="1"/>
  <c r="AD152" i="28"/>
  <c r="AE152" i="28" s="1"/>
  <c r="AD151" i="28"/>
  <c r="AE151" i="28" s="1"/>
  <c r="CG96" i="25" s="1"/>
  <c r="AD150" i="28"/>
  <c r="AE150" i="28" s="1"/>
  <c r="AD149" i="28"/>
  <c r="AE149" i="28" s="1"/>
  <c r="AD148" i="28"/>
  <c r="AE148" i="28" s="1"/>
  <c r="AD147" i="28"/>
  <c r="AE147" i="28" s="1"/>
  <c r="AD146" i="28"/>
  <c r="AE146" i="28" s="1"/>
  <c r="AD145" i="28"/>
  <c r="AE145" i="28" s="1"/>
  <c r="AD144" i="28"/>
  <c r="AE144" i="28" s="1"/>
  <c r="AD143" i="28"/>
  <c r="AE143" i="28" s="1"/>
  <c r="AD142" i="28"/>
  <c r="AE142" i="28" s="1"/>
  <c r="AD141" i="28"/>
  <c r="AE141" i="28" s="1"/>
  <c r="AD140" i="28"/>
  <c r="AE140" i="28" s="1"/>
  <c r="AD139" i="28"/>
  <c r="AE139" i="28" s="1"/>
  <c r="AD138" i="28"/>
  <c r="AE138" i="28" s="1"/>
  <c r="AD137" i="28"/>
  <c r="AE137" i="28" s="1"/>
  <c r="AD136" i="28"/>
  <c r="AE136" i="28" s="1"/>
  <c r="AD135" i="28"/>
  <c r="AE135" i="28" s="1"/>
  <c r="AD134" i="28"/>
  <c r="AE134" i="28" s="1"/>
  <c r="AD133" i="28"/>
  <c r="AE133" i="28" s="1"/>
  <c r="AD132" i="28"/>
  <c r="AE132" i="28" s="1"/>
  <c r="AD131" i="28"/>
  <c r="AE131" i="28" s="1"/>
  <c r="AD130" i="28"/>
  <c r="AE130" i="28" s="1"/>
  <c r="AD129" i="28"/>
  <c r="AE129" i="28" s="1"/>
  <c r="AD128" i="28"/>
  <c r="AE128" i="28" s="1"/>
  <c r="AD127" i="28"/>
  <c r="AE127" i="28" s="1"/>
  <c r="AD126" i="28"/>
  <c r="AE126" i="28" s="1"/>
  <c r="AD125" i="28"/>
  <c r="AE125" i="28" s="1"/>
  <c r="AD124" i="28"/>
  <c r="AE124" i="28" s="1"/>
  <c r="AD123" i="28"/>
  <c r="AE123" i="28" s="1"/>
  <c r="AD122" i="28"/>
  <c r="AE122" i="28" s="1"/>
  <c r="AD121" i="28"/>
  <c r="AE121" i="28" s="1"/>
  <c r="AD120" i="28"/>
  <c r="AE120" i="28" s="1"/>
  <c r="AD119" i="28"/>
  <c r="AE119" i="28" s="1"/>
  <c r="AD118" i="28"/>
  <c r="AE118" i="28" s="1"/>
  <c r="AD117" i="28"/>
  <c r="AE117" i="28" s="1"/>
  <c r="AD116" i="28"/>
  <c r="AE116" i="28" s="1"/>
  <c r="AD115" i="28"/>
  <c r="AE115" i="28" s="1"/>
  <c r="AD114" i="28"/>
  <c r="AE114" i="28" s="1"/>
  <c r="AD113" i="28"/>
  <c r="AE113" i="28" s="1"/>
  <c r="AD112" i="28"/>
  <c r="AE112" i="28" s="1"/>
  <c r="AD111" i="28"/>
  <c r="AE111" i="28" s="1"/>
  <c r="AD110" i="28"/>
  <c r="AE110" i="28" s="1"/>
  <c r="AD109" i="28"/>
  <c r="AE109" i="28" s="1"/>
  <c r="AD108" i="28"/>
  <c r="AE108" i="28" s="1"/>
  <c r="AD107" i="28"/>
  <c r="AE107" i="28" s="1"/>
  <c r="AD106" i="28"/>
  <c r="AE106" i="28" s="1"/>
  <c r="AD105" i="28"/>
  <c r="AE105" i="28" s="1"/>
  <c r="AD104" i="28"/>
  <c r="AE104" i="28" s="1"/>
  <c r="AD103" i="28"/>
  <c r="AE103" i="28" s="1"/>
  <c r="AD102" i="28"/>
  <c r="AE102" i="28" s="1"/>
  <c r="AD101" i="28"/>
  <c r="AE101" i="28" s="1"/>
  <c r="AD100" i="28"/>
  <c r="AE100" i="28" s="1"/>
  <c r="AD99" i="28"/>
  <c r="AE99" i="28" s="1"/>
  <c r="AD98" i="28"/>
  <c r="AE98" i="28" s="1"/>
  <c r="AD97" i="28"/>
  <c r="AE97" i="28" s="1"/>
  <c r="AD96" i="28"/>
  <c r="AE96" i="28" s="1"/>
  <c r="AD95" i="28"/>
  <c r="AE95" i="28" s="1"/>
  <c r="AD94" i="28"/>
  <c r="AE94" i="28" s="1"/>
  <c r="AD93" i="28"/>
  <c r="AE93" i="28" s="1"/>
  <c r="AD92" i="28"/>
  <c r="AE92" i="28" s="1"/>
  <c r="AD91" i="28"/>
  <c r="AE91" i="28" s="1"/>
  <c r="AD90" i="28"/>
  <c r="AE90" i="28" s="1"/>
  <c r="AD89" i="28"/>
  <c r="AE89" i="28" s="1"/>
  <c r="AD88" i="28"/>
  <c r="AE88" i="28" s="1"/>
  <c r="AD87" i="28"/>
  <c r="AE87" i="28" s="1"/>
  <c r="AD86" i="28"/>
  <c r="AE86" i="28" s="1"/>
  <c r="AD85" i="28"/>
  <c r="AE85" i="28" s="1"/>
  <c r="AD84" i="28"/>
  <c r="AE84" i="28" s="1"/>
  <c r="AD83" i="28"/>
  <c r="AE83" i="28" s="1"/>
  <c r="AD82" i="28"/>
  <c r="AE82" i="28" s="1"/>
  <c r="AD81" i="28"/>
  <c r="AE81" i="28" s="1"/>
  <c r="AD80" i="28"/>
  <c r="AE80" i="28" s="1"/>
  <c r="AD79" i="28"/>
  <c r="AE79" i="28" s="1"/>
  <c r="AD78" i="28"/>
  <c r="AE78" i="28" s="1"/>
  <c r="AD77" i="28"/>
  <c r="AE77" i="28" s="1"/>
  <c r="AD76" i="28"/>
  <c r="AE76" i="28" s="1"/>
  <c r="AD75" i="28"/>
  <c r="AE75" i="28" s="1"/>
  <c r="AD74" i="28"/>
  <c r="AE74" i="28" s="1"/>
  <c r="AD73" i="28"/>
  <c r="AE73" i="28" s="1"/>
  <c r="AD72" i="28"/>
  <c r="AE72" i="28" s="1"/>
  <c r="AD71" i="28"/>
  <c r="AE71" i="28" s="1"/>
  <c r="AD70" i="28"/>
  <c r="AE70" i="28" s="1"/>
  <c r="AD69" i="28"/>
  <c r="AE69" i="28" s="1"/>
  <c r="AD68" i="28"/>
  <c r="AE68" i="28" s="1"/>
  <c r="AD67" i="28"/>
  <c r="AE67" i="28" s="1"/>
  <c r="AD66" i="28"/>
  <c r="AE66" i="28" s="1"/>
  <c r="AD65" i="28"/>
  <c r="AE65" i="28" s="1"/>
  <c r="AD64" i="28"/>
  <c r="AE64" i="28" s="1"/>
  <c r="AD63" i="28"/>
  <c r="AE63" i="28" s="1"/>
  <c r="AD62" i="28"/>
  <c r="AE62" i="28" s="1"/>
  <c r="AD61" i="28"/>
  <c r="AE61" i="28" s="1"/>
  <c r="AD60" i="28"/>
  <c r="AE60" i="28" s="1"/>
  <c r="AD59" i="28"/>
  <c r="AE59" i="28" s="1"/>
  <c r="AD58" i="28"/>
  <c r="AE58" i="28" s="1"/>
  <c r="AD57" i="28"/>
  <c r="AE57" i="28" s="1"/>
  <c r="AD56" i="28"/>
  <c r="AE56" i="28" s="1"/>
  <c r="AD55" i="28"/>
  <c r="AE55" i="28" s="1"/>
  <c r="AD54" i="28"/>
  <c r="AE54" i="28" s="1"/>
  <c r="AD53" i="28"/>
  <c r="AE53" i="28" s="1"/>
  <c r="AD52" i="28"/>
  <c r="AE52" i="28" s="1"/>
  <c r="AD51" i="28"/>
  <c r="AE51" i="28" s="1"/>
  <c r="AD50" i="28"/>
  <c r="AE50" i="28" s="1"/>
  <c r="AD49" i="28"/>
  <c r="AE49" i="28" s="1"/>
  <c r="AD48" i="28"/>
  <c r="AE48" i="28" s="1"/>
  <c r="AD47" i="28"/>
  <c r="AE47" i="28" s="1"/>
  <c r="AD46" i="28"/>
  <c r="AE46" i="28" s="1"/>
  <c r="AD45" i="28"/>
  <c r="AE45" i="28" s="1"/>
  <c r="AD44" i="28"/>
  <c r="AE44" i="28" s="1"/>
  <c r="AD43" i="28"/>
  <c r="AE43" i="28" s="1"/>
  <c r="AD42" i="28"/>
  <c r="AE42" i="28" s="1"/>
  <c r="AD41" i="28"/>
  <c r="AE41" i="28" s="1"/>
  <c r="AD40" i="28"/>
  <c r="AE40" i="28" s="1"/>
  <c r="AD39" i="28"/>
  <c r="AE39" i="28" s="1"/>
  <c r="AD38" i="28"/>
  <c r="AE38" i="28" s="1"/>
  <c r="AD37" i="28"/>
  <c r="AE37" i="28" s="1"/>
  <c r="AD36" i="28"/>
  <c r="AE36" i="28" s="1"/>
  <c r="AD35" i="28"/>
  <c r="AE35" i="28" s="1"/>
  <c r="AD34" i="28"/>
  <c r="AE34" i="28" s="1"/>
  <c r="AD33" i="28"/>
  <c r="AE33" i="28" s="1"/>
  <c r="AD32" i="28"/>
  <c r="AE32" i="28" s="1"/>
  <c r="AD31" i="28"/>
  <c r="AE31" i="28" s="1"/>
  <c r="AD30" i="28"/>
  <c r="AE30" i="28" s="1"/>
  <c r="AD29" i="28"/>
  <c r="AE29" i="28" s="1"/>
  <c r="AD28" i="28"/>
  <c r="AE28" i="28" s="1"/>
  <c r="AD27" i="28"/>
  <c r="AE27" i="28" s="1"/>
  <c r="AD26" i="28"/>
  <c r="AE26" i="28" s="1"/>
  <c r="AD25" i="28"/>
  <c r="AE25" i="28" s="1"/>
  <c r="AD24" i="28"/>
  <c r="AE24" i="28" s="1"/>
  <c r="AD23" i="28"/>
  <c r="AE23" i="28" s="1"/>
  <c r="AD22" i="28"/>
  <c r="AE22" i="28" s="1"/>
  <c r="AD21" i="28"/>
  <c r="AE21" i="28" s="1"/>
  <c r="AD20" i="28"/>
  <c r="AE20" i="28" s="1"/>
  <c r="AD19" i="28"/>
  <c r="AE19" i="28" s="1"/>
  <c r="AD18" i="28"/>
  <c r="AE18" i="28" s="1"/>
  <c r="AD17" i="28"/>
  <c r="AE17" i="28" s="1"/>
  <c r="AD16" i="28"/>
  <c r="AE16" i="28" s="1"/>
  <c r="AD15" i="28"/>
  <c r="AE15" i="28" s="1"/>
  <c r="AD14" i="28"/>
  <c r="AE14" i="28" s="1"/>
  <c r="AD13" i="28"/>
  <c r="AE13" i="28" s="1"/>
  <c r="AD12" i="28"/>
  <c r="AE12" i="28" s="1"/>
  <c r="AD11" i="28"/>
  <c r="AE11" i="28" s="1"/>
  <c r="AD10" i="28"/>
  <c r="AE10" i="28" s="1"/>
  <c r="AD9" i="28"/>
  <c r="AE9" i="28" s="1"/>
  <c r="AD1448" i="27"/>
  <c r="AE1448" i="27" s="1"/>
  <c r="AD1447" i="27"/>
  <c r="AE1447" i="27" s="1"/>
  <c r="AD1446" i="27"/>
  <c r="AE1446" i="27" s="1"/>
  <c r="AD1445" i="27"/>
  <c r="AE1445" i="27" s="1"/>
  <c r="AD1444" i="27"/>
  <c r="AE1444" i="27" s="1"/>
  <c r="AD1443" i="27"/>
  <c r="AE1443" i="27" s="1"/>
  <c r="AD1442" i="27"/>
  <c r="AE1442" i="27" s="1"/>
  <c r="AD1441" i="27"/>
  <c r="AE1441" i="27" s="1"/>
  <c r="AD1440" i="27"/>
  <c r="AE1440" i="27" s="1"/>
  <c r="AD1439" i="27"/>
  <c r="AE1439" i="27" s="1"/>
  <c r="AD1438" i="27"/>
  <c r="AE1438" i="27" s="1"/>
  <c r="AD1437" i="27"/>
  <c r="AE1437" i="27" s="1"/>
  <c r="AD1436" i="27"/>
  <c r="AE1436" i="27" s="1"/>
  <c r="AD1435" i="27"/>
  <c r="AE1435" i="27" s="1"/>
  <c r="AD1434" i="27"/>
  <c r="AE1434" i="27" s="1"/>
  <c r="AD1433" i="27"/>
  <c r="AE1433" i="27" s="1"/>
  <c r="AD1432" i="27"/>
  <c r="AE1432" i="27" s="1"/>
  <c r="AD1431" i="27"/>
  <c r="AE1431" i="27" s="1"/>
  <c r="AD1430" i="27"/>
  <c r="AE1430" i="27" s="1"/>
  <c r="AD1429" i="27"/>
  <c r="AE1429" i="27" s="1"/>
  <c r="AD1428" i="27"/>
  <c r="AE1428" i="27" s="1"/>
  <c r="AD1427" i="27"/>
  <c r="AE1427" i="27" s="1"/>
  <c r="AD1426" i="27"/>
  <c r="AE1426" i="27" s="1"/>
  <c r="AD1425" i="27"/>
  <c r="AE1425" i="27" s="1"/>
  <c r="AD1424" i="27"/>
  <c r="AE1424" i="27" s="1"/>
  <c r="AD1423" i="27"/>
  <c r="AE1423" i="27" s="1"/>
  <c r="AD1422" i="27"/>
  <c r="AE1422" i="27" s="1"/>
  <c r="AD1421" i="27"/>
  <c r="AE1421" i="27" s="1"/>
  <c r="AD1420" i="27"/>
  <c r="AE1420" i="27" s="1"/>
  <c r="AD1419" i="27"/>
  <c r="AE1419" i="27" s="1"/>
  <c r="AD1418" i="27"/>
  <c r="AE1418" i="27" s="1"/>
  <c r="AD1417" i="27"/>
  <c r="AE1417" i="27" s="1"/>
  <c r="AD1416" i="27"/>
  <c r="AE1416" i="27" s="1"/>
  <c r="AD1415" i="27"/>
  <c r="AE1415" i="27" s="1"/>
  <c r="AD1414" i="27"/>
  <c r="AE1414" i="27" s="1"/>
  <c r="AD1413" i="27"/>
  <c r="AE1413" i="27" s="1"/>
  <c r="AD1412" i="27"/>
  <c r="AE1412" i="27" s="1"/>
  <c r="AD1411" i="27"/>
  <c r="AE1411" i="27" s="1"/>
  <c r="AD1410" i="27"/>
  <c r="AE1410" i="27" s="1"/>
  <c r="AD1409" i="27"/>
  <c r="AE1409" i="27" s="1"/>
  <c r="AD1408" i="27"/>
  <c r="AE1408" i="27" s="1"/>
  <c r="AD1407" i="27"/>
  <c r="AE1407" i="27" s="1"/>
  <c r="AD1406" i="27"/>
  <c r="AE1406" i="27" s="1"/>
  <c r="AD1405" i="27"/>
  <c r="AE1405" i="27" s="1"/>
  <c r="AD1404" i="27"/>
  <c r="AE1404" i="27" s="1"/>
  <c r="AD1403" i="27"/>
  <c r="AE1403" i="27" s="1"/>
  <c r="AD1402" i="27"/>
  <c r="AE1402" i="27" s="1"/>
  <c r="AD1401" i="27"/>
  <c r="AE1401" i="27" s="1"/>
  <c r="AD1400" i="27"/>
  <c r="AE1400" i="27" s="1"/>
  <c r="AD1399" i="27"/>
  <c r="AE1399" i="27" s="1"/>
  <c r="AD1398" i="27"/>
  <c r="AE1398" i="27" s="1"/>
  <c r="AD1397" i="27"/>
  <c r="AE1397" i="27" s="1"/>
  <c r="AD1396" i="27"/>
  <c r="AE1396" i="27" s="1"/>
  <c r="AD1395" i="27"/>
  <c r="AE1395" i="27" s="1"/>
  <c r="AD1394" i="27"/>
  <c r="AE1394" i="27" s="1"/>
  <c r="AD1393" i="27"/>
  <c r="AE1393" i="27" s="1"/>
  <c r="AD1392" i="27"/>
  <c r="AE1392" i="27" s="1"/>
  <c r="AD1391" i="27"/>
  <c r="AE1391" i="27" s="1"/>
  <c r="AD1390" i="27"/>
  <c r="AE1390" i="27" s="1"/>
  <c r="AD1389" i="27"/>
  <c r="AE1389" i="27" s="1"/>
  <c r="AD1388" i="27"/>
  <c r="AE1388" i="27" s="1"/>
  <c r="AD1387" i="27"/>
  <c r="AE1387" i="27" s="1"/>
  <c r="AD1386" i="27"/>
  <c r="AE1386" i="27" s="1"/>
  <c r="AD1385" i="27"/>
  <c r="AE1385" i="27" s="1"/>
  <c r="AD1384" i="27"/>
  <c r="AE1384" i="27" s="1"/>
  <c r="AD1383" i="27"/>
  <c r="AE1383" i="27" s="1"/>
  <c r="AD1382" i="27"/>
  <c r="AE1382" i="27" s="1"/>
  <c r="AD1381" i="27"/>
  <c r="AE1381" i="27" s="1"/>
  <c r="AD1380" i="27"/>
  <c r="AE1380" i="27" s="1"/>
  <c r="AD1379" i="27"/>
  <c r="AE1379" i="27" s="1"/>
  <c r="AD1378" i="27"/>
  <c r="AE1378" i="27" s="1"/>
  <c r="AD1377" i="27"/>
  <c r="AE1377" i="27" s="1"/>
  <c r="AD1376" i="27"/>
  <c r="AE1376" i="27" s="1"/>
  <c r="AD1375" i="27"/>
  <c r="AE1375" i="27" s="1"/>
  <c r="AD1374" i="27"/>
  <c r="AE1374" i="27" s="1"/>
  <c r="AD1373" i="27"/>
  <c r="AE1373" i="27" s="1"/>
  <c r="AD1372" i="27"/>
  <c r="AE1372" i="27" s="1"/>
  <c r="AD1371" i="27"/>
  <c r="AE1371" i="27" s="1"/>
  <c r="AD1370" i="27"/>
  <c r="AE1370" i="27" s="1"/>
  <c r="AD1369" i="27"/>
  <c r="AE1369" i="27" s="1"/>
  <c r="AD1368" i="27"/>
  <c r="AE1368" i="27" s="1"/>
  <c r="AD1367" i="27"/>
  <c r="AE1367" i="27" s="1"/>
  <c r="AD1366" i="27"/>
  <c r="AE1366" i="27" s="1"/>
  <c r="AD1365" i="27"/>
  <c r="AE1365" i="27" s="1"/>
  <c r="AD1364" i="27"/>
  <c r="AE1364" i="27" s="1"/>
  <c r="AD1363" i="27"/>
  <c r="AE1363" i="27" s="1"/>
  <c r="AD1362" i="27"/>
  <c r="AE1362" i="27" s="1"/>
  <c r="AD1361" i="27"/>
  <c r="AE1361" i="27" s="1"/>
  <c r="AD1360" i="27"/>
  <c r="AE1360" i="27" s="1"/>
  <c r="AD1359" i="27"/>
  <c r="AE1359" i="27" s="1"/>
  <c r="AD1358" i="27"/>
  <c r="AE1358" i="27" s="1"/>
  <c r="AD1357" i="27"/>
  <c r="AE1357" i="27" s="1"/>
  <c r="AD1356" i="27"/>
  <c r="AE1356" i="27" s="1"/>
  <c r="AD1355" i="27"/>
  <c r="AE1355" i="27" s="1"/>
  <c r="AD1354" i="27"/>
  <c r="AE1354" i="27" s="1"/>
  <c r="AD1353" i="27"/>
  <c r="AE1353" i="27" s="1"/>
  <c r="AD1352" i="27"/>
  <c r="AE1352" i="27" s="1"/>
  <c r="AD1351" i="27"/>
  <c r="AE1351" i="27" s="1"/>
  <c r="AD1350" i="27"/>
  <c r="AE1350" i="27" s="1"/>
  <c r="AD1349" i="27"/>
  <c r="AE1349" i="27" s="1"/>
  <c r="AD1348" i="27"/>
  <c r="AE1348" i="27" s="1"/>
  <c r="AD1347" i="27"/>
  <c r="AE1347" i="27" s="1"/>
  <c r="AD1346" i="27"/>
  <c r="AE1346" i="27" s="1"/>
  <c r="AD1345" i="27"/>
  <c r="AE1345" i="27" s="1"/>
  <c r="AD1344" i="27"/>
  <c r="AE1344" i="27" s="1"/>
  <c r="AD1343" i="27"/>
  <c r="AE1343" i="27" s="1"/>
  <c r="AD1342" i="27"/>
  <c r="AE1342" i="27" s="1"/>
  <c r="AD1341" i="27"/>
  <c r="AE1341" i="27" s="1"/>
  <c r="AD1340" i="27"/>
  <c r="AE1340" i="27" s="1"/>
  <c r="AD1339" i="27"/>
  <c r="AE1339" i="27" s="1"/>
  <c r="AD1338" i="27"/>
  <c r="AE1338" i="27" s="1"/>
  <c r="AD1337" i="27"/>
  <c r="AE1337" i="27" s="1"/>
  <c r="AD1336" i="27"/>
  <c r="AE1336" i="27" s="1"/>
  <c r="AD1335" i="27"/>
  <c r="AE1335" i="27" s="1"/>
  <c r="AD1334" i="27"/>
  <c r="AE1334" i="27" s="1"/>
  <c r="AD1333" i="27"/>
  <c r="AE1333" i="27" s="1"/>
  <c r="AD1332" i="27"/>
  <c r="AE1332" i="27" s="1"/>
  <c r="AD1331" i="27"/>
  <c r="AE1331" i="27" s="1"/>
  <c r="AD1330" i="27"/>
  <c r="AE1330" i="27" s="1"/>
  <c r="AD1329" i="27"/>
  <c r="AE1329" i="27" s="1"/>
  <c r="AD1328" i="27"/>
  <c r="AE1328" i="27" s="1"/>
  <c r="AD1327" i="27"/>
  <c r="AE1327" i="27" s="1"/>
  <c r="AD1326" i="27"/>
  <c r="AE1326" i="27" s="1"/>
  <c r="AD1325" i="27"/>
  <c r="AE1325" i="27" s="1"/>
  <c r="AD1324" i="27"/>
  <c r="AE1324" i="27" s="1"/>
  <c r="AD1323" i="27"/>
  <c r="AE1323" i="27" s="1"/>
  <c r="AD1322" i="27"/>
  <c r="AE1322" i="27" s="1"/>
  <c r="AD1321" i="27"/>
  <c r="AE1321" i="27" s="1"/>
  <c r="AD1320" i="27"/>
  <c r="AE1320" i="27" s="1"/>
  <c r="AD1319" i="27"/>
  <c r="AE1319" i="27" s="1"/>
  <c r="AD1318" i="27"/>
  <c r="AE1318" i="27" s="1"/>
  <c r="AD1317" i="27"/>
  <c r="AE1317" i="27" s="1"/>
  <c r="AD1316" i="27"/>
  <c r="AE1316" i="27" s="1"/>
  <c r="AD1315" i="27"/>
  <c r="AE1315" i="27" s="1"/>
  <c r="AD1314" i="27"/>
  <c r="AE1314" i="27" s="1"/>
  <c r="AD1313" i="27"/>
  <c r="AE1313" i="27" s="1"/>
  <c r="AD1312" i="27"/>
  <c r="AE1312" i="27" s="1"/>
  <c r="AD1311" i="27"/>
  <c r="AE1311" i="27" s="1"/>
  <c r="AD1310" i="27"/>
  <c r="AE1310" i="27" s="1"/>
  <c r="AD1309" i="27"/>
  <c r="AE1309" i="27" s="1"/>
  <c r="AD1308" i="27"/>
  <c r="AE1308" i="27" s="1"/>
  <c r="AD1307" i="27"/>
  <c r="AE1307" i="27" s="1"/>
  <c r="AD1306" i="27"/>
  <c r="AE1306" i="27" s="1"/>
  <c r="AD1305" i="27"/>
  <c r="AE1305" i="27" s="1"/>
  <c r="AD1304" i="27"/>
  <c r="AE1304" i="27" s="1"/>
  <c r="AD1303" i="27"/>
  <c r="AE1303" i="27" s="1"/>
  <c r="AD1302" i="27"/>
  <c r="AE1302" i="27" s="1"/>
  <c r="AD1301" i="27"/>
  <c r="AE1301" i="27" s="1"/>
  <c r="AD1300" i="27"/>
  <c r="AE1300" i="27" s="1"/>
  <c r="AD1299" i="27"/>
  <c r="AE1299" i="27" s="1"/>
  <c r="AD1298" i="27"/>
  <c r="AE1298" i="27" s="1"/>
  <c r="AD1297" i="27"/>
  <c r="AE1297" i="27" s="1"/>
  <c r="AD1296" i="27"/>
  <c r="AE1296" i="27" s="1"/>
  <c r="AD1295" i="27"/>
  <c r="AE1295" i="27" s="1"/>
  <c r="AD1294" i="27"/>
  <c r="AE1294" i="27" s="1"/>
  <c r="AD1293" i="27"/>
  <c r="AE1293" i="27" s="1"/>
  <c r="AD1292" i="27"/>
  <c r="AE1292" i="27" s="1"/>
  <c r="AD1291" i="27"/>
  <c r="AE1291" i="27" s="1"/>
  <c r="AD1290" i="27"/>
  <c r="AE1290" i="27" s="1"/>
  <c r="AD1289" i="27"/>
  <c r="AE1289" i="27" s="1"/>
  <c r="AD1288" i="27"/>
  <c r="AE1288" i="27" s="1"/>
  <c r="AD1287" i="27"/>
  <c r="AE1287" i="27" s="1"/>
  <c r="AD1286" i="27"/>
  <c r="AE1286" i="27" s="1"/>
  <c r="AD1285" i="27"/>
  <c r="AE1285" i="27" s="1"/>
  <c r="AD1284" i="27"/>
  <c r="AE1284" i="27" s="1"/>
  <c r="AD1283" i="27"/>
  <c r="AE1283" i="27" s="1"/>
  <c r="AD1282" i="27"/>
  <c r="AE1282" i="27" s="1"/>
  <c r="AD1281" i="27"/>
  <c r="AE1281" i="27" s="1"/>
  <c r="AD1280" i="27"/>
  <c r="AE1280" i="27" s="1"/>
  <c r="AD1279" i="27"/>
  <c r="AE1279" i="27" s="1"/>
  <c r="AD1278" i="27"/>
  <c r="AE1278" i="27" s="1"/>
  <c r="AD1277" i="27"/>
  <c r="AE1277" i="27" s="1"/>
  <c r="AD1276" i="27"/>
  <c r="AE1276" i="27" s="1"/>
  <c r="AD1275" i="27"/>
  <c r="AE1275" i="27" s="1"/>
  <c r="AD1274" i="27"/>
  <c r="AE1274" i="27" s="1"/>
  <c r="AD1273" i="27"/>
  <c r="AE1273" i="27" s="1"/>
  <c r="AD1272" i="27"/>
  <c r="AE1272" i="27" s="1"/>
  <c r="AD1271" i="27"/>
  <c r="AE1271" i="27" s="1"/>
  <c r="AD1270" i="27"/>
  <c r="AE1270" i="27" s="1"/>
  <c r="AD1269" i="27"/>
  <c r="AE1269" i="27" s="1"/>
  <c r="AD1268" i="27"/>
  <c r="AE1268" i="27" s="1"/>
  <c r="AD1267" i="27"/>
  <c r="AE1267" i="27" s="1"/>
  <c r="AD1266" i="27"/>
  <c r="AE1266" i="27" s="1"/>
  <c r="AD1265" i="27"/>
  <c r="AE1265" i="27" s="1"/>
  <c r="AD1264" i="27"/>
  <c r="AE1264" i="27" s="1"/>
  <c r="AD1263" i="27"/>
  <c r="AE1263" i="27" s="1"/>
  <c r="AD1262" i="27"/>
  <c r="AE1262" i="27" s="1"/>
  <c r="AD1261" i="27"/>
  <c r="AE1261" i="27" s="1"/>
  <c r="AD1260" i="27"/>
  <c r="AE1260" i="27" s="1"/>
  <c r="AD1259" i="27"/>
  <c r="AE1259" i="27" s="1"/>
  <c r="AD1258" i="27"/>
  <c r="AE1258" i="27" s="1"/>
  <c r="AD1257" i="27"/>
  <c r="AE1257" i="27" s="1"/>
  <c r="AD1256" i="27"/>
  <c r="AE1256" i="27" s="1"/>
  <c r="AD1255" i="27"/>
  <c r="AE1255" i="27" s="1"/>
  <c r="AD1254" i="27"/>
  <c r="AE1254" i="27" s="1"/>
  <c r="AD1253" i="27"/>
  <c r="AE1253" i="27" s="1"/>
  <c r="AD1252" i="27"/>
  <c r="AE1252" i="27" s="1"/>
  <c r="AD1251" i="27"/>
  <c r="AE1251" i="27" s="1"/>
  <c r="AD1250" i="27"/>
  <c r="AE1250" i="27" s="1"/>
  <c r="AD1249" i="27"/>
  <c r="AE1249" i="27" s="1"/>
  <c r="AD1248" i="27"/>
  <c r="AE1248" i="27" s="1"/>
  <c r="AD1247" i="27"/>
  <c r="AE1247" i="27" s="1"/>
  <c r="AD1246" i="27"/>
  <c r="AE1246" i="27" s="1"/>
  <c r="AD1245" i="27"/>
  <c r="AE1245" i="27" s="1"/>
  <c r="AD1244" i="27"/>
  <c r="AE1244" i="27" s="1"/>
  <c r="AD1243" i="27"/>
  <c r="AE1243" i="27" s="1"/>
  <c r="AD1242" i="27"/>
  <c r="AE1242" i="27" s="1"/>
  <c r="AD1241" i="27"/>
  <c r="AE1241" i="27" s="1"/>
  <c r="AD1240" i="27"/>
  <c r="AE1240" i="27" s="1"/>
  <c r="AD1239" i="27"/>
  <c r="AE1239" i="27" s="1"/>
  <c r="AD1238" i="27"/>
  <c r="AE1238" i="27" s="1"/>
  <c r="AD1237" i="27"/>
  <c r="AE1237" i="27" s="1"/>
  <c r="AD1236" i="27"/>
  <c r="AE1236" i="27" s="1"/>
  <c r="AD1235" i="27"/>
  <c r="AE1235" i="27" s="1"/>
  <c r="AD1234" i="27"/>
  <c r="AE1234" i="27" s="1"/>
  <c r="AD1233" i="27"/>
  <c r="AE1233" i="27" s="1"/>
  <c r="AD1232" i="27"/>
  <c r="AE1232" i="27" s="1"/>
  <c r="AD1231" i="27"/>
  <c r="AE1231" i="27" s="1"/>
  <c r="AD1230" i="27"/>
  <c r="AE1230" i="27" s="1"/>
  <c r="AD1229" i="27"/>
  <c r="AE1229" i="27" s="1"/>
  <c r="AD1228" i="27"/>
  <c r="AE1228" i="27" s="1"/>
  <c r="AD1227" i="27"/>
  <c r="AE1227" i="27" s="1"/>
  <c r="AD1226" i="27"/>
  <c r="AE1226" i="27" s="1"/>
  <c r="AD1225" i="27"/>
  <c r="AE1225" i="27" s="1"/>
  <c r="AD1224" i="27"/>
  <c r="AE1224" i="27" s="1"/>
  <c r="AD1223" i="27"/>
  <c r="AE1223" i="27" s="1"/>
  <c r="AD1222" i="27"/>
  <c r="AE1222" i="27" s="1"/>
  <c r="AD1221" i="27"/>
  <c r="AE1221" i="27" s="1"/>
  <c r="AD1220" i="27"/>
  <c r="AE1220" i="27" s="1"/>
  <c r="AD1219" i="27"/>
  <c r="AE1219" i="27" s="1"/>
  <c r="AD1218" i="27"/>
  <c r="AE1218" i="27" s="1"/>
  <c r="AD1217" i="27"/>
  <c r="AE1217" i="27" s="1"/>
  <c r="AD1216" i="27"/>
  <c r="AE1216" i="27" s="1"/>
  <c r="AD1215" i="27"/>
  <c r="AE1215" i="27" s="1"/>
  <c r="AD1214" i="27"/>
  <c r="AE1214" i="27" s="1"/>
  <c r="AD1213" i="27"/>
  <c r="AE1213" i="27" s="1"/>
  <c r="AD1212" i="27"/>
  <c r="AE1212" i="27" s="1"/>
  <c r="AD1211" i="27"/>
  <c r="AE1211" i="27" s="1"/>
  <c r="AD1210" i="27"/>
  <c r="AE1210" i="27" s="1"/>
  <c r="AD1209" i="27"/>
  <c r="AE1209" i="27" s="1"/>
  <c r="AD1208" i="27"/>
  <c r="AE1208" i="27" s="1"/>
  <c r="AD1207" i="27"/>
  <c r="AE1207" i="27" s="1"/>
  <c r="AD1206" i="27"/>
  <c r="AE1206" i="27" s="1"/>
  <c r="AD1205" i="27"/>
  <c r="AE1205" i="27" s="1"/>
  <c r="AD1204" i="27"/>
  <c r="AE1204" i="27" s="1"/>
  <c r="AD1203" i="27"/>
  <c r="AE1203" i="27" s="1"/>
  <c r="AD1202" i="27"/>
  <c r="AE1202" i="27" s="1"/>
  <c r="AD1201" i="27"/>
  <c r="AE1201" i="27" s="1"/>
  <c r="AD1200" i="27"/>
  <c r="AE1200" i="27" s="1"/>
  <c r="AD1199" i="27"/>
  <c r="AE1199" i="27" s="1"/>
  <c r="AD1198" i="27"/>
  <c r="AE1198" i="27" s="1"/>
  <c r="AD1197" i="27"/>
  <c r="AE1197" i="27" s="1"/>
  <c r="AD1196" i="27"/>
  <c r="AE1196" i="27" s="1"/>
  <c r="AD1195" i="27"/>
  <c r="AE1195" i="27" s="1"/>
  <c r="AD1194" i="27"/>
  <c r="AE1194" i="27" s="1"/>
  <c r="AD1193" i="27"/>
  <c r="AE1193" i="27" s="1"/>
  <c r="AD1192" i="27"/>
  <c r="AE1192" i="27" s="1"/>
  <c r="AD1191" i="27"/>
  <c r="AE1191" i="27" s="1"/>
  <c r="AD1190" i="27"/>
  <c r="AE1190" i="27" s="1"/>
  <c r="AD1189" i="27"/>
  <c r="AE1189" i="27" s="1"/>
  <c r="AD1188" i="27"/>
  <c r="AE1188" i="27" s="1"/>
  <c r="AD1187" i="27"/>
  <c r="AE1187" i="27" s="1"/>
  <c r="AD1186" i="27"/>
  <c r="AE1186" i="27" s="1"/>
  <c r="AD1185" i="27"/>
  <c r="AE1185" i="27" s="1"/>
  <c r="AD1184" i="27"/>
  <c r="AE1184" i="27" s="1"/>
  <c r="AD1183" i="27"/>
  <c r="AE1183" i="27" s="1"/>
  <c r="AD1182" i="27"/>
  <c r="AE1182" i="27" s="1"/>
  <c r="AD1181" i="27"/>
  <c r="AE1181" i="27" s="1"/>
  <c r="AD1180" i="27"/>
  <c r="AE1180" i="27" s="1"/>
  <c r="AD1179" i="27"/>
  <c r="AE1179" i="27" s="1"/>
  <c r="AD1178" i="27"/>
  <c r="AE1178" i="27" s="1"/>
  <c r="AD1177" i="27"/>
  <c r="AE1177" i="27" s="1"/>
  <c r="AD1176" i="27"/>
  <c r="AE1176" i="27" s="1"/>
  <c r="AD1175" i="27"/>
  <c r="AE1175" i="27" s="1"/>
  <c r="AD1174" i="27"/>
  <c r="AE1174" i="27" s="1"/>
  <c r="AD1173" i="27"/>
  <c r="AE1173" i="27" s="1"/>
  <c r="AD1172" i="27"/>
  <c r="AE1172" i="27" s="1"/>
  <c r="AD1171" i="27"/>
  <c r="AE1171" i="27" s="1"/>
  <c r="AD1170" i="27"/>
  <c r="AE1170" i="27" s="1"/>
  <c r="AD1169" i="27"/>
  <c r="AE1169" i="27" s="1"/>
  <c r="AD1168" i="27"/>
  <c r="AE1168" i="27" s="1"/>
  <c r="AD1167" i="27"/>
  <c r="AE1167" i="27" s="1"/>
  <c r="AD1166" i="27"/>
  <c r="AE1166" i="27" s="1"/>
  <c r="AD1165" i="27"/>
  <c r="AE1165" i="27" s="1"/>
  <c r="AD1164" i="27"/>
  <c r="AE1164" i="27" s="1"/>
  <c r="AD1163" i="27"/>
  <c r="AE1163" i="27" s="1"/>
  <c r="AD1162" i="27"/>
  <c r="AE1162" i="27" s="1"/>
  <c r="AD1161" i="27"/>
  <c r="AE1161" i="27" s="1"/>
  <c r="AD1160" i="27"/>
  <c r="AE1160" i="27" s="1"/>
  <c r="AD1159" i="27"/>
  <c r="AE1159" i="27" s="1"/>
  <c r="AD1158" i="27"/>
  <c r="AE1158" i="27" s="1"/>
  <c r="AD1157" i="27"/>
  <c r="AE1157" i="27" s="1"/>
  <c r="AD1156" i="27"/>
  <c r="AE1156" i="27" s="1"/>
  <c r="AD1155" i="27"/>
  <c r="AE1155" i="27" s="1"/>
  <c r="AD1154" i="27"/>
  <c r="AE1154" i="27" s="1"/>
  <c r="AD1153" i="27"/>
  <c r="AE1153" i="27" s="1"/>
  <c r="AD1152" i="27"/>
  <c r="AE1152" i="27" s="1"/>
  <c r="AD1151" i="27"/>
  <c r="AE1151" i="27" s="1"/>
  <c r="AD1150" i="27"/>
  <c r="AE1150" i="27" s="1"/>
  <c r="AD1149" i="27"/>
  <c r="AE1149" i="27" s="1"/>
  <c r="AD1148" i="27"/>
  <c r="AE1148" i="27" s="1"/>
  <c r="AD1147" i="27"/>
  <c r="AE1147" i="27" s="1"/>
  <c r="AD1146" i="27"/>
  <c r="AE1146" i="27" s="1"/>
  <c r="AD1145" i="27"/>
  <c r="AE1145" i="27" s="1"/>
  <c r="AD1144" i="27"/>
  <c r="AE1144" i="27" s="1"/>
  <c r="AD1143" i="27"/>
  <c r="AE1143" i="27" s="1"/>
  <c r="AD1142" i="27"/>
  <c r="AE1142" i="27" s="1"/>
  <c r="AD1141" i="27"/>
  <c r="AE1141" i="27" s="1"/>
  <c r="AD1140" i="27"/>
  <c r="AE1140" i="27" s="1"/>
  <c r="AD1139" i="27"/>
  <c r="AE1139" i="27" s="1"/>
  <c r="AD1138" i="27"/>
  <c r="AE1138" i="27" s="1"/>
  <c r="AD1137" i="27"/>
  <c r="AE1137" i="27" s="1"/>
  <c r="AD1136" i="27"/>
  <c r="AE1136" i="27" s="1"/>
  <c r="AD1135" i="27"/>
  <c r="AE1135" i="27" s="1"/>
  <c r="AD1134" i="27"/>
  <c r="AE1134" i="27" s="1"/>
  <c r="AD1133" i="27"/>
  <c r="AE1133" i="27" s="1"/>
  <c r="AD1132" i="27"/>
  <c r="AE1132" i="27" s="1"/>
  <c r="AD1131" i="27"/>
  <c r="AE1131" i="27" s="1"/>
  <c r="AD1130" i="27"/>
  <c r="AE1130" i="27" s="1"/>
  <c r="AD1129" i="27"/>
  <c r="AE1129" i="27" s="1"/>
  <c r="AD1128" i="27"/>
  <c r="AE1128" i="27" s="1"/>
  <c r="AD1127" i="27"/>
  <c r="AE1127" i="27" s="1"/>
  <c r="AD1126" i="27"/>
  <c r="AE1126" i="27" s="1"/>
  <c r="AD1125" i="27"/>
  <c r="AE1125" i="27" s="1"/>
  <c r="AD1124" i="27"/>
  <c r="AE1124" i="27" s="1"/>
  <c r="AD1123" i="27"/>
  <c r="AE1123" i="27" s="1"/>
  <c r="AD1122" i="27"/>
  <c r="AE1122" i="27" s="1"/>
  <c r="AD1121" i="27"/>
  <c r="AE1121" i="27" s="1"/>
  <c r="AD1120" i="27"/>
  <c r="AE1120" i="27" s="1"/>
  <c r="AD1119" i="27"/>
  <c r="AE1119" i="27" s="1"/>
  <c r="AD1118" i="27"/>
  <c r="AE1118" i="27" s="1"/>
  <c r="AD1117" i="27"/>
  <c r="AE1117" i="27" s="1"/>
  <c r="AD1116" i="27"/>
  <c r="AE1116" i="27" s="1"/>
  <c r="AD1115" i="27"/>
  <c r="AE1115" i="27" s="1"/>
  <c r="AD1114" i="27"/>
  <c r="AE1114" i="27" s="1"/>
  <c r="AD1113" i="27"/>
  <c r="AE1113" i="27" s="1"/>
  <c r="AD1112" i="27"/>
  <c r="AE1112" i="27" s="1"/>
  <c r="AD1111" i="27"/>
  <c r="AE1111" i="27" s="1"/>
  <c r="AD1110" i="27"/>
  <c r="AE1110" i="27" s="1"/>
  <c r="AD1109" i="27"/>
  <c r="AE1109" i="27" s="1"/>
  <c r="AD1108" i="27"/>
  <c r="AE1108" i="27" s="1"/>
  <c r="AD1107" i="27"/>
  <c r="AE1107" i="27" s="1"/>
  <c r="AD1106" i="27"/>
  <c r="AE1106" i="27" s="1"/>
  <c r="AD1105" i="27"/>
  <c r="AE1105" i="27" s="1"/>
  <c r="AD1104" i="27"/>
  <c r="AE1104" i="27" s="1"/>
  <c r="AD1103" i="27"/>
  <c r="AE1103" i="27" s="1"/>
  <c r="AD1102" i="27"/>
  <c r="AE1102" i="27" s="1"/>
  <c r="AD1101" i="27"/>
  <c r="AE1101" i="27" s="1"/>
  <c r="AD1100" i="27"/>
  <c r="AE1100" i="27" s="1"/>
  <c r="AD1099" i="27"/>
  <c r="AE1099" i="27" s="1"/>
  <c r="AD1098" i="27"/>
  <c r="AE1098" i="27" s="1"/>
  <c r="AD1097" i="27"/>
  <c r="AE1097" i="27" s="1"/>
  <c r="AD1096" i="27"/>
  <c r="AE1096" i="27" s="1"/>
  <c r="AD1095" i="27"/>
  <c r="AE1095" i="27" s="1"/>
  <c r="AD1094" i="27"/>
  <c r="AE1094" i="27" s="1"/>
  <c r="AD1093" i="27"/>
  <c r="AE1093" i="27" s="1"/>
  <c r="AD1092" i="27"/>
  <c r="AE1092" i="27" s="1"/>
  <c r="AD1091" i="27"/>
  <c r="AE1091" i="27" s="1"/>
  <c r="AD1090" i="27"/>
  <c r="AE1090" i="27" s="1"/>
  <c r="AD1089" i="27"/>
  <c r="AE1089" i="27" s="1"/>
  <c r="AD1088" i="27"/>
  <c r="AE1088" i="27" s="1"/>
  <c r="AD1087" i="27"/>
  <c r="AE1087" i="27" s="1"/>
  <c r="AD1086" i="27"/>
  <c r="AE1086" i="27" s="1"/>
  <c r="AD1085" i="27"/>
  <c r="AE1085" i="27" s="1"/>
  <c r="AD1084" i="27"/>
  <c r="AE1084" i="27" s="1"/>
  <c r="AD1083" i="27"/>
  <c r="AE1083" i="27" s="1"/>
  <c r="AD1082" i="27"/>
  <c r="AE1082" i="27" s="1"/>
  <c r="AD1081" i="27"/>
  <c r="AE1081" i="27" s="1"/>
  <c r="AD1080" i="27"/>
  <c r="AE1080" i="27" s="1"/>
  <c r="AD1079" i="27"/>
  <c r="AE1079" i="27" s="1"/>
  <c r="AD1078" i="27"/>
  <c r="AE1078" i="27" s="1"/>
  <c r="AD1077" i="27"/>
  <c r="AE1077" i="27" s="1"/>
  <c r="AD1076" i="27"/>
  <c r="AE1076" i="27" s="1"/>
  <c r="AD1075" i="27"/>
  <c r="AE1075" i="27" s="1"/>
  <c r="AD1074" i="27"/>
  <c r="AE1074" i="27" s="1"/>
  <c r="AD1073" i="27"/>
  <c r="AE1073" i="27" s="1"/>
  <c r="AD1072" i="27"/>
  <c r="AE1072" i="27" s="1"/>
  <c r="AD1071" i="27"/>
  <c r="AE1071" i="27" s="1"/>
  <c r="AD1070" i="27"/>
  <c r="AE1070" i="27" s="1"/>
  <c r="AD1069" i="27"/>
  <c r="AE1069" i="27" s="1"/>
  <c r="AD1068" i="27"/>
  <c r="AE1068" i="27" s="1"/>
  <c r="AD1067" i="27"/>
  <c r="AE1067" i="27" s="1"/>
  <c r="AD1066" i="27"/>
  <c r="AE1066" i="27" s="1"/>
  <c r="AD1065" i="27"/>
  <c r="AE1065" i="27" s="1"/>
  <c r="AD1064" i="27"/>
  <c r="AE1064" i="27" s="1"/>
  <c r="AD1063" i="27"/>
  <c r="AE1063" i="27" s="1"/>
  <c r="AD1062" i="27"/>
  <c r="AE1062" i="27" s="1"/>
  <c r="AD1061" i="27"/>
  <c r="AE1061" i="27" s="1"/>
  <c r="AD1060" i="27"/>
  <c r="AE1060" i="27" s="1"/>
  <c r="AD1059" i="27"/>
  <c r="AE1059" i="27" s="1"/>
  <c r="AD1058" i="27"/>
  <c r="AE1058" i="27" s="1"/>
  <c r="AD1057" i="27"/>
  <c r="AE1057" i="27" s="1"/>
  <c r="AD1056" i="27"/>
  <c r="AE1056" i="27" s="1"/>
  <c r="AD1055" i="27"/>
  <c r="AE1055" i="27" s="1"/>
  <c r="AD1054" i="27"/>
  <c r="AE1054" i="27" s="1"/>
  <c r="AD1053" i="27"/>
  <c r="AE1053" i="27" s="1"/>
  <c r="AD1052" i="27"/>
  <c r="AE1052" i="27" s="1"/>
  <c r="AD1051" i="27"/>
  <c r="AE1051" i="27" s="1"/>
  <c r="AD1050" i="27"/>
  <c r="AE1050" i="27" s="1"/>
  <c r="AD1049" i="27"/>
  <c r="AE1049" i="27" s="1"/>
  <c r="AD1048" i="27"/>
  <c r="AE1048" i="27" s="1"/>
  <c r="AD1047" i="27"/>
  <c r="AE1047" i="27" s="1"/>
  <c r="AD1046" i="27"/>
  <c r="AE1046" i="27" s="1"/>
  <c r="AD1045" i="27"/>
  <c r="AE1045" i="27" s="1"/>
  <c r="AD1044" i="27"/>
  <c r="AE1044" i="27" s="1"/>
  <c r="AD1043" i="27"/>
  <c r="AE1043" i="27" s="1"/>
  <c r="AD1042" i="27"/>
  <c r="AE1042" i="27" s="1"/>
  <c r="AD1041" i="27"/>
  <c r="AE1041" i="27" s="1"/>
  <c r="AD1040" i="27"/>
  <c r="AE1040" i="27" s="1"/>
  <c r="AD1039" i="27"/>
  <c r="AE1039" i="27" s="1"/>
  <c r="AD1038" i="27"/>
  <c r="AE1038" i="27" s="1"/>
  <c r="AD1037" i="27"/>
  <c r="AE1037" i="27" s="1"/>
  <c r="AD1036" i="27"/>
  <c r="AE1036" i="27" s="1"/>
  <c r="AD1035" i="27"/>
  <c r="AE1035" i="27" s="1"/>
  <c r="AD1034" i="27"/>
  <c r="AE1034" i="27" s="1"/>
  <c r="AD1033" i="27"/>
  <c r="AE1033" i="27" s="1"/>
  <c r="AD1032" i="27"/>
  <c r="AE1032" i="27" s="1"/>
  <c r="AD1031" i="27"/>
  <c r="AE1031" i="27" s="1"/>
  <c r="AD1030" i="27"/>
  <c r="AE1030" i="27" s="1"/>
  <c r="AD1029" i="27"/>
  <c r="AE1029" i="27" s="1"/>
  <c r="AD1028" i="27"/>
  <c r="AE1028" i="27" s="1"/>
  <c r="AD1027" i="27"/>
  <c r="AE1027" i="27" s="1"/>
  <c r="AD1026" i="27"/>
  <c r="AE1026" i="27" s="1"/>
  <c r="AD1025" i="27"/>
  <c r="AE1025" i="27" s="1"/>
  <c r="AD1024" i="27"/>
  <c r="AE1024" i="27" s="1"/>
  <c r="AD1023" i="27"/>
  <c r="AE1023" i="27" s="1"/>
  <c r="AD1022" i="27"/>
  <c r="AE1022" i="27" s="1"/>
  <c r="AD1021" i="27"/>
  <c r="AE1021" i="27" s="1"/>
  <c r="AD1020" i="27"/>
  <c r="AE1020" i="27" s="1"/>
  <c r="AD1019" i="27"/>
  <c r="AE1019" i="27" s="1"/>
  <c r="AD1018" i="27"/>
  <c r="AE1018" i="27" s="1"/>
  <c r="AD1017" i="27"/>
  <c r="AE1017" i="27" s="1"/>
  <c r="AD1016" i="27"/>
  <c r="AE1016" i="27" s="1"/>
  <c r="AD1015" i="27"/>
  <c r="AE1015" i="27" s="1"/>
  <c r="AD1014" i="27"/>
  <c r="AE1014" i="27" s="1"/>
  <c r="AD1013" i="27"/>
  <c r="AE1013" i="27" s="1"/>
  <c r="AD1012" i="27"/>
  <c r="AE1012" i="27" s="1"/>
  <c r="AD1011" i="27"/>
  <c r="AE1011" i="27" s="1"/>
  <c r="AD1010" i="27"/>
  <c r="AE1010" i="27" s="1"/>
  <c r="AD1009" i="27"/>
  <c r="AE1009" i="27" s="1"/>
  <c r="AD1008" i="27"/>
  <c r="AE1008" i="27" s="1"/>
  <c r="AD1007" i="27"/>
  <c r="AE1007" i="27" s="1"/>
  <c r="AD1006" i="27"/>
  <c r="AE1006" i="27" s="1"/>
  <c r="AD1005" i="27"/>
  <c r="AE1005" i="27" s="1"/>
  <c r="AD1004" i="27"/>
  <c r="AE1004" i="27" s="1"/>
  <c r="AD1003" i="27"/>
  <c r="AE1003" i="27" s="1"/>
  <c r="AD1002" i="27"/>
  <c r="AE1002" i="27" s="1"/>
  <c r="AD1001" i="27"/>
  <c r="AE1001" i="27" s="1"/>
  <c r="AD1000" i="27"/>
  <c r="AE1000" i="27" s="1"/>
  <c r="AD999" i="27"/>
  <c r="AE999" i="27" s="1"/>
  <c r="AD998" i="27"/>
  <c r="AE998" i="27" s="1"/>
  <c r="AD997" i="27"/>
  <c r="AE997" i="27" s="1"/>
  <c r="AD996" i="27"/>
  <c r="AE996" i="27" s="1"/>
  <c r="AD995" i="27"/>
  <c r="AE995" i="27" s="1"/>
  <c r="AD994" i="27"/>
  <c r="AE994" i="27" s="1"/>
  <c r="AD993" i="27"/>
  <c r="AE993" i="27" s="1"/>
  <c r="AD992" i="27"/>
  <c r="AE992" i="27" s="1"/>
  <c r="AD991" i="27"/>
  <c r="AE991" i="27" s="1"/>
  <c r="AD990" i="27"/>
  <c r="AE990" i="27" s="1"/>
  <c r="AD989" i="27"/>
  <c r="AE989" i="27" s="1"/>
  <c r="AD988" i="27"/>
  <c r="AE988" i="27" s="1"/>
  <c r="AD987" i="27"/>
  <c r="AE987" i="27" s="1"/>
  <c r="AD986" i="27"/>
  <c r="AE986" i="27" s="1"/>
  <c r="AD985" i="27"/>
  <c r="AE985" i="27" s="1"/>
  <c r="AD984" i="27"/>
  <c r="AE984" i="27" s="1"/>
  <c r="AD983" i="27"/>
  <c r="AE983" i="27" s="1"/>
  <c r="AD982" i="27"/>
  <c r="AE982" i="27" s="1"/>
  <c r="AD981" i="27"/>
  <c r="AE981" i="27" s="1"/>
  <c r="AD980" i="27"/>
  <c r="AE980" i="27" s="1"/>
  <c r="AD979" i="27"/>
  <c r="AE979" i="27" s="1"/>
  <c r="AD978" i="27"/>
  <c r="AE978" i="27" s="1"/>
  <c r="AD977" i="27"/>
  <c r="AE977" i="27" s="1"/>
  <c r="AD976" i="27"/>
  <c r="AE976" i="27" s="1"/>
  <c r="AD975" i="27"/>
  <c r="AE975" i="27" s="1"/>
  <c r="AD974" i="27"/>
  <c r="AE974" i="27" s="1"/>
  <c r="AD973" i="27"/>
  <c r="AE973" i="27" s="1"/>
  <c r="AD972" i="27"/>
  <c r="AE972" i="27" s="1"/>
  <c r="AD971" i="27"/>
  <c r="AE971" i="27" s="1"/>
  <c r="AD970" i="27"/>
  <c r="AE970" i="27" s="1"/>
  <c r="AD969" i="27"/>
  <c r="AE969" i="27" s="1"/>
  <c r="AD968" i="27"/>
  <c r="AE968" i="27" s="1"/>
  <c r="AD967" i="27"/>
  <c r="AE967" i="27" s="1"/>
  <c r="AD966" i="27"/>
  <c r="AE966" i="27" s="1"/>
  <c r="AD965" i="27"/>
  <c r="AE965" i="27" s="1"/>
  <c r="AD964" i="27"/>
  <c r="AE964" i="27" s="1"/>
  <c r="AD963" i="27"/>
  <c r="AE963" i="27" s="1"/>
  <c r="AD962" i="27"/>
  <c r="AE962" i="27" s="1"/>
  <c r="AD961" i="27"/>
  <c r="AE961" i="27" s="1"/>
  <c r="AD960" i="27"/>
  <c r="AE960" i="27" s="1"/>
  <c r="AD959" i="27"/>
  <c r="AE959" i="27" s="1"/>
  <c r="AD958" i="27"/>
  <c r="AE958" i="27" s="1"/>
  <c r="AD957" i="27"/>
  <c r="AE957" i="27" s="1"/>
  <c r="AD956" i="27"/>
  <c r="AE956" i="27" s="1"/>
  <c r="AD955" i="27"/>
  <c r="AE955" i="27" s="1"/>
  <c r="AD954" i="27"/>
  <c r="AE954" i="27" s="1"/>
  <c r="AD953" i="27"/>
  <c r="AE953" i="27" s="1"/>
  <c r="AD952" i="27"/>
  <c r="AE952" i="27" s="1"/>
  <c r="AD951" i="27"/>
  <c r="AE951" i="27" s="1"/>
  <c r="AD950" i="27"/>
  <c r="AE950" i="27" s="1"/>
  <c r="AD949" i="27"/>
  <c r="AE949" i="27" s="1"/>
  <c r="AD948" i="27"/>
  <c r="AE948" i="27" s="1"/>
  <c r="AD947" i="27"/>
  <c r="AE947" i="27" s="1"/>
  <c r="AD946" i="27"/>
  <c r="AE946" i="27" s="1"/>
  <c r="AD945" i="27"/>
  <c r="AE945" i="27" s="1"/>
  <c r="AD944" i="27"/>
  <c r="AE944" i="27" s="1"/>
  <c r="AD943" i="27"/>
  <c r="AE943" i="27" s="1"/>
  <c r="AD942" i="27"/>
  <c r="AE942" i="27" s="1"/>
  <c r="AD941" i="27"/>
  <c r="AE941" i="27" s="1"/>
  <c r="AD940" i="27"/>
  <c r="AE940" i="27" s="1"/>
  <c r="AD939" i="27"/>
  <c r="AE939" i="27" s="1"/>
  <c r="AD938" i="27"/>
  <c r="AE938" i="27" s="1"/>
  <c r="AD937" i="27"/>
  <c r="AE937" i="27" s="1"/>
  <c r="AD936" i="27"/>
  <c r="AE936" i="27" s="1"/>
  <c r="AD935" i="27"/>
  <c r="AE935" i="27" s="1"/>
  <c r="AD934" i="27"/>
  <c r="AE934" i="27" s="1"/>
  <c r="AD933" i="27"/>
  <c r="AE933" i="27" s="1"/>
  <c r="AD932" i="27"/>
  <c r="AE932" i="27" s="1"/>
  <c r="AD931" i="27"/>
  <c r="AE931" i="27" s="1"/>
  <c r="AD930" i="27"/>
  <c r="AE930" i="27" s="1"/>
  <c r="AD929" i="27"/>
  <c r="AE929" i="27" s="1"/>
  <c r="AD928" i="27"/>
  <c r="AE928" i="27" s="1"/>
  <c r="AD927" i="27"/>
  <c r="AE927" i="27" s="1"/>
  <c r="AD926" i="27"/>
  <c r="AE926" i="27" s="1"/>
  <c r="AD925" i="27"/>
  <c r="AE925" i="27" s="1"/>
  <c r="AD924" i="27"/>
  <c r="AE924" i="27" s="1"/>
  <c r="AD923" i="27"/>
  <c r="AE923" i="27" s="1"/>
  <c r="AD922" i="27"/>
  <c r="AE922" i="27" s="1"/>
  <c r="AD921" i="27"/>
  <c r="AE921" i="27" s="1"/>
  <c r="AD920" i="27"/>
  <c r="AE920" i="27" s="1"/>
  <c r="AD919" i="27"/>
  <c r="AE919" i="27" s="1"/>
  <c r="AD918" i="27"/>
  <c r="AE918" i="27" s="1"/>
  <c r="AD917" i="27"/>
  <c r="AE917" i="27" s="1"/>
  <c r="AD916" i="27"/>
  <c r="AE916" i="27" s="1"/>
  <c r="AD915" i="27"/>
  <c r="AE915" i="27" s="1"/>
  <c r="AD914" i="27"/>
  <c r="AE914" i="27" s="1"/>
  <c r="AD913" i="27"/>
  <c r="AE913" i="27" s="1"/>
  <c r="AD912" i="27"/>
  <c r="AE912" i="27" s="1"/>
  <c r="AD911" i="27"/>
  <c r="AE911" i="27" s="1"/>
  <c r="AD910" i="27"/>
  <c r="AE910" i="27" s="1"/>
  <c r="AD909" i="27"/>
  <c r="AE909" i="27" s="1"/>
  <c r="AD908" i="27"/>
  <c r="AE908" i="27" s="1"/>
  <c r="AD907" i="27"/>
  <c r="AE907" i="27" s="1"/>
  <c r="AD906" i="27"/>
  <c r="AE906" i="27" s="1"/>
  <c r="AD905" i="27"/>
  <c r="AE905" i="27" s="1"/>
  <c r="AD904" i="27"/>
  <c r="AE904" i="27" s="1"/>
  <c r="AD903" i="27"/>
  <c r="AE903" i="27" s="1"/>
  <c r="AD902" i="27"/>
  <c r="AE902" i="27" s="1"/>
  <c r="AD901" i="27"/>
  <c r="AE901" i="27" s="1"/>
  <c r="AD900" i="27"/>
  <c r="AE900" i="27" s="1"/>
  <c r="AD899" i="27"/>
  <c r="AE899" i="27" s="1"/>
  <c r="AD898" i="27"/>
  <c r="AE898" i="27" s="1"/>
  <c r="AD897" i="27"/>
  <c r="AE897" i="27" s="1"/>
  <c r="AD896" i="27"/>
  <c r="AE896" i="27" s="1"/>
  <c r="AD895" i="27"/>
  <c r="AE895" i="27" s="1"/>
  <c r="AD894" i="27"/>
  <c r="AE894" i="27" s="1"/>
  <c r="AD893" i="27"/>
  <c r="AE893" i="27" s="1"/>
  <c r="AD892" i="27"/>
  <c r="AE892" i="27" s="1"/>
  <c r="AD891" i="27"/>
  <c r="AE891" i="27" s="1"/>
  <c r="AD890" i="27"/>
  <c r="AE890" i="27" s="1"/>
  <c r="AD889" i="27"/>
  <c r="AE889" i="27" s="1"/>
  <c r="AD888" i="27"/>
  <c r="AE888" i="27" s="1"/>
  <c r="AD887" i="27"/>
  <c r="AE887" i="27" s="1"/>
  <c r="AD886" i="27"/>
  <c r="AE886" i="27" s="1"/>
  <c r="AD885" i="27"/>
  <c r="AE885" i="27" s="1"/>
  <c r="AD884" i="27"/>
  <c r="AE884" i="27" s="1"/>
  <c r="AD883" i="27"/>
  <c r="AE883" i="27" s="1"/>
  <c r="AD882" i="27"/>
  <c r="AE882" i="27" s="1"/>
  <c r="AD881" i="27"/>
  <c r="AE881" i="27" s="1"/>
  <c r="AD880" i="27"/>
  <c r="AE880" i="27" s="1"/>
  <c r="AD879" i="27"/>
  <c r="AE879" i="27" s="1"/>
  <c r="AD878" i="27"/>
  <c r="AE878" i="27" s="1"/>
  <c r="AD877" i="27"/>
  <c r="AE877" i="27" s="1"/>
  <c r="AD876" i="27"/>
  <c r="AE876" i="27" s="1"/>
  <c r="AD875" i="27"/>
  <c r="AE875" i="27" s="1"/>
  <c r="AD874" i="27"/>
  <c r="AE874" i="27" s="1"/>
  <c r="AD873" i="27"/>
  <c r="AE873" i="27" s="1"/>
  <c r="AD872" i="27"/>
  <c r="AE872" i="27" s="1"/>
  <c r="AD871" i="27"/>
  <c r="AE871" i="27" s="1"/>
  <c r="AD870" i="27"/>
  <c r="AE870" i="27" s="1"/>
  <c r="AD869" i="27"/>
  <c r="AE869" i="27" s="1"/>
  <c r="AD868" i="27"/>
  <c r="AE868" i="27" s="1"/>
  <c r="AD867" i="27"/>
  <c r="AE867" i="27" s="1"/>
  <c r="AD866" i="27"/>
  <c r="AE866" i="27" s="1"/>
  <c r="AD865" i="27"/>
  <c r="AE865" i="27" s="1"/>
  <c r="AD864" i="27"/>
  <c r="AE864" i="27" s="1"/>
  <c r="AD863" i="27"/>
  <c r="AE863" i="27" s="1"/>
  <c r="AD862" i="27"/>
  <c r="AE862" i="27" s="1"/>
  <c r="AD861" i="27"/>
  <c r="AE861" i="27" s="1"/>
  <c r="AD860" i="27"/>
  <c r="AE860" i="27" s="1"/>
  <c r="AD859" i="27"/>
  <c r="AE859" i="27" s="1"/>
  <c r="AD858" i="27"/>
  <c r="AE858" i="27" s="1"/>
  <c r="AD857" i="27"/>
  <c r="AE857" i="27" s="1"/>
  <c r="AD856" i="27"/>
  <c r="AE856" i="27" s="1"/>
  <c r="AD855" i="27"/>
  <c r="AE855" i="27" s="1"/>
  <c r="AD854" i="27"/>
  <c r="AE854" i="27" s="1"/>
  <c r="AD853" i="27"/>
  <c r="AE853" i="27" s="1"/>
  <c r="AD852" i="27"/>
  <c r="AE852" i="27" s="1"/>
  <c r="AD851" i="27"/>
  <c r="AE851" i="27" s="1"/>
  <c r="AD850" i="27"/>
  <c r="AE850" i="27" s="1"/>
  <c r="AD849" i="27"/>
  <c r="AE849" i="27" s="1"/>
  <c r="AD848" i="27"/>
  <c r="AE848" i="27" s="1"/>
  <c r="AD847" i="27"/>
  <c r="AE847" i="27" s="1"/>
  <c r="AD846" i="27"/>
  <c r="AE846" i="27" s="1"/>
  <c r="AD845" i="27"/>
  <c r="AE845" i="27" s="1"/>
  <c r="AD844" i="27"/>
  <c r="AE844" i="27" s="1"/>
  <c r="AD843" i="27"/>
  <c r="AE843" i="27" s="1"/>
  <c r="AD842" i="27"/>
  <c r="AE842" i="27" s="1"/>
  <c r="AD841" i="27"/>
  <c r="AE841" i="27" s="1"/>
  <c r="AD840" i="27"/>
  <c r="AE840" i="27" s="1"/>
  <c r="AD839" i="27"/>
  <c r="AE839" i="27" s="1"/>
  <c r="AD838" i="27"/>
  <c r="AE838" i="27" s="1"/>
  <c r="AD837" i="27"/>
  <c r="AE837" i="27" s="1"/>
  <c r="AD836" i="27"/>
  <c r="AE836" i="27" s="1"/>
  <c r="AD835" i="27"/>
  <c r="AE835" i="27" s="1"/>
  <c r="AD834" i="27"/>
  <c r="AE834" i="27" s="1"/>
  <c r="AD833" i="27"/>
  <c r="AE833" i="27" s="1"/>
  <c r="AD832" i="27"/>
  <c r="AE832" i="27" s="1"/>
  <c r="AD831" i="27"/>
  <c r="AE831" i="27" s="1"/>
  <c r="AD830" i="27"/>
  <c r="AE830" i="27" s="1"/>
  <c r="AD829" i="27"/>
  <c r="AE829" i="27" s="1"/>
  <c r="AD828" i="27"/>
  <c r="AE828" i="27" s="1"/>
  <c r="AD827" i="27"/>
  <c r="AE827" i="27" s="1"/>
  <c r="AD826" i="27"/>
  <c r="AE826" i="27" s="1"/>
  <c r="AD825" i="27"/>
  <c r="AE825" i="27" s="1"/>
  <c r="AD824" i="27"/>
  <c r="AE824" i="27" s="1"/>
  <c r="AD823" i="27"/>
  <c r="AE823" i="27" s="1"/>
  <c r="AD822" i="27"/>
  <c r="AE822" i="27" s="1"/>
  <c r="AD821" i="27"/>
  <c r="AE821" i="27" s="1"/>
  <c r="AD820" i="27"/>
  <c r="AE820" i="27" s="1"/>
  <c r="AD819" i="27"/>
  <c r="AE819" i="27" s="1"/>
  <c r="AD818" i="27"/>
  <c r="AE818" i="27" s="1"/>
  <c r="AD817" i="27"/>
  <c r="AE817" i="27" s="1"/>
  <c r="AD816" i="27"/>
  <c r="AE816" i="27" s="1"/>
  <c r="AD815" i="27"/>
  <c r="AE815" i="27" s="1"/>
  <c r="AD814" i="27"/>
  <c r="AE814" i="27" s="1"/>
  <c r="AD813" i="27"/>
  <c r="AE813" i="27" s="1"/>
  <c r="AD812" i="27"/>
  <c r="AE812" i="27" s="1"/>
  <c r="AD811" i="27"/>
  <c r="AE811" i="27" s="1"/>
  <c r="AD810" i="27"/>
  <c r="AE810" i="27" s="1"/>
  <c r="AD809" i="27"/>
  <c r="AE809" i="27" s="1"/>
  <c r="AD808" i="27"/>
  <c r="AE808" i="27" s="1"/>
  <c r="AD807" i="27"/>
  <c r="AE807" i="27" s="1"/>
  <c r="AD806" i="27"/>
  <c r="AE806" i="27" s="1"/>
  <c r="AD805" i="27"/>
  <c r="AE805" i="27" s="1"/>
  <c r="AD804" i="27"/>
  <c r="AE804" i="27" s="1"/>
  <c r="AD803" i="27"/>
  <c r="AE803" i="27" s="1"/>
  <c r="AD802" i="27"/>
  <c r="AE802" i="27" s="1"/>
  <c r="AD801" i="27"/>
  <c r="AE801" i="27" s="1"/>
  <c r="AD800" i="27"/>
  <c r="AE800" i="27" s="1"/>
  <c r="AD799" i="27"/>
  <c r="AE799" i="27" s="1"/>
  <c r="AD798" i="27"/>
  <c r="AE798" i="27" s="1"/>
  <c r="AD797" i="27"/>
  <c r="AE797" i="27" s="1"/>
  <c r="AD796" i="27"/>
  <c r="AE796" i="27" s="1"/>
  <c r="AD795" i="27"/>
  <c r="AE795" i="27" s="1"/>
  <c r="AD794" i="27"/>
  <c r="AE794" i="27" s="1"/>
  <c r="AD793" i="27"/>
  <c r="AE793" i="27" s="1"/>
  <c r="AD792" i="27"/>
  <c r="AE792" i="27" s="1"/>
  <c r="AD791" i="27"/>
  <c r="AE791" i="27" s="1"/>
  <c r="AD790" i="27"/>
  <c r="AE790" i="27" s="1"/>
  <c r="AD789" i="27"/>
  <c r="AE789" i="27" s="1"/>
  <c r="AD788" i="27"/>
  <c r="AE788" i="27" s="1"/>
  <c r="AD787" i="27"/>
  <c r="AE787" i="27" s="1"/>
  <c r="AD786" i="27"/>
  <c r="AE786" i="27" s="1"/>
  <c r="AD785" i="27"/>
  <c r="AE785" i="27" s="1"/>
  <c r="AD784" i="27"/>
  <c r="AE784" i="27" s="1"/>
  <c r="AD783" i="27"/>
  <c r="AE783" i="27" s="1"/>
  <c r="AD782" i="27"/>
  <c r="AE782" i="27" s="1"/>
  <c r="AD781" i="27"/>
  <c r="AE781" i="27" s="1"/>
  <c r="AD780" i="27"/>
  <c r="AE780" i="27" s="1"/>
  <c r="AD779" i="27"/>
  <c r="AE779" i="27" s="1"/>
  <c r="AD778" i="27"/>
  <c r="AE778" i="27" s="1"/>
  <c r="AD777" i="27"/>
  <c r="AE777" i="27" s="1"/>
  <c r="AD776" i="27"/>
  <c r="AE776" i="27" s="1"/>
  <c r="AD775" i="27"/>
  <c r="AE775" i="27" s="1"/>
  <c r="AD774" i="27"/>
  <c r="AE774" i="27" s="1"/>
  <c r="AD773" i="27"/>
  <c r="AE773" i="27" s="1"/>
  <c r="AD772" i="27"/>
  <c r="AE772" i="27" s="1"/>
  <c r="AD771" i="27"/>
  <c r="AE771" i="27" s="1"/>
  <c r="AD770" i="27"/>
  <c r="AE770" i="27" s="1"/>
  <c r="AD769" i="27"/>
  <c r="AE769" i="27" s="1"/>
  <c r="AD768" i="27"/>
  <c r="AE768" i="27" s="1"/>
  <c r="AD767" i="27"/>
  <c r="AE767" i="27" s="1"/>
  <c r="AD766" i="27"/>
  <c r="AE766" i="27" s="1"/>
  <c r="AD765" i="27"/>
  <c r="AE765" i="27" s="1"/>
  <c r="AD764" i="27"/>
  <c r="AE764" i="27" s="1"/>
  <c r="AD763" i="27"/>
  <c r="AE763" i="27" s="1"/>
  <c r="AD762" i="27"/>
  <c r="AE762" i="27" s="1"/>
  <c r="AD761" i="27"/>
  <c r="AE761" i="27" s="1"/>
  <c r="AD760" i="27"/>
  <c r="AE760" i="27" s="1"/>
  <c r="AD759" i="27"/>
  <c r="AE759" i="27" s="1"/>
  <c r="AD758" i="27"/>
  <c r="AE758" i="27" s="1"/>
  <c r="AD757" i="27"/>
  <c r="AE757" i="27" s="1"/>
  <c r="AD756" i="27"/>
  <c r="AE756" i="27" s="1"/>
  <c r="AD755" i="27"/>
  <c r="AE755" i="27" s="1"/>
  <c r="AD754" i="27"/>
  <c r="AE754" i="27" s="1"/>
  <c r="AD753" i="27"/>
  <c r="AE753" i="27" s="1"/>
  <c r="AD752" i="27"/>
  <c r="AE752" i="27" s="1"/>
  <c r="AD751" i="27"/>
  <c r="AE751" i="27" s="1"/>
  <c r="AD750" i="27"/>
  <c r="AE750" i="27" s="1"/>
  <c r="AD749" i="27"/>
  <c r="AE749" i="27" s="1"/>
  <c r="AD748" i="27"/>
  <c r="AE748" i="27" s="1"/>
  <c r="AD747" i="27"/>
  <c r="AE747" i="27" s="1"/>
  <c r="AD746" i="27"/>
  <c r="AE746" i="27" s="1"/>
  <c r="AD745" i="27"/>
  <c r="AE745" i="27" s="1"/>
  <c r="AD744" i="27"/>
  <c r="AE744" i="27" s="1"/>
  <c r="AD743" i="27"/>
  <c r="AE743" i="27" s="1"/>
  <c r="AD742" i="27"/>
  <c r="AE742" i="27" s="1"/>
  <c r="AD741" i="27"/>
  <c r="AE741" i="27" s="1"/>
  <c r="AD740" i="27"/>
  <c r="AE740" i="27" s="1"/>
  <c r="AD739" i="27"/>
  <c r="AE739" i="27" s="1"/>
  <c r="AD738" i="27"/>
  <c r="AE738" i="27" s="1"/>
  <c r="AD737" i="27"/>
  <c r="AE737" i="27" s="1"/>
  <c r="AD736" i="27"/>
  <c r="AE736" i="27" s="1"/>
  <c r="AD735" i="27"/>
  <c r="AE735" i="27" s="1"/>
  <c r="AD734" i="27"/>
  <c r="AE734" i="27" s="1"/>
  <c r="AD733" i="27"/>
  <c r="AE733" i="27" s="1"/>
  <c r="AD732" i="27"/>
  <c r="AE732" i="27" s="1"/>
  <c r="AD731" i="27"/>
  <c r="AE731" i="27" s="1"/>
  <c r="AD730" i="27"/>
  <c r="AE730" i="27" s="1"/>
  <c r="AD729" i="27"/>
  <c r="AE729" i="27" s="1"/>
  <c r="AD728" i="27"/>
  <c r="AE728" i="27" s="1"/>
  <c r="AD727" i="27"/>
  <c r="AE727" i="27" s="1"/>
  <c r="AD726" i="27"/>
  <c r="AE726" i="27" s="1"/>
  <c r="AD725" i="27"/>
  <c r="AE725" i="27" s="1"/>
  <c r="AD724" i="27"/>
  <c r="AE724" i="27" s="1"/>
  <c r="AD723" i="27"/>
  <c r="AE723" i="27" s="1"/>
  <c r="AD722" i="27"/>
  <c r="AE722" i="27" s="1"/>
  <c r="AD721" i="27"/>
  <c r="AE721" i="27" s="1"/>
  <c r="AD720" i="27"/>
  <c r="AE720" i="27" s="1"/>
  <c r="AD719" i="27"/>
  <c r="AE719" i="27" s="1"/>
  <c r="AD718" i="27"/>
  <c r="AE718" i="27" s="1"/>
  <c r="AD717" i="27"/>
  <c r="AE717" i="27" s="1"/>
  <c r="AD716" i="27"/>
  <c r="AE716" i="27" s="1"/>
  <c r="AD715" i="27"/>
  <c r="AE715" i="27" s="1"/>
  <c r="AD714" i="27"/>
  <c r="AE714" i="27" s="1"/>
  <c r="AD713" i="27"/>
  <c r="AE713" i="27" s="1"/>
  <c r="AD712" i="27"/>
  <c r="AE712" i="27" s="1"/>
  <c r="AD711" i="27"/>
  <c r="AE711" i="27" s="1"/>
  <c r="AD710" i="27"/>
  <c r="AE710" i="27" s="1"/>
  <c r="AD709" i="27"/>
  <c r="AE709" i="27" s="1"/>
  <c r="AD708" i="27"/>
  <c r="AE708" i="27" s="1"/>
  <c r="AD707" i="27"/>
  <c r="AE707" i="27" s="1"/>
  <c r="AD706" i="27"/>
  <c r="AE706" i="27" s="1"/>
  <c r="AD705" i="27"/>
  <c r="AE705" i="27" s="1"/>
  <c r="AD704" i="27"/>
  <c r="AE704" i="27" s="1"/>
  <c r="AD703" i="27"/>
  <c r="AE703" i="27" s="1"/>
  <c r="AD702" i="27"/>
  <c r="AE702" i="27" s="1"/>
  <c r="AD701" i="27"/>
  <c r="AE701" i="27" s="1"/>
  <c r="AD700" i="27"/>
  <c r="AE700" i="27" s="1"/>
  <c r="AD699" i="27"/>
  <c r="AE699" i="27" s="1"/>
  <c r="AD698" i="27"/>
  <c r="AE698" i="27" s="1"/>
  <c r="AD697" i="27"/>
  <c r="AE697" i="27" s="1"/>
  <c r="AD696" i="27"/>
  <c r="AE696" i="27" s="1"/>
  <c r="AD695" i="27"/>
  <c r="AE695" i="27" s="1"/>
  <c r="AD694" i="27"/>
  <c r="AE694" i="27" s="1"/>
  <c r="AD693" i="27"/>
  <c r="AE693" i="27" s="1"/>
  <c r="AD692" i="27"/>
  <c r="AE692" i="27" s="1"/>
  <c r="AD691" i="27"/>
  <c r="AE691" i="27" s="1"/>
  <c r="AD690" i="27"/>
  <c r="AE690" i="27" s="1"/>
  <c r="AD689" i="27"/>
  <c r="AE689" i="27" s="1"/>
  <c r="AD688" i="27"/>
  <c r="AE688" i="27" s="1"/>
  <c r="AD687" i="27"/>
  <c r="AE687" i="27" s="1"/>
  <c r="AD686" i="27"/>
  <c r="AE686" i="27" s="1"/>
  <c r="AD685" i="27"/>
  <c r="AE685" i="27" s="1"/>
  <c r="AD684" i="27"/>
  <c r="AE684" i="27" s="1"/>
  <c r="AD683" i="27"/>
  <c r="AE683" i="27" s="1"/>
  <c r="AD682" i="27"/>
  <c r="AE682" i="27" s="1"/>
  <c r="AD681" i="27"/>
  <c r="AE681" i="27" s="1"/>
  <c r="AD680" i="27"/>
  <c r="AE680" i="27" s="1"/>
  <c r="AD679" i="27"/>
  <c r="AE679" i="27" s="1"/>
  <c r="AD678" i="27"/>
  <c r="AE678" i="27" s="1"/>
  <c r="AD677" i="27"/>
  <c r="AE677" i="27" s="1"/>
  <c r="AD676" i="27"/>
  <c r="AE676" i="27" s="1"/>
  <c r="AD675" i="27"/>
  <c r="AE675" i="27" s="1"/>
  <c r="AD674" i="27"/>
  <c r="AE674" i="27" s="1"/>
  <c r="AD673" i="27"/>
  <c r="AE673" i="27" s="1"/>
  <c r="AD672" i="27"/>
  <c r="AE672" i="27" s="1"/>
  <c r="AD671" i="27"/>
  <c r="AE671" i="27" s="1"/>
  <c r="AD670" i="27"/>
  <c r="AE670" i="27" s="1"/>
  <c r="AD669" i="27"/>
  <c r="AE669" i="27" s="1"/>
  <c r="AD668" i="27"/>
  <c r="AE668" i="27" s="1"/>
  <c r="AD667" i="27"/>
  <c r="AE667" i="27" s="1"/>
  <c r="AD666" i="27"/>
  <c r="AE666" i="27" s="1"/>
  <c r="AD665" i="27"/>
  <c r="AE665" i="27" s="1"/>
  <c r="AD664" i="27"/>
  <c r="AE664" i="27" s="1"/>
  <c r="AD663" i="27"/>
  <c r="AE663" i="27" s="1"/>
  <c r="AD662" i="27"/>
  <c r="AE662" i="27" s="1"/>
  <c r="AD661" i="27"/>
  <c r="AE661" i="27" s="1"/>
  <c r="AD660" i="27"/>
  <c r="AE660" i="27" s="1"/>
  <c r="AD659" i="27"/>
  <c r="AE659" i="27" s="1"/>
  <c r="AD658" i="27"/>
  <c r="AE658" i="27" s="1"/>
  <c r="AD657" i="27"/>
  <c r="AE657" i="27" s="1"/>
  <c r="AD656" i="27"/>
  <c r="AE656" i="27" s="1"/>
  <c r="AD655" i="27"/>
  <c r="AE655" i="27" s="1"/>
  <c r="AD654" i="27"/>
  <c r="AE654" i="27" s="1"/>
  <c r="AD653" i="27"/>
  <c r="AE653" i="27" s="1"/>
  <c r="AD652" i="27"/>
  <c r="AE652" i="27" s="1"/>
  <c r="AD651" i="27"/>
  <c r="AE651" i="27" s="1"/>
  <c r="AD650" i="27"/>
  <c r="AE650" i="27" s="1"/>
  <c r="AD649" i="27"/>
  <c r="AE649" i="27" s="1"/>
  <c r="AD648" i="27"/>
  <c r="AE648" i="27" s="1"/>
  <c r="AD647" i="27"/>
  <c r="AE647" i="27" s="1"/>
  <c r="AD646" i="27"/>
  <c r="AE646" i="27" s="1"/>
  <c r="AD645" i="27"/>
  <c r="AE645" i="27" s="1"/>
  <c r="AD644" i="27"/>
  <c r="AE644" i="27" s="1"/>
  <c r="AD643" i="27"/>
  <c r="AE643" i="27" s="1"/>
  <c r="AD642" i="27"/>
  <c r="AE642" i="27" s="1"/>
  <c r="AD641" i="27"/>
  <c r="AE641" i="27" s="1"/>
  <c r="AD640" i="27"/>
  <c r="AE640" i="27" s="1"/>
  <c r="AD639" i="27"/>
  <c r="AE639" i="27" s="1"/>
  <c r="AD638" i="27"/>
  <c r="AE638" i="27" s="1"/>
  <c r="AD637" i="27"/>
  <c r="AE637" i="27" s="1"/>
  <c r="AD636" i="27"/>
  <c r="AE636" i="27" s="1"/>
  <c r="AD635" i="27"/>
  <c r="AE635" i="27" s="1"/>
  <c r="AD634" i="27"/>
  <c r="AE634" i="27" s="1"/>
  <c r="AD633" i="27"/>
  <c r="AE633" i="27" s="1"/>
  <c r="AD632" i="27"/>
  <c r="AE632" i="27" s="1"/>
  <c r="AD631" i="27"/>
  <c r="AE631" i="27" s="1"/>
  <c r="AD630" i="27"/>
  <c r="AE630" i="27" s="1"/>
  <c r="AD629" i="27"/>
  <c r="AE629" i="27" s="1"/>
  <c r="AD628" i="27"/>
  <c r="AE628" i="27" s="1"/>
  <c r="AD627" i="27"/>
  <c r="AE627" i="27" s="1"/>
  <c r="AD626" i="27"/>
  <c r="AE626" i="27" s="1"/>
  <c r="AD625" i="27"/>
  <c r="AE625" i="27" s="1"/>
  <c r="AD624" i="27"/>
  <c r="AE624" i="27" s="1"/>
  <c r="AD623" i="27"/>
  <c r="AE623" i="27" s="1"/>
  <c r="AD622" i="27"/>
  <c r="AE622" i="27" s="1"/>
  <c r="AD621" i="27"/>
  <c r="AE621" i="27" s="1"/>
  <c r="AD620" i="27"/>
  <c r="AE620" i="27" s="1"/>
  <c r="AD619" i="27"/>
  <c r="AE619" i="27" s="1"/>
  <c r="AD618" i="27"/>
  <c r="AE618" i="27" s="1"/>
  <c r="AD617" i="27"/>
  <c r="AE617" i="27" s="1"/>
  <c r="AD616" i="27"/>
  <c r="AE616" i="27" s="1"/>
  <c r="AD615" i="27"/>
  <c r="AE615" i="27" s="1"/>
  <c r="AD614" i="27"/>
  <c r="AE614" i="27" s="1"/>
  <c r="AD613" i="27"/>
  <c r="AE613" i="27" s="1"/>
  <c r="AD612" i="27"/>
  <c r="AE612" i="27" s="1"/>
  <c r="AD611" i="27"/>
  <c r="AE611" i="27" s="1"/>
  <c r="AD610" i="27"/>
  <c r="AE610" i="27" s="1"/>
  <c r="AD609" i="27"/>
  <c r="AE609" i="27" s="1"/>
  <c r="AD608" i="27"/>
  <c r="AE608" i="27" s="1"/>
  <c r="AD607" i="27"/>
  <c r="AE607" i="27" s="1"/>
  <c r="AD606" i="27"/>
  <c r="AE606" i="27" s="1"/>
  <c r="AD605" i="27"/>
  <c r="AE605" i="27" s="1"/>
  <c r="AD604" i="27"/>
  <c r="AE604" i="27" s="1"/>
  <c r="AD603" i="27"/>
  <c r="AE603" i="27" s="1"/>
  <c r="AD602" i="27"/>
  <c r="AE602" i="27" s="1"/>
  <c r="AD601" i="27"/>
  <c r="AE601" i="27" s="1"/>
  <c r="AD600" i="27"/>
  <c r="AE600" i="27" s="1"/>
  <c r="AD599" i="27"/>
  <c r="AE599" i="27" s="1"/>
  <c r="AD598" i="27"/>
  <c r="AE598" i="27" s="1"/>
  <c r="AD597" i="27"/>
  <c r="AE597" i="27" s="1"/>
  <c r="AD596" i="27"/>
  <c r="AE596" i="27" s="1"/>
  <c r="AD595" i="27"/>
  <c r="AE595" i="27" s="1"/>
  <c r="AD594" i="27"/>
  <c r="AE594" i="27" s="1"/>
  <c r="AD593" i="27"/>
  <c r="AE593" i="27" s="1"/>
  <c r="AD592" i="27"/>
  <c r="AE592" i="27" s="1"/>
  <c r="AD591" i="27"/>
  <c r="AE591" i="27" s="1"/>
  <c r="AD590" i="27"/>
  <c r="AE590" i="27" s="1"/>
  <c r="AD589" i="27"/>
  <c r="AE589" i="27" s="1"/>
  <c r="AD588" i="27"/>
  <c r="AE588" i="27" s="1"/>
  <c r="AD587" i="27"/>
  <c r="AE587" i="27" s="1"/>
  <c r="AD586" i="27"/>
  <c r="AE586" i="27" s="1"/>
  <c r="AD585" i="27"/>
  <c r="AE585" i="27" s="1"/>
  <c r="AD584" i="27"/>
  <c r="AE584" i="27" s="1"/>
  <c r="AD583" i="27"/>
  <c r="AE583" i="27" s="1"/>
  <c r="AD582" i="27"/>
  <c r="AE582" i="27" s="1"/>
  <c r="AD581" i="27"/>
  <c r="AE581" i="27" s="1"/>
  <c r="AD580" i="27"/>
  <c r="AE580" i="27" s="1"/>
  <c r="AD579" i="27"/>
  <c r="AE579" i="27" s="1"/>
  <c r="AD578" i="27"/>
  <c r="AE578" i="27" s="1"/>
  <c r="AD577" i="27"/>
  <c r="AE577" i="27" s="1"/>
  <c r="AD576" i="27"/>
  <c r="AE576" i="27" s="1"/>
  <c r="AD575" i="27"/>
  <c r="AE575" i="27" s="1"/>
  <c r="AD574" i="27"/>
  <c r="AE574" i="27" s="1"/>
  <c r="AD573" i="27"/>
  <c r="AE573" i="27" s="1"/>
  <c r="AD572" i="27"/>
  <c r="AE572" i="27" s="1"/>
  <c r="AD571" i="27"/>
  <c r="AE571" i="27" s="1"/>
  <c r="AD570" i="27"/>
  <c r="AE570" i="27" s="1"/>
  <c r="AD569" i="27"/>
  <c r="AE569" i="27" s="1"/>
  <c r="AD568" i="27"/>
  <c r="AE568" i="27" s="1"/>
  <c r="AD567" i="27"/>
  <c r="AE567" i="27" s="1"/>
  <c r="AD566" i="27"/>
  <c r="AE566" i="27" s="1"/>
  <c r="AD565" i="27"/>
  <c r="AE565" i="27" s="1"/>
  <c r="AD564" i="27"/>
  <c r="AE564" i="27" s="1"/>
  <c r="AD563" i="27"/>
  <c r="AE563" i="27" s="1"/>
  <c r="AD562" i="27"/>
  <c r="AE562" i="27" s="1"/>
  <c r="AD561" i="27"/>
  <c r="AE561" i="27" s="1"/>
  <c r="AD560" i="27"/>
  <c r="AE560" i="27" s="1"/>
  <c r="AD559" i="27"/>
  <c r="AE559" i="27" s="1"/>
  <c r="AD558" i="27"/>
  <c r="AE558" i="27" s="1"/>
  <c r="AD557" i="27"/>
  <c r="AE557" i="27" s="1"/>
  <c r="AD556" i="27"/>
  <c r="AE556" i="27" s="1"/>
  <c r="AD555" i="27"/>
  <c r="AE555" i="27" s="1"/>
  <c r="AD554" i="27"/>
  <c r="AE554" i="27" s="1"/>
  <c r="AD553" i="27"/>
  <c r="AE553" i="27" s="1"/>
  <c r="AD552" i="27"/>
  <c r="AE552" i="27" s="1"/>
  <c r="AD551" i="27"/>
  <c r="AE551" i="27" s="1"/>
  <c r="AD550" i="27"/>
  <c r="AE550" i="27" s="1"/>
  <c r="AD549" i="27"/>
  <c r="AE549" i="27" s="1"/>
  <c r="AD548" i="27"/>
  <c r="AE548" i="27" s="1"/>
  <c r="AD547" i="27"/>
  <c r="AE547" i="27" s="1"/>
  <c r="AD546" i="27"/>
  <c r="AE546" i="27" s="1"/>
  <c r="AD545" i="27"/>
  <c r="AE545" i="27" s="1"/>
  <c r="AD544" i="27"/>
  <c r="AE544" i="27" s="1"/>
  <c r="AD543" i="27"/>
  <c r="AE543" i="27" s="1"/>
  <c r="AD542" i="27"/>
  <c r="AE542" i="27" s="1"/>
  <c r="AD541" i="27"/>
  <c r="AE541" i="27" s="1"/>
  <c r="AD540" i="27"/>
  <c r="AE540" i="27" s="1"/>
  <c r="AD539" i="27"/>
  <c r="AE539" i="27" s="1"/>
  <c r="AD538" i="27"/>
  <c r="AE538" i="27" s="1"/>
  <c r="AD537" i="27"/>
  <c r="AE537" i="27" s="1"/>
  <c r="AD536" i="27"/>
  <c r="AE536" i="27" s="1"/>
  <c r="AD535" i="27"/>
  <c r="AE535" i="27" s="1"/>
  <c r="AD534" i="27"/>
  <c r="AE534" i="27" s="1"/>
  <c r="AD533" i="27"/>
  <c r="AE533" i="27" s="1"/>
  <c r="AD532" i="27"/>
  <c r="AE532" i="27" s="1"/>
  <c r="AD531" i="27"/>
  <c r="AE531" i="27" s="1"/>
  <c r="AD530" i="27"/>
  <c r="AE530" i="27" s="1"/>
  <c r="AD529" i="27"/>
  <c r="AE529" i="27" s="1"/>
  <c r="AD528" i="27"/>
  <c r="AE528" i="27" s="1"/>
  <c r="AD527" i="27"/>
  <c r="AE527" i="27" s="1"/>
  <c r="AD526" i="27"/>
  <c r="AE526" i="27" s="1"/>
  <c r="AD525" i="27"/>
  <c r="AE525" i="27" s="1"/>
  <c r="AD524" i="27"/>
  <c r="AE524" i="27" s="1"/>
  <c r="AD523" i="27"/>
  <c r="AE523" i="27" s="1"/>
  <c r="AD522" i="27"/>
  <c r="AE522" i="27" s="1"/>
  <c r="AD521" i="27"/>
  <c r="AE521" i="27" s="1"/>
  <c r="AD520" i="27"/>
  <c r="AE520" i="27" s="1"/>
  <c r="AD519" i="27"/>
  <c r="AE519" i="27" s="1"/>
  <c r="AD518" i="27"/>
  <c r="AE518" i="27" s="1"/>
  <c r="AD517" i="27"/>
  <c r="AE517" i="27" s="1"/>
  <c r="AD516" i="27"/>
  <c r="AE516" i="27" s="1"/>
  <c r="AD515" i="27"/>
  <c r="AE515" i="27" s="1"/>
  <c r="AD514" i="27"/>
  <c r="AE514" i="27" s="1"/>
  <c r="AD513" i="27"/>
  <c r="AE513" i="27" s="1"/>
  <c r="AD512" i="27"/>
  <c r="AE512" i="27" s="1"/>
  <c r="AD511" i="27"/>
  <c r="AE511" i="27" s="1"/>
  <c r="AD510" i="27"/>
  <c r="AE510" i="27" s="1"/>
  <c r="AD509" i="27"/>
  <c r="AE509" i="27" s="1"/>
  <c r="AD508" i="27"/>
  <c r="AE508" i="27" s="1"/>
  <c r="AD507" i="27"/>
  <c r="AE507" i="27" s="1"/>
  <c r="AD506" i="27"/>
  <c r="AE506" i="27" s="1"/>
  <c r="AD505" i="27"/>
  <c r="AE505" i="27" s="1"/>
  <c r="AD504" i="27"/>
  <c r="AE504" i="27" s="1"/>
  <c r="AD503" i="27"/>
  <c r="AE503" i="27" s="1"/>
  <c r="AD502" i="27"/>
  <c r="AE502" i="27" s="1"/>
  <c r="AD501" i="27"/>
  <c r="AE501" i="27" s="1"/>
  <c r="AD500" i="27"/>
  <c r="AE500" i="27" s="1"/>
  <c r="AD499" i="27"/>
  <c r="AE499" i="27" s="1"/>
  <c r="AD498" i="27"/>
  <c r="AE498" i="27" s="1"/>
  <c r="AD497" i="27"/>
  <c r="AE497" i="27" s="1"/>
  <c r="AD496" i="27"/>
  <c r="AE496" i="27" s="1"/>
  <c r="AD495" i="27"/>
  <c r="AE495" i="27" s="1"/>
  <c r="AD494" i="27"/>
  <c r="AE494" i="27" s="1"/>
  <c r="AD493" i="27"/>
  <c r="AE493" i="27" s="1"/>
  <c r="AD492" i="27"/>
  <c r="AE492" i="27" s="1"/>
  <c r="AD491" i="27"/>
  <c r="AE491" i="27" s="1"/>
  <c r="AD490" i="27"/>
  <c r="AE490" i="27" s="1"/>
  <c r="AD489" i="27"/>
  <c r="AE489" i="27" s="1"/>
  <c r="AD488" i="27"/>
  <c r="AE488" i="27" s="1"/>
  <c r="AD487" i="27"/>
  <c r="AE487" i="27" s="1"/>
  <c r="AD486" i="27"/>
  <c r="AE486" i="27" s="1"/>
  <c r="AD485" i="27"/>
  <c r="AE485" i="27" s="1"/>
  <c r="AD484" i="27"/>
  <c r="AE484" i="27" s="1"/>
  <c r="AD483" i="27"/>
  <c r="AE483" i="27" s="1"/>
  <c r="AD482" i="27"/>
  <c r="AE482" i="27" s="1"/>
  <c r="AD481" i="27"/>
  <c r="AE481" i="27" s="1"/>
  <c r="AD480" i="27"/>
  <c r="AE480" i="27" s="1"/>
  <c r="AD479" i="27"/>
  <c r="AE479" i="27" s="1"/>
  <c r="AD478" i="27"/>
  <c r="AE478" i="27" s="1"/>
  <c r="AD477" i="27"/>
  <c r="AE477" i="27" s="1"/>
  <c r="AD476" i="27"/>
  <c r="AE476" i="27" s="1"/>
  <c r="AD475" i="27"/>
  <c r="AE475" i="27" s="1"/>
  <c r="AD474" i="27"/>
  <c r="AE474" i="27" s="1"/>
  <c r="AD473" i="27"/>
  <c r="AE473" i="27" s="1"/>
  <c r="AD472" i="27"/>
  <c r="AE472" i="27" s="1"/>
  <c r="AD471" i="27"/>
  <c r="AE471" i="27" s="1"/>
  <c r="AD470" i="27"/>
  <c r="AE470" i="27" s="1"/>
  <c r="AD469" i="27"/>
  <c r="AE469" i="27" s="1"/>
  <c r="AD468" i="27"/>
  <c r="AE468" i="27" s="1"/>
  <c r="AD467" i="27"/>
  <c r="AE467" i="27" s="1"/>
  <c r="AD466" i="27"/>
  <c r="AE466" i="27" s="1"/>
  <c r="AD465" i="27"/>
  <c r="AE465" i="27" s="1"/>
  <c r="AD464" i="27"/>
  <c r="AE464" i="27" s="1"/>
  <c r="AD463" i="27"/>
  <c r="AE463" i="27" s="1"/>
  <c r="AD462" i="27"/>
  <c r="AE462" i="27" s="1"/>
  <c r="AD461" i="27"/>
  <c r="AE461" i="27" s="1"/>
  <c r="AD460" i="27"/>
  <c r="AE460" i="27" s="1"/>
  <c r="AD459" i="27"/>
  <c r="AE459" i="27" s="1"/>
  <c r="AD458" i="27"/>
  <c r="AE458" i="27" s="1"/>
  <c r="AD457" i="27"/>
  <c r="AE457" i="27" s="1"/>
  <c r="AD456" i="27"/>
  <c r="AE456" i="27" s="1"/>
  <c r="AD455" i="27"/>
  <c r="AE455" i="27" s="1"/>
  <c r="AD454" i="27"/>
  <c r="AE454" i="27" s="1"/>
  <c r="AD453" i="27"/>
  <c r="AE453" i="27" s="1"/>
  <c r="AD452" i="27"/>
  <c r="AE452" i="27" s="1"/>
  <c r="AD451" i="27"/>
  <c r="AE451" i="27" s="1"/>
  <c r="AD450" i="27"/>
  <c r="AE450" i="27" s="1"/>
  <c r="AD449" i="27"/>
  <c r="AE449" i="27" s="1"/>
  <c r="AD448" i="27"/>
  <c r="AE448" i="27" s="1"/>
  <c r="AD447" i="27"/>
  <c r="AE447" i="27" s="1"/>
  <c r="AD446" i="27"/>
  <c r="AE446" i="27" s="1"/>
  <c r="AD445" i="27"/>
  <c r="AE445" i="27" s="1"/>
  <c r="AD444" i="27"/>
  <c r="AE444" i="27" s="1"/>
  <c r="AD443" i="27"/>
  <c r="AE443" i="27" s="1"/>
  <c r="AD442" i="27"/>
  <c r="AE442" i="27" s="1"/>
  <c r="AD441" i="27"/>
  <c r="AE441" i="27" s="1"/>
  <c r="AD440" i="27"/>
  <c r="AE440" i="27" s="1"/>
  <c r="AD439" i="27"/>
  <c r="AE439" i="27" s="1"/>
  <c r="AD438" i="27"/>
  <c r="AE438" i="27" s="1"/>
  <c r="AD437" i="27"/>
  <c r="AE437" i="27" s="1"/>
  <c r="AD436" i="27"/>
  <c r="AE436" i="27" s="1"/>
  <c r="AD435" i="27"/>
  <c r="AE435" i="27" s="1"/>
  <c r="AD434" i="27"/>
  <c r="AE434" i="27" s="1"/>
  <c r="AD433" i="27"/>
  <c r="AE433" i="27" s="1"/>
  <c r="AD432" i="27"/>
  <c r="AE432" i="27" s="1"/>
  <c r="AD431" i="27"/>
  <c r="AE431" i="27" s="1"/>
  <c r="AD430" i="27"/>
  <c r="AE430" i="27" s="1"/>
  <c r="AD429" i="27"/>
  <c r="AE429" i="27" s="1"/>
  <c r="AD428" i="27"/>
  <c r="AE428" i="27" s="1"/>
  <c r="AD427" i="27"/>
  <c r="AE427" i="27" s="1"/>
  <c r="AD426" i="27"/>
  <c r="AE426" i="27" s="1"/>
  <c r="AD425" i="27"/>
  <c r="AE425" i="27" s="1"/>
  <c r="AD424" i="27"/>
  <c r="AE424" i="27" s="1"/>
  <c r="AD423" i="27"/>
  <c r="AE423" i="27" s="1"/>
  <c r="AD422" i="27"/>
  <c r="AE422" i="27" s="1"/>
  <c r="AD421" i="27"/>
  <c r="AE421" i="27" s="1"/>
  <c r="AD420" i="27"/>
  <c r="AE420" i="27" s="1"/>
  <c r="AD419" i="27"/>
  <c r="AE419" i="27" s="1"/>
  <c r="AD418" i="27"/>
  <c r="AE418" i="27" s="1"/>
  <c r="AD417" i="27"/>
  <c r="AE417" i="27" s="1"/>
  <c r="AD416" i="27"/>
  <c r="AE416" i="27" s="1"/>
  <c r="AD415" i="27"/>
  <c r="AE415" i="27" s="1"/>
  <c r="AD414" i="27"/>
  <c r="AE414" i="27" s="1"/>
  <c r="AD413" i="27"/>
  <c r="AE413" i="27" s="1"/>
  <c r="AD412" i="27"/>
  <c r="AE412" i="27" s="1"/>
  <c r="AD411" i="27"/>
  <c r="AE411" i="27" s="1"/>
  <c r="AD410" i="27"/>
  <c r="AE410" i="27" s="1"/>
  <c r="AD409" i="27"/>
  <c r="AE409" i="27" s="1"/>
  <c r="AD408" i="27"/>
  <c r="AE408" i="27" s="1"/>
  <c r="AD407" i="27"/>
  <c r="AE407" i="27" s="1"/>
  <c r="AD406" i="27"/>
  <c r="AE406" i="27" s="1"/>
  <c r="AD405" i="27"/>
  <c r="AE405" i="27" s="1"/>
  <c r="AD404" i="27"/>
  <c r="AE404" i="27" s="1"/>
  <c r="AD403" i="27"/>
  <c r="AE403" i="27" s="1"/>
  <c r="AD402" i="27"/>
  <c r="AE402" i="27" s="1"/>
  <c r="AD401" i="27"/>
  <c r="AE401" i="27" s="1"/>
  <c r="AD400" i="27"/>
  <c r="AE400" i="27" s="1"/>
  <c r="AD399" i="27"/>
  <c r="AE399" i="27" s="1"/>
  <c r="AD398" i="27"/>
  <c r="AE398" i="27" s="1"/>
  <c r="AD397" i="27"/>
  <c r="AE397" i="27" s="1"/>
  <c r="AD396" i="27"/>
  <c r="AE396" i="27" s="1"/>
  <c r="AD395" i="27"/>
  <c r="AE395" i="27" s="1"/>
  <c r="AD394" i="27"/>
  <c r="AE394" i="27" s="1"/>
  <c r="AD393" i="27"/>
  <c r="AE393" i="27" s="1"/>
  <c r="AD392" i="27"/>
  <c r="AE392" i="27" s="1"/>
  <c r="AD391" i="27"/>
  <c r="AE391" i="27" s="1"/>
  <c r="AD390" i="27"/>
  <c r="AE390" i="27" s="1"/>
  <c r="AD389" i="27"/>
  <c r="AE389" i="27" s="1"/>
  <c r="AD388" i="27"/>
  <c r="AE388" i="27" s="1"/>
  <c r="AD387" i="27"/>
  <c r="AE387" i="27" s="1"/>
  <c r="AD386" i="27"/>
  <c r="AE386" i="27" s="1"/>
  <c r="AD385" i="27"/>
  <c r="AE385" i="27" s="1"/>
  <c r="AD384" i="27"/>
  <c r="AE384" i="27" s="1"/>
  <c r="AD383" i="27"/>
  <c r="AE383" i="27" s="1"/>
  <c r="AD382" i="27"/>
  <c r="AE382" i="27" s="1"/>
  <c r="AD381" i="27"/>
  <c r="AE381" i="27" s="1"/>
  <c r="AD380" i="27"/>
  <c r="AE380" i="27" s="1"/>
  <c r="AD379" i="27"/>
  <c r="AE379" i="27" s="1"/>
  <c r="AD378" i="27"/>
  <c r="AE378" i="27" s="1"/>
  <c r="AD377" i="27"/>
  <c r="AE377" i="27" s="1"/>
  <c r="AD376" i="27"/>
  <c r="AE376" i="27" s="1"/>
  <c r="AD375" i="27"/>
  <c r="AE375" i="27" s="1"/>
  <c r="AD374" i="27"/>
  <c r="AE374" i="27" s="1"/>
  <c r="AD373" i="27"/>
  <c r="AE373" i="27" s="1"/>
  <c r="AD372" i="27"/>
  <c r="AE372" i="27" s="1"/>
  <c r="AD371" i="27"/>
  <c r="AE371" i="27" s="1"/>
  <c r="AD370" i="27"/>
  <c r="AE370" i="27" s="1"/>
  <c r="AD369" i="27"/>
  <c r="AE369" i="27" s="1"/>
  <c r="AD368" i="27"/>
  <c r="AE368" i="27" s="1"/>
  <c r="AD367" i="27"/>
  <c r="AE367" i="27" s="1"/>
  <c r="AD366" i="27"/>
  <c r="AE366" i="27" s="1"/>
  <c r="AD365" i="27"/>
  <c r="AE365" i="27" s="1"/>
  <c r="AD364" i="27"/>
  <c r="AE364" i="27" s="1"/>
  <c r="AD363" i="27"/>
  <c r="AE363" i="27" s="1"/>
  <c r="AD362" i="27"/>
  <c r="AE362" i="27" s="1"/>
  <c r="AD361" i="27"/>
  <c r="AE361" i="27" s="1"/>
  <c r="AD360" i="27"/>
  <c r="AE360" i="27" s="1"/>
  <c r="AD359" i="27"/>
  <c r="AE359" i="27" s="1"/>
  <c r="AD358" i="27"/>
  <c r="AE358" i="27" s="1"/>
  <c r="AD357" i="27"/>
  <c r="AE357" i="27" s="1"/>
  <c r="AD356" i="27"/>
  <c r="AE356" i="27" s="1"/>
  <c r="AD355" i="27"/>
  <c r="AE355" i="27" s="1"/>
  <c r="AD354" i="27"/>
  <c r="AE354" i="27" s="1"/>
  <c r="AD353" i="27"/>
  <c r="AE353" i="27" s="1"/>
  <c r="AD352" i="27"/>
  <c r="AE352" i="27" s="1"/>
  <c r="AD351" i="27"/>
  <c r="AE351" i="27" s="1"/>
  <c r="AD350" i="27"/>
  <c r="AE350" i="27" s="1"/>
  <c r="AD349" i="27"/>
  <c r="AE349" i="27" s="1"/>
  <c r="AD348" i="27"/>
  <c r="AE348" i="27" s="1"/>
  <c r="AD347" i="27"/>
  <c r="AE347" i="27" s="1"/>
  <c r="AD346" i="27"/>
  <c r="AE346" i="27" s="1"/>
  <c r="AD345" i="27"/>
  <c r="AE345" i="27" s="1"/>
  <c r="AD344" i="27"/>
  <c r="AE344" i="27" s="1"/>
  <c r="AD343" i="27"/>
  <c r="AE343" i="27" s="1"/>
  <c r="AD342" i="27"/>
  <c r="AE342" i="27" s="1"/>
  <c r="AD341" i="27"/>
  <c r="AE341" i="27" s="1"/>
  <c r="AD340" i="27"/>
  <c r="AE340" i="27" s="1"/>
  <c r="AD339" i="27"/>
  <c r="AE339" i="27" s="1"/>
  <c r="AD338" i="27"/>
  <c r="AE338" i="27" s="1"/>
  <c r="AD337" i="27"/>
  <c r="AE337" i="27" s="1"/>
  <c r="AD336" i="27"/>
  <c r="AE336" i="27" s="1"/>
  <c r="AD335" i="27"/>
  <c r="AE335" i="27" s="1"/>
  <c r="AD334" i="27"/>
  <c r="AE334" i="27" s="1"/>
  <c r="AD333" i="27"/>
  <c r="AE333" i="27" s="1"/>
  <c r="AD332" i="27"/>
  <c r="AE332" i="27" s="1"/>
  <c r="AD331" i="27"/>
  <c r="AE331" i="27" s="1"/>
  <c r="AD330" i="27"/>
  <c r="AE330" i="27" s="1"/>
  <c r="AD329" i="27"/>
  <c r="AE329" i="27" s="1"/>
  <c r="AD328" i="27"/>
  <c r="AE328" i="27" s="1"/>
  <c r="AD327" i="27"/>
  <c r="AE327" i="27" s="1"/>
  <c r="AD326" i="27"/>
  <c r="AE326" i="27" s="1"/>
  <c r="AD325" i="27"/>
  <c r="AE325" i="27" s="1"/>
  <c r="AD324" i="27"/>
  <c r="AE324" i="27" s="1"/>
  <c r="AD323" i="27"/>
  <c r="AE323" i="27" s="1"/>
  <c r="AD322" i="27"/>
  <c r="AE322" i="27" s="1"/>
  <c r="AD321" i="27"/>
  <c r="AE321" i="27" s="1"/>
  <c r="AD320" i="27"/>
  <c r="AE320" i="27" s="1"/>
  <c r="AD319" i="27"/>
  <c r="AE319" i="27" s="1"/>
  <c r="AD318" i="27"/>
  <c r="AE318" i="27" s="1"/>
  <c r="AD317" i="27"/>
  <c r="AE317" i="27" s="1"/>
  <c r="AD316" i="27"/>
  <c r="AE316" i="27" s="1"/>
  <c r="AD315" i="27"/>
  <c r="AE315" i="27" s="1"/>
  <c r="AD314" i="27"/>
  <c r="AE314" i="27" s="1"/>
  <c r="AD313" i="27"/>
  <c r="AE313" i="27" s="1"/>
  <c r="AD312" i="27"/>
  <c r="AE312" i="27" s="1"/>
  <c r="AD311" i="27"/>
  <c r="AE311" i="27" s="1"/>
  <c r="AD310" i="27"/>
  <c r="AE310" i="27" s="1"/>
  <c r="AD309" i="27"/>
  <c r="AE309" i="27" s="1"/>
  <c r="AD308" i="27"/>
  <c r="AE308" i="27" s="1"/>
  <c r="AD307" i="27"/>
  <c r="AE307" i="27" s="1"/>
  <c r="AD306" i="27"/>
  <c r="AE306" i="27" s="1"/>
  <c r="AD305" i="27"/>
  <c r="AE305" i="27" s="1"/>
  <c r="AD304" i="27"/>
  <c r="AE304" i="27" s="1"/>
  <c r="AD303" i="27"/>
  <c r="AE303" i="27" s="1"/>
  <c r="AD302" i="27"/>
  <c r="AE302" i="27" s="1"/>
  <c r="AD301" i="27"/>
  <c r="AE301" i="27" s="1"/>
  <c r="AD300" i="27"/>
  <c r="AE300" i="27" s="1"/>
  <c r="AD299" i="27"/>
  <c r="AE299" i="27" s="1"/>
  <c r="AD298" i="27"/>
  <c r="AE298" i="27" s="1"/>
  <c r="AD297" i="27"/>
  <c r="AE297" i="27" s="1"/>
  <c r="AD296" i="27"/>
  <c r="AE296" i="27" s="1"/>
  <c r="AD295" i="27"/>
  <c r="AE295" i="27" s="1"/>
  <c r="AD294" i="27"/>
  <c r="AE294" i="27" s="1"/>
  <c r="AD293" i="27"/>
  <c r="AE293" i="27" s="1"/>
  <c r="AD292" i="27"/>
  <c r="AE292" i="27" s="1"/>
  <c r="AD291" i="27"/>
  <c r="AE291" i="27" s="1"/>
  <c r="AD290" i="27"/>
  <c r="AE290" i="27" s="1"/>
  <c r="AD289" i="27"/>
  <c r="AE289" i="27" s="1"/>
  <c r="AD288" i="27"/>
  <c r="AE288" i="27" s="1"/>
  <c r="AD287" i="27"/>
  <c r="AE287" i="27" s="1"/>
  <c r="AD286" i="27"/>
  <c r="AE286" i="27" s="1"/>
  <c r="AD285" i="27"/>
  <c r="AE285" i="27" s="1"/>
  <c r="AD284" i="27"/>
  <c r="AE284" i="27" s="1"/>
  <c r="AD283" i="27"/>
  <c r="AE283" i="27" s="1"/>
  <c r="AD282" i="27"/>
  <c r="AE282" i="27" s="1"/>
  <c r="AD281" i="27"/>
  <c r="AE281" i="27" s="1"/>
  <c r="AD280" i="27"/>
  <c r="AE280" i="27" s="1"/>
  <c r="AD279" i="27"/>
  <c r="AE279" i="27" s="1"/>
  <c r="AD278" i="27"/>
  <c r="AE278" i="27" s="1"/>
  <c r="AD277" i="27"/>
  <c r="AE277" i="27" s="1"/>
  <c r="AD276" i="27"/>
  <c r="AE276" i="27" s="1"/>
  <c r="AD275" i="27"/>
  <c r="AE275" i="27" s="1"/>
  <c r="AD274" i="27"/>
  <c r="AE274" i="27" s="1"/>
  <c r="AD273" i="27"/>
  <c r="AE273" i="27" s="1"/>
  <c r="AD272" i="27"/>
  <c r="AE272" i="27" s="1"/>
  <c r="AD271" i="27"/>
  <c r="AE271" i="27" s="1"/>
  <c r="AD270" i="27"/>
  <c r="AE270" i="27" s="1"/>
  <c r="AD269" i="27"/>
  <c r="AE269" i="27" s="1"/>
  <c r="AD268" i="27"/>
  <c r="AE268" i="27" s="1"/>
  <c r="AD267" i="27"/>
  <c r="AE267" i="27" s="1"/>
  <c r="AD266" i="27"/>
  <c r="AE266" i="27" s="1"/>
  <c r="AD265" i="27"/>
  <c r="AE265" i="27" s="1"/>
  <c r="AD264" i="27"/>
  <c r="AE264" i="27" s="1"/>
  <c r="AD263" i="27"/>
  <c r="AE263" i="27" s="1"/>
  <c r="AD262" i="27"/>
  <c r="AE262" i="27" s="1"/>
  <c r="AD261" i="27"/>
  <c r="AE261" i="27" s="1"/>
  <c r="AD260" i="27"/>
  <c r="AE260" i="27" s="1"/>
  <c r="AD259" i="27"/>
  <c r="AE259" i="27" s="1"/>
  <c r="AD258" i="27"/>
  <c r="AE258" i="27" s="1"/>
  <c r="AD257" i="27"/>
  <c r="AE257" i="27" s="1"/>
  <c r="AD256" i="27"/>
  <c r="AE256" i="27" s="1"/>
  <c r="AD255" i="27"/>
  <c r="AE255" i="27" s="1"/>
  <c r="AD254" i="27"/>
  <c r="AE254" i="27" s="1"/>
  <c r="AD253" i="27"/>
  <c r="AE253" i="27" s="1"/>
  <c r="AD252" i="27"/>
  <c r="AE252" i="27" s="1"/>
  <c r="AD251" i="27"/>
  <c r="AE251" i="27" s="1"/>
  <c r="AD250" i="27"/>
  <c r="AE250" i="27" s="1"/>
  <c r="AD249" i="27"/>
  <c r="AE249" i="27" s="1"/>
  <c r="AD248" i="27"/>
  <c r="AE248" i="27" s="1"/>
  <c r="AD247" i="27"/>
  <c r="AE247" i="27" s="1"/>
  <c r="AD246" i="27"/>
  <c r="AE246" i="27" s="1"/>
  <c r="AD245" i="27"/>
  <c r="AE245" i="27" s="1"/>
  <c r="AD244" i="27"/>
  <c r="AE244" i="27" s="1"/>
  <c r="AD243" i="27"/>
  <c r="AE243" i="27" s="1"/>
  <c r="AD242" i="27"/>
  <c r="AE242" i="27" s="1"/>
  <c r="AD241" i="27"/>
  <c r="AE241" i="27" s="1"/>
  <c r="AD240" i="27"/>
  <c r="AE240" i="27" s="1"/>
  <c r="AD239" i="27"/>
  <c r="AE239" i="27" s="1"/>
  <c r="AD238" i="27"/>
  <c r="AE238" i="27" s="1"/>
  <c r="AD237" i="27"/>
  <c r="AE237" i="27" s="1"/>
  <c r="AD236" i="27"/>
  <c r="AE236" i="27" s="1"/>
  <c r="AD235" i="27"/>
  <c r="AE235" i="27" s="1"/>
  <c r="AD234" i="27"/>
  <c r="AE234" i="27" s="1"/>
  <c r="AD233" i="27"/>
  <c r="AE233" i="27" s="1"/>
  <c r="AD232" i="27"/>
  <c r="AE232" i="27" s="1"/>
  <c r="AD231" i="27"/>
  <c r="AE231" i="27" s="1"/>
  <c r="AD230" i="27"/>
  <c r="AE230" i="27" s="1"/>
  <c r="AD229" i="27"/>
  <c r="AE229" i="27" s="1"/>
  <c r="AD228" i="27"/>
  <c r="AE228" i="27" s="1"/>
  <c r="AD227" i="27"/>
  <c r="AE227" i="27" s="1"/>
  <c r="AD226" i="27"/>
  <c r="AE226" i="27" s="1"/>
  <c r="AD225" i="27"/>
  <c r="AE225" i="27" s="1"/>
  <c r="AD224" i="27"/>
  <c r="AE224" i="27" s="1"/>
  <c r="AD223" i="27"/>
  <c r="AE223" i="27" s="1"/>
  <c r="AD222" i="27"/>
  <c r="AE222" i="27" s="1"/>
  <c r="AD221" i="27"/>
  <c r="AE221" i="27" s="1"/>
  <c r="AD220" i="27"/>
  <c r="AE220" i="27" s="1"/>
  <c r="AD219" i="27"/>
  <c r="AE219" i="27" s="1"/>
  <c r="AD218" i="27"/>
  <c r="AE218" i="27" s="1"/>
  <c r="AD217" i="27"/>
  <c r="AE217" i="27" s="1"/>
  <c r="AD216" i="27"/>
  <c r="AE216" i="27" s="1"/>
  <c r="AD215" i="27"/>
  <c r="AE215" i="27" s="1"/>
  <c r="AD214" i="27"/>
  <c r="AE214" i="27" s="1"/>
  <c r="AD213" i="27"/>
  <c r="AE213" i="27" s="1"/>
  <c r="AD212" i="27"/>
  <c r="AE212" i="27" s="1"/>
  <c r="AD211" i="27"/>
  <c r="AE211" i="27" s="1"/>
  <c r="AD210" i="27"/>
  <c r="AE210" i="27" s="1"/>
  <c r="AD209" i="27"/>
  <c r="AE209" i="27" s="1"/>
  <c r="AD208" i="27"/>
  <c r="AE208" i="27" s="1"/>
  <c r="AD207" i="27"/>
  <c r="AE207" i="27" s="1"/>
  <c r="AD206" i="27"/>
  <c r="AE206" i="27" s="1"/>
  <c r="AD205" i="27"/>
  <c r="AE205" i="27" s="1"/>
  <c r="AD204" i="27"/>
  <c r="AE204" i="27" s="1"/>
  <c r="AD203" i="27"/>
  <c r="AE203" i="27" s="1"/>
  <c r="AD202" i="27"/>
  <c r="AE202" i="27" s="1"/>
  <c r="AD201" i="27"/>
  <c r="AE201" i="27" s="1"/>
  <c r="AD200" i="27"/>
  <c r="AE200" i="27" s="1"/>
  <c r="AD199" i="27"/>
  <c r="AE199" i="27" s="1"/>
  <c r="AD198" i="27"/>
  <c r="AE198" i="27" s="1"/>
  <c r="AD197" i="27"/>
  <c r="AE197" i="27" s="1"/>
  <c r="AD196" i="27"/>
  <c r="AE196" i="27" s="1"/>
  <c r="AD195" i="27"/>
  <c r="AE195" i="27" s="1"/>
  <c r="AD194" i="27"/>
  <c r="AE194" i="27" s="1"/>
  <c r="AD193" i="27"/>
  <c r="AE193" i="27" s="1"/>
  <c r="AD192" i="27"/>
  <c r="AE192" i="27" s="1"/>
  <c r="AD191" i="27"/>
  <c r="AE191" i="27" s="1"/>
  <c r="AD190" i="27"/>
  <c r="AE190" i="27" s="1"/>
  <c r="AD189" i="27"/>
  <c r="AE189" i="27" s="1"/>
  <c r="AD188" i="27"/>
  <c r="AE188" i="27" s="1"/>
  <c r="AD187" i="27"/>
  <c r="AE187" i="27" s="1"/>
  <c r="AD186" i="27"/>
  <c r="AE186" i="27" s="1"/>
  <c r="AD185" i="27"/>
  <c r="AE185" i="27" s="1"/>
  <c r="AD184" i="27"/>
  <c r="AE184" i="27" s="1"/>
  <c r="AD183" i="27"/>
  <c r="AE183" i="27" s="1"/>
  <c r="AD182" i="27"/>
  <c r="AE182" i="27" s="1"/>
  <c r="AD181" i="27"/>
  <c r="AE181" i="27" s="1"/>
  <c r="AD180" i="27"/>
  <c r="AE180" i="27" s="1"/>
  <c r="AD179" i="27"/>
  <c r="AE179" i="27" s="1"/>
  <c r="AD178" i="27"/>
  <c r="AE178" i="27" s="1"/>
  <c r="AD177" i="27"/>
  <c r="AE177" i="27" s="1"/>
  <c r="AD176" i="27"/>
  <c r="AE176" i="27" s="1"/>
  <c r="AD175" i="27"/>
  <c r="AE175" i="27" s="1"/>
  <c r="AD174" i="27"/>
  <c r="AE174" i="27" s="1"/>
  <c r="AD173" i="27"/>
  <c r="AE173" i="27" s="1"/>
  <c r="AD172" i="27"/>
  <c r="AE172" i="27" s="1"/>
  <c r="AD171" i="27"/>
  <c r="AE171" i="27" s="1"/>
  <c r="AD170" i="27"/>
  <c r="AE170" i="27" s="1"/>
  <c r="AD169" i="27"/>
  <c r="AE169" i="27" s="1"/>
  <c r="AD168" i="27"/>
  <c r="AE168" i="27" s="1"/>
  <c r="AD167" i="27"/>
  <c r="AE167" i="27" s="1"/>
  <c r="AD166" i="27"/>
  <c r="AE166" i="27" s="1"/>
  <c r="AD165" i="27"/>
  <c r="AE165" i="27" s="1"/>
  <c r="AD164" i="27"/>
  <c r="AE164" i="27" s="1"/>
  <c r="AD163" i="27"/>
  <c r="AE163" i="27" s="1"/>
  <c r="AD162" i="27"/>
  <c r="AE162" i="27" s="1"/>
  <c r="AD161" i="27"/>
  <c r="AE161" i="27" s="1"/>
  <c r="AD160" i="27"/>
  <c r="AE160" i="27" s="1"/>
  <c r="AD159" i="27"/>
  <c r="AE159" i="27" s="1"/>
  <c r="AD158" i="27"/>
  <c r="AE158" i="27" s="1"/>
  <c r="AD157" i="27"/>
  <c r="AE157" i="27" s="1"/>
  <c r="AD156" i="27"/>
  <c r="AE156" i="27" s="1"/>
  <c r="AD155" i="27"/>
  <c r="AE155" i="27" s="1"/>
  <c r="AD154" i="27"/>
  <c r="AE154" i="27" s="1"/>
  <c r="AD153" i="27"/>
  <c r="AE153" i="27" s="1"/>
  <c r="AD152" i="27"/>
  <c r="AE152" i="27" s="1"/>
  <c r="AD151" i="27"/>
  <c r="AE151" i="27" s="1"/>
  <c r="AD150" i="27"/>
  <c r="AE150" i="27" s="1"/>
  <c r="AD149" i="27"/>
  <c r="AE149" i="27" s="1"/>
  <c r="AD148" i="27"/>
  <c r="AE148" i="27" s="1"/>
  <c r="AD147" i="27"/>
  <c r="AE147" i="27" s="1"/>
  <c r="AD146" i="27"/>
  <c r="AE146" i="27" s="1"/>
  <c r="AD145" i="27"/>
  <c r="AE145" i="27" s="1"/>
  <c r="AD144" i="27"/>
  <c r="AE144" i="27" s="1"/>
  <c r="AD143" i="27"/>
  <c r="AE143" i="27" s="1"/>
  <c r="AD142" i="27"/>
  <c r="AE142" i="27" s="1"/>
  <c r="AD141" i="27"/>
  <c r="AE141" i="27" s="1"/>
  <c r="AD140" i="27"/>
  <c r="AE140" i="27" s="1"/>
  <c r="AD139" i="27"/>
  <c r="AE139" i="27" s="1"/>
  <c r="AD138" i="27"/>
  <c r="AE138" i="27" s="1"/>
  <c r="AD137" i="27"/>
  <c r="AE137" i="27" s="1"/>
  <c r="AD136" i="27"/>
  <c r="AE136" i="27" s="1"/>
  <c r="AD135" i="27"/>
  <c r="AE135" i="27" s="1"/>
  <c r="AD134" i="27"/>
  <c r="AE134" i="27" s="1"/>
  <c r="AD133" i="27"/>
  <c r="AE133" i="27" s="1"/>
  <c r="AD132" i="27"/>
  <c r="AE132" i="27" s="1"/>
  <c r="AD131" i="27"/>
  <c r="AE131" i="27" s="1"/>
  <c r="AD130" i="27"/>
  <c r="AE130" i="27" s="1"/>
  <c r="AD129" i="27"/>
  <c r="AE129" i="27" s="1"/>
  <c r="AD128" i="27"/>
  <c r="AE128" i="27" s="1"/>
  <c r="AD127" i="27"/>
  <c r="AE127" i="27" s="1"/>
  <c r="AD126" i="27"/>
  <c r="AE126" i="27" s="1"/>
  <c r="AD125" i="27"/>
  <c r="AE125" i="27" s="1"/>
  <c r="AD124" i="27"/>
  <c r="AE124" i="27" s="1"/>
  <c r="AD123" i="27"/>
  <c r="AE123" i="27" s="1"/>
  <c r="AD122" i="27"/>
  <c r="AE122" i="27" s="1"/>
  <c r="AD121" i="27"/>
  <c r="AE121" i="27" s="1"/>
  <c r="AD120" i="27"/>
  <c r="AE120" i="27" s="1"/>
  <c r="AD119" i="27"/>
  <c r="AE119" i="27" s="1"/>
  <c r="AD118" i="27"/>
  <c r="AE118" i="27" s="1"/>
  <c r="AD117" i="27"/>
  <c r="AE117" i="27" s="1"/>
  <c r="AD116" i="27"/>
  <c r="AE116" i="27" s="1"/>
  <c r="AD115" i="27"/>
  <c r="AE115" i="27" s="1"/>
  <c r="AD114" i="27"/>
  <c r="AE114" i="27" s="1"/>
  <c r="AD113" i="27"/>
  <c r="AE113" i="27" s="1"/>
  <c r="AD112" i="27"/>
  <c r="AE112" i="27" s="1"/>
  <c r="AD111" i="27"/>
  <c r="AE111" i="27" s="1"/>
  <c r="AD110" i="27"/>
  <c r="AE110" i="27" s="1"/>
  <c r="AD109" i="27"/>
  <c r="AE109" i="27" s="1"/>
  <c r="AD108" i="27"/>
  <c r="AE108" i="27" s="1"/>
  <c r="AD107" i="27"/>
  <c r="AE107" i="27" s="1"/>
  <c r="AD106" i="27"/>
  <c r="AE106" i="27" s="1"/>
  <c r="AD105" i="27"/>
  <c r="AE105" i="27" s="1"/>
  <c r="AD104" i="27"/>
  <c r="AE104" i="27" s="1"/>
  <c r="AD103" i="27"/>
  <c r="AE103" i="27" s="1"/>
  <c r="AD102" i="27"/>
  <c r="AE102" i="27" s="1"/>
  <c r="AD101" i="27"/>
  <c r="AE101" i="27" s="1"/>
  <c r="AD100" i="27"/>
  <c r="AE100" i="27" s="1"/>
  <c r="AD99" i="27"/>
  <c r="AE99" i="27" s="1"/>
  <c r="AD98" i="27"/>
  <c r="AE98" i="27" s="1"/>
  <c r="AD97" i="27"/>
  <c r="AE97" i="27" s="1"/>
  <c r="AD96" i="27"/>
  <c r="AE96" i="27" s="1"/>
  <c r="AD95" i="27"/>
  <c r="AE95" i="27" s="1"/>
  <c r="AD94" i="27"/>
  <c r="AE94" i="27" s="1"/>
  <c r="AD93" i="27"/>
  <c r="AE93" i="27" s="1"/>
  <c r="AD92" i="27"/>
  <c r="AE92" i="27" s="1"/>
  <c r="AD91" i="27"/>
  <c r="AE91" i="27" s="1"/>
  <c r="AD90" i="27"/>
  <c r="AE90" i="27" s="1"/>
  <c r="AD89" i="27"/>
  <c r="AE89" i="27" s="1"/>
  <c r="AD88" i="27"/>
  <c r="AE88" i="27" s="1"/>
  <c r="AD87" i="27"/>
  <c r="AE87" i="27" s="1"/>
  <c r="AD86" i="27"/>
  <c r="AE86" i="27" s="1"/>
  <c r="AD85" i="27"/>
  <c r="AE85" i="27" s="1"/>
  <c r="AD84" i="27"/>
  <c r="AE84" i="27" s="1"/>
  <c r="AD83" i="27"/>
  <c r="AE83" i="27" s="1"/>
  <c r="AD82" i="27"/>
  <c r="AE82" i="27" s="1"/>
  <c r="AD81" i="27"/>
  <c r="AE81" i="27" s="1"/>
  <c r="AD80" i="27"/>
  <c r="AE80" i="27" s="1"/>
  <c r="AD79" i="27"/>
  <c r="AE79" i="27" s="1"/>
  <c r="AD78" i="27"/>
  <c r="AE78" i="27" s="1"/>
  <c r="AD77" i="27"/>
  <c r="AE77" i="27" s="1"/>
  <c r="AD76" i="27"/>
  <c r="AE76" i="27" s="1"/>
  <c r="AD75" i="27"/>
  <c r="AE75" i="27" s="1"/>
  <c r="AD74" i="27"/>
  <c r="AE74" i="27" s="1"/>
  <c r="AD73" i="27"/>
  <c r="AE73" i="27" s="1"/>
  <c r="AD72" i="27"/>
  <c r="AE72" i="27" s="1"/>
  <c r="AD71" i="27"/>
  <c r="AE71" i="27" s="1"/>
  <c r="AD70" i="27"/>
  <c r="AE70" i="27" s="1"/>
  <c r="AD69" i="27"/>
  <c r="AE69" i="27" s="1"/>
  <c r="AD68" i="27"/>
  <c r="AE68" i="27" s="1"/>
  <c r="AD67" i="27"/>
  <c r="AE67" i="27" s="1"/>
  <c r="AD66" i="27"/>
  <c r="AE66" i="27" s="1"/>
  <c r="AD65" i="27"/>
  <c r="AE65" i="27" s="1"/>
  <c r="AD64" i="27"/>
  <c r="AE64" i="27" s="1"/>
  <c r="AD63" i="27"/>
  <c r="AE63" i="27" s="1"/>
  <c r="AD62" i="27"/>
  <c r="AE62" i="27" s="1"/>
  <c r="AD61" i="27"/>
  <c r="AE61" i="27" s="1"/>
  <c r="AD60" i="27"/>
  <c r="AE60" i="27" s="1"/>
  <c r="AD59" i="27"/>
  <c r="AE59" i="27" s="1"/>
  <c r="AD58" i="27"/>
  <c r="AE58" i="27" s="1"/>
  <c r="AD57" i="27"/>
  <c r="AE57" i="27" s="1"/>
  <c r="AD56" i="27"/>
  <c r="AE56" i="27" s="1"/>
  <c r="AD55" i="27"/>
  <c r="AE55" i="27" s="1"/>
  <c r="AD54" i="27"/>
  <c r="AE54" i="27" s="1"/>
  <c r="AD53" i="27"/>
  <c r="AE53" i="27" s="1"/>
  <c r="AD52" i="27"/>
  <c r="AE52" i="27" s="1"/>
  <c r="AD51" i="27"/>
  <c r="AE51" i="27" s="1"/>
  <c r="AD50" i="27"/>
  <c r="AE50" i="27" s="1"/>
  <c r="AD49" i="27"/>
  <c r="AE49" i="27" s="1"/>
  <c r="AD48" i="27"/>
  <c r="AE48" i="27" s="1"/>
  <c r="AD47" i="27"/>
  <c r="AE47" i="27" s="1"/>
  <c r="AD46" i="27"/>
  <c r="AE46" i="27" s="1"/>
  <c r="AD45" i="27"/>
  <c r="AE45" i="27" s="1"/>
  <c r="AD44" i="27"/>
  <c r="AE44" i="27" s="1"/>
  <c r="AD43" i="27"/>
  <c r="AE43" i="27" s="1"/>
  <c r="AD42" i="27"/>
  <c r="AE42" i="27" s="1"/>
  <c r="AD41" i="27"/>
  <c r="AE41" i="27" s="1"/>
  <c r="AD40" i="27"/>
  <c r="AE40" i="27" s="1"/>
  <c r="AD39" i="27"/>
  <c r="AE39" i="27" s="1"/>
  <c r="AD38" i="27"/>
  <c r="AE38" i="27" s="1"/>
  <c r="AD37" i="27"/>
  <c r="AE37" i="27" s="1"/>
  <c r="AD36" i="27"/>
  <c r="AE36" i="27" s="1"/>
  <c r="AD35" i="27"/>
  <c r="AE35" i="27" s="1"/>
  <c r="AD34" i="27"/>
  <c r="AE34" i="27" s="1"/>
  <c r="AD33" i="27"/>
  <c r="AE33" i="27" s="1"/>
  <c r="AD32" i="27"/>
  <c r="AE32" i="27" s="1"/>
  <c r="AD31" i="27"/>
  <c r="AE31" i="27" s="1"/>
  <c r="AD30" i="27"/>
  <c r="AE30" i="27" s="1"/>
  <c r="AD29" i="27"/>
  <c r="AE29" i="27" s="1"/>
  <c r="AD28" i="27"/>
  <c r="AE28" i="27" s="1"/>
  <c r="AD27" i="27"/>
  <c r="AE27" i="27" s="1"/>
  <c r="AD26" i="27"/>
  <c r="AE26" i="27" s="1"/>
  <c r="AD25" i="27"/>
  <c r="AE25" i="27" s="1"/>
  <c r="AD24" i="27"/>
  <c r="AE24" i="27" s="1"/>
  <c r="AD23" i="27"/>
  <c r="AE23" i="27" s="1"/>
  <c r="AD22" i="27"/>
  <c r="AE22" i="27" s="1"/>
  <c r="AD21" i="27"/>
  <c r="AE21" i="27" s="1"/>
  <c r="AD20" i="27"/>
  <c r="AE20" i="27" s="1"/>
  <c r="AD19" i="27"/>
  <c r="AE19" i="27" s="1"/>
  <c r="AD18" i="27"/>
  <c r="AE18" i="27" s="1"/>
  <c r="AD17" i="27"/>
  <c r="AE17" i="27" s="1"/>
  <c r="AD16" i="27"/>
  <c r="AE16" i="27" s="1"/>
  <c r="AD15" i="27"/>
  <c r="AE15" i="27" s="1"/>
  <c r="AD14" i="27"/>
  <c r="AE14" i="27" s="1"/>
  <c r="AD13" i="27"/>
  <c r="AE13" i="27" s="1"/>
  <c r="AD12" i="27"/>
  <c r="AE12" i="27" s="1"/>
  <c r="AD11" i="27"/>
  <c r="AE11" i="27" s="1"/>
  <c r="AD10" i="27"/>
  <c r="AE10" i="27" s="1"/>
  <c r="AD9" i="27"/>
  <c r="AE9" i="27" s="1"/>
  <c r="AE1448" i="30"/>
  <c r="Y1448" i="30"/>
  <c r="Y1447" i="30"/>
  <c r="Y1446" i="30"/>
  <c r="Y1445" i="30"/>
  <c r="Y1444" i="30"/>
  <c r="Y1443" i="30"/>
  <c r="Y1442" i="30"/>
  <c r="Y1441" i="30"/>
  <c r="Y1440" i="30"/>
  <c r="Y1439" i="30"/>
  <c r="Y1438" i="30"/>
  <c r="Y1437" i="30"/>
  <c r="Y1436" i="30"/>
  <c r="Y1435" i="30"/>
  <c r="Y1434" i="30"/>
  <c r="Y1433" i="30"/>
  <c r="Y1432" i="30"/>
  <c r="Y1431" i="30"/>
  <c r="Y1430" i="30"/>
  <c r="Y1429" i="30"/>
  <c r="Y1428" i="30"/>
  <c r="Y1427" i="30"/>
  <c r="Y1426" i="30"/>
  <c r="Y1425" i="30"/>
  <c r="Y1424" i="30"/>
  <c r="Y1423" i="30"/>
  <c r="Y1422" i="30"/>
  <c r="Y1421" i="30"/>
  <c r="Y1420" i="30"/>
  <c r="Y1419" i="30"/>
  <c r="Y1418" i="30"/>
  <c r="Y1417" i="30"/>
  <c r="Y1416" i="30"/>
  <c r="Y1415" i="30"/>
  <c r="Y1414" i="30"/>
  <c r="Y1413" i="30"/>
  <c r="Y1412" i="30"/>
  <c r="Y1411" i="30"/>
  <c r="AE1410" i="30"/>
  <c r="Y1410" i="30"/>
  <c r="Y1409" i="30"/>
  <c r="Y1408" i="30"/>
  <c r="Y1407" i="30"/>
  <c r="Y1406" i="30"/>
  <c r="Y1405" i="30"/>
  <c r="Y1404" i="30"/>
  <c r="Y1403" i="30"/>
  <c r="Y1402" i="30"/>
  <c r="Y1401" i="30"/>
  <c r="Y1400" i="30"/>
  <c r="Y1399" i="30"/>
  <c r="Y1398" i="30"/>
  <c r="Y1397" i="30"/>
  <c r="Y1396" i="30"/>
  <c r="Y1395" i="30"/>
  <c r="Y1394" i="30"/>
  <c r="Y1393" i="30"/>
  <c r="Y1392" i="30"/>
  <c r="Y1391" i="30"/>
  <c r="Y1390" i="30"/>
  <c r="Y1389" i="30"/>
  <c r="Y1388" i="30"/>
  <c r="Y1387" i="30"/>
  <c r="Y1386" i="30"/>
  <c r="Y1385" i="30"/>
  <c r="Y1384" i="30"/>
  <c r="Y1383" i="30"/>
  <c r="Y1382" i="30"/>
  <c r="Y1381" i="30"/>
  <c r="Y1380" i="30"/>
  <c r="Y1379" i="30"/>
  <c r="Y1378" i="30"/>
  <c r="Y1377" i="30"/>
  <c r="Y1376" i="30"/>
  <c r="Y1375" i="30"/>
  <c r="Y1374" i="30"/>
  <c r="Y1373" i="30"/>
  <c r="Y1372" i="30"/>
  <c r="Y1371" i="30"/>
  <c r="Y1370" i="30"/>
  <c r="Y1369" i="30"/>
  <c r="Y1368" i="30"/>
  <c r="Y1367" i="30"/>
  <c r="Y1366" i="30"/>
  <c r="Y1365" i="30"/>
  <c r="Y1364" i="30"/>
  <c r="Y1363" i="30"/>
  <c r="Y1362" i="30"/>
  <c r="Y1361" i="30"/>
  <c r="Y1360" i="30"/>
  <c r="Y1359" i="30"/>
  <c r="Y1358" i="30"/>
  <c r="Y1357" i="30"/>
  <c r="Y1356" i="30"/>
  <c r="Y1355" i="30"/>
  <c r="Y1354" i="30"/>
  <c r="Y1353" i="30"/>
  <c r="Y1352" i="30"/>
  <c r="Y1351" i="30"/>
  <c r="Y1350" i="30"/>
  <c r="Y1349" i="30"/>
  <c r="Y1348" i="30"/>
  <c r="Y1347" i="30"/>
  <c r="Y1346" i="30"/>
  <c r="Y1345" i="30"/>
  <c r="Y1344" i="30"/>
  <c r="Y1343" i="30"/>
  <c r="Y1342" i="30"/>
  <c r="Y1341" i="30"/>
  <c r="Y1340" i="30"/>
  <c r="Y1339" i="30"/>
  <c r="Y1338" i="30"/>
  <c r="Y1337" i="30"/>
  <c r="Y1336" i="30"/>
  <c r="Y1335" i="30"/>
  <c r="Y1334" i="30"/>
  <c r="Y1333" i="30"/>
  <c r="Y1332" i="30"/>
  <c r="Y1331" i="30"/>
  <c r="Y1330" i="30"/>
  <c r="Y1329" i="30"/>
  <c r="Y1328" i="30"/>
  <c r="Y1327" i="30"/>
  <c r="Y1326" i="30"/>
  <c r="Y1325" i="30"/>
  <c r="Y1324" i="30"/>
  <c r="Y1323" i="30"/>
  <c r="Y1322" i="30"/>
  <c r="Y1321" i="30"/>
  <c r="Y1320" i="30"/>
  <c r="Y1319" i="30"/>
  <c r="Y1318" i="30"/>
  <c r="Y1317" i="30"/>
  <c r="Y1316" i="30"/>
  <c r="Y1315" i="30"/>
  <c r="Y1314" i="30"/>
  <c r="Y1313" i="30"/>
  <c r="Y1312" i="30"/>
  <c r="Y1311" i="30"/>
  <c r="Y1310" i="30"/>
  <c r="Y1309" i="30"/>
  <c r="Y1308" i="30"/>
  <c r="Y1307" i="30"/>
  <c r="Y1306" i="30"/>
  <c r="Y1305" i="30"/>
  <c r="Y1304" i="30"/>
  <c r="Y1303" i="30"/>
  <c r="Y1302" i="30"/>
  <c r="Y1301" i="30"/>
  <c r="Y1300" i="30"/>
  <c r="Y1299" i="30"/>
  <c r="Y1298" i="30"/>
  <c r="Y1297" i="30"/>
  <c r="Y1296" i="30"/>
  <c r="Y1295" i="30"/>
  <c r="Y1294" i="30"/>
  <c r="Y1293" i="30"/>
  <c r="Y1292" i="30"/>
  <c r="Y1291" i="30"/>
  <c r="Y1290" i="30"/>
  <c r="Y1289" i="30"/>
  <c r="Y1288" i="30"/>
  <c r="Y1287" i="30"/>
  <c r="Y1286" i="30"/>
  <c r="Y1285" i="30"/>
  <c r="Y1284" i="30"/>
  <c r="Y1283" i="30"/>
  <c r="Y1282" i="30"/>
  <c r="Y1281" i="30"/>
  <c r="Y1280" i="30"/>
  <c r="Y1279" i="30"/>
  <c r="Y1278" i="30"/>
  <c r="Y1277" i="30"/>
  <c r="Y1276" i="30"/>
  <c r="Y1275" i="30"/>
  <c r="Y1274" i="30"/>
  <c r="Y1273" i="30"/>
  <c r="Y1272" i="30"/>
  <c r="Y1271" i="30"/>
  <c r="Y1270" i="30"/>
  <c r="Y1269" i="30"/>
  <c r="Y1268" i="30"/>
  <c r="Y1267" i="30"/>
  <c r="Y1266" i="30"/>
  <c r="Y1265" i="30"/>
  <c r="Y1264" i="30"/>
  <c r="Y1263" i="30"/>
  <c r="Y1262" i="30"/>
  <c r="Y1261" i="30"/>
  <c r="Y1260" i="30"/>
  <c r="Y1259" i="30"/>
  <c r="Y1258" i="30"/>
  <c r="Y1257" i="30"/>
  <c r="Y1256" i="30"/>
  <c r="Y1255" i="30"/>
  <c r="Y1254" i="30"/>
  <c r="Y1253" i="30"/>
  <c r="Y1252" i="30"/>
  <c r="Y1251" i="30"/>
  <c r="Y1250" i="30"/>
  <c r="Y1249" i="30"/>
  <c r="Y1248" i="30"/>
  <c r="Y1247" i="30"/>
  <c r="Y1246" i="30"/>
  <c r="Y1245" i="30"/>
  <c r="Y1244" i="30"/>
  <c r="Y1243" i="30"/>
  <c r="Y1242" i="30"/>
  <c r="Y1241" i="30"/>
  <c r="Y1240" i="30"/>
  <c r="Y1239" i="30"/>
  <c r="Y1238" i="30"/>
  <c r="Y1237" i="30"/>
  <c r="Y1236" i="30"/>
  <c r="Y1235" i="30"/>
  <c r="Y1234" i="30"/>
  <c r="Y1233" i="30"/>
  <c r="Y1232" i="30"/>
  <c r="Y1231" i="30"/>
  <c r="Y1230" i="30"/>
  <c r="Y1229" i="30"/>
  <c r="Y1228" i="30"/>
  <c r="Y1227" i="30"/>
  <c r="Y1226" i="30"/>
  <c r="Y1225" i="30"/>
  <c r="Y1224" i="30"/>
  <c r="Y1223" i="30"/>
  <c r="Y1222" i="30"/>
  <c r="Y1221" i="30"/>
  <c r="Y1220" i="30"/>
  <c r="Y1219" i="30"/>
  <c r="Y1218" i="30"/>
  <c r="Y1217" i="30"/>
  <c r="Y1216" i="30"/>
  <c r="Y1215" i="30"/>
  <c r="Y1214" i="30"/>
  <c r="Y1213" i="30"/>
  <c r="Y1212" i="30"/>
  <c r="Y1211" i="30"/>
  <c r="Y1210" i="30"/>
  <c r="Y1209" i="30"/>
  <c r="Y1208" i="30"/>
  <c r="Y1207" i="30"/>
  <c r="Y1206" i="30"/>
  <c r="Y1205" i="30"/>
  <c r="Y1204" i="30"/>
  <c r="Y1203" i="30"/>
  <c r="Y1202" i="30"/>
  <c r="Y1201" i="30"/>
  <c r="Y1200" i="30"/>
  <c r="Y1199" i="30"/>
  <c r="Y1198" i="30"/>
  <c r="Y1197" i="30"/>
  <c r="Y1196" i="30"/>
  <c r="Y1195" i="30"/>
  <c r="Y1194" i="30"/>
  <c r="Y1193" i="30"/>
  <c r="Y1192" i="30"/>
  <c r="Y1191" i="30"/>
  <c r="Y1190" i="30"/>
  <c r="Y1189" i="30"/>
  <c r="Y1188" i="30"/>
  <c r="Y1187" i="30"/>
  <c r="Y1186" i="30"/>
  <c r="Y1185" i="30"/>
  <c r="Y1184" i="30"/>
  <c r="Y1183" i="30"/>
  <c r="Y1182" i="30"/>
  <c r="Y1181" i="30"/>
  <c r="Y1180" i="30"/>
  <c r="AE1179" i="30"/>
  <c r="Y1179" i="30"/>
  <c r="Y1178" i="30"/>
  <c r="Y1177" i="30"/>
  <c r="Y1176" i="30"/>
  <c r="Y1175" i="30"/>
  <c r="Y1174" i="30"/>
  <c r="Y1173" i="30"/>
  <c r="Y1172" i="30"/>
  <c r="Y1171" i="30"/>
  <c r="Y1170" i="30"/>
  <c r="Y1169" i="30"/>
  <c r="Y1168" i="30"/>
  <c r="Y1167" i="30"/>
  <c r="Y1166" i="30"/>
  <c r="Y1165" i="30"/>
  <c r="Y1164" i="30"/>
  <c r="Y1163" i="30"/>
  <c r="Y1162" i="30"/>
  <c r="Y1161" i="30"/>
  <c r="Y1160" i="30"/>
  <c r="Y1159" i="30"/>
  <c r="Y1158" i="30"/>
  <c r="Y1157" i="30"/>
  <c r="Y1156" i="30"/>
  <c r="Y1155" i="30"/>
  <c r="Y1154" i="30"/>
  <c r="Y1153" i="30"/>
  <c r="Y1152" i="30"/>
  <c r="Y1151" i="30"/>
  <c r="Y1150" i="30"/>
  <c r="Y1149" i="30"/>
  <c r="Y1148" i="30"/>
  <c r="Y1147" i="30"/>
  <c r="Y1146" i="30"/>
  <c r="Y1145" i="30"/>
  <c r="Y1144" i="30"/>
  <c r="Y1143" i="30"/>
  <c r="Y1142" i="30"/>
  <c r="Y1141" i="30"/>
  <c r="Y1140" i="30"/>
  <c r="Y1139" i="30"/>
  <c r="Y1138" i="30"/>
  <c r="Y1137" i="30"/>
  <c r="Y1136" i="30"/>
  <c r="Y1135" i="30"/>
  <c r="Y1134" i="30"/>
  <c r="Y1133" i="30"/>
  <c r="Y1132" i="30"/>
  <c r="Y1131" i="30"/>
  <c r="Y1130" i="30"/>
  <c r="Y1129" i="30"/>
  <c r="Y1128" i="30"/>
  <c r="Y1127" i="30"/>
  <c r="Y1126" i="30"/>
  <c r="Y1125" i="30"/>
  <c r="Y1124" i="30"/>
  <c r="Y1123" i="30"/>
  <c r="Y1122" i="30"/>
  <c r="Y1121" i="30"/>
  <c r="Y1120" i="30"/>
  <c r="Y1119" i="30"/>
  <c r="Y1118" i="30"/>
  <c r="Y1117" i="30"/>
  <c r="Y1116" i="30"/>
  <c r="Y1115" i="30"/>
  <c r="Y1114" i="30"/>
  <c r="Y1113" i="30"/>
  <c r="Y1112" i="30"/>
  <c r="Y1111" i="30"/>
  <c r="Y1110" i="30"/>
  <c r="Y1109" i="30"/>
  <c r="Y1108" i="30"/>
  <c r="Y1107" i="30"/>
  <c r="Y1106" i="30"/>
  <c r="Y1105" i="30"/>
  <c r="Y1104" i="30"/>
  <c r="Y1103" i="30"/>
  <c r="Y1102" i="30"/>
  <c r="Y1101" i="30"/>
  <c r="Y1100" i="30"/>
  <c r="Y1099" i="30"/>
  <c r="Y1098" i="30"/>
  <c r="Y1097" i="30"/>
  <c r="Y1096" i="30"/>
  <c r="Y1095" i="30"/>
  <c r="Y1094" i="30"/>
  <c r="Y1093" i="30"/>
  <c r="Y1092" i="30"/>
  <c r="Y1091" i="30"/>
  <c r="Y1090" i="30"/>
  <c r="Y1089" i="30"/>
  <c r="Y1088" i="30"/>
  <c r="Y1087" i="30"/>
  <c r="Y1086" i="30"/>
  <c r="Y1085" i="30"/>
  <c r="Y1084" i="30"/>
  <c r="Y1083" i="30"/>
  <c r="Y1082" i="30"/>
  <c r="Y1081" i="30"/>
  <c r="Y1080" i="30"/>
  <c r="Y1079" i="30"/>
  <c r="Y1078" i="30"/>
  <c r="Y1077" i="30"/>
  <c r="Y1076" i="30"/>
  <c r="Y1075" i="30"/>
  <c r="Y1074" i="30"/>
  <c r="Y1073" i="30"/>
  <c r="Y1072" i="30"/>
  <c r="Y1071" i="30"/>
  <c r="Y1070" i="30"/>
  <c r="Y1069" i="30"/>
  <c r="Y1068" i="30"/>
  <c r="Y1067" i="30"/>
  <c r="Y1066" i="30"/>
  <c r="Y1065" i="30"/>
  <c r="Y1064" i="30"/>
  <c r="Y1063" i="30"/>
  <c r="Y1062" i="30"/>
  <c r="Y1061" i="30"/>
  <c r="Y1060" i="30"/>
  <c r="Y1059" i="30"/>
  <c r="Y1058" i="30"/>
  <c r="Y1057" i="30"/>
  <c r="Y1056" i="30"/>
  <c r="Y1055" i="30"/>
  <c r="Y1054" i="30"/>
  <c r="Y1053" i="30"/>
  <c r="Y1052" i="30"/>
  <c r="Y1051" i="30"/>
  <c r="Y1050" i="30"/>
  <c r="Y1049" i="30"/>
  <c r="Y1048" i="30"/>
  <c r="Y1047" i="30"/>
  <c r="Y1046" i="30"/>
  <c r="Y1045" i="30"/>
  <c r="Y1044" i="30"/>
  <c r="Y1043" i="30"/>
  <c r="Y1042" i="30"/>
  <c r="Y1041" i="30"/>
  <c r="Y1040" i="30"/>
  <c r="Y1039" i="30"/>
  <c r="Y1038" i="30"/>
  <c r="Y1037" i="30"/>
  <c r="Y1036" i="30"/>
  <c r="Y1035" i="30"/>
  <c r="Y1034" i="30"/>
  <c r="Y1033" i="30"/>
  <c r="Y1032" i="30"/>
  <c r="Y1031" i="30"/>
  <c r="Y1030" i="30"/>
  <c r="Y1029" i="30"/>
  <c r="Y1028" i="30"/>
  <c r="Y1027" i="30"/>
  <c r="Y1026" i="30"/>
  <c r="Y1025" i="30"/>
  <c r="Y1024" i="30"/>
  <c r="Y1023" i="30"/>
  <c r="Y1022" i="30"/>
  <c r="Y1021" i="30"/>
  <c r="Y1020" i="30"/>
  <c r="Y1019" i="30"/>
  <c r="Y1018" i="30"/>
  <c r="Y1017" i="30"/>
  <c r="Y1016" i="30"/>
  <c r="Y1015" i="30"/>
  <c r="Y1014" i="30"/>
  <c r="Y1013" i="30"/>
  <c r="Y1012" i="30"/>
  <c r="Y1011" i="30"/>
  <c r="Y1010" i="30"/>
  <c r="Y1009" i="30"/>
  <c r="Y1008" i="30"/>
  <c r="Y1007" i="30"/>
  <c r="Y1006" i="30"/>
  <c r="Y1005" i="30"/>
  <c r="Y1004" i="30"/>
  <c r="Y1003" i="30"/>
  <c r="Y1002" i="30"/>
  <c r="Y1001" i="30"/>
  <c r="Y1000" i="30"/>
  <c r="Y999" i="30"/>
  <c r="Y998" i="30"/>
  <c r="Y997" i="30"/>
  <c r="Y996" i="30"/>
  <c r="Y995" i="30"/>
  <c r="Y994" i="30"/>
  <c r="Y993" i="30"/>
  <c r="Y992" i="30"/>
  <c r="Y991" i="30"/>
  <c r="Y990" i="30"/>
  <c r="Y989" i="30"/>
  <c r="Y988" i="30"/>
  <c r="Y987" i="30"/>
  <c r="Y986" i="30"/>
  <c r="Y985" i="30"/>
  <c r="Y984" i="30"/>
  <c r="Y983" i="30"/>
  <c r="Y982" i="30"/>
  <c r="Y981" i="30"/>
  <c r="Y980" i="30"/>
  <c r="Y979" i="30"/>
  <c r="Y978" i="30"/>
  <c r="Y977" i="30"/>
  <c r="Y976" i="30"/>
  <c r="Y975" i="30"/>
  <c r="Y974" i="30"/>
  <c r="Y973" i="30"/>
  <c r="Y972" i="30"/>
  <c r="Y971" i="30"/>
  <c r="Y970" i="30"/>
  <c r="Y969" i="30"/>
  <c r="Y968" i="30"/>
  <c r="Y967" i="30"/>
  <c r="Y966" i="30"/>
  <c r="Y965" i="30"/>
  <c r="Y964" i="30"/>
  <c r="Y963" i="30"/>
  <c r="Y962" i="30"/>
  <c r="Y961" i="30"/>
  <c r="Y960" i="30"/>
  <c r="Y959" i="30"/>
  <c r="Y958" i="30"/>
  <c r="Y957" i="30"/>
  <c r="Y956" i="30"/>
  <c r="Y955" i="30"/>
  <c r="Y954" i="30"/>
  <c r="Y953" i="30"/>
  <c r="Y952" i="30"/>
  <c r="Y951" i="30"/>
  <c r="Y950" i="30"/>
  <c r="Y949" i="30"/>
  <c r="Y948" i="30"/>
  <c r="Y947" i="30"/>
  <c r="Y946" i="30"/>
  <c r="Y945" i="30"/>
  <c r="Y944" i="30"/>
  <c r="Y943" i="30"/>
  <c r="Y942" i="30"/>
  <c r="Y941" i="30"/>
  <c r="Y940" i="30"/>
  <c r="Y939" i="30"/>
  <c r="Y938" i="30"/>
  <c r="Y937" i="30"/>
  <c r="Y936" i="30"/>
  <c r="Y935" i="30"/>
  <c r="Y934" i="30"/>
  <c r="Y933" i="30"/>
  <c r="Y932" i="30"/>
  <c r="Y931" i="30"/>
  <c r="Y930" i="30"/>
  <c r="Y929" i="30"/>
  <c r="Y928" i="30"/>
  <c r="Y927" i="30"/>
  <c r="Y926" i="30"/>
  <c r="Y925" i="30"/>
  <c r="Y924" i="30"/>
  <c r="Y923" i="30"/>
  <c r="Y922" i="30"/>
  <c r="Y921" i="30"/>
  <c r="Y920" i="30"/>
  <c r="Y919" i="30"/>
  <c r="Y918" i="30"/>
  <c r="Y917" i="30"/>
  <c r="Y916" i="30"/>
  <c r="Y915" i="30"/>
  <c r="Y914" i="30"/>
  <c r="Y913" i="30"/>
  <c r="Y912" i="30"/>
  <c r="Y911" i="30"/>
  <c r="Y910" i="30"/>
  <c r="Y909" i="30"/>
  <c r="Y908" i="30"/>
  <c r="Y907" i="30"/>
  <c r="Y906" i="30"/>
  <c r="Y905" i="30"/>
  <c r="Y904" i="30"/>
  <c r="Y903" i="30"/>
  <c r="Y902" i="30"/>
  <c r="Y901" i="30"/>
  <c r="Y900" i="30"/>
  <c r="Y899" i="30"/>
  <c r="Y898" i="30"/>
  <c r="Y897" i="30"/>
  <c r="Y896" i="30"/>
  <c r="Y895" i="30"/>
  <c r="Y894" i="30"/>
  <c r="Y893" i="30"/>
  <c r="Y892" i="30"/>
  <c r="Y891" i="30"/>
  <c r="Y890" i="30"/>
  <c r="Y889" i="30"/>
  <c r="Y888" i="30"/>
  <c r="Y887" i="30"/>
  <c r="Y886" i="30"/>
  <c r="Y885" i="30"/>
  <c r="Y884" i="30"/>
  <c r="Y883" i="30"/>
  <c r="Y882" i="30"/>
  <c r="Y881" i="30"/>
  <c r="Y880" i="30"/>
  <c r="Y879" i="30"/>
  <c r="Y878" i="30"/>
  <c r="Y877" i="30"/>
  <c r="Y876" i="30"/>
  <c r="Y875" i="30"/>
  <c r="Y874" i="30"/>
  <c r="Y873" i="30"/>
  <c r="Y872" i="30"/>
  <c r="Y871" i="30"/>
  <c r="Y870" i="30"/>
  <c r="Y869" i="30"/>
  <c r="Y868" i="30"/>
  <c r="Y867" i="30"/>
  <c r="Y866" i="30"/>
  <c r="Y865" i="30"/>
  <c r="Y864" i="30"/>
  <c r="Y863" i="30"/>
  <c r="Y862" i="30"/>
  <c r="Y861" i="30"/>
  <c r="Y860" i="30"/>
  <c r="Y859" i="30"/>
  <c r="Y858" i="30"/>
  <c r="Y857" i="30"/>
  <c r="Y856" i="30"/>
  <c r="Y855" i="30"/>
  <c r="Y854" i="30"/>
  <c r="Y853" i="30"/>
  <c r="Y852" i="30"/>
  <c r="Y851" i="30"/>
  <c r="Y850" i="30"/>
  <c r="Y849" i="30"/>
  <c r="Y848" i="30"/>
  <c r="Y847" i="30"/>
  <c r="Y846" i="30"/>
  <c r="Y845" i="30"/>
  <c r="Y844" i="30"/>
  <c r="Y843" i="30"/>
  <c r="Y842" i="30"/>
  <c r="Y841" i="30"/>
  <c r="Y840" i="30"/>
  <c r="Y839" i="30"/>
  <c r="Y838" i="30"/>
  <c r="Y837" i="30"/>
  <c r="Y836" i="30"/>
  <c r="Y835" i="30"/>
  <c r="Y834" i="30"/>
  <c r="Y833" i="30"/>
  <c r="Y832" i="30"/>
  <c r="Y831" i="30"/>
  <c r="Y830" i="30"/>
  <c r="Y829" i="30"/>
  <c r="Y828" i="30"/>
  <c r="Y827" i="30"/>
  <c r="Y826" i="30"/>
  <c r="Y825" i="30"/>
  <c r="Y824" i="30"/>
  <c r="Y823" i="30"/>
  <c r="Y822" i="30"/>
  <c r="Y821" i="30"/>
  <c r="Y820" i="30"/>
  <c r="Y819" i="30"/>
  <c r="Y818" i="30"/>
  <c r="Y817" i="30"/>
  <c r="Y816" i="30"/>
  <c r="Y815" i="30"/>
  <c r="Y814" i="30"/>
  <c r="Y813" i="30"/>
  <c r="Y812" i="30"/>
  <c r="Y811" i="30"/>
  <c r="Y810" i="30"/>
  <c r="Y809" i="30"/>
  <c r="Y808" i="30"/>
  <c r="Y807" i="30"/>
  <c r="Y806" i="30"/>
  <c r="Y805" i="30"/>
  <c r="Y804" i="30"/>
  <c r="Y803" i="30"/>
  <c r="Y802" i="30"/>
  <c r="Y801" i="30"/>
  <c r="Y800" i="30"/>
  <c r="Y799" i="30"/>
  <c r="Y798" i="30"/>
  <c r="Y797" i="30"/>
  <c r="Y796" i="30"/>
  <c r="Y795" i="30"/>
  <c r="Y794" i="30"/>
  <c r="Y793" i="30"/>
  <c r="Y792" i="30"/>
  <c r="Y791" i="30"/>
  <c r="Y790" i="30"/>
  <c r="Y789" i="30"/>
  <c r="Y788" i="30"/>
  <c r="Y787" i="30"/>
  <c r="Y786" i="30"/>
  <c r="Y785" i="30"/>
  <c r="Y784" i="30"/>
  <c r="Y783" i="30"/>
  <c r="Y782" i="30"/>
  <c r="Y781" i="30"/>
  <c r="Y780" i="30"/>
  <c r="Y779" i="30"/>
  <c r="Y778" i="30"/>
  <c r="Y777" i="30"/>
  <c r="Y776" i="30"/>
  <c r="Y775" i="30"/>
  <c r="Y774" i="30"/>
  <c r="Y773" i="30"/>
  <c r="Y772" i="30"/>
  <c r="Y771" i="30"/>
  <c r="Y770" i="30"/>
  <c r="Y769" i="30"/>
  <c r="Y768" i="30"/>
  <c r="Y767" i="30"/>
  <c r="Y766" i="30"/>
  <c r="Y765" i="30"/>
  <c r="Y764" i="30"/>
  <c r="Y763" i="30"/>
  <c r="Y762" i="30"/>
  <c r="Y761" i="30"/>
  <c r="Y760" i="30"/>
  <c r="Y759" i="30"/>
  <c r="Y758" i="30"/>
  <c r="Y757" i="30"/>
  <c r="Y756" i="30"/>
  <c r="Y755" i="30"/>
  <c r="Y754" i="30"/>
  <c r="Y753" i="30"/>
  <c r="Y752" i="30"/>
  <c r="Y751" i="30"/>
  <c r="Y750" i="30"/>
  <c r="Y749" i="30"/>
  <c r="Y748" i="30"/>
  <c r="Y747" i="30"/>
  <c r="Y746" i="30"/>
  <c r="Y745" i="30"/>
  <c r="Y744" i="30"/>
  <c r="Y743" i="30"/>
  <c r="Y742" i="30"/>
  <c r="Y741" i="30"/>
  <c r="Y740" i="30"/>
  <c r="Y739" i="30"/>
  <c r="Y738" i="30"/>
  <c r="Y737" i="30"/>
  <c r="Y736" i="30"/>
  <c r="Y735" i="30"/>
  <c r="Y734" i="30"/>
  <c r="Y733" i="30"/>
  <c r="Y732" i="30"/>
  <c r="Y731" i="30"/>
  <c r="Y730" i="30"/>
  <c r="Y729" i="30"/>
  <c r="Y728" i="30"/>
  <c r="Y727" i="30"/>
  <c r="Y726" i="30"/>
  <c r="Y725" i="30"/>
  <c r="Y724" i="30"/>
  <c r="Y723" i="30"/>
  <c r="Y722" i="30"/>
  <c r="Y721" i="30"/>
  <c r="Y720" i="30"/>
  <c r="Y719" i="30"/>
  <c r="Y718" i="30"/>
  <c r="Y717" i="30"/>
  <c r="Y716" i="30"/>
  <c r="Y715" i="30"/>
  <c r="Y714" i="30"/>
  <c r="Y713" i="30"/>
  <c r="Y712" i="30"/>
  <c r="Y711" i="30"/>
  <c r="Y710" i="30"/>
  <c r="Y709" i="30"/>
  <c r="Y708" i="30"/>
  <c r="Y707" i="30"/>
  <c r="Y706" i="30"/>
  <c r="Y705" i="30"/>
  <c r="Y704" i="30"/>
  <c r="Y703" i="30"/>
  <c r="Y702" i="30"/>
  <c r="Y701" i="30"/>
  <c r="Y700" i="30"/>
  <c r="Y699" i="30"/>
  <c r="Y698" i="30"/>
  <c r="Y697" i="30"/>
  <c r="Y696" i="30"/>
  <c r="Y695" i="30"/>
  <c r="Y694" i="30"/>
  <c r="Y693" i="30"/>
  <c r="Y692" i="30"/>
  <c r="Y691" i="30"/>
  <c r="Y690" i="30"/>
  <c r="Y689" i="30"/>
  <c r="Y688" i="30"/>
  <c r="Y687" i="30"/>
  <c r="Y686" i="30"/>
  <c r="Y685" i="30"/>
  <c r="Y684" i="30"/>
  <c r="Y683" i="30"/>
  <c r="Y682" i="30"/>
  <c r="Y681" i="30"/>
  <c r="Y680" i="30"/>
  <c r="Y679" i="30"/>
  <c r="Y678" i="30"/>
  <c r="Y677" i="30"/>
  <c r="Y676" i="30"/>
  <c r="Y675" i="30"/>
  <c r="Y674" i="30"/>
  <c r="Y673" i="30"/>
  <c r="Y672" i="30"/>
  <c r="Y671" i="30"/>
  <c r="Y670" i="30"/>
  <c r="Y669" i="30"/>
  <c r="Y668" i="30"/>
  <c r="Y667" i="30"/>
  <c r="Y666" i="30"/>
  <c r="Y665" i="30"/>
  <c r="Y664" i="30"/>
  <c r="Y663" i="30"/>
  <c r="Y662" i="30"/>
  <c r="Y661" i="30"/>
  <c r="Y660" i="30"/>
  <c r="Y659" i="30"/>
  <c r="Y658" i="30"/>
  <c r="Y657" i="30"/>
  <c r="Y656" i="30"/>
  <c r="Y655" i="30"/>
  <c r="Y654" i="30"/>
  <c r="Y653" i="30"/>
  <c r="Y652" i="30"/>
  <c r="Y651" i="30"/>
  <c r="Y650" i="30"/>
  <c r="Y649" i="30"/>
  <c r="Y648" i="30"/>
  <c r="Y647" i="30"/>
  <c r="Y646" i="30"/>
  <c r="Y645" i="30"/>
  <c r="Y644" i="30"/>
  <c r="Y643" i="30"/>
  <c r="Y642" i="30"/>
  <c r="Y641" i="30"/>
  <c r="Y640" i="30"/>
  <c r="Y639" i="30"/>
  <c r="Y638" i="30"/>
  <c r="Y637" i="30"/>
  <c r="Y636" i="30"/>
  <c r="Y635" i="30"/>
  <c r="Y634" i="30"/>
  <c r="Y633" i="30"/>
  <c r="Y632" i="30"/>
  <c r="Y631" i="30"/>
  <c r="Y630" i="30"/>
  <c r="Y629" i="30"/>
  <c r="Y628" i="30"/>
  <c r="Y627" i="30"/>
  <c r="Y626" i="30"/>
  <c r="Y625" i="30"/>
  <c r="Y624" i="30"/>
  <c r="Y623" i="30"/>
  <c r="Y622" i="30"/>
  <c r="Y621" i="30"/>
  <c r="Y620" i="30"/>
  <c r="Y619" i="30"/>
  <c r="Y618" i="30"/>
  <c r="Y617" i="30"/>
  <c r="Y616" i="30"/>
  <c r="Y615" i="30"/>
  <c r="Y614" i="30"/>
  <c r="Y613" i="30"/>
  <c r="Y612" i="30"/>
  <c r="Y611" i="30"/>
  <c r="Y610" i="30"/>
  <c r="Y609" i="30"/>
  <c r="Y608" i="30"/>
  <c r="Y607" i="30"/>
  <c r="Y606" i="30"/>
  <c r="Y605" i="30"/>
  <c r="Y604" i="30"/>
  <c r="Y603" i="30"/>
  <c r="Y602" i="30"/>
  <c r="Y601" i="30"/>
  <c r="Y600" i="30"/>
  <c r="Y599" i="30"/>
  <c r="Y598" i="30"/>
  <c r="Y597" i="30"/>
  <c r="Y596" i="30"/>
  <c r="Y595" i="30"/>
  <c r="Y594" i="30"/>
  <c r="Y593" i="30"/>
  <c r="Y592" i="30"/>
  <c r="Y591" i="30"/>
  <c r="Y590" i="30"/>
  <c r="Y589" i="30"/>
  <c r="Y588" i="30"/>
  <c r="Y587" i="30"/>
  <c r="Y586" i="30"/>
  <c r="Y585" i="30"/>
  <c r="Y584" i="30"/>
  <c r="Y583" i="30"/>
  <c r="Y582" i="30"/>
  <c r="Y581" i="30"/>
  <c r="Y580" i="30"/>
  <c r="Y579" i="30"/>
  <c r="Y578" i="30"/>
  <c r="Y577" i="30"/>
  <c r="Y576" i="30"/>
  <c r="Y575" i="30"/>
  <c r="Y574" i="30"/>
  <c r="Y573" i="30"/>
  <c r="Y572" i="30"/>
  <c r="Y571" i="30"/>
  <c r="Y570" i="30"/>
  <c r="Y569" i="30"/>
  <c r="Y568" i="30"/>
  <c r="Y567" i="30"/>
  <c r="Y566" i="30"/>
  <c r="Y565" i="30"/>
  <c r="Y564" i="30"/>
  <c r="Y563" i="30"/>
  <c r="Y562" i="30"/>
  <c r="Y561" i="30"/>
  <c r="Y560" i="30"/>
  <c r="Y559" i="30"/>
  <c r="Y558" i="30"/>
  <c r="Y557" i="30"/>
  <c r="Y556" i="30"/>
  <c r="Y555" i="30"/>
  <c r="Y554" i="30"/>
  <c r="Y553" i="30"/>
  <c r="Y552" i="30"/>
  <c r="Y551" i="30"/>
  <c r="Y550" i="30"/>
  <c r="Y549" i="30"/>
  <c r="Y548" i="30"/>
  <c r="Y547" i="30"/>
  <c r="Y546" i="30"/>
  <c r="Y545" i="30"/>
  <c r="Y544" i="30"/>
  <c r="Y543" i="30"/>
  <c r="Y542" i="30"/>
  <c r="Y541" i="30"/>
  <c r="Y540" i="30"/>
  <c r="Y539" i="30"/>
  <c r="Y538" i="30"/>
  <c r="Y537" i="30"/>
  <c r="Y536" i="30"/>
  <c r="Y535" i="30"/>
  <c r="Y534" i="30"/>
  <c r="Y533" i="30"/>
  <c r="Y532" i="30"/>
  <c r="Y531" i="30"/>
  <c r="Y530" i="30"/>
  <c r="Y529" i="30"/>
  <c r="Y528" i="30"/>
  <c r="Y527" i="30"/>
  <c r="Y526" i="30"/>
  <c r="Y525" i="30"/>
  <c r="Y524" i="30"/>
  <c r="Y523" i="30"/>
  <c r="Y522" i="30"/>
  <c r="Y521" i="30"/>
  <c r="Y520" i="30"/>
  <c r="Y519" i="30"/>
  <c r="Y518" i="30"/>
  <c r="Y517" i="30"/>
  <c r="Y516" i="30"/>
  <c r="Y515" i="30"/>
  <c r="Y514" i="30"/>
  <c r="Y513" i="30"/>
  <c r="Y512" i="30"/>
  <c r="Y511" i="30"/>
  <c r="Y510" i="30"/>
  <c r="Y509" i="30"/>
  <c r="Y508" i="30"/>
  <c r="Y507" i="30"/>
  <c r="Y506" i="30"/>
  <c r="Y505" i="30"/>
  <c r="Y504" i="30"/>
  <c r="Y503" i="30"/>
  <c r="Y502" i="30"/>
  <c r="Y501" i="30"/>
  <c r="Y500" i="30"/>
  <c r="Y499" i="30"/>
  <c r="Y498" i="30"/>
  <c r="Y497" i="30"/>
  <c r="Y496" i="30"/>
  <c r="Y495" i="30"/>
  <c r="Y494" i="30"/>
  <c r="Y493" i="30"/>
  <c r="Y492" i="30"/>
  <c r="Y491" i="30"/>
  <c r="Y490" i="30"/>
  <c r="Y489" i="30"/>
  <c r="Y488" i="30"/>
  <c r="Y487" i="30"/>
  <c r="Y486" i="30"/>
  <c r="Y485" i="30"/>
  <c r="Y484" i="30"/>
  <c r="Y483" i="30"/>
  <c r="Y482" i="30"/>
  <c r="Y481" i="30"/>
  <c r="Y480" i="30"/>
  <c r="Y479" i="30"/>
  <c r="Y478" i="30"/>
  <c r="Y477" i="30"/>
  <c r="Y476" i="30"/>
  <c r="Y475" i="30"/>
  <c r="Y474" i="30"/>
  <c r="Y473" i="30"/>
  <c r="Y472" i="30"/>
  <c r="Y471" i="30"/>
  <c r="Y470" i="30"/>
  <c r="Y469" i="30"/>
  <c r="Y468" i="30"/>
  <c r="Y467" i="30"/>
  <c r="Y466" i="30"/>
  <c r="Y465" i="30"/>
  <c r="Y464" i="30"/>
  <c r="Y463" i="30"/>
  <c r="Y462" i="30"/>
  <c r="Y461" i="30"/>
  <c r="Y460" i="30"/>
  <c r="Y459" i="30"/>
  <c r="Y458" i="30"/>
  <c r="Y457" i="30"/>
  <c r="Y456" i="30"/>
  <c r="Y455" i="30"/>
  <c r="Y454" i="30"/>
  <c r="Y453" i="30"/>
  <c r="Y452" i="30"/>
  <c r="Y451" i="30"/>
  <c r="Y450" i="30"/>
  <c r="Y449" i="30"/>
  <c r="Y448" i="30"/>
  <c r="Y447" i="30"/>
  <c r="Y446" i="30"/>
  <c r="Y445" i="30"/>
  <c r="Y444" i="30"/>
  <c r="Y443" i="30"/>
  <c r="Y442" i="30"/>
  <c r="Y441" i="30"/>
  <c r="Y440" i="30"/>
  <c r="Y439" i="30"/>
  <c r="Y438" i="30"/>
  <c r="Y437" i="30"/>
  <c r="Y436" i="30"/>
  <c r="Y435" i="30"/>
  <c r="Y434" i="30"/>
  <c r="Y433" i="30"/>
  <c r="Y432" i="30"/>
  <c r="Y431" i="30"/>
  <c r="Y430" i="30"/>
  <c r="Y429" i="30"/>
  <c r="Y428" i="30"/>
  <c r="Y427" i="30"/>
  <c r="Y426" i="30"/>
  <c r="Y425" i="30"/>
  <c r="Y424" i="30"/>
  <c r="Y423" i="30"/>
  <c r="Y422" i="30"/>
  <c r="Y421" i="30"/>
  <c r="Y420" i="30"/>
  <c r="Y419" i="30"/>
  <c r="Y418" i="30"/>
  <c r="Y417" i="30"/>
  <c r="Y416" i="30"/>
  <c r="Y415" i="30"/>
  <c r="Y414" i="30"/>
  <c r="Y413" i="30"/>
  <c r="Y412" i="30"/>
  <c r="Y411" i="30"/>
  <c r="Y410" i="30"/>
  <c r="Y409" i="30"/>
  <c r="Y408" i="30"/>
  <c r="Y407" i="30"/>
  <c r="Y406" i="30"/>
  <c r="Y405" i="30"/>
  <c r="Y404" i="30"/>
  <c r="Y403" i="30"/>
  <c r="Y402" i="30"/>
  <c r="Y401" i="30"/>
  <c r="Y400" i="30"/>
  <c r="Y399" i="30"/>
  <c r="Y398" i="30"/>
  <c r="Y397" i="30"/>
  <c r="Y396" i="30"/>
  <c r="Y395" i="30"/>
  <c r="Y394" i="30"/>
  <c r="Y393" i="30"/>
  <c r="Y392" i="30"/>
  <c r="Y391" i="30"/>
  <c r="Y390" i="30"/>
  <c r="Y389" i="30"/>
  <c r="Y388" i="30"/>
  <c r="Y387" i="30"/>
  <c r="Y386" i="30"/>
  <c r="Y385" i="30"/>
  <c r="Y384" i="30"/>
  <c r="Y383" i="30"/>
  <c r="Y382" i="30"/>
  <c r="Y381" i="30"/>
  <c r="Y380" i="30"/>
  <c r="Y379" i="30"/>
  <c r="Y378" i="30"/>
  <c r="Y377" i="30"/>
  <c r="Y376" i="30"/>
  <c r="Y375" i="30"/>
  <c r="Y374" i="30"/>
  <c r="Y373" i="30"/>
  <c r="Y372" i="30"/>
  <c r="Y371" i="30"/>
  <c r="Y370" i="30"/>
  <c r="Y369" i="30"/>
  <c r="Y368" i="30"/>
  <c r="Y367" i="30"/>
  <c r="Y366" i="30"/>
  <c r="Y365" i="30"/>
  <c r="Y364" i="30"/>
  <c r="Y363" i="30"/>
  <c r="Y362" i="30"/>
  <c r="Y361" i="30"/>
  <c r="Y360" i="30"/>
  <c r="Y359" i="30"/>
  <c r="Y358" i="30"/>
  <c r="Y357" i="30"/>
  <c r="Y356" i="30"/>
  <c r="Y355" i="30"/>
  <c r="Y354" i="30"/>
  <c r="Y353" i="30"/>
  <c r="Y352" i="30"/>
  <c r="Y351" i="30"/>
  <c r="Y350" i="30"/>
  <c r="Y349" i="30"/>
  <c r="Y348" i="30"/>
  <c r="Y347" i="30"/>
  <c r="Y346" i="30"/>
  <c r="Y345" i="30"/>
  <c r="Y344" i="30"/>
  <c r="Y343" i="30"/>
  <c r="Y342" i="30"/>
  <c r="Y341" i="30"/>
  <c r="Y340" i="30"/>
  <c r="Y339" i="30"/>
  <c r="Y338" i="30"/>
  <c r="Y337" i="30"/>
  <c r="Y336" i="30"/>
  <c r="Y335" i="30"/>
  <c r="Y334" i="30"/>
  <c r="Y333" i="30"/>
  <c r="Y332" i="30"/>
  <c r="Y331" i="30"/>
  <c r="Y330" i="30"/>
  <c r="Y329" i="30"/>
  <c r="Y328" i="30"/>
  <c r="Y327" i="30"/>
  <c r="Y326" i="30"/>
  <c r="Y325" i="30"/>
  <c r="Y324" i="30"/>
  <c r="Y323" i="30"/>
  <c r="Y322" i="30"/>
  <c r="Y321" i="30"/>
  <c r="Y320" i="30"/>
  <c r="Y319" i="30"/>
  <c r="Y318" i="30"/>
  <c r="Y317" i="30"/>
  <c r="Y316" i="30"/>
  <c r="Y315" i="30"/>
  <c r="Y314" i="30"/>
  <c r="Y313" i="30"/>
  <c r="Y312" i="30"/>
  <c r="Y311" i="30"/>
  <c r="Y310" i="30"/>
  <c r="Y309" i="30"/>
  <c r="Y308" i="30"/>
  <c r="Y307" i="30"/>
  <c r="Y306" i="30"/>
  <c r="Y305" i="30"/>
  <c r="Y304" i="30"/>
  <c r="Y303" i="30"/>
  <c r="Y302" i="30"/>
  <c r="Y301" i="30"/>
  <c r="Y300" i="30"/>
  <c r="Y299" i="30"/>
  <c r="Y298" i="30"/>
  <c r="Y297" i="30"/>
  <c r="Y296" i="30"/>
  <c r="Y295" i="30"/>
  <c r="Y294" i="30"/>
  <c r="Y293" i="30"/>
  <c r="Y292" i="30"/>
  <c r="Y291" i="30"/>
  <c r="Y290" i="30"/>
  <c r="Y289" i="30"/>
  <c r="Y288" i="30"/>
  <c r="Y287" i="30"/>
  <c r="Y286" i="30"/>
  <c r="Y285" i="30"/>
  <c r="Y284" i="30"/>
  <c r="Y283" i="30"/>
  <c r="Y282" i="30"/>
  <c r="Y281" i="30"/>
  <c r="Y280" i="30"/>
  <c r="Y279" i="30"/>
  <c r="Y278" i="30"/>
  <c r="Y277" i="30"/>
  <c r="Y276" i="30"/>
  <c r="Y275" i="30"/>
  <c r="Y274" i="30"/>
  <c r="Y273" i="30"/>
  <c r="Y272" i="30"/>
  <c r="Y271" i="30"/>
  <c r="Y270" i="30"/>
  <c r="Y269" i="30"/>
  <c r="Y268" i="30"/>
  <c r="Y267" i="30"/>
  <c r="Y266" i="30"/>
  <c r="Y265" i="30"/>
  <c r="Y264" i="30"/>
  <c r="Y263" i="30"/>
  <c r="Y262" i="30"/>
  <c r="Y261" i="30"/>
  <c r="Y260" i="30"/>
  <c r="Y259" i="30"/>
  <c r="Y258" i="30"/>
  <c r="Y257" i="30"/>
  <c r="Y256" i="30"/>
  <c r="Y255" i="30"/>
  <c r="Y254" i="30"/>
  <c r="Y253" i="30"/>
  <c r="Y252" i="30"/>
  <c r="Y251" i="30"/>
  <c r="Y250" i="30"/>
  <c r="Y249" i="30"/>
  <c r="Y248" i="30"/>
  <c r="Y247" i="30"/>
  <c r="Y246" i="30"/>
  <c r="Y245" i="30"/>
  <c r="Y244" i="30"/>
  <c r="Y243" i="30"/>
  <c r="Y242" i="30"/>
  <c r="Y241" i="30"/>
  <c r="Y240" i="30"/>
  <c r="Y239" i="30"/>
  <c r="Y238" i="30"/>
  <c r="Y237" i="30"/>
  <c r="Y236" i="30"/>
  <c r="Y235" i="30"/>
  <c r="Y234" i="30"/>
  <c r="Y233" i="30"/>
  <c r="Y232" i="30"/>
  <c r="Y231" i="30"/>
  <c r="Y230" i="30"/>
  <c r="Y229" i="30"/>
  <c r="Y228" i="30"/>
  <c r="Y227" i="30"/>
  <c r="Y226" i="30"/>
  <c r="Y225" i="30"/>
  <c r="Y224" i="30"/>
  <c r="Y223" i="30"/>
  <c r="Y222" i="30"/>
  <c r="Y221" i="30"/>
  <c r="Y220" i="30"/>
  <c r="Y219" i="30"/>
  <c r="Y218" i="30"/>
  <c r="Y217" i="30"/>
  <c r="Y216" i="30"/>
  <c r="Y215" i="30"/>
  <c r="Y214" i="30"/>
  <c r="Y213" i="30"/>
  <c r="Y212" i="30"/>
  <c r="Y211" i="30"/>
  <c r="Y210" i="30"/>
  <c r="Y209" i="30"/>
  <c r="Y208" i="30"/>
  <c r="Y207" i="30"/>
  <c r="Y206" i="30"/>
  <c r="Y205" i="30"/>
  <c r="Y204" i="30"/>
  <c r="Y203" i="30"/>
  <c r="Y202" i="30"/>
  <c r="Y201" i="30"/>
  <c r="Y200" i="30"/>
  <c r="Y199" i="30"/>
  <c r="Y198" i="30"/>
  <c r="Y197" i="30"/>
  <c r="Y196" i="30"/>
  <c r="Y195" i="30"/>
  <c r="Y194" i="30"/>
  <c r="Y193" i="30"/>
  <c r="Y192" i="30"/>
  <c r="Y191" i="30"/>
  <c r="Y190" i="30"/>
  <c r="Y189" i="30"/>
  <c r="Y188" i="30"/>
  <c r="Y187" i="30"/>
  <c r="Y186" i="30"/>
  <c r="Y185" i="30"/>
  <c r="Y184" i="30"/>
  <c r="Y183" i="30"/>
  <c r="Y182" i="30"/>
  <c r="Y181" i="30"/>
  <c r="Y180" i="30"/>
  <c r="Y179" i="30"/>
  <c r="Y178" i="30"/>
  <c r="Y177" i="30"/>
  <c r="Y176" i="30"/>
  <c r="Y175" i="30"/>
  <c r="Y174" i="30"/>
  <c r="Y173" i="30"/>
  <c r="Y172" i="30"/>
  <c r="Y171" i="30"/>
  <c r="Y170" i="30"/>
  <c r="Y169" i="30"/>
  <c r="Y168" i="30"/>
  <c r="Y167" i="30"/>
  <c r="Y166" i="30"/>
  <c r="Y165" i="30"/>
  <c r="Y164" i="30"/>
  <c r="Y163" i="30"/>
  <c r="Y162" i="30"/>
  <c r="Y161" i="30"/>
  <c r="Y160" i="30"/>
  <c r="Y159" i="30"/>
  <c r="Y158" i="30"/>
  <c r="Y157" i="30"/>
  <c r="Y156" i="30"/>
  <c r="Y155" i="30"/>
  <c r="Y154" i="30"/>
  <c r="Y153" i="30"/>
  <c r="Y152" i="30"/>
  <c r="Y151" i="30"/>
  <c r="Y150" i="30"/>
  <c r="Y149" i="30"/>
  <c r="Y148" i="30"/>
  <c r="Y147" i="30"/>
  <c r="Y146" i="30"/>
  <c r="Y145" i="30"/>
  <c r="Y144" i="30"/>
  <c r="Y143" i="30"/>
  <c r="Y142" i="30"/>
  <c r="Y141" i="30"/>
  <c r="Y140" i="30"/>
  <c r="Y139" i="30"/>
  <c r="Y138" i="30"/>
  <c r="Y137" i="30"/>
  <c r="Y136" i="30"/>
  <c r="Y135" i="30"/>
  <c r="Y134" i="30"/>
  <c r="Y133" i="30"/>
  <c r="Y132" i="30"/>
  <c r="Y131" i="30"/>
  <c r="Y130" i="30"/>
  <c r="Y129" i="30"/>
  <c r="Y128" i="30"/>
  <c r="Y127" i="30"/>
  <c r="Y126" i="30"/>
  <c r="Y125" i="30"/>
  <c r="Y124" i="30"/>
  <c r="Y123" i="30"/>
  <c r="Y122" i="30"/>
  <c r="Y121" i="30"/>
  <c r="Y120" i="30"/>
  <c r="Y119" i="30"/>
  <c r="Y118" i="30"/>
  <c r="Y117" i="30"/>
  <c r="Y116" i="30"/>
  <c r="Y115" i="30"/>
  <c r="Y114" i="30"/>
  <c r="Y113" i="30"/>
  <c r="Y112" i="30"/>
  <c r="Y111" i="30"/>
  <c r="Y110" i="30"/>
  <c r="Y109" i="30"/>
  <c r="Y108" i="30"/>
  <c r="Y107" i="30"/>
  <c r="Y106" i="30"/>
  <c r="Y105" i="30"/>
  <c r="Y104" i="30"/>
  <c r="Y103" i="30"/>
  <c r="Y102" i="30"/>
  <c r="Y101" i="30"/>
  <c r="Y100" i="30"/>
  <c r="Y99" i="30"/>
  <c r="Y98" i="30"/>
  <c r="Y97" i="30"/>
  <c r="Y96" i="30"/>
  <c r="Y95" i="30"/>
  <c r="Y94" i="30"/>
  <c r="Y93" i="30"/>
  <c r="Y92" i="30"/>
  <c r="Y91" i="30"/>
  <c r="Y90" i="30"/>
  <c r="Y89" i="30"/>
  <c r="Y88" i="30"/>
  <c r="Y87" i="30"/>
  <c r="Y86" i="30"/>
  <c r="Y85" i="30"/>
  <c r="Y84" i="30"/>
  <c r="Y83" i="30"/>
  <c r="Y82" i="30"/>
  <c r="Y81" i="30"/>
  <c r="Y80" i="30"/>
  <c r="Y79" i="30"/>
  <c r="Y78" i="30"/>
  <c r="Y77" i="30"/>
  <c r="Y76" i="30"/>
  <c r="Y75" i="30"/>
  <c r="Y74" i="30"/>
  <c r="Y73" i="30"/>
  <c r="Y72" i="30"/>
  <c r="Y71" i="30"/>
  <c r="Y70" i="30"/>
  <c r="Y69" i="30"/>
  <c r="Y68" i="30"/>
  <c r="Y67" i="30"/>
  <c r="Y66" i="30"/>
  <c r="Y65" i="30"/>
  <c r="Y64" i="30"/>
  <c r="Y63" i="30"/>
  <c r="Y62" i="30"/>
  <c r="Y61" i="30"/>
  <c r="Y60" i="30"/>
  <c r="Y59" i="30"/>
  <c r="Y58" i="30"/>
  <c r="Y57" i="30"/>
  <c r="Y56" i="30"/>
  <c r="Y55" i="30"/>
  <c r="Y54" i="30"/>
  <c r="Y53" i="30"/>
  <c r="Y52" i="30"/>
  <c r="Y51" i="30"/>
  <c r="Y50" i="30"/>
  <c r="Y49" i="30"/>
  <c r="Y48" i="30"/>
  <c r="Y47" i="30"/>
  <c r="Y46" i="30"/>
  <c r="Y45" i="30"/>
  <c r="Y44" i="30"/>
  <c r="Y43" i="30"/>
  <c r="Y42" i="30"/>
  <c r="Y41" i="30"/>
  <c r="Y40" i="30"/>
  <c r="Y39" i="30"/>
  <c r="Y38" i="30"/>
  <c r="Y37" i="30"/>
  <c r="Y36" i="30"/>
  <c r="Y35" i="30"/>
  <c r="Y34" i="30"/>
  <c r="Y33" i="30"/>
  <c r="Y32" i="30"/>
  <c r="Y31" i="30"/>
  <c r="Y30" i="30"/>
  <c r="Y29" i="30"/>
  <c r="Y28" i="30"/>
  <c r="Y27" i="30"/>
  <c r="Y26" i="30"/>
  <c r="Y25" i="30"/>
  <c r="Y24" i="30"/>
  <c r="Y23" i="30"/>
  <c r="Y22" i="30"/>
  <c r="Y21" i="30"/>
  <c r="Y20" i="30"/>
  <c r="Y19" i="30"/>
  <c r="Y18" i="30"/>
  <c r="Y17" i="30"/>
  <c r="Y16" i="30"/>
  <c r="Y15" i="30"/>
  <c r="Y14" i="30"/>
  <c r="Y13" i="30"/>
  <c r="Y12" i="30"/>
  <c r="Y11" i="30"/>
  <c r="Y10" i="30"/>
  <c r="Y9" i="30"/>
  <c r="Y1448" i="29"/>
  <c r="Y1447" i="29"/>
  <c r="Y1446" i="29"/>
  <c r="Y1445" i="29"/>
  <c r="Y1444" i="29"/>
  <c r="Y1443" i="29"/>
  <c r="Y1442" i="29"/>
  <c r="Y1441" i="29"/>
  <c r="Y1440" i="29"/>
  <c r="Y1439" i="29"/>
  <c r="Y1438" i="29"/>
  <c r="Y1437" i="29"/>
  <c r="Y1436" i="29"/>
  <c r="Y1435" i="29"/>
  <c r="Y1434" i="29"/>
  <c r="Y1433" i="29"/>
  <c r="Y1432" i="29"/>
  <c r="Y1431" i="29"/>
  <c r="Y1430" i="29"/>
  <c r="Y1429" i="29"/>
  <c r="Y1428" i="29"/>
  <c r="Y1427" i="29"/>
  <c r="Y1426" i="29"/>
  <c r="Y1425" i="29"/>
  <c r="Y1424" i="29"/>
  <c r="Y1423" i="29"/>
  <c r="Y1422" i="29"/>
  <c r="Y1421" i="29"/>
  <c r="Y1420" i="29"/>
  <c r="Y1419" i="29"/>
  <c r="Y1418" i="29"/>
  <c r="Y1417" i="29"/>
  <c r="Y1416" i="29"/>
  <c r="Y1415" i="29"/>
  <c r="Y1414" i="29"/>
  <c r="Y1413" i="29"/>
  <c r="Y1412" i="29"/>
  <c r="Y1411" i="29"/>
  <c r="Y1410" i="29"/>
  <c r="Y1409" i="29"/>
  <c r="Y1408" i="29"/>
  <c r="Y1407" i="29"/>
  <c r="Y1406" i="29"/>
  <c r="Y1405" i="29"/>
  <c r="Y1404" i="29"/>
  <c r="Y1403" i="29"/>
  <c r="Y1402" i="29"/>
  <c r="Y1401" i="29"/>
  <c r="Y1400" i="29"/>
  <c r="Y1399" i="29"/>
  <c r="Y1398" i="29"/>
  <c r="Y1397" i="29"/>
  <c r="Y1396" i="29"/>
  <c r="Y1395" i="29"/>
  <c r="Y1394" i="29"/>
  <c r="Y1393" i="29"/>
  <c r="Y1392" i="29"/>
  <c r="Y1391" i="29"/>
  <c r="Y1390" i="29"/>
  <c r="Y1389" i="29"/>
  <c r="Y1388" i="29"/>
  <c r="Y1387" i="29"/>
  <c r="Y1386" i="29"/>
  <c r="Y1385" i="29"/>
  <c r="Y1384" i="29"/>
  <c r="Y1383" i="29"/>
  <c r="Y1382" i="29"/>
  <c r="Y1381" i="29"/>
  <c r="Y1380" i="29"/>
  <c r="Y1379" i="29"/>
  <c r="Y1378" i="29"/>
  <c r="Y1377" i="29"/>
  <c r="Y1376" i="29"/>
  <c r="Y1375" i="29"/>
  <c r="Y1374" i="29"/>
  <c r="Y1373" i="29"/>
  <c r="Y1372" i="29"/>
  <c r="Y1371" i="29"/>
  <c r="Y1370" i="29"/>
  <c r="Y1369" i="29"/>
  <c r="Y1368" i="29"/>
  <c r="Y1367" i="29"/>
  <c r="Y1366" i="29"/>
  <c r="Y1365" i="29"/>
  <c r="Y1364" i="29"/>
  <c r="Y1363" i="29"/>
  <c r="Y1362" i="29"/>
  <c r="Y1361" i="29"/>
  <c r="Y1360" i="29"/>
  <c r="Y1359" i="29"/>
  <c r="Y1358" i="29"/>
  <c r="Y1357" i="29"/>
  <c r="Y1356" i="29"/>
  <c r="Y1355" i="29"/>
  <c r="Y1354" i="29"/>
  <c r="Y1353" i="29"/>
  <c r="Y1352" i="29"/>
  <c r="Y1351" i="29"/>
  <c r="Y1350" i="29"/>
  <c r="Y1349" i="29"/>
  <c r="Y1348" i="29"/>
  <c r="Y1347" i="29"/>
  <c r="Y1346" i="29"/>
  <c r="Y1345" i="29"/>
  <c r="Y1344" i="29"/>
  <c r="Y1343" i="29"/>
  <c r="Y1342" i="29"/>
  <c r="Y1341" i="29"/>
  <c r="Y1340" i="29"/>
  <c r="Y1339" i="29"/>
  <c r="Y1338" i="29"/>
  <c r="Y1337" i="29"/>
  <c r="Y1336" i="29"/>
  <c r="Y1335" i="29"/>
  <c r="Y1334" i="29"/>
  <c r="Y1333" i="29"/>
  <c r="Y1332" i="29"/>
  <c r="Y1331" i="29"/>
  <c r="Y1330" i="29"/>
  <c r="Y1329" i="29"/>
  <c r="Y1328" i="29"/>
  <c r="AE1327" i="29"/>
  <c r="Y1327" i="29"/>
  <c r="Y1326" i="29"/>
  <c r="Y1325" i="29"/>
  <c r="Y1324" i="29"/>
  <c r="Y1323" i="29"/>
  <c r="Y1322" i="29"/>
  <c r="Y1321" i="29"/>
  <c r="Y1320" i="29"/>
  <c r="Y1319" i="29"/>
  <c r="Y1318" i="29"/>
  <c r="Y1317" i="29"/>
  <c r="Y1316" i="29"/>
  <c r="Y1315" i="29"/>
  <c r="Y1314" i="29"/>
  <c r="Y1313" i="29"/>
  <c r="Y1312" i="29"/>
  <c r="Y1311" i="29"/>
  <c r="Y1310" i="29"/>
  <c r="Y1309" i="29"/>
  <c r="Y1308" i="29"/>
  <c r="Y1307" i="29"/>
  <c r="Y1306" i="29"/>
  <c r="Y1305" i="29"/>
  <c r="Y1304" i="29"/>
  <c r="Y1303" i="29"/>
  <c r="Y1302" i="29"/>
  <c r="Y1301" i="29"/>
  <c r="Y1300" i="29"/>
  <c r="Y1299" i="29"/>
  <c r="Y1298" i="29"/>
  <c r="Y1297" i="29"/>
  <c r="Y1296" i="29"/>
  <c r="Y1295" i="29"/>
  <c r="Y1294" i="29"/>
  <c r="Y1293" i="29"/>
  <c r="Y1292" i="29"/>
  <c r="Y1291" i="29"/>
  <c r="Y1290" i="29"/>
  <c r="Y1289" i="29"/>
  <c r="Y1288" i="29"/>
  <c r="Y1287" i="29"/>
  <c r="Y1286" i="29"/>
  <c r="Y1285" i="29"/>
  <c r="Y1284" i="29"/>
  <c r="Y1283" i="29"/>
  <c r="Y1282" i="29"/>
  <c r="Y1281" i="29"/>
  <c r="Y1280" i="29"/>
  <c r="Y1279" i="29"/>
  <c r="Y1278" i="29"/>
  <c r="Y1277" i="29"/>
  <c r="Y1276" i="29"/>
  <c r="Y1275" i="29"/>
  <c r="Y1274" i="29"/>
  <c r="Y1273" i="29"/>
  <c r="Y1272" i="29"/>
  <c r="Y1271" i="29"/>
  <c r="Y1270" i="29"/>
  <c r="Y1269" i="29"/>
  <c r="Y1268" i="29"/>
  <c r="Y1267" i="29"/>
  <c r="Y1266" i="29"/>
  <c r="Y1265" i="29"/>
  <c r="Y1264" i="29"/>
  <c r="Y1263" i="29"/>
  <c r="Y1262" i="29"/>
  <c r="Y1261" i="29"/>
  <c r="Y1260" i="29"/>
  <c r="Y1259" i="29"/>
  <c r="Y1258" i="29"/>
  <c r="Y1257" i="29"/>
  <c r="Y1256" i="29"/>
  <c r="Y1255" i="29"/>
  <c r="Y1254" i="29"/>
  <c r="Y1253" i="29"/>
  <c r="Y1252" i="29"/>
  <c r="Y1251" i="29"/>
  <c r="Y1250" i="29"/>
  <c r="Y1249" i="29"/>
  <c r="Y1248" i="29"/>
  <c r="Y1247" i="29"/>
  <c r="Y1246" i="29"/>
  <c r="Y1245" i="29"/>
  <c r="Y1244" i="29"/>
  <c r="Y1243" i="29"/>
  <c r="Y1242" i="29"/>
  <c r="Y1241" i="29"/>
  <c r="Y1240" i="29"/>
  <c r="Y1239" i="29"/>
  <c r="Y1238" i="29"/>
  <c r="Y1237" i="29"/>
  <c r="Y1236" i="29"/>
  <c r="Y1235" i="29"/>
  <c r="Y1234" i="29"/>
  <c r="Y1233" i="29"/>
  <c r="Y1232" i="29"/>
  <c r="Y1231" i="29"/>
  <c r="Y1230" i="29"/>
  <c r="Y1229" i="29"/>
  <c r="Y1228" i="29"/>
  <c r="Y1227" i="29"/>
  <c r="Y1226" i="29"/>
  <c r="Y1225" i="29"/>
  <c r="Y1224" i="29"/>
  <c r="Y1223" i="29"/>
  <c r="Y1222" i="29"/>
  <c r="Y1221" i="29"/>
  <c r="Y1220" i="29"/>
  <c r="Y1219" i="29"/>
  <c r="Y1218" i="29"/>
  <c r="Y1217" i="29"/>
  <c r="Y1216" i="29"/>
  <c r="Y1215" i="29"/>
  <c r="Y1214" i="29"/>
  <c r="Y1213" i="29"/>
  <c r="Y1212" i="29"/>
  <c r="Y1211" i="29"/>
  <c r="Y1210" i="29"/>
  <c r="Y1209" i="29"/>
  <c r="Y1208" i="29"/>
  <c r="Y1207" i="29"/>
  <c r="Y1206" i="29"/>
  <c r="Y1205" i="29"/>
  <c r="Y1204" i="29"/>
  <c r="Y1203" i="29"/>
  <c r="Y1202" i="29"/>
  <c r="Y1201" i="29"/>
  <c r="Y1200" i="29"/>
  <c r="Y1199" i="29"/>
  <c r="Y1198" i="29"/>
  <c r="Y1197" i="29"/>
  <c r="Y1196" i="29"/>
  <c r="Y1195" i="29"/>
  <c r="Y1194" i="29"/>
  <c r="Y1193" i="29"/>
  <c r="Y1192" i="29"/>
  <c r="Y1191" i="29"/>
  <c r="Y1190" i="29"/>
  <c r="Y1189" i="29"/>
  <c r="Y1188" i="29"/>
  <c r="Y1187" i="29"/>
  <c r="Y1186" i="29"/>
  <c r="Y1185" i="29"/>
  <c r="Y1184" i="29"/>
  <c r="Y1183" i="29"/>
  <c r="Y1182" i="29"/>
  <c r="Y1181" i="29"/>
  <c r="Y1180" i="29"/>
  <c r="Y1179" i="29"/>
  <c r="Y1178" i="29"/>
  <c r="Y1177" i="29"/>
  <c r="Y1176" i="29"/>
  <c r="Y1175" i="29"/>
  <c r="Y1174" i="29"/>
  <c r="Y1173" i="29"/>
  <c r="Y1172" i="29"/>
  <c r="Y1171" i="29"/>
  <c r="Y1170" i="29"/>
  <c r="Y1169" i="29"/>
  <c r="Y1168" i="29"/>
  <c r="Y1167" i="29"/>
  <c r="Y1166" i="29"/>
  <c r="Y1165" i="29"/>
  <c r="Y1164" i="29"/>
  <c r="Y1163" i="29"/>
  <c r="Y1162" i="29"/>
  <c r="Y1161" i="29"/>
  <c r="Y1160" i="29"/>
  <c r="Y1159" i="29"/>
  <c r="Y1158" i="29"/>
  <c r="Y1157" i="29"/>
  <c r="Y1156" i="29"/>
  <c r="Y1155" i="29"/>
  <c r="Y1154" i="29"/>
  <c r="Y1153" i="29"/>
  <c r="Y1152" i="29"/>
  <c r="Y1151" i="29"/>
  <c r="Y1150" i="29"/>
  <c r="Y1149" i="29"/>
  <c r="Y1148" i="29"/>
  <c r="Y1147" i="29"/>
  <c r="Y1146" i="29"/>
  <c r="Y1145" i="29"/>
  <c r="Y1144" i="29"/>
  <c r="Y1143" i="29"/>
  <c r="Y1142" i="29"/>
  <c r="Y1141" i="29"/>
  <c r="Y1140" i="29"/>
  <c r="Y1139" i="29"/>
  <c r="Y1138" i="29"/>
  <c r="Y1137" i="29"/>
  <c r="Y1136" i="29"/>
  <c r="Y1135" i="29"/>
  <c r="Y1134" i="29"/>
  <c r="Y1133" i="29"/>
  <c r="Y1132" i="29"/>
  <c r="Y1131" i="29"/>
  <c r="Y1130" i="29"/>
  <c r="Y1129" i="29"/>
  <c r="Y1128" i="29"/>
  <c r="Y1127" i="29"/>
  <c r="Y1126" i="29"/>
  <c r="Y1125" i="29"/>
  <c r="Y1124" i="29"/>
  <c r="Y1123" i="29"/>
  <c r="Y1122" i="29"/>
  <c r="Y1121" i="29"/>
  <c r="Y1120" i="29"/>
  <c r="Y1119" i="29"/>
  <c r="Y1118" i="29"/>
  <c r="Y1117" i="29"/>
  <c r="Y1116" i="29"/>
  <c r="Y1115" i="29"/>
  <c r="Y1114" i="29"/>
  <c r="Y1113" i="29"/>
  <c r="Y1112" i="29"/>
  <c r="Y1111" i="29"/>
  <c r="Y1110" i="29"/>
  <c r="Y1109" i="29"/>
  <c r="Y1108" i="29"/>
  <c r="Y1107" i="29"/>
  <c r="Y1106" i="29"/>
  <c r="Y1105" i="29"/>
  <c r="Y1104" i="29"/>
  <c r="Y1103" i="29"/>
  <c r="Y1102" i="29"/>
  <c r="Y1101" i="29"/>
  <c r="Y1100" i="29"/>
  <c r="Y1099" i="29"/>
  <c r="Y1098" i="29"/>
  <c r="Y1097" i="29"/>
  <c r="Y1096" i="29"/>
  <c r="Y1095" i="29"/>
  <c r="Y1094" i="29"/>
  <c r="Y1093" i="29"/>
  <c r="Y1092" i="29"/>
  <c r="Y1091" i="29"/>
  <c r="Y1090" i="29"/>
  <c r="Y1089" i="29"/>
  <c r="Y1088" i="29"/>
  <c r="Y1087" i="29"/>
  <c r="Y1086" i="29"/>
  <c r="Y1085" i="29"/>
  <c r="Y1084" i="29"/>
  <c r="Y1083" i="29"/>
  <c r="Y1082" i="29"/>
  <c r="Y1081" i="29"/>
  <c r="Y1080" i="29"/>
  <c r="Y1079" i="29"/>
  <c r="Y1078" i="29"/>
  <c r="Y1077" i="29"/>
  <c r="Y1076" i="29"/>
  <c r="Y1075" i="29"/>
  <c r="Y1074" i="29"/>
  <c r="Y1073" i="29"/>
  <c r="Y1072" i="29"/>
  <c r="Y1071" i="29"/>
  <c r="Y1070" i="29"/>
  <c r="Y1069" i="29"/>
  <c r="Y1068" i="29"/>
  <c r="Y1067" i="29"/>
  <c r="Y1066" i="29"/>
  <c r="Y1065" i="29"/>
  <c r="Y1064" i="29"/>
  <c r="Y1063" i="29"/>
  <c r="Y1062" i="29"/>
  <c r="Y1061" i="29"/>
  <c r="Y1060" i="29"/>
  <c r="Y1059" i="29"/>
  <c r="Y1058" i="29"/>
  <c r="Y1057" i="29"/>
  <c r="Y1056" i="29"/>
  <c r="Y1055" i="29"/>
  <c r="Y1054" i="29"/>
  <c r="Y1053" i="29"/>
  <c r="Y1052" i="29"/>
  <c r="Y1051" i="29"/>
  <c r="Y1050" i="29"/>
  <c r="Y1049" i="29"/>
  <c r="Y1048" i="29"/>
  <c r="Y1047" i="29"/>
  <c r="Y1046" i="29"/>
  <c r="Y1045" i="29"/>
  <c r="Y1044" i="29"/>
  <c r="Y1043" i="29"/>
  <c r="Y1042" i="29"/>
  <c r="Y1041" i="29"/>
  <c r="Y1040" i="29"/>
  <c r="Y1039" i="29"/>
  <c r="Y1038" i="29"/>
  <c r="Y1037" i="29"/>
  <c r="Y1036" i="29"/>
  <c r="Y1035" i="29"/>
  <c r="Y1034" i="29"/>
  <c r="Y1033" i="29"/>
  <c r="Y1032" i="29"/>
  <c r="Y1031" i="29"/>
  <c r="Y1030" i="29"/>
  <c r="Y1029" i="29"/>
  <c r="Y1028" i="29"/>
  <c r="Y1027" i="29"/>
  <c r="Y1026" i="29"/>
  <c r="Y1025" i="29"/>
  <c r="Y1024" i="29"/>
  <c r="Y1023" i="29"/>
  <c r="Y1022" i="29"/>
  <c r="Y1021" i="29"/>
  <c r="Y1020" i="29"/>
  <c r="Y1019" i="29"/>
  <c r="Y1018" i="29"/>
  <c r="Y1017" i="29"/>
  <c r="Y1016" i="29"/>
  <c r="Y1015" i="29"/>
  <c r="Y1014" i="29"/>
  <c r="Y1013" i="29"/>
  <c r="Y1012" i="29"/>
  <c r="Y1011" i="29"/>
  <c r="Y1010" i="29"/>
  <c r="Y1009" i="29"/>
  <c r="Y1008" i="29"/>
  <c r="Y1007" i="29"/>
  <c r="Y1006" i="29"/>
  <c r="Y1005" i="29"/>
  <c r="Y1004" i="29"/>
  <c r="Y1003" i="29"/>
  <c r="Y1002" i="29"/>
  <c r="Y1001" i="29"/>
  <c r="Y1000" i="29"/>
  <c r="Y999" i="29"/>
  <c r="Y998" i="29"/>
  <c r="Y997" i="29"/>
  <c r="Y996" i="29"/>
  <c r="Y995" i="29"/>
  <c r="Y994" i="29"/>
  <c r="Y993" i="29"/>
  <c r="Y992" i="29"/>
  <c r="Y991" i="29"/>
  <c r="Y990" i="29"/>
  <c r="Y989" i="29"/>
  <c r="Y988" i="29"/>
  <c r="Y987" i="29"/>
  <c r="Y986" i="29"/>
  <c r="Y985" i="29"/>
  <c r="Y984" i="29"/>
  <c r="Y983" i="29"/>
  <c r="Y982" i="29"/>
  <c r="Y981" i="29"/>
  <c r="Y980" i="29"/>
  <c r="Y979" i="29"/>
  <c r="Y978" i="29"/>
  <c r="Y977" i="29"/>
  <c r="Y976" i="29"/>
  <c r="Y975" i="29"/>
  <c r="Y974" i="29"/>
  <c r="Y973" i="29"/>
  <c r="Y972" i="29"/>
  <c r="Y971" i="29"/>
  <c r="Y970" i="29"/>
  <c r="Y969" i="29"/>
  <c r="Y968" i="29"/>
  <c r="Y967" i="29"/>
  <c r="Y966" i="29"/>
  <c r="Y965" i="29"/>
  <c r="Y964" i="29"/>
  <c r="Y963" i="29"/>
  <c r="Y962" i="29"/>
  <c r="Y961" i="29"/>
  <c r="Y960" i="29"/>
  <c r="Y959" i="29"/>
  <c r="Y958" i="29"/>
  <c r="Y957" i="29"/>
  <c r="Y956" i="29"/>
  <c r="Y955" i="29"/>
  <c r="Y954" i="29"/>
  <c r="Y953" i="29"/>
  <c r="Y952" i="29"/>
  <c r="Y951" i="29"/>
  <c r="Y950" i="29"/>
  <c r="Y949" i="29"/>
  <c r="Y948" i="29"/>
  <c r="Y947" i="29"/>
  <c r="Y946" i="29"/>
  <c r="Y945" i="29"/>
  <c r="Y944" i="29"/>
  <c r="Y943" i="29"/>
  <c r="Y942" i="29"/>
  <c r="Y941" i="29"/>
  <c r="Y940" i="29"/>
  <c r="Y939" i="29"/>
  <c r="Y938" i="29"/>
  <c r="Y937" i="29"/>
  <c r="Y936" i="29"/>
  <c r="Y935" i="29"/>
  <c r="Y934" i="29"/>
  <c r="Y933" i="29"/>
  <c r="Y932" i="29"/>
  <c r="Y931" i="29"/>
  <c r="Y930" i="29"/>
  <c r="Y929" i="29"/>
  <c r="Y928" i="29"/>
  <c r="Y927" i="29"/>
  <c r="Y926" i="29"/>
  <c r="Y925" i="29"/>
  <c r="Y924" i="29"/>
  <c r="Y923" i="29"/>
  <c r="Y922" i="29"/>
  <c r="Y921" i="29"/>
  <c r="Y920" i="29"/>
  <c r="Y919" i="29"/>
  <c r="Y918" i="29"/>
  <c r="Y917" i="29"/>
  <c r="Y916" i="29"/>
  <c r="Y915" i="29"/>
  <c r="Y914" i="29"/>
  <c r="Y913" i="29"/>
  <c r="Y912" i="29"/>
  <c r="Y911" i="29"/>
  <c r="Y910" i="29"/>
  <c r="Y909" i="29"/>
  <c r="Y908" i="29"/>
  <c r="Y907" i="29"/>
  <c r="Y906" i="29"/>
  <c r="Y905" i="29"/>
  <c r="Y904" i="29"/>
  <c r="Y903" i="29"/>
  <c r="Y902" i="29"/>
  <c r="Y901" i="29"/>
  <c r="Y900" i="29"/>
  <c r="Y899" i="29"/>
  <c r="Y898" i="29"/>
  <c r="Y897" i="29"/>
  <c r="Y896" i="29"/>
  <c r="Y895" i="29"/>
  <c r="Y894" i="29"/>
  <c r="Y893" i="29"/>
  <c r="Y892" i="29"/>
  <c r="Y891" i="29"/>
  <c r="Y890" i="29"/>
  <c r="Y889" i="29"/>
  <c r="Y888" i="29"/>
  <c r="Y887" i="29"/>
  <c r="Y886" i="29"/>
  <c r="Y885" i="29"/>
  <c r="Y884" i="29"/>
  <c r="Y883" i="29"/>
  <c r="Y882" i="29"/>
  <c r="Y881" i="29"/>
  <c r="Y880" i="29"/>
  <c r="Y879" i="29"/>
  <c r="Y878" i="29"/>
  <c r="Y877" i="29"/>
  <c r="Y876" i="29"/>
  <c r="Y875" i="29"/>
  <c r="Y874" i="29"/>
  <c r="Y873" i="29"/>
  <c r="Y872" i="29"/>
  <c r="Y871" i="29"/>
  <c r="Y870" i="29"/>
  <c r="Y869" i="29"/>
  <c r="Y868" i="29"/>
  <c r="Y867" i="29"/>
  <c r="Y866" i="29"/>
  <c r="Y865" i="29"/>
  <c r="Y864" i="29"/>
  <c r="Y863" i="29"/>
  <c r="Y862" i="29"/>
  <c r="Y861" i="29"/>
  <c r="Y860" i="29"/>
  <c r="Y859" i="29"/>
  <c r="Y858" i="29"/>
  <c r="Y857" i="29"/>
  <c r="Y856" i="29"/>
  <c r="Y855" i="29"/>
  <c r="Y854" i="29"/>
  <c r="Y853" i="29"/>
  <c r="Y852" i="29"/>
  <c r="Y851" i="29"/>
  <c r="Y850" i="29"/>
  <c r="Y849" i="29"/>
  <c r="Y848" i="29"/>
  <c r="Y847" i="29"/>
  <c r="Y846" i="29"/>
  <c r="Y845" i="29"/>
  <c r="Y844" i="29"/>
  <c r="Y843" i="29"/>
  <c r="Y842" i="29"/>
  <c r="Y841" i="29"/>
  <c r="Y840" i="29"/>
  <c r="Y839" i="29"/>
  <c r="Y838" i="29"/>
  <c r="Y837" i="29"/>
  <c r="Y836" i="29"/>
  <c r="Y835" i="29"/>
  <c r="Y834" i="29"/>
  <c r="Y833" i="29"/>
  <c r="Y832" i="29"/>
  <c r="Y831" i="29"/>
  <c r="Y830" i="29"/>
  <c r="Y829" i="29"/>
  <c r="Y828" i="29"/>
  <c r="Y827" i="29"/>
  <c r="Y826" i="29"/>
  <c r="Y825" i="29"/>
  <c r="Y824" i="29"/>
  <c r="Y823" i="29"/>
  <c r="Y822" i="29"/>
  <c r="Y821" i="29"/>
  <c r="Y820" i="29"/>
  <c r="Y819" i="29"/>
  <c r="Y818" i="29"/>
  <c r="Y817" i="29"/>
  <c r="Y816" i="29"/>
  <c r="Y815" i="29"/>
  <c r="Y814" i="29"/>
  <c r="Y813" i="29"/>
  <c r="Y812" i="29"/>
  <c r="Y811" i="29"/>
  <c r="Y810" i="29"/>
  <c r="Y809" i="29"/>
  <c r="Y808" i="29"/>
  <c r="Y807" i="29"/>
  <c r="Y806" i="29"/>
  <c r="Y805" i="29"/>
  <c r="Y804" i="29"/>
  <c r="Y803" i="29"/>
  <c r="Y802" i="29"/>
  <c r="Y801" i="29"/>
  <c r="Y800" i="29"/>
  <c r="Y799" i="29"/>
  <c r="Y798" i="29"/>
  <c r="Y797" i="29"/>
  <c r="Y796" i="29"/>
  <c r="Y795" i="29"/>
  <c r="Y794" i="29"/>
  <c r="Y793" i="29"/>
  <c r="Y792" i="29"/>
  <c r="Y791" i="29"/>
  <c r="Y790" i="29"/>
  <c r="Y789" i="29"/>
  <c r="Y788" i="29"/>
  <c r="Y787" i="29"/>
  <c r="Y786" i="29"/>
  <c r="Y785" i="29"/>
  <c r="Y784" i="29"/>
  <c r="Y783" i="29"/>
  <c r="Y782" i="29"/>
  <c r="Y781" i="29"/>
  <c r="Y780" i="29"/>
  <c r="Y779" i="29"/>
  <c r="Y778" i="29"/>
  <c r="Y777" i="29"/>
  <c r="Y776" i="29"/>
  <c r="Y775" i="29"/>
  <c r="Y774" i="29"/>
  <c r="Y773" i="29"/>
  <c r="Y772" i="29"/>
  <c r="Y771" i="29"/>
  <c r="Y770" i="29"/>
  <c r="Y769" i="29"/>
  <c r="Y768" i="29"/>
  <c r="Y767" i="29"/>
  <c r="Y766" i="29"/>
  <c r="Y765" i="29"/>
  <c r="Y764" i="29"/>
  <c r="Y763" i="29"/>
  <c r="Y762" i="29"/>
  <c r="Y761" i="29"/>
  <c r="Y760" i="29"/>
  <c r="Y759" i="29"/>
  <c r="Y758" i="29"/>
  <c r="Y757" i="29"/>
  <c r="Y756" i="29"/>
  <c r="Y755" i="29"/>
  <c r="Y754" i="29"/>
  <c r="Y753" i="29"/>
  <c r="Y752" i="29"/>
  <c r="Y751" i="29"/>
  <c r="Y750" i="29"/>
  <c r="Y749" i="29"/>
  <c r="Y748" i="29"/>
  <c r="Y747" i="29"/>
  <c r="Y746" i="29"/>
  <c r="Y745" i="29"/>
  <c r="Y744" i="29"/>
  <c r="Y743" i="29"/>
  <c r="Y742" i="29"/>
  <c r="Y741" i="29"/>
  <c r="Y740" i="29"/>
  <c r="Y739" i="29"/>
  <c r="Y738" i="29"/>
  <c r="Y737" i="29"/>
  <c r="Y736" i="29"/>
  <c r="Y735" i="29"/>
  <c r="Y734" i="29"/>
  <c r="Y733" i="29"/>
  <c r="Y732" i="29"/>
  <c r="Y731" i="29"/>
  <c r="Y730" i="29"/>
  <c r="Y729" i="29"/>
  <c r="Y728" i="29"/>
  <c r="Y727" i="29"/>
  <c r="Y726" i="29"/>
  <c r="Y725" i="29"/>
  <c r="Y724" i="29"/>
  <c r="Y723" i="29"/>
  <c r="Y722" i="29"/>
  <c r="Y721" i="29"/>
  <c r="Y720" i="29"/>
  <c r="Y719" i="29"/>
  <c r="Y718" i="29"/>
  <c r="Y717" i="29"/>
  <c r="Y716" i="29"/>
  <c r="Y715" i="29"/>
  <c r="Y714" i="29"/>
  <c r="Y713" i="29"/>
  <c r="Y712" i="29"/>
  <c r="Y711" i="29"/>
  <c r="Y710" i="29"/>
  <c r="Y709" i="29"/>
  <c r="Y708" i="29"/>
  <c r="Y707" i="29"/>
  <c r="Y706" i="29"/>
  <c r="Y705" i="29"/>
  <c r="Y704" i="29"/>
  <c r="Y703" i="29"/>
  <c r="Y702" i="29"/>
  <c r="Y701" i="29"/>
  <c r="Y700" i="29"/>
  <c r="Y699" i="29"/>
  <c r="Y698" i="29"/>
  <c r="Y697" i="29"/>
  <c r="Y696" i="29"/>
  <c r="Y695" i="29"/>
  <c r="Y694" i="29"/>
  <c r="Y693" i="29"/>
  <c r="Y692" i="29"/>
  <c r="Y691" i="29"/>
  <c r="Y690" i="29"/>
  <c r="Y689" i="29"/>
  <c r="Y688" i="29"/>
  <c r="Y687" i="29"/>
  <c r="Y686" i="29"/>
  <c r="Y685" i="29"/>
  <c r="Y684" i="29"/>
  <c r="Y683" i="29"/>
  <c r="Y682" i="29"/>
  <c r="Y681" i="29"/>
  <c r="Y680" i="29"/>
  <c r="Y679" i="29"/>
  <c r="Y678" i="29"/>
  <c r="Y677" i="29"/>
  <c r="Y676" i="29"/>
  <c r="Y675" i="29"/>
  <c r="Y674" i="29"/>
  <c r="Y673" i="29"/>
  <c r="Y672" i="29"/>
  <c r="Y671" i="29"/>
  <c r="Y670" i="29"/>
  <c r="Y669" i="29"/>
  <c r="Y668" i="29"/>
  <c r="Y667" i="29"/>
  <c r="Y666" i="29"/>
  <c r="Y665" i="29"/>
  <c r="Y664" i="29"/>
  <c r="Y663" i="29"/>
  <c r="Y662" i="29"/>
  <c r="Y661" i="29"/>
  <c r="Y660" i="29"/>
  <c r="Y659" i="29"/>
  <c r="Y658" i="29"/>
  <c r="Y657" i="29"/>
  <c r="Y656" i="29"/>
  <c r="Y655" i="29"/>
  <c r="Y654" i="29"/>
  <c r="Y653" i="29"/>
  <c r="Y652" i="29"/>
  <c r="Y651" i="29"/>
  <c r="Y650" i="29"/>
  <c r="Y649" i="29"/>
  <c r="Y648" i="29"/>
  <c r="Y647" i="29"/>
  <c r="Y646" i="29"/>
  <c r="Y645" i="29"/>
  <c r="Y644" i="29"/>
  <c r="Y643" i="29"/>
  <c r="Y642" i="29"/>
  <c r="Y641" i="29"/>
  <c r="Y640" i="29"/>
  <c r="Y639" i="29"/>
  <c r="Y638" i="29"/>
  <c r="Y637" i="29"/>
  <c r="Y636" i="29"/>
  <c r="Y635" i="29"/>
  <c r="Y634" i="29"/>
  <c r="Y633" i="29"/>
  <c r="Y632" i="29"/>
  <c r="Y631" i="29"/>
  <c r="Y630" i="29"/>
  <c r="Y629" i="29"/>
  <c r="Y628" i="29"/>
  <c r="Y627" i="29"/>
  <c r="Y626" i="29"/>
  <c r="Y625" i="29"/>
  <c r="Y624" i="29"/>
  <c r="Y623" i="29"/>
  <c r="Y622" i="29"/>
  <c r="Y621" i="29"/>
  <c r="Y620" i="29"/>
  <c r="Y619" i="29"/>
  <c r="Y618" i="29"/>
  <c r="Y617" i="29"/>
  <c r="Y616" i="29"/>
  <c r="Y615" i="29"/>
  <c r="Y614" i="29"/>
  <c r="Y613" i="29"/>
  <c r="Y612" i="29"/>
  <c r="Y611" i="29"/>
  <c r="Y610" i="29"/>
  <c r="Y609" i="29"/>
  <c r="Y608" i="29"/>
  <c r="Y607" i="29"/>
  <c r="Y606" i="29"/>
  <c r="Y605" i="29"/>
  <c r="Y604" i="29"/>
  <c r="Y603" i="29"/>
  <c r="Y602" i="29"/>
  <c r="Y601" i="29"/>
  <c r="Y600" i="29"/>
  <c r="Y599" i="29"/>
  <c r="Y598" i="29"/>
  <c r="Y597" i="29"/>
  <c r="Y596" i="29"/>
  <c r="Y595" i="29"/>
  <c r="Y594" i="29"/>
  <c r="Y593" i="29"/>
  <c r="Y592" i="29"/>
  <c r="Y591" i="29"/>
  <c r="Y590" i="29"/>
  <c r="Y589" i="29"/>
  <c r="Y588" i="29"/>
  <c r="Y587" i="29"/>
  <c r="Y586" i="29"/>
  <c r="Y585" i="29"/>
  <c r="Y584" i="29"/>
  <c r="Y583" i="29"/>
  <c r="Y582" i="29"/>
  <c r="Y581" i="29"/>
  <c r="Y580" i="29"/>
  <c r="Y579" i="29"/>
  <c r="Y578" i="29"/>
  <c r="Y577" i="29"/>
  <c r="Y576" i="29"/>
  <c r="Y575" i="29"/>
  <c r="Y574" i="29"/>
  <c r="Y573" i="29"/>
  <c r="Y572" i="29"/>
  <c r="Y571" i="29"/>
  <c r="Y570" i="29"/>
  <c r="Y569" i="29"/>
  <c r="Y568" i="29"/>
  <c r="Y567" i="29"/>
  <c r="Y566" i="29"/>
  <c r="Y565" i="29"/>
  <c r="Y564" i="29"/>
  <c r="Y563" i="29"/>
  <c r="Y562" i="29"/>
  <c r="Y561" i="29"/>
  <c r="Y560" i="29"/>
  <c r="Y559" i="29"/>
  <c r="Y558" i="29"/>
  <c r="Y557" i="29"/>
  <c r="Y556" i="29"/>
  <c r="Y555" i="29"/>
  <c r="Y554" i="29"/>
  <c r="Y553" i="29"/>
  <c r="Y552" i="29"/>
  <c r="Y551" i="29"/>
  <c r="Y550" i="29"/>
  <c r="Y549" i="29"/>
  <c r="Y548" i="29"/>
  <c r="Y547" i="29"/>
  <c r="Y546" i="29"/>
  <c r="Y545" i="29"/>
  <c r="Y544" i="29"/>
  <c r="Y543" i="29"/>
  <c r="Y542" i="29"/>
  <c r="Y541" i="29"/>
  <c r="Y540" i="29"/>
  <c r="Y539" i="29"/>
  <c r="Y538" i="29"/>
  <c r="Y537" i="29"/>
  <c r="Y536" i="29"/>
  <c r="Y535" i="29"/>
  <c r="Y534" i="29"/>
  <c r="Y533" i="29"/>
  <c r="Y532" i="29"/>
  <c r="Y531" i="29"/>
  <c r="Y530" i="29"/>
  <c r="Y529" i="29"/>
  <c r="Y528" i="29"/>
  <c r="Y527" i="29"/>
  <c r="Y526" i="29"/>
  <c r="Y525" i="29"/>
  <c r="Y524" i="29"/>
  <c r="Y523" i="29"/>
  <c r="Y522" i="29"/>
  <c r="Y521" i="29"/>
  <c r="Y520" i="29"/>
  <c r="Y519" i="29"/>
  <c r="Y518" i="29"/>
  <c r="Y517" i="29"/>
  <c r="Y516" i="29"/>
  <c r="Y515" i="29"/>
  <c r="Y514" i="29"/>
  <c r="Y513" i="29"/>
  <c r="Y512" i="29"/>
  <c r="Y511" i="29"/>
  <c r="Y510" i="29"/>
  <c r="Y509" i="29"/>
  <c r="Y508" i="29"/>
  <c r="Y507" i="29"/>
  <c r="Y506" i="29"/>
  <c r="Y505" i="29"/>
  <c r="Y504" i="29"/>
  <c r="Y503" i="29"/>
  <c r="Y502" i="29"/>
  <c r="Y501" i="29"/>
  <c r="Y500" i="29"/>
  <c r="Y499" i="29"/>
  <c r="Y498" i="29"/>
  <c r="Y497" i="29"/>
  <c r="Y496" i="29"/>
  <c r="Y495" i="29"/>
  <c r="Y494" i="29"/>
  <c r="Y493" i="29"/>
  <c r="Y492" i="29"/>
  <c r="Y491" i="29"/>
  <c r="Y490" i="29"/>
  <c r="Y489" i="29"/>
  <c r="Y488" i="29"/>
  <c r="Y487" i="29"/>
  <c r="Y486" i="29"/>
  <c r="Y485" i="29"/>
  <c r="Y484" i="29"/>
  <c r="Y483" i="29"/>
  <c r="Y482" i="29"/>
  <c r="Y481" i="29"/>
  <c r="Y480" i="29"/>
  <c r="Y479" i="29"/>
  <c r="Y478" i="29"/>
  <c r="Y477" i="29"/>
  <c r="Y476" i="29"/>
  <c r="Y475" i="29"/>
  <c r="Y474" i="29"/>
  <c r="Y473" i="29"/>
  <c r="Y472" i="29"/>
  <c r="Y471" i="29"/>
  <c r="Y470" i="29"/>
  <c r="Y469" i="29"/>
  <c r="Y468" i="29"/>
  <c r="Y467" i="29"/>
  <c r="Y466" i="29"/>
  <c r="Y465" i="29"/>
  <c r="Y464" i="29"/>
  <c r="Y463" i="29"/>
  <c r="Y462" i="29"/>
  <c r="Y461" i="29"/>
  <c r="Y460" i="29"/>
  <c r="Y459" i="29"/>
  <c r="Y458" i="29"/>
  <c r="Y457" i="29"/>
  <c r="Y456" i="29"/>
  <c r="Y455" i="29"/>
  <c r="Y454" i="29"/>
  <c r="Y453" i="29"/>
  <c r="Y452" i="29"/>
  <c r="Y451" i="29"/>
  <c r="Y450" i="29"/>
  <c r="Y449" i="29"/>
  <c r="Y448" i="29"/>
  <c r="Y447" i="29"/>
  <c r="Y446" i="29"/>
  <c r="Y445" i="29"/>
  <c r="Y444" i="29"/>
  <c r="Y443" i="29"/>
  <c r="Y442" i="29"/>
  <c r="Y441" i="29"/>
  <c r="Y440" i="29"/>
  <c r="Y439" i="29"/>
  <c r="Y438" i="29"/>
  <c r="Y437" i="29"/>
  <c r="Y436" i="29"/>
  <c r="Y435" i="29"/>
  <c r="Y434" i="29"/>
  <c r="Y433" i="29"/>
  <c r="Y432" i="29"/>
  <c r="Y431" i="29"/>
  <c r="Y430" i="29"/>
  <c r="Y429" i="29"/>
  <c r="Y428" i="29"/>
  <c r="Y427" i="29"/>
  <c r="Y426" i="29"/>
  <c r="Y425" i="29"/>
  <c r="Y424" i="29"/>
  <c r="Y423" i="29"/>
  <c r="Y422" i="29"/>
  <c r="Y421" i="29"/>
  <c r="Y420" i="29"/>
  <c r="Y419" i="29"/>
  <c r="Y418" i="29"/>
  <c r="Y417" i="29"/>
  <c r="Y416" i="29"/>
  <c r="Y415" i="29"/>
  <c r="Y414" i="29"/>
  <c r="Y413" i="29"/>
  <c r="Y412" i="29"/>
  <c r="Y411" i="29"/>
  <c r="Y410" i="29"/>
  <c r="Y409" i="29"/>
  <c r="Y408" i="29"/>
  <c r="Y407" i="29"/>
  <c r="Y406" i="29"/>
  <c r="Y405" i="29"/>
  <c r="Y404" i="29"/>
  <c r="Y403" i="29"/>
  <c r="Y402" i="29"/>
  <c r="Y401" i="29"/>
  <c r="Y400" i="29"/>
  <c r="Y399" i="29"/>
  <c r="Y398" i="29"/>
  <c r="Y397" i="29"/>
  <c r="Y396" i="29"/>
  <c r="Y395" i="29"/>
  <c r="Y394" i="29"/>
  <c r="Y393" i="29"/>
  <c r="Y392" i="29"/>
  <c r="Y391" i="29"/>
  <c r="Y390" i="29"/>
  <c r="Y389" i="29"/>
  <c r="Y388" i="29"/>
  <c r="Y387" i="29"/>
  <c r="Y386" i="29"/>
  <c r="Y385" i="29"/>
  <c r="Y384" i="29"/>
  <c r="Y383" i="29"/>
  <c r="Y382" i="29"/>
  <c r="Y381" i="29"/>
  <c r="Y380" i="29"/>
  <c r="Y379" i="29"/>
  <c r="Y378" i="29"/>
  <c r="Y377" i="29"/>
  <c r="Y376" i="29"/>
  <c r="Y375" i="29"/>
  <c r="Y374" i="29"/>
  <c r="Y373" i="29"/>
  <c r="Y372" i="29"/>
  <c r="Y371" i="29"/>
  <c r="Y370" i="29"/>
  <c r="Y369" i="29"/>
  <c r="Y368" i="29"/>
  <c r="Y367" i="29"/>
  <c r="Y366" i="29"/>
  <c r="Y365" i="29"/>
  <c r="Y364" i="29"/>
  <c r="Y363" i="29"/>
  <c r="Y362" i="29"/>
  <c r="Y361" i="29"/>
  <c r="Y360" i="29"/>
  <c r="Y359" i="29"/>
  <c r="Y358" i="29"/>
  <c r="Y357" i="29"/>
  <c r="Y356" i="29"/>
  <c r="Y355" i="29"/>
  <c r="Y354" i="29"/>
  <c r="Y353" i="29"/>
  <c r="Y352" i="29"/>
  <c r="Y351" i="29"/>
  <c r="Y350" i="29"/>
  <c r="Y349" i="29"/>
  <c r="Y348" i="29"/>
  <c r="Y347" i="29"/>
  <c r="Y346" i="29"/>
  <c r="Y345" i="29"/>
  <c r="Y344" i="29"/>
  <c r="Y343" i="29"/>
  <c r="Y342" i="29"/>
  <c r="Y341" i="29"/>
  <c r="Y340" i="29"/>
  <c r="Y339" i="29"/>
  <c r="Y338" i="29"/>
  <c r="Y337" i="29"/>
  <c r="Y336" i="29"/>
  <c r="Y335" i="29"/>
  <c r="Y334" i="29"/>
  <c r="Y333" i="29"/>
  <c r="Y332" i="29"/>
  <c r="Y331" i="29"/>
  <c r="Y330" i="29"/>
  <c r="Y329" i="29"/>
  <c r="Y328" i="29"/>
  <c r="Y327" i="29"/>
  <c r="Y326" i="29"/>
  <c r="Y325" i="29"/>
  <c r="Y324" i="29"/>
  <c r="Y323" i="29"/>
  <c r="Y322" i="29"/>
  <c r="Y321" i="29"/>
  <c r="Y320" i="29"/>
  <c r="Y319" i="29"/>
  <c r="Y318" i="29"/>
  <c r="Y317" i="29"/>
  <c r="Y316" i="29"/>
  <c r="Y315" i="29"/>
  <c r="Y314" i="29"/>
  <c r="Y313" i="29"/>
  <c r="Y312" i="29"/>
  <c r="Y311" i="29"/>
  <c r="Y310" i="29"/>
  <c r="Y309" i="29"/>
  <c r="Y308" i="29"/>
  <c r="Y307" i="29"/>
  <c r="Y306" i="29"/>
  <c r="Y305" i="29"/>
  <c r="Y304" i="29"/>
  <c r="Y303" i="29"/>
  <c r="Y302" i="29"/>
  <c r="Y301" i="29"/>
  <c r="Y300" i="29"/>
  <c r="Y299" i="29"/>
  <c r="Y298" i="29"/>
  <c r="Y297" i="29"/>
  <c r="Y296" i="29"/>
  <c r="Y295" i="29"/>
  <c r="Y294" i="29"/>
  <c r="Y293" i="29"/>
  <c r="Y292" i="29"/>
  <c r="Y291" i="29"/>
  <c r="Y290" i="29"/>
  <c r="Y289" i="29"/>
  <c r="Y288" i="29"/>
  <c r="Y287" i="29"/>
  <c r="Y286" i="29"/>
  <c r="Y285" i="29"/>
  <c r="Y284" i="29"/>
  <c r="Y283" i="29"/>
  <c r="Y282" i="29"/>
  <c r="Y281" i="29"/>
  <c r="Y280" i="29"/>
  <c r="Y279" i="29"/>
  <c r="Y278" i="29"/>
  <c r="Y277" i="29"/>
  <c r="Y276" i="29"/>
  <c r="Y275" i="29"/>
  <c r="Y274" i="29"/>
  <c r="Y273" i="29"/>
  <c r="Y272" i="29"/>
  <c r="Y271" i="29"/>
  <c r="Y270" i="29"/>
  <c r="Y269" i="29"/>
  <c r="Y268" i="29"/>
  <c r="Y267" i="29"/>
  <c r="Y266" i="29"/>
  <c r="Y265" i="29"/>
  <c r="Y264" i="29"/>
  <c r="Y263" i="29"/>
  <c r="Y262" i="29"/>
  <c r="Y261" i="29"/>
  <c r="Y260" i="29"/>
  <c r="Y259" i="29"/>
  <c r="Y258" i="29"/>
  <c r="Y257" i="29"/>
  <c r="Y256" i="29"/>
  <c r="Y255" i="29"/>
  <c r="Y254" i="29"/>
  <c r="Y253" i="29"/>
  <c r="Y252" i="29"/>
  <c r="Y251" i="29"/>
  <c r="Y250" i="29"/>
  <c r="Y249" i="29"/>
  <c r="Y248" i="29"/>
  <c r="Y247" i="29"/>
  <c r="Y246" i="29"/>
  <c r="Y245" i="29"/>
  <c r="Y244" i="29"/>
  <c r="Y243" i="29"/>
  <c r="Y242" i="29"/>
  <c r="Y241" i="29"/>
  <c r="Y240" i="29"/>
  <c r="Y239" i="29"/>
  <c r="Y238" i="29"/>
  <c r="Y237" i="29"/>
  <c r="Y236" i="29"/>
  <c r="Y235" i="29"/>
  <c r="Y234" i="29"/>
  <c r="Y233" i="29"/>
  <c r="Y232" i="29"/>
  <c r="Y231" i="29"/>
  <c r="Y230" i="29"/>
  <c r="Y229" i="29"/>
  <c r="Y228" i="29"/>
  <c r="Y227" i="29"/>
  <c r="Y226" i="29"/>
  <c r="Y225" i="29"/>
  <c r="Y224" i="29"/>
  <c r="Y223" i="29"/>
  <c r="Y222" i="29"/>
  <c r="Y221" i="29"/>
  <c r="Y220" i="29"/>
  <c r="Y219" i="29"/>
  <c r="Y218" i="29"/>
  <c r="Y217" i="29"/>
  <c r="Y216" i="29"/>
  <c r="Y215" i="29"/>
  <c r="Y214" i="29"/>
  <c r="Y213" i="29"/>
  <c r="Y212" i="29"/>
  <c r="Y211" i="29"/>
  <c r="Y210" i="29"/>
  <c r="Y209" i="29"/>
  <c r="Y208" i="29"/>
  <c r="Y207" i="29"/>
  <c r="Y206" i="29"/>
  <c r="Y205" i="29"/>
  <c r="Y204" i="29"/>
  <c r="Y203" i="29"/>
  <c r="Y202" i="29"/>
  <c r="Y201" i="29"/>
  <c r="Y200" i="29"/>
  <c r="Y199" i="29"/>
  <c r="Y198" i="29"/>
  <c r="Y197" i="29"/>
  <c r="Y196" i="29"/>
  <c r="Y195" i="29"/>
  <c r="Y194" i="29"/>
  <c r="Y193" i="29"/>
  <c r="Y192" i="29"/>
  <c r="Y191" i="29"/>
  <c r="Y190" i="29"/>
  <c r="Y189" i="29"/>
  <c r="Y188" i="29"/>
  <c r="Y187" i="29"/>
  <c r="Y186" i="29"/>
  <c r="Y185" i="29"/>
  <c r="Y184" i="29"/>
  <c r="Y183" i="29"/>
  <c r="Y182" i="29"/>
  <c r="Y181" i="29"/>
  <c r="Y180" i="29"/>
  <c r="Y179" i="29"/>
  <c r="Y178" i="29"/>
  <c r="Y177" i="29"/>
  <c r="Y176" i="29"/>
  <c r="Y175" i="29"/>
  <c r="Y174" i="29"/>
  <c r="Y173" i="29"/>
  <c r="Y172" i="29"/>
  <c r="Y171" i="29"/>
  <c r="Y170" i="29"/>
  <c r="Y169" i="29"/>
  <c r="Y168" i="29"/>
  <c r="Y167" i="29"/>
  <c r="Y166" i="29"/>
  <c r="Y165" i="29"/>
  <c r="Y164" i="29"/>
  <c r="Y163" i="29"/>
  <c r="Y162" i="29"/>
  <c r="Y161" i="29"/>
  <c r="Y160" i="29"/>
  <c r="Y159" i="29"/>
  <c r="Y158" i="29"/>
  <c r="Y157" i="29"/>
  <c r="Y156" i="29"/>
  <c r="Y155" i="29"/>
  <c r="Y154" i="29"/>
  <c r="Y153" i="29"/>
  <c r="Y152" i="29"/>
  <c r="Y151" i="29"/>
  <c r="Y150" i="29"/>
  <c r="Y149" i="29"/>
  <c r="Y148" i="29"/>
  <c r="Y147" i="29"/>
  <c r="Y146" i="29"/>
  <c r="Y145" i="29"/>
  <c r="Y144" i="29"/>
  <c r="Y143" i="29"/>
  <c r="Y142" i="29"/>
  <c r="Y141" i="29"/>
  <c r="Y140" i="29"/>
  <c r="Y139" i="29"/>
  <c r="Y138" i="29"/>
  <c r="Y137" i="29"/>
  <c r="Y136" i="29"/>
  <c r="Y135" i="29"/>
  <c r="Y134" i="29"/>
  <c r="Y133" i="29"/>
  <c r="Y132" i="29"/>
  <c r="Y131" i="29"/>
  <c r="Y130" i="29"/>
  <c r="Y129" i="29"/>
  <c r="Y128" i="29"/>
  <c r="Y127" i="29"/>
  <c r="Y126" i="29"/>
  <c r="Y125" i="29"/>
  <c r="Y124" i="29"/>
  <c r="Y123" i="29"/>
  <c r="Y122" i="29"/>
  <c r="Y121" i="29"/>
  <c r="Y120" i="29"/>
  <c r="Y119" i="29"/>
  <c r="Y118" i="29"/>
  <c r="Y117" i="29"/>
  <c r="Y116" i="29"/>
  <c r="Y115" i="29"/>
  <c r="Y114" i="29"/>
  <c r="Y113" i="29"/>
  <c r="Y112" i="29"/>
  <c r="Y111" i="29"/>
  <c r="Y110" i="29"/>
  <c r="Y109" i="29"/>
  <c r="Y108" i="29"/>
  <c r="Y107" i="29"/>
  <c r="Y106" i="29"/>
  <c r="Y105" i="29"/>
  <c r="Y104" i="29"/>
  <c r="Y103" i="29"/>
  <c r="Y102" i="29"/>
  <c r="Y101" i="29"/>
  <c r="Y100" i="29"/>
  <c r="Y99" i="29"/>
  <c r="Y98" i="29"/>
  <c r="Y97" i="29"/>
  <c r="Y96" i="29"/>
  <c r="Y95" i="29"/>
  <c r="Y94" i="29"/>
  <c r="Y93" i="29"/>
  <c r="Y92" i="29"/>
  <c r="Y91" i="29"/>
  <c r="Y90" i="29"/>
  <c r="Y89" i="29"/>
  <c r="Y88" i="29"/>
  <c r="Y87" i="29"/>
  <c r="Y86" i="29"/>
  <c r="Y85" i="29"/>
  <c r="Y84" i="29"/>
  <c r="Y83" i="29"/>
  <c r="Y82" i="29"/>
  <c r="Y81" i="29"/>
  <c r="Y80" i="29"/>
  <c r="Y79" i="29"/>
  <c r="Y78" i="29"/>
  <c r="Y77" i="29"/>
  <c r="Y76" i="29"/>
  <c r="Y75" i="29"/>
  <c r="Y74" i="29"/>
  <c r="Y73" i="29"/>
  <c r="Y72" i="29"/>
  <c r="Y71" i="29"/>
  <c r="Y70" i="29"/>
  <c r="Y69" i="29"/>
  <c r="Y68" i="29"/>
  <c r="Y67" i="29"/>
  <c r="Y66" i="29"/>
  <c r="Y65" i="29"/>
  <c r="Y64" i="29"/>
  <c r="Y63" i="29"/>
  <c r="Y62" i="29"/>
  <c r="Y61" i="29"/>
  <c r="Y60" i="29"/>
  <c r="Y59" i="29"/>
  <c r="Y58" i="29"/>
  <c r="Y57" i="29"/>
  <c r="Y56" i="29"/>
  <c r="Y55" i="29"/>
  <c r="Y54" i="29"/>
  <c r="Y53" i="29"/>
  <c r="Y52" i="29"/>
  <c r="Y51" i="29"/>
  <c r="Y50" i="29"/>
  <c r="Y49" i="29"/>
  <c r="Y48" i="29"/>
  <c r="Y47" i="29"/>
  <c r="Y46" i="29"/>
  <c r="Y45" i="29"/>
  <c r="Y44" i="29"/>
  <c r="Y43" i="29"/>
  <c r="Y42" i="29"/>
  <c r="Y41" i="29"/>
  <c r="Y40" i="29"/>
  <c r="Y39" i="29"/>
  <c r="Y38" i="29"/>
  <c r="Y37" i="29"/>
  <c r="Y36" i="29"/>
  <c r="Y35" i="29"/>
  <c r="Y34" i="29"/>
  <c r="Y33" i="29"/>
  <c r="Y32" i="29"/>
  <c r="Y31" i="29"/>
  <c r="Y30" i="29"/>
  <c r="Y29" i="29"/>
  <c r="Y28" i="29"/>
  <c r="Y27" i="29"/>
  <c r="Y26" i="29"/>
  <c r="Y25" i="29"/>
  <c r="Y24" i="29"/>
  <c r="Y23" i="29"/>
  <c r="Y22" i="29"/>
  <c r="Y21" i="29"/>
  <c r="Y20" i="29"/>
  <c r="Y19" i="29"/>
  <c r="Y18" i="29"/>
  <c r="Y17" i="29"/>
  <c r="Y16" i="29"/>
  <c r="Y15" i="29"/>
  <c r="Y14" i="29"/>
  <c r="Y13" i="29"/>
  <c r="Y12" i="29"/>
  <c r="Y11" i="29"/>
  <c r="Y10" i="29"/>
  <c r="Y9" i="29"/>
  <c r="Y1448" i="28"/>
  <c r="Y1447" i="28"/>
  <c r="Y1446" i="28"/>
  <c r="Y1445" i="28"/>
  <c r="Y1444" i="28"/>
  <c r="Y1443" i="28"/>
  <c r="Y1442" i="28"/>
  <c r="Y1441" i="28"/>
  <c r="Y1440" i="28"/>
  <c r="Y1439" i="28"/>
  <c r="Y1438" i="28"/>
  <c r="Y1437" i="28"/>
  <c r="Y1436" i="28"/>
  <c r="Y1435" i="28"/>
  <c r="Y1434" i="28"/>
  <c r="Y1433" i="28"/>
  <c r="Y1432" i="28"/>
  <c r="Y1431" i="28"/>
  <c r="Y1430" i="28"/>
  <c r="Y1429" i="28"/>
  <c r="Y1428" i="28"/>
  <c r="Y1427" i="28"/>
  <c r="Y1426" i="28"/>
  <c r="Y1425" i="28"/>
  <c r="Y1424" i="28"/>
  <c r="Y1423" i="28"/>
  <c r="Y1422" i="28"/>
  <c r="Y1421" i="28"/>
  <c r="Y1420" i="28"/>
  <c r="Y1419" i="28"/>
  <c r="Y1418" i="28"/>
  <c r="Y1417" i="28"/>
  <c r="Y1416" i="28"/>
  <c r="Y1415" i="28"/>
  <c r="Y1414" i="28"/>
  <c r="Y1413" i="28"/>
  <c r="Y1412" i="28"/>
  <c r="Y1411" i="28"/>
  <c r="Y1410" i="28"/>
  <c r="Y1409" i="28"/>
  <c r="Y1408" i="28"/>
  <c r="Y1407" i="28"/>
  <c r="Y1406" i="28"/>
  <c r="Y1405" i="28"/>
  <c r="Y1404" i="28"/>
  <c r="Y1403" i="28"/>
  <c r="Y1402" i="28"/>
  <c r="Y1401" i="28"/>
  <c r="Y1400" i="28"/>
  <c r="Y1399" i="28"/>
  <c r="Y1398" i="28"/>
  <c r="Y1397" i="28"/>
  <c r="Y1396" i="28"/>
  <c r="Y1395" i="28"/>
  <c r="Y1394" i="28"/>
  <c r="Y1393" i="28"/>
  <c r="Y1392" i="28"/>
  <c r="Y1391" i="28"/>
  <c r="Y1390" i="28"/>
  <c r="Y1389" i="28"/>
  <c r="Y1388" i="28"/>
  <c r="Y1387" i="28"/>
  <c r="Y1386" i="28"/>
  <c r="Y1385" i="28"/>
  <c r="Y1384" i="28"/>
  <c r="Y1383" i="28"/>
  <c r="Y1382" i="28"/>
  <c r="Y1381" i="28"/>
  <c r="Y1380" i="28"/>
  <c r="Y1379" i="28"/>
  <c r="Y1378" i="28"/>
  <c r="Y1377" i="28"/>
  <c r="Y1376" i="28"/>
  <c r="Y1375" i="28"/>
  <c r="Y1374" i="28"/>
  <c r="Y1373" i="28"/>
  <c r="Y1372" i="28"/>
  <c r="Y1371" i="28"/>
  <c r="Y1370" i="28"/>
  <c r="Y1369" i="28"/>
  <c r="Y1368" i="28"/>
  <c r="Y1367" i="28"/>
  <c r="Y1366" i="28"/>
  <c r="Y1365" i="28"/>
  <c r="Y1364" i="28"/>
  <c r="Y1363" i="28"/>
  <c r="Y1362" i="28"/>
  <c r="Y1361" i="28"/>
  <c r="Y1360" i="28"/>
  <c r="Y1359" i="28"/>
  <c r="Y1358" i="28"/>
  <c r="Y1357" i="28"/>
  <c r="Y1356" i="28"/>
  <c r="Y1355" i="28"/>
  <c r="Y1354" i="28"/>
  <c r="Y1353" i="28"/>
  <c r="Y1352" i="28"/>
  <c r="Y1351" i="28"/>
  <c r="Y1350" i="28"/>
  <c r="Y1349" i="28"/>
  <c r="Y1348" i="28"/>
  <c r="Y1347" i="28"/>
  <c r="Y1346" i="28"/>
  <c r="Y1345" i="28"/>
  <c r="Y1344" i="28"/>
  <c r="Y1343" i="28"/>
  <c r="Y1342" i="28"/>
  <c r="Y1341" i="28"/>
  <c r="Y1340" i="28"/>
  <c r="Y1339" i="28"/>
  <c r="Y1338" i="28"/>
  <c r="Y1337" i="28"/>
  <c r="Y1336" i="28"/>
  <c r="Y1335" i="28"/>
  <c r="Y1334" i="28"/>
  <c r="Y1333" i="28"/>
  <c r="Y1332" i="28"/>
  <c r="Y1331" i="28"/>
  <c r="Y1330" i="28"/>
  <c r="Y1329" i="28"/>
  <c r="Y1328" i="28"/>
  <c r="Y1327" i="28"/>
  <c r="Y1326" i="28"/>
  <c r="Y1325" i="28"/>
  <c r="Y1324" i="28"/>
  <c r="Y1323" i="28"/>
  <c r="Y1322" i="28"/>
  <c r="Y1321" i="28"/>
  <c r="Y1320" i="28"/>
  <c r="Y1319" i="28"/>
  <c r="Y1318" i="28"/>
  <c r="Y1317" i="28"/>
  <c r="Y1316" i="28"/>
  <c r="Y1315" i="28"/>
  <c r="Y1314" i="28"/>
  <c r="Y1313" i="28"/>
  <c r="Y1312" i="28"/>
  <c r="Y1311" i="28"/>
  <c r="Y1310" i="28"/>
  <c r="Y1309" i="28"/>
  <c r="Y1308" i="28"/>
  <c r="Y1307" i="28"/>
  <c r="Y1306" i="28"/>
  <c r="Y1305" i="28"/>
  <c r="Y1304" i="28"/>
  <c r="Y1303" i="28"/>
  <c r="Y1302" i="28"/>
  <c r="Y1301" i="28"/>
  <c r="Y1300" i="28"/>
  <c r="Y1299" i="28"/>
  <c r="Y1298" i="28"/>
  <c r="Y1297" i="28"/>
  <c r="Y1296" i="28"/>
  <c r="Y1295" i="28"/>
  <c r="Y1294" i="28"/>
  <c r="Y1293" i="28"/>
  <c r="Y1292" i="28"/>
  <c r="Y1291" i="28"/>
  <c r="Y1290" i="28"/>
  <c r="Y1289" i="28"/>
  <c r="Y1288" i="28"/>
  <c r="Y1287" i="28"/>
  <c r="Y1286" i="28"/>
  <c r="Y1285" i="28"/>
  <c r="Y1284" i="28"/>
  <c r="Y1283" i="28"/>
  <c r="Y1282" i="28"/>
  <c r="Y1281" i="28"/>
  <c r="Y1280" i="28"/>
  <c r="Y1279" i="28"/>
  <c r="Y1278" i="28"/>
  <c r="Y1277" i="28"/>
  <c r="Y1276" i="28"/>
  <c r="Y1275" i="28"/>
  <c r="Y1274" i="28"/>
  <c r="Y1273" i="28"/>
  <c r="Y1272" i="28"/>
  <c r="Y1271" i="28"/>
  <c r="Y1270" i="28"/>
  <c r="Y1269" i="28"/>
  <c r="Y1268" i="28"/>
  <c r="Y1267" i="28"/>
  <c r="Y1266" i="28"/>
  <c r="Y1265" i="28"/>
  <c r="Y1264" i="28"/>
  <c r="Y1263" i="28"/>
  <c r="Y1262" i="28"/>
  <c r="Y1261" i="28"/>
  <c r="Y1260" i="28"/>
  <c r="Y1259" i="28"/>
  <c r="Y1258" i="28"/>
  <c r="Y1257" i="28"/>
  <c r="Y1256" i="28"/>
  <c r="Y1255" i="28"/>
  <c r="Y1254" i="28"/>
  <c r="Y1253" i="28"/>
  <c r="Y1252" i="28"/>
  <c r="Y1251" i="28"/>
  <c r="Y1250" i="28"/>
  <c r="Y1249" i="28"/>
  <c r="Y1248" i="28"/>
  <c r="Y1247" i="28"/>
  <c r="Y1246" i="28"/>
  <c r="Y1245" i="28"/>
  <c r="Y1244" i="28"/>
  <c r="Y1243" i="28"/>
  <c r="Y1242" i="28"/>
  <c r="Y1241" i="28"/>
  <c r="Y1240" i="28"/>
  <c r="Y1239" i="28"/>
  <c r="Y1238" i="28"/>
  <c r="Y1237" i="28"/>
  <c r="Y1236" i="28"/>
  <c r="Y1235" i="28"/>
  <c r="Y1234" i="28"/>
  <c r="Y1233" i="28"/>
  <c r="Y1232" i="28"/>
  <c r="Y1231" i="28"/>
  <c r="Y1230" i="28"/>
  <c r="Y1229" i="28"/>
  <c r="Y1228" i="28"/>
  <c r="Y1227" i="28"/>
  <c r="Y1226" i="28"/>
  <c r="Y1225" i="28"/>
  <c r="Y1224" i="28"/>
  <c r="Y1223" i="28"/>
  <c r="Y1222" i="28"/>
  <c r="Y1221" i="28"/>
  <c r="Y1220" i="28"/>
  <c r="Y1219" i="28"/>
  <c r="Y1218" i="28"/>
  <c r="Y1217" i="28"/>
  <c r="Y1216" i="28"/>
  <c r="Y1215" i="28"/>
  <c r="Y1214" i="28"/>
  <c r="Y1213" i="28"/>
  <c r="Y1212" i="28"/>
  <c r="Y1211" i="28"/>
  <c r="Y1210" i="28"/>
  <c r="Y1209" i="28"/>
  <c r="Y1208" i="28"/>
  <c r="Y1207" i="28"/>
  <c r="Y1206" i="28"/>
  <c r="Y1205" i="28"/>
  <c r="Y1204" i="28"/>
  <c r="Y1203" i="28"/>
  <c r="Y1202" i="28"/>
  <c r="Y1201" i="28"/>
  <c r="Y1200" i="28"/>
  <c r="Y1199" i="28"/>
  <c r="Y1198" i="28"/>
  <c r="Y1197" i="28"/>
  <c r="Y1196" i="28"/>
  <c r="Y1195" i="28"/>
  <c r="Y1194" i="28"/>
  <c r="Y1193" i="28"/>
  <c r="Y1192" i="28"/>
  <c r="Y1191" i="28"/>
  <c r="Y1190" i="28"/>
  <c r="Y1189" i="28"/>
  <c r="Y1188" i="28"/>
  <c r="Y1187" i="28"/>
  <c r="Y1186" i="28"/>
  <c r="Y1185" i="28"/>
  <c r="Y1184" i="28"/>
  <c r="Y1183" i="28"/>
  <c r="Y1182" i="28"/>
  <c r="Y1181" i="28"/>
  <c r="Y1180" i="28"/>
  <c r="Y1179" i="28"/>
  <c r="Y1178" i="28"/>
  <c r="Y1177" i="28"/>
  <c r="Y1176" i="28"/>
  <c r="Y1175" i="28"/>
  <c r="Y1174" i="28"/>
  <c r="Y1173" i="28"/>
  <c r="Y1172" i="28"/>
  <c r="Y1171" i="28"/>
  <c r="Y1170" i="28"/>
  <c r="Y1169" i="28"/>
  <c r="Y1168" i="28"/>
  <c r="Y1167" i="28"/>
  <c r="Y1166" i="28"/>
  <c r="Y1165" i="28"/>
  <c r="Y1164" i="28"/>
  <c r="Y1163" i="28"/>
  <c r="Y1162" i="28"/>
  <c r="Y1161" i="28"/>
  <c r="Y1160" i="28"/>
  <c r="Y1159" i="28"/>
  <c r="Y1158" i="28"/>
  <c r="Y1157" i="28"/>
  <c r="Y1156" i="28"/>
  <c r="Y1155" i="28"/>
  <c r="Y1154" i="28"/>
  <c r="Y1153" i="28"/>
  <c r="Y1152" i="28"/>
  <c r="Y1151" i="28"/>
  <c r="Y1150" i="28"/>
  <c r="Y1149" i="28"/>
  <c r="Y1148" i="28"/>
  <c r="Y1147" i="28"/>
  <c r="Y1146" i="28"/>
  <c r="Y1145" i="28"/>
  <c r="Y1144" i="28"/>
  <c r="Y1143" i="28"/>
  <c r="Y1142" i="28"/>
  <c r="Y1141" i="28"/>
  <c r="Y1140" i="28"/>
  <c r="Y1139" i="28"/>
  <c r="Y1138" i="28"/>
  <c r="Y1137" i="28"/>
  <c r="Y1136" i="28"/>
  <c r="Y1135" i="28"/>
  <c r="Y1134" i="28"/>
  <c r="Y1133" i="28"/>
  <c r="Y1132" i="28"/>
  <c r="Y1131" i="28"/>
  <c r="Y1130" i="28"/>
  <c r="Y1129" i="28"/>
  <c r="Y1128" i="28"/>
  <c r="Y1127" i="28"/>
  <c r="Y1126" i="28"/>
  <c r="Y1125" i="28"/>
  <c r="Y1124" i="28"/>
  <c r="Y1123" i="28"/>
  <c r="Y1122" i="28"/>
  <c r="Y1121" i="28"/>
  <c r="Y1120" i="28"/>
  <c r="Y1119" i="28"/>
  <c r="Y1118" i="28"/>
  <c r="Y1117" i="28"/>
  <c r="Y1116" i="28"/>
  <c r="Y1115" i="28"/>
  <c r="Y1114" i="28"/>
  <c r="Y1113" i="28"/>
  <c r="Y1112" i="28"/>
  <c r="Y1111" i="28"/>
  <c r="Y1110" i="28"/>
  <c r="Y1109" i="28"/>
  <c r="Y1108" i="28"/>
  <c r="Y1107" i="28"/>
  <c r="Y1106" i="28"/>
  <c r="Y1105" i="28"/>
  <c r="Y1104" i="28"/>
  <c r="Y1103" i="28"/>
  <c r="Y1102" i="28"/>
  <c r="Y1101" i="28"/>
  <c r="Y1100" i="28"/>
  <c r="Y1099" i="28"/>
  <c r="Y1098" i="28"/>
  <c r="Y1097" i="28"/>
  <c r="Y1096" i="28"/>
  <c r="Y1095" i="28"/>
  <c r="Y1094" i="28"/>
  <c r="Y1093" i="28"/>
  <c r="Y1092" i="28"/>
  <c r="Y1091" i="28"/>
  <c r="Y1090" i="28"/>
  <c r="Y1089" i="28"/>
  <c r="Y1088" i="28"/>
  <c r="Y1087" i="28"/>
  <c r="Y1086" i="28"/>
  <c r="Y1085" i="28"/>
  <c r="Y1084" i="28"/>
  <c r="Y1083" i="28"/>
  <c r="Y1082" i="28"/>
  <c r="Y1081" i="28"/>
  <c r="Y1080" i="28"/>
  <c r="Y1079" i="28"/>
  <c r="Y1078" i="28"/>
  <c r="Y1077" i="28"/>
  <c r="Y1076" i="28"/>
  <c r="Y1075" i="28"/>
  <c r="Y1074" i="28"/>
  <c r="Y1073" i="28"/>
  <c r="Y1072" i="28"/>
  <c r="Y1071" i="28"/>
  <c r="Y1070" i="28"/>
  <c r="Y1069" i="28"/>
  <c r="Y1068" i="28"/>
  <c r="Y1067" i="28"/>
  <c r="Y1066" i="28"/>
  <c r="Y1065" i="28"/>
  <c r="Y1064" i="28"/>
  <c r="Y1063" i="28"/>
  <c r="Y1062" i="28"/>
  <c r="Y1061" i="28"/>
  <c r="Y1060" i="28"/>
  <c r="Y1059" i="28"/>
  <c r="Y1058" i="28"/>
  <c r="Y1057" i="28"/>
  <c r="Y1056" i="28"/>
  <c r="Y1055" i="28"/>
  <c r="Y1054" i="28"/>
  <c r="Y1053" i="28"/>
  <c r="Y1052" i="28"/>
  <c r="Y1051" i="28"/>
  <c r="Y1050" i="28"/>
  <c r="Y1049" i="28"/>
  <c r="Y1048" i="28"/>
  <c r="Y1047" i="28"/>
  <c r="Y1046" i="28"/>
  <c r="Y1045" i="28"/>
  <c r="Y1044" i="28"/>
  <c r="Y1043" i="28"/>
  <c r="Y1042" i="28"/>
  <c r="Y1041" i="28"/>
  <c r="Y1040" i="28"/>
  <c r="Y1039" i="28"/>
  <c r="Y1038" i="28"/>
  <c r="Y1037" i="28"/>
  <c r="Y1036" i="28"/>
  <c r="Y1035" i="28"/>
  <c r="Y1034" i="28"/>
  <c r="Y1033" i="28"/>
  <c r="Y1032" i="28"/>
  <c r="Y1031" i="28"/>
  <c r="Y1030" i="28"/>
  <c r="Y1029" i="28"/>
  <c r="Y1028" i="28"/>
  <c r="Y1027" i="28"/>
  <c r="Y1026" i="28"/>
  <c r="Y1025" i="28"/>
  <c r="Y1024" i="28"/>
  <c r="Y1023" i="28"/>
  <c r="Y1022" i="28"/>
  <c r="Y1021" i="28"/>
  <c r="Y1020" i="28"/>
  <c r="Y1019" i="28"/>
  <c r="Y1018" i="28"/>
  <c r="Y1017" i="28"/>
  <c r="Y1016" i="28"/>
  <c r="Y1015" i="28"/>
  <c r="Y1014" i="28"/>
  <c r="Y1013" i="28"/>
  <c r="Y1012" i="28"/>
  <c r="Y1011" i="28"/>
  <c r="Y1010" i="28"/>
  <c r="Y1009" i="28"/>
  <c r="Y1008" i="28"/>
  <c r="Y1007" i="28"/>
  <c r="Y1006" i="28"/>
  <c r="Y1005" i="28"/>
  <c r="Y1004" i="28"/>
  <c r="Y1003" i="28"/>
  <c r="Y1002" i="28"/>
  <c r="Y1001" i="28"/>
  <c r="Y1000" i="28"/>
  <c r="Y999" i="28"/>
  <c r="Y998" i="28"/>
  <c r="Y997" i="28"/>
  <c r="Y996" i="28"/>
  <c r="Y995" i="28"/>
  <c r="Y994" i="28"/>
  <c r="Y993" i="28"/>
  <c r="Y992" i="28"/>
  <c r="Y991" i="28"/>
  <c r="Y990" i="28"/>
  <c r="Y989" i="28"/>
  <c r="Y988" i="28"/>
  <c r="Y987" i="28"/>
  <c r="Y986" i="28"/>
  <c r="Y985" i="28"/>
  <c r="Y984" i="28"/>
  <c r="Y983" i="28"/>
  <c r="Y982" i="28"/>
  <c r="Y981" i="28"/>
  <c r="Y980" i="28"/>
  <c r="Y979" i="28"/>
  <c r="Y978" i="28"/>
  <c r="Y977" i="28"/>
  <c r="Y976" i="28"/>
  <c r="Y975" i="28"/>
  <c r="Y974" i="28"/>
  <c r="Y973" i="28"/>
  <c r="Y972" i="28"/>
  <c r="Y971" i="28"/>
  <c r="Y970" i="28"/>
  <c r="Y969" i="28"/>
  <c r="Y968" i="28"/>
  <c r="Y967" i="28"/>
  <c r="Y966" i="28"/>
  <c r="Y965" i="28"/>
  <c r="Y964" i="28"/>
  <c r="Y963" i="28"/>
  <c r="Y962" i="28"/>
  <c r="Y961" i="28"/>
  <c r="Y960" i="28"/>
  <c r="Y959" i="28"/>
  <c r="Y958" i="28"/>
  <c r="Y957" i="28"/>
  <c r="Y956" i="28"/>
  <c r="Y955" i="28"/>
  <c r="Y954" i="28"/>
  <c r="Y953" i="28"/>
  <c r="Y952" i="28"/>
  <c r="Y951" i="28"/>
  <c r="Y950" i="28"/>
  <c r="Y949" i="28"/>
  <c r="Y948" i="28"/>
  <c r="Y947" i="28"/>
  <c r="Y946" i="28"/>
  <c r="Y945" i="28"/>
  <c r="Y944" i="28"/>
  <c r="Y943" i="28"/>
  <c r="Y942" i="28"/>
  <c r="Y941" i="28"/>
  <c r="Y940" i="28"/>
  <c r="Y939" i="28"/>
  <c r="Y938" i="28"/>
  <c r="Y937" i="28"/>
  <c r="Y936" i="28"/>
  <c r="Y935" i="28"/>
  <c r="Y934" i="28"/>
  <c r="Y933" i="28"/>
  <c r="Y932" i="28"/>
  <c r="Y931" i="28"/>
  <c r="Y930" i="28"/>
  <c r="Y929" i="28"/>
  <c r="Y928" i="28"/>
  <c r="Y927" i="28"/>
  <c r="Y926" i="28"/>
  <c r="Y925" i="28"/>
  <c r="Y924" i="28"/>
  <c r="Y923" i="28"/>
  <c r="Y922" i="28"/>
  <c r="Y921" i="28"/>
  <c r="Y920" i="28"/>
  <c r="Y919" i="28"/>
  <c r="Y918" i="28"/>
  <c r="Y917" i="28"/>
  <c r="Y916" i="28"/>
  <c r="Y915" i="28"/>
  <c r="Y914" i="28"/>
  <c r="Y913" i="28"/>
  <c r="Y912" i="28"/>
  <c r="Y911" i="28"/>
  <c r="Y910" i="28"/>
  <c r="Y909" i="28"/>
  <c r="Y908" i="28"/>
  <c r="Y907" i="28"/>
  <c r="Y906" i="28"/>
  <c r="Y905" i="28"/>
  <c r="Y904" i="28"/>
  <c r="Y903" i="28"/>
  <c r="Y902" i="28"/>
  <c r="Y901" i="28"/>
  <c r="Y900" i="28"/>
  <c r="Y899" i="28"/>
  <c r="Y898" i="28"/>
  <c r="Y897" i="28"/>
  <c r="Y896" i="28"/>
  <c r="Y895" i="28"/>
  <c r="Y894" i="28"/>
  <c r="Y893" i="28"/>
  <c r="Y892" i="28"/>
  <c r="Y891" i="28"/>
  <c r="Y890" i="28"/>
  <c r="Y889" i="28"/>
  <c r="Y888" i="28"/>
  <c r="Y887" i="28"/>
  <c r="Y886" i="28"/>
  <c r="Y885" i="28"/>
  <c r="Y884" i="28"/>
  <c r="Y883" i="28"/>
  <c r="Y882" i="28"/>
  <c r="Y881" i="28"/>
  <c r="Y880" i="28"/>
  <c r="Y879" i="28"/>
  <c r="Y878" i="28"/>
  <c r="Y877" i="28"/>
  <c r="Y876" i="28"/>
  <c r="Y875" i="28"/>
  <c r="Y874" i="28"/>
  <c r="Y873" i="28"/>
  <c r="Y872" i="28"/>
  <c r="Y871" i="28"/>
  <c r="Y870" i="28"/>
  <c r="Y869" i="28"/>
  <c r="Y868" i="28"/>
  <c r="Y867" i="28"/>
  <c r="Y866" i="28"/>
  <c r="Y865" i="28"/>
  <c r="Y864" i="28"/>
  <c r="Y863" i="28"/>
  <c r="Y862" i="28"/>
  <c r="Y861" i="28"/>
  <c r="Y860" i="28"/>
  <c r="Y859" i="28"/>
  <c r="Y858" i="28"/>
  <c r="Y857" i="28"/>
  <c r="Y856" i="28"/>
  <c r="Y855" i="28"/>
  <c r="Y854" i="28"/>
  <c r="Y853" i="28"/>
  <c r="Y852" i="28"/>
  <c r="Y851" i="28"/>
  <c r="Y850" i="28"/>
  <c r="Y849" i="28"/>
  <c r="Y848" i="28"/>
  <c r="Y847" i="28"/>
  <c r="Y846" i="28"/>
  <c r="Y845" i="28"/>
  <c r="Y844" i="28"/>
  <c r="Y843" i="28"/>
  <c r="Y842" i="28"/>
  <c r="Y841" i="28"/>
  <c r="Y840" i="28"/>
  <c r="Y839" i="28"/>
  <c r="Y838" i="28"/>
  <c r="Y837" i="28"/>
  <c r="Y836" i="28"/>
  <c r="Y835" i="28"/>
  <c r="Y834" i="28"/>
  <c r="Y833" i="28"/>
  <c r="Y832" i="28"/>
  <c r="Y831" i="28"/>
  <c r="Y830" i="28"/>
  <c r="Y829" i="28"/>
  <c r="Y828" i="28"/>
  <c r="Y827" i="28"/>
  <c r="Y826" i="28"/>
  <c r="Y825" i="28"/>
  <c r="Y824" i="28"/>
  <c r="Y823" i="28"/>
  <c r="Y822" i="28"/>
  <c r="Y821" i="28"/>
  <c r="Y820" i="28"/>
  <c r="Y819" i="28"/>
  <c r="Y818" i="28"/>
  <c r="Y817" i="28"/>
  <c r="Y816" i="28"/>
  <c r="Y815" i="28"/>
  <c r="Y814" i="28"/>
  <c r="Y813" i="28"/>
  <c r="Y812" i="28"/>
  <c r="Y811" i="28"/>
  <c r="Y810" i="28"/>
  <c r="Y809" i="28"/>
  <c r="Y808" i="28"/>
  <c r="Y807" i="28"/>
  <c r="Y806" i="28"/>
  <c r="Y805" i="28"/>
  <c r="Y804" i="28"/>
  <c r="Y803" i="28"/>
  <c r="Y802" i="28"/>
  <c r="Y801" i="28"/>
  <c r="Y800" i="28"/>
  <c r="Y799" i="28"/>
  <c r="Y798" i="28"/>
  <c r="Y797" i="28"/>
  <c r="Y796" i="28"/>
  <c r="Y795" i="28"/>
  <c r="Y794" i="28"/>
  <c r="Y793" i="28"/>
  <c r="Y792" i="28"/>
  <c r="Y791" i="28"/>
  <c r="Y790" i="28"/>
  <c r="Y789" i="28"/>
  <c r="Y788" i="28"/>
  <c r="Y787" i="28"/>
  <c r="Y786" i="28"/>
  <c r="Y785" i="28"/>
  <c r="Y784" i="28"/>
  <c r="Y783" i="28"/>
  <c r="Y782" i="28"/>
  <c r="Y781" i="28"/>
  <c r="Y780" i="28"/>
  <c r="Y779" i="28"/>
  <c r="Y778" i="28"/>
  <c r="Y777" i="28"/>
  <c r="Y776" i="28"/>
  <c r="Y775" i="28"/>
  <c r="Y774" i="28"/>
  <c r="Y773" i="28"/>
  <c r="Y772" i="28"/>
  <c r="Y771" i="28"/>
  <c r="Y770" i="28"/>
  <c r="Y769" i="28"/>
  <c r="Y768" i="28"/>
  <c r="Y767" i="28"/>
  <c r="Y766" i="28"/>
  <c r="Y765" i="28"/>
  <c r="Y764" i="28"/>
  <c r="Y763" i="28"/>
  <c r="Y762" i="28"/>
  <c r="Y761" i="28"/>
  <c r="Y760" i="28"/>
  <c r="Y759" i="28"/>
  <c r="Y758" i="28"/>
  <c r="Y757" i="28"/>
  <c r="Y756" i="28"/>
  <c r="Y755" i="28"/>
  <c r="Y754" i="28"/>
  <c r="Y753" i="28"/>
  <c r="Y752" i="28"/>
  <c r="Y751" i="28"/>
  <c r="Y750" i="28"/>
  <c r="Y749" i="28"/>
  <c r="Y748" i="28"/>
  <c r="Y747" i="28"/>
  <c r="Y746" i="28"/>
  <c r="Y745" i="28"/>
  <c r="Y744" i="28"/>
  <c r="Y743" i="28"/>
  <c r="Y742" i="28"/>
  <c r="Y741" i="28"/>
  <c r="Y740" i="28"/>
  <c r="Y739" i="28"/>
  <c r="Y738" i="28"/>
  <c r="Y737" i="28"/>
  <c r="Y736" i="28"/>
  <c r="Y735" i="28"/>
  <c r="Y734" i="28"/>
  <c r="Y733" i="28"/>
  <c r="Y732" i="28"/>
  <c r="Y731" i="28"/>
  <c r="Y730" i="28"/>
  <c r="Y729" i="28"/>
  <c r="Y728" i="28"/>
  <c r="Y727" i="28"/>
  <c r="Y726" i="28"/>
  <c r="Y725" i="28"/>
  <c r="Y724" i="28"/>
  <c r="Y723" i="28"/>
  <c r="Y722" i="28"/>
  <c r="Y721" i="28"/>
  <c r="Y720" i="28"/>
  <c r="Y719" i="28"/>
  <c r="Y718" i="28"/>
  <c r="Y717" i="28"/>
  <c r="Y716" i="28"/>
  <c r="Y715" i="28"/>
  <c r="Y714" i="28"/>
  <c r="Y713" i="28"/>
  <c r="Y712" i="28"/>
  <c r="Y711" i="28"/>
  <c r="Y710" i="28"/>
  <c r="Y709" i="28"/>
  <c r="Y708" i="28"/>
  <c r="Y707" i="28"/>
  <c r="Y706" i="28"/>
  <c r="Y705" i="28"/>
  <c r="Y704" i="28"/>
  <c r="Y703" i="28"/>
  <c r="Y702" i="28"/>
  <c r="Y701" i="28"/>
  <c r="Y700" i="28"/>
  <c r="Y699" i="28"/>
  <c r="Y698" i="28"/>
  <c r="Y697" i="28"/>
  <c r="Y696" i="28"/>
  <c r="Y695" i="28"/>
  <c r="Y694" i="28"/>
  <c r="Y693" i="28"/>
  <c r="Y692" i="28"/>
  <c r="Y691" i="28"/>
  <c r="Y690" i="28"/>
  <c r="Y689" i="28"/>
  <c r="Y688" i="28"/>
  <c r="Y687" i="28"/>
  <c r="Y686" i="28"/>
  <c r="Y685" i="28"/>
  <c r="Y684" i="28"/>
  <c r="Y683" i="28"/>
  <c r="Y682" i="28"/>
  <c r="Y681" i="28"/>
  <c r="Y680" i="28"/>
  <c r="Y679" i="28"/>
  <c r="Y678" i="28"/>
  <c r="Y677" i="28"/>
  <c r="Y676" i="28"/>
  <c r="Y675" i="28"/>
  <c r="Y674" i="28"/>
  <c r="Y673" i="28"/>
  <c r="Y672" i="28"/>
  <c r="Y671" i="28"/>
  <c r="Y670" i="28"/>
  <c r="Y669" i="28"/>
  <c r="Y668" i="28"/>
  <c r="Y667" i="28"/>
  <c r="Y666" i="28"/>
  <c r="Y665" i="28"/>
  <c r="Y664" i="28"/>
  <c r="Y663" i="28"/>
  <c r="Y662" i="28"/>
  <c r="Y661" i="28"/>
  <c r="Y660" i="28"/>
  <c r="Y659" i="28"/>
  <c r="Y658" i="28"/>
  <c r="Y657" i="28"/>
  <c r="Y656" i="28"/>
  <c r="Y655" i="28"/>
  <c r="Y654" i="28"/>
  <c r="Y653" i="28"/>
  <c r="Y652" i="28"/>
  <c r="Y651" i="28"/>
  <c r="Y650" i="28"/>
  <c r="Y649" i="28"/>
  <c r="Y648" i="28"/>
  <c r="Y647" i="28"/>
  <c r="Y646" i="28"/>
  <c r="Y645" i="28"/>
  <c r="Y644" i="28"/>
  <c r="Y643" i="28"/>
  <c r="Y642" i="28"/>
  <c r="Y641" i="28"/>
  <c r="Y640" i="28"/>
  <c r="Y639" i="28"/>
  <c r="Y638" i="28"/>
  <c r="Y637" i="28"/>
  <c r="Y636" i="28"/>
  <c r="Y635" i="28"/>
  <c r="Y634" i="28"/>
  <c r="Y633" i="28"/>
  <c r="Y632" i="28"/>
  <c r="Y631" i="28"/>
  <c r="Y630" i="28"/>
  <c r="Y629" i="28"/>
  <c r="Y628" i="28"/>
  <c r="Y627" i="28"/>
  <c r="Y626" i="28"/>
  <c r="Y625" i="28"/>
  <c r="Y624" i="28"/>
  <c r="Y623" i="28"/>
  <c r="Y622" i="28"/>
  <c r="Y621" i="28"/>
  <c r="Y620" i="28"/>
  <c r="Y619" i="28"/>
  <c r="Y618" i="28"/>
  <c r="Y617" i="28"/>
  <c r="Y616" i="28"/>
  <c r="Y615" i="28"/>
  <c r="Y614" i="28"/>
  <c r="Y613" i="28"/>
  <c r="Y612" i="28"/>
  <c r="Y611" i="28"/>
  <c r="Y610" i="28"/>
  <c r="Y609" i="28"/>
  <c r="Y608" i="28"/>
  <c r="Y607" i="28"/>
  <c r="Y606" i="28"/>
  <c r="Y605" i="28"/>
  <c r="Y604" i="28"/>
  <c r="Y603" i="28"/>
  <c r="Y602" i="28"/>
  <c r="Y601" i="28"/>
  <c r="Y600" i="28"/>
  <c r="Y599" i="28"/>
  <c r="Y598" i="28"/>
  <c r="Y597" i="28"/>
  <c r="Y596" i="28"/>
  <c r="Y595" i="28"/>
  <c r="Y594" i="28"/>
  <c r="Y593" i="28"/>
  <c r="Y592" i="28"/>
  <c r="Y591" i="28"/>
  <c r="Y590" i="28"/>
  <c r="Y589" i="28"/>
  <c r="Y588" i="28"/>
  <c r="Y587" i="28"/>
  <c r="Y586" i="28"/>
  <c r="Y585" i="28"/>
  <c r="Y584" i="28"/>
  <c r="Y583" i="28"/>
  <c r="Y582" i="28"/>
  <c r="Y581" i="28"/>
  <c r="Y580" i="28"/>
  <c r="Y579" i="28"/>
  <c r="Y578" i="28"/>
  <c r="Y577" i="28"/>
  <c r="Y576" i="28"/>
  <c r="Y575" i="28"/>
  <c r="Y574" i="28"/>
  <c r="Y573" i="28"/>
  <c r="Y572" i="28"/>
  <c r="Y571" i="28"/>
  <c r="Y570" i="28"/>
  <c r="Y569" i="28"/>
  <c r="Y568" i="28"/>
  <c r="Y567" i="28"/>
  <c r="Y566" i="28"/>
  <c r="Y565" i="28"/>
  <c r="Y564" i="28"/>
  <c r="Y563" i="28"/>
  <c r="Y562" i="28"/>
  <c r="Y561" i="28"/>
  <c r="Y560" i="28"/>
  <c r="Y559" i="28"/>
  <c r="Y558" i="28"/>
  <c r="Y557" i="28"/>
  <c r="Y556" i="28"/>
  <c r="Y555" i="28"/>
  <c r="Y554" i="28"/>
  <c r="Y553" i="28"/>
  <c r="Y552" i="28"/>
  <c r="Y551" i="28"/>
  <c r="Y550" i="28"/>
  <c r="Y549" i="28"/>
  <c r="Y548" i="28"/>
  <c r="Y547" i="28"/>
  <c r="Y546" i="28"/>
  <c r="Y545" i="28"/>
  <c r="Y544" i="28"/>
  <c r="Y543" i="28"/>
  <c r="Y542" i="28"/>
  <c r="Y541" i="28"/>
  <c r="Y540" i="28"/>
  <c r="Y539" i="28"/>
  <c r="Y538" i="28"/>
  <c r="Y537" i="28"/>
  <c r="Y536" i="28"/>
  <c r="Y535" i="28"/>
  <c r="Y534" i="28"/>
  <c r="Y533" i="28"/>
  <c r="Y532" i="28"/>
  <c r="Y531" i="28"/>
  <c r="Y530" i="28"/>
  <c r="Y529" i="28"/>
  <c r="Y528" i="28"/>
  <c r="Y527" i="28"/>
  <c r="Y526" i="28"/>
  <c r="Y525" i="28"/>
  <c r="Y524" i="28"/>
  <c r="Y523" i="28"/>
  <c r="Y522" i="28"/>
  <c r="Y521" i="28"/>
  <c r="Y520" i="28"/>
  <c r="Y519" i="28"/>
  <c r="Y518" i="28"/>
  <c r="Y517" i="28"/>
  <c r="Y516" i="28"/>
  <c r="Y515" i="28"/>
  <c r="Y514" i="28"/>
  <c r="Y513" i="28"/>
  <c r="Y512" i="28"/>
  <c r="Y511" i="28"/>
  <c r="Y510" i="28"/>
  <c r="Y509" i="28"/>
  <c r="Y508" i="28"/>
  <c r="Y507" i="28"/>
  <c r="Y506" i="28"/>
  <c r="Y505" i="28"/>
  <c r="Y504" i="28"/>
  <c r="Y503" i="28"/>
  <c r="Y502" i="28"/>
  <c r="Y501" i="28"/>
  <c r="Y500" i="28"/>
  <c r="Y499" i="28"/>
  <c r="Y498" i="28"/>
  <c r="Y497" i="28"/>
  <c r="Y496" i="28"/>
  <c r="Y495" i="28"/>
  <c r="Y494" i="28"/>
  <c r="Y493" i="28"/>
  <c r="Y492" i="28"/>
  <c r="Y491" i="28"/>
  <c r="Y490" i="28"/>
  <c r="Y489" i="28"/>
  <c r="Y488" i="28"/>
  <c r="Y487" i="28"/>
  <c r="Y486" i="28"/>
  <c r="Y485" i="28"/>
  <c r="Y484" i="28"/>
  <c r="Y483" i="28"/>
  <c r="Y482" i="28"/>
  <c r="Y481" i="28"/>
  <c r="Y480" i="28"/>
  <c r="Y479" i="28"/>
  <c r="Y478" i="28"/>
  <c r="Y477" i="28"/>
  <c r="Y476" i="28"/>
  <c r="Y475" i="28"/>
  <c r="Y474" i="28"/>
  <c r="Y473" i="28"/>
  <c r="Y472" i="28"/>
  <c r="Y471" i="28"/>
  <c r="Y470" i="28"/>
  <c r="Y469" i="28"/>
  <c r="Y468" i="28"/>
  <c r="Y467" i="28"/>
  <c r="Y466" i="28"/>
  <c r="Y465" i="28"/>
  <c r="Y464" i="28"/>
  <c r="Y463" i="28"/>
  <c r="Y462" i="28"/>
  <c r="Y461" i="28"/>
  <c r="Y460" i="28"/>
  <c r="Y459" i="28"/>
  <c r="Y458" i="28"/>
  <c r="Y457" i="28"/>
  <c r="Y456" i="28"/>
  <c r="Y455" i="28"/>
  <c r="Y454" i="28"/>
  <c r="Y453" i="28"/>
  <c r="Y452" i="28"/>
  <c r="Y451" i="28"/>
  <c r="Y450" i="28"/>
  <c r="Y449" i="28"/>
  <c r="Y448" i="28"/>
  <c r="Y447" i="28"/>
  <c r="Y446" i="28"/>
  <c r="Y445" i="28"/>
  <c r="Y444" i="28"/>
  <c r="Y443" i="28"/>
  <c r="Y442" i="28"/>
  <c r="Y441" i="28"/>
  <c r="Y440" i="28"/>
  <c r="Y439" i="28"/>
  <c r="Y438" i="28"/>
  <c r="Y437" i="28"/>
  <c r="Y436" i="28"/>
  <c r="Y435" i="28"/>
  <c r="Y434" i="28"/>
  <c r="Y433" i="28"/>
  <c r="Y432" i="28"/>
  <c r="Y431" i="28"/>
  <c r="Y430" i="28"/>
  <c r="Y429" i="28"/>
  <c r="Y428" i="28"/>
  <c r="Y427" i="28"/>
  <c r="Y426" i="28"/>
  <c r="Y425" i="28"/>
  <c r="Y424" i="28"/>
  <c r="Y423" i="28"/>
  <c r="Y422" i="28"/>
  <c r="Y421" i="28"/>
  <c r="Y420" i="28"/>
  <c r="Y419" i="28"/>
  <c r="Y418" i="28"/>
  <c r="Y417" i="28"/>
  <c r="Y416" i="28"/>
  <c r="Y415" i="28"/>
  <c r="Y414" i="28"/>
  <c r="Y413" i="28"/>
  <c r="Y412" i="28"/>
  <c r="Y411" i="28"/>
  <c r="Y410" i="28"/>
  <c r="Y409" i="28"/>
  <c r="Y408" i="28"/>
  <c r="Y407" i="28"/>
  <c r="Y406" i="28"/>
  <c r="Y405" i="28"/>
  <c r="Y404" i="28"/>
  <c r="Y403" i="28"/>
  <c r="Y402" i="28"/>
  <c r="Y401" i="28"/>
  <c r="Y400" i="28"/>
  <c r="Y399" i="28"/>
  <c r="Y398" i="28"/>
  <c r="Y397" i="28"/>
  <c r="Y396" i="28"/>
  <c r="Y395" i="28"/>
  <c r="Y394" i="28"/>
  <c r="Y393" i="28"/>
  <c r="Y392" i="28"/>
  <c r="Y391" i="28"/>
  <c r="Y390" i="28"/>
  <c r="Y389" i="28"/>
  <c r="Y388" i="28"/>
  <c r="Y387" i="28"/>
  <c r="Y386" i="28"/>
  <c r="Y385" i="28"/>
  <c r="Y384" i="28"/>
  <c r="Y383" i="28"/>
  <c r="Y382" i="28"/>
  <c r="Y381" i="28"/>
  <c r="Y380" i="28"/>
  <c r="Y379" i="28"/>
  <c r="Y378" i="28"/>
  <c r="Y377" i="28"/>
  <c r="Y376" i="28"/>
  <c r="Y375" i="28"/>
  <c r="Y374" i="28"/>
  <c r="Y373" i="28"/>
  <c r="Y372" i="28"/>
  <c r="Y371" i="28"/>
  <c r="Y370" i="28"/>
  <c r="Y369" i="28"/>
  <c r="Y368" i="28"/>
  <c r="Y367" i="28"/>
  <c r="Y366" i="28"/>
  <c r="Y365" i="28"/>
  <c r="Y364" i="28"/>
  <c r="Y363" i="28"/>
  <c r="Y362" i="28"/>
  <c r="Y361" i="28"/>
  <c r="Y360" i="28"/>
  <c r="Y359" i="28"/>
  <c r="Y358" i="28"/>
  <c r="Y357" i="28"/>
  <c r="Y356" i="28"/>
  <c r="Y355" i="28"/>
  <c r="Y354" i="28"/>
  <c r="Y353" i="28"/>
  <c r="Y352" i="28"/>
  <c r="Y351" i="28"/>
  <c r="Y350" i="28"/>
  <c r="Y349" i="28"/>
  <c r="Y348" i="28"/>
  <c r="Y347" i="28"/>
  <c r="Y346" i="28"/>
  <c r="Y345" i="28"/>
  <c r="Y344" i="28"/>
  <c r="Y343" i="28"/>
  <c r="Y342" i="28"/>
  <c r="Y341" i="28"/>
  <c r="Y340" i="28"/>
  <c r="Y339" i="28"/>
  <c r="Y338" i="28"/>
  <c r="Y337" i="28"/>
  <c r="Y336" i="28"/>
  <c r="Y335" i="28"/>
  <c r="Y334" i="28"/>
  <c r="Y333" i="28"/>
  <c r="Y332" i="28"/>
  <c r="Y331" i="28"/>
  <c r="Y330" i="28"/>
  <c r="Y329" i="28"/>
  <c r="Y328" i="28"/>
  <c r="Y327" i="28"/>
  <c r="Y326" i="28"/>
  <c r="Y325" i="28"/>
  <c r="Y324" i="28"/>
  <c r="Y323" i="28"/>
  <c r="Y322" i="28"/>
  <c r="Y321" i="28"/>
  <c r="Y320" i="28"/>
  <c r="Y319" i="28"/>
  <c r="Y318" i="28"/>
  <c r="Y317" i="28"/>
  <c r="Y316" i="28"/>
  <c r="Y315" i="28"/>
  <c r="Y314" i="28"/>
  <c r="Y313" i="28"/>
  <c r="Y312" i="28"/>
  <c r="Y311" i="28"/>
  <c r="Y310" i="28"/>
  <c r="Y309" i="28"/>
  <c r="Y308" i="28"/>
  <c r="Y307" i="28"/>
  <c r="Y306" i="28"/>
  <c r="Y305" i="28"/>
  <c r="Y304" i="28"/>
  <c r="Y303" i="28"/>
  <c r="Y302" i="28"/>
  <c r="Y301" i="28"/>
  <c r="Y300" i="28"/>
  <c r="Y299" i="28"/>
  <c r="Y298" i="28"/>
  <c r="Y297" i="28"/>
  <c r="Y296" i="28"/>
  <c r="Y295" i="28"/>
  <c r="Y294" i="28"/>
  <c r="Y293" i="28"/>
  <c r="Y292" i="28"/>
  <c r="Y291" i="28"/>
  <c r="Y290" i="28"/>
  <c r="Y289" i="28"/>
  <c r="Y288" i="28"/>
  <c r="Y287" i="28"/>
  <c r="Y286" i="28"/>
  <c r="Y285" i="28"/>
  <c r="Y284" i="28"/>
  <c r="Y283" i="28"/>
  <c r="Y282" i="28"/>
  <c r="Y281" i="28"/>
  <c r="Y280" i="28"/>
  <c r="Y279" i="28"/>
  <c r="Y278" i="28"/>
  <c r="Y277" i="28"/>
  <c r="Y276" i="28"/>
  <c r="Y275" i="28"/>
  <c r="Y274" i="28"/>
  <c r="Y273" i="28"/>
  <c r="Y272" i="28"/>
  <c r="Y271" i="28"/>
  <c r="Y270" i="28"/>
  <c r="Y269" i="28"/>
  <c r="Y268" i="28"/>
  <c r="Y267" i="28"/>
  <c r="Y266" i="28"/>
  <c r="Y265" i="28"/>
  <c r="Y264" i="28"/>
  <c r="Y263" i="28"/>
  <c r="Y262" i="28"/>
  <c r="Y261" i="28"/>
  <c r="Y260" i="28"/>
  <c r="Y259" i="28"/>
  <c r="Y258" i="28"/>
  <c r="Y257" i="28"/>
  <c r="Y256" i="28"/>
  <c r="Y255" i="28"/>
  <c r="Y254" i="28"/>
  <c r="Y253" i="28"/>
  <c r="Y252" i="28"/>
  <c r="Y251" i="28"/>
  <c r="Y250" i="28"/>
  <c r="Y249" i="28"/>
  <c r="Y248" i="28"/>
  <c r="Y247" i="28"/>
  <c r="Y246" i="28"/>
  <c r="Y245" i="28"/>
  <c r="Y244" i="28"/>
  <c r="Y243" i="28"/>
  <c r="Y242" i="28"/>
  <c r="Y241" i="28"/>
  <c r="Y240" i="28"/>
  <c r="Y239" i="28"/>
  <c r="Y238" i="28"/>
  <c r="Y237" i="28"/>
  <c r="Y236" i="28"/>
  <c r="Y235" i="28"/>
  <c r="Y234" i="28"/>
  <c r="Y233" i="28"/>
  <c r="Y232" i="28"/>
  <c r="Y231" i="28"/>
  <c r="Y230" i="28"/>
  <c r="Y229" i="28"/>
  <c r="Y228" i="28"/>
  <c r="Y227" i="28"/>
  <c r="Y226" i="28"/>
  <c r="Y225" i="28"/>
  <c r="Y224" i="28"/>
  <c r="Y223" i="28"/>
  <c r="Y222" i="28"/>
  <c r="Y221" i="28"/>
  <c r="Y220" i="28"/>
  <c r="Y219" i="28"/>
  <c r="Y218" i="28"/>
  <c r="Y217" i="28"/>
  <c r="Y216" i="28"/>
  <c r="Y215" i="28"/>
  <c r="Y214" i="28"/>
  <c r="Y213" i="28"/>
  <c r="Y212" i="28"/>
  <c r="Y211" i="28"/>
  <c r="Y210" i="28"/>
  <c r="Y209" i="28"/>
  <c r="Y208" i="28"/>
  <c r="Y207" i="28"/>
  <c r="Y206" i="28"/>
  <c r="Y205" i="28"/>
  <c r="Y204" i="28"/>
  <c r="Y203" i="28"/>
  <c r="Y202" i="28"/>
  <c r="Y201" i="28"/>
  <c r="Y200" i="28"/>
  <c r="Y199" i="28"/>
  <c r="Y198" i="28"/>
  <c r="Y197" i="28"/>
  <c r="Y196" i="28"/>
  <c r="Y195" i="28"/>
  <c r="Y194" i="28"/>
  <c r="Y193" i="28"/>
  <c r="Y192" i="28"/>
  <c r="Y191" i="28"/>
  <c r="Y190" i="28"/>
  <c r="Y189" i="28"/>
  <c r="Y188" i="28"/>
  <c r="Y187" i="28"/>
  <c r="Y186" i="28"/>
  <c r="Y185" i="28"/>
  <c r="Y184" i="28"/>
  <c r="Y183" i="28"/>
  <c r="Y182" i="28"/>
  <c r="Y181" i="28"/>
  <c r="Y180" i="28"/>
  <c r="Y179" i="28"/>
  <c r="Y178" i="28"/>
  <c r="Y177" i="28"/>
  <c r="Y176" i="28"/>
  <c r="Y175" i="28"/>
  <c r="Y174" i="28"/>
  <c r="Y173" i="28"/>
  <c r="Y172" i="28"/>
  <c r="Y171" i="28"/>
  <c r="Y170" i="28"/>
  <c r="Y169" i="28"/>
  <c r="Y168" i="28"/>
  <c r="Y167" i="28"/>
  <c r="Y166" i="28"/>
  <c r="Y165" i="28"/>
  <c r="Y164" i="28"/>
  <c r="Y163" i="28"/>
  <c r="Y162" i="28"/>
  <c r="Y161" i="28"/>
  <c r="Y160" i="28"/>
  <c r="Y159" i="28"/>
  <c r="Y158" i="28"/>
  <c r="Y157" i="28"/>
  <c r="Y156" i="28"/>
  <c r="Y155" i="28"/>
  <c r="Y154" i="28"/>
  <c r="Y153" i="28"/>
  <c r="Y152" i="28"/>
  <c r="Y151" i="28"/>
  <c r="Y150" i="28"/>
  <c r="Y149" i="28"/>
  <c r="Y148" i="28"/>
  <c r="Y147" i="28"/>
  <c r="Y146" i="28"/>
  <c r="Y145" i="28"/>
  <c r="Y144" i="28"/>
  <c r="Y143" i="28"/>
  <c r="Y142" i="28"/>
  <c r="Y141" i="28"/>
  <c r="Y140" i="28"/>
  <c r="Y139" i="28"/>
  <c r="Y138" i="28"/>
  <c r="Y137" i="28"/>
  <c r="Y136" i="28"/>
  <c r="Y135" i="28"/>
  <c r="Y134" i="28"/>
  <c r="Y133" i="28"/>
  <c r="Y132" i="28"/>
  <c r="Y131" i="28"/>
  <c r="Y130" i="28"/>
  <c r="Y129" i="28"/>
  <c r="Y128" i="28"/>
  <c r="Y127" i="28"/>
  <c r="Y126" i="28"/>
  <c r="Y125" i="28"/>
  <c r="Y124" i="28"/>
  <c r="Y123" i="28"/>
  <c r="Y122" i="28"/>
  <c r="Y121" i="28"/>
  <c r="Y120" i="28"/>
  <c r="Y119" i="28"/>
  <c r="Y118" i="28"/>
  <c r="Y117" i="28"/>
  <c r="Y116" i="28"/>
  <c r="Y115" i="28"/>
  <c r="Y114" i="28"/>
  <c r="Y113" i="28"/>
  <c r="Y112" i="28"/>
  <c r="Y111" i="28"/>
  <c r="Y110" i="28"/>
  <c r="Y109" i="28"/>
  <c r="Y108" i="28"/>
  <c r="Y107" i="28"/>
  <c r="Y106" i="28"/>
  <c r="Y105" i="28"/>
  <c r="Y104" i="28"/>
  <c r="Y103" i="28"/>
  <c r="Y102" i="28"/>
  <c r="Y101" i="28"/>
  <c r="Y100" i="28"/>
  <c r="Y99" i="28"/>
  <c r="Y98" i="28"/>
  <c r="Y97" i="28"/>
  <c r="Y96" i="28"/>
  <c r="Y95" i="28"/>
  <c r="Y94" i="28"/>
  <c r="Y93" i="28"/>
  <c r="Y92" i="28"/>
  <c r="Y91" i="28"/>
  <c r="Y90" i="28"/>
  <c r="Y89" i="28"/>
  <c r="Y88" i="28"/>
  <c r="Y87" i="28"/>
  <c r="Y86" i="28"/>
  <c r="Y85" i="28"/>
  <c r="Y84" i="28"/>
  <c r="Y83" i="28"/>
  <c r="Y82" i="28"/>
  <c r="Y81" i="28"/>
  <c r="Y80" i="28"/>
  <c r="Y79" i="28"/>
  <c r="Y78" i="28"/>
  <c r="Y77" i="28"/>
  <c r="Y76" i="28"/>
  <c r="Y75" i="28"/>
  <c r="Y74" i="28"/>
  <c r="Y73" i="28"/>
  <c r="Y72" i="28"/>
  <c r="Y71" i="28"/>
  <c r="Y70" i="28"/>
  <c r="Y69" i="28"/>
  <c r="Y68" i="28"/>
  <c r="Y67" i="28"/>
  <c r="Y66" i="28"/>
  <c r="Y65" i="28"/>
  <c r="Y64" i="28"/>
  <c r="Y63" i="28"/>
  <c r="Y62" i="28"/>
  <c r="Y61" i="28"/>
  <c r="Y60" i="28"/>
  <c r="Y59" i="28"/>
  <c r="Y58" i="28"/>
  <c r="Y57" i="28"/>
  <c r="Y56" i="28"/>
  <c r="Y55" i="28"/>
  <c r="Y54" i="28"/>
  <c r="Y53" i="28"/>
  <c r="Y52" i="28"/>
  <c r="Y51" i="28"/>
  <c r="Y50" i="28"/>
  <c r="Y49" i="28"/>
  <c r="Y48" i="28"/>
  <c r="Y47" i="28"/>
  <c r="Y46" i="28"/>
  <c r="Y45" i="28"/>
  <c r="Y44" i="28"/>
  <c r="Y43" i="28"/>
  <c r="Y42" i="28"/>
  <c r="Y41" i="28"/>
  <c r="Y40" i="28"/>
  <c r="Y39" i="28"/>
  <c r="Y38" i="28"/>
  <c r="Y37" i="28"/>
  <c r="Y36" i="28"/>
  <c r="Y35" i="28"/>
  <c r="Y34" i="28"/>
  <c r="Y33" i="28"/>
  <c r="Y32" i="28"/>
  <c r="Y31" i="28"/>
  <c r="Y30" i="28"/>
  <c r="Y29" i="28"/>
  <c r="Y28" i="28"/>
  <c r="Y27" i="28"/>
  <c r="Y26" i="28"/>
  <c r="Y25" i="28"/>
  <c r="Y24" i="28"/>
  <c r="Y23" i="28"/>
  <c r="Y22" i="28"/>
  <c r="Y21" i="28"/>
  <c r="Y20" i="28"/>
  <c r="Y19" i="28"/>
  <c r="Y18" i="28"/>
  <c r="Y17" i="28"/>
  <c r="Y16" i="28"/>
  <c r="Y15" i="28"/>
  <c r="Y14" i="28"/>
  <c r="Y13" i="28"/>
  <c r="Y12" i="28"/>
  <c r="Y11" i="28"/>
  <c r="Y10" i="28"/>
  <c r="Y9" i="28"/>
  <c r="Y1448" i="27"/>
  <c r="Y1447" i="27"/>
  <c r="Y1446" i="27"/>
  <c r="Y1445" i="27"/>
  <c r="Y1444" i="27"/>
  <c r="Y1443" i="27"/>
  <c r="Y1442" i="27"/>
  <c r="Y1441" i="27"/>
  <c r="Y1440" i="27"/>
  <c r="Y1439" i="27"/>
  <c r="Y1438" i="27"/>
  <c r="Y1437" i="27"/>
  <c r="Y1436" i="27"/>
  <c r="Y1435" i="27"/>
  <c r="Y1434" i="27"/>
  <c r="Y1433" i="27"/>
  <c r="Y1432" i="27"/>
  <c r="Y1431" i="27"/>
  <c r="Y1430" i="27"/>
  <c r="Y1429" i="27"/>
  <c r="Y1428" i="27"/>
  <c r="Y1427" i="27"/>
  <c r="Y1426" i="27"/>
  <c r="Y1425" i="27"/>
  <c r="Y1424" i="27"/>
  <c r="Y1423" i="27"/>
  <c r="Y1422" i="27"/>
  <c r="Y1421" i="27"/>
  <c r="Y1420" i="27"/>
  <c r="Y1419" i="27"/>
  <c r="Y1418" i="27"/>
  <c r="Y1417" i="27"/>
  <c r="Y1416" i="27"/>
  <c r="Y1415" i="27"/>
  <c r="Y1414" i="27"/>
  <c r="Y1413" i="27"/>
  <c r="Y1412" i="27"/>
  <c r="Y1411" i="27"/>
  <c r="Y1410" i="27"/>
  <c r="Y1409" i="27"/>
  <c r="Y1408" i="27"/>
  <c r="Y1407" i="27"/>
  <c r="Y1406" i="27"/>
  <c r="Y1405" i="27"/>
  <c r="Y1404" i="27"/>
  <c r="Y1403" i="27"/>
  <c r="Y1402" i="27"/>
  <c r="Y1401" i="27"/>
  <c r="Y1400" i="27"/>
  <c r="Y1399" i="27"/>
  <c r="Y1398" i="27"/>
  <c r="Y1397" i="27"/>
  <c r="Y1396" i="27"/>
  <c r="Y1395" i="27"/>
  <c r="Y1394" i="27"/>
  <c r="Y1393" i="27"/>
  <c r="Y1392" i="27"/>
  <c r="Y1391" i="27"/>
  <c r="Y1390" i="27"/>
  <c r="Y1389" i="27"/>
  <c r="Y1388" i="27"/>
  <c r="Y1387" i="27"/>
  <c r="Y1386" i="27"/>
  <c r="Y1385" i="27"/>
  <c r="Y1384" i="27"/>
  <c r="Y1383" i="27"/>
  <c r="Y1382" i="27"/>
  <c r="Y1381" i="27"/>
  <c r="Y1380" i="27"/>
  <c r="Y1379" i="27"/>
  <c r="Y1378" i="27"/>
  <c r="Y1377" i="27"/>
  <c r="Y1376" i="27"/>
  <c r="Y1375" i="27"/>
  <c r="Y1374" i="27"/>
  <c r="Y1373" i="27"/>
  <c r="Y1372" i="27"/>
  <c r="Y1371" i="27"/>
  <c r="Y1370" i="27"/>
  <c r="Y1369" i="27"/>
  <c r="Y1368" i="27"/>
  <c r="Y1367" i="27"/>
  <c r="Y1366" i="27"/>
  <c r="Y1365" i="27"/>
  <c r="Y1364" i="27"/>
  <c r="Y1363" i="27"/>
  <c r="Y1362" i="27"/>
  <c r="Y1361" i="27"/>
  <c r="Y1360" i="27"/>
  <c r="Y1359" i="27"/>
  <c r="Y1358" i="27"/>
  <c r="Y1357" i="27"/>
  <c r="Y1356" i="27"/>
  <c r="Y1355" i="27"/>
  <c r="Y1354" i="27"/>
  <c r="Y1353" i="27"/>
  <c r="Y1352" i="27"/>
  <c r="Y1351" i="27"/>
  <c r="Y1350" i="27"/>
  <c r="Y1349" i="27"/>
  <c r="Y1348" i="27"/>
  <c r="Y1347" i="27"/>
  <c r="Y1346" i="27"/>
  <c r="Y1345" i="27"/>
  <c r="Y1344" i="27"/>
  <c r="Y1343" i="27"/>
  <c r="Y1342" i="27"/>
  <c r="Y1341" i="27"/>
  <c r="Y1340" i="27"/>
  <c r="Y1339" i="27"/>
  <c r="Y1338" i="27"/>
  <c r="Y1337" i="27"/>
  <c r="Y1336" i="27"/>
  <c r="Y1335" i="27"/>
  <c r="Y1334" i="27"/>
  <c r="Y1333" i="27"/>
  <c r="Y1332" i="27"/>
  <c r="Y1331" i="27"/>
  <c r="Y1330" i="27"/>
  <c r="Y1329" i="27"/>
  <c r="Y1328" i="27"/>
  <c r="Y1327" i="27"/>
  <c r="Y1326" i="27"/>
  <c r="Y1325" i="27"/>
  <c r="Y1324" i="27"/>
  <c r="Y1323" i="27"/>
  <c r="Y1322" i="27"/>
  <c r="Y1321" i="27"/>
  <c r="Y1320" i="27"/>
  <c r="Y1319" i="27"/>
  <c r="Y1318" i="27"/>
  <c r="Y1317" i="27"/>
  <c r="Y1316" i="27"/>
  <c r="Y1315" i="27"/>
  <c r="Y1314" i="27"/>
  <c r="Y1313" i="27"/>
  <c r="Y1312" i="27"/>
  <c r="Y1311" i="27"/>
  <c r="Y1310" i="27"/>
  <c r="Y1309" i="27"/>
  <c r="Y1308" i="27"/>
  <c r="Y1307" i="27"/>
  <c r="Y1306" i="27"/>
  <c r="Y1305" i="27"/>
  <c r="Y1304" i="27"/>
  <c r="Y1303" i="27"/>
  <c r="Y1302" i="27"/>
  <c r="Y1301" i="27"/>
  <c r="Y1300" i="27"/>
  <c r="Y1299" i="27"/>
  <c r="Y1298" i="27"/>
  <c r="Y1297" i="27"/>
  <c r="Y1296" i="27"/>
  <c r="Y1295" i="27"/>
  <c r="Y1294" i="27"/>
  <c r="Y1293" i="27"/>
  <c r="Y1292" i="27"/>
  <c r="Y1291" i="27"/>
  <c r="Y1290" i="27"/>
  <c r="Y1289" i="27"/>
  <c r="Y1288" i="27"/>
  <c r="Y1287" i="27"/>
  <c r="Y1286" i="27"/>
  <c r="Y1285" i="27"/>
  <c r="Y1284" i="27"/>
  <c r="Y1283" i="27"/>
  <c r="Y1282" i="27"/>
  <c r="Y1281" i="27"/>
  <c r="Y1280" i="27"/>
  <c r="Y1279" i="27"/>
  <c r="Y1278" i="27"/>
  <c r="Y1277" i="27"/>
  <c r="Y1276" i="27"/>
  <c r="Y1275" i="27"/>
  <c r="Y1274" i="27"/>
  <c r="Y1273" i="27"/>
  <c r="Y1272" i="27"/>
  <c r="Y1271" i="27"/>
  <c r="Y1270" i="27"/>
  <c r="Y1269" i="27"/>
  <c r="Y1268" i="27"/>
  <c r="Y1267" i="27"/>
  <c r="Y1266" i="27"/>
  <c r="Y1265" i="27"/>
  <c r="Y1264" i="27"/>
  <c r="Y1263" i="27"/>
  <c r="Y1262" i="27"/>
  <c r="Y1261" i="27"/>
  <c r="Y1260" i="27"/>
  <c r="Y1259" i="27"/>
  <c r="Y1258" i="27"/>
  <c r="Y1257" i="27"/>
  <c r="Y1256" i="27"/>
  <c r="Y1255" i="27"/>
  <c r="Y1254" i="27"/>
  <c r="Y1253" i="27"/>
  <c r="Y1252" i="27"/>
  <c r="Y1251" i="27"/>
  <c r="Y1250" i="27"/>
  <c r="Y1249" i="27"/>
  <c r="Y1248" i="27"/>
  <c r="Y1247" i="27"/>
  <c r="Y1246" i="27"/>
  <c r="Y1245" i="27"/>
  <c r="Y1244" i="27"/>
  <c r="Y1243" i="27"/>
  <c r="Y1242" i="27"/>
  <c r="Y1241" i="27"/>
  <c r="Y1240" i="27"/>
  <c r="Y1239" i="27"/>
  <c r="Y1238" i="27"/>
  <c r="Y1237" i="27"/>
  <c r="Y1236" i="27"/>
  <c r="Y1235" i="27"/>
  <c r="Y1234" i="27"/>
  <c r="Y1233" i="27"/>
  <c r="Y1232" i="27"/>
  <c r="Y1231" i="27"/>
  <c r="Y1230" i="27"/>
  <c r="Y1229" i="27"/>
  <c r="Y1228" i="27"/>
  <c r="Y1227" i="27"/>
  <c r="Y1226" i="27"/>
  <c r="Y1225" i="27"/>
  <c r="Y1224" i="27"/>
  <c r="Y1223" i="27"/>
  <c r="Y1222" i="27"/>
  <c r="Y1221" i="27"/>
  <c r="Y1220" i="27"/>
  <c r="Y1219" i="27"/>
  <c r="Y1218" i="27"/>
  <c r="Y1217" i="27"/>
  <c r="Y1216" i="27"/>
  <c r="Y1215" i="27"/>
  <c r="Y1214" i="27"/>
  <c r="Y1213" i="27"/>
  <c r="Y1212" i="27"/>
  <c r="Y1211" i="27"/>
  <c r="Y1210" i="27"/>
  <c r="Y1209" i="27"/>
  <c r="Y1208" i="27"/>
  <c r="Y1207" i="27"/>
  <c r="Y1206" i="27"/>
  <c r="Y1205" i="27"/>
  <c r="Y1204" i="27"/>
  <c r="Y1203" i="27"/>
  <c r="Y1202" i="27"/>
  <c r="Y1201" i="27"/>
  <c r="Y1200" i="27"/>
  <c r="Y1199" i="27"/>
  <c r="Y1198" i="27"/>
  <c r="Y1197" i="27"/>
  <c r="Y1196" i="27"/>
  <c r="Y1195" i="27"/>
  <c r="Y1194" i="27"/>
  <c r="Y1193" i="27"/>
  <c r="Y1192" i="27"/>
  <c r="Y1191" i="27"/>
  <c r="Y1190" i="27"/>
  <c r="Y1189" i="27"/>
  <c r="Y1188" i="27"/>
  <c r="Y1187" i="27"/>
  <c r="Y1186" i="27"/>
  <c r="Y1185" i="27"/>
  <c r="Y1184" i="27"/>
  <c r="Y1183" i="27"/>
  <c r="Y1182" i="27"/>
  <c r="Y1181" i="27"/>
  <c r="Y1180" i="27"/>
  <c r="Y1179" i="27"/>
  <c r="Y1178" i="27"/>
  <c r="Y1177" i="27"/>
  <c r="Y1176" i="27"/>
  <c r="Y1175" i="27"/>
  <c r="Y1174" i="27"/>
  <c r="Y1173" i="27"/>
  <c r="Y1172" i="27"/>
  <c r="Y1171" i="27"/>
  <c r="Y1170" i="27"/>
  <c r="Y1169" i="27"/>
  <c r="Y1168" i="27"/>
  <c r="Y1167" i="27"/>
  <c r="Y1166" i="27"/>
  <c r="Y1165" i="27"/>
  <c r="Y1164" i="27"/>
  <c r="Y1163" i="27"/>
  <c r="Y1162" i="27"/>
  <c r="Y1161" i="27"/>
  <c r="Y1160" i="27"/>
  <c r="Y1159" i="27"/>
  <c r="Y1158" i="27"/>
  <c r="Y1157" i="27"/>
  <c r="Y1156" i="27"/>
  <c r="Y1155" i="27"/>
  <c r="Y1154" i="27"/>
  <c r="Y1153" i="27"/>
  <c r="Y1152" i="27"/>
  <c r="Y1151" i="27"/>
  <c r="Y1150" i="27"/>
  <c r="Y1149" i="27"/>
  <c r="Y1148" i="27"/>
  <c r="Y1147" i="27"/>
  <c r="Y1146" i="27"/>
  <c r="Y1145" i="27"/>
  <c r="Y1144" i="27"/>
  <c r="Y1143" i="27"/>
  <c r="Y1142" i="27"/>
  <c r="Y1141" i="27"/>
  <c r="Y1140" i="27"/>
  <c r="Y1139" i="27"/>
  <c r="Y1138" i="27"/>
  <c r="Y1137" i="27"/>
  <c r="Y1136" i="27"/>
  <c r="Y1135" i="27"/>
  <c r="Y1134" i="27"/>
  <c r="Y1133" i="27"/>
  <c r="Y1132" i="27"/>
  <c r="Y1131" i="27"/>
  <c r="Y1130" i="27"/>
  <c r="Y1129" i="27"/>
  <c r="Y1128" i="27"/>
  <c r="Y1127" i="27"/>
  <c r="Y1126" i="27"/>
  <c r="Y1125" i="27"/>
  <c r="Y1124" i="27"/>
  <c r="Y1123" i="27"/>
  <c r="Y1122" i="27"/>
  <c r="Y1121" i="27"/>
  <c r="Y1120" i="27"/>
  <c r="Y1119" i="27"/>
  <c r="Y1118" i="27"/>
  <c r="Y1117" i="27"/>
  <c r="Y1116" i="27"/>
  <c r="Y1115" i="27"/>
  <c r="Y1114" i="27"/>
  <c r="Y1113" i="27"/>
  <c r="Y1112" i="27"/>
  <c r="Y1111" i="27"/>
  <c r="Y1110" i="27"/>
  <c r="Y1109" i="27"/>
  <c r="Y1108" i="27"/>
  <c r="Y1107" i="27"/>
  <c r="Y1106" i="27"/>
  <c r="Y1105" i="27"/>
  <c r="Y1104" i="27"/>
  <c r="Y1103" i="27"/>
  <c r="Y1102" i="27"/>
  <c r="Y1101" i="27"/>
  <c r="Y1100" i="27"/>
  <c r="Y1099" i="27"/>
  <c r="Y1098" i="27"/>
  <c r="Y1097" i="27"/>
  <c r="Y1096" i="27"/>
  <c r="Y1095" i="27"/>
  <c r="Y1094" i="27"/>
  <c r="Y1093" i="27"/>
  <c r="Y1092" i="27"/>
  <c r="Y1091" i="27"/>
  <c r="Y1090" i="27"/>
  <c r="Y1089" i="27"/>
  <c r="Y1088" i="27"/>
  <c r="Y1087" i="27"/>
  <c r="Y1086" i="27"/>
  <c r="Y1085" i="27"/>
  <c r="Y1084" i="27"/>
  <c r="Y1083" i="27"/>
  <c r="Y1082" i="27"/>
  <c r="Y1081" i="27"/>
  <c r="Y1080" i="27"/>
  <c r="Y1079" i="27"/>
  <c r="Y1078" i="27"/>
  <c r="Y1077" i="27"/>
  <c r="Y1076" i="27"/>
  <c r="Y1075" i="27"/>
  <c r="Y1074" i="27"/>
  <c r="Y1073" i="27"/>
  <c r="Y1072" i="27"/>
  <c r="Y1071" i="27"/>
  <c r="Y1070" i="27"/>
  <c r="Y1069" i="27"/>
  <c r="Y1068" i="27"/>
  <c r="Y1067" i="27"/>
  <c r="Y1066" i="27"/>
  <c r="Y1065" i="27"/>
  <c r="Y1064" i="27"/>
  <c r="Y1063" i="27"/>
  <c r="Y1062" i="27"/>
  <c r="Y1061" i="27"/>
  <c r="Y1060" i="27"/>
  <c r="Y1059" i="27"/>
  <c r="Y1058" i="27"/>
  <c r="Y1057" i="27"/>
  <c r="Y1056" i="27"/>
  <c r="Y1055" i="27"/>
  <c r="Y1054" i="27"/>
  <c r="Y1053" i="27"/>
  <c r="Y1052" i="27"/>
  <c r="Y1051" i="27"/>
  <c r="Y1050" i="27"/>
  <c r="Y1049" i="27"/>
  <c r="Y1048" i="27"/>
  <c r="Y1047" i="27"/>
  <c r="Y1046" i="27"/>
  <c r="Y1045" i="27"/>
  <c r="Y1044" i="27"/>
  <c r="Y1043" i="27"/>
  <c r="Y1042" i="27"/>
  <c r="Y1041" i="27"/>
  <c r="Y1040" i="27"/>
  <c r="Y1039" i="27"/>
  <c r="Y1038" i="27"/>
  <c r="Y1037" i="27"/>
  <c r="Y1036" i="27"/>
  <c r="Y1035" i="27"/>
  <c r="Y1034" i="27"/>
  <c r="Y1033" i="27"/>
  <c r="Y1032" i="27"/>
  <c r="Y1031" i="27"/>
  <c r="Y1030" i="27"/>
  <c r="Y1029" i="27"/>
  <c r="Y1028" i="27"/>
  <c r="Y1027" i="27"/>
  <c r="Y1026" i="27"/>
  <c r="Y1025" i="27"/>
  <c r="Y1024" i="27"/>
  <c r="Y1023" i="27"/>
  <c r="Y1022" i="27"/>
  <c r="Y1021" i="27"/>
  <c r="Y1020" i="27"/>
  <c r="Y1019" i="27"/>
  <c r="Y1018" i="27"/>
  <c r="Y1017" i="27"/>
  <c r="Y1016" i="27"/>
  <c r="Y1015" i="27"/>
  <c r="Y1014" i="27"/>
  <c r="Y1013" i="27"/>
  <c r="Y1012" i="27"/>
  <c r="Y1011" i="27"/>
  <c r="Y1010" i="27"/>
  <c r="Y1009" i="27"/>
  <c r="Y1008" i="27"/>
  <c r="Y1007" i="27"/>
  <c r="Y1006" i="27"/>
  <c r="Y1005" i="27"/>
  <c r="Y1004" i="27"/>
  <c r="Y1003" i="27"/>
  <c r="Y1002" i="27"/>
  <c r="Y1001" i="27"/>
  <c r="Y1000" i="27"/>
  <c r="Y999" i="27"/>
  <c r="Y998" i="27"/>
  <c r="Y997" i="27"/>
  <c r="Y996" i="27"/>
  <c r="Y995" i="27"/>
  <c r="Y994" i="27"/>
  <c r="Y993" i="27"/>
  <c r="Y992" i="27"/>
  <c r="Y991" i="27"/>
  <c r="Y990" i="27"/>
  <c r="Y989" i="27"/>
  <c r="Y988" i="27"/>
  <c r="Y987" i="27"/>
  <c r="Y986" i="27"/>
  <c r="Y985" i="27"/>
  <c r="Y984" i="27"/>
  <c r="Y983" i="27"/>
  <c r="Y982" i="27"/>
  <c r="Y981" i="27"/>
  <c r="Y980" i="27"/>
  <c r="Y979" i="27"/>
  <c r="Y978" i="27"/>
  <c r="Y977" i="27"/>
  <c r="Y976" i="27"/>
  <c r="Y975" i="27"/>
  <c r="Y974" i="27"/>
  <c r="Y973" i="27"/>
  <c r="Y972" i="27"/>
  <c r="Y971" i="27"/>
  <c r="Y970" i="27"/>
  <c r="Y969" i="27"/>
  <c r="Y968" i="27"/>
  <c r="Y967" i="27"/>
  <c r="Y966" i="27"/>
  <c r="Y965" i="27"/>
  <c r="Y964" i="27"/>
  <c r="Y963" i="27"/>
  <c r="Y962" i="27"/>
  <c r="Y961" i="27"/>
  <c r="Y960" i="27"/>
  <c r="Y959" i="27"/>
  <c r="Y958" i="27"/>
  <c r="Y957" i="27"/>
  <c r="Y956" i="27"/>
  <c r="Y955" i="27"/>
  <c r="Y954" i="27"/>
  <c r="Y953" i="27"/>
  <c r="Y952" i="27"/>
  <c r="Y951" i="27"/>
  <c r="Y950" i="27"/>
  <c r="Y949" i="27"/>
  <c r="Y948" i="27"/>
  <c r="Y947" i="27"/>
  <c r="Y946" i="27"/>
  <c r="Y945" i="27"/>
  <c r="Y944" i="27"/>
  <c r="Y943" i="27"/>
  <c r="Y942" i="27"/>
  <c r="Y941" i="27"/>
  <c r="Y940" i="27"/>
  <c r="Y939" i="27"/>
  <c r="Y938" i="27"/>
  <c r="Y937" i="27"/>
  <c r="Y936" i="27"/>
  <c r="Y935" i="27"/>
  <c r="Y934" i="27"/>
  <c r="Y933" i="27"/>
  <c r="Y932" i="27"/>
  <c r="Y931" i="27"/>
  <c r="Y930" i="27"/>
  <c r="Y929" i="27"/>
  <c r="Y928" i="27"/>
  <c r="Y927" i="27"/>
  <c r="Y926" i="27"/>
  <c r="Y925" i="27"/>
  <c r="Y924" i="27"/>
  <c r="Y923" i="27"/>
  <c r="Y922" i="27"/>
  <c r="Y921" i="27"/>
  <c r="Y920" i="27"/>
  <c r="Y919" i="27"/>
  <c r="Y918" i="27"/>
  <c r="Y917" i="27"/>
  <c r="Y916" i="27"/>
  <c r="Y915" i="27"/>
  <c r="Y914" i="27"/>
  <c r="Y913" i="27"/>
  <c r="Y912" i="27"/>
  <c r="Y911" i="27"/>
  <c r="Y910" i="27"/>
  <c r="Y909" i="27"/>
  <c r="Y908" i="27"/>
  <c r="Y907" i="27"/>
  <c r="Y906" i="27"/>
  <c r="Y905" i="27"/>
  <c r="Y904" i="27"/>
  <c r="Y903" i="27"/>
  <c r="Y902" i="27"/>
  <c r="Y901" i="27"/>
  <c r="Y900" i="27"/>
  <c r="Y899" i="27"/>
  <c r="Y898" i="27"/>
  <c r="Y897" i="27"/>
  <c r="Y896" i="27"/>
  <c r="Y895" i="27"/>
  <c r="Y894" i="27"/>
  <c r="Y893" i="27"/>
  <c r="Y892" i="27"/>
  <c r="Y891" i="27"/>
  <c r="Y890" i="27"/>
  <c r="Y889" i="27"/>
  <c r="Y888" i="27"/>
  <c r="Y887" i="27"/>
  <c r="Y886" i="27"/>
  <c r="Y885" i="27"/>
  <c r="Y884" i="27"/>
  <c r="Y883" i="27"/>
  <c r="Y882" i="27"/>
  <c r="Y881" i="27"/>
  <c r="Y880" i="27"/>
  <c r="Y879" i="27"/>
  <c r="Y878" i="27"/>
  <c r="Y877" i="27"/>
  <c r="Y876" i="27"/>
  <c r="Y875" i="27"/>
  <c r="Y874" i="27"/>
  <c r="Y873" i="27"/>
  <c r="Y872" i="27"/>
  <c r="Y871" i="27"/>
  <c r="Y870" i="27"/>
  <c r="Y869" i="27"/>
  <c r="Y868" i="27"/>
  <c r="Y867" i="27"/>
  <c r="Y866" i="27"/>
  <c r="Y865" i="27"/>
  <c r="Y864" i="27"/>
  <c r="Y863" i="27"/>
  <c r="Y862" i="27"/>
  <c r="Y861" i="27"/>
  <c r="Y860" i="27"/>
  <c r="Y859" i="27"/>
  <c r="Y858" i="27"/>
  <c r="Y857" i="27"/>
  <c r="Y856" i="27"/>
  <c r="Y855" i="27"/>
  <c r="Y854" i="27"/>
  <c r="Y853" i="27"/>
  <c r="Y852" i="27"/>
  <c r="Y851" i="27"/>
  <c r="Y850" i="27"/>
  <c r="Y849" i="27"/>
  <c r="Y848" i="27"/>
  <c r="Y847" i="27"/>
  <c r="Y846" i="27"/>
  <c r="Y845" i="27"/>
  <c r="Y844" i="27"/>
  <c r="Y843" i="27"/>
  <c r="Y842" i="27"/>
  <c r="Y841" i="27"/>
  <c r="Y840" i="27"/>
  <c r="Y839" i="27"/>
  <c r="Y838" i="27"/>
  <c r="Y837" i="27"/>
  <c r="Y836" i="27"/>
  <c r="Y835" i="27"/>
  <c r="Y834" i="27"/>
  <c r="Y833" i="27"/>
  <c r="Y832" i="27"/>
  <c r="Y831" i="27"/>
  <c r="Y830" i="27"/>
  <c r="Y829" i="27"/>
  <c r="Y828" i="27"/>
  <c r="Y827" i="27"/>
  <c r="Y826" i="27"/>
  <c r="Y825" i="27"/>
  <c r="Y824" i="27"/>
  <c r="Y823" i="27"/>
  <c r="Y822" i="27"/>
  <c r="Y821" i="27"/>
  <c r="Y820" i="27"/>
  <c r="Y819" i="27"/>
  <c r="Y818" i="27"/>
  <c r="Y817" i="27"/>
  <c r="Y816" i="27"/>
  <c r="Y815" i="27"/>
  <c r="Y814" i="27"/>
  <c r="Y813" i="27"/>
  <c r="Y812" i="27"/>
  <c r="Y811" i="27"/>
  <c r="Y810" i="27"/>
  <c r="Y809" i="27"/>
  <c r="Y808" i="27"/>
  <c r="Y807" i="27"/>
  <c r="Y806" i="27"/>
  <c r="Y805" i="27"/>
  <c r="Y804" i="27"/>
  <c r="Y803" i="27"/>
  <c r="Y802" i="27"/>
  <c r="Y801" i="27"/>
  <c r="Y800" i="27"/>
  <c r="Y799" i="27"/>
  <c r="Y798" i="27"/>
  <c r="Y797" i="27"/>
  <c r="Y796" i="27"/>
  <c r="Y795" i="27"/>
  <c r="Y794" i="27"/>
  <c r="Y793" i="27"/>
  <c r="Y792" i="27"/>
  <c r="Y791" i="27"/>
  <c r="Y790" i="27"/>
  <c r="Y789" i="27"/>
  <c r="Y788" i="27"/>
  <c r="Y787" i="27"/>
  <c r="Y786" i="27"/>
  <c r="Y785" i="27"/>
  <c r="Y784" i="27"/>
  <c r="Y783" i="27"/>
  <c r="Y782" i="27"/>
  <c r="Y781" i="27"/>
  <c r="Y780" i="27"/>
  <c r="Y779" i="27"/>
  <c r="Y778" i="27"/>
  <c r="Y777" i="27"/>
  <c r="Y776" i="27"/>
  <c r="Y775" i="27"/>
  <c r="Y774" i="27"/>
  <c r="Y773" i="27"/>
  <c r="Y772" i="27"/>
  <c r="Y771" i="27"/>
  <c r="Y770" i="27"/>
  <c r="Y769" i="27"/>
  <c r="Y768" i="27"/>
  <c r="Y767" i="27"/>
  <c r="Y766" i="27"/>
  <c r="Y765" i="27"/>
  <c r="Y764" i="27"/>
  <c r="Y763" i="27"/>
  <c r="Y762" i="27"/>
  <c r="Y761" i="27"/>
  <c r="Y760" i="27"/>
  <c r="Y759" i="27"/>
  <c r="Y758" i="27"/>
  <c r="Y757" i="27"/>
  <c r="Y756" i="27"/>
  <c r="Y755" i="27"/>
  <c r="Y754" i="27"/>
  <c r="Y753" i="27"/>
  <c r="Y752" i="27"/>
  <c r="Y751" i="27"/>
  <c r="Y750" i="27"/>
  <c r="Y749" i="27"/>
  <c r="Y748" i="27"/>
  <c r="Y747" i="27"/>
  <c r="Y746" i="27"/>
  <c r="Y745" i="27"/>
  <c r="Y744" i="27"/>
  <c r="Y743" i="27"/>
  <c r="Y742" i="27"/>
  <c r="Y741" i="27"/>
  <c r="Y740" i="27"/>
  <c r="Y739" i="27"/>
  <c r="Y738" i="27"/>
  <c r="Y737" i="27"/>
  <c r="Y736" i="27"/>
  <c r="Y735" i="27"/>
  <c r="Y734" i="27"/>
  <c r="Y733" i="27"/>
  <c r="Y732" i="27"/>
  <c r="Y731" i="27"/>
  <c r="Y730" i="27"/>
  <c r="Y729" i="27"/>
  <c r="Y728" i="27"/>
  <c r="Y727" i="27"/>
  <c r="Y726" i="27"/>
  <c r="Y725" i="27"/>
  <c r="Y724" i="27"/>
  <c r="Y723" i="27"/>
  <c r="Y722" i="27"/>
  <c r="Y721" i="27"/>
  <c r="Y720" i="27"/>
  <c r="Y719" i="27"/>
  <c r="Y718" i="27"/>
  <c r="Y717" i="27"/>
  <c r="Y716" i="27"/>
  <c r="Y715" i="27"/>
  <c r="Y714" i="27"/>
  <c r="Y713" i="27"/>
  <c r="Y712" i="27"/>
  <c r="Y711" i="27"/>
  <c r="Y710" i="27"/>
  <c r="Y709" i="27"/>
  <c r="Y708" i="27"/>
  <c r="Y707" i="27"/>
  <c r="Y706" i="27"/>
  <c r="Y705" i="27"/>
  <c r="Y704" i="27"/>
  <c r="Y703" i="27"/>
  <c r="Y702" i="27"/>
  <c r="Y701" i="27"/>
  <c r="Y700" i="27"/>
  <c r="Y699" i="27"/>
  <c r="Y698" i="27"/>
  <c r="Y697" i="27"/>
  <c r="Y696" i="27"/>
  <c r="Y695" i="27"/>
  <c r="Y694" i="27"/>
  <c r="Y693" i="27"/>
  <c r="Y692" i="27"/>
  <c r="Y691" i="27"/>
  <c r="Y690" i="27"/>
  <c r="Y689" i="27"/>
  <c r="Y688" i="27"/>
  <c r="Y687" i="27"/>
  <c r="Y686" i="27"/>
  <c r="Y685" i="27"/>
  <c r="Y684" i="27"/>
  <c r="Y683" i="27"/>
  <c r="Y682" i="27"/>
  <c r="Y681" i="27"/>
  <c r="Y680" i="27"/>
  <c r="Y679" i="27"/>
  <c r="Y678" i="27"/>
  <c r="Y677" i="27"/>
  <c r="Y676" i="27"/>
  <c r="Y675" i="27"/>
  <c r="Y674" i="27"/>
  <c r="Y673" i="27"/>
  <c r="Y672" i="27"/>
  <c r="Y671" i="27"/>
  <c r="Y670" i="27"/>
  <c r="Y669" i="27"/>
  <c r="Y668" i="27"/>
  <c r="Y667" i="27"/>
  <c r="Y666" i="27"/>
  <c r="Y665" i="27"/>
  <c r="Y664" i="27"/>
  <c r="Y663" i="27"/>
  <c r="Y662" i="27"/>
  <c r="Y661" i="27"/>
  <c r="Y660" i="27"/>
  <c r="Y659" i="27"/>
  <c r="Y658" i="27"/>
  <c r="Y657" i="27"/>
  <c r="Y656" i="27"/>
  <c r="Y655" i="27"/>
  <c r="Y654" i="27"/>
  <c r="Y653" i="27"/>
  <c r="Y652" i="27"/>
  <c r="Y651" i="27"/>
  <c r="Y650" i="27"/>
  <c r="Y649" i="27"/>
  <c r="Y648" i="27"/>
  <c r="Y647" i="27"/>
  <c r="Y646" i="27"/>
  <c r="Y645" i="27"/>
  <c r="Y644" i="27"/>
  <c r="Y643" i="27"/>
  <c r="Y642" i="27"/>
  <c r="Y641" i="27"/>
  <c r="Y640" i="27"/>
  <c r="Y639" i="27"/>
  <c r="Y638" i="27"/>
  <c r="Y637" i="27"/>
  <c r="Y636" i="27"/>
  <c r="Y635" i="27"/>
  <c r="Y634" i="27"/>
  <c r="Y633" i="27"/>
  <c r="Y632" i="27"/>
  <c r="Y631" i="27"/>
  <c r="Y630" i="27"/>
  <c r="Y629" i="27"/>
  <c r="Y628" i="27"/>
  <c r="Y627" i="27"/>
  <c r="Y626" i="27"/>
  <c r="Y625" i="27"/>
  <c r="Y624" i="27"/>
  <c r="Y623" i="27"/>
  <c r="Y622" i="27"/>
  <c r="Y621" i="27"/>
  <c r="Y620" i="27"/>
  <c r="Y619" i="27"/>
  <c r="Y618" i="27"/>
  <c r="Y617" i="27"/>
  <c r="Y616" i="27"/>
  <c r="Y615" i="27"/>
  <c r="Y614" i="27"/>
  <c r="Y613" i="27"/>
  <c r="Y612" i="27"/>
  <c r="Y611" i="27"/>
  <c r="Y610" i="27"/>
  <c r="Y609" i="27"/>
  <c r="Y608" i="27"/>
  <c r="Y607" i="27"/>
  <c r="Y606" i="27"/>
  <c r="Y605" i="27"/>
  <c r="Y604" i="27"/>
  <c r="Y603" i="27"/>
  <c r="Y602" i="27"/>
  <c r="Y601" i="27"/>
  <c r="Y600" i="27"/>
  <c r="Y599" i="27"/>
  <c r="Y598" i="27"/>
  <c r="Y597" i="27"/>
  <c r="Y596" i="27"/>
  <c r="Y595" i="27"/>
  <c r="Y594" i="27"/>
  <c r="Y593" i="27"/>
  <c r="Y592" i="27"/>
  <c r="Y591" i="27"/>
  <c r="Y590" i="27"/>
  <c r="Y589" i="27"/>
  <c r="Y588" i="27"/>
  <c r="Y587" i="27"/>
  <c r="Y586" i="27"/>
  <c r="Y585" i="27"/>
  <c r="Y584" i="27"/>
  <c r="Y583" i="27"/>
  <c r="Y582" i="27"/>
  <c r="Y581" i="27"/>
  <c r="Y580" i="27"/>
  <c r="Y579" i="27"/>
  <c r="Y578" i="27"/>
  <c r="Y577" i="27"/>
  <c r="Y576" i="27"/>
  <c r="Y575" i="27"/>
  <c r="Y574" i="27"/>
  <c r="Y573" i="27"/>
  <c r="Y572" i="27"/>
  <c r="Y571" i="27"/>
  <c r="Y570" i="27"/>
  <c r="Y569" i="27"/>
  <c r="Y568" i="27"/>
  <c r="Y567" i="27"/>
  <c r="Y566" i="27"/>
  <c r="Y565" i="27"/>
  <c r="Y564" i="27"/>
  <c r="Y563" i="27"/>
  <c r="Y562" i="27"/>
  <c r="Y561" i="27"/>
  <c r="Y560" i="27"/>
  <c r="Y559" i="27"/>
  <c r="Y558" i="27"/>
  <c r="Y557" i="27"/>
  <c r="Y556" i="27"/>
  <c r="Y555" i="27"/>
  <c r="Y554" i="27"/>
  <c r="Y553" i="27"/>
  <c r="Y552" i="27"/>
  <c r="Y551" i="27"/>
  <c r="Y550" i="27"/>
  <c r="Y549" i="27"/>
  <c r="Y548" i="27"/>
  <c r="Y547" i="27"/>
  <c r="Y546" i="27"/>
  <c r="Y545" i="27"/>
  <c r="Y544" i="27"/>
  <c r="Y543" i="27"/>
  <c r="Y542" i="27"/>
  <c r="Y541" i="27"/>
  <c r="Y540" i="27"/>
  <c r="Y539" i="27"/>
  <c r="Y538" i="27"/>
  <c r="Y537" i="27"/>
  <c r="Y536" i="27"/>
  <c r="Y535" i="27"/>
  <c r="Y534" i="27"/>
  <c r="Y533" i="27"/>
  <c r="Y532" i="27"/>
  <c r="Y531" i="27"/>
  <c r="Y530" i="27"/>
  <c r="Y529" i="27"/>
  <c r="Y528" i="27"/>
  <c r="Y527" i="27"/>
  <c r="Y526" i="27"/>
  <c r="Y525" i="27"/>
  <c r="Y524" i="27"/>
  <c r="Y523" i="27"/>
  <c r="Y522" i="27"/>
  <c r="Y521" i="27"/>
  <c r="Y520" i="27"/>
  <c r="Y519" i="27"/>
  <c r="Y518" i="27"/>
  <c r="Y517" i="27"/>
  <c r="Y516" i="27"/>
  <c r="Y515" i="27"/>
  <c r="Y514" i="27"/>
  <c r="Y513" i="27"/>
  <c r="Y512" i="27"/>
  <c r="Y511" i="27"/>
  <c r="Y510" i="27"/>
  <c r="Y509" i="27"/>
  <c r="Y508" i="27"/>
  <c r="Y507" i="27"/>
  <c r="Y506" i="27"/>
  <c r="Y505" i="27"/>
  <c r="Y504" i="27"/>
  <c r="Y503" i="27"/>
  <c r="Y502" i="27"/>
  <c r="Y501" i="27"/>
  <c r="Y500" i="27"/>
  <c r="Y499" i="27"/>
  <c r="Y498" i="27"/>
  <c r="Y497" i="27"/>
  <c r="Y496" i="27"/>
  <c r="Y495" i="27"/>
  <c r="Y494" i="27"/>
  <c r="Y493" i="27"/>
  <c r="Y492" i="27"/>
  <c r="Y491" i="27"/>
  <c r="Y490" i="27"/>
  <c r="Y489" i="27"/>
  <c r="Y488" i="27"/>
  <c r="Y487" i="27"/>
  <c r="Y486" i="27"/>
  <c r="Y485" i="27"/>
  <c r="Y484" i="27"/>
  <c r="Y483" i="27"/>
  <c r="Y482" i="27"/>
  <c r="Y481" i="27"/>
  <c r="Y480" i="27"/>
  <c r="Y479" i="27"/>
  <c r="Y478" i="27"/>
  <c r="Y477" i="27"/>
  <c r="Y476" i="27"/>
  <c r="Y475" i="27"/>
  <c r="Y474" i="27"/>
  <c r="Y473" i="27"/>
  <c r="Y472" i="27"/>
  <c r="Y471" i="27"/>
  <c r="Y470" i="27"/>
  <c r="Y469" i="27"/>
  <c r="Y468" i="27"/>
  <c r="Y467" i="27"/>
  <c r="Y466" i="27"/>
  <c r="Y465" i="27"/>
  <c r="Y464" i="27"/>
  <c r="Y463" i="27"/>
  <c r="Y462" i="27"/>
  <c r="Y461" i="27"/>
  <c r="Y460" i="27"/>
  <c r="Y459" i="27"/>
  <c r="Y458" i="27"/>
  <c r="Y457" i="27"/>
  <c r="Y456" i="27"/>
  <c r="Y455" i="27"/>
  <c r="Y454" i="27"/>
  <c r="Y453" i="27"/>
  <c r="Y452" i="27"/>
  <c r="Y451" i="27"/>
  <c r="Y450" i="27"/>
  <c r="Y449" i="27"/>
  <c r="Y448" i="27"/>
  <c r="Y447" i="27"/>
  <c r="Y446" i="27"/>
  <c r="Y445" i="27"/>
  <c r="Y444" i="27"/>
  <c r="Y443" i="27"/>
  <c r="Y442" i="27"/>
  <c r="Y441" i="27"/>
  <c r="Y440" i="27"/>
  <c r="Y439" i="27"/>
  <c r="Y438" i="27"/>
  <c r="Y437" i="27"/>
  <c r="Y436" i="27"/>
  <c r="Y435" i="27"/>
  <c r="Y434" i="27"/>
  <c r="Y433" i="27"/>
  <c r="Y432" i="27"/>
  <c r="Y431" i="27"/>
  <c r="Y430" i="27"/>
  <c r="Y429" i="27"/>
  <c r="Y428" i="27"/>
  <c r="Y427" i="27"/>
  <c r="Y426" i="27"/>
  <c r="Y425" i="27"/>
  <c r="Y424" i="27"/>
  <c r="Y423" i="27"/>
  <c r="Y422" i="27"/>
  <c r="Y421" i="27"/>
  <c r="Y420" i="27"/>
  <c r="Y419" i="27"/>
  <c r="Y418" i="27"/>
  <c r="Y417" i="27"/>
  <c r="Y416" i="27"/>
  <c r="Y415" i="27"/>
  <c r="Y414" i="27"/>
  <c r="Y413" i="27"/>
  <c r="Y412" i="27"/>
  <c r="Y411" i="27"/>
  <c r="Y410" i="27"/>
  <c r="Y409" i="27"/>
  <c r="Y408" i="27"/>
  <c r="Y407" i="27"/>
  <c r="Y406" i="27"/>
  <c r="Y405" i="27"/>
  <c r="Y404" i="27"/>
  <c r="Y403" i="27"/>
  <c r="Y402" i="27"/>
  <c r="Y401" i="27"/>
  <c r="Y400" i="27"/>
  <c r="Y399" i="27"/>
  <c r="Y398" i="27"/>
  <c r="Y397" i="27"/>
  <c r="Y396" i="27"/>
  <c r="Y395" i="27"/>
  <c r="Y394" i="27"/>
  <c r="Y393" i="27"/>
  <c r="Y392" i="27"/>
  <c r="Y391" i="27"/>
  <c r="Y390" i="27"/>
  <c r="Y389" i="27"/>
  <c r="Y388" i="27"/>
  <c r="Y387" i="27"/>
  <c r="Y386" i="27"/>
  <c r="Y385" i="27"/>
  <c r="Y384" i="27"/>
  <c r="Y383" i="27"/>
  <c r="Y382" i="27"/>
  <c r="Y381" i="27"/>
  <c r="Y380" i="27"/>
  <c r="Y379" i="27"/>
  <c r="Y378" i="27"/>
  <c r="Y377" i="27"/>
  <c r="Y376" i="27"/>
  <c r="Y375" i="27"/>
  <c r="Y374" i="27"/>
  <c r="Y373" i="27"/>
  <c r="Y372" i="27"/>
  <c r="Y371" i="27"/>
  <c r="Y370" i="27"/>
  <c r="Y369" i="27"/>
  <c r="Y368" i="27"/>
  <c r="Y367" i="27"/>
  <c r="Y366" i="27"/>
  <c r="Y365" i="27"/>
  <c r="Y364" i="27"/>
  <c r="Y363" i="27"/>
  <c r="Y362" i="27"/>
  <c r="Y361" i="27"/>
  <c r="Y360" i="27"/>
  <c r="Y359" i="27"/>
  <c r="Y358" i="27"/>
  <c r="Y357" i="27"/>
  <c r="Y356" i="27"/>
  <c r="Y355" i="27"/>
  <c r="Y354" i="27"/>
  <c r="Y353" i="27"/>
  <c r="Y352" i="27"/>
  <c r="Y351" i="27"/>
  <c r="Y350" i="27"/>
  <c r="Y349" i="27"/>
  <c r="Y348" i="27"/>
  <c r="Y347" i="27"/>
  <c r="Y346" i="27"/>
  <c r="Y345" i="27"/>
  <c r="Y344" i="27"/>
  <c r="Y343" i="27"/>
  <c r="Y342" i="27"/>
  <c r="Y341" i="27"/>
  <c r="Y340" i="27"/>
  <c r="Y339" i="27"/>
  <c r="Y338" i="27"/>
  <c r="Y337" i="27"/>
  <c r="Y336" i="27"/>
  <c r="Y335" i="27"/>
  <c r="Y334" i="27"/>
  <c r="Y333" i="27"/>
  <c r="Y332" i="27"/>
  <c r="Y331" i="27"/>
  <c r="Y330" i="27"/>
  <c r="Y329" i="27"/>
  <c r="Y328" i="27"/>
  <c r="Y327" i="27"/>
  <c r="Y326" i="27"/>
  <c r="Y325" i="27"/>
  <c r="Y324" i="27"/>
  <c r="Y323" i="27"/>
  <c r="Y322" i="27"/>
  <c r="Y321" i="27"/>
  <c r="Y320" i="27"/>
  <c r="Y319" i="27"/>
  <c r="Y318" i="27"/>
  <c r="Y317" i="27"/>
  <c r="Y316" i="27"/>
  <c r="Y315" i="27"/>
  <c r="Y314" i="27"/>
  <c r="Y313" i="27"/>
  <c r="Y312" i="27"/>
  <c r="Y311" i="27"/>
  <c r="Y310" i="27"/>
  <c r="Y309" i="27"/>
  <c r="Y308" i="27"/>
  <c r="Y307" i="27"/>
  <c r="Y306" i="27"/>
  <c r="Y305" i="27"/>
  <c r="Y304" i="27"/>
  <c r="Y303" i="27"/>
  <c r="Y302" i="27"/>
  <c r="Y301" i="27"/>
  <c r="Y300" i="27"/>
  <c r="Y299" i="27"/>
  <c r="Y298" i="27"/>
  <c r="Y297" i="27"/>
  <c r="Y296" i="27"/>
  <c r="Y295" i="27"/>
  <c r="Y294" i="27"/>
  <c r="Y293" i="27"/>
  <c r="Y292" i="27"/>
  <c r="Y291" i="27"/>
  <c r="Y290" i="27"/>
  <c r="Y289" i="27"/>
  <c r="Y288" i="27"/>
  <c r="Y287" i="27"/>
  <c r="Y286" i="27"/>
  <c r="Y285" i="27"/>
  <c r="Y284" i="27"/>
  <c r="Y283" i="27"/>
  <c r="Y282" i="27"/>
  <c r="Y281" i="27"/>
  <c r="Y280" i="27"/>
  <c r="Y279" i="27"/>
  <c r="Y278" i="27"/>
  <c r="Y277" i="27"/>
  <c r="Y276" i="27"/>
  <c r="Y275" i="27"/>
  <c r="Y274" i="27"/>
  <c r="Y273" i="27"/>
  <c r="Y272" i="27"/>
  <c r="Y271" i="27"/>
  <c r="Y270" i="27"/>
  <c r="Y269" i="27"/>
  <c r="Y268" i="27"/>
  <c r="Y267" i="27"/>
  <c r="Y266" i="27"/>
  <c r="Y265" i="27"/>
  <c r="Y264" i="27"/>
  <c r="Y263" i="27"/>
  <c r="Y262" i="27"/>
  <c r="Y261" i="27"/>
  <c r="Y260" i="27"/>
  <c r="Y259" i="27"/>
  <c r="Y258" i="27"/>
  <c r="Y257" i="27"/>
  <c r="Y256" i="27"/>
  <c r="Y255" i="27"/>
  <c r="Y254" i="27"/>
  <c r="Y253" i="27"/>
  <c r="Y252" i="27"/>
  <c r="Y251" i="27"/>
  <c r="Y250" i="27"/>
  <c r="Y249" i="27"/>
  <c r="Y248" i="27"/>
  <c r="Y247" i="27"/>
  <c r="Y246" i="27"/>
  <c r="Y245" i="27"/>
  <c r="Y244" i="27"/>
  <c r="Y243" i="27"/>
  <c r="Y242" i="27"/>
  <c r="Y241" i="27"/>
  <c r="Y240" i="27"/>
  <c r="Y239" i="27"/>
  <c r="Y238" i="27"/>
  <c r="Y237" i="27"/>
  <c r="Y236" i="27"/>
  <c r="Y235" i="27"/>
  <c r="Y234" i="27"/>
  <c r="Y233" i="27"/>
  <c r="Y232" i="27"/>
  <c r="Y231" i="27"/>
  <c r="Y230" i="27"/>
  <c r="Y229" i="27"/>
  <c r="Y228" i="27"/>
  <c r="Y227" i="27"/>
  <c r="Y226" i="27"/>
  <c r="Y225" i="27"/>
  <c r="Y224" i="27"/>
  <c r="Y223" i="27"/>
  <c r="Y222" i="27"/>
  <c r="Y221" i="27"/>
  <c r="Y220" i="27"/>
  <c r="Y219" i="27"/>
  <c r="Y218" i="27"/>
  <c r="Y217" i="27"/>
  <c r="Y216" i="27"/>
  <c r="Y215" i="27"/>
  <c r="Y214" i="27"/>
  <c r="Y213" i="27"/>
  <c r="Y212" i="27"/>
  <c r="Y211" i="27"/>
  <c r="Y210" i="27"/>
  <c r="Y209" i="27"/>
  <c r="Y208" i="27"/>
  <c r="Y207" i="27"/>
  <c r="Y206" i="27"/>
  <c r="Y205" i="27"/>
  <c r="Y204" i="27"/>
  <c r="Y203" i="27"/>
  <c r="Y202" i="27"/>
  <c r="Y201" i="27"/>
  <c r="Y200" i="27"/>
  <c r="Y199" i="27"/>
  <c r="Y198" i="27"/>
  <c r="Y197" i="27"/>
  <c r="Y196" i="27"/>
  <c r="Y195" i="27"/>
  <c r="Y194" i="27"/>
  <c r="Y193" i="27"/>
  <c r="Y192" i="27"/>
  <c r="Y191" i="27"/>
  <c r="Y190" i="27"/>
  <c r="Y189" i="27"/>
  <c r="Y188" i="27"/>
  <c r="Y187" i="27"/>
  <c r="Y186" i="27"/>
  <c r="Y185" i="27"/>
  <c r="Y184" i="27"/>
  <c r="Y183" i="27"/>
  <c r="Y182" i="27"/>
  <c r="Y181" i="27"/>
  <c r="Y180" i="27"/>
  <c r="Y179" i="27"/>
  <c r="Y178" i="27"/>
  <c r="Y177" i="27"/>
  <c r="Y176" i="27"/>
  <c r="Y175" i="27"/>
  <c r="Y174" i="27"/>
  <c r="Y173" i="27"/>
  <c r="Y172" i="27"/>
  <c r="Y171" i="27"/>
  <c r="Y170" i="27"/>
  <c r="Y169" i="27"/>
  <c r="Y168" i="27"/>
  <c r="Y167" i="27"/>
  <c r="Y166" i="27"/>
  <c r="Y165" i="27"/>
  <c r="Y164" i="27"/>
  <c r="Y163" i="27"/>
  <c r="Y162" i="27"/>
  <c r="Y161" i="27"/>
  <c r="Y160" i="27"/>
  <c r="Y159" i="27"/>
  <c r="Y158" i="27"/>
  <c r="Y157" i="27"/>
  <c r="Y156" i="27"/>
  <c r="Y155" i="27"/>
  <c r="Y154" i="27"/>
  <c r="Y153" i="27"/>
  <c r="Y152" i="27"/>
  <c r="Y151" i="27"/>
  <c r="Y150" i="27"/>
  <c r="Y149" i="27"/>
  <c r="Y148" i="27"/>
  <c r="Y147" i="27"/>
  <c r="Y146" i="27"/>
  <c r="Y145" i="27"/>
  <c r="Y144" i="27"/>
  <c r="Y143" i="27"/>
  <c r="Y142" i="27"/>
  <c r="Y141" i="27"/>
  <c r="Y140" i="27"/>
  <c r="Y139" i="27"/>
  <c r="Y138" i="27"/>
  <c r="Y137" i="27"/>
  <c r="Y136" i="27"/>
  <c r="Y135" i="27"/>
  <c r="Y134" i="27"/>
  <c r="Y133" i="27"/>
  <c r="Y132" i="27"/>
  <c r="Y131" i="27"/>
  <c r="Y130" i="27"/>
  <c r="Y129" i="27"/>
  <c r="Y128" i="27"/>
  <c r="Y127" i="27"/>
  <c r="Y126" i="27"/>
  <c r="Y125" i="27"/>
  <c r="Y124" i="27"/>
  <c r="Y123" i="27"/>
  <c r="Y122" i="27"/>
  <c r="Y121" i="27"/>
  <c r="Y120" i="27"/>
  <c r="Y119" i="27"/>
  <c r="Y118" i="27"/>
  <c r="Y117" i="27"/>
  <c r="Y116" i="27"/>
  <c r="Y115" i="27"/>
  <c r="Y114" i="27"/>
  <c r="Y113" i="27"/>
  <c r="Y112" i="27"/>
  <c r="Y111" i="27"/>
  <c r="Y110" i="27"/>
  <c r="Y109" i="27"/>
  <c r="Y108" i="27"/>
  <c r="Y107" i="27"/>
  <c r="Y106" i="27"/>
  <c r="Y105" i="27"/>
  <c r="Y104" i="27"/>
  <c r="Y103" i="27"/>
  <c r="Y102" i="27"/>
  <c r="Y101" i="27"/>
  <c r="Y100" i="27"/>
  <c r="Y99" i="27"/>
  <c r="Y98" i="27"/>
  <c r="Y97" i="27"/>
  <c r="Y96" i="27"/>
  <c r="Y95" i="27"/>
  <c r="Y94" i="27"/>
  <c r="Y93" i="27"/>
  <c r="Y92" i="27"/>
  <c r="Y91" i="27"/>
  <c r="Y90" i="27"/>
  <c r="Y89" i="27"/>
  <c r="Y88" i="27"/>
  <c r="Y87" i="27"/>
  <c r="Y86" i="27"/>
  <c r="Y85" i="27"/>
  <c r="Y84" i="27"/>
  <c r="Y83" i="27"/>
  <c r="Y82" i="27"/>
  <c r="Y81" i="27"/>
  <c r="Y80" i="27"/>
  <c r="Y79" i="27"/>
  <c r="Y78" i="27"/>
  <c r="Y77" i="27"/>
  <c r="Y76" i="27"/>
  <c r="Y75" i="27"/>
  <c r="Y74" i="27"/>
  <c r="Y73" i="27"/>
  <c r="Y72" i="27"/>
  <c r="Y71" i="27"/>
  <c r="Y70" i="27"/>
  <c r="Y69" i="27"/>
  <c r="Y68" i="27"/>
  <c r="Y67" i="27"/>
  <c r="Y66" i="27"/>
  <c r="Y65" i="27"/>
  <c r="Y64" i="27"/>
  <c r="Y63" i="27"/>
  <c r="Y62" i="27"/>
  <c r="Y61" i="27"/>
  <c r="Y60" i="27"/>
  <c r="Y59" i="27"/>
  <c r="Y58" i="27"/>
  <c r="Y57" i="27"/>
  <c r="Y56" i="27"/>
  <c r="Y55" i="27"/>
  <c r="Y54" i="27"/>
  <c r="Y53" i="27"/>
  <c r="Y52" i="27"/>
  <c r="Y51" i="27"/>
  <c r="Y50" i="27"/>
  <c r="Y49" i="27"/>
  <c r="Y48" i="27"/>
  <c r="Y47" i="27"/>
  <c r="Y46" i="27"/>
  <c r="Y45" i="27"/>
  <c r="Y44" i="27"/>
  <c r="Y43" i="27"/>
  <c r="Y42" i="27"/>
  <c r="Y41" i="27"/>
  <c r="Y40" i="27"/>
  <c r="Y39" i="27"/>
  <c r="Y38" i="27"/>
  <c r="Y37" i="27"/>
  <c r="Y36" i="27"/>
  <c r="Y35" i="27"/>
  <c r="Y34" i="27"/>
  <c r="Y33" i="27"/>
  <c r="Y32" i="27"/>
  <c r="Y31" i="27"/>
  <c r="Y30" i="27"/>
  <c r="Y29" i="27"/>
  <c r="Y28" i="27"/>
  <c r="Y27" i="27"/>
  <c r="Y26" i="27"/>
  <c r="Y25" i="27"/>
  <c r="Y24" i="27"/>
  <c r="Y23" i="27"/>
  <c r="Y22" i="27"/>
  <c r="Y21" i="27"/>
  <c r="Y20" i="27"/>
  <c r="Y19" i="27"/>
  <c r="Y18" i="27"/>
  <c r="Y17" i="27"/>
  <c r="Y16" i="27"/>
  <c r="Y15" i="27"/>
  <c r="Y14" i="27"/>
  <c r="Y13" i="27"/>
  <c r="Y12" i="27"/>
  <c r="Y11" i="27"/>
  <c r="Y10" i="27"/>
  <c r="Y9" i="27"/>
  <c r="AD11" i="2"/>
  <c r="CG193" i="25" l="1"/>
  <c r="BH185" i="25"/>
  <c r="AN189" i="25"/>
  <c r="BM188" i="25"/>
  <c r="CL190" i="25"/>
  <c r="AN193" i="25"/>
  <c r="BH191" i="25"/>
  <c r="BW188" i="25"/>
  <c r="AS189" i="25"/>
  <c r="AS192" i="25"/>
  <c r="CB190" i="25"/>
  <c r="CG189" i="25"/>
  <c r="CL189" i="25"/>
  <c r="BM190" i="25"/>
  <c r="BR190" i="25"/>
  <c r="BW190" i="25"/>
  <c r="BW191" i="25"/>
  <c r="BM191" i="25"/>
  <c r="AX189" i="25"/>
  <c r="AX191" i="25"/>
  <c r="AI188" i="25"/>
  <c r="AN187" i="25"/>
  <c r="AS188" i="25"/>
  <c r="BC188" i="25"/>
  <c r="CB152" i="25"/>
  <c r="AN154" i="25"/>
  <c r="AS154" i="25"/>
  <c r="AN153" i="25"/>
  <c r="CL151" i="25"/>
  <c r="BR150" i="25"/>
  <c r="CG155" i="25"/>
  <c r="CL155" i="25"/>
  <c r="CB153" i="25"/>
  <c r="CL153" i="25"/>
  <c r="AI153" i="25"/>
  <c r="BW153" i="25"/>
  <c r="AS150" i="25"/>
  <c r="BH147" i="25"/>
  <c r="BM151" i="25"/>
  <c r="CG150" i="25"/>
  <c r="CG152" i="25"/>
  <c r="BR153" i="25"/>
  <c r="BW113" i="25"/>
  <c r="BR119" i="25"/>
  <c r="CG111" i="25"/>
  <c r="CL111" i="25"/>
  <c r="BR111" i="25"/>
  <c r="BW111" i="25"/>
  <c r="AI114" i="25"/>
  <c r="BH113" i="25"/>
  <c r="AX115" i="25"/>
  <c r="BC115" i="25"/>
  <c r="CL116" i="25"/>
  <c r="AI119" i="25"/>
  <c r="BH62" i="25"/>
  <c r="AN74" i="25"/>
  <c r="CB78" i="25"/>
  <c r="CG78" i="25"/>
  <c r="CL78" i="25"/>
  <c r="BW79" i="25"/>
  <c r="CB80" i="25"/>
  <c r="AI81" i="25"/>
  <c r="BW80" i="25"/>
  <c r="AX77" i="25"/>
  <c r="BM76" i="25"/>
  <c r="CB74" i="25"/>
  <c r="CG74" i="25"/>
  <c r="CL74" i="25"/>
  <c r="AI77" i="25"/>
  <c r="BW77" i="25"/>
  <c r="AN79" i="25"/>
  <c r="AS79" i="25"/>
  <c r="BH79" i="25"/>
  <c r="BH77" i="25"/>
  <c r="AS82" i="25"/>
  <c r="AX80" i="25"/>
  <c r="CG176" i="25"/>
  <c r="J8" i="31"/>
  <c r="CB140" i="25"/>
  <c r="CG140" i="25"/>
  <c r="BR140" i="25"/>
  <c r="BM110" i="25"/>
  <c r="CL73" i="25"/>
  <c r="BR113" i="25"/>
  <c r="CG190" i="25"/>
  <c r="CG135" i="25"/>
  <c r="BR67" i="25"/>
  <c r="BM98" i="25"/>
  <c r="BM100" i="25"/>
  <c r="BR100" i="25"/>
  <c r="AI80" i="25"/>
  <c r="AN73" i="25"/>
  <c r="BR152" i="25"/>
  <c r="CG65" i="25"/>
  <c r="CG60" i="25"/>
  <c r="BW75" i="25"/>
  <c r="CB97" i="25"/>
  <c r="CG97" i="25"/>
  <c r="BR97" i="25"/>
  <c r="BR104" i="25"/>
  <c r="BW112" i="25"/>
  <c r="AI76" i="25"/>
  <c r="CB76" i="25"/>
  <c r="BR114" i="25"/>
  <c r="CG132" i="25"/>
  <c r="CG76" i="25"/>
  <c r="CB99" i="25"/>
  <c r="BW114" i="25"/>
  <c r="CL113" i="25"/>
  <c r="CB75" i="25"/>
  <c r="BR60" i="25"/>
  <c r="CG112" i="25"/>
  <c r="BR112" i="25"/>
  <c r="BW104" i="25"/>
  <c r="CG153" i="25"/>
  <c r="AS67" i="25"/>
  <c r="AX67" i="25"/>
  <c r="BC67" i="25"/>
  <c r="AX139" i="25"/>
  <c r="CL76" i="25"/>
  <c r="CG114" i="25"/>
  <c r="BM189" i="25"/>
  <c r="BW81" i="25"/>
  <c r="CB60" i="25"/>
  <c r="BR75" i="25"/>
  <c r="CB112" i="25"/>
  <c r="CL62" i="25"/>
  <c r="CG77" i="25"/>
  <c r="BH101" i="25"/>
  <c r="CB189" i="25"/>
  <c r="CL75" i="25"/>
  <c r="CL112" i="25"/>
  <c r="BW189" i="25"/>
  <c r="AI75" i="25"/>
  <c r="BW78" i="25"/>
  <c r="CG75" i="25"/>
  <c r="BW60" i="25"/>
  <c r="BM112" i="25"/>
  <c r="CL114" i="25"/>
  <c r="AI74" i="25"/>
  <c r="CB73" i="25"/>
  <c r="CG73" i="25"/>
  <c r="BR73" i="25"/>
  <c r="CB110" i="25"/>
  <c r="CG110" i="25"/>
  <c r="CL110" i="25"/>
  <c r="BR110" i="25"/>
  <c r="BW110" i="25"/>
  <c r="CG79" i="25"/>
  <c r="AI152" i="25"/>
  <c r="BM79" i="25"/>
  <c r="BM78" i="25"/>
  <c r="AN147" i="25"/>
  <c r="AN150" i="25"/>
  <c r="AN151" i="25"/>
  <c r="AS147" i="25"/>
  <c r="AS149" i="25"/>
  <c r="AX147" i="25"/>
  <c r="AX150" i="25"/>
  <c r="BC147" i="25"/>
  <c r="BC151" i="25"/>
  <c r="BH188" i="25"/>
  <c r="BH187" i="25"/>
  <c r="BC150" i="25"/>
  <c r="AS187" i="25"/>
  <c r="AX116" i="25"/>
  <c r="AX151" i="25"/>
  <c r="AN188" i="25"/>
  <c r="AI82" i="25"/>
  <c r="BC116" i="25"/>
  <c r="BW82" i="25"/>
  <c r="AI117" i="25"/>
  <c r="BC138" i="25"/>
  <c r="AX188" i="25"/>
  <c r="AX187" i="25"/>
  <c r="BH115" i="25"/>
  <c r="BH116" i="25"/>
  <c r="BM150" i="25"/>
  <c r="AI187" i="25"/>
  <c r="AS80" i="25"/>
  <c r="AS151" i="25"/>
  <c r="CB81" i="25"/>
  <c r="AI102" i="25"/>
  <c r="BR102" i="25"/>
  <c r="BC102" i="25"/>
  <c r="AX102" i="25"/>
  <c r="AN78" i="25"/>
  <c r="CB82" i="25"/>
  <c r="BR117" i="25"/>
  <c r="CB139" i="25"/>
  <c r="BW139" i="25"/>
  <c r="AX78" i="25"/>
  <c r="AX79" i="25"/>
  <c r="AI115" i="25"/>
  <c r="AI116" i="25"/>
  <c r="AN115" i="25"/>
  <c r="AN116" i="25"/>
  <c r="AS116" i="25"/>
  <c r="AS115" i="25"/>
  <c r="BH82" i="25"/>
  <c r="BH80" i="25"/>
  <c r="BW74" i="25"/>
  <c r="BW76" i="25"/>
  <c r="CG80" i="25"/>
  <c r="CG81" i="25"/>
  <c r="CG82" i="25"/>
  <c r="CL80" i="25"/>
  <c r="CL81" i="25"/>
  <c r="CL82" i="25"/>
  <c r="CG117" i="25"/>
  <c r="CG119" i="25"/>
  <c r="CG118" i="25"/>
  <c r="CL118" i="25"/>
  <c r="CL117" i="25"/>
  <c r="BW119" i="25"/>
  <c r="BW117" i="25"/>
  <c r="AI118" i="25"/>
  <c r="BR139" i="25"/>
  <c r="CG139" i="25"/>
  <c r="AS78" i="25"/>
  <c r="BH78" i="25"/>
  <c r="BR118" i="25"/>
  <c r="BW118" i="25"/>
  <c r="CG177" i="25"/>
  <c r="AS148" i="25"/>
  <c r="AX148" i="25"/>
  <c r="BC148" i="25"/>
  <c r="BH148" i="25"/>
  <c r="AI185" i="25"/>
  <c r="AN185" i="25"/>
  <c r="AS185" i="25"/>
  <c r="AX185" i="25"/>
  <c r="BC185" i="25"/>
  <c r="CG62" i="25"/>
  <c r="CB79" i="25"/>
  <c r="AS74" i="25"/>
  <c r="AS77" i="25"/>
  <c r="BH102" i="25"/>
  <c r="AN148" i="25"/>
  <c r="BW73" i="25"/>
  <c r="CB147" i="25"/>
  <c r="CB150" i="25"/>
  <c r="BM147" i="25"/>
  <c r="AX63" i="25"/>
  <c r="AN77" i="25"/>
  <c r="BC175" i="25"/>
  <c r="AI78" i="25"/>
  <c r="AI79" i="25"/>
  <c r="CG115" i="25"/>
  <c r="CG116" i="25"/>
  <c r="BW115" i="25"/>
  <c r="BW116" i="25"/>
  <c r="BM77" i="25"/>
  <c r="CL79" i="25"/>
  <c r="CL178" i="25"/>
  <c r="CG66" i="25"/>
  <c r="AI140" i="25"/>
  <c r="CL152" i="25"/>
  <c r="CB59" i="25"/>
  <c r="CG59" i="25"/>
  <c r="BW59" i="25"/>
  <c r="CB98" i="25"/>
  <c r="CG99" i="25"/>
  <c r="BM102" i="25"/>
  <c r="BM148" i="25"/>
  <c r="BM140" i="25"/>
  <c r="BW173" i="25"/>
  <c r="BW140" i="25"/>
  <c r="BH139" i="25"/>
  <c r="BM139" i="25"/>
  <c r="CG61" i="25"/>
  <c r="CL77" i="25"/>
  <c r="CB100" i="25"/>
  <c r="CG113" i="25"/>
  <c r="CL149" i="25"/>
  <c r="CL154" i="25"/>
  <c r="CL156" i="25"/>
  <c r="AI154" i="25"/>
  <c r="AI155" i="25"/>
  <c r="BR149" i="25"/>
  <c r="BR156" i="25"/>
  <c r="BR154" i="25"/>
  <c r="CB193" i="25"/>
  <c r="CB192" i="25"/>
  <c r="CG191" i="25"/>
  <c r="CG192" i="25"/>
  <c r="CL186" i="25"/>
  <c r="CL191" i="25"/>
  <c r="CL192" i="25"/>
  <c r="BR193" i="25"/>
  <c r="BR192" i="25"/>
  <c r="BR191" i="25"/>
  <c r="AI156" i="25"/>
  <c r="AX111" i="25"/>
  <c r="AX114" i="25"/>
  <c r="AX113" i="25"/>
  <c r="CB188" i="25"/>
  <c r="CB187" i="25"/>
  <c r="AN80" i="25"/>
  <c r="AN82" i="25"/>
  <c r="AX81" i="25"/>
  <c r="AX82" i="25"/>
  <c r="BM82" i="25"/>
  <c r="BM80" i="25"/>
  <c r="AN118" i="25"/>
  <c r="AN117" i="25"/>
  <c r="AN119" i="25"/>
  <c r="AS152" i="25"/>
  <c r="AS153" i="25"/>
  <c r="AX152" i="25"/>
  <c r="AX153" i="25"/>
  <c r="BC152" i="25"/>
  <c r="BC153" i="25"/>
  <c r="BH153" i="25"/>
  <c r="BH152" i="25"/>
  <c r="BM153" i="25"/>
  <c r="BM152" i="25"/>
  <c r="AI190" i="25"/>
  <c r="AI189" i="25"/>
  <c r="BC190" i="25"/>
  <c r="BC189" i="25"/>
  <c r="BH190" i="25"/>
  <c r="BH189" i="25"/>
  <c r="BC74" i="25"/>
  <c r="BC77" i="25"/>
  <c r="BC76" i="25"/>
  <c r="AI111" i="25"/>
  <c r="AI113" i="25"/>
  <c r="AX60" i="25"/>
  <c r="BC75" i="25"/>
  <c r="AI112" i="25"/>
  <c r="AN112" i="25"/>
  <c r="AS112" i="25"/>
  <c r="BC112" i="25"/>
  <c r="AN149" i="25"/>
  <c r="AN155" i="25"/>
  <c r="AN156" i="25"/>
  <c r="AX149" i="25"/>
  <c r="AX156" i="25"/>
  <c r="AX155" i="25"/>
  <c r="BC149" i="25"/>
  <c r="BC156" i="25"/>
  <c r="BC155" i="25"/>
  <c r="BH149" i="25"/>
  <c r="BH156" i="25"/>
  <c r="BH155" i="25"/>
  <c r="BH154" i="25"/>
  <c r="AI186" i="25"/>
  <c r="AI192" i="25"/>
  <c r="AI193" i="25"/>
  <c r="AI191" i="25"/>
  <c r="AN186" i="25"/>
  <c r="AN191" i="25"/>
  <c r="AN192" i="25"/>
  <c r="AS76" i="25"/>
  <c r="BM81" i="25"/>
  <c r="BC154" i="25"/>
  <c r="AN190" i="25"/>
  <c r="BR82" i="25"/>
  <c r="BR81" i="25"/>
  <c r="BR80" i="25"/>
  <c r="CL119" i="25"/>
  <c r="BR155" i="25"/>
  <c r="AS190" i="25"/>
  <c r="BW193" i="25"/>
  <c r="BW192" i="25"/>
  <c r="CB149" i="25"/>
  <c r="CB154" i="25"/>
  <c r="CG149" i="25"/>
  <c r="CG154" i="25"/>
  <c r="BW149" i="25"/>
  <c r="BW156" i="25"/>
  <c r="BW155" i="25"/>
  <c r="BW154" i="25"/>
  <c r="BM186" i="25"/>
  <c r="BM193" i="25"/>
  <c r="CL193" i="25"/>
  <c r="CB156" i="25"/>
  <c r="CG156" i="25"/>
  <c r="CB119" i="25"/>
  <c r="CB118" i="25"/>
  <c r="CB117" i="25"/>
  <c r="BC82" i="25"/>
  <c r="BC81" i="25"/>
  <c r="BC80" i="25"/>
  <c r="AS118" i="25"/>
  <c r="AS119" i="25"/>
  <c r="AS117" i="25"/>
  <c r="AX118" i="25"/>
  <c r="AX119" i="25"/>
  <c r="AX117" i="25"/>
  <c r="BC119" i="25"/>
  <c r="BC118" i="25"/>
  <c r="BC117" i="25"/>
  <c r="BH119" i="25"/>
  <c r="BH117" i="25"/>
  <c r="BH118" i="25"/>
  <c r="AN81" i="25"/>
  <c r="AX112" i="25"/>
  <c r="AX74" i="25"/>
  <c r="AX76" i="25"/>
  <c r="BH74" i="25"/>
  <c r="BH76" i="25"/>
  <c r="AN111" i="25"/>
  <c r="AN113" i="25"/>
  <c r="AN114" i="25"/>
  <c r="AS111" i="25"/>
  <c r="AS114" i="25"/>
  <c r="AS113" i="25"/>
  <c r="BC111" i="25"/>
  <c r="BC114" i="25"/>
  <c r="BH111" i="25"/>
  <c r="BH114" i="25"/>
  <c r="AN76" i="25"/>
  <c r="AS81" i="25"/>
  <c r="AN75" i="25"/>
  <c r="AS75" i="25"/>
  <c r="AX75" i="25"/>
  <c r="BH75" i="25"/>
  <c r="BH112" i="25"/>
  <c r="AS155" i="25"/>
  <c r="AS156" i="25"/>
  <c r="BM156" i="25"/>
  <c r="BM155" i="25"/>
  <c r="BM154" i="25"/>
  <c r="AS186" i="25"/>
  <c r="AS191" i="25"/>
  <c r="AS193" i="25"/>
  <c r="AX186" i="25"/>
  <c r="AX192" i="25"/>
  <c r="AX193" i="25"/>
  <c r="BC186" i="25"/>
  <c r="BC193" i="25"/>
  <c r="BC192" i="25"/>
  <c r="BC191" i="25"/>
  <c r="BH186" i="25"/>
  <c r="BH192" i="25"/>
  <c r="BH193" i="25"/>
  <c r="BH81" i="25"/>
  <c r="AN152" i="25"/>
  <c r="AX154" i="25"/>
  <c r="CG147" i="25"/>
  <c r="CG151" i="25"/>
  <c r="AI151" i="25"/>
  <c r="AI150" i="25"/>
  <c r="BR184" i="25"/>
  <c r="BR188" i="25"/>
  <c r="BR187" i="25"/>
  <c r="BC103" i="25"/>
  <c r="CB191" i="25"/>
  <c r="CG188" i="25"/>
  <c r="CG187" i="25"/>
  <c r="BC113" i="25"/>
  <c r="CB155" i="25"/>
  <c r="AX190" i="25"/>
  <c r="BM192" i="25"/>
  <c r="BR151" i="25"/>
  <c r="BR147" i="25"/>
  <c r="CL184" i="25"/>
  <c r="CL187" i="25"/>
  <c r="CB116" i="25"/>
  <c r="CB115" i="25"/>
  <c r="BM116" i="25"/>
  <c r="BM115" i="25"/>
  <c r="BR116" i="25"/>
  <c r="BR115" i="25"/>
  <c r="CL188" i="25"/>
  <c r="CL115" i="25"/>
  <c r="BM73" i="25"/>
  <c r="CL147" i="25"/>
  <c r="CL150" i="25"/>
  <c r="BM184" i="25"/>
  <c r="BM187" i="25"/>
  <c r="BW184" i="25"/>
  <c r="BW187" i="25"/>
  <c r="BR79" i="25"/>
  <c r="BR78" i="25"/>
  <c r="BC99" i="25"/>
  <c r="BR148" i="25"/>
  <c r="BM119" i="25"/>
  <c r="BM118" i="25"/>
  <c r="BM117" i="25"/>
  <c r="CB151" i="25"/>
  <c r="BW147" i="25"/>
  <c r="BW151" i="25"/>
  <c r="BW150" i="25"/>
  <c r="CL177" i="25"/>
  <c r="BC79" i="25"/>
  <c r="BC78" i="25"/>
  <c r="AN176" i="25"/>
  <c r="BR74" i="25"/>
  <c r="BR77" i="25"/>
  <c r="BR76" i="25"/>
  <c r="CB111" i="25"/>
  <c r="CB114" i="25"/>
  <c r="CB113" i="25"/>
  <c r="BM111" i="25"/>
  <c r="BM114" i="25"/>
  <c r="BM113" i="25"/>
  <c r="CB148" i="25"/>
  <c r="CG148" i="25"/>
  <c r="CL148" i="25"/>
  <c r="BW148" i="25"/>
  <c r="CL185" i="25"/>
  <c r="BM185" i="25"/>
  <c r="BR185" i="25"/>
  <c r="CB77" i="25"/>
  <c r="CB65" i="25"/>
  <c r="BR137" i="25"/>
  <c r="BH150" i="25"/>
  <c r="BH151" i="25"/>
  <c r="CG174" i="25"/>
  <c r="BC187" i="25"/>
  <c r="AS73" i="25"/>
  <c r="AX73" i="25"/>
  <c r="BC73" i="25"/>
  <c r="BH73" i="25"/>
  <c r="AI110" i="25"/>
  <c r="AN110" i="25"/>
  <c r="AS110" i="25"/>
  <c r="AX110" i="25"/>
  <c r="BC110" i="25"/>
  <c r="BH110" i="25"/>
  <c r="AI184" i="25"/>
  <c r="AN184" i="25"/>
  <c r="AS184" i="25"/>
  <c r="AX184" i="25"/>
  <c r="BC184" i="25"/>
  <c r="BH184" i="25"/>
  <c r="BW67" i="25"/>
  <c r="BM104" i="25"/>
  <c r="BW152" i="25"/>
  <c r="BR189" i="25"/>
  <c r="AX175" i="25"/>
  <c r="CB173" i="25"/>
  <c r="CB175" i="25"/>
  <c r="AN177" i="25"/>
  <c r="AN178" i="25"/>
  <c r="BH173" i="25"/>
  <c r="AI177" i="25"/>
  <c r="AI178" i="25"/>
  <c r="AN174" i="25"/>
  <c r="AX176" i="25"/>
  <c r="BC177" i="25"/>
  <c r="BC178" i="25"/>
  <c r="AX174" i="25"/>
  <c r="BC176" i="25"/>
  <c r="BH177" i="25"/>
  <c r="BH178" i="25"/>
  <c r="BH174" i="25"/>
  <c r="BH176" i="25"/>
  <c r="BM177" i="25"/>
  <c r="BM178" i="25"/>
  <c r="BM174" i="25"/>
  <c r="BM176" i="25"/>
  <c r="BR177" i="25"/>
  <c r="BW178" i="25"/>
  <c r="AS177" i="25"/>
  <c r="AS178" i="25"/>
  <c r="AI174" i="25"/>
  <c r="AX177" i="25"/>
  <c r="CB174" i="25"/>
  <c r="BR176" i="25"/>
  <c r="BW177" i="25"/>
  <c r="CB178" i="25"/>
  <c r="AS176" i="25"/>
  <c r="AX178" i="25"/>
  <c r="BW176" i="25"/>
  <c r="CB177" i="25"/>
  <c r="BC137" i="25"/>
  <c r="BH137" i="25"/>
  <c r="BW137" i="25"/>
  <c r="BM135" i="25"/>
  <c r="AX138" i="25"/>
  <c r="AN140" i="25"/>
  <c r="CG137" i="25"/>
  <c r="CB133" i="25"/>
  <c r="CG133" i="25"/>
  <c r="BW133" i="25"/>
  <c r="BW135" i="25"/>
  <c r="BH138" i="25"/>
  <c r="AX140" i="25"/>
  <c r="CB132" i="25"/>
  <c r="BR135" i="25"/>
  <c r="AS140" i="25"/>
  <c r="CB134" i="25"/>
  <c r="CG134" i="25"/>
  <c r="BR134" i="25"/>
  <c r="BW134" i="25"/>
  <c r="BC140" i="25"/>
  <c r="BH140" i="25"/>
  <c r="BM149" i="25"/>
  <c r="AI148" i="25"/>
  <c r="AI149" i="25"/>
  <c r="AI147" i="25"/>
  <c r="CB95" i="25"/>
  <c r="BC100" i="25"/>
  <c r="BW96" i="25"/>
  <c r="AX103" i="25"/>
  <c r="AI99" i="25"/>
  <c r="BH99" i="25"/>
  <c r="AX101" i="25"/>
  <c r="BM99" i="25"/>
  <c r="BC101" i="25"/>
  <c r="AS104" i="25"/>
  <c r="BR99" i="25"/>
  <c r="BH104" i="25"/>
  <c r="BW99" i="25"/>
  <c r="AI62" i="25"/>
  <c r="AI63" i="25"/>
  <c r="AN66" i="25"/>
  <c r="CG58" i="25"/>
  <c r="AN62" i="25"/>
  <c r="BC63" i="25"/>
  <c r="AS66" i="25"/>
  <c r="AS62" i="25"/>
  <c r="BH63" i="25"/>
  <c r="AX66" i="25"/>
  <c r="AX62" i="25"/>
  <c r="BM63" i="25"/>
  <c r="BC62" i="25"/>
  <c r="BR63" i="25"/>
  <c r="BM62" i="25"/>
  <c r="BR62" i="25"/>
  <c r="AX65" i="25"/>
  <c r="BW62" i="25"/>
  <c r="BM65" i="25"/>
  <c r="CB62" i="25"/>
  <c r="CB58" i="25"/>
  <c r="BM75" i="25"/>
  <c r="BM74" i="25"/>
  <c r="AI73" i="25"/>
  <c r="CL141" i="25"/>
  <c r="AX141" i="25"/>
  <c r="AI141" i="25"/>
  <c r="BC141" i="25"/>
  <c r="AS141" i="25"/>
  <c r="AN141" i="25"/>
  <c r="CG141" i="25"/>
  <c r="BW141" i="25"/>
  <c r="BR141" i="25"/>
  <c r="BH141" i="25"/>
  <c r="BM141" i="25"/>
  <c r="AN61" i="25"/>
  <c r="AI66" i="25"/>
  <c r="BH66" i="25"/>
  <c r="BC66" i="25"/>
  <c r="CB66" i="25"/>
  <c r="BW66" i="25"/>
  <c r="AS64" i="25"/>
  <c r="BM64" i="25"/>
  <c r="BC64" i="25"/>
  <c r="AX64" i="25"/>
  <c r="BH64" i="25"/>
  <c r="CB141" i="25"/>
  <c r="AI61" i="25"/>
  <c r="CB61" i="25"/>
  <c r="BW61" i="25"/>
  <c r="BM61" i="25"/>
  <c r="BH61" i="25"/>
  <c r="BC61" i="25"/>
  <c r="AX61" i="25"/>
  <c r="AS61" i="25"/>
  <c r="BR61" i="25"/>
  <c r="BC136" i="25"/>
  <c r="BH136" i="25"/>
  <c r="CG136" i="25"/>
  <c r="CB136" i="25"/>
  <c r="BW136" i="25"/>
  <c r="BR136" i="25"/>
  <c r="BM136" i="25"/>
  <c r="CL103" i="25"/>
  <c r="CB103" i="25"/>
  <c r="AS103" i="25"/>
  <c r="AI103" i="25"/>
  <c r="BR103" i="25"/>
  <c r="BW103" i="25"/>
  <c r="BM103" i="25"/>
  <c r="BH103" i="25"/>
  <c r="AS101" i="25"/>
  <c r="CB101" i="25"/>
  <c r="CG101" i="25"/>
  <c r="BR101" i="25"/>
  <c r="BM101" i="25"/>
  <c r="BW101" i="25"/>
  <c r="AN103" i="25"/>
  <c r="AS138" i="25"/>
  <c r="CB138" i="25"/>
  <c r="CG138" i="25"/>
  <c r="BW138" i="25"/>
  <c r="BR138" i="25"/>
  <c r="BM138" i="25"/>
  <c r="CL102" i="25"/>
  <c r="CB102" i="25"/>
  <c r="AN102" i="25"/>
  <c r="CG102" i="25"/>
  <c r="BW102" i="25"/>
  <c r="AS102" i="25"/>
  <c r="AN65" i="25"/>
  <c r="AS65" i="25"/>
  <c r="BH65" i="25"/>
  <c r="BC65" i="25"/>
  <c r="CL67" i="25"/>
  <c r="CB67" i="25"/>
  <c r="CG67" i="25"/>
  <c r="AI67" i="25"/>
  <c r="AN67" i="25"/>
  <c r="CL104" i="25"/>
  <c r="BC104" i="25"/>
  <c r="AX104" i="25"/>
  <c r="AN104" i="25"/>
  <c r="AI104" i="25"/>
  <c r="BH172" i="25"/>
  <c r="CG172" i="25"/>
  <c r="CB172" i="25"/>
  <c r="BW172" i="25"/>
  <c r="BR172" i="25"/>
  <c r="BM172" i="25"/>
  <c r="BH98" i="25"/>
  <c r="BW98" i="25"/>
  <c r="AS60" i="25"/>
  <c r="AN139" i="25"/>
  <c r="AS139" i="25"/>
  <c r="AX100" i="25"/>
  <c r="BH100" i="25"/>
  <c r="BW100" i="25"/>
  <c r="BC139" i="25"/>
  <c r="BC173" i="25"/>
  <c r="BR173" i="25"/>
  <c r="BM173" i="25"/>
  <c r="CG173" i="25"/>
  <c r="AS175" i="25"/>
  <c r="BR175" i="25"/>
  <c r="BW175" i="25"/>
  <c r="BM175" i="25"/>
  <c r="BH175" i="25"/>
  <c r="AX137" i="25"/>
  <c r="CB137" i="25"/>
  <c r="BM137" i="25"/>
  <c r="AS174" i="25"/>
  <c r="BW174" i="25"/>
  <c r="BR174" i="25"/>
  <c r="BC174" i="25"/>
  <c r="BH135" i="25"/>
  <c r="CB135" i="25"/>
  <c r="CB185" i="25"/>
  <c r="CB170" i="25"/>
  <c r="CB186" i="25"/>
  <c r="CB171" i="25"/>
  <c r="BR186" i="25"/>
  <c r="BR171" i="25"/>
  <c r="BW186" i="25"/>
  <c r="BW171" i="25"/>
  <c r="CG186" i="25"/>
  <c r="CG171" i="25"/>
  <c r="CG185" i="25"/>
  <c r="CG170" i="25"/>
  <c r="BW185" i="25"/>
  <c r="BW170" i="25"/>
  <c r="CG184" i="25"/>
  <c r="CG169" i="25"/>
  <c r="CB169" i="25"/>
  <c r="CB184" i="25"/>
  <c r="BR59" i="25"/>
  <c r="BW58" i="25"/>
  <c r="BM97" i="25"/>
  <c r="BW95" i="25"/>
  <c r="BW132" i="25"/>
  <c r="BM171" i="25"/>
  <c r="BM60" i="25"/>
  <c r="BM134" i="25"/>
  <c r="BR170" i="25"/>
  <c r="BR133" i="25"/>
  <c r="BW169" i="25"/>
  <c r="BR96" i="25"/>
  <c r="CL169" i="25"/>
  <c r="AI169" i="25"/>
  <c r="CL170" i="25"/>
  <c r="AN169" i="25"/>
  <c r="AI170" i="25"/>
  <c r="CL171" i="25"/>
  <c r="AS169" i="25"/>
  <c r="AN170" i="25"/>
  <c r="AI171" i="25"/>
  <c r="CL172" i="25"/>
  <c r="BC169" i="25"/>
  <c r="AX170" i="25"/>
  <c r="AS171" i="25"/>
  <c r="AN172" i="25"/>
  <c r="AI173" i="25"/>
  <c r="CL174" i="25"/>
  <c r="CG175" i="25"/>
  <c r="CB176" i="25"/>
  <c r="BR178" i="25"/>
  <c r="BR169" i="25"/>
  <c r="BM170" i="25"/>
  <c r="BH171" i="25"/>
  <c r="BC172" i="25"/>
  <c r="AX173" i="25"/>
  <c r="AN175" i="25"/>
  <c r="AI176" i="25"/>
  <c r="CG178" i="25"/>
  <c r="AX169" i="25"/>
  <c r="AS170" i="25"/>
  <c r="AN171" i="25"/>
  <c r="AI172" i="25"/>
  <c r="CL173" i="25"/>
  <c r="BH169" i="25"/>
  <c r="BC170" i="25"/>
  <c r="AX171" i="25"/>
  <c r="AS172" i="25"/>
  <c r="AN173" i="25"/>
  <c r="CL175" i="25"/>
  <c r="BM169" i="25"/>
  <c r="BH170" i="25"/>
  <c r="BC171" i="25"/>
  <c r="AX172" i="25"/>
  <c r="AS173" i="25"/>
  <c r="AI175" i="25"/>
  <c r="CL176" i="25"/>
  <c r="CL132" i="25"/>
  <c r="AI132" i="25"/>
  <c r="CL133" i="25"/>
  <c r="AN132" i="25"/>
  <c r="AI133" i="25"/>
  <c r="CL134" i="25"/>
  <c r="AS132" i="25"/>
  <c r="AN133" i="25"/>
  <c r="AI134" i="25"/>
  <c r="CL135" i="25"/>
  <c r="AX132" i="25"/>
  <c r="AS133" i="25"/>
  <c r="AN134" i="25"/>
  <c r="AI135" i="25"/>
  <c r="CL136" i="25"/>
  <c r="BC132" i="25"/>
  <c r="AX133" i="25"/>
  <c r="AS134" i="25"/>
  <c r="AN135" i="25"/>
  <c r="AI136" i="25"/>
  <c r="CL137" i="25"/>
  <c r="BH132" i="25"/>
  <c r="BC133" i="25"/>
  <c r="AX134" i="25"/>
  <c r="AS135" i="25"/>
  <c r="AN136" i="25"/>
  <c r="AI137" i="25"/>
  <c r="CL138" i="25"/>
  <c r="BM132" i="25"/>
  <c r="BH133" i="25"/>
  <c r="BC134" i="25"/>
  <c r="AX135" i="25"/>
  <c r="AS136" i="25"/>
  <c r="AN137" i="25"/>
  <c r="AI138" i="25"/>
  <c r="CL139" i="25"/>
  <c r="BR132" i="25"/>
  <c r="BM133" i="25"/>
  <c r="BH134" i="25"/>
  <c r="BC135" i="25"/>
  <c r="AX136" i="25"/>
  <c r="AS137" i="25"/>
  <c r="AN138" i="25"/>
  <c r="AI139" i="25"/>
  <c r="CL140" i="25"/>
  <c r="CG98" i="25"/>
  <c r="CG95" i="25"/>
  <c r="CB96" i="25"/>
  <c r="BW97" i="25"/>
  <c r="BR98" i="25"/>
  <c r="AX95" i="25"/>
  <c r="AS96" i="25"/>
  <c r="AN97" i="25"/>
  <c r="AI98" i="25"/>
  <c r="CL99" i="25"/>
  <c r="CG100" i="25"/>
  <c r="BC95" i="25"/>
  <c r="AX96" i="25"/>
  <c r="AS97" i="25"/>
  <c r="AN98" i="25"/>
  <c r="CL100" i="25"/>
  <c r="CL95" i="25"/>
  <c r="AI95" i="25"/>
  <c r="CL96" i="25"/>
  <c r="AN95" i="25"/>
  <c r="AI96" i="25"/>
  <c r="CL97" i="25"/>
  <c r="BM95" i="25"/>
  <c r="BH96" i="25"/>
  <c r="BC97" i="25"/>
  <c r="AX98" i="25"/>
  <c r="AS99" i="25"/>
  <c r="AN100" i="25"/>
  <c r="AI101" i="25"/>
  <c r="CG103" i="25"/>
  <c r="CB104" i="25"/>
  <c r="BH95" i="25"/>
  <c r="BC96" i="25"/>
  <c r="AX97" i="25"/>
  <c r="AS98" i="25"/>
  <c r="AN99" i="25"/>
  <c r="AI100" i="25"/>
  <c r="CL101" i="25"/>
  <c r="BR95" i="25"/>
  <c r="BM96" i="25"/>
  <c r="BH97" i="25"/>
  <c r="BC98" i="25"/>
  <c r="AX99" i="25"/>
  <c r="AS100" i="25"/>
  <c r="AN101" i="25"/>
  <c r="CG104" i="25"/>
  <c r="AS95" i="25"/>
  <c r="AN96" i="25"/>
  <c r="AI97" i="25"/>
  <c r="CL98" i="25"/>
  <c r="CL58" i="25"/>
  <c r="AS58" i="25"/>
  <c r="AN59" i="25"/>
  <c r="AI60" i="25"/>
  <c r="CL61" i="25"/>
  <c r="CB63" i="25"/>
  <c r="BW64" i="25"/>
  <c r="BR65" i="25"/>
  <c r="BM66" i="25"/>
  <c r="BH67" i="25"/>
  <c r="AN58" i="25"/>
  <c r="AI59" i="25"/>
  <c r="CL60" i="25"/>
  <c r="BW63" i="25"/>
  <c r="BR64" i="25"/>
  <c r="AX58" i="25"/>
  <c r="AS59" i="25"/>
  <c r="AN60" i="25"/>
  <c r="CG63" i="25"/>
  <c r="CB64" i="25"/>
  <c r="BW65" i="25"/>
  <c r="BR66" i="25"/>
  <c r="BM67" i="25"/>
  <c r="BC58" i="25"/>
  <c r="AX59" i="25"/>
  <c r="CL63" i="25"/>
  <c r="CG64" i="25"/>
  <c r="AI58" i="25"/>
  <c r="CL59" i="25"/>
  <c r="BM58" i="25"/>
  <c r="BH59" i="25"/>
  <c r="BC60" i="25"/>
  <c r="AN63" i="25"/>
  <c r="AI64" i="25"/>
  <c r="CL65" i="25"/>
  <c r="BR58" i="25"/>
  <c r="BM59" i="25"/>
  <c r="BH60" i="25"/>
  <c r="AS63" i="25"/>
  <c r="AN64" i="25"/>
  <c r="AI65" i="25"/>
  <c r="CL66" i="25"/>
  <c r="BH58" i="25"/>
  <c r="BC59" i="25"/>
  <c r="CL64" i="25"/>
  <c r="AD73" i="25" l="1"/>
  <c r="AF73" i="25" s="1"/>
  <c r="AC73" i="25"/>
  <c r="AE73" i="25" s="1"/>
  <c r="AD58" i="25"/>
  <c r="AF58" i="25" s="1"/>
  <c r="AC58" i="25"/>
  <c r="BK58" i="25" s="1"/>
  <c r="AE58" i="25" l="1"/>
  <c r="AV58" i="25"/>
  <c r="BA58" i="25"/>
  <c r="AG58" i="25"/>
  <c r="AQ58" i="25"/>
  <c r="BF58" i="25"/>
  <c r="AL58" i="25"/>
  <c r="CJ58" i="25"/>
  <c r="AG73" i="25"/>
  <c r="BK73" i="25"/>
  <c r="CE58" i="25"/>
  <c r="CJ73" i="25"/>
  <c r="BZ58" i="25"/>
  <c r="BA73" i="25"/>
  <c r="CE73" i="25"/>
  <c r="AQ73" i="25"/>
  <c r="BU58" i="25"/>
  <c r="AV73" i="25"/>
  <c r="BZ73" i="25"/>
  <c r="BP73" i="25"/>
  <c r="AL73" i="25"/>
  <c r="BU73" i="25"/>
  <c r="BF73" i="25"/>
  <c r="BP58" i="25"/>
  <c r="AD9" i="2"/>
  <c r="AE9" i="2" s="1"/>
  <c r="AD193" i="25" l="1"/>
  <c r="AC193" i="25"/>
  <c r="AD192" i="25"/>
  <c r="AC192" i="25"/>
  <c r="AE192" i="25" s="1"/>
  <c r="AD191" i="25"/>
  <c r="AC191" i="25"/>
  <c r="AD190" i="25"/>
  <c r="AC190" i="25"/>
  <c r="AD189" i="25"/>
  <c r="AC189" i="25"/>
  <c r="AD188" i="25"/>
  <c r="AC188" i="25"/>
  <c r="AD187" i="25"/>
  <c r="AC187" i="25"/>
  <c r="AD186" i="25"/>
  <c r="AC186" i="25"/>
  <c r="AD185" i="25"/>
  <c r="AC185" i="25"/>
  <c r="AD184" i="25"/>
  <c r="AC184" i="25"/>
  <c r="AD178" i="25"/>
  <c r="AC178" i="25"/>
  <c r="AD177" i="25"/>
  <c r="AC177" i="25"/>
  <c r="AD176" i="25"/>
  <c r="AC176" i="25"/>
  <c r="AD175" i="25"/>
  <c r="AC175" i="25"/>
  <c r="AD174" i="25"/>
  <c r="AC174" i="25"/>
  <c r="AD173" i="25"/>
  <c r="AC173" i="25"/>
  <c r="AD172" i="25"/>
  <c r="AC172" i="25"/>
  <c r="AD171" i="25"/>
  <c r="AC171" i="25"/>
  <c r="AD170" i="25"/>
  <c r="AC170" i="25"/>
  <c r="AD169" i="25"/>
  <c r="AC169" i="25"/>
  <c r="AD156" i="25"/>
  <c r="AC156" i="25"/>
  <c r="AD155" i="25"/>
  <c r="AC155" i="25"/>
  <c r="AD154" i="25"/>
  <c r="AC154" i="25"/>
  <c r="AD153" i="25"/>
  <c r="AC153" i="25"/>
  <c r="AD152" i="25"/>
  <c r="AC152" i="25"/>
  <c r="AD151" i="25"/>
  <c r="AC151" i="25"/>
  <c r="AD150" i="25"/>
  <c r="AC150" i="25"/>
  <c r="AD149" i="25"/>
  <c r="AC149" i="25"/>
  <c r="AD148" i="25"/>
  <c r="AC148" i="25"/>
  <c r="AD147" i="25"/>
  <c r="AC147" i="25"/>
  <c r="AD141" i="25"/>
  <c r="AC141" i="25"/>
  <c r="AD140" i="25"/>
  <c r="AC140" i="25"/>
  <c r="AD139" i="25"/>
  <c r="AC139" i="25"/>
  <c r="AD138" i="25"/>
  <c r="AC138" i="25"/>
  <c r="AD137" i="25"/>
  <c r="AC137" i="25"/>
  <c r="AD136" i="25"/>
  <c r="AC136" i="25"/>
  <c r="AD135" i="25"/>
  <c r="AC135" i="25"/>
  <c r="AD134" i="25"/>
  <c r="AC134" i="25"/>
  <c r="AD133" i="25"/>
  <c r="AC133" i="25"/>
  <c r="AD132" i="25"/>
  <c r="AC132" i="25"/>
  <c r="AD119" i="25"/>
  <c r="AC119" i="25"/>
  <c r="AD118" i="25"/>
  <c r="AC118" i="25"/>
  <c r="AD117" i="25"/>
  <c r="AC117" i="25"/>
  <c r="AD116" i="25"/>
  <c r="AC116" i="25"/>
  <c r="AD115" i="25"/>
  <c r="AC115" i="25"/>
  <c r="AD114" i="25"/>
  <c r="AC114" i="25"/>
  <c r="AD113" i="25"/>
  <c r="AC113" i="25"/>
  <c r="AD112" i="25"/>
  <c r="AC112" i="25"/>
  <c r="AD111" i="25"/>
  <c r="AC111" i="25"/>
  <c r="AD110" i="25"/>
  <c r="AC110" i="25"/>
  <c r="AD104" i="25"/>
  <c r="AC104" i="25"/>
  <c r="AD103" i="25"/>
  <c r="AC103" i="25"/>
  <c r="AD102" i="25"/>
  <c r="AC102" i="25"/>
  <c r="AD101" i="25"/>
  <c r="AC101" i="25"/>
  <c r="AD100" i="25"/>
  <c r="AC100" i="25"/>
  <c r="AD99" i="25"/>
  <c r="AC99" i="25"/>
  <c r="AD98" i="25"/>
  <c r="AC98" i="25"/>
  <c r="AD97" i="25"/>
  <c r="AC97" i="25"/>
  <c r="AD96" i="25"/>
  <c r="AC96" i="25"/>
  <c r="AD95" i="25"/>
  <c r="AC95" i="25"/>
  <c r="AD82" i="25"/>
  <c r="AC82" i="25"/>
  <c r="AD81" i="25"/>
  <c r="AC81" i="25"/>
  <c r="AD80" i="25"/>
  <c r="AC80" i="25"/>
  <c r="AD79" i="25"/>
  <c r="AC79" i="25"/>
  <c r="AD78" i="25"/>
  <c r="AC78" i="25"/>
  <c r="AD77" i="25"/>
  <c r="AC77" i="25"/>
  <c r="AD76" i="25"/>
  <c r="AC76" i="25"/>
  <c r="AD75" i="25"/>
  <c r="AC75" i="25"/>
  <c r="AD74" i="25"/>
  <c r="AC74" i="25"/>
  <c r="AD67" i="25"/>
  <c r="AC67" i="25"/>
  <c r="AD66" i="25"/>
  <c r="AC66" i="25"/>
  <c r="AD65" i="25"/>
  <c r="AC65" i="25"/>
  <c r="AD64" i="25"/>
  <c r="AC64" i="25"/>
  <c r="AD63" i="25"/>
  <c r="AC63" i="25"/>
  <c r="AD62" i="25"/>
  <c r="AC62" i="25"/>
  <c r="AD61" i="25"/>
  <c r="AC61" i="25"/>
  <c r="AD60" i="25"/>
  <c r="AC60" i="25"/>
  <c r="AD59" i="25"/>
  <c r="AC59" i="25"/>
  <c r="AD1448" i="2"/>
  <c r="AD1447" i="2"/>
  <c r="AD1446" i="2"/>
  <c r="AD1445" i="2"/>
  <c r="AD1444" i="2"/>
  <c r="AD1443" i="2"/>
  <c r="AD1442" i="2"/>
  <c r="AD1441" i="2"/>
  <c r="AD1440" i="2"/>
  <c r="AD1439" i="2"/>
  <c r="AD1438" i="2"/>
  <c r="AD1437" i="2"/>
  <c r="AD1436" i="2"/>
  <c r="AD1435" i="2"/>
  <c r="AD1434" i="2"/>
  <c r="AD1433" i="2"/>
  <c r="AD1432" i="2"/>
  <c r="AD1431" i="2"/>
  <c r="AD1430" i="2"/>
  <c r="AD1429" i="2"/>
  <c r="AD1428" i="2"/>
  <c r="AD1427" i="2"/>
  <c r="AD1426" i="2"/>
  <c r="AD1425" i="2"/>
  <c r="AD1424" i="2"/>
  <c r="AD1423" i="2"/>
  <c r="AD1422" i="2"/>
  <c r="AD1421" i="2"/>
  <c r="AD1420" i="2"/>
  <c r="AD1419" i="2"/>
  <c r="AD1418" i="2"/>
  <c r="AD1417" i="2"/>
  <c r="AD1416" i="2"/>
  <c r="AD1415" i="2"/>
  <c r="AD1414" i="2"/>
  <c r="AD1413" i="2"/>
  <c r="AD1412" i="2"/>
  <c r="AD1411" i="2"/>
  <c r="AD1410" i="2"/>
  <c r="AD1409" i="2"/>
  <c r="AD1408" i="2"/>
  <c r="AD1407" i="2"/>
  <c r="AD1406" i="2"/>
  <c r="AD1405" i="2"/>
  <c r="AD1404" i="2"/>
  <c r="AD1403" i="2"/>
  <c r="AD1402" i="2"/>
  <c r="AD1401" i="2"/>
  <c r="AD1400" i="2"/>
  <c r="AD1399" i="2"/>
  <c r="AD1398" i="2"/>
  <c r="AD1397" i="2"/>
  <c r="AD1396" i="2"/>
  <c r="AD1395" i="2"/>
  <c r="AD1394" i="2"/>
  <c r="AD1393" i="2"/>
  <c r="AD1392" i="2"/>
  <c r="AD1391" i="2"/>
  <c r="AD1390" i="2"/>
  <c r="AD1389" i="2"/>
  <c r="AD1388" i="2"/>
  <c r="AD1387" i="2"/>
  <c r="AD1386" i="2"/>
  <c r="AD1385" i="2"/>
  <c r="AD1384" i="2"/>
  <c r="AD1383" i="2"/>
  <c r="AD1382" i="2"/>
  <c r="AD1381" i="2"/>
  <c r="AD1380" i="2"/>
  <c r="AD1379" i="2"/>
  <c r="AD1378" i="2"/>
  <c r="AD1377" i="2"/>
  <c r="AD1376" i="2"/>
  <c r="AD1375" i="2"/>
  <c r="AD1374" i="2"/>
  <c r="AD1373" i="2"/>
  <c r="AD1372" i="2"/>
  <c r="AD1371" i="2"/>
  <c r="AD1370" i="2"/>
  <c r="AD1369" i="2"/>
  <c r="AD1368" i="2"/>
  <c r="AD1367" i="2"/>
  <c r="AD1366" i="2"/>
  <c r="AD1365" i="2"/>
  <c r="AD1364" i="2"/>
  <c r="AD1363" i="2"/>
  <c r="AD1362" i="2"/>
  <c r="AD1361" i="2"/>
  <c r="AD1360" i="2"/>
  <c r="AD1359" i="2"/>
  <c r="AD1358" i="2"/>
  <c r="AD1357" i="2"/>
  <c r="AD1356" i="2"/>
  <c r="AD1355" i="2"/>
  <c r="AD1354" i="2"/>
  <c r="AD1353" i="2"/>
  <c r="AD1352" i="2"/>
  <c r="AD1351" i="2"/>
  <c r="AD1350" i="2"/>
  <c r="AD1349" i="2"/>
  <c r="AD1348" i="2"/>
  <c r="AD1347" i="2"/>
  <c r="AD1346" i="2"/>
  <c r="AD1345" i="2"/>
  <c r="AD1344" i="2"/>
  <c r="AD1343" i="2"/>
  <c r="AD1342" i="2"/>
  <c r="AD1341" i="2"/>
  <c r="AD1340" i="2"/>
  <c r="AD1339" i="2"/>
  <c r="AD1338" i="2"/>
  <c r="AD1337" i="2"/>
  <c r="AD1336" i="2"/>
  <c r="AD1335" i="2"/>
  <c r="AD1334" i="2"/>
  <c r="AD1333" i="2"/>
  <c r="AD1332" i="2"/>
  <c r="AD1331" i="2"/>
  <c r="AD1330" i="2"/>
  <c r="AD1329" i="2"/>
  <c r="AD1328" i="2"/>
  <c r="AD1327" i="2"/>
  <c r="AD1326" i="2"/>
  <c r="AD1325" i="2"/>
  <c r="AD1324" i="2"/>
  <c r="AD1323" i="2"/>
  <c r="AD1322" i="2"/>
  <c r="AD1321" i="2"/>
  <c r="AD1320" i="2"/>
  <c r="AD1319" i="2"/>
  <c r="AD1318" i="2"/>
  <c r="AD1317" i="2"/>
  <c r="AD1316" i="2"/>
  <c r="AD1315" i="2"/>
  <c r="AD1314" i="2"/>
  <c r="AD1313" i="2"/>
  <c r="AD1312" i="2"/>
  <c r="AD1311" i="2"/>
  <c r="AD1310" i="2"/>
  <c r="AD1309" i="2"/>
  <c r="AD1308" i="2"/>
  <c r="AD1307" i="2"/>
  <c r="AD1306" i="2"/>
  <c r="AD1305" i="2"/>
  <c r="AD1304" i="2"/>
  <c r="AD1303" i="2"/>
  <c r="AD1302" i="2"/>
  <c r="AD1301" i="2"/>
  <c r="AD1300" i="2"/>
  <c r="AD1299" i="2"/>
  <c r="AD1298" i="2"/>
  <c r="AD1297" i="2"/>
  <c r="AD1296" i="2"/>
  <c r="AD1295" i="2"/>
  <c r="AD1294" i="2"/>
  <c r="AD1293" i="2"/>
  <c r="AD1292" i="2"/>
  <c r="AD1291" i="2"/>
  <c r="AD1290" i="2"/>
  <c r="AD1289" i="2"/>
  <c r="AD1288" i="2"/>
  <c r="AD1287" i="2"/>
  <c r="AD1286" i="2"/>
  <c r="AD1285" i="2"/>
  <c r="AD1284" i="2"/>
  <c r="AD1283" i="2"/>
  <c r="AD1282" i="2"/>
  <c r="AD1281" i="2"/>
  <c r="AD1280" i="2"/>
  <c r="AD1279" i="2"/>
  <c r="AD1278" i="2"/>
  <c r="AD1277" i="2"/>
  <c r="AD1276" i="2"/>
  <c r="AD1275" i="2"/>
  <c r="AD1274" i="2"/>
  <c r="AD1273" i="2"/>
  <c r="AD1272" i="2"/>
  <c r="AD1271" i="2"/>
  <c r="AD1270" i="2"/>
  <c r="AD1269" i="2"/>
  <c r="AD1268" i="2"/>
  <c r="AD1267" i="2"/>
  <c r="AD1266" i="2"/>
  <c r="AD1265" i="2"/>
  <c r="AD1264" i="2"/>
  <c r="AD1263" i="2"/>
  <c r="AD1262" i="2"/>
  <c r="AD1261" i="2"/>
  <c r="AD1260" i="2"/>
  <c r="AD1259" i="2"/>
  <c r="AD1258" i="2"/>
  <c r="AD1257" i="2"/>
  <c r="AD1256" i="2"/>
  <c r="AD1255" i="2"/>
  <c r="AD1254" i="2"/>
  <c r="AD1253" i="2"/>
  <c r="AD1252" i="2"/>
  <c r="AD1251" i="2"/>
  <c r="AD1250" i="2"/>
  <c r="AD1249" i="2"/>
  <c r="AD1248" i="2"/>
  <c r="AD1247" i="2"/>
  <c r="AD1246" i="2"/>
  <c r="AD1245" i="2"/>
  <c r="AD1244" i="2"/>
  <c r="AD1243" i="2"/>
  <c r="AD1242" i="2"/>
  <c r="AD1241" i="2"/>
  <c r="AD1240" i="2"/>
  <c r="AD1239" i="2"/>
  <c r="AD1238" i="2"/>
  <c r="AD1237" i="2"/>
  <c r="AD1236" i="2"/>
  <c r="AD1235" i="2"/>
  <c r="AD1234" i="2"/>
  <c r="AD1233" i="2"/>
  <c r="AD1232" i="2"/>
  <c r="AD1231" i="2"/>
  <c r="AD1230" i="2"/>
  <c r="AD1229" i="2"/>
  <c r="AD1228" i="2"/>
  <c r="AD1227" i="2"/>
  <c r="AD1226" i="2"/>
  <c r="AD1225" i="2"/>
  <c r="AD1224" i="2"/>
  <c r="AD1223" i="2"/>
  <c r="AD1222" i="2"/>
  <c r="AD1221" i="2"/>
  <c r="AD1220" i="2"/>
  <c r="AD1219" i="2"/>
  <c r="AD1218" i="2"/>
  <c r="AD1217" i="2"/>
  <c r="AD1216" i="2"/>
  <c r="AD1215" i="2"/>
  <c r="AD1214" i="2"/>
  <c r="AD1213" i="2"/>
  <c r="AD1212" i="2"/>
  <c r="AD1211" i="2"/>
  <c r="AD1210" i="2"/>
  <c r="AD1209" i="2"/>
  <c r="AD1208" i="2"/>
  <c r="AD1207" i="2"/>
  <c r="AD1206" i="2"/>
  <c r="AD1205" i="2"/>
  <c r="AD1204" i="2"/>
  <c r="AD1203" i="2"/>
  <c r="AD1202" i="2"/>
  <c r="AD1201" i="2"/>
  <c r="AD1200" i="2"/>
  <c r="AD1199" i="2"/>
  <c r="AD1198" i="2"/>
  <c r="AD1197" i="2"/>
  <c r="AD1196" i="2"/>
  <c r="AD1195" i="2"/>
  <c r="AD1194" i="2"/>
  <c r="AD1193" i="2"/>
  <c r="AD1192" i="2"/>
  <c r="AD1191" i="2"/>
  <c r="AD1190" i="2"/>
  <c r="AD1189" i="2"/>
  <c r="AD1188" i="2"/>
  <c r="AD1187" i="2"/>
  <c r="AD1186" i="2"/>
  <c r="AD1185" i="2"/>
  <c r="AD1184" i="2"/>
  <c r="AD1183" i="2"/>
  <c r="AD1182" i="2"/>
  <c r="AD1181" i="2"/>
  <c r="AD1180" i="2"/>
  <c r="AD1179" i="2"/>
  <c r="AD1178" i="2"/>
  <c r="AD1177" i="2"/>
  <c r="AD1176" i="2"/>
  <c r="AD1175" i="2"/>
  <c r="AD1174" i="2"/>
  <c r="AD1173" i="2"/>
  <c r="AD1172" i="2"/>
  <c r="AD1171" i="2"/>
  <c r="AD1170" i="2"/>
  <c r="AD1169" i="2"/>
  <c r="AD1168" i="2"/>
  <c r="AD1167" i="2"/>
  <c r="AD1166" i="2"/>
  <c r="AD1165" i="2"/>
  <c r="AD1164" i="2"/>
  <c r="AD1163" i="2"/>
  <c r="AD1162" i="2"/>
  <c r="AD1161" i="2"/>
  <c r="AD1160" i="2"/>
  <c r="AD1159" i="2"/>
  <c r="AD1158" i="2"/>
  <c r="AD1157" i="2"/>
  <c r="AD1156" i="2"/>
  <c r="AD1155" i="2"/>
  <c r="AD1154" i="2"/>
  <c r="AD1153" i="2"/>
  <c r="AD1152" i="2"/>
  <c r="AD1151" i="2"/>
  <c r="AD1150" i="2"/>
  <c r="AD1149" i="2"/>
  <c r="AD1148" i="2"/>
  <c r="AD1147" i="2"/>
  <c r="AD1146" i="2"/>
  <c r="AD1145" i="2"/>
  <c r="AD1144" i="2"/>
  <c r="AD1143" i="2"/>
  <c r="AD1142" i="2"/>
  <c r="AD1141" i="2"/>
  <c r="AD1140" i="2"/>
  <c r="AD1139" i="2"/>
  <c r="AD1138" i="2"/>
  <c r="AD1137" i="2"/>
  <c r="AD1136" i="2"/>
  <c r="AD1135" i="2"/>
  <c r="AD1134" i="2"/>
  <c r="AD1133" i="2"/>
  <c r="AD1132" i="2"/>
  <c r="AD1131" i="2"/>
  <c r="AD1130" i="2"/>
  <c r="AD1129" i="2"/>
  <c r="AD1128" i="2"/>
  <c r="AD1127" i="2"/>
  <c r="AD1126" i="2"/>
  <c r="AD1125" i="2"/>
  <c r="AD1124" i="2"/>
  <c r="AD1123" i="2"/>
  <c r="AD1122" i="2"/>
  <c r="AD1121" i="2"/>
  <c r="AD1120" i="2"/>
  <c r="AD1119" i="2"/>
  <c r="AD1118" i="2"/>
  <c r="AD1117" i="2"/>
  <c r="AD1116" i="2"/>
  <c r="AD1115" i="2"/>
  <c r="AD1114" i="2"/>
  <c r="AD1113" i="2"/>
  <c r="AD1112" i="2"/>
  <c r="AD1111" i="2"/>
  <c r="AD1110" i="2"/>
  <c r="AD1109" i="2"/>
  <c r="AD1108" i="2"/>
  <c r="AD1107" i="2"/>
  <c r="AD1106" i="2"/>
  <c r="AD1105" i="2"/>
  <c r="AD1104" i="2"/>
  <c r="AD1103" i="2"/>
  <c r="AD1102" i="2"/>
  <c r="AD1101" i="2"/>
  <c r="AD1100" i="2"/>
  <c r="AD1099" i="2"/>
  <c r="AD1098" i="2"/>
  <c r="AD1097" i="2"/>
  <c r="AD1096" i="2"/>
  <c r="AD1095" i="2"/>
  <c r="AD1094" i="2"/>
  <c r="AD1093" i="2"/>
  <c r="AD1092" i="2"/>
  <c r="AD1091" i="2"/>
  <c r="AD1090" i="2"/>
  <c r="AD1089" i="2"/>
  <c r="AD1088" i="2"/>
  <c r="AD1087" i="2"/>
  <c r="AD1086" i="2"/>
  <c r="AD1085" i="2"/>
  <c r="AD1084" i="2"/>
  <c r="AD1083" i="2"/>
  <c r="AD1082" i="2"/>
  <c r="AD1081" i="2"/>
  <c r="AD1080" i="2"/>
  <c r="AD1079" i="2"/>
  <c r="AD1078" i="2"/>
  <c r="AD1077" i="2"/>
  <c r="AD1076" i="2"/>
  <c r="AD1075" i="2"/>
  <c r="AD1074" i="2"/>
  <c r="AD1073" i="2"/>
  <c r="AD1072" i="2"/>
  <c r="AD1071" i="2"/>
  <c r="AD1070" i="2"/>
  <c r="AD1069" i="2"/>
  <c r="AD1068" i="2"/>
  <c r="AD1067" i="2"/>
  <c r="AD1066" i="2"/>
  <c r="AD1065" i="2"/>
  <c r="AD1064" i="2"/>
  <c r="AD1063" i="2"/>
  <c r="AD1062" i="2"/>
  <c r="AD1061" i="2"/>
  <c r="AD1060" i="2"/>
  <c r="AD1059" i="2"/>
  <c r="AD1058" i="2"/>
  <c r="AD1057" i="2"/>
  <c r="AD1056" i="2"/>
  <c r="AD1055" i="2"/>
  <c r="AD1054" i="2"/>
  <c r="AD1053" i="2"/>
  <c r="AD1052" i="2"/>
  <c r="AD1051" i="2"/>
  <c r="AD1050" i="2"/>
  <c r="AD1049" i="2"/>
  <c r="AD1048" i="2"/>
  <c r="AD1047" i="2"/>
  <c r="AD1046" i="2"/>
  <c r="AD1045" i="2"/>
  <c r="AD1044" i="2"/>
  <c r="AD1043" i="2"/>
  <c r="AD1042" i="2"/>
  <c r="AD1041" i="2"/>
  <c r="AD1040" i="2"/>
  <c r="AD1039" i="2"/>
  <c r="AD1038" i="2"/>
  <c r="AD1037" i="2"/>
  <c r="AD1036" i="2"/>
  <c r="AD1035" i="2"/>
  <c r="AD1034" i="2"/>
  <c r="AD1033" i="2"/>
  <c r="AD1032" i="2"/>
  <c r="AD1031" i="2"/>
  <c r="AD1030" i="2"/>
  <c r="AD1029" i="2"/>
  <c r="AD1028" i="2"/>
  <c r="AD1027" i="2"/>
  <c r="AD1026" i="2"/>
  <c r="AD1025" i="2"/>
  <c r="AD1024" i="2"/>
  <c r="AD1023" i="2"/>
  <c r="AD1022" i="2"/>
  <c r="AD1021" i="2"/>
  <c r="AD1020" i="2"/>
  <c r="AD1019" i="2"/>
  <c r="AD1018" i="2"/>
  <c r="AD1017" i="2"/>
  <c r="AD1016" i="2"/>
  <c r="AD1015" i="2"/>
  <c r="AD1014" i="2"/>
  <c r="AD1013" i="2"/>
  <c r="AD1012" i="2"/>
  <c r="AD1011" i="2"/>
  <c r="AD1010" i="2"/>
  <c r="AD1009" i="2"/>
  <c r="AD1008" i="2"/>
  <c r="AD1007" i="2"/>
  <c r="AD1006" i="2"/>
  <c r="AD1005" i="2"/>
  <c r="AD1004" i="2"/>
  <c r="AD1003" i="2"/>
  <c r="AD1002" i="2"/>
  <c r="AD1001" i="2"/>
  <c r="AD1000" i="2"/>
  <c r="AD999" i="2"/>
  <c r="AD998" i="2"/>
  <c r="AD997" i="2"/>
  <c r="AD996" i="2"/>
  <c r="AD995" i="2"/>
  <c r="AD994" i="2"/>
  <c r="AD993" i="2"/>
  <c r="AD992" i="2"/>
  <c r="AD991" i="2"/>
  <c r="AD990" i="2"/>
  <c r="AD989" i="2"/>
  <c r="AD988" i="2"/>
  <c r="AD987" i="2"/>
  <c r="AD986" i="2"/>
  <c r="AD985" i="2"/>
  <c r="AD984" i="2"/>
  <c r="AD983" i="2"/>
  <c r="AD982" i="2"/>
  <c r="AD981" i="2"/>
  <c r="AD980" i="2"/>
  <c r="AD979" i="2"/>
  <c r="AD978" i="2"/>
  <c r="AD977" i="2"/>
  <c r="AD976" i="2"/>
  <c r="AD975" i="2"/>
  <c r="AD974" i="2"/>
  <c r="AD973" i="2"/>
  <c r="AD972" i="2"/>
  <c r="AD971" i="2"/>
  <c r="AD970" i="2"/>
  <c r="AD969" i="2"/>
  <c r="AD968" i="2"/>
  <c r="AD967" i="2"/>
  <c r="AD966" i="2"/>
  <c r="AD965" i="2"/>
  <c r="AD964" i="2"/>
  <c r="AD963" i="2"/>
  <c r="AD962" i="2"/>
  <c r="AD961" i="2"/>
  <c r="AD960" i="2"/>
  <c r="AD959" i="2"/>
  <c r="AD958" i="2"/>
  <c r="AD957" i="2"/>
  <c r="AD956" i="2"/>
  <c r="AD955" i="2"/>
  <c r="AD954" i="2"/>
  <c r="AD953" i="2"/>
  <c r="AD952" i="2"/>
  <c r="AD951" i="2"/>
  <c r="AD950" i="2"/>
  <c r="AD949" i="2"/>
  <c r="AD948" i="2"/>
  <c r="AD947" i="2"/>
  <c r="AD946" i="2"/>
  <c r="AD945" i="2"/>
  <c r="AD944" i="2"/>
  <c r="AD943" i="2"/>
  <c r="AD942" i="2"/>
  <c r="AD941" i="2"/>
  <c r="AD940" i="2"/>
  <c r="AD939" i="2"/>
  <c r="AD938" i="2"/>
  <c r="AD937" i="2"/>
  <c r="AD936" i="2"/>
  <c r="AD935" i="2"/>
  <c r="AD934" i="2"/>
  <c r="AD933" i="2"/>
  <c r="AD932" i="2"/>
  <c r="AD931" i="2"/>
  <c r="AD930" i="2"/>
  <c r="AD929" i="2"/>
  <c r="AD928" i="2"/>
  <c r="AD927" i="2"/>
  <c r="AD926" i="2"/>
  <c r="AD925" i="2"/>
  <c r="AD924" i="2"/>
  <c r="AD923" i="2"/>
  <c r="AD922" i="2"/>
  <c r="AD921" i="2"/>
  <c r="AD920" i="2"/>
  <c r="AD919" i="2"/>
  <c r="AD918" i="2"/>
  <c r="AD917" i="2"/>
  <c r="AD916" i="2"/>
  <c r="AD915" i="2"/>
  <c r="AD914" i="2"/>
  <c r="AD913" i="2"/>
  <c r="AD912" i="2"/>
  <c r="AD911" i="2"/>
  <c r="AD910" i="2"/>
  <c r="AD909" i="2"/>
  <c r="AD908" i="2"/>
  <c r="AD907" i="2"/>
  <c r="AD906" i="2"/>
  <c r="AD905" i="2"/>
  <c r="AD904" i="2"/>
  <c r="AD903" i="2"/>
  <c r="AD902" i="2"/>
  <c r="AD901" i="2"/>
  <c r="AD900" i="2"/>
  <c r="AD899" i="2"/>
  <c r="AD898" i="2"/>
  <c r="AD897" i="2"/>
  <c r="AD896" i="2"/>
  <c r="AD895" i="2"/>
  <c r="AD894" i="2"/>
  <c r="AD893" i="2"/>
  <c r="AD892" i="2"/>
  <c r="AD891" i="2"/>
  <c r="AD890" i="2"/>
  <c r="AD889" i="2"/>
  <c r="AD888" i="2"/>
  <c r="AD887" i="2"/>
  <c r="AD886" i="2"/>
  <c r="AD885" i="2"/>
  <c r="AD884" i="2"/>
  <c r="AD883" i="2"/>
  <c r="AD882" i="2"/>
  <c r="AD881" i="2"/>
  <c r="AD880" i="2"/>
  <c r="AD879" i="2"/>
  <c r="AD878" i="2"/>
  <c r="AD877" i="2"/>
  <c r="AD876" i="2"/>
  <c r="AD875" i="2"/>
  <c r="AD874" i="2"/>
  <c r="AD873" i="2"/>
  <c r="AD872" i="2"/>
  <c r="AD871" i="2"/>
  <c r="AD870" i="2"/>
  <c r="AD869" i="2"/>
  <c r="AD868" i="2"/>
  <c r="AD867" i="2"/>
  <c r="AD866" i="2"/>
  <c r="AD865" i="2"/>
  <c r="AD864" i="2"/>
  <c r="AD863" i="2"/>
  <c r="AD862" i="2"/>
  <c r="AD861" i="2"/>
  <c r="AD860" i="2"/>
  <c r="AD859" i="2"/>
  <c r="AD858" i="2"/>
  <c r="AD857" i="2"/>
  <c r="AD856" i="2"/>
  <c r="AD855" i="2"/>
  <c r="AD854" i="2"/>
  <c r="AD853" i="2"/>
  <c r="AD852" i="2"/>
  <c r="AD851" i="2"/>
  <c r="AD850" i="2"/>
  <c r="AD849" i="2"/>
  <c r="AD848" i="2"/>
  <c r="AD847" i="2"/>
  <c r="AD846" i="2"/>
  <c r="AD845" i="2"/>
  <c r="AD844" i="2"/>
  <c r="AD843" i="2"/>
  <c r="AD842" i="2"/>
  <c r="AD841" i="2"/>
  <c r="AD840" i="2"/>
  <c r="AD839" i="2"/>
  <c r="AD838" i="2"/>
  <c r="AD837" i="2"/>
  <c r="AD836" i="2"/>
  <c r="AD835" i="2"/>
  <c r="AD834" i="2"/>
  <c r="AD833" i="2"/>
  <c r="AD832" i="2"/>
  <c r="AD831" i="2"/>
  <c r="AD830" i="2"/>
  <c r="AD829" i="2"/>
  <c r="AD828" i="2"/>
  <c r="AD827" i="2"/>
  <c r="AD826" i="2"/>
  <c r="AD825" i="2"/>
  <c r="AD824" i="2"/>
  <c r="AD823" i="2"/>
  <c r="AD822" i="2"/>
  <c r="AD821" i="2"/>
  <c r="AD820" i="2"/>
  <c r="AD819" i="2"/>
  <c r="AD818" i="2"/>
  <c r="AD817" i="2"/>
  <c r="AD816" i="2"/>
  <c r="AD815" i="2"/>
  <c r="AD814" i="2"/>
  <c r="AD813" i="2"/>
  <c r="AD812" i="2"/>
  <c r="AD811" i="2"/>
  <c r="AD810" i="2"/>
  <c r="AD809" i="2"/>
  <c r="AD808" i="2"/>
  <c r="AD807" i="2"/>
  <c r="AD806" i="2"/>
  <c r="AD805" i="2"/>
  <c r="AD804" i="2"/>
  <c r="AD803" i="2"/>
  <c r="AD802" i="2"/>
  <c r="AD801" i="2"/>
  <c r="AD800" i="2"/>
  <c r="AD799" i="2"/>
  <c r="AD798" i="2"/>
  <c r="AD797" i="2"/>
  <c r="AD796" i="2"/>
  <c r="AD795" i="2"/>
  <c r="AD794" i="2"/>
  <c r="AD793" i="2"/>
  <c r="AD792" i="2"/>
  <c r="AD791" i="2"/>
  <c r="AD790" i="2"/>
  <c r="AD789" i="2"/>
  <c r="AD788" i="2"/>
  <c r="AD787" i="2"/>
  <c r="AD786" i="2"/>
  <c r="AD785" i="2"/>
  <c r="AD784" i="2"/>
  <c r="AD783" i="2"/>
  <c r="AD782" i="2"/>
  <c r="AD781" i="2"/>
  <c r="AD780" i="2"/>
  <c r="AD779" i="2"/>
  <c r="AD778" i="2"/>
  <c r="AD777" i="2"/>
  <c r="AD776" i="2"/>
  <c r="AD775" i="2"/>
  <c r="AD774" i="2"/>
  <c r="AD773" i="2"/>
  <c r="AD772" i="2"/>
  <c r="AD771" i="2"/>
  <c r="AD770" i="2"/>
  <c r="AD769" i="2"/>
  <c r="AD768" i="2"/>
  <c r="AD767" i="2"/>
  <c r="AD766" i="2"/>
  <c r="AD765" i="2"/>
  <c r="AD764" i="2"/>
  <c r="AD763" i="2"/>
  <c r="AD762" i="2"/>
  <c r="AD761" i="2"/>
  <c r="AD760" i="2"/>
  <c r="AD759" i="2"/>
  <c r="AD758" i="2"/>
  <c r="AD757" i="2"/>
  <c r="AD756" i="2"/>
  <c r="AD755" i="2"/>
  <c r="AD754" i="2"/>
  <c r="AD753" i="2"/>
  <c r="AD752" i="2"/>
  <c r="AD751" i="2"/>
  <c r="AD750" i="2"/>
  <c r="AD749" i="2"/>
  <c r="AD748" i="2"/>
  <c r="AD747" i="2"/>
  <c r="AD746" i="2"/>
  <c r="AD745" i="2"/>
  <c r="AD744" i="2"/>
  <c r="AD743" i="2"/>
  <c r="AD742" i="2"/>
  <c r="AD741" i="2"/>
  <c r="AD740" i="2"/>
  <c r="AD739" i="2"/>
  <c r="AD738" i="2"/>
  <c r="AD737" i="2"/>
  <c r="AD736" i="2"/>
  <c r="AD735" i="2"/>
  <c r="AD734" i="2"/>
  <c r="AD733" i="2"/>
  <c r="AD732" i="2"/>
  <c r="AD731" i="2"/>
  <c r="AD730" i="2"/>
  <c r="AD729" i="2"/>
  <c r="AD728" i="2"/>
  <c r="AD727" i="2"/>
  <c r="AD726" i="2"/>
  <c r="AD725" i="2"/>
  <c r="AD724" i="2"/>
  <c r="AD723" i="2"/>
  <c r="AD722" i="2"/>
  <c r="AD721" i="2"/>
  <c r="AD720" i="2"/>
  <c r="AD719" i="2"/>
  <c r="AD718" i="2"/>
  <c r="AD717" i="2"/>
  <c r="AD716" i="2"/>
  <c r="AD715" i="2"/>
  <c r="AD714" i="2"/>
  <c r="AD713" i="2"/>
  <c r="AD712" i="2"/>
  <c r="AD711" i="2"/>
  <c r="AD710" i="2"/>
  <c r="AD709" i="2"/>
  <c r="AD708" i="2"/>
  <c r="AD707" i="2"/>
  <c r="AD706" i="2"/>
  <c r="AD705" i="2"/>
  <c r="AD704" i="2"/>
  <c r="AD703" i="2"/>
  <c r="AD702" i="2"/>
  <c r="AD701" i="2"/>
  <c r="AD700" i="2"/>
  <c r="AD699" i="2"/>
  <c r="AD698" i="2"/>
  <c r="AD697" i="2"/>
  <c r="AD696" i="2"/>
  <c r="AD695" i="2"/>
  <c r="AD694" i="2"/>
  <c r="AD693" i="2"/>
  <c r="AD692" i="2"/>
  <c r="AD691" i="2"/>
  <c r="AD690" i="2"/>
  <c r="AD689" i="2"/>
  <c r="AD688" i="2"/>
  <c r="AD687" i="2"/>
  <c r="AD686" i="2"/>
  <c r="AD685" i="2"/>
  <c r="AD684" i="2"/>
  <c r="AD683" i="2"/>
  <c r="AD682" i="2"/>
  <c r="AD681" i="2"/>
  <c r="AD680" i="2"/>
  <c r="AD679" i="2"/>
  <c r="AD678" i="2"/>
  <c r="AD677" i="2"/>
  <c r="AD676" i="2"/>
  <c r="AD675" i="2"/>
  <c r="AD674" i="2"/>
  <c r="AD673" i="2"/>
  <c r="AD672" i="2"/>
  <c r="AD671" i="2"/>
  <c r="AD670" i="2"/>
  <c r="AD669" i="2"/>
  <c r="AD668" i="2"/>
  <c r="AD667" i="2"/>
  <c r="AD666" i="2"/>
  <c r="AD665" i="2"/>
  <c r="AD664" i="2"/>
  <c r="AD663" i="2"/>
  <c r="AD662" i="2"/>
  <c r="AD661" i="2"/>
  <c r="AD660" i="2"/>
  <c r="AD659" i="2"/>
  <c r="AD658" i="2"/>
  <c r="AD657" i="2"/>
  <c r="AD656" i="2"/>
  <c r="AD655" i="2"/>
  <c r="AD654" i="2"/>
  <c r="AD653" i="2"/>
  <c r="AD652" i="2"/>
  <c r="AD651" i="2"/>
  <c r="AD650" i="2"/>
  <c r="AD649" i="2"/>
  <c r="AD648" i="2"/>
  <c r="AD647" i="2"/>
  <c r="AD646" i="2"/>
  <c r="AD645" i="2"/>
  <c r="AD644" i="2"/>
  <c r="AD643" i="2"/>
  <c r="AD642" i="2"/>
  <c r="AD641" i="2"/>
  <c r="AD640" i="2"/>
  <c r="AD639" i="2"/>
  <c r="AD638" i="2"/>
  <c r="AD637" i="2"/>
  <c r="AD636" i="2"/>
  <c r="AD635" i="2"/>
  <c r="AD634" i="2"/>
  <c r="AD633" i="2"/>
  <c r="AD632" i="2"/>
  <c r="AD631" i="2"/>
  <c r="AD630" i="2"/>
  <c r="AD629" i="2"/>
  <c r="AD628" i="2"/>
  <c r="AD627" i="2"/>
  <c r="AD626" i="2"/>
  <c r="AD625" i="2"/>
  <c r="AD624" i="2"/>
  <c r="AD623" i="2"/>
  <c r="AD622" i="2"/>
  <c r="AD621" i="2"/>
  <c r="AD620" i="2"/>
  <c r="AD619" i="2"/>
  <c r="AD618" i="2"/>
  <c r="AD617" i="2"/>
  <c r="AD616" i="2"/>
  <c r="AD615" i="2"/>
  <c r="AD614" i="2"/>
  <c r="AD613" i="2"/>
  <c r="AD612" i="2"/>
  <c r="AD611" i="2"/>
  <c r="AD610" i="2"/>
  <c r="AD609" i="2"/>
  <c r="AD608" i="2"/>
  <c r="AD607" i="2"/>
  <c r="AD606" i="2"/>
  <c r="AD605" i="2"/>
  <c r="AD604" i="2"/>
  <c r="AD603" i="2"/>
  <c r="AD602" i="2"/>
  <c r="AD601" i="2"/>
  <c r="AD600" i="2"/>
  <c r="AD599" i="2"/>
  <c r="AD598" i="2"/>
  <c r="AD597" i="2"/>
  <c r="AD596" i="2"/>
  <c r="AD595" i="2"/>
  <c r="AD594" i="2"/>
  <c r="AD593" i="2"/>
  <c r="AD592" i="2"/>
  <c r="AD591" i="2"/>
  <c r="AD590" i="2"/>
  <c r="AD589" i="2"/>
  <c r="AD588" i="2"/>
  <c r="AD587" i="2"/>
  <c r="AD586" i="2"/>
  <c r="AD585" i="2"/>
  <c r="AD584" i="2"/>
  <c r="AD583" i="2"/>
  <c r="AD582" i="2"/>
  <c r="AD581" i="2"/>
  <c r="AD580" i="2"/>
  <c r="AD579" i="2"/>
  <c r="AD578" i="2"/>
  <c r="AD577" i="2"/>
  <c r="AD576" i="2"/>
  <c r="AD575" i="2"/>
  <c r="AD574" i="2"/>
  <c r="AD573" i="2"/>
  <c r="AD572" i="2"/>
  <c r="AD571" i="2"/>
  <c r="AD570" i="2"/>
  <c r="AD569" i="2"/>
  <c r="AD568" i="2"/>
  <c r="AD567" i="2"/>
  <c r="AD566" i="2"/>
  <c r="AD565" i="2"/>
  <c r="AD564" i="2"/>
  <c r="AD563" i="2"/>
  <c r="AD562" i="2"/>
  <c r="AD561" i="2"/>
  <c r="AD560" i="2"/>
  <c r="AD559" i="2"/>
  <c r="AD558" i="2"/>
  <c r="AD557" i="2"/>
  <c r="AD556" i="2"/>
  <c r="AD555" i="2"/>
  <c r="AD554" i="2"/>
  <c r="AD553" i="2"/>
  <c r="AD552" i="2"/>
  <c r="AD551" i="2"/>
  <c r="AD550" i="2"/>
  <c r="AD549" i="2"/>
  <c r="AD548" i="2"/>
  <c r="AD547" i="2"/>
  <c r="AD546" i="2"/>
  <c r="AD545" i="2"/>
  <c r="AD544" i="2"/>
  <c r="AD543" i="2"/>
  <c r="AD542" i="2"/>
  <c r="AD541" i="2"/>
  <c r="AD540" i="2"/>
  <c r="AD539" i="2"/>
  <c r="AD538" i="2"/>
  <c r="AD537" i="2"/>
  <c r="AD536" i="2"/>
  <c r="AD535" i="2"/>
  <c r="AD534" i="2"/>
  <c r="AD533" i="2"/>
  <c r="AD532" i="2"/>
  <c r="AD531" i="2"/>
  <c r="AD530" i="2"/>
  <c r="AD529" i="2"/>
  <c r="AD528" i="2"/>
  <c r="AD527" i="2"/>
  <c r="AD526" i="2"/>
  <c r="AD525" i="2"/>
  <c r="AD524" i="2"/>
  <c r="AD523" i="2"/>
  <c r="AD522" i="2"/>
  <c r="AD521" i="2"/>
  <c r="AD520" i="2"/>
  <c r="AD519" i="2"/>
  <c r="AD518" i="2"/>
  <c r="AD517" i="2"/>
  <c r="AD516" i="2"/>
  <c r="AD515" i="2"/>
  <c r="AD514" i="2"/>
  <c r="AD513" i="2"/>
  <c r="AD512" i="2"/>
  <c r="AD511" i="2"/>
  <c r="AD510" i="2"/>
  <c r="AD509" i="2"/>
  <c r="AD508" i="2"/>
  <c r="AD507" i="2"/>
  <c r="AD506" i="2"/>
  <c r="AD505" i="2"/>
  <c r="AD504" i="2"/>
  <c r="AD503" i="2"/>
  <c r="AD502" i="2"/>
  <c r="AD501" i="2"/>
  <c r="AD500" i="2"/>
  <c r="AD499" i="2"/>
  <c r="AD498" i="2"/>
  <c r="AD497" i="2"/>
  <c r="AD496" i="2"/>
  <c r="AD495" i="2"/>
  <c r="AD494" i="2"/>
  <c r="AD493" i="2"/>
  <c r="AD492" i="2"/>
  <c r="AD491" i="2"/>
  <c r="AD490" i="2"/>
  <c r="AD489" i="2"/>
  <c r="AD488" i="2"/>
  <c r="AD487" i="2"/>
  <c r="AD486" i="2"/>
  <c r="AD485" i="2"/>
  <c r="AD484" i="2"/>
  <c r="AD483" i="2"/>
  <c r="AD482" i="2"/>
  <c r="AD481" i="2"/>
  <c r="AD480" i="2"/>
  <c r="AD479" i="2"/>
  <c r="AD478" i="2"/>
  <c r="AD477" i="2"/>
  <c r="AD476" i="2"/>
  <c r="AD475" i="2"/>
  <c r="AD474" i="2"/>
  <c r="AD473" i="2"/>
  <c r="AD472" i="2"/>
  <c r="AD471" i="2"/>
  <c r="AD470" i="2"/>
  <c r="AD469" i="2"/>
  <c r="AD468" i="2"/>
  <c r="AD467" i="2"/>
  <c r="AD466" i="2"/>
  <c r="AD465" i="2"/>
  <c r="AD464" i="2"/>
  <c r="AD463" i="2"/>
  <c r="AD462" i="2"/>
  <c r="AD461" i="2"/>
  <c r="AD460" i="2"/>
  <c r="AD459" i="2"/>
  <c r="AD458" i="2"/>
  <c r="AD457" i="2"/>
  <c r="AD456" i="2"/>
  <c r="AD455" i="2"/>
  <c r="AD454" i="2"/>
  <c r="AD453" i="2"/>
  <c r="AD452" i="2"/>
  <c r="AD451" i="2"/>
  <c r="AD450" i="2"/>
  <c r="AD449" i="2"/>
  <c r="AD448" i="2"/>
  <c r="AD447" i="2"/>
  <c r="AD446" i="2"/>
  <c r="AD445" i="2"/>
  <c r="AD444" i="2"/>
  <c r="AD443" i="2"/>
  <c r="AD442" i="2"/>
  <c r="AD441" i="2"/>
  <c r="AD440" i="2"/>
  <c r="AD439" i="2"/>
  <c r="AD438" i="2"/>
  <c r="AD437" i="2"/>
  <c r="AD436" i="2"/>
  <c r="AD435" i="2"/>
  <c r="AD434" i="2"/>
  <c r="AD433" i="2"/>
  <c r="AD432" i="2"/>
  <c r="AD431" i="2"/>
  <c r="AD430" i="2"/>
  <c r="AD429" i="2"/>
  <c r="AD428" i="2"/>
  <c r="AD427" i="2"/>
  <c r="AD426" i="2"/>
  <c r="AD425" i="2"/>
  <c r="AD424" i="2"/>
  <c r="AD423" i="2"/>
  <c r="AD422" i="2"/>
  <c r="AD421" i="2"/>
  <c r="AD420" i="2"/>
  <c r="AD419" i="2"/>
  <c r="AD418" i="2"/>
  <c r="AD417" i="2"/>
  <c r="AD416" i="2"/>
  <c r="AD415" i="2"/>
  <c r="AD414" i="2"/>
  <c r="AD413" i="2"/>
  <c r="AD412" i="2"/>
  <c r="AD411" i="2"/>
  <c r="AD410" i="2"/>
  <c r="AD409" i="2"/>
  <c r="AD408" i="2"/>
  <c r="AD407" i="2"/>
  <c r="AD406" i="2"/>
  <c r="AD405" i="2"/>
  <c r="AD404" i="2"/>
  <c r="AD403" i="2"/>
  <c r="AD402" i="2"/>
  <c r="AD401" i="2"/>
  <c r="AD400" i="2"/>
  <c r="AD399" i="2"/>
  <c r="AD398" i="2"/>
  <c r="AD397" i="2"/>
  <c r="AD396" i="2"/>
  <c r="AD395" i="2"/>
  <c r="AD394" i="2"/>
  <c r="AD393" i="2"/>
  <c r="AD392" i="2"/>
  <c r="AD391" i="2"/>
  <c r="AD390" i="2"/>
  <c r="AD389" i="2"/>
  <c r="AD388" i="2"/>
  <c r="AD387" i="2"/>
  <c r="AD386" i="2"/>
  <c r="AD385" i="2"/>
  <c r="AD384" i="2"/>
  <c r="AD383" i="2"/>
  <c r="AD382" i="2"/>
  <c r="AD381" i="2"/>
  <c r="AD380" i="2"/>
  <c r="AD379" i="2"/>
  <c r="AD378" i="2"/>
  <c r="AD377" i="2"/>
  <c r="AD376" i="2"/>
  <c r="AD375" i="2"/>
  <c r="AD374" i="2"/>
  <c r="AD373" i="2"/>
  <c r="AD372" i="2"/>
  <c r="AD371" i="2"/>
  <c r="AD370" i="2"/>
  <c r="AD369" i="2"/>
  <c r="AD368" i="2"/>
  <c r="AD367" i="2"/>
  <c r="AD366" i="2"/>
  <c r="AD365" i="2"/>
  <c r="AD364" i="2"/>
  <c r="AD363" i="2"/>
  <c r="AD362" i="2"/>
  <c r="AD361" i="2"/>
  <c r="AD360" i="2"/>
  <c r="AD359" i="2"/>
  <c r="AD358" i="2"/>
  <c r="AD357" i="2"/>
  <c r="AD356" i="2"/>
  <c r="AD355" i="2"/>
  <c r="AD354" i="2"/>
  <c r="AD353" i="2"/>
  <c r="AD352" i="2"/>
  <c r="AD351" i="2"/>
  <c r="AD350" i="2"/>
  <c r="AD349" i="2"/>
  <c r="AD348" i="2"/>
  <c r="AD347" i="2"/>
  <c r="AD346" i="2"/>
  <c r="AD345" i="2"/>
  <c r="AD344" i="2"/>
  <c r="AD343" i="2"/>
  <c r="AD342" i="2"/>
  <c r="AD341" i="2"/>
  <c r="AD340" i="2"/>
  <c r="AD339" i="2"/>
  <c r="AD338" i="2"/>
  <c r="AD337" i="2"/>
  <c r="AD336" i="2"/>
  <c r="AD335" i="2"/>
  <c r="AD334" i="2"/>
  <c r="AD333" i="2"/>
  <c r="AD332" i="2"/>
  <c r="AD331" i="2"/>
  <c r="AD330" i="2"/>
  <c r="AD329" i="2"/>
  <c r="AD328" i="2"/>
  <c r="AD327" i="2"/>
  <c r="AD326" i="2"/>
  <c r="AD325" i="2"/>
  <c r="AD324" i="2"/>
  <c r="AD323" i="2"/>
  <c r="AD322" i="2"/>
  <c r="AD321" i="2"/>
  <c r="AD320" i="2"/>
  <c r="AD319" i="2"/>
  <c r="AD318" i="2"/>
  <c r="AD317" i="2"/>
  <c r="AD316" i="2"/>
  <c r="AD315" i="2"/>
  <c r="AD314" i="2"/>
  <c r="AD313" i="2"/>
  <c r="AD312" i="2"/>
  <c r="AD311" i="2"/>
  <c r="AD310" i="2"/>
  <c r="AD309" i="2"/>
  <c r="AD308" i="2"/>
  <c r="AD307" i="2"/>
  <c r="AD306" i="2"/>
  <c r="AD305" i="2"/>
  <c r="AD304" i="2"/>
  <c r="AD303" i="2"/>
  <c r="AD302" i="2"/>
  <c r="AD301" i="2"/>
  <c r="AD300" i="2"/>
  <c r="AD299" i="2"/>
  <c r="AD298" i="2"/>
  <c r="AD297" i="2"/>
  <c r="AD296" i="2"/>
  <c r="AD295" i="2"/>
  <c r="AD294" i="2"/>
  <c r="AD293" i="2"/>
  <c r="AD292" i="2"/>
  <c r="AD291" i="2"/>
  <c r="AD290" i="2"/>
  <c r="AD289" i="2"/>
  <c r="AD288" i="2"/>
  <c r="AD287" i="2"/>
  <c r="AD286" i="2"/>
  <c r="AD285" i="2"/>
  <c r="AD284" i="2"/>
  <c r="AD283" i="2"/>
  <c r="AD282" i="2"/>
  <c r="AD281" i="2"/>
  <c r="AD280" i="2"/>
  <c r="AD279" i="2"/>
  <c r="AD278" i="2"/>
  <c r="AD277" i="2"/>
  <c r="AD276" i="2"/>
  <c r="AD275" i="2"/>
  <c r="AD274" i="2"/>
  <c r="AD273" i="2"/>
  <c r="AD272" i="2"/>
  <c r="AD271" i="2"/>
  <c r="AD270" i="2"/>
  <c r="AD269" i="2"/>
  <c r="AD268" i="2"/>
  <c r="AD267" i="2"/>
  <c r="AD266" i="2"/>
  <c r="AD265" i="2"/>
  <c r="AD264" i="2"/>
  <c r="AD263" i="2"/>
  <c r="AD262" i="2"/>
  <c r="AD261" i="2"/>
  <c r="AD260" i="2"/>
  <c r="AD259" i="2"/>
  <c r="AD258" i="2"/>
  <c r="AD257" i="2"/>
  <c r="AD256" i="2"/>
  <c r="AD255" i="2"/>
  <c r="AD254" i="2"/>
  <c r="AD253" i="2"/>
  <c r="AD252" i="2"/>
  <c r="AD251" i="2"/>
  <c r="AD250" i="2"/>
  <c r="AD249" i="2"/>
  <c r="AD248" i="2"/>
  <c r="AD247" i="2"/>
  <c r="AD246" i="2"/>
  <c r="AD245" i="2"/>
  <c r="AD244" i="2"/>
  <c r="AD243" i="2"/>
  <c r="AD242" i="2"/>
  <c r="AD241" i="2"/>
  <c r="AD240" i="2"/>
  <c r="AD239" i="2"/>
  <c r="AD238" i="2"/>
  <c r="AD237" i="2"/>
  <c r="AD236" i="2"/>
  <c r="AD235" i="2"/>
  <c r="AD234" i="2"/>
  <c r="AD233" i="2"/>
  <c r="AD232" i="2"/>
  <c r="AD231" i="2"/>
  <c r="AD230" i="2"/>
  <c r="AD229" i="2"/>
  <c r="AD228" i="2"/>
  <c r="AD227" i="2"/>
  <c r="AD226" i="2"/>
  <c r="AD225" i="2"/>
  <c r="AD224" i="2"/>
  <c r="AD223" i="2"/>
  <c r="AD222" i="2"/>
  <c r="AD221" i="2"/>
  <c r="AD220" i="2"/>
  <c r="AD219" i="2"/>
  <c r="AD218" i="2"/>
  <c r="AD217" i="2"/>
  <c r="AD216" i="2"/>
  <c r="AD215" i="2"/>
  <c r="AD214" i="2"/>
  <c r="AD213" i="2"/>
  <c r="AD212" i="2"/>
  <c r="AD211" i="2"/>
  <c r="AD210" i="2"/>
  <c r="AD209" i="2"/>
  <c r="AD208" i="2"/>
  <c r="AD207" i="2"/>
  <c r="AD206" i="2"/>
  <c r="AD205" i="2"/>
  <c r="AD204" i="2"/>
  <c r="AD203" i="2"/>
  <c r="AD202" i="2"/>
  <c r="AD201" i="2"/>
  <c r="AD200" i="2"/>
  <c r="AD199" i="2"/>
  <c r="AD198" i="2"/>
  <c r="AD197" i="2"/>
  <c r="AD196" i="2"/>
  <c r="AD195" i="2"/>
  <c r="AD194" i="2"/>
  <c r="AD193" i="2"/>
  <c r="AD192" i="2"/>
  <c r="AD191" i="2"/>
  <c r="AD190" i="2"/>
  <c r="AD189" i="2"/>
  <c r="AD188" i="2"/>
  <c r="AD187" i="2"/>
  <c r="AD186" i="2"/>
  <c r="AD185" i="2"/>
  <c r="AD184" i="2"/>
  <c r="AD183" i="2"/>
  <c r="AD182" i="2"/>
  <c r="AD181" i="2"/>
  <c r="AD180" i="2"/>
  <c r="AD179" i="2"/>
  <c r="AD178" i="2"/>
  <c r="AD177" i="2"/>
  <c r="AD176" i="2"/>
  <c r="AD175" i="2"/>
  <c r="AD174" i="2"/>
  <c r="AD173" i="2"/>
  <c r="AD172" i="2"/>
  <c r="AD171" i="2"/>
  <c r="AD170" i="2"/>
  <c r="AD169" i="2"/>
  <c r="AD168" i="2"/>
  <c r="AD167" i="2"/>
  <c r="AD166" i="2"/>
  <c r="AD165" i="2"/>
  <c r="AD164" i="2"/>
  <c r="AD163" i="2"/>
  <c r="AD162" i="2"/>
  <c r="AD161" i="2"/>
  <c r="AD160" i="2"/>
  <c r="AD159" i="2"/>
  <c r="AD158" i="2"/>
  <c r="AD157" i="2"/>
  <c r="AD156" i="2"/>
  <c r="AD155" i="2"/>
  <c r="AD154" i="2"/>
  <c r="AD153" i="2"/>
  <c r="AD152" i="2"/>
  <c r="AD151" i="2"/>
  <c r="AD150" i="2"/>
  <c r="AD149" i="2"/>
  <c r="AD148" i="2"/>
  <c r="AD147" i="2"/>
  <c r="AD146" i="2"/>
  <c r="AD145" i="2"/>
  <c r="AD144" i="2"/>
  <c r="AD143" i="2"/>
  <c r="AD142" i="2"/>
  <c r="AD141" i="2"/>
  <c r="AD140" i="2"/>
  <c r="AD139" i="2"/>
  <c r="AD138" i="2"/>
  <c r="AD137" i="2"/>
  <c r="AD136" i="2"/>
  <c r="AD135" i="2"/>
  <c r="AD134" i="2"/>
  <c r="AD133" i="2"/>
  <c r="AD132" i="2"/>
  <c r="AD131" i="2"/>
  <c r="AD130" i="2"/>
  <c r="AD129" i="2"/>
  <c r="AD128" i="2"/>
  <c r="AD127" i="2"/>
  <c r="AD126" i="2"/>
  <c r="AD125" i="2"/>
  <c r="AD124" i="2"/>
  <c r="AD123" i="2"/>
  <c r="AD122" i="2"/>
  <c r="AD121" i="2"/>
  <c r="AD120" i="2"/>
  <c r="AD119" i="2"/>
  <c r="AD118" i="2"/>
  <c r="AD117" i="2"/>
  <c r="AD116" i="2"/>
  <c r="AD115" i="2"/>
  <c r="AD114" i="2"/>
  <c r="AD113" i="2"/>
  <c r="AD112" i="2"/>
  <c r="AD111" i="2"/>
  <c r="AD110" i="2"/>
  <c r="AD109" i="2"/>
  <c r="AD108" i="2"/>
  <c r="AD107" i="2"/>
  <c r="AD106" i="2"/>
  <c r="AD105" i="2"/>
  <c r="AD104" i="2"/>
  <c r="AD103" i="2"/>
  <c r="AD102" i="2"/>
  <c r="AD101" i="2"/>
  <c r="AD100" i="2"/>
  <c r="AD99" i="2"/>
  <c r="AD98" i="2"/>
  <c r="AD97" i="2"/>
  <c r="AD96" i="2"/>
  <c r="AD95" i="2"/>
  <c r="AD94" i="2"/>
  <c r="AD93" i="2"/>
  <c r="AD92" i="2"/>
  <c r="AD91" i="2"/>
  <c r="AD90" i="2"/>
  <c r="AD89" i="2"/>
  <c r="AD88" i="2"/>
  <c r="AD87" i="2"/>
  <c r="AD86" i="2"/>
  <c r="AD85" i="2"/>
  <c r="AD84" i="2"/>
  <c r="AD83" i="2"/>
  <c r="AD82" i="2"/>
  <c r="AD81" i="2"/>
  <c r="AD80" i="2"/>
  <c r="AD79" i="2"/>
  <c r="AD78" i="2"/>
  <c r="AD77" i="2"/>
  <c r="AD76" i="2"/>
  <c r="AD75" i="2"/>
  <c r="AD74" i="2"/>
  <c r="AD73" i="2"/>
  <c r="AD72" i="2"/>
  <c r="AD71" i="2"/>
  <c r="AD70" i="2"/>
  <c r="AD69" i="2"/>
  <c r="AD68" i="2"/>
  <c r="AD67" i="2"/>
  <c r="AD66" i="2"/>
  <c r="AD65" i="2"/>
  <c r="AD64" i="2"/>
  <c r="AD63" i="2"/>
  <c r="AD62" i="2"/>
  <c r="AD61" i="2"/>
  <c r="AD60" i="2"/>
  <c r="AD59" i="2"/>
  <c r="AD58" i="2"/>
  <c r="AD57" i="2"/>
  <c r="AD56" i="2"/>
  <c r="AD55" i="2"/>
  <c r="AD54" i="2"/>
  <c r="AD53" i="2"/>
  <c r="AD52" i="2"/>
  <c r="AD51" i="2"/>
  <c r="AD50" i="2"/>
  <c r="AD49" i="2"/>
  <c r="AD48" i="2"/>
  <c r="AD47" i="2"/>
  <c r="AD46" i="2"/>
  <c r="AD45" i="2"/>
  <c r="AD44" i="2"/>
  <c r="AD43" i="2"/>
  <c r="AD42" i="2"/>
  <c r="AD41" i="2"/>
  <c r="AD40" i="2"/>
  <c r="AD39" i="2"/>
  <c r="AD38" i="2"/>
  <c r="AD37" i="2"/>
  <c r="AD36" i="2"/>
  <c r="AD35" i="2"/>
  <c r="AD34" i="2"/>
  <c r="AD33" i="2"/>
  <c r="AD32" i="2"/>
  <c r="AD31" i="2"/>
  <c r="AD30" i="2"/>
  <c r="AD29" i="2"/>
  <c r="AD28" i="2"/>
  <c r="AD27" i="2"/>
  <c r="AD26" i="2"/>
  <c r="AD25" i="2"/>
  <c r="AD24" i="2"/>
  <c r="AD23" i="2"/>
  <c r="AD22" i="2"/>
  <c r="AD21" i="2"/>
  <c r="AD20" i="2"/>
  <c r="AD19" i="2"/>
  <c r="AD18" i="2"/>
  <c r="AD17" i="2"/>
  <c r="AD16" i="2"/>
  <c r="AD15" i="2"/>
  <c r="AD14" i="2"/>
  <c r="AD13" i="2"/>
  <c r="AD12" i="2"/>
  <c r="AD10" i="2"/>
  <c r="AD37" i="25"/>
  <c r="BU37" i="25" s="1"/>
  <c r="AD38" i="25"/>
  <c r="AD39" i="25"/>
  <c r="AF39" i="25" s="1"/>
  <c r="AD40" i="25"/>
  <c r="AD41" i="25"/>
  <c r="AD42" i="25"/>
  <c r="AD43" i="25"/>
  <c r="BU43" i="25" s="1"/>
  <c r="AD44" i="25"/>
  <c r="BZ44" i="25" s="1"/>
  <c r="AD45" i="25"/>
  <c r="BP45" i="25" s="1"/>
  <c r="AD36" i="25"/>
  <c r="BU36" i="25" s="1"/>
  <c r="AC37" i="25"/>
  <c r="AC38" i="25"/>
  <c r="AC39" i="25"/>
  <c r="AC40" i="25"/>
  <c r="AL40" i="25" s="1"/>
  <c r="AC41" i="25"/>
  <c r="AC42" i="25"/>
  <c r="AC43" i="25"/>
  <c r="AC44" i="25"/>
  <c r="AC45" i="25"/>
  <c r="AC36" i="25"/>
  <c r="AL44" i="25" l="1"/>
  <c r="AL36" i="25"/>
  <c r="BF38" i="25"/>
  <c r="AL45" i="25"/>
  <c r="AG37" i="25"/>
  <c r="AQ41" i="25"/>
  <c r="AF45" i="25"/>
  <c r="AV136" i="25"/>
  <c r="AQ136" i="25"/>
  <c r="BF136" i="25"/>
  <c r="AG136" i="25"/>
  <c r="BA136" i="25"/>
  <c r="AL136" i="25"/>
  <c r="AF59" i="25"/>
  <c r="CJ59" i="25"/>
  <c r="CE59" i="25"/>
  <c r="BK59" i="25"/>
  <c r="BP59" i="25"/>
  <c r="BU59" i="25"/>
  <c r="BZ59" i="25"/>
  <c r="AF77" i="25"/>
  <c r="CJ77" i="25"/>
  <c r="BK77" i="25"/>
  <c r="BP77" i="25"/>
  <c r="BU77" i="25"/>
  <c r="BZ77" i="25"/>
  <c r="CE77" i="25"/>
  <c r="CJ95" i="25"/>
  <c r="BP95" i="25"/>
  <c r="BZ95" i="25"/>
  <c r="CE95" i="25"/>
  <c r="BU95" i="25"/>
  <c r="BK95" i="25"/>
  <c r="BP101" i="25"/>
  <c r="BU101" i="25"/>
  <c r="CJ101" i="25"/>
  <c r="BZ101" i="25"/>
  <c r="CE101" i="25"/>
  <c r="BK101" i="25"/>
  <c r="BK112" i="25"/>
  <c r="CE112" i="25"/>
  <c r="BZ112" i="25"/>
  <c r="BU112" i="25"/>
  <c r="BP112" i="25"/>
  <c r="CJ112" i="25"/>
  <c r="BK118" i="25"/>
  <c r="BU118" i="25"/>
  <c r="CJ118" i="25"/>
  <c r="BZ118" i="25"/>
  <c r="BP118" i="25"/>
  <c r="CE118" i="25"/>
  <c r="BZ136" i="25"/>
  <c r="CJ136" i="25"/>
  <c r="BP136" i="25"/>
  <c r="CE136" i="25"/>
  <c r="BK136" i="25"/>
  <c r="BU136" i="25"/>
  <c r="CE147" i="25"/>
  <c r="BZ147" i="25"/>
  <c r="CJ147" i="25"/>
  <c r="BU147" i="25"/>
  <c r="BP147" i="25"/>
  <c r="BK147" i="25"/>
  <c r="CJ153" i="25"/>
  <c r="CE153" i="25"/>
  <c r="BZ153" i="25"/>
  <c r="BP153" i="25"/>
  <c r="BU153" i="25"/>
  <c r="BK153" i="25"/>
  <c r="BP171" i="25"/>
  <c r="CJ171" i="25"/>
  <c r="BU171" i="25"/>
  <c r="BK171" i="25"/>
  <c r="BZ171" i="25"/>
  <c r="CE171" i="25"/>
  <c r="CE177" i="25"/>
  <c r="BZ177" i="25"/>
  <c r="BK177" i="25"/>
  <c r="BU177" i="25"/>
  <c r="BP177" i="25"/>
  <c r="CJ177" i="25"/>
  <c r="BP188" i="25"/>
  <c r="BZ188" i="25"/>
  <c r="CE188" i="25"/>
  <c r="CJ188" i="25"/>
  <c r="BK188" i="25"/>
  <c r="BU188" i="25"/>
  <c r="BF60" i="25"/>
  <c r="AL60" i="25"/>
  <c r="AQ60" i="25"/>
  <c r="AV60" i="25"/>
  <c r="AG60" i="25"/>
  <c r="BA60" i="25"/>
  <c r="AL66" i="25"/>
  <c r="AQ66" i="25"/>
  <c r="AV66" i="25"/>
  <c r="AG66" i="25"/>
  <c r="BA66" i="25"/>
  <c r="BF66" i="25"/>
  <c r="BA78" i="25"/>
  <c r="BF78" i="25"/>
  <c r="AG78" i="25"/>
  <c r="AL78" i="25"/>
  <c r="AQ78" i="25"/>
  <c r="AV78" i="25"/>
  <c r="AG96" i="25"/>
  <c r="BF96" i="25"/>
  <c r="AL96" i="25"/>
  <c r="AQ96" i="25"/>
  <c r="AV96" i="25"/>
  <c r="BA96" i="25"/>
  <c r="AV102" i="25"/>
  <c r="AQ102" i="25"/>
  <c r="BA102" i="25"/>
  <c r="BF102" i="25"/>
  <c r="AG102" i="25"/>
  <c r="AL102" i="25"/>
  <c r="AL113" i="25"/>
  <c r="AQ113" i="25"/>
  <c r="BF113" i="25"/>
  <c r="AG113" i="25"/>
  <c r="BA113" i="25"/>
  <c r="AV113" i="25"/>
  <c r="BA119" i="25"/>
  <c r="AG119" i="25"/>
  <c r="AQ119" i="25"/>
  <c r="AV119" i="25"/>
  <c r="AL119" i="25"/>
  <c r="BF119" i="25"/>
  <c r="AQ137" i="25"/>
  <c r="BA137" i="25"/>
  <c r="AG137" i="25"/>
  <c r="AV137" i="25"/>
  <c r="BF137" i="25"/>
  <c r="AL137" i="25"/>
  <c r="BF148" i="25"/>
  <c r="BA148" i="25"/>
  <c r="AL148" i="25"/>
  <c r="AV148" i="25"/>
  <c r="AG148" i="25"/>
  <c r="AQ148" i="25"/>
  <c r="AG154" i="25"/>
  <c r="AL154" i="25"/>
  <c r="AQ154" i="25"/>
  <c r="AV154" i="25"/>
  <c r="BA154" i="25"/>
  <c r="BF154" i="25"/>
  <c r="AG172" i="25"/>
  <c r="AQ172" i="25"/>
  <c r="BF172" i="25"/>
  <c r="AV172" i="25"/>
  <c r="AL172" i="25"/>
  <c r="BA172" i="25"/>
  <c r="AG178" i="25"/>
  <c r="AL178" i="25"/>
  <c r="BF178" i="25"/>
  <c r="AQ178" i="25"/>
  <c r="AV178" i="25"/>
  <c r="BA178" i="25"/>
  <c r="AV189" i="25"/>
  <c r="BF189" i="25"/>
  <c r="BA189" i="25"/>
  <c r="AL189" i="25"/>
  <c r="AQ189" i="25"/>
  <c r="AG189" i="25"/>
  <c r="AG118" i="25"/>
  <c r="BA118" i="25"/>
  <c r="BF118" i="25"/>
  <c r="AQ118" i="25"/>
  <c r="AV118" i="25"/>
  <c r="AL118" i="25"/>
  <c r="BF59" i="25"/>
  <c r="BA59" i="25"/>
  <c r="AG59" i="25"/>
  <c r="AL59" i="25"/>
  <c r="AQ59" i="25"/>
  <c r="AV59" i="25"/>
  <c r="BA77" i="25"/>
  <c r="BF77" i="25"/>
  <c r="AG77" i="25"/>
  <c r="AL77" i="25"/>
  <c r="AQ77" i="25"/>
  <c r="AV77" i="25"/>
  <c r="BA101" i="25"/>
  <c r="BF101" i="25"/>
  <c r="AG101" i="25"/>
  <c r="AL101" i="25"/>
  <c r="AQ101" i="25"/>
  <c r="AV101" i="25"/>
  <c r="AV112" i="25"/>
  <c r="AQ112" i="25"/>
  <c r="AG112" i="25"/>
  <c r="BF112" i="25"/>
  <c r="BA112" i="25"/>
  <c r="AL112" i="25"/>
  <c r="AL147" i="25"/>
  <c r="BF147" i="25"/>
  <c r="BA147" i="25"/>
  <c r="AG147" i="25"/>
  <c r="AV147" i="25"/>
  <c r="AQ147" i="25"/>
  <c r="CJ60" i="25"/>
  <c r="CE60" i="25"/>
  <c r="BK60" i="25"/>
  <c r="BP60" i="25"/>
  <c r="BU60" i="25"/>
  <c r="BZ60" i="25"/>
  <c r="CE78" i="25"/>
  <c r="BZ78" i="25"/>
  <c r="CJ78" i="25"/>
  <c r="BK78" i="25"/>
  <c r="BP78" i="25"/>
  <c r="BU78" i="25"/>
  <c r="BU102" i="25"/>
  <c r="BZ102" i="25"/>
  <c r="CE102" i="25"/>
  <c r="BP102" i="25"/>
  <c r="CJ102" i="25"/>
  <c r="BK102" i="25"/>
  <c r="CE113" i="25"/>
  <c r="BK113" i="25"/>
  <c r="BZ113" i="25"/>
  <c r="BP113" i="25"/>
  <c r="CJ113" i="25"/>
  <c r="BU113" i="25"/>
  <c r="CJ137" i="25"/>
  <c r="BK137" i="25"/>
  <c r="BZ137" i="25"/>
  <c r="BP137" i="25"/>
  <c r="CE137" i="25"/>
  <c r="BU137" i="25"/>
  <c r="CJ154" i="25"/>
  <c r="CE154" i="25"/>
  <c r="BK154" i="25"/>
  <c r="BU154" i="25"/>
  <c r="BP154" i="25"/>
  <c r="BZ154" i="25"/>
  <c r="BK189" i="25"/>
  <c r="BP189" i="25"/>
  <c r="BU189" i="25"/>
  <c r="BZ189" i="25"/>
  <c r="CE189" i="25"/>
  <c r="CJ189" i="25"/>
  <c r="BA61" i="25"/>
  <c r="BF61" i="25"/>
  <c r="AL61" i="25"/>
  <c r="AG61" i="25"/>
  <c r="AQ61" i="25"/>
  <c r="AV61" i="25"/>
  <c r="AL67" i="25"/>
  <c r="AG67" i="25"/>
  <c r="AQ67" i="25"/>
  <c r="AV67" i="25"/>
  <c r="BA67" i="25"/>
  <c r="BF67" i="25"/>
  <c r="AQ79" i="25"/>
  <c r="BA79" i="25"/>
  <c r="BF79" i="25"/>
  <c r="AG79" i="25"/>
  <c r="AL79" i="25"/>
  <c r="AV79" i="25"/>
  <c r="AG97" i="25"/>
  <c r="AL97" i="25"/>
  <c r="AQ97" i="25"/>
  <c r="AV97" i="25"/>
  <c r="BA97" i="25"/>
  <c r="BF97" i="25"/>
  <c r="AV103" i="25"/>
  <c r="BA103" i="25"/>
  <c r="BF103" i="25"/>
  <c r="AG103" i="25"/>
  <c r="AL103" i="25"/>
  <c r="AQ103" i="25"/>
  <c r="AQ114" i="25"/>
  <c r="AL114" i="25"/>
  <c r="BF114" i="25"/>
  <c r="BA114" i="25"/>
  <c r="AG114" i="25"/>
  <c r="AV114" i="25"/>
  <c r="AG132" i="25"/>
  <c r="AE132" i="25"/>
  <c r="BF132" i="25"/>
  <c r="AL132" i="25"/>
  <c r="BA132" i="25"/>
  <c r="AV132" i="25"/>
  <c r="AQ132" i="25"/>
  <c r="AQ138" i="25"/>
  <c r="AG138" i="25"/>
  <c r="BF138" i="25"/>
  <c r="AV138" i="25"/>
  <c r="AL138" i="25"/>
  <c r="BA138" i="25"/>
  <c r="AE149" i="25"/>
  <c r="BF149" i="25"/>
  <c r="AG149" i="25"/>
  <c r="AV149" i="25"/>
  <c r="BA149" i="25"/>
  <c r="AL149" i="25"/>
  <c r="AQ149" i="25"/>
  <c r="AG155" i="25"/>
  <c r="AL155" i="25"/>
  <c r="BF155" i="25"/>
  <c r="AV155" i="25"/>
  <c r="BA155" i="25"/>
  <c r="AQ155" i="25"/>
  <c r="AL173" i="25"/>
  <c r="AQ173" i="25"/>
  <c r="BF173" i="25"/>
  <c r="AG173" i="25"/>
  <c r="BA173" i="25"/>
  <c r="AV173" i="25"/>
  <c r="AG184" i="25"/>
  <c r="AQ184" i="25"/>
  <c r="BF184" i="25"/>
  <c r="AL184" i="25"/>
  <c r="BA184" i="25"/>
  <c r="AV184" i="25"/>
  <c r="BF190" i="25"/>
  <c r="AL190" i="25"/>
  <c r="BA190" i="25"/>
  <c r="AG190" i="25"/>
  <c r="AQ190" i="25"/>
  <c r="AV190" i="25"/>
  <c r="AQ65" i="25"/>
  <c r="AV65" i="25"/>
  <c r="BA65" i="25"/>
  <c r="AG65" i="25"/>
  <c r="BF65" i="25"/>
  <c r="AL65" i="25"/>
  <c r="AL95" i="25"/>
  <c r="AQ95" i="25"/>
  <c r="AV95" i="25"/>
  <c r="BA95" i="25"/>
  <c r="BF95" i="25"/>
  <c r="AG95" i="25"/>
  <c r="AV153" i="25"/>
  <c r="BA153" i="25"/>
  <c r="AG153" i="25"/>
  <c r="AL153" i="25"/>
  <c r="AQ153" i="25"/>
  <c r="BF153" i="25"/>
  <c r="BU65" i="25"/>
  <c r="BZ65" i="25"/>
  <c r="CE65" i="25"/>
  <c r="CJ65" i="25"/>
  <c r="BK65" i="25"/>
  <c r="BP65" i="25"/>
  <c r="BP66" i="25"/>
  <c r="BU66" i="25"/>
  <c r="BZ66" i="25"/>
  <c r="CE66" i="25"/>
  <c r="CJ66" i="25"/>
  <c r="BK66" i="25"/>
  <c r="AF96" i="25"/>
  <c r="CE96" i="25"/>
  <c r="BU96" i="25"/>
  <c r="CJ96" i="25"/>
  <c r="BZ96" i="25"/>
  <c r="BP96" i="25"/>
  <c r="BK96" i="25"/>
  <c r="BU119" i="25"/>
  <c r="BK119" i="25"/>
  <c r="BP119" i="25"/>
  <c r="CJ119" i="25"/>
  <c r="CE119" i="25"/>
  <c r="BZ119" i="25"/>
  <c r="CJ148" i="25"/>
  <c r="BK148" i="25"/>
  <c r="CE148" i="25"/>
  <c r="BP148" i="25"/>
  <c r="BU148" i="25"/>
  <c r="BZ148" i="25"/>
  <c r="CJ172" i="25"/>
  <c r="BP172" i="25"/>
  <c r="BK172" i="25"/>
  <c r="CE172" i="25"/>
  <c r="BU172" i="25"/>
  <c r="BZ172" i="25"/>
  <c r="BZ178" i="25"/>
  <c r="BK178" i="25"/>
  <c r="BP178" i="25"/>
  <c r="CE178" i="25"/>
  <c r="BU178" i="25"/>
  <c r="CJ178" i="25"/>
  <c r="CE61" i="25"/>
  <c r="CJ61" i="25"/>
  <c r="BK61" i="25"/>
  <c r="BP61" i="25"/>
  <c r="BU61" i="25"/>
  <c r="BZ61" i="25"/>
  <c r="BP67" i="25"/>
  <c r="BU67" i="25"/>
  <c r="BK67" i="25"/>
  <c r="BZ67" i="25"/>
  <c r="CE67" i="25"/>
  <c r="CJ67" i="25"/>
  <c r="CE79" i="25"/>
  <c r="CJ79" i="25"/>
  <c r="BK79" i="25"/>
  <c r="BP79" i="25"/>
  <c r="BU79" i="25"/>
  <c r="BZ79" i="25"/>
  <c r="BZ97" i="25"/>
  <c r="CE97" i="25"/>
  <c r="BP97" i="25"/>
  <c r="BU97" i="25"/>
  <c r="CJ97" i="25"/>
  <c r="BK97" i="25"/>
  <c r="BU103" i="25"/>
  <c r="BP103" i="25"/>
  <c r="CJ103" i="25"/>
  <c r="BZ103" i="25"/>
  <c r="CE103" i="25"/>
  <c r="BK103" i="25"/>
  <c r="AF114" i="25"/>
  <c r="BU114" i="25"/>
  <c r="CE114" i="25"/>
  <c r="BZ114" i="25"/>
  <c r="BP114" i="25"/>
  <c r="CJ114" i="25"/>
  <c r="BK114" i="25"/>
  <c r="BK132" i="25"/>
  <c r="BZ132" i="25"/>
  <c r="CJ132" i="25"/>
  <c r="BP132" i="25"/>
  <c r="CE132" i="25"/>
  <c r="BU132" i="25"/>
  <c r="BU138" i="25"/>
  <c r="BK138" i="25"/>
  <c r="CE138" i="25"/>
  <c r="CJ138" i="25"/>
  <c r="BZ138" i="25"/>
  <c r="BP138" i="25"/>
  <c r="CJ149" i="25"/>
  <c r="BK149" i="25"/>
  <c r="BP149" i="25"/>
  <c r="BU149" i="25"/>
  <c r="CE149" i="25"/>
  <c r="BZ149" i="25"/>
  <c r="CJ155" i="25"/>
  <c r="CE155" i="25"/>
  <c r="BP155" i="25"/>
  <c r="BU155" i="25"/>
  <c r="BZ155" i="25"/>
  <c r="BK155" i="25"/>
  <c r="AF173" i="25"/>
  <c r="CF173" i="25" s="1"/>
  <c r="BK173" i="25"/>
  <c r="CE173" i="25"/>
  <c r="CJ173" i="25"/>
  <c r="BU173" i="25"/>
  <c r="BZ173" i="25"/>
  <c r="BP173" i="25"/>
  <c r="BU184" i="25"/>
  <c r="CJ184" i="25"/>
  <c r="BP184" i="25"/>
  <c r="BK184" i="25"/>
  <c r="CE184" i="25"/>
  <c r="BZ184" i="25"/>
  <c r="AF190" i="25"/>
  <c r="BU190" i="25"/>
  <c r="BZ190" i="25"/>
  <c r="BP190" i="25"/>
  <c r="CE190" i="25"/>
  <c r="BK190" i="25"/>
  <c r="CJ190" i="25"/>
  <c r="BA62" i="25"/>
  <c r="AV62" i="25"/>
  <c r="BF62" i="25"/>
  <c r="AL62" i="25"/>
  <c r="AG62" i="25"/>
  <c r="AQ62" i="25"/>
  <c r="AG74" i="25"/>
  <c r="BF74" i="25"/>
  <c r="AL74" i="25"/>
  <c r="AQ74" i="25"/>
  <c r="AV74" i="25"/>
  <c r="BA74" i="25"/>
  <c r="AV80" i="25"/>
  <c r="BA80" i="25"/>
  <c r="BF80" i="25"/>
  <c r="AG80" i="25"/>
  <c r="AL80" i="25"/>
  <c r="AQ80" i="25"/>
  <c r="BF98" i="25"/>
  <c r="AG98" i="25"/>
  <c r="AL98" i="25"/>
  <c r="AQ98" i="25"/>
  <c r="AV98" i="25"/>
  <c r="BA98" i="25"/>
  <c r="AQ104" i="25"/>
  <c r="AV104" i="25"/>
  <c r="AL104" i="25"/>
  <c r="BA104" i="25"/>
  <c r="BF104" i="25"/>
  <c r="AG104" i="25"/>
  <c r="BF115" i="25"/>
  <c r="AL115" i="25"/>
  <c r="AG115" i="25"/>
  <c r="AV115" i="25"/>
  <c r="BA115" i="25"/>
  <c r="AQ115" i="25"/>
  <c r="AV133" i="25"/>
  <c r="AQ133" i="25"/>
  <c r="AG133" i="25"/>
  <c r="AL133" i="25"/>
  <c r="BF133" i="25"/>
  <c r="BA133" i="25"/>
  <c r="AQ139" i="25"/>
  <c r="AL139" i="25"/>
  <c r="BA139" i="25"/>
  <c r="AG139" i="25"/>
  <c r="BF139" i="25"/>
  <c r="AV139" i="25"/>
  <c r="AQ150" i="25"/>
  <c r="BA150" i="25"/>
  <c r="AG150" i="25"/>
  <c r="AL150" i="25"/>
  <c r="AV150" i="25"/>
  <c r="BF150" i="25"/>
  <c r="AL156" i="25"/>
  <c r="AQ156" i="25"/>
  <c r="AG156" i="25"/>
  <c r="AV156" i="25"/>
  <c r="BA156" i="25"/>
  <c r="BF156" i="25"/>
  <c r="AQ174" i="25"/>
  <c r="AG174" i="25"/>
  <c r="BF174" i="25"/>
  <c r="AV174" i="25"/>
  <c r="AL174" i="25"/>
  <c r="BA174" i="25"/>
  <c r="BF185" i="25"/>
  <c r="BA185" i="25"/>
  <c r="AV185" i="25"/>
  <c r="AQ185" i="25"/>
  <c r="AG185" i="25"/>
  <c r="AL185" i="25"/>
  <c r="AL191" i="25"/>
  <c r="AQ191" i="25"/>
  <c r="AV191" i="25"/>
  <c r="BF191" i="25"/>
  <c r="BA191" i="25"/>
  <c r="AG191" i="25"/>
  <c r="CE62" i="25"/>
  <c r="CJ62" i="25"/>
  <c r="BK62" i="25"/>
  <c r="BP62" i="25"/>
  <c r="BZ62" i="25"/>
  <c r="BU62" i="25"/>
  <c r="BK74" i="25"/>
  <c r="CJ74" i="25"/>
  <c r="BP74" i="25"/>
  <c r="BU74" i="25"/>
  <c r="BZ74" i="25"/>
  <c r="CE74" i="25"/>
  <c r="BZ80" i="25"/>
  <c r="CE80" i="25"/>
  <c r="CJ80" i="25"/>
  <c r="BK80" i="25"/>
  <c r="BP80" i="25"/>
  <c r="BU80" i="25"/>
  <c r="BZ98" i="25"/>
  <c r="BU98" i="25"/>
  <c r="CE98" i="25"/>
  <c r="BP98" i="25"/>
  <c r="CJ98" i="25"/>
  <c r="BK98" i="25"/>
  <c r="CJ104" i="25"/>
  <c r="BP104" i="25"/>
  <c r="BZ104" i="25"/>
  <c r="BU104" i="25"/>
  <c r="CE104" i="25"/>
  <c r="BK104" i="25"/>
  <c r="BZ115" i="25"/>
  <c r="CJ115" i="25"/>
  <c r="BP115" i="25"/>
  <c r="CE115" i="25"/>
  <c r="BK115" i="25"/>
  <c r="BU115" i="25"/>
  <c r="BU133" i="25"/>
  <c r="CE133" i="25"/>
  <c r="BP133" i="25"/>
  <c r="CJ133" i="25"/>
  <c r="BZ133" i="25"/>
  <c r="BK133" i="25"/>
  <c r="CE139" i="25"/>
  <c r="BK139" i="25"/>
  <c r="BZ139" i="25"/>
  <c r="BU139" i="25"/>
  <c r="CJ139" i="25"/>
  <c r="BP139" i="25"/>
  <c r="CJ150" i="25"/>
  <c r="BP150" i="25"/>
  <c r="BU150" i="25"/>
  <c r="BK150" i="25"/>
  <c r="CE150" i="25"/>
  <c r="BZ150" i="25"/>
  <c r="CJ156" i="25"/>
  <c r="BZ156" i="25"/>
  <c r="CE156" i="25"/>
  <c r="BP156" i="25"/>
  <c r="BU156" i="25"/>
  <c r="BK156" i="25"/>
  <c r="CE174" i="25"/>
  <c r="BK174" i="25"/>
  <c r="BU174" i="25"/>
  <c r="CJ174" i="25"/>
  <c r="BZ174" i="25"/>
  <c r="BP174" i="25"/>
  <c r="BP185" i="25"/>
  <c r="BK185" i="25"/>
  <c r="BU185" i="25"/>
  <c r="BZ185" i="25"/>
  <c r="CJ185" i="25"/>
  <c r="CE185" i="25"/>
  <c r="BP191" i="25"/>
  <c r="CJ191" i="25"/>
  <c r="CE191" i="25"/>
  <c r="BK191" i="25"/>
  <c r="BU191" i="25"/>
  <c r="BZ191" i="25"/>
  <c r="AV63" i="25"/>
  <c r="AQ63" i="25"/>
  <c r="BA63" i="25"/>
  <c r="BF63" i="25"/>
  <c r="AG63" i="25"/>
  <c r="AL63" i="25"/>
  <c r="BF75" i="25"/>
  <c r="AG75" i="25"/>
  <c r="AL75" i="25"/>
  <c r="AQ75" i="25"/>
  <c r="AV75" i="25"/>
  <c r="BA75" i="25"/>
  <c r="AQ81" i="25"/>
  <c r="AV81" i="25"/>
  <c r="BA81" i="25"/>
  <c r="BF81" i="25"/>
  <c r="AG81" i="25"/>
  <c r="AL81" i="25"/>
  <c r="BF99" i="25"/>
  <c r="AG99" i="25"/>
  <c r="AL99" i="25"/>
  <c r="AQ99" i="25"/>
  <c r="AV99" i="25"/>
  <c r="BA99" i="25"/>
  <c r="BF110" i="25"/>
  <c r="AG110" i="25"/>
  <c r="AV110" i="25"/>
  <c r="AL110" i="25"/>
  <c r="BA110" i="25"/>
  <c r="AQ110" i="25"/>
  <c r="AL116" i="25"/>
  <c r="BF116" i="25"/>
  <c r="AG116" i="25"/>
  <c r="BA116" i="25"/>
  <c r="AQ116" i="25"/>
  <c r="AV116" i="25"/>
  <c r="BA134" i="25"/>
  <c r="AV134" i="25"/>
  <c r="AG134" i="25"/>
  <c r="AL134" i="25"/>
  <c r="BF134" i="25"/>
  <c r="AQ134" i="25"/>
  <c r="AL140" i="25"/>
  <c r="BF140" i="25"/>
  <c r="BA140" i="25"/>
  <c r="AQ140" i="25"/>
  <c r="AG140" i="25"/>
  <c r="AV140" i="25"/>
  <c r="AL151" i="25"/>
  <c r="AQ151" i="25"/>
  <c r="AV151" i="25"/>
  <c r="BA151" i="25"/>
  <c r="BF151" i="25"/>
  <c r="AG151" i="25"/>
  <c r="AV169" i="25"/>
  <c r="BA169" i="25"/>
  <c r="AQ169" i="25"/>
  <c r="BF169" i="25"/>
  <c r="BF175" i="25"/>
  <c r="AV175" i="25"/>
  <c r="AL175" i="25"/>
  <c r="AG175" i="25"/>
  <c r="BA175" i="25"/>
  <c r="AQ175" i="25"/>
  <c r="AG186" i="25"/>
  <c r="BF186" i="25"/>
  <c r="AV186" i="25"/>
  <c r="BA186" i="25"/>
  <c r="AL186" i="25"/>
  <c r="AQ186" i="25"/>
  <c r="AQ192" i="25"/>
  <c r="AG192" i="25"/>
  <c r="AV192" i="25"/>
  <c r="AL192" i="25"/>
  <c r="BA192" i="25"/>
  <c r="BF192" i="25"/>
  <c r="BZ63" i="25"/>
  <c r="CE63" i="25"/>
  <c r="CJ63" i="25"/>
  <c r="BK63" i="25"/>
  <c r="BP63" i="25"/>
  <c r="BU63" i="25"/>
  <c r="BK75" i="25"/>
  <c r="CJ75" i="25"/>
  <c r="BP75" i="25"/>
  <c r="BU75" i="25"/>
  <c r="BZ75" i="25"/>
  <c r="CE75" i="25"/>
  <c r="BZ81" i="25"/>
  <c r="CE81" i="25"/>
  <c r="CJ81" i="25"/>
  <c r="BK81" i="25"/>
  <c r="BP81" i="25"/>
  <c r="BU81" i="25"/>
  <c r="AF99" i="25"/>
  <c r="BL99" i="25" s="1"/>
  <c r="BU99" i="25"/>
  <c r="BZ99" i="25"/>
  <c r="BP99" i="25"/>
  <c r="CE99" i="25"/>
  <c r="CJ99" i="25"/>
  <c r="BK99" i="25"/>
  <c r="CJ110" i="25"/>
  <c r="BU110" i="25"/>
  <c r="BZ110" i="25"/>
  <c r="AF110" i="25"/>
  <c r="BK110" i="25"/>
  <c r="CE110" i="25"/>
  <c r="BP110" i="25"/>
  <c r="BP116" i="25"/>
  <c r="BZ116" i="25"/>
  <c r="CE116" i="25"/>
  <c r="BU116" i="25"/>
  <c r="BK116" i="25"/>
  <c r="CJ116" i="25"/>
  <c r="CE134" i="25"/>
  <c r="BP134" i="25"/>
  <c r="BZ134" i="25"/>
  <c r="BU134" i="25"/>
  <c r="CJ134" i="25"/>
  <c r="BK134" i="25"/>
  <c r="AF140" i="25"/>
  <c r="BV140" i="25" s="1"/>
  <c r="BP140" i="25"/>
  <c r="CE140" i="25"/>
  <c r="BK140" i="25"/>
  <c r="BZ140" i="25"/>
  <c r="CJ140" i="25"/>
  <c r="BU140" i="25"/>
  <c r="CJ151" i="25"/>
  <c r="BU151" i="25"/>
  <c r="BZ151" i="25"/>
  <c r="BP151" i="25"/>
  <c r="BK151" i="25"/>
  <c r="CE151" i="25"/>
  <c r="BZ169" i="25"/>
  <c r="BU169" i="25"/>
  <c r="CE169" i="25"/>
  <c r="BP169" i="25"/>
  <c r="CJ169" i="25"/>
  <c r="BK169" i="25"/>
  <c r="CJ175" i="25"/>
  <c r="CE175" i="25"/>
  <c r="BK175" i="25"/>
  <c r="BZ175" i="25"/>
  <c r="BP175" i="25"/>
  <c r="BU175" i="25"/>
  <c r="BZ186" i="25"/>
  <c r="BU186" i="25"/>
  <c r="CE186" i="25"/>
  <c r="BP186" i="25"/>
  <c r="CJ186" i="25"/>
  <c r="BK186" i="25"/>
  <c r="BZ192" i="25"/>
  <c r="BK192" i="25"/>
  <c r="BP192" i="25"/>
  <c r="BU192" i="25"/>
  <c r="CE192" i="25"/>
  <c r="CJ192" i="25"/>
  <c r="AQ64" i="25"/>
  <c r="AV64" i="25"/>
  <c r="BA64" i="25"/>
  <c r="BF64" i="25"/>
  <c r="AG64" i="25"/>
  <c r="AL64" i="25"/>
  <c r="AE76" i="25"/>
  <c r="BF76" i="25"/>
  <c r="AG76" i="25"/>
  <c r="AL76" i="25"/>
  <c r="AQ76" i="25"/>
  <c r="AV76" i="25"/>
  <c r="BA76" i="25"/>
  <c r="AE82" i="25"/>
  <c r="AQ82" i="25"/>
  <c r="AL82" i="25"/>
  <c r="AV82" i="25"/>
  <c r="BA82" i="25"/>
  <c r="BF82" i="25"/>
  <c r="AG82" i="25"/>
  <c r="BA100" i="25"/>
  <c r="BF100" i="25"/>
  <c r="AG100" i="25"/>
  <c r="AL100" i="25"/>
  <c r="AQ100" i="25"/>
  <c r="AV100" i="25"/>
  <c r="AQ111" i="25"/>
  <c r="AG111" i="25"/>
  <c r="AL111" i="25"/>
  <c r="BF111" i="25"/>
  <c r="AV111" i="25"/>
  <c r="BA111" i="25"/>
  <c r="AG117" i="25"/>
  <c r="BA117" i="25"/>
  <c r="BF117" i="25"/>
  <c r="AQ117" i="25"/>
  <c r="AV117" i="25"/>
  <c r="AL117" i="25"/>
  <c r="AV135" i="25"/>
  <c r="AQ135" i="25"/>
  <c r="AG135" i="25"/>
  <c r="BF135" i="25"/>
  <c r="BA135" i="25"/>
  <c r="AL135" i="25"/>
  <c r="BF141" i="25"/>
  <c r="AL141" i="25"/>
  <c r="BA141" i="25"/>
  <c r="AQ141" i="25"/>
  <c r="AV141" i="25"/>
  <c r="AG141" i="25"/>
  <c r="BF152" i="25"/>
  <c r="AG152" i="25"/>
  <c r="AV152" i="25"/>
  <c r="BA152" i="25"/>
  <c r="AQ152" i="25"/>
  <c r="AL152" i="25"/>
  <c r="AV170" i="25"/>
  <c r="AQ170" i="25"/>
  <c r="BA170" i="25"/>
  <c r="BF170" i="25"/>
  <c r="BF176" i="25"/>
  <c r="AL176" i="25"/>
  <c r="AV176" i="25"/>
  <c r="BA176" i="25"/>
  <c r="AQ176" i="25"/>
  <c r="AG176" i="25"/>
  <c r="AL187" i="25"/>
  <c r="AQ187" i="25"/>
  <c r="AV187" i="25"/>
  <c r="BA187" i="25"/>
  <c r="BF187" i="25"/>
  <c r="AG187" i="25"/>
  <c r="BZ64" i="25"/>
  <c r="CE64" i="25"/>
  <c r="CJ64" i="25"/>
  <c r="BK64" i="25"/>
  <c r="BP64" i="25"/>
  <c r="BU64" i="25"/>
  <c r="CJ76" i="25"/>
  <c r="BK76" i="25"/>
  <c r="BP76" i="25"/>
  <c r="BU76" i="25"/>
  <c r="BZ76" i="25"/>
  <c r="CE76" i="25"/>
  <c r="BU82" i="25"/>
  <c r="BZ82" i="25"/>
  <c r="CE82" i="25"/>
  <c r="CJ82" i="25"/>
  <c r="BK82" i="25"/>
  <c r="BP82" i="25"/>
  <c r="BZ100" i="25"/>
  <c r="BP100" i="25"/>
  <c r="CJ100" i="25"/>
  <c r="CE100" i="25"/>
  <c r="BU100" i="25"/>
  <c r="BK100" i="25"/>
  <c r="BZ111" i="25"/>
  <c r="CJ111" i="25"/>
  <c r="BK111" i="25"/>
  <c r="BP111" i="25"/>
  <c r="CE111" i="25"/>
  <c r="BU111" i="25"/>
  <c r="BK117" i="25"/>
  <c r="BP117" i="25"/>
  <c r="CJ117" i="25"/>
  <c r="BZ117" i="25"/>
  <c r="BU117" i="25"/>
  <c r="CE117" i="25"/>
  <c r="BP135" i="25"/>
  <c r="CJ135" i="25"/>
  <c r="BZ135" i="25"/>
  <c r="BU135" i="25"/>
  <c r="CE135" i="25"/>
  <c r="BK135" i="25"/>
  <c r="BZ141" i="25"/>
  <c r="BU141" i="25"/>
  <c r="BK141" i="25"/>
  <c r="BP141" i="25"/>
  <c r="CJ141" i="25"/>
  <c r="CE141" i="25"/>
  <c r="CJ152" i="25"/>
  <c r="BZ152" i="25"/>
  <c r="CE152" i="25"/>
  <c r="BU152" i="25"/>
  <c r="BP152" i="25"/>
  <c r="BK152" i="25"/>
  <c r="AF170" i="25"/>
  <c r="BP170" i="25"/>
  <c r="CJ170" i="25"/>
  <c r="CE170" i="25"/>
  <c r="BU170" i="25"/>
  <c r="BK170" i="25"/>
  <c r="BZ170" i="25"/>
  <c r="BZ176" i="25"/>
  <c r="BP176" i="25"/>
  <c r="CJ176" i="25"/>
  <c r="BU176" i="25"/>
  <c r="CE176" i="25"/>
  <c r="BK176" i="25"/>
  <c r="CJ187" i="25"/>
  <c r="CE187" i="25"/>
  <c r="BU187" i="25"/>
  <c r="BP187" i="25"/>
  <c r="BK187" i="25"/>
  <c r="BZ187" i="25"/>
  <c r="BA193" i="25"/>
  <c r="AG193" i="25"/>
  <c r="BF193" i="25"/>
  <c r="AV193" i="25"/>
  <c r="AQ193" i="25"/>
  <c r="AL193" i="25"/>
  <c r="AV171" i="25"/>
  <c r="BF171" i="25"/>
  <c r="BA171" i="25"/>
  <c r="AQ171" i="25"/>
  <c r="BA177" i="25"/>
  <c r="BF177" i="25"/>
  <c r="AL177" i="25"/>
  <c r="AV177" i="25"/>
  <c r="AG177" i="25"/>
  <c r="AQ177" i="25"/>
  <c r="AQ188" i="25"/>
  <c r="AV188" i="25"/>
  <c r="BA188" i="25"/>
  <c r="AG188" i="25"/>
  <c r="BF188" i="25"/>
  <c r="AL188" i="25"/>
  <c r="CJ193" i="25"/>
  <c r="BK193" i="25"/>
  <c r="BZ193" i="25"/>
  <c r="BP193" i="25"/>
  <c r="BU193" i="25"/>
  <c r="CE193" i="25"/>
  <c r="AL169" i="25"/>
  <c r="AG169" i="25"/>
  <c r="AL171" i="25"/>
  <c r="AG171" i="25"/>
  <c r="AL170" i="25"/>
  <c r="AG170" i="25"/>
  <c r="AF137" i="25"/>
  <c r="CA137" i="25" s="1"/>
  <c r="AE170" i="25"/>
  <c r="AE191" i="25"/>
  <c r="AE152" i="25"/>
  <c r="AE139" i="25"/>
  <c r="AF184" i="25"/>
  <c r="AF189" i="25"/>
  <c r="AF185" i="25"/>
  <c r="AE178" i="25"/>
  <c r="AF132" i="25"/>
  <c r="AF172" i="25"/>
  <c r="CK172" i="25" s="1"/>
  <c r="AF177" i="25"/>
  <c r="CF177" i="25" s="1"/>
  <c r="AE140" i="25"/>
  <c r="AH140" i="25" s="1"/>
  <c r="AJ140" i="25" s="1"/>
  <c r="AK140" i="25" s="1"/>
  <c r="AF151" i="25"/>
  <c r="AF178" i="25"/>
  <c r="CA178" i="25" s="1"/>
  <c r="AE147" i="25"/>
  <c r="AE134" i="25"/>
  <c r="AF141" i="25"/>
  <c r="BV141" i="25" s="1"/>
  <c r="AF148" i="25"/>
  <c r="AE154" i="25"/>
  <c r="AE137" i="25"/>
  <c r="AE138" i="25"/>
  <c r="AF154" i="25"/>
  <c r="AE155" i="25"/>
  <c r="AE169" i="25"/>
  <c r="AE184" i="25"/>
  <c r="AF153" i="25"/>
  <c r="AE185" i="25"/>
  <c r="AF149" i="25"/>
  <c r="AF174" i="25"/>
  <c r="CF174" i="25" s="1"/>
  <c r="AF186" i="25"/>
  <c r="AF187" i="25"/>
  <c r="AF192" i="25"/>
  <c r="AF193" i="25"/>
  <c r="AE141" i="25"/>
  <c r="AE171" i="25"/>
  <c r="AF169" i="25"/>
  <c r="AE173" i="25"/>
  <c r="AM173" i="25" s="1"/>
  <c r="AF176" i="25"/>
  <c r="CA176" i="25" s="1"/>
  <c r="AF171" i="25"/>
  <c r="AF191" i="25"/>
  <c r="AE172" i="25"/>
  <c r="AE174" i="25"/>
  <c r="AE190" i="25"/>
  <c r="AF175" i="25"/>
  <c r="BQ175" i="25" s="1"/>
  <c r="AE187" i="25"/>
  <c r="AE175" i="25"/>
  <c r="AE176" i="25"/>
  <c r="AE186" i="25"/>
  <c r="AE177" i="25"/>
  <c r="BG177" i="25" s="1"/>
  <c r="AE189" i="25"/>
  <c r="AE193" i="25"/>
  <c r="AE188" i="25"/>
  <c r="AF188" i="25"/>
  <c r="AE135" i="25"/>
  <c r="AF133" i="25"/>
  <c r="AF136" i="25"/>
  <c r="CF136" i="25" s="1"/>
  <c r="AE136" i="25"/>
  <c r="BG136" i="25" s="1"/>
  <c r="AF135" i="25"/>
  <c r="CA135" i="25" s="1"/>
  <c r="AE148" i="25"/>
  <c r="AE133" i="25"/>
  <c r="AF147" i="25"/>
  <c r="AF134" i="25"/>
  <c r="AF139" i="25"/>
  <c r="CF139" i="25" s="1"/>
  <c r="AF138" i="25"/>
  <c r="BV138" i="25" s="1"/>
  <c r="AE150" i="25"/>
  <c r="AE156" i="25"/>
  <c r="AE151" i="25"/>
  <c r="AF150" i="25"/>
  <c r="AE153" i="25"/>
  <c r="AF156" i="25"/>
  <c r="AF152" i="25"/>
  <c r="AF155" i="25"/>
  <c r="AG36" i="25"/>
  <c r="BK45" i="25"/>
  <c r="AF36" i="25"/>
  <c r="AV36" i="25"/>
  <c r="CJ36" i="25"/>
  <c r="BK44" i="25"/>
  <c r="AE62" i="25"/>
  <c r="AQ36" i="25"/>
  <c r="BF36" i="25"/>
  <c r="CJ45" i="25"/>
  <c r="BU44" i="25"/>
  <c r="CJ44" i="25"/>
  <c r="BA36" i="25"/>
  <c r="AF112" i="25"/>
  <c r="BP43" i="25"/>
  <c r="BF45" i="25"/>
  <c r="BA45" i="25"/>
  <c r="AE95" i="25"/>
  <c r="BK39" i="25"/>
  <c r="CE36" i="25"/>
  <c r="AE112" i="25"/>
  <c r="BP44" i="25"/>
  <c r="AE99" i="25"/>
  <c r="BB99" i="25" s="1"/>
  <c r="AF116" i="25"/>
  <c r="BA39" i="25"/>
  <c r="BF39" i="25"/>
  <c r="AG39" i="25"/>
  <c r="BZ37" i="25"/>
  <c r="AF80" i="25"/>
  <c r="AF37" i="25"/>
  <c r="BK37" i="25"/>
  <c r="AF67" i="25"/>
  <c r="CA67" i="25" s="1"/>
  <c r="AF111" i="25"/>
  <c r="AQ38" i="25"/>
  <c r="AF117" i="25"/>
  <c r="AE78" i="25"/>
  <c r="BF40" i="25"/>
  <c r="BK38" i="25"/>
  <c r="AF38" i="25"/>
  <c r="AE67" i="25"/>
  <c r="AE102" i="25"/>
  <c r="BU38" i="25"/>
  <c r="AE59" i="25"/>
  <c r="AE80" i="25"/>
  <c r="AE103" i="25"/>
  <c r="AE111" i="25"/>
  <c r="AQ39" i="25"/>
  <c r="BP38" i="25"/>
  <c r="AE96" i="25"/>
  <c r="AF115" i="25"/>
  <c r="AG41" i="25"/>
  <c r="AV41" i="25"/>
  <c r="AL41" i="25"/>
  <c r="AE77" i="25"/>
  <c r="AE116" i="25"/>
  <c r="BK36" i="25"/>
  <c r="BP36" i="25"/>
  <c r="BZ36" i="25"/>
  <c r="BZ45" i="25"/>
  <c r="AE104" i="25"/>
  <c r="AF66" i="25"/>
  <c r="CK66" i="25" s="1"/>
  <c r="AE110" i="25"/>
  <c r="AF102" i="25"/>
  <c r="BQ102" i="25" s="1"/>
  <c r="AF95" i="25"/>
  <c r="AF104" i="25"/>
  <c r="BL104" i="25" s="1"/>
  <c r="AE97" i="25"/>
  <c r="AE98" i="25"/>
  <c r="AE100" i="25"/>
  <c r="AF97" i="25"/>
  <c r="AF98" i="25"/>
  <c r="BL98" i="25" s="1"/>
  <c r="AF100" i="25"/>
  <c r="BL100" i="25" s="1"/>
  <c r="AE113" i="25"/>
  <c r="AE101" i="25"/>
  <c r="BG101" i="25" s="1"/>
  <c r="AF103" i="25"/>
  <c r="BL103" i="25" s="1"/>
  <c r="AE115" i="25"/>
  <c r="AF101" i="25"/>
  <c r="CK101" i="25" s="1"/>
  <c r="AF113" i="25"/>
  <c r="AE114" i="25"/>
  <c r="AE117" i="25"/>
  <c r="AE118" i="25"/>
  <c r="AF118" i="25"/>
  <c r="AF119" i="25"/>
  <c r="AE119" i="25"/>
  <c r="AF60" i="25"/>
  <c r="AF61" i="25"/>
  <c r="CA61" i="25" s="1"/>
  <c r="AE65" i="25"/>
  <c r="AW65" i="25" s="1"/>
  <c r="AE66" i="25"/>
  <c r="AE74" i="25"/>
  <c r="AF78" i="25"/>
  <c r="AE63" i="25"/>
  <c r="AF76" i="25"/>
  <c r="AF63" i="25"/>
  <c r="BQ63" i="25" s="1"/>
  <c r="AE61" i="25"/>
  <c r="AF79" i="25"/>
  <c r="AE60" i="25"/>
  <c r="AF75" i="25"/>
  <c r="AF62" i="25"/>
  <c r="CK62" i="25" s="1"/>
  <c r="AE79" i="25"/>
  <c r="AE81" i="25"/>
  <c r="AF81" i="25"/>
  <c r="AF65" i="25"/>
  <c r="CK65" i="25" s="1"/>
  <c r="AF64" i="25"/>
  <c r="CK64" i="25" s="1"/>
  <c r="AF74" i="25"/>
  <c r="AE64" i="25"/>
  <c r="AE75" i="25"/>
  <c r="AF82" i="25"/>
  <c r="AE44" i="25"/>
  <c r="AV44" i="25"/>
  <c r="BA44" i="25"/>
  <c r="BF44" i="25"/>
  <c r="AG44" i="25"/>
  <c r="AQ44" i="25"/>
  <c r="CJ42" i="25"/>
  <c r="AF42" i="25"/>
  <c r="BK42" i="25"/>
  <c r="BP42" i="25"/>
  <c r="BZ42" i="25"/>
  <c r="BU42" i="25"/>
  <c r="CE42" i="25"/>
  <c r="BK41" i="25"/>
  <c r="BP41" i="25"/>
  <c r="BU41" i="25"/>
  <c r="CJ41" i="25"/>
  <c r="CE41" i="25"/>
  <c r="BZ41" i="25"/>
  <c r="AF41" i="25"/>
  <c r="BF42" i="25"/>
  <c r="AG42" i="25"/>
  <c r="BA42" i="25"/>
  <c r="AV42" i="25"/>
  <c r="AQ42" i="25"/>
  <c r="AE42" i="25"/>
  <c r="AL42" i="25"/>
  <c r="BA43" i="25"/>
  <c r="BF43" i="25"/>
  <c r="AG43" i="25"/>
  <c r="AQ43" i="25"/>
  <c r="AV43" i="25"/>
  <c r="AE43" i="25"/>
  <c r="AL43" i="25"/>
  <c r="BP40" i="25"/>
  <c r="BU40" i="25"/>
  <c r="BZ40" i="25"/>
  <c r="CJ40" i="25"/>
  <c r="CE40" i="25"/>
  <c r="AF40" i="25"/>
  <c r="BK40" i="25"/>
  <c r="AV38" i="25"/>
  <c r="BA38" i="25"/>
  <c r="AG38" i="25"/>
  <c r="AE38" i="25"/>
  <c r="AL38" i="25"/>
  <c r="BA37" i="25"/>
  <c r="AL37" i="25"/>
  <c r="BF37" i="25"/>
  <c r="AE37" i="25"/>
  <c r="AV37" i="25"/>
  <c r="AQ37" i="25"/>
  <c r="AQ45" i="25"/>
  <c r="AE45" i="25"/>
  <c r="AV45" i="25"/>
  <c r="AG45" i="25"/>
  <c r="BZ43" i="25"/>
  <c r="CE43" i="25"/>
  <c r="AF43" i="25"/>
  <c r="CJ43" i="25"/>
  <c r="BK43" i="25"/>
  <c r="BA41" i="25"/>
  <c r="BU39" i="25"/>
  <c r="BZ39" i="25"/>
  <c r="CE39" i="25"/>
  <c r="CJ39" i="25"/>
  <c r="AE41" i="25"/>
  <c r="AG40" i="25"/>
  <c r="AQ40" i="25"/>
  <c r="AV40" i="25"/>
  <c r="BZ38" i="25"/>
  <c r="CE38" i="25"/>
  <c r="CJ38" i="25"/>
  <c r="AE40" i="25"/>
  <c r="BP39" i="25"/>
  <c r="AV39" i="25"/>
  <c r="AL39" i="25"/>
  <c r="CJ37" i="25"/>
  <c r="BP37" i="25"/>
  <c r="AE39" i="25"/>
  <c r="BA40" i="25"/>
  <c r="BF41" i="25"/>
  <c r="CE37" i="25"/>
  <c r="CE45" i="25"/>
  <c r="CE44" i="25"/>
  <c r="AE36" i="25"/>
  <c r="AF44" i="25"/>
  <c r="BU45" i="25"/>
  <c r="AD22" i="25"/>
  <c r="AD23" i="25"/>
  <c r="AD24" i="25"/>
  <c r="AD25" i="25"/>
  <c r="AD26" i="25"/>
  <c r="AD27" i="25"/>
  <c r="AD28" i="25"/>
  <c r="AD29" i="25"/>
  <c r="AD30" i="25"/>
  <c r="AD21" i="25"/>
  <c r="AC22" i="25"/>
  <c r="AC23" i="25"/>
  <c r="AC24" i="25"/>
  <c r="AC25" i="25"/>
  <c r="AC26" i="25"/>
  <c r="AC27" i="25"/>
  <c r="AC28" i="25"/>
  <c r="AC29" i="25"/>
  <c r="AC30" i="25"/>
  <c r="AC21" i="25"/>
  <c r="AB22" i="25"/>
  <c r="AB21" i="25"/>
  <c r="BG104" i="25" l="1"/>
  <c r="BI104" i="25" s="1"/>
  <c r="BJ104" i="25" s="1"/>
  <c r="R104" i="25" s="1"/>
  <c r="BB175" i="25"/>
  <c r="BD175" i="25" s="1"/>
  <c r="BE175" i="25" s="1"/>
  <c r="Q175" i="25" s="1"/>
  <c r="BB141" i="25"/>
  <c r="BD141" i="25" s="1"/>
  <c r="BE141" i="25" s="1"/>
  <c r="Q141" i="25" s="1"/>
  <c r="BB138" i="25"/>
  <c r="BD138" i="25" s="1"/>
  <c r="BE138" i="25" s="1"/>
  <c r="Q138" i="25" s="1"/>
  <c r="AW64" i="25"/>
  <c r="AY64" i="25" s="1"/>
  <c r="AZ64" i="25" s="1"/>
  <c r="P64" i="25" s="1"/>
  <c r="BB174" i="25"/>
  <c r="AR176" i="25"/>
  <c r="BG178" i="25"/>
  <c r="BI178" i="25" s="1"/>
  <c r="BJ178" i="25" s="1"/>
  <c r="R178" i="25" s="1"/>
  <c r="AM172" i="25"/>
  <c r="AO172" i="25" s="1"/>
  <c r="BS175" i="25"/>
  <c r="BT175" i="25" s="1"/>
  <c r="T175" i="25" s="1"/>
  <c r="AW135" i="25"/>
  <c r="AY135" i="25" s="1"/>
  <c r="AZ135" i="25" s="1"/>
  <c r="P135" i="25" s="1"/>
  <c r="CC137" i="25"/>
  <c r="CD137" i="25" s="1"/>
  <c r="V137" i="25" s="1"/>
  <c r="CH136" i="25"/>
  <c r="CI136" i="25" s="1"/>
  <c r="W136" i="25" s="1"/>
  <c r="BX138" i="25"/>
  <c r="BY138" i="25" s="1"/>
  <c r="U138" i="25" s="1"/>
  <c r="AR103" i="25"/>
  <c r="AT103" i="25" s="1"/>
  <c r="AU103" i="25" s="1"/>
  <c r="O103" i="25" s="1"/>
  <c r="BB100" i="25"/>
  <c r="BD100" i="25" s="1"/>
  <c r="BE100" i="25" s="1"/>
  <c r="Q100" i="25" s="1"/>
  <c r="BG98" i="25"/>
  <c r="BI98" i="25" s="1"/>
  <c r="BJ98" i="25" s="1"/>
  <c r="R98" i="25" s="1"/>
  <c r="AR102" i="25"/>
  <c r="AT102" i="25" s="1"/>
  <c r="AU102" i="25" s="1"/>
  <c r="O102" i="25" s="1"/>
  <c r="BB61" i="25"/>
  <c r="BD61" i="25" s="1"/>
  <c r="BE61" i="25" s="1"/>
  <c r="Q61" i="25" s="1"/>
  <c r="BB62" i="25"/>
  <c r="BD62" i="25" s="1"/>
  <c r="BE62" i="25" s="1"/>
  <c r="Q62" i="25" s="1"/>
  <c r="AW63" i="25"/>
  <c r="AY63" i="25" s="1"/>
  <c r="AZ63" i="25" s="1"/>
  <c r="P63" i="25" s="1"/>
  <c r="BB67" i="25"/>
  <c r="BD67" i="25" s="1"/>
  <c r="BE67" i="25" s="1"/>
  <c r="Q67" i="25" s="1"/>
  <c r="CA174" i="25"/>
  <c r="CC174" i="25" s="1"/>
  <c r="CD174" i="25" s="1"/>
  <c r="V174" i="25" s="1"/>
  <c r="AM101" i="25"/>
  <c r="AO101" i="25" s="1"/>
  <c r="AP101" i="25" s="1"/>
  <c r="N101" i="25" s="1"/>
  <c r="CA140" i="25"/>
  <c r="CC140" i="25" s="1"/>
  <c r="CD140" i="25" s="1"/>
  <c r="V140" i="25" s="1"/>
  <c r="CC67" i="25"/>
  <c r="CD67" i="25" s="1"/>
  <c r="V67" i="25" s="1"/>
  <c r="AR136" i="25"/>
  <c r="AT136" i="25" s="1"/>
  <c r="AU136" i="25" s="1"/>
  <c r="O136" i="25" s="1"/>
  <c r="CM101" i="25"/>
  <c r="CN101" i="25" s="1"/>
  <c r="X101" i="25" s="1"/>
  <c r="BL141" i="25"/>
  <c r="BN141" i="25" s="1"/>
  <c r="BO141" i="25" s="1"/>
  <c r="S141" i="25" s="1"/>
  <c r="CK137" i="25"/>
  <c r="CM137" i="25" s="1"/>
  <c r="CN137" i="25" s="1"/>
  <c r="X137" i="25" s="1"/>
  <c r="BS102" i="25"/>
  <c r="BT102" i="25" s="1"/>
  <c r="T102" i="25" s="1"/>
  <c r="BV177" i="25"/>
  <c r="BX177" i="25" s="1"/>
  <c r="BY177" i="25" s="1"/>
  <c r="U177" i="25" s="1"/>
  <c r="BI177" i="25"/>
  <c r="BJ177" i="25" s="1"/>
  <c r="R177" i="25" s="1"/>
  <c r="CF140" i="25"/>
  <c r="CH140" i="25" s="1"/>
  <c r="CI140" i="25" s="1"/>
  <c r="W140" i="25" s="1"/>
  <c r="BG172" i="25"/>
  <c r="BI172" i="25" s="1"/>
  <c r="BJ172" i="25" s="1"/>
  <c r="R172" i="25" s="1"/>
  <c r="BL174" i="25"/>
  <c r="BN174" i="25" s="1"/>
  <c r="BO174" i="25" s="1"/>
  <c r="S174" i="25" s="1"/>
  <c r="BL136" i="25"/>
  <c r="BN136" i="25" s="1"/>
  <c r="BO136" i="25" s="1"/>
  <c r="S136" i="25" s="1"/>
  <c r="CK139" i="25"/>
  <c r="CM139" i="25" s="1"/>
  <c r="CN139" i="25" s="1"/>
  <c r="X139" i="25" s="1"/>
  <c r="AH137" i="25"/>
  <c r="AJ137" i="25" s="1"/>
  <c r="AK137" i="25" s="1"/>
  <c r="M137" i="25" s="1"/>
  <c r="BV98" i="25"/>
  <c r="BX98" i="25" s="1"/>
  <c r="BY98" i="25" s="1"/>
  <c r="U98" i="25" s="1"/>
  <c r="BQ176" i="25"/>
  <c r="BS176" i="25" s="1"/>
  <c r="BT176" i="25" s="1"/>
  <c r="T176" i="25" s="1"/>
  <c r="AW172" i="25"/>
  <c r="AY172" i="25" s="1"/>
  <c r="AZ172" i="25" s="1"/>
  <c r="P172" i="25" s="1"/>
  <c r="AH66" i="25"/>
  <c r="AJ66" i="25" s="1"/>
  <c r="AK66" i="25" s="1"/>
  <c r="M66" i="25" s="1"/>
  <c r="CH139" i="25"/>
  <c r="CI139" i="25" s="1"/>
  <c r="W139" i="25" s="1"/>
  <c r="BG67" i="25"/>
  <c r="BI67" i="25" s="1"/>
  <c r="BJ67" i="25" s="1"/>
  <c r="R67" i="25" s="1"/>
  <c r="BQ139" i="25"/>
  <c r="BS139" i="25" s="1"/>
  <c r="BT139" i="25" s="1"/>
  <c r="T139" i="25" s="1"/>
  <c r="AY65" i="25"/>
  <c r="AZ65" i="25" s="1"/>
  <c r="P65" i="25" s="1"/>
  <c r="CC176" i="25"/>
  <c r="CD176" i="25" s="1"/>
  <c r="V176" i="25" s="1"/>
  <c r="BB137" i="25"/>
  <c r="BD137" i="25" s="1"/>
  <c r="BE137" i="25" s="1"/>
  <c r="Q137" i="25" s="1"/>
  <c r="CK138" i="25"/>
  <c r="CM138" i="25" s="1"/>
  <c r="CN138" i="25" s="1"/>
  <c r="X138" i="25" s="1"/>
  <c r="CA139" i="25"/>
  <c r="CC139" i="25" s="1"/>
  <c r="CD139" i="25" s="1"/>
  <c r="V139" i="25" s="1"/>
  <c r="BV174" i="25"/>
  <c r="BX174" i="25" s="1"/>
  <c r="AM67" i="25"/>
  <c r="AO67" i="25" s="1"/>
  <c r="AP67" i="25" s="1"/>
  <c r="N67" i="25" s="1"/>
  <c r="BV137" i="25"/>
  <c r="BX137" i="25" s="1"/>
  <c r="BY137" i="25" s="1"/>
  <c r="U137" i="25" s="1"/>
  <c r="AM177" i="25"/>
  <c r="AO177" i="25" s="1"/>
  <c r="BL140" i="25"/>
  <c r="BN140" i="25" s="1"/>
  <c r="BO140" i="25" s="1"/>
  <c r="S140" i="25" s="1"/>
  <c r="CM172" i="25"/>
  <c r="CN172" i="25" s="1"/>
  <c r="X172" i="25" s="1"/>
  <c r="BB177" i="25"/>
  <c r="BD177" i="25" s="1"/>
  <c r="BE177" i="25" s="1"/>
  <c r="Q177" i="25" s="1"/>
  <c r="BQ140" i="25"/>
  <c r="BS140" i="25" s="1"/>
  <c r="BT140" i="25" s="1"/>
  <c r="T140" i="25" s="1"/>
  <c r="AH172" i="25"/>
  <c r="AJ172" i="25" s="1"/>
  <c r="BI136" i="25"/>
  <c r="BJ136" i="25" s="1"/>
  <c r="R136" i="25" s="1"/>
  <c r="CK177" i="25"/>
  <c r="CM177" i="25" s="1"/>
  <c r="CN177" i="25" s="1"/>
  <c r="X177" i="25" s="1"/>
  <c r="CK140" i="25"/>
  <c r="CM140" i="25" s="1"/>
  <c r="CN140" i="25" s="1"/>
  <c r="X140" i="25" s="1"/>
  <c r="AR172" i="25"/>
  <c r="AT172" i="25" s="1"/>
  <c r="AU172" i="25" s="1"/>
  <c r="O172" i="25" s="1"/>
  <c r="AH177" i="25"/>
  <c r="AJ177" i="25" s="1"/>
  <c r="CM64" i="25"/>
  <c r="CN64" i="25" s="1"/>
  <c r="X64" i="25" s="1"/>
  <c r="BD174" i="25"/>
  <c r="BE174" i="25" s="1"/>
  <c r="Q174" i="25" s="1"/>
  <c r="BV173" i="25"/>
  <c r="BX173" i="25" s="1"/>
  <c r="CF62" i="25"/>
  <c r="CH62" i="25" s="1"/>
  <c r="CI62" i="25" s="1"/>
  <c r="W62" i="25" s="1"/>
  <c r="CA138" i="25"/>
  <c r="CC138" i="25" s="1"/>
  <c r="CD138" i="25" s="1"/>
  <c r="V138" i="25" s="1"/>
  <c r="CF66" i="25"/>
  <c r="CH66" i="25" s="1"/>
  <c r="CI66" i="25" s="1"/>
  <c r="W66" i="25" s="1"/>
  <c r="BN104" i="25"/>
  <c r="BO104" i="25" s="1"/>
  <c r="S104" i="25" s="1"/>
  <c r="AW101" i="25"/>
  <c r="AY101" i="25" s="1"/>
  <c r="AZ101" i="25" s="1"/>
  <c r="P101" i="25" s="1"/>
  <c r="CK173" i="25"/>
  <c r="CM173" i="25" s="1"/>
  <c r="CN173" i="25" s="1"/>
  <c r="X173" i="25" s="1"/>
  <c r="BV139" i="25"/>
  <c r="BX139" i="25" s="1"/>
  <c r="BY139" i="25" s="1"/>
  <c r="U139" i="25" s="1"/>
  <c r="CK174" i="25"/>
  <c r="CM174" i="25" s="1"/>
  <c r="CN174" i="25" s="1"/>
  <c r="X174" i="25" s="1"/>
  <c r="CH174" i="25"/>
  <c r="CI174" i="25" s="1"/>
  <c r="W174" i="25" s="1"/>
  <c r="AR177" i="25"/>
  <c r="AT177" i="25" s="1"/>
  <c r="AU177" i="25" s="1"/>
  <c r="O177" i="25" s="1"/>
  <c r="AR178" i="25"/>
  <c r="AT178" i="25" s="1"/>
  <c r="AU178" i="25" s="1"/>
  <c r="O178" i="25" s="1"/>
  <c r="BB172" i="25"/>
  <c r="BD172" i="25" s="1"/>
  <c r="BE172" i="25" s="1"/>
  <c r="Q172" i="25" s="1"/>
  <c r="CH173" i="25"/>
  <c r="CI173" i="25" s="1"/>
  <c r="W173" i="25" s="1"/>
  <c r="AW177" i="25"/>
  <c r="AY177" i="25" s="1"/>
  <c r="AZ177" i="25" s="1"/>
  <c r="P177" i="25" s="1"/>
  <c r="AM178" i="25"/>
  <c r="AO178" i="25" s="1"/>
  <c r="AP178" i="25" s="1"/>
  <c r="N178" i="25" s="1"/>
  <c r="BQ173" i="25"/>
  <c r="BS173" i="25" s="1"/>
  <c r="BT173" i="25" s="1"/>
  <c r="T173" i="25" s="1"/>
  <c r="BB178" i="25"/>
  <c r="BD178" i="25" s="1"/>
  <c r="BE178" i="25" s="1"/>
  <c r="Q178" i="25" s="1"/>
  <c r="AW178" i="25"/>
  <c r="AY178" i="25" s="1"/>
  <c r="AZ178" i="25" s="1"/>
  <c r="P178" i="25" s="1"/>
  <c r="BG173" i="25"/>
  <c r="BI173" i="25" s="1"/>
  <c r="BJ173" i="25" s="1"/>
  <c r="R173" i="25" s="1"/>
  <c r="CF175" i="25"/>
  <c r="CH175" i="25" s="1"/>
  <c r="CI175" i="25" s="1"/>
  <c r="W175" i="25" s="1"/>
  <c r="CC178" i="25"/>
  <c r="CD178" i="25" s="1"/>
  <c r="V178" i="25" s="1"/>
  <c r="BV178" i="25"/>
  <c r="BX178" i="25" s="1"/>
  <c r="BL173" i="25"/>
  <c r="BN173" i="25" s="1"/>
  <c r="BO173" i="25" s="1"/>
  <c r="S173" i="25" s="1"/>
  <c r="CF178" i="25"/>
  <c r="CH178" i="25" s="1"/>
  <c r="CI178" i="25" s="1"/>
  <c r="W178" i="25" s="1"/>
  <c r="BL175" i="25"/>
  <c r="BN175" i="25" s="1"/>
  <c r="BO175" i="25" s="1"/>
  <c r="S175" i="25" s="1"/>
  <c r="AT176" i="25"/>
  <c r="AU176" i="25" s="1"/>
  <c r="O176" i="25" s="1"/>
  <c r="CH177" i="25"/>
  <c r="CI177" i="25" s="1"/>
  <c r="W177" i="25" s="1"/>
  <c r="CA173" i="25"/>
  <c r="CC173" i="25" s="1"/>
  <c r="CD173" i="25" s="1"/>
  <c r="V173" i="25" s="1"/>
  <c r="BB176" i="25"/>
  <c r="BD176" i="25" s="1"/>
  <c r="BE176" i="25" s="1"/>
  <c r="Q176" i="25" s="1"/>
  <c r="BQ174" i="25"/>
  <c r="BS174" i="25" s="1"/>
  <c r="BT174" i="25" s="1"/>
  <c r="T174" i="25" s="1"/>
  <c r="BQ141" i="25"/>
  <c r="BS141" i="25" s="1"/>
  <c r="BT141" i="25" s="1"/>
  <c r="T141" i="25" s="1"/>
  <c r="CA141" i="25"/>
  <c r="CC141" i="25" s="1"/>
  <c r="CD141" i="25" s="1"/>
  <c r="V141" i="25" s="1"/>
  <c r="BQ135" i="25"/>
  <c r="BS135" i="25" s="1"/>
  <c r="BT135" i="25" s="1"/>
  <c r="T135" i="25" s="1"/>
  <c r="BX140" i="25"/>
  <c r="BY140" i="25" s="1"/>
  <c r="U140" i="25" s="1"/>
  <c r="BL138" i="25"/>
  <c r="BN138" i="25" s="1"/>
  <c r="BO138" i="25" s="1"/>
  <c r="S138" i="25" s="1"/>
  <c r="BG137" i="25"/>
  <c r="BI137" i="25" s="1"/>
  <c r="BJ137" i="25" s="1"/>
  <c r="R137" i="25" s="1"/>
  <c r="AR137" i="25"/>
  <c r="AT137" i="25" s="1"/>
  <c r="AU137" i="25" s="1"/>
  <c r="O137" i="25" s="1"/>
  <c r="BX141" i="25"/>
  <c r="BY141" i="25" s="1"/>
  <c r="U141" i="25" s="1"/>
  <c r="AH139" i="25"/>
  <c r="AJ139" i="25" s="1"/>
  <c r="AK139" i="25" s="1"/>
  <c r="M139" i="25" s="1"/>
  <c r="CK141" i="25"/>
  <c r="CM141" i="25" s="1"/>
  <c r="CN141" i="25" s="1"/>
  <c r="X141" i="25" s="1"/>
  <c r="CC135" i="25"/>
  <c r="CD135" i="25" s="1"/>
  <c r="V135" i="25" s="1"/>
  <c r="CF141" i="25"/>
  <c r="CH141" i="25" s="1"/>
  <c r="CI141" i="25" s="1"/>
  <c r="W141" i="25" s="1"/>
  <c r="BL135" i="25"/>
  <c r="BN135" i="25" s="1"/>
  <c r="BO135" i="25" s="1"/>
  <c r="S135" i="25" s="1"/>
  <c r="AM137" i="25"/>
  <c r="AO137" i="25" s="1"/>
  <c r="AP137" i="25" s="1"/>
  <c r="N137" i="25" s="1"/>
  <c r="CF138" i="25"/>
  <c r="CH138" i="25" s="1"/>
  <c r="CI138" i="25" s="1"/>
  <c r="W138" i="25" s="1"/>
  <c r="BL139" i="25"/>
  <c r="BN139" i="25" s="1"/>
  <c r="BO139" i="25" s="1"/>
  <c r="S139" i="25" s="1"/>
  <c r="BN103" i="25"/>
  <c r="BO103" i="25" s="1"/>
  <c r="S103" i="25" s="1"/>
  <c r="BI101" i="25"/>
  <c r="BJ101" i="25" s="1"/>
  <c r="R101" i="25" s="1"/>
  <c r="CA100" i="25"/>
  <c r="CC100" i="25" s="1"/>
  <c r="CD100" i="25" s="1"/>
  <c r="V100" i="25" s="1"/>
  <c r="BN98" i="25"/>
  <c r="BO98" i="25" s="1"/>
  <c r="S98" i="25" s="1"/>
  <c r="BQ100" i="25"/>
  <c r="BS100" i="25" s="1"/>
  <c r="BT100" i="25" s="1"/>
  <c r="T100" i="25" s="1"/>
  <c r="BN99" i="25"/>
  <c r="BO99" i="25" s="1"/>
  <c r="S99" i="25" s="1"/>
  <c r="CA104" i="25"/>
  <c r="CC104" i="25" s="1"/>
  <c r="CD104" i="25" s="1"/>
  <c r="V104" i="25" s="1"/>
  <c r="BL101" i="25"/>
  <c r="BN101" i="25" s="1"/>
  <c r="BO101" i="25" s="1"/>
  <c r="S101" i="25" s="1"/>
  <c r="BB101" i="25"/>
  <c r="BD101" i="25" s="1"/>
  <c r="BE101" i="25" s="1"/>
  <c r="Q101" i="25" s="1"/>
  <c r="BD99" i="25"/>
  <c r="BE99" i="25" s="1"/>
  <c r="Q99" i="25" s="1"/>
  <c r="BL102" i="25"/>
  <c r="BN102" i="25" s="1"/>
  <c r="BO102" i="25" s="1"/>
  <c r="S102" i="25" s="1"/>
  <c r="BQ101" i="25"/>
  <c r="BS101" i="25" s="1"/>
  <c r="BT101" i="25" s="1"/>
  <c r="T101" i="25" s="1"/>
  <c r="CF98" i="25"/>
  <c r="CH98" i="25" s="1"/>
  <c r="CI98" i="25" s="1"/>
  <c r="W98" i="25" s="1"/>
  <c r="CF102" i="25"/>
  <c r="CH102" i="25" s="1"/>
  <c r="CI102" i="25" s="1"/>
  <c r="W102" i="25" s="1"/>
  <c r="BV101" i="25"/>
  <c r="BX101" i="25" s="1"/>
  <c r="BY101" i="25" s="1"/>
  <c r="U101" i="25" s="1"/>
  <c r="BV102" i="25"/>
  <c r="BX102" i="25" s="1"/>
  <c r="BY102" i="25" s="1"/>
  <c r="U102" i="25" s="1"/>
  <c r="CA103" i="25"/>
  <c r="CC103" i="25" s="1"/>
  <c r="CD103" i="25" s="1"/>
  <c r="V103" i="25" s="1"/>
  <c r="BQ99" i="25"/>
  <c r="BS99" i="25" s="1"/>
  <c r="BT99" i="25" s="1"/>
  <c r="T99" i="25" s="1"/>
  <c r="AH101" i="25"/>
  <c r="AJ101" i="25" s="1"/>
  <c r="AK101" i="25" s="1"/>
  <c r="M101" i="25" s="1"/>
  <c r="BN100" i="25"/>
  <c r="BO100" i="25" s="1"/>
  <c r="S100" i="25" s="1"/>
  <c r="AR101" i="25"/>
  <c r="AT101" i="25" s="1"/>
  <c r="AU101" i="25" s="1"/>
  <c r="O101" i="25" s="1"/>
  <c r="CK102" i="25"/>
  <c r="CM102" i="25" s="1"/>
  <c r="CN102" i="25" s="1"/>
  <c r="X102" i="25" s="1"/>
  <c r="CA102" i="25"/>
  <c r="CC102" i="25" s="1"/>
  <c r="CD102" i="25" s="1"/>
  <c r="V102" i="25" s="1"/>
  <c r="CK103" i="25"/>
  <c r="CM103" i="25" s="1"/>
  <c r="CN103" i="25" s="1"/>
  <c r="X103" i="25" s="1"/>
  <c r="BG66" i="25"/>
  <c r="BI66" i="25" s="1"/>
  <c r="BJ66" i="25" s="1"/>
  <c r="R66" i="25" s="1"/>
  <c r="BQ66" i="25"/>
  <c r="BS66" i="25" s="1"/>
  <c r="BT66" i="25" s="1"/>
  <c r="T66" i="25" s="1"/>
  <c r="BV66" i="25"/>
  <c r="BX66" i="25" s="1"/>
  <c r="BY66" i="25" s="1"/>
  <c r="U66" i="25" s="1"/>
  <c r="BQ62" i="25"/>
  <c r="BS62" i="25" s="1"/>
  <c r="BT62" i="25" s="1"/>
  <c r="T62" i="25" s="1"/>
  <c r="BV62" i="25"/>
  <c r="BX62" i="25" s="1"/>
  <c r="BY62" i="25" s="1"/>
  <c r="U62" i="25" s="1"/>
  <c r="CK61" i="25"/>
  <c r="CM61" i="25" s="1"/>
  <c r="CN61" i="25" s="1"/>
  <c r="X61" i="25" s="1"/>
  <c r="CM66" i="25"/>
  <c r="CN66" i="25" s="1"/>
  <c r="X66" i="25" s="1"/>
  <c r="AR65" i="25"/>
  <c r="AT65" i="25" s="1"/>
  <c r="AU65" i="25" s="1"/>
  <c r="O65" i="25" s="1"/>
  <c r="AM65" i="25"/>
  <c r="AO65" i="25" s="1"/>
  <c r="AP65" i="25" s="1"/>
  <c r="N65" i="25" s="1"/>
  <c r="BB65" i="25"/>
  <c r="BD65" i="25" s="1"/>
  <c r="BE65" i="25" s="1"/>
  <c r="Q65" i="25" s="1"/>
  <c r="BS63" i="25"/>
  <c r="BT63" i="25" s="1"/>
  <c r="T63" i="25" s="1"/>
  <c r="CC61" i="25"/>
  <c r="CD61" i="25" s="1"/>
  <c r="V61" i="25" s="1"/>
  <c r="AM61" i="25"/>
  <c r="AO61" i="25" s="1"/>
  <c r="AP61" i="25" s="1"/>
  <c r="N61" i="25" s="1"/>
  <c r="AH67" i="25"/>
  <c r="AJ67" i="25" s="1"/>
  <c r="AK67" i="25" s="1"/>
  <c r="M67" i="25" s="1"/>
  <c r="CM65" i="25"/>
  <c r="CN65" i="25" s="1"/>
  <c r="X65" i="25" s="1"/>
  <c r="AM64" i="25"/>
  <c r="AO64" i="25" s="1"/>
  <c r="AP64" i="25" s="1"/>
  <c r="N64" i="25" s="1"/>
  <c r="BQ67" i="25"/>
  <c r="BS67" i="25" s="1"/>
  <c r="BT67" i="25" s="1"/>
  <c r="T67" i="25" s="1"/>
  <c r="CF67" i="25"/>
  <c r="CH67" i="25" s="1"/>
  <c r="CI67" i="25" s="1"/>
  <c r="W67" i="25" s="1"/>
  <c r="AH65" i="25"/>
  <c r="AJ65" i="25" s="1"/>
  <c r="AK65" i="25" s="1"/>
  <c r="M65" i="25" s="1"/>
  <c r="BV63" i="25"/>
  <c r="BX63" i="25" s="1"/>
  <c r="BY63" i="25" s="1"/>
  <c r="U63" i="25" s="1"/>
  <c r="BB66" i="25"/>
  <c r="BD66" i="25" s="1"/>
  <c r="BE66" i="25" s="1"/>
  <c r="Q66" i="25" s="1"/>
  <c r="CM62" i="25"/>
  <c r="CN62" i="25" s="1"/>
  <c r="X62" i="25" s="1"/>
  <c r="CK63" i="25"/>
  <c r="CM63" i="25" s="1"/>
  <c r="CN63" i="25" s="1"/>
  <c r="X63" i="25" s="1"/>
  <c r="BQ61" i="25"/>
  <c r="BS61" i="25" s="1"/>
  <c r="BT61" i="25" s="1"/>
  <c r="T61" i="25" s="1"/>
  <c r="BL66" i="25"/>
  <c r="BN66" i="25" s="1"/>
  <c r="BO66" i="25" s="1"/>
  <c r="S66" i="25" s="1"/>
  <c r="BL62" i="25"/>
  <c r="BN62" i="25" s="1"/>
  <c r="BO62" i="25" s="1"/>
  <c r="S62" i="25" s="1"/>
  <c r="CF61" i="25"/>
  <c r="CH61" i="25" s="1"/>
  <c r="CI61" i="25" s="1"/>
  <c r="W61" i="25" s="1"/>
  <c r="AW66" i="25"/>
  <c r="AY66" i="25" s="1"/>
  <c r="AZ66" i="25" s="1"/>
  <c r="P66" i="25" s="1"/>
  <c r="AW62" i="25"/>
  <c r="AY62" i="25" s="1"/>
  <c r="AZ62" i="25" s="1"/>
  <c r="P62" i="25" s="1"/>
  <c r="BL61" i="25"/>
  <c r="BN61" i="25" s="1"/>
  <c r="BO61" i="25" s="1"/>
  <c r="S61" i="25" s="1"/>
  <c r="AM66" i="25"/>
  <c r="AO66" i="25" s="1"/>
  <c r="AP66" i="25" s="1"/>
  <c r="N66" i="25" s="1"/>
  <c r="CA62" i="25"/>
  <c r="CC62" i="25" s="1"/>
  <c r="CD62" i="25" s="1"/>
  <c r="V62" i="25" s="1"/>
  <c r="BV61" i="25"/>
  <c r="BX61" i="25" s="1"/>
  <c r="BY61" i="25" s="1"/>
  <c r="U61" i="25" s="1"/>
  <c r="CA66" i="25"/>
  <c r="CC66" i="25" s="1"/>
  <c r="CD66" i="25" s="1"/>
  <c r="V66" i="25" s="1"/>
  <c r="AR138" i="25"/>
  <c r="AT138" i="25" s="1"/>
  <c r="AU138" i="25" s="1"/>
  <c r="O138" i="25" s="1"/>
  <c r="CA101" i="25"/>
  <c r="CC101" i="25" s="1"/>
  <c r="CD101" i="25" s="1"/>
  <c r="V101" i="25" s="1"/>
  <c r="BL137" i="25"/>
  <c r="BN137" i="25" s="1"/>
  <c r="BO137" i="25" s="1"/>
  <c r="S137" i="25" s="1"/>
  <c r="AR63" i="25"/>
  <c r="AT63" i="25" s="1"/>
  <c r="AU63" i="25" s="1"/>
  <c r="O63" i="25" s="1"/>
  <c r="BV100" i="25"/>
  <c r="BX100" i="25" s="1"/>
  <c r="BY100" i="25" s="1"/>
  <c r="U100" i="25" s="1"/>
  <c r="AH135" i="25"/>
  <c r="AJ135" i="25" s="1"/>
  <c r="AK135" i="25" s="1"/>
  <c r="M135" i="25" s="1"/>
  <c r="AW138" i="25"/>
  <c r="AY138" i="25" s="1"/>
  <c r="AZ138" i="25" s="1"/>
  <c r="P138" i="25" s="1"/>
  <c r="CA64" i="25"/>
  <c r="CC64" i="25" s="1"/>
  <c r="CD64" i="25" s="1"/>
  <c r="V64" i="25" s="1"/>
  <c r="AM140" i="25"/>
  <c r="AO140" i="25" s="1"/>
  <c r="AP140" i="25" s="1"/>
  <c r="N140" i="25" s="1"/>
  <c r="AW136" i="25"/>
  <c r="AY136" i="25" s="1"/>
  <c r="AZ136" i="25" s="1"/>
  <c r="P136" i="25" s="1"/>
  <c r="CF103" i="25"/>
  <c r="CH103" i="25" s="1"/>
  <c r="CI103" i="25" s="1"/>
  <c r="W103" i="25" s="1"/>
  <c r="AM139" i="25"/>
  <c r="AO139" i="25" s="1"/>
  <c r="AP139" i="25" s="1"/>
  <c r="N139" i="25" s="1"/>
  <c r="CK98" i="25"/>
  <c r="CM98" i="25" s="1"/>
  <c r="CN98" i="25" s="1"/>
  <c r="X98" i="25" s="1"/>
  <c r="BL178" i="25"/>
  <c r="BN178" i="25" s="1"/>
  <c r="BO178" i="25" s="1"/>
  <c r="S178" i="25" s="1"/>
  <c r="BV176" i="25"/>
  <c r="BX176" i="25" s="1"/>
  <c r="BL172" i="25"/>
  <c r="BN172" i="25" s="1"/>
  <c r="BO172" i="25" s="1"/>
  <c r="S172" i="25" s="1"/>
  <c r="BG62" i="25"/>
  <c r="BI62" i="25" s="1"/>
  <c r="BJ62" i="25" s="1"/>
  <c r="R62" i="25" s="1"/>
  <c r="CA175" i="25"/>
  <c r="CC175" i="25" s="1"/>
  <c r="CD175" i="25" s="1"/>
  <c r="V175" i="25" s="1"/>
  <c r="AM174" i="25"/>
  <c r="AO174" i="25" s="1"/>
  <c r="CK104" i="25"/>
  <c r="CM104" i="25" s="1"/>
  <c r="CN104" i="25" s="1"/>
  <c r="X104" i="25" s="1"/>
  <c r="BL67" i="25"/>
  <c r="BN67" i="25" s="1"/>
  <c r="BO67" i="25" s="1"/>
  <c r="S67" i="25" s="1"/>
  <c r="BQ104" i="25"/>
  <c r="BS104" i="25" s="1"/>
  <c r="BT104" i="25" s="1"/>
  <c r="T104" i="25" s="1"/>
  <c r="BV99" i="25"/>
  <c r="BX99" i="25" s="1"/>
  <c r="BY99" i="25" s="1"/>
  <c r="U99" i="25" s="1"/>
  <c r="BL65" i="25"/>
  <c r="BN65" i="25" s="1"/>
  <c r="BO65" i="25" s="1"/>
  <c r="S65" i="25" s="1"/>
  <c r="CF101" i="25"/>
  <c r="CH101" i="25" s="1"/>
  <c r="CI101" i="25" s="1"/>
  <c r="W101" i="25" s="1"/>
  <c r="AW141" i="25"/>
  <c r="AY141" i="25" s="1"/>
  <c r="AZ141" i="25" s="1"/>
  <c r="P141" i="25" s="1"/>
  <c r="AW137" i="25"/>
  <c r="AY137" i="25" s="1"/>
  <c r="AZ137" i="25" s="1"/>
  <c r="P137" i="25" s="1"/>
  <c r="AW67" i="25"/>
  <c r="AY67" i="25" s="1"/>
  <c r="AZ67" i="25" s="1"/>
  <c r="P67" i="25" s="1"/>
  <c r="AM63" i="25"/>
  <c r="AO63" i="25" s="1"/>
  <c r="AP63" i="25" s="1"/>
  <c r="N63" i="25" s="1"/>
  <c r="BV104" i="25"/>
  <c r="BX104" i="25" s="1"/>
  <c r="BY104" i="25" s="1"/>
  <c r="U104" i="25" s="1"/>
  <c r="CF100" i="25"/>
  <c r="CH100" i="25" s="1"/>
  <c r="CI100" i="25" s="1"/>
  <c r="W100" i="25" s="1"/>
  <c r="CA99" i="25"/>
  <c r="CC99" i="25" s="1"/>
  <c r="CD99" i="25" s="1"/>
  <c r="V99" i="25" s="1"/>
  <c r="AR135" i="25"/>
  <c r="AT135" i="25" s="1"/>
  <c r="AU135" i="25" s="1"/>
  <c r="O135" i="25" s="1"/>
  <c r="BG65" i="25"/>
  <c r="BI65" i="25" s="1"/>
  <c r="BJ65" i="25" s="1"/>
  <c r="R65" i="25" s="1"/>
  <c r="AH138" i="25"/>
  <c r="AJ138" i="25" s="1"/>
  <c r="AK138" i="25" s="1"/>
  <c r="M138" i="25" s="1"/>
  <c r="BG64" i="25"/>
  <c r="BI64" i="25" s="1"/>
  <c r="BJ64" i="25" s="1"/>
  <c r="R64" i="25" s="1"/>
  <c r="BG140" i="25"/>
  <c r="BI140" i="25" s="1"/>
  <c r="BJ140" i="25" s="1"/>
  <c r="R140" i="25" s="1"/>
  <c r="BQ136" i="25"/>
  <c r="BS136" i="25" s="1"/>
  <c r="BT136" i="25" s="1"/>
  <c r="T136" i="25" s="1"/>
  <c r="BQ103" i="25"/>
  <c r="BS103" i="25" s="1"/>
  <c r="BT103" i="25" s="1"/>
  <c r="T103" i="25" s="1"/>
  <c r="BG139" i="25"/>
  <c r="BI139" i="25" s="1"/>
  <c r="BJ139" i="25" s="1"/>
  <c r="R139" i="25" s="1"/>
  <c r="AW61" i="25"/>
  <c r="AY61" i="25" s="1"/>
  <c r="AZ61" i="25" s="1"/>
  <c r="P61" i="25" s="1"/>
  <c r="CA98" i="25"/>
  <c r="CC98" i="25" s="1"/>
  <c r="CD98" i="25" s="1"/>
  <c r="V98" i="25" s="1"/>
  <c r="CK178" i="25"/>
  <c r="CM178" i="25" s="1"/>
  <c r="CN178" i="25" s="1"/>
  <c r="X178" i="25" s="1"/>
  <c r="CF176" i="25"/>
  <c r="CH176" i="25" s="1"/>
  <c r="CI176" i="25" s="1"/>
  <c r="W176" i="25" s="1"/>
  <c r="CA172" i="25"/>
  <c r="CC172" i="25" s="1"/>
  <c r="CD172" i="25" s="1"/>
  <c r="V172" i="25" s="1"/>
  <c r="AR66" i="25"/>
  <c r="AT66" i="25" s="1"/>
  <c r="AU66" i="25" s="1"/>
  <c r="O66" i="25" s="1"/>
  <c r="BV175" i="25"/>
  <c r="BX175" i="25" s="1"/>
  <c r="CF104" i="25"/>
  <c r="CH104" i="25" s="1"/>
  <c r="CI104" i="25" s="1"/>
  <c r="W104" i="25" s="1"/>
  <c r="BQ178" i="25"/>
  <c r="BS178" i="25" s="1"/>
  <c r="BT178" i="25" s="1"/>
  <c r="T178" i="25" s="1"/>
  <c r="BV172" i="25"/>
  <c r="BX172" i="25" s="1"/>
  <c r="CK175" i="25"/>
  <c r="CM175" i="25" s="1"/>
  <c r="CN175" i="25" s="1"/>
  <c r="X175" i="25" s="1"/>
  <c r="AM141" i="25"/>
  <c r="AO141" i="25" s="1"/>
  <c r="AP141" i="25" s="1"/>
  <c r="N141" i="25" s="1"/>
  <c r="CF99" i="25"/>
  <c r="CH99" i="25" s="1"/>
  <c r="CI99" i="25" s="1"/>
  <c r="W99" i="25" s="1"/>
  <c r="CA65" i="25"/>
  <c r="CC65" i="25" s="1"/>
  <c r="CD65" i="25" s="1"/>
  <c r="V65" i="25" s="1"/>
  <c r="BQ137" i="25"/>
  <c r="BS137" i="25" s="1"/>
  <c r="BT137" i="25" s="1"/>
  <c r="T137" i="25" s="1"/>
  <c r="AR67" i="25"/>
  <c r="AT67" i="25" s="1"/>
  <c r="AU67" i="25" s="1"/>
  <c r="O67" i="25" s="1"/>
  <c r="CA63" i="25"/>
  <c r="CC63" i="25" s="1"/>
  <c r="CD63" i="25" s="1"/>
  <c r="V63" i="25" s="1"/>
  <c r="CK100" i="25"/>
  <c r="CM100" i="25" s="1"/>
  <c r="CN100" i="25" s="1"/>
  <c r="X100" i="25" s="1"/>
  <c r="CK99" i="25"/>
  <c r="CM99" i="25" s="1"/>
  <c r="CN99" i="25" s="1"/>
  <c r="X99" i="25" s="1"/>
  <c r="BB135" i="25"/>
  <c r="BD135" i="25" s="1"/>
  <c r="BE135" i="25" s="1"/>
  <c r="Q135" i="25" s="1"/>
  <c r="BQ65" i="25"/>
  <c r="BS65" i="25" s="1"/>
  <c r="BT65" i="25" s="1"/>
  <c r="T65" i="25" s="1"/>
  <c r="BQ138" i="25"/>
  <c r="BS138" i="25" s="1"/>
  <c r="BT138" i="25" s="1"/>
  <c r="T138" i="25" s="1"/>
  <c r="BQ64" i="25"/>
  <c r="BS64" i="25" s="1"/>
  <c r="BT64" i="25" s="1"/>
  <c r="T64" i="25" s="1"/>
  <c r="BB136" i="25"/>
  <c r="BD136" i="25" s="1"/>
  <c r="BE136" i="25" s="1"/>
  <c r="Q136" i="25" s="1"/>
  <c r="BV103" i="25"/>
  <c r="BX103" i="25" s="1"/>
  <c r="BY103" i="25" s="1"/>
  <c r="U103" i="25" s="1"/>
  <c r="BQ98" i="25"/>
  <c r="BS98" i="25" s="1"/>
  <c r="BT98" i="25" s="1"/>
  <c r="T98" i="25" s="1"/>
  <c r="CK176" i="25"/>
  <c r="CM176" i="25" s="1"/>
  <c r="CN176" i="25" s="1"/>
  <c r="X176" i="25" s="1"/>
  <c r="AM62" i="25"/>
  <c r="AO62" i="25" s="1"/>
  <c r="AP62" i="25" s="1"/>
  <c r="N62" i="25" s="1"/>
  <c r="BL177" i="25"/>
  <c r="BN177" i="25" s="1"/>
  <c r="BO177" i="25" s="1"/>
  <c r="S177" i="25" s="1"/>
  <c r="BB173" i="25"/>
  <c r="BD173" i="25" s="1"/>
  <c r="BE173" i="25" s="1"/>
  <c r="Q173" i="25" s="1"/>
  <c r="CF63" i="25"/>
  <c r="CH63" i="25" s="1"/>
  <c r="CI63" i="25" s="1"/>
  <c r="W63" i="25" s="1"/>
  <c r="BB104" i="25"/>
  <c r="BD104" i="25" s="1"/>
  <c r="BE104" i="25" s="1"/>
  <c r="Q104" i="25" s="1"/>
  <c r="AH100" i="25"/>
  <c r="AJ100" i="25" s="1"/>
  <c r="AK100" i="25" s="1"/>
  <c r="M100" i="25" s="1"/>
  <c r="AM99" i="25"/>
  <c r="AO99" i="25" s="1"/>
  <c r="AP99" i="25" s="1"/>
  <c r="N99" i="25" s="1"/>
  <c r="CK135" i="25"/>
  <c r="CM135" i="25" s="1"/>
  <c r="CN135" i="25" s="1"/>
  <c r="X135" i="25" s="1"/>
  <c r="BV65" i="25"/>
  <c r="BX65" i="25" s="1"/>
  <c r="BY65" i="25" s="1"/>
  <c r="U65" i="25" s="1"/>
  <c r="BG102" i="25"/>
  <c r="BI102" i="25" s="1"/>
  <c r="BJ102" i="25" s="1"/>
  <c r="R102" i="25" s="1"/>
  <c r="BG138" i="25"/>
  <c r="BI138" i="25" s="1"/>
  <c r="BJ138" i="25" s="1"/>
  <c r="R138" i="25" s="1"/>
  <c r="AH64" i="25"/>
  <c r="AJ64" i="25" s="1"/>
  <c r="AK64" i="25" s="1"/>
  <c r="M64" i="25" s="1"/>
  <c r="AM136" i="25"/>
  <c r="AO136" i="25" s="1"/>
  <c r="AP136" i="25" s="1"/>
  <c r="N136" i="25" s="1"/>
  <c r="BB139" i="25"/>
  <c r="BD139" i="25" s="1"/>
  <c r="BE139" i="25" s="1"/>
  <c r="Q139" i="25" s="1"/>
  <c r="BG61" i="25"/>
  <c r="BI61" i="25" s="1"/>
  <c r="BJ61" i="25" s="1"/>
  <c r="R61" i="25" s="1"/>
  <c r="BB98" i="25"/>
  <c r="BD98" i="25" s="1"/>
  <c r="BE98" i="25" s="1"/>
  <c r="Q98" i="25" s="1"/>
  <c r="AH178" i="25"/>
  <c r="AJ178" i="25" s="1"/>
  <c r="AK178" i="25" s="1"/>
  <c r="M178" i="25" s="1"/>
  <c r="AW176" i="25"/>
  <c r="AY176" i="25" s="1"/>
  <c r="AZ176" i="25" s="1"/>
  <c r="P176" i="25" s="1"/>
  <c r="CF172" i="25"/>
  <c r="CH172" i="25" s="1"/>
  <c r="CI172" i="25" s="1"/>
  <c r="W172" i="25" s="1"/>
  <c r="AR62" i="25"/>
  <c r="AT62" i="25" s="1"/>
  <c r="AU62" i="25" s="1"/>
  <c r="O62" i="25" s="1"/>
  <c r="AH175" i="25"/>
  <c r="AJ175" i="25" s="1"/>
  <c r="BG174" i="25"/>
  <c r="BI174" i="25" s="1"/>
  <c r="BJ174" i="25" s="1"/>
  <c r="R174" i="25" s="1"/>
  <c r="AR141" i="25"/>
  <c r="AT141" i="25" s="1"/>
  <c r="AU141" i="25" s="1"/>
  <c r="O141" i="25" s="1"/>
  <c r="BB63" i="25"/>
  <c r="BD63" i="25" s="1"/>
  <c r="BE63" i="25" s="1"/>
  <c r="Q63" i="25" s="1"/>
  <c r="AM104" i="25"/>
  <c r="AO104" i="25" s="1"/>
  <c r="AP104" i="25" s="1"/>
  <c r="N104" i="25" s="1"/>
  <c r="AR100" i="25"/>
  <c r="AT100" i="25" s="1"/>
  <c r="AU100" i="25" s="1"/>
  <c r="O100" i="25" s="1"/>
  <c r="AW99" i="25"/>
  <c r="AY99" i="25" s="1"/>
  <c r="AZ99" i="25" s="1"/>
  <c r="P99" i="25" s="1"/>
  <c r="BG135" i="25"/>
  <c r="BI135" i="25" s="1"/>
  <c r="BJ135" i="25" s="1"/>
  <c r="R135" i="25" s="1"/>
  <c r="AM102" i="25"/>
  <c r="AO102" i="25" s="1"/>
  <c r="AP102" i="25" s="1"/>
  <c r="N102" i="25" s="1"/>
  <c r="BL64" i="25"/>
  <c r="BN64" i="25" s="1"/>
  <c r="BO64" i="25" s="1"/>
  <c r="S64" i="25" s="1"/>
  <c r="AW140" i="25"/>
  <c r="AY140" i="25" s="1"/>
  <c r="AZ140" i="25" s="1"/>
  <c r="P140" i="25" s="1"/>
  <c r="CK136" i="25"/>
  <c r="CM136" i="25" s="1"/>
  <c r="CN136" i="25" s="1"/>
  <c r="X136" i="25" s="1"/>
  <c r="BB103" i="25"/>
  <c r="BD103" i="25" s="1"/>
  <c r="BE103" i="25" s="1"/>
  <c r="Q103" i="25" s="1"/>
  <c r="AH98" i="25"/>
  <c r="AJ98" i="25" s="1"/>
  <c r="AK98" i="25" s="1"/>
  <c r="M98" i="25" s="1"/>
  <c r="AM176" i="25"/>
  <c r="AO176" i="25" s="1"/>
  <c r="BG175" i="25"/>
  <c r="BI175" i="25" s="1"/>
  <c r="BJ175" i="25" s="1"/>
  <c r="R175" i="25" s="1"/>
  <c r="CA177" i="25"/>
  <c r="CC177" i="25" s="1"/>
  <c r="CD177" i="25" s="1"/>
  <c r="V177" i="25" s="1"/>
  <c r="AH173" i="25"/>
  <c r="AJ173" i="25" s="1"/>
  <c r="BV67" i="25"/>
  <c r="BX67" i="25" s="1"/>
  <c r="BY67" i="25" s="1"/>
  <c r="U67" i="25" s="1"/>
  <c r="BG63" i="25"/>
  <c r="BI63" i="25" s="1"/>
  <c r="BJ63" i="25" s="1"/>
  <c r="R63" i="25" s="1"/>
  <c r="AW104" i="25"/>
  <c r="AY104" i="25" s="1"/>
  <c r="AZ104" i="25" s="1"/>
  <c r="P104" i="25" s="1"/>
  <c r="AM100" i="25"/>
  <c r="AO100" i="25" s="1"/>
  <c r="AP100" i="25" s="1"/>
  <c r="N100" i="25" s="1"/>
  <c r="AR99" i="25"/>
  <c r="AT99" i="25" s="1"/>
  <c r="AU99" i="25" s="1"/>
  <c r="O99" i="25" s="1"/>
  <c r="CF135" i="25"/>
  <c r="CH135" i="25" s="1"/>
  <c r="CI135" i="25" s="1"/>
  <c r="W135" i="25" s="1"/>
  <c r="CF65" i="25"/>
  <c r="CH65" i="25" s="1"/>
  <c r="CI65" i="25" s="1"/>
  <c r="W65" i="25" s="1"/>
  <c r="AW102" i="25"/>
  <c r="AY102" i="25" s="1"/>
  <c r="AZ102" i="25" s="1"/>
  <c r="P102" i="25" s="1"/>
  <c r="AR64" i="25"/>
  <c r="AT64" i="25" s="1"/>
  <c r="AU64" i="25" s="1"/>
  <c r="O64" i="25" s="1"/>
  <c r="BB140" i="25"/>
  <c r="BD140" i="25" s="1"/>
  <c r="BE140" i="25" s="1"/>
  <c r="Q140" i="25" s="1"/>
  <c r="BV136" i="25"/>
  <c r="BX136" i="25" s="1"/>
  <c r="BY136" i="25" s="1"/>
  <c r="U136" i="25" s="1"/>
  <c r="BG103" i="25"/>
  <c r="BI103" i="25" s="1"/>
  <c r="BJ103" i="25" s="1"/>
  <c r="R103" i="25" s="1"/>
  <c r="AR139" i="25"/>
  <c r="AT139" i="25" s="1"/>
  <c r="AU139" i="25" s="1"/>
  <c r="O139" i="25" s="1"/>
  <c r="AR61" i="25"/>
  <c r="AT61" i="25" s="1"/>
  <c r="AU61" i="25" s="1"/>
  <c r="O61" i="25" s="1"/>
  <c r="AM98" i="25"/>
  <c r="AO98" i="25" s="1"/>
  <c r="AP98" i="25" s="1"/>
  <c r="N98" i="25" s="1"/>
  <c r="BL176" i="25"/>
  <c r="BN176" i="25" s="1"/>
  <c r="BO176" i="25" s="1"/>
  <c r="S176" i="25" s="1"/>
  <c r="AW175" i="25"/>
  <c r="AY175" i="25" s="1"/>
  <c r="AZ175" i="25" s="1"/>
  <c r="P175" i="25" s="1"/>
  <c r="AW174" i="25"/>
  <c r="AY174" i="25" s="1"/>
  <c r="AZ174" i="25" s="1"/>
  <c r="P174" i="25" s="1"/>
  <c r="BG141" i="25"/>
  <c r="BI141" i="25" s="1"/>
  <c r="BJ141" i="25" s="1"/>
  <c r="R141" i="25" s="1"/>
  <c r="AH141" i="25"/>
  <c r="AJ141" i="25" s="1"/>
  <c r="AK141" i="25" s="1"/>
  <c r="M141" i="25" s="1"/>
  <c r="AW173" i="25"/>
  <c r="AY173" i="25" s="1"/>
  <c r="AZ173" i="25" s="1"/>
  <c r="P173" i="25" s="1"/>
  <c r="CK67" i="25"/>
  <c r="CM67" i="25" s="1"/>
  <c r="CN67" i="25" s="1"/>
  <c r="X67" i="25" s="1"/>
  <c r="AH63" i="25"/>
  <c r="AJ63" i="25" s="1"/>
  <c r="AK63" i="25" s="1"/>
  <c r="M63" i="25" s="1"/>
  <c r="AW100" i="25"/>
  <c r="AY100" i="25" s="1"/>
  <c r="AZ100" i="25" s="1"/>
  <c r="P100" i="25" s="1"/>
  <c r="AH99" i="25"/>
  <c r="AJ99" i="25" s="1"/>
  <c r="AK99" i="25" s="1"/>
  <c r="M99" i="25" s="1"/>
  <c r="BV135" i="25"/>
  <c r="BX135" i="25" s="1"/>
  <c r="BY135" i="25" s="1"/>
  <c r="U135" i="25" s="1"/>
  <c r="BB64" i="25"/>
  <c r="BD64" i="25" s="1"/>
  <c r="BE64" i="25" s="1"/>
  <c r="Q64" i="25" s="1"/>
  <c r="CA136" i="25"/>
  <c r="CC136" i="25" s="1"/>
  <c r="CD136" i="25" s="1"/>
  <c r="V136" i="25" s="1"/>
  <c r="AM103" i="25"/>
  <c r="AO103" i="25" s="1"/>
  <c r="AP103" i="25" s="1"/>
  <c r="N103" i="25" s="1"/>
  <c r="AW98" i="25"/>
  <c r="AY98" i="25" s="1"/>
  <c r="AZ98" i="25" s="1"/>
  <c r="P98" i="25" s="1"/>
  <c r="AH176" i="25"/>
  <c r="AJ176" i="25" s="1"/>
  <c r="BQ172" i="25"/>
  <c r="BS172" i="25" s="1"/>
  <c r="BT172" i="25" s="1"/>
  <c r="T172" i="25" s="1"/>
  <c r="AM175" i="25"/>
  <c r="AO175" i="25" s="1"/>
  <c r="AH174" i="25"/>
  <c r="AJ174" i="25" s="1"/>
  <c r="CF137" i="25"/>
  <c r="CH137" i="25" s="1"/>
  <c r="CI137" i="25" s="1"/>
  <c r="W137" i="25" s="1"/>
  <c r="AR173" i="25"/>
  <c r="AT173" i="25" s="1"/>
  <c r="AU173" i="25" s="1"/>
  <c r="O173" i="25" s="1"/>
  <c r="BL63" i="25"/>
  <c r="BN63" i="25" s="1"/>
  <c r="BO63" i="25" s="1"/>
  <c r="S63" i="25" s="1"/>
  <c r="AH104" i="25"/>
  <c r="AJ104" i="25" s="1"/>
  <c r="AK104" i="25" s="1"/>
  <c r="M104" i="25" s="1"/>
  <c r="BG100" i="25"/>
  <c r="BI100" i="25" s="1"/>
  <c r="BJ100" i="25" s="1"/>
  <c r="R100" i="25" s="1"/>
  <c r="BG99" i="25"/>
  <c r="BI99" i="25" s="1"/>
  <c r="BJ99" i="25" s="1"/>
  <c r="R99" i="25" s="1"/>
  <c r="AM135" i="25"/>
  <c r="AO135" i="25" s="1"/>
  <c r="AP135" i="25" s="1"/>
  <c r="N135" i="25" s="1"/>
  <c r="BB102" i="25"/>
  <c r="BD102" i="25" s="1"/>
  <c r="BE102" i="25" s="1"/>
  <c r="Q102" i="25" s="1"/>
  <c r="AM138" i="25"/>
  <c r="AO138" i="25" s="1"/>
  <c r="AP138" i="25" s="1"/>
  <c r="N138" i="25" s="1"/>
  <c r="BV64" i="25"/>
  <c r="BX64" i="25" s="1"/>
  <c r="BY64" i="25" s="1"/>
  <c r="U64" i="25" s="1"/>
  <c r="AR140" i="25"/>
  <c r="AT140" i="25" s="1"/>
  <c r="AU140" i="25" s="1"/>
  <c r="O140" i="25" s="1"/>
  <c r="AH136" i="25"/>
  <c r="AJ136" i="25" s="1"/>
  <c r="AK136" i="25" s="1"/>
  <c r="M136" i="25" s="1"/>
  <c r="AW103" i="25"/>
  <c r="AY103" i="25" s="1"/>
  <c r="AZ103" i="25" s="1"/>
  <c r="P103" i="25" s="1"/>
  <c r="AW139" i="25"/>
  <c r="AY139" i="25" s="1"/>
  <c r="AZ139" i="25" s="1"/>
  <c r="P139" i="25" s="1"/>
  <c r="AH61" i="25"/>
  <c r="AJ61" i="25" s="1"/>
  <c r="AK61" i="25" s="1"/>
  <c r="M61" i="25" s="1"/>
  <c r="AR98" i="25"/>
  <c r="AT98" i="25" s="1"/>
  <c r="AU98" i="25" s="1"/>
  <c r="O98" i="25" s="1"/>
  <c r="BG176" i="25"/>
  <c r="BI176" i="25" s="1"/>
  <c r="BJ176" i="25" s="1"/>
  <c r="R176" i="25" s="1"/>
  <c r="AH62" i="25"/>
  <c r="AJ62" i="25" s="1"/>
  <c r="AK62" i="25" s="1"/>
  <c r="M62" i="25" s="1"/>
  <c r="AR175" i="25"/>
  <c r="AT175" i="25" s="1"/>
  <c r="AU175" i="25" s="1"/>
  <c r="O175" i="25" s="1"/>
  <c r="CF64" i="25"/>
  <c r="CH64" i="25" s="1"/>
  <c r="CI64" i="25" s="1"/>
  <c r="W64" i="25" s="1"/>
  <c r="BQ177" i="25"/>
  <c r="BS177" i="25" s="1"/>
  <c r="BT177" i="25" s="1"/>
  <c r="T177" i="25" s="1"/>
  <c r="AR104" i="25"/>
  <c r="AT104" i="25" s="1"/>
  <c r="AU104" i="25" s="1"/>
  <c r="O104" i="25" s="1"/>
  <c r="AH102" i="25"/>
  <c r="AJ102" i="25" s="1"/>
  <c r="AK102" i="25" s="1"/>
  <c r="M102" i="25" s="1"/>
  <c r="AH103" i="25"/>
  <c r="AJ103" i="25" s="1"/>
  <c r="AK103" i="25" s="1"/>
  <c r="M103" i="25" s="1"/>
  <c r="AR174" i="25"/>
  <c r="AT174" i="25" s="1"/>
  <c r="AU174" i="25" s="1"/>
  <c r="O174" i="25" s="1"/>
  <c r="M140" i="25"/>
  <c r="AO173" i="25"/>
  <c r="AL22" i="25"/>
  <c r="BF22" i="25"/>
  <c r="BA22" i="25"/>
  <c r="AV22" i="25"/>
  <c r="AQ22" i="25"/>
  <c r="AF29" i="25"/>
  <c r="CE29" i="25"/>
  <c r="BZ29" i="25"/>
  <c r="BK29" i="25"/>
  <c r="BP29" i="25"/>
  <c r="CJ29" i="25"/>
  <c r="BU29" i="25"/>
  <c r="AL30" i="25"/>
  <c r="BA30" i="25"/>
  <c r="AV30" i="25"/>
  <c r="AQ30" i="25"/>
  <c r="BF30" i="25"/>
  <c r="AF28" i="25"/>
  <c r="CE28" i="25"/>
  <c r="BZ28" i="25"/>
  <c r="BK28" i="25"/>
  <c r="CJ28" i="25"/>
  <c r="BU28" i="25"/>
  <c r="BP28" i="25"/>
  <c r="AL23" i="25"/>
  <c r="BF23" i="25"/>
  <c r="BA23" i="25"/>
  <c r="AV23" i="25"/>
  <c r="AQ23" i="25"/>
  <c r="CE21" i="25"/>
  <c r="BZ21" i="25"/>
  <c r="BK21" i="25"/>
  <c r="BP21" i="25"/>
  <c r="BU21" i="25"/>
  <c r="CJ21" i="25"/>
  <c r="AL21" i="25"/>
  <c r="BA21" i="25"/>
  <c r="AV21" i="25"/>
  <c r="AQ21" i="25"/>
  <c r="BF21" i="25"/>
  <c r="AL24" i="25"/>
  <c r="BF24" i="25"/>
  <c r="BA24" i="25"/>
  <c r="AV24" i="25"/>
  <c r="AQ24" i="25"/>
  <c r="AF22" i="25"/>
  <c r="BU22" i="25"/>
  <c r="BP22" i="25"/>
  <c r="CE22" i="25"/>
  <c r="BK22" i="25"/>
  <c r="CJ22" i="25"/>
  <c r="BZ22" i="25"/>
  <c r="AF30" i="25"/>
  <c r="CE30" i="25"/>
  <c r="BZ30" i="25"/>
  <c r="BP30" i="25"/>
  <c r="BU30" i="25"/>
  <c r="BK30" i="25"/>
  <c r="CJ30" i="25"/>
  <c r="AL29" i="25"/>
  <c r="AV29" i="25"/>
  <c r="AQ29" i="25"/>
  <c r="BF29" i="25"/>
  <c r="BA29" i="25"/>
  <c r="AF27" i="25"/>
  <c r="BK27" i="25"/>
  <c r="BU27" i="25"/>
  <c r="BZ27" i="25"/>
  <c r="CE27" i="25"/>
  <c r="CJ27" i="25"/>
  <c r="BP27" i="25"/>
  <c r="AL28" i="25"/>
  <c r="AV28" i="25"/>
  <c r="AQ28" i="25"/>
  <c r="BA28" i="25"/>
  <c r="BF28" i="25"/>
  <c r="AF26" i="25"/>
  <c r="BK26" i="25"/>
  <c r="CJ26" i="25"/>
  <c r="BP26" i="25"/>
  <c r="BZ26" i="25"/>
  <c r="CE26" i="25"/>
  <c r="BU26" i="25"/>
  <c r="AL27" i="25"/>
  <c r="AV27" i="25"/>
  <c r="AQ27" i="25"/>
  <c r="BA27" i="25"/>
  <c r="BF27" i="25"/>
  <c r="AF25" i="25"/>
  <c r="BU25" i="25"/>
  <c r="CJ25" i="25"/>
  <c r="BZ25" i="25"/>
  <c r="BK25" i="25"/>
  <c r="BP25" i="25"/>
  <c r="CE25" i="25"/>
  <c r="AL26" i="25"/>
  <c r="BA26" i="25"/>
  <c r="BF26" i="25"/>
  <c r="AV26" i="25"/>
  <c r="AQ26" i="25"/>
  <c r="AF24" i="25"/>
  <c r="CJ24" i="25"/>
  <c r="BP24" i="25"/>
  <c r="BU24" i="25"/>
  <c r="BZ24" i="25"/>
  <c r="CE24" i="25"/>
  <c r="BK24" i="25"/>
  <c r="AL25" i="25"/>
  <c r="BA25" i="25"/>
  <c r="BF25" i="25"/>
  <c r="AV25" i="25"/>
  <c r="AQ25" i="25"/>
  <c r="AF23" i="25"/>
  <c r="CJ23" i="25"/>
  <c r="BU23" i="25"/>
  <c r="BP23" i="25"/>
  <c r="BZ23" i="25"/>
  <c r="CE23" i="25"/>
  <c r="BK23" i="25"/>
  <c r="AG21" i="25"/>
  <c r="AE21" i="25"/>
  <c r="AE30" i="25"/>
  <c r="AG30" i="25"/>
  <c r="AE28" i="25"/>
  <c r="AG28" i="25"/>
  <c r="AG27" i="25"/>
  <c r="AE27" i="25"/>
  <c r="AE26" i="25"/>
  <c r="AG26" i="25"/>
  <c r="AG25" i="25"/>
  <c r="AE25" i="25"/>
  <c r="AE24" i="25"/>
  <c r="AG24" i="25"/>
  <c r="AE22" i="25"/>
  <c r="AG22" i="25"/>
  <c r="AE29" i="25"/>
  <c r="AG29" i="25"/>
  <c r="AE23" i="25"/>
  <c r="AG23" i="25"/>
  <c r="AB23" i="25"/>
  <c r="AB24" i="25"/>
  <c r="AB25" i="25"/>
  <c r="AB26" i="25"/>
  <c r="AB27" i="25"/>
  <c r="AB28" i="25"/>
  <c r="AB29" i="25"/>
  <c r="AB30" i="25"/>
  <c r="AF21" i="25"/>
  <c r="Y140" i="25" l="1"/>
  <c r="Y138" i="25"/>
  <c r="Y136" i="25"/>
  <c r="Y141" i="25"/>
  <c r="Y135" i="25"/>
  <c r="Y137" i="25"/>
  <c r="Y139" i="25"/>
  <c r="Y102" i="25"/>
  <c r="Y98" i="25"/>
  <c r="Y101" i="25"/>
  <c r="Y100" i="25"/>
  <c r="Y104" i="25"/>
  <c r="Y99" i="25"/>
  <c r="Y103" i="25"/>
  <c r="Y63" i="25"/>
  <c r="Y65" i="25"/>
  <c r="Y64" i="25"/>
  <c r="Y67" i="25"/>
  <c r="Y62" i="25"/>
  <c r="Y61" i="25"/>
  <c r="Y66" i="25"/>
  <c r="BY173" i="25"/>
  <c r="U173" i="25" s="1"/>
  <c r="BY178" i="25"/>
  <c r="U178" i="25" s="1"/>
  <c r="Y178" i="25" s="1"/>
  <c r="AK176" i="25"/>
  <c r="M176" i="25" s="1"/>
  <c r="AP173" i="25"/>
  <c r="N173" i="25" s="1"/>
  <c r="AP176" i="25"/>
  <c r="N176" i="25" s="1"/>
  <c r="AK174" i="25"/>
  <c r="M174" i="25" s="1"/>
  <c r="BY176" i="25"/>
  <c r="U176" i="25" s="1"/>
  <c r="BY175" i="25"/>
  <c r="U175" i="25" s="1"/>
  <c r="AK172" i="25"/>
  <c r="M172" i="25" s="1"/>
  <c r="BY172" i="25"/>
  <c r="U172" i="25" s="1"/>
  <c r="AP175" i="25"/>
  <c r="N175" i="25" s="1"/>
  <c r="BY174" i="25"/>
  <c r="U174" i="25" s="1"/>
  <c r="AP174" i="25"/>
  <c r="N174" i="25" s="1"/>
  <c r="AK175" i="25"/>
  <c r="M175" i="25" s="1"/>
  <c r="Y175" i="25" s="1"/>
  <c r="AP172" i="25"/>
  <c r="N172" i="25" s="1"/>
  <c r="AK177" i="25"/>
  <c r="M177" i="25" s="1"/>
  <c r="AP177" i="25"/>
  <c r="N177" i="25" s="1"/>
  <c r="AK173" i="25"/>
  <c r="M173" i="25" s="1"/>
  <c r="Y172" i="25" l="1"/>
  <c r="Y173" i="25"/>
  <c r="Y174" i="25"/>
  <c r="Y177" i="25"/>
  <c r="Y176" i="25"/>
  <c r="Y1105" i="2"/>
  <c r="Y248" i="2"/>
  <c r="Y247" i="2"/>
  <c r="Y246" i="2"/>
  <c r="Y245" i="2"/>
  <c r="Y244" i="2"/>
  <c r="Y243" i="2"/>
  <c r="Y242" i="2"/>
  <c r="Y240" i="2"/>
  <c r="Y239" i="2"/>
  <c r="Y238" i="2"/>
  <c r="Y237" i="2"/>
  <c r="Y236" i="2"/>
  <c r="Y235" i="2"/>
  <c r="Y234" i="2"/>
  <c r="Y233" i="2"/>
  <c r="Y232" i="2"/>
  <c r="Y231" i="2"/>
  <c r="Y230" i="2"/>
  <c r="Y229" i="2"/>
  <c r="Y228" i="2"/>
  <c r="Y227" i="2"/>
  <c r="Y226" i="2"/>
  <c r="Y225" i="2"/>
  <c r="Y224" i="2"/>
  <c r="Y223" i="2"/>
  <c r="Y222" i="2"/>
  <c r="Y221" i="2"/>
  <c r="Y220" i="2"/>
  <c r="Y219" i="2"/>
  <c r="Y218" i="2"/>
  <c r="Y217" i="2"/>
  <c r="Y216" i="2"/>
  <c r="Y215" i="2"/>
  <c r="Y214" i="2"/>
  <c r="Y213" i="2"/>
  <c r="Y212" i="2"/>
  <c r="Y211" i="2"/>
  <c r="Y210" i="2"/>
  <c r="Y209" i="2"/>
  <c r="Y208" i="2"/>
  <c r="Y207" i="2"/>
  <c r="Y206" i="2"/>
  <c r="Y205" i="2"/>
  <c r="Y204" i="2"/>
  <c r="Y203" i="2"/>
  <c r="Y202" i="2"/>
  <c r="Y201" i="2"/>
  <c r="Y200" i="2"/>
  <c r="Y199" i="2"/>
  <c r="Y198" i="2"/>
  <c r="Y197" i="2"/>
  <c r="Y196" i="2"/>
  <c r="Y195" i="2"/>
  <c r="Y194" i="2"/>
  <c r="Y193" i="2"/>
  <c r="Y192" i="2"/>
  <c r="Y191" i="2"/>
  <c r="Y190" i="2"/>
  <c r="Y189" i="2"/>
  <c r="Y188" i="2"/>
  <c r="Y187" i="2"/>
  <c r="Y186" i="2"/>
  <c r="Y185" i="2"/>
  <c r="Y184" i="2"/>
  <c r="Y183" i="2"/>
  <c r="Y182" i="2"/>
  <c r="Y181" i="2"/>
  <c r="Y180" i="2"/>
  <c r="Y179" i="2"/>
  <c r="Y178" i="2"/>
  <c r="Y177" i="2"/>
  <c r="Y176" i="2"/>
  <c r="Y175" i="2"/>
  <c r="Y174" i="2"/>
  <c r="Y173" i="2"/>
  <c r="Y172" i="2"/>
  <c r="Y171" i="2"/>
  <c r="Y170" i="2"/>
  <c r="Y168" i="2"/>
  <c r="Y167" i="2"/>
  <c r="Y166" i="2"/>
  <c r="Y165" i="2"/>
  <c r="Y164" i="2"/>
  <c r="Y163" i="2"/>
  <c r="Y162" i="2"/>
  <c r="Y161" i="2"/>
  <c r="Y160" i="2"/>
  <c r="Y159" i="2"/>
  <c r="Y158" i="2"/>
  <c r="Y157" i="2"/>
  <c r="Y156" i="2"/>
  <c r="Y155" i="2"/>
  <c r="Y154" i="2"/>
  <c r="Y153" i="2"/>
  <c r="Y152" i="2"/>
  <c r="Y151" i="2"/>
  <c r="Y150" i="2"/>
  <c r="Y149" i="2"/>
  <c r="Y148" i="2"/>
  <c r="Y147" i="2"/>
  <c r="Y146" i="2"/>
  <c r="Y145" i="2"/>
  <c r="Y144" i="2"/>
  <c r="Y143" i="2"/>
  <c r="Y142" i="2"/>
  <c r="Y140" i="2"/>
  <c r="Y139" i="2"/>
  <c r="Y138" i="2"/>
  <c r="Y137" i="2"/>
  <c r="Y136" i="2"/>
  <c r="Y135" i="2"/>
  <c r="Y134" i="2"/>
  <c r="Y133" i="2"/>
  <c r="Y132" i="2"/>
  <c r="Y131" i="2"/>
  <c r="Y130" i="2"/>
  <c r="Y129" i="2"/>
  <c r="Y128" i="2"/>
  <c r="Y127" i="2"/>
  <c r="Y126" i="2"/>
  <c r="Y125" i="2"/>
  <c r="Y124" i="2"/>
  <c r="Y123" i="2"/>
  <c r="Y122" i="2"/>
  <c r="Y121" i="2"/>
  <c r="Y120" i="2"/>
  <c r="Y119" i="2"/>
  <c r="Y118" i="2"/>
  <c r="Y117" i="2"/>
  <c r="Y116" i="2"/>
  <c r="Y115" i="2"/>
  <c r="Y114" i="2"/>
  <c r="Y113" i="2"/>
  <c r="Y112" i="2"/>
  <c r="Y111" i="2"/>
  <c r="Y110" i="2"/>
  <c r="Y109" i="2"/>
  <c r="Y108" i="2"/>
  <c r="Y107" i="2"/>
  <c r="Y106" i="2"/>
  <c r="Y105" i="2"/>
  <c r="Y104" i="2"/>
  <c r="Y103" i="2"/>
  <c r="Y102" i="2"/>
  <c r="Y101" i="2"/>
  <c r="Y100" i="2"/>
  <c r="Y99" i="2"/>
  <c r="Y98" i="2"/>
  <c r="Y97" i="2"/>
  <c r="Y96" i="2"/>
  <c r="Y95" i="2"/>
  <c r="Y94" i="2"/>
  <c r="Y93" i="2"/>
  <c r="Y92" i="2"/>
  <c r="Y91" i="2"/>
  <c r="Y90" i="2"/>
  <c r="Y89" i="2"/>
  <c r="Y87" i="2"/>
  <c r="Y86" i="2"/>
  <c r="Y85" i="2"/>
  <c r="Y84" i="2"/>
  <c r="Y83" i="2"/>
  <c r="Y82" i="2"/>
  <c r="Y81" i="2"/>
  <c r="Y80" i="2"/>
  <c r="Y79" i="2"/>
  <c r="Y78" i="2"/>
  <c r="Y77" i="2"/>
  <c r="Y76" i="2"/>
  <c r="Y70" i="2"/>
  <c r="Y69" i="2"/>
  <c r="Y68" i="2"/>
  <c r="Y67" i="2"/>
  <c r="Y66" i="2"/>
  <c r="Y65" i="2"/>
  <c r="Y64" i="2"/>
  <c r="Y63" i="2"/>
  <c r="Y62" i="2"/>
  <c r="Y61" i="2"/>
  <c r="Y60" i="2"/>
  <c r="Y59" i="2"/>
  <c r="Y58" i="2"/>
  <c r="Y57" i="2"/>
  <c r="Y56" i="2"/>
  <c r="Y55" i="2"/>
  <c r="Y54" i="2"/>
  <c r="Y53" i="2"/>
  <c r="Y52" i="2"/>
  <c r="Y51" i="2"/>
  <c r="Y50" i="2"/>
  <c r="Y49" i="2"/>
  <c r="Y48" i="2"/>
  <c r="Y47" i="2"/>
  <c r="Y46" i="2"/>
  <c r="Y45" i="2"/>
  <c r="Y44" i="2"/>
  <c r="Y729" i="2" l="1"/>
  <c r="Y730" i="2"/>
  <c r="Y731" i="2"/>
  <c r="Y732" i="2"/>
  <c r="Y733" i="2"/>
  <c r="Y734" i="2"/>
  <c r="Y735" i="2"/>
  <c r="Y736" i="2"/>
  <c r="Y737" i="2"/>
  <c r="Y738" i="2"/>
  <c r="Y739" i="2"/>
  <c r="Y740" i="2"/>
  <c r="Y741" i="2"/>
  <c r="Y742" i="2"/>
  <c r="Y743" i="2"/>
  <c r="Y744" i="2"/>
  <c r="Y745" i="2"/>
  <c r="Y746" i="2"/>
  <c r="Y747" i="2"/>
  <c r="Y748" i="2"/>
  <c r="Y749" i="2"/>
  <c r="Y750" i="2"/>
  <c r="Y751" i="2"/>
  <c r="Y752" i="2"/>
  <c r="Y753" i="2"/>
  <c r="Y754" i="2"/>
  <c r="Y755" i="2"/>
  <c r="Y756" i="2"/>
  <c r="Y757" i="2"/>
  <c r="Y758" i="2"/>
  <c r="Y759" i="2"/>
  <c r="Y760" i="2"/>
  <c r="Y761" i="2"/>
  <c r="Y762" i="2"/>
  <c r="Y763" i="2"/>
  <c r="Y764" i="2"/>
  <c r="Y765" i="2"/>
  <c r="Y766" i="2"/>
  <c r="Y767" i="2"/>
  <c r="Y768" i="2"/>
  <c r="Y769" i="2"/>
  <c r="Y770" i="2"/>
  <c r="Y771" i="2"/>
  <c r="Y772" i="2"/>
  <c r="Y773" i="2"/>
  <c r="Y774" i="2"/>
  <c r="Y775" i="2"/>
  <c r="Y776" i="2"/>
  <c r="Y777" i="2"/>
  <c r="Y778" i="2"/>
  <c r="Y779" i="2"/>
  <c r="Y780" i="2"/>
  <c r="Y781" i="2"/>
  <c r="Y782" i="2"/>
  <c r="Y783" i="2"/>
  <c r="Y784" i="2"/>
  <c r="Y785" i="2"/>
  <c r="Y786" i="2"/>
  <c r="Y787" i="2"/>
  <c r="Y788" i="2"/>
  <c r="Y789" i="2"/>
  <c r="Y790" i="2"/>
  <c r="Y791" i="2"/>
  <c r="Y792" i="2"/>
  <c r="Y793" i="2"/>
  <c r="Y794" i="2"/>
  <c r="Y795" i="2"/>
  <c r="Y796" i="2"/>
  <c r="Y797" i="2"/>
  <c r="Y798" i="2"/>
  <c r="Y799" i="2"/>
  <c r="Y800" i="2"/>
  <c r="Y801" i="2"/>
  <c r="Y802" i="2"/>
  <c r="Y803" i="2"/>
  <c r="Y804" i="2"/>
  <c r="Y805" i="2"/>
  <c r="Y806" i="2"/>
  <c r="Y807" i="2"/>
  <c r="Y808" i="2"/>
  <c r="Y809" i="2"/>
  <c r="Y810" i="2"/>
  <c r="Y811" i="2"/>
  <c r="Y812" i="2"/>
  <c r="Y813" i="2"/>
  <c r="Y814" i="2"/>
  <c r="Y815" i="2"/>
  <c r="Y816" i="2"/>
  <c r="Y817" i="2"/>
  <c r="Y818" i="2"/>
  <c r="Y819" i="2"/>
  <c r="Y820" i="2"/>
  <c r="Y821" i="2"/>
  <c r="Y822" i="2"/>
  <c r="Y823" i="2"/>
  <c r="Y824" i="2"/>
  <c r="Y825" i="2"/>
  <c r="Y826" i="2"/>
  <c r="Y827" i="2"/>
  <c r="Y828" i="2"/>
  <c r="Y829" i="2"/>
  <c r="Y830" i="2"/>
  <c r="Y831" i="2"/>
  <c r="Y832" i="2"/>
  <c r="Y833" i="2"/>
  <c r="Y834" i="2"/>
  <c r="Y835" i="2"/>
  <c r="Y836" i="2"/>
  <c r="Y837" i="2"/>
  <c r="Y838" i="2"/>
  <c r="Y839" i="2"/>
  <c r="Y840" i="2"/>
  <c r="Y841" i="2"/>
  <c r="Y842" i="2"/>
  <c r="Y843" i="2"/>
  <c r="Y844" i="2"/>
  <c r="Y845" i="2"/>
  <c r="Y846" i="2"/>
  <c r="Y847" i="2"/>
  <c r="Y848" i="2"/>
  <c r="Y849" i="2"/>
  <c r="Y850" i="2"/>
  <c r="Y851" i="2"/>
  <c r="Y852" i="2"/>
  <c r="Y853" i="2"/>
  <c r="Y854" i="2"/>
  <c r="Y855" i="2"/>
  <c r="Y856" i="2"/>
  <c r="Y857" i="2"/>
  <c r="Y858" i="2"/>
  <c r="Y859" i="2"/>
  <c r="Y860" i="2"/>
  <c r="Y861" i="2"/>
  <c r="Y862" i="2"/>
  <c r="Y863" i="2"/>
  <c r="Y864" i="2"/>
  <c r="Y865" i="2"/>
  <c r="Y866" i="2"/>
  <c r="Y867" i="2"/>
  <c r="Y868" i="2"/>
  <c r="Y869" i="2"/>
  <c r="Y870" i="2"/>
  <c r="Y871" i="2"/>
  <c r="Y872" i="2"/>
  <c r="Y873" i="2"/>
  <c r="Y874" i="2"/>
  <c r="Y875" i="2"/>
  <c r="Y876" i="2"/>
  <c r="Y877" i="2"/>
  <c r="Y878" i="2"/>
  <c r="Y879" i="2"/>
  <c r="Y880" i="2"/>
  <c r="Y881" i="2"/>
  <c r="Y882" i="2"/>
  <c r="Y883" i="2"/>
  <c r="Y884" i="2"/>
  <c r="Y885" i="2"/>
  <c r="Y886" i="2"/>
  <c r="Y887" i="2"/>
  <c r="Y888" i="2"/>
  <c r="Y889" i="2"/>
  <c r="Y890" i="2"/>
  <c r="Y891" i="2"/>
  <c r="Y892" i="2"/>
  <c r="Y893" i="2"/>
  <c r="Y894" i="2"/>
  <c r="Y895" i="2"/>
  <c r="Y896" i="2"/>
  <c r="Y897" i="2"/>
  <c r="Y898" i="2"/>
  <c r="Y899" i="2"/>
  <c r="Y900" i="2"/>
  <c r="Y901" i="2"/>
  <c r="Y902" i="2"/>
  <c r="Y903" i="2"/>
  <c r="Y904" i="2"/>
  <c r="Y905" i="2"/>
  <c r="Y906" i="2"/>
  <c r="Y907" i="2"/>
  <c r="Y908" i="2"/>
  <c r="Y909" i="2"/>
  <c r="Y910" i="2"/>
  <c r="Y911" i="2"/>
  <c r="Y912" i="2"/>
  <c r="Y913" i="2"/>
  <c r="Y914" i="2"/>
  <c r="Y915" i="2"/>
  <c r="Y916" i="2"/>
  <c r="Y917" i="2"/>
  <c r="Y918" i="2"/>
  <c r="Y919" i="2"/>
  <c r="Y920" i="2"/>
  <c r="Y921" i="2"/>
  <c r="Y922" i="2"/>
  <c r="Y923" i="2"/>
  <c r="Y924" i="2"/>
  <c r="Y925" i="2"/>
  <c r="Y926" i="2"/>
  <c r="Y927" i="2"/>
  <c r="Y928" i="2"/>
  <c r="Y929" i="2"/>
  <c r="Y930" i="2"/>
  <c r="Y931" i="2"/>
  <c r="Y932" i="2"/>
  <c r="Y933" i="2"/>
  <c r="Y934" i="2"/>
  <c r="Y935" i="2"/>
  <c r="Y936" i="2"/>
  <c r="Y937" i="2"/>
  <c r="Y938" i="2"/>
  <c r="Y939" i="2"/>
  <c r="Y940" i="2"/>
  <c r="Y941" i="2"/>
  <c r="Y942" i="2"/>
  <c r="Y943" i="2"/>
  <c r="Y944" i="2"/>
  <c r="Y945" i="2"/>
  <c r="Y946" i="2"/>
  <c r="Y947" i="2"/>
  <c r="Y948" i="2"/>
  <c r="Y949" i="2"/>
  <c r="Y950" i="2"/>
  <c r="Y951" i="2"/>
  <c r="Y952" i="2"/>
  <c r="Y953" i="2"/>
  <c r="Y954" i="2"/>
  <c r="Y955" i="2"/>
  <c r="Y956" i="2"/>
  <c r="Y957" i="2"/>
  <c r="Y958" i="2"/>
  <c r="Y959" i="2"/>
  <c r="Y960" i="2"/>
  <c r="Y961" i="2"/>
  <c r="Y962" i="2"/>
  <c r="Y963" i="2"/>
  <c r="Y964" i="2"/>
  <c r="Y965" i="2"/>
  <c r="Y966" i="2"/>
  <c r="Y967" i="2"/>
  <c r="Y968" i="2"/>
  <c r="Y969" i="2"/>
  <c r="Y970" i="2"/>
  <c r="Y971" i="2"/>
  <c r="Y972" i="2"/>
  <c r="Y973" i="2"/>
  <c r="Y974" i="2"/>
  <c r="Y975" i="2"/>
  <c r="Y976" i="2"/>
  <c r="Y977" i="2"/>
  <c r="Y978" i="2"/>
  <c r="Y979" i="2"/>
  <c r="Y980" i="2"/>
  <c r="Y981" i="2"/>
  <c r="Y982" i="2"/>
  <c r="Y983" i="2"/>
  <c r="Y984" i="2"/>
  <c r="Y985" i="2"/>
  <c r="Y986" i="2"/>
  <c r="Y987" i="2"/>
  <c r="Y988" i="2"/>
  <c r="Y989" i="2"/>
  <c r="Y990" i="2"/>
  <c r="Y991" i="2"/>
  <c r="Y992" i="2"/>
  <c r="Y993" i="2"/>
  <c r="Y994" i="2"/>
  <c r="Y995" i="2"/>
  <c r="Y996" i="2"/>
  <c r="Y997" i="2"/>
  <c r="Y998" i="2"/>
  <c r="Y999" i="2"/>
  <c r="Y1000" i="2"/>
  <c r="Y1001" i="2"/>
  <c r="Y1002" i="2"/>
  <c r="Y1003" i="2"/>
  <c r="Y1004" i="2"/>
  <c r="Y1005" i="2"/>
  <c r="Y1006" i="2"/>
  <c r="Y1007" i="2"/>
  <c r="Y1008" i="2"/>
  <c r="Y1009" i="2"/>
  <c r="Y1010" i="2"/>
  <c r="Y1011" i="2"/>
  <c r="Y1012" i="2"/>
  <c r="Y1013" i="2"/>
  <c r="Y1014" i="2"/>
  <c r="Y1015" i="2"/>
  <c r="Y1016" i="2"/>
  <c r="Y1017" i="2"/>
  <c r="Y1018" i="2"/>
  <c r="Y1019" i="2"/>
  <c r="Y1020" i="2"/>
  <c r="Y1021" i="2"/>
  <c r="Y1022" i="2"/>
  <c r="Y1023" i="2"/>
  <c r="Y1024" i="2"/>
  <c r="Y1025" i="2"/>
  <c r="Y1026" i="2"/>
  <c r="Y1027" i="2"/>
  <c r="Y1028" i="2"/>
  <c r="Y1029" i="2"/>
  <c r="Y1030" i="2"/>
  <c r="Y1031" i="2"/>
  <c r="Y1032" i="2"/>
  <c r="Y1033" i="2"/>
  <c r="Y1034" i="2"/>
  <c r="Y1035" i="2"/>
  <c r="Y1036" i="2"/>
  <c r="Y1037" i="2"/>
  <c r="Y1038" i="2"/>
  <c r="Y1039" i="2"/>
  <c r="Y1040" i="2"/>
  <c r="Y1041" i="2"/>
  <c r="Y1042" i="2"/>
  <c r="Y1043" i="2"/>
  <c r="Y1044" i="2"/>
  <c r="Y1045" i="2"/>
  <c r="Y1046" i="2"/>
  <c r="Y1047" i="2"/>
  <c r="Y1048" i="2"/>
  <c r="Y1049" i="2"/>
  <c r="Y1050" i="2"/>
  <c r="Y1051" i="2"/>
  <c r="Y1052" i="2"/>
  <c r="Y1053" i="2"/>
  <c r="Y1054" i="2"/>
  <c r="Y1055" i="2"/>
  <c r="Y1056" i="2"/>
  <c r="Y1057" i="2"/>
  <c r="Y1058" i="2"/>
  <c r="Y1059" i="2"/>
  <c r="Y1060" i="2"/>
  <c r="Y1061" i="2"/>
  <c r="Y1062" i="2"/>
  <c r="Y1063" i="2"/>
  <c r="Y1064" i="2"/>
  <c r="Y1065" i="2"/>
  <c r="Y1066" i="2"/>
  <c r="Y1067" i="2"/>
  <c r="Y1068" i="2"/>
  <c r="Y1069" i="2"/>
  <c r="Y1070" i="2"/>
  <c r="Y1071" i="2"/>
  <c r="Y1072" i="2"/>
  <c r="Y1073" i="2"/>
  <c r="Y1074" i="2"/>
  <c r="Y1075" i="2"/>
  <c r="Y1076" i="2"/>
  <c r="Y1077" i="2"/>
  <c r="Y1078" i="2"/>
  <c r="Y1079" i="2"/>
  <c r="Y1080" i="2"/>
  <c r="Y1081" i="2"/>
  <c r="Y1082" i="2"/>
  <c r="Y1083" i="2"/>
  <c r="Y1084" i="2"/>
  <c r="Y1085" i="2"/>
  <c r="Y1086" i="2"/>
  <c r="Y1087" i="2"/>
  <c r="Y1088" i="2"/>
  <c r="Y1089" i="2"/>
  <c r="Y1090" i="2"/>
  <c r="Y1091" i="2"/>
  <c r="Y1092" i="2"/>
  <c r="Y1093" i="2"/>
  <c r="Y1094" i="2"/>
  <c r="Y1095" i="2"/>
  <c r="Y1096" i="2"/>
  <c r="Y1097" i="2"/>
  <c r="Y1098" i="2"/>
  <c r="Y1099" i="2"/>
  <c r="Y1100" i="2"/>
  <c r="Y1101" i="2"/>
  <c r="Y1102" i="2"/>
  <c r="Y1103" i="2"/>
  <c r="Y1104" i="2"/>
  <c r="Y1106" i="2"/>
  <c r="Y1107" i="2"/>
  <c r="Y1108" i="2"/>
  <c r="Y1109" i="2"/>
  <c r="Y1110" i="2"/>
  <c r="Y1111" i="2"/>
  <c r="Y1112" i="2"/>
  <c r="Y1113" i="2"/>
  <c r="Y1114" i="2"/>
  <c r="Y1115" i="2"/>
  <c r="Y1116" i="2"/>
  <c r="Y1117" i="2"/>
  <c r="Y1118" i="2"/>
  <c r="Y1119" i="2"/>
  <c r="Y1120" i="2"/>
  <c r="Y1121" i="2"/>
  <c r="Y1122" i="2"/>
  <c r="Y1123" i="2"/>
  <c r="Y1124" i="2"/>
  <c r="Y1125" i="2"/>
  <c r="Y1126" i="2"/>
  <c r="Y1127" i="2"/>
  <c r="Y1128" i="2"/>
  <c r="Y1129" i="2"/>
  <c r="Y1130" i="2"/>
  <c r="Y1131" i="2"/>
  <c r="Y1132" i="2"/>
  <c r="Y1133" i="2"/>
  <c r="Y1134" i="2"/>
  <c r="Y1135" i="2"/>
  <c r="Y1136" i="2"/>
  <c r="Y1137" i="2"/>
  <c r="Y1138" i="2"/>
  <c r="Y1139" i="2"/>
  <c r="Y1140" i="2"/>
  <c r="Y1141" i="2"/>
  <c r="Y1142" i="2"/>
  <c r="Y1143" i="2"/>
  <c r="Y1144" i="2"/>
  <c r="Y1145" i="2"/>
  <c r="Y1146" i="2"/>
  <c r="Y1147" i="2"/>
  <c r="Y1148" i="2"/>
  <c r="Y1149" i="2"/>
  <c r="Y1150" i="2"/>
  <c r="Y1151" i="2"/>
  <c r="Y1152" i="2"/>
  <c r="Y1153" i="2"/>
  <c r="Y1154" i="2"/>
  <c r="Y1155" i="2"/>
  <c r="Y1156" i="2"/>
  <c r="Y1157" i="2"/>
  <c r="Y1158" i="2"/>
  <c r="Y1159" i="2"/>
  <c r="Y1160" i="2"/>
  <c r="Y1161" i="2"/>
  <c r="Y1162" i="2"/>
  <c r="Y1163" i="2"/>
  <c r="Y1164" i="2"/>
  <c r="Y1165" i="2"/>
  <c r="Y1166" i="2"/>
  <c r="Y1167" i="2"/>
  <c r="Y1168" i="2"/>
  <c r="Y1169" i="2"/>
  <c r="Y1170" i="2"/>
  <c r="Y1171" i="2"/>
  <c r="Y1172" i="2"/>
  <c r="Y1173" i="2"/>
  <c r="Y1174" i="2"/>
  <c r="Y1175" i="2"/>
  <c r="Y1176" i="2"/>
  <c r="Y1177" i="2"/>
  <c r="Y1178" i="2"/>
  <c r="Y1179" i="2"/>
  <c r="Y1180" i="2"/>
  <c r="Y1181" i="2"/>
  <c r="Y1182" i="2"/>
  <c r="Y1183" i="2"/>
  <c r="Y1184" i="2"/>
  <c r="Y1185" i="2"/>
  <c r="Y1186" i="2"/>
  <c r="Y1187" i="2"/>
  <c r="Y1188" i="2"/>
  <c r="Y1189" i="2"/>
  <c r="Y1190" i="2"/>
  <c r="Y1191" i="2"/>
  <c r="Y1192" i="2"/>
  <c r="Y1193" i="2"/>
  <c r="Y1194" i="2"/>
  <c r="Y1195" i="2"/>
  <c r="Y1196" i="2"/>
  <c r="Y1197" i="2"/>
  <c r="Y1198" i="2"/>
  <c r="Y1199" i="2"/>
  <c r="Y1200" i="2"/>
  <c r="Y1201" i="2"/>
  <c r="Y1202" i="2"/>
  <c r="Y1203" i="2"/>
  <c r="Y1204" i="2"/>
  <c r="Y1205" i="2"/>
  <c r="Y1206" i="2"/>
  <c r="Y1207" i="2"/>
  <c r="Y1208" i="2"/>
  <c r="Y1209" i="2"/>
  <c r="Y1210" i="2"/>
  <c r="Y1211" i="2"/>
  <c r="Y1212" i="2"/>
  <c r="Y1213" i="2"/>
  <c r="Y1214" i="2"/>
  <c r="Y1215" i="2"/>
  <c r="Y1216" i="2"/>
  <c r="Y1217" i="2"/>
  <c r="Y1218" i="2"/>
  <c r="Y1219" i="2"/>
  <c r="Y1220" i="2"/>
  <c r="Y1221" i="2"/>
  <c r="Y1222" i="2"/>
  <c r="Y1223" i="2"/>
  <c r="Y1224" i="2"/>
  <c r="Y1225" i="2"/>
  <c r="Y1226" i="2"/>
  <c r="Y1227" i="2"/>
  <c r="Y1228" i="2"/>
  <c r="Y1229" i="2"/>
  <c r="Y1230" i="2"/>
  <c r="Y1231" i="2"/>
  <c r="Y1232" i="2"/>
  <c r="Y1233" i="2"/>
  <c r="Y1234" i="2"/>
  <c r="Y1235" i="2"/>
  <c r="Y1236" i="2"/>
  <c r="Y1237" i="2"/>
  <c r="Y1238" i="2"/>
  <c r="Y1239" i="2"/>
  <c r="Y1240" i="2"/>
  <c r="Y1241" i="2"/>
  <c r="Y1242" i="2"/>
  <c r="Y1243" i="2"/>
  <c r="Y1244" i="2"/>
  <c r="Y1245" i="2"/>
  <c r="Y1246" i="2"/>
  <c r="Y1247" i="2"/>
  <c r="Y1248" i="2"/>
  <c r="Y1249" i="2"/>
  <c r="Y1250" i="2"/>
  <c r="Y1251" i="2"/>
  <c r="Y1252" i="2"/>
  <c r="Y1253" i="2"/>
  <c r="Y1254" i="2"/>
  <c r="Y1255" i="2"/>
  <c r="Y1256" i="2"/>
  <c r="Y1257" i="2"/>
  <c r="Y1258" i="2"/>
  <c r="Y1259" i="2"/>
  <c r="Y1260" i="2"/>
  <c r="Y1261" i="2"/>
  <c r="Y1262" i="2"/>
  <c r="Y1263" i="2"/>
  <c r="Y1264" i="2"/>
  <c r="Y1265" i="2"/>
  <c r="Y1266" i="2"/>
  <c r="Y1267" i="2"/>
  <c r="Y1268" i="2"/>
  <c r="Y1269" i="2"/>
  <c r="Y1270" i="2"/>
  <c r="Y1271" i="2"/>
  <c r="Y1272" i="2"/>
  <c r="Y1273" i="2"/>
  <c r="Y1274" i="2"/>
  <c r="Y1275" i="2"/>
  <c r="Y1276" i="2"/>
  <c r="Y1277" i="2"/>
  <c r="Y1278" i="2"/>
  <c r="Y1279" i="2"/>
  <c r="Y1280" i="2"/>
  <c r="Y1281" i="2"/>
  <c r="Y1282" i="2"/>
  <c r="Y1283" i="2"/>
  <c r="Y1284" i="2"/>
  <c r="Y1285" i="2"/>
  <c r="Y1286" i="2"/>
  <c r="Y1287" i="2"/>
  <c r="Y1288" i="2"/>
  <c r="Y1289" i="2"/>
  <c r="Y1290" i="2"/>
  <c r="Y1291" i="2"/>
  <c r="Y1292" i="2"/>
  <c r="Y1293" i="2"/>
  <c r="Y1294" i="2"/>
  <c r="Y1295" i="2"/>
  <c r="Y1296" i="2"/>
  <c r="Y1297" i="2"/>
  <c r="Y1298" i="2"/>
  <c r="Y1299" i="2"/>
  <c r="Y1300" i="2"/>
  <c r="Y1301" i="2"/>
  <c r="Y1302" i="2"/>
  <c r="Y1303" i="2"/>
  <c r="Y1304" i="2"/>
  <c r="Y1305" i="2"/>
  <c r="Y1306" i="2"/>
  <c r="Y1307" i="2"/>
  <c r="Y1308" i="2"/>
  <c r="Y1309" i="2"/>
  <c r="Y1310" i="2"/>
  <c r="Y1311" i="2"/>
  <c r="Y1312" i="2"/>
  <c r="Y1313" i="2"/>
  <c r="Y1314" i="2"/>
  <c r="Y1315" i="2"/>
  <c r="Y1316" i="2"/>
  <c r="Y1317" i="2"/>
  <c r="Y1318" i="2"/>
  <c r="Y1319" i="2"/>
  <c r="Y1320" i="2"/>
  <c r="Y1321" i="2"/>
  <c r="Y1322" i="2"/>
  <c r="Y1323" i="2"/>
  <c r="Y1324" i="2"/>
  <c r="Y1325" i="2"/>
  <c r="Y1326" i="2"/>
  <c r="Y1327" i="2"/>
  <c r="Y1328" i="2"/>
  <c r="Y1329" i="2"/>
  <c r="Y1330" i="2"/>
  <c r="Y1331" i="2"/>
  <c r="Y1332" i="2"/>
  <c r="Y1333" i="2"/>
  <c r="Y1334" i="2"/>
  <c r="Y1335" i="2"/>
  <c r="Y1336" i="2"/>
  <c r="Y1337" i="2"/>
  <c r="Y1338" i="2"/>
  <c r="Y1339" i="2"/>
  <c r="Y1340" i="2"/>
  <c r="Y1341" i="2"/>
  <c r="Y1342" i="2"/>
  <c r="Y1343" i="2"/>
  <c r="Y1344" i="2"/>
  <c r="Y1345" i="2"/>
  <c r="Y1346" i="2"/>
  <c r="Y1347" i="2"/>
  <c r="Y1348" i="2"/>
  <c r="Y1349" i="2"/>
  <c r="Y1350" i="2"/>
  <c r="Y1351" i="2"/>
  <c r="Y1352" i="2"/>
  <c r="Y1353" i="2"/>
  <c r="Y1354" i="2"/>
  <c r="Y1355" i="2"/>
  <c r="Y1356" i="2"/>
  <c r="Y1357" i="2"/>
  <c r="Y1358" i="2"/>
  <c r="Y1359" i="2"/>
  <c r="Y1360" i="2"/>
  <c r="Y1361" i="2"/>
  <c r="Y1362" i="2"/>
  <c r="Y1363" i="2"/>
  <c r="Y1364" i="2"/>
  <c r="Y1365" i="2"/>
  <c r="Y1366" i="2"/>
  <c r="Y1367" i="2"/>
  <c r="Y1368" i="2"/>
  <c r="Y1369" i="2"/>
  <c r="Y1370" i="2"/>
  <c r="Y1371" i="2"/>
  <c r="Y1372" i="2"/>
  <c r="Y1373" i="2"/>
  <c r="Y1374" i="2"/>
  <c r="Y1375" i="2"/>
  <c r="Y1376" i="2"/>
  <c r="Y1377" i="2"/>
  <c r="Y1378" i="2"/>
  <c r="Y1379" i="2"/>
  <c r="Y1380" i="2"/>
  <c r="Y1381" i="2"/>
  <c r="Y1382" i="2"/>
  <c r="Y1383" i="2"/>
  <c r="Y1384" i="2"/>
  <c r="Y1385" i="2"/>
  <c r="Y1386" i="2"/>
  <c r="Y1387" i="2"/>
  <c r="Y1388" i="2"/>
  <c r="Y1389" i="2"/>
  <c r="Y1390" i="2"/>
  <c r="Y1391" i="2"/>
  <c r="Y1392" i="2"/>
  <c r="Y1393" i="2"/>
  <c r="Y1394" i="2"/>
  <c r="Y1395" i="2"/>
  <c r="Y1396" i="2"/>
  <c r="Y1397" i="2"/>
  <c r="Y1398" i="2"/>
  <c r="Y1399" i="2"/>
  <c r="Y1400" i="2"/>
  <c r="Y1401" i="2"/>
  <c r="Y1402" i="2"/>
  <c r="Y1403" i="2"/>
  <c r="Y1404" i="2"/>
  <c r="Y1405" i="2"/>
  <c r="Y1406" i="2"/>
  <c r="Y1407" i="2"/>
  <c r="Y1408" i="2"/>
  <c r="Y1409" i="2"/>
  <c r="Y1410" i="2"/>
  <c r="Y1411" i="2"/>
  <c r="Y1412" i="2"/>
  <c r="Y1413" i="2"/>
  <c r="Y1414" i="2"/>
  <c r="Y1415" i="2"/>
  <c r="Y1416" i="2"/>
  <c r="Y1417" i="2"/>
  <c r="Y1418" i="2"/>
  <c r="Y1419" i="2"/>
  <c r="Y1420" i="2"/>
  <c r="Y1421" i="2"/>
  <c r="Y1422" i="2"/>
  <c r="Y1423" i="2"/>
  <c r="Y1424" i="2"/>
  <c r="Y1425" i="2"/>
  <c r="Y1426" i="2"/>
  <c r="Y1427" i="2"/>
  <c r="Y1428" i="2"/>
  <c r="Y1429" i="2"/>
  <c r="Y1430" i="2"/>
  <c r="Y1431" i="2"/>
  <c r="Y1432" i="2"/>
  <c r="Y1433" i="2"/>
  <c r="Y1434" i="2"/>
  <c r="Y1435" i="2"/>
  <c r="Y1436" i="2"/>
  <c r="Y1437" i="2"/>
  <c r="Y1438" i="2"/>
  <c r="Y1439" i="2"/>
  <c r="Y1440" i="2"/>
  <c r="Y1441" i="2"/>
  <c r="Y1442" i="2"/>
  <c r="Y1443" i="2"/>
  <c r="Y1444" i="2"/>
  <c r="Y1445" i="2"/>
  <c r="Y1446" i="2"/>
  <c r="Y1447" i="2"/>
  <c r="Y1448" i="2"/>
  <c r="Y10" i="2"/>
  <c r="Y11" i="2"/>
  <c r="Y12" i="2"/>
  <c r="Y13" i="2"/>
  <c r="Y14" i="2"/>
  <c r="Y15" i="2"/>
  <c r="Y16" i="2"/>
  <c r="Y17" i="2"/>
  <c r="Y18" i="2"/>
  <c r="Y19" i="2"/>
  <c r="Y20" i="2"/>
  <c r="Y21" i="2"/>
  <c r="Y22" i="2"/>
  <c r="Y23" i="2"/>
  <c r="Y24" i="2"/>
  <c r="Y25" i="2"/>
  <c r="Y26" i="2"/>
  <c r="Y27" i="2"/>
  <c r="Y28" i="2"/>
  <c r="Y29" i="2"/>
  <c r="Y30" i="2"/>
  <c r="Y31" i="2"/>
  <c r="Y32" i="2"/>
  <c r="Y33" i="2"/>
  <c r="Y34" i="2"/>
  <c r="Y35" i="2"/>
  <c r="Y36" i="2"/>
  <c r="Y37" i="2"/>
  <c r="Y38" i="2"/>
  <c r="Y39" i="2"/>
  <c r="Y40" i="2"/>
  <c r="Y41" i="2"/>
  <c r="Y42" i="2"/>
  <c r="Y43" i="2"/>
  <c r="Y71" i="2"/>
  <c r="Y72" i="2"/>
  <c r="Y73" i="2"/>
  <c r="Y74" i="2"/>
  <c r="Y75" i="2"/>
  <c r="Y88" i="2"/>
  <c r="Y141" i="2"/>
  <c r="Y169" i="2"/>
  <c r="Y241" i="2"/>
  <c r="Y249" i="2"/>
  <c r="Y250" i="2"/>
  <c r="Y251" i="2"/>
  <c r="Y252" i="2"/>
  <c r="Y253" i="2"/>
  <c r="Y254" i="2"/>
  <c r="Y255" i="2"/>
  <c r="Y256" i="2"/>
  <c r="Y257" i="2"/>
  <c r="Y258" i="2"/>
  <c r="Y259" i="2"/>
  <c r="Y260" i="2"/>
  <c r="Y261" i="2"/>
  <c r="Y262" i="2"/>
  <c r="Y263" i="2"/>
  <c r="Y264" i="2"/>
  <c r="Y265" i="2"/>
  <c r="Y266" i="2"/>
  <c r="Y267" i="2"/>
  <c r="Y268" i="2"/>
  <c r="Y269" i="2"/>
  <c r="Y270" i="2"/>
  <c r="Y271" i="2"/>
  <c r="Y272" i="2"/>
  <c r="Y273" i="2"/>
  <c r="Y274" i="2"/>
  <c r="Y275" i="2"/>
  <c r="Y276" i="2"/>
  <c r="Y277" i="2"/>
  <c r="Y278" i="2"/>
  <c r="Y279" i="2"/>
  <c r="Y280" i="2"/>
  <c r="Y281" i="2"/>
  <c r="Y282" i="2"/>
  <c r="Y283" i="2"/>
  <c r="Y284" i="2"/>
  <c r="Y285" i="2"/>
  <c r="Y286" i="2"/>
  <c r="Y287" i="2"/>
  <c r="Y288" i="2"/>
  <c r="Y289" i="2"/>
  <c r="Y290" i="2"/>
  <c r="Y291" i="2"/>
  <c r="Y292" i="2"/>
  <c r="Y293" i="2"/>
  <c r="Y294" i="2"/>
  <c r="Y295" i="2"/>
  <c r="Y296" i="2"/>
  <c r="Y297" i="2"/>
  <c r="Y298" i="2"/>
  <c r="Y299" i="2"/>
  <c r="Y300" i="2"/>
  <c r="Y301" i="2"/>
  <c r="Y302" i="2"/>
  <c r="Y303" i="2"/>
  <c r="Y304" i="2"/>
  <c r="Y305" i="2"/>
  <c r="Y306" i="2"/>
  <c r="Y307" i="2"/>
  <c r="Y308" i="2"/>
  <c r="Y309" i="2"/>
  <c r="Y310" i="2"/>
  <c r="Y311" i="2"/>
  <c r="Y312" i="2"/>
  <c r="Y313" i="2"/>
  <c r="Y314" i="2"/>
  <c r="Y315" i="2"/>
  <c r="Y316" i="2"/>
  <c r="Y317" i="2"/>
  <c r="Y318" i="2"/>
  <c r="Y319" i="2"/>
  <c r="Y320" i="2"/>
  <c r="Y321" i="2"/>
  <c r="Y322" i="2"/>
  <c r="Y323" i="2"/>
  <c r="Y324" i="2"/>
  <c r="Y325" i="2"/>
  <c r="Y326" i="2"/>
  <c r="Y327" i="2"/>
  <c r="Y328" i="2"/>
  <c r="Y329" i="2"/>
  <c r="Y330" i="2"/>
  <c r="Y331" i="2"/>
  <c r="Y332" i="2"/>
  <c r="Y333" i="2"/>
  <c r="Y334" i="2"/>
  <c r="Y335" i="2"/>
  <c r="Y336" i="2"/>
  <c r="Y337" i="2"/>
  <c r="Y338" i="2"/>
  <c r="Y339" i="2"/>
  <c r="Y340" i="2"/>
  <c r="Y341" i="2"/>
  <c r="Y342" i="2"/>
  <c r="Y343" i="2"/>
  <c r="Y344" i="2"/>
  <c r="Y345" i="2"/>
  <c r="Y346" i="2"/>
  <c r="Y347" i="2"/>
  <c r="Y348" i="2"/>
  <c r="Y349" i="2"/>
  <c r="Y350" i="2"/>
  <c r="Y351" i="2"/>
  <c r="Y352" i="2"/>
  <c r="Y353" i="2"/>
  <c r="Y354" i="2"/>
  <c r="Y355" i="2"/>
  <c r="Y356" i="2"/>
  <c r="Y357" i="2"/>
  <c r="Y358" i="2"/>
  <c r="Y359" i="2"/>
  <c r="Y360" i="2"/>
  <c r="Y361" i="2"/>
  <c r="Y362" i="2"/>
  <c r="Y363" i="2"/>
  <c r="Y364" i="2"/>
  <c r="Y365" i="2"/>
  <c r="Y366" i="2"/>
  <c r="Y367" i="2"/>
  <c r="Y368" i="2"/>
  <c r="Y369" i="2"/>
  <c r="Y370" i="2"/>
  <c r="Y371" i="2"/>
  <c r="Y372" i="2"/>
  <c r="Y373" i="2"/>
  <c r="Y374" i="2"/>
  <c r="Y375" i="2"/>
  <c r="Y376" i="2"/>
  <c r="Y377" i="2"/>
  <c r="Y378" i="2"/>
  <c r="Y379" i="2"/>
  <c r="Y380" i="2"/>
  <c r="Y381" i="2"/>
  <c r="Y382" i="2"/>
  <c r="Y383" i="2"/>
  <c r="Y384" i="2"/>
  <c r="Y385" i="2"/>
  <c r="Y386" i="2"/>
  <c r="Y387" i="2"/>
  <c r="Y388" i="2"/>
  <c r="Y389" i="2"/>
  <c r="Y390" i="2"/>
  <c r="Y391" i="2"/>
  <c r="Y392" i="2"/>
  <c r="Y393" i="2"/>
  <c r="Y394" i="2"/>
  <c r="Y395" i="2"/>
  <c r="Y396" i="2"/>
  <c r="Y397" i="2"/>
  <c r="Y398" i="2"/>
  <c r="Y399" i="2"/>
  <c r="Y400" i="2"/>
  <c r="Y401" i="2"/>
  <c r="Y402" i="2"/>
  <c r="Y403" i="2"/>
  <c r="Y404" i="2"/>
  <c r="Y405" i="2"/>
  <c r="Y406" i="2"/>
  <c r="Y407" i="2"/>
  <c r="Y408" i="2"/>
  <c r="Y409" i="2"/>
  <c r="Y410" i="2"/>
  <c r="Y411" i="2"/>
  <c r="Y412" i="2"/>
  <c r="Y413" i="2"/>
  <c r="Y414" i="2"/>
  <c r="Y415" i="2"/>
  <c r="Y416" i="2"/>
  <c r="Y417" i="2"/>
  <c r="Y418" i="2"/>
  <c r="Y419" i="2"/>
  <c r="Y420" i="2"/>
  <c r="Y421" i="2"/>
  <c r="Y422" i="2"/>
  <c r="Y423" i="2"/>
  <c r="Y424" i="2"/>
  <c r="Y425" i="2"/>
  <c r="Y426" i="2"/>
  <c r="Y427" i="2"/>
  <c r="Y428" i="2"/>
  <c r="Y429" i="2"/>
  <c r="Y430" i="2"/>
  <c r="Y431" i="2"/>
  <c r="Y432" i="2"/>
  <c r="Y433" i="2"/>
  <c r="Y434" i="2"/>
  <c r="Y435" i="2"/>
  <c r="Y436" i="2"/>
  <c r="Y437" i="2"/>
  <c r="Y438" i="2"/>
  <c r="Y439" i="2"/>
  <c r="Y440" i="2"/>
  <c r="Y441" i="2"/>
  <c r="Y442" i="2"/>
  <c r="Y443" i="2"/>
  <c r="Y444" i="2"/>
  <c r="Y445" i="2"/>
  <c r="Y446" i="2"/>
  <c r="Y447" i="2"/>
  <c r="Y448" i="2"/>
  <c r="Y449" i="2"/>
  <c r="Y450" i="2"/>
  <c r="Y451" i="2"/>
  <c r="Y452" i="2"/>
  <c r="Y453" i="2"/>
  <c r="Y454" i="2"/>
  <c r="Y455" i="2"/>
  <c r="Y456" i="2"/>
  <c r="Y457" i="2"/>
  <c r="Y458" i="2"/>
  <c r="Y459" i="2"/>
  <c r="Y460" i="2"/>
  <c r="Y461" i="2"/>
  <c r="Y462" i="2"/>
  <c r="Y463" i="2"/>
  <c r="Y464" i="2"/>
  <c r="Y465" i="2"/>
  <c r="Y466" i="2"/>
  <c r="Y467" i="2"/>
  <c r="Y468" i="2"/>
  <c r="Y469" i="2"/>
  <c r="Y470" i="2"/>
  <c r="Y471" i="2"/>
  <c r="Y472" i="2"/>
  <c r="Y473" i="2"/>
  <c r="Y474" i="2"/>
  <c r="Y475" i="2"/>
  <c r="Y476" i="2"/>
  <c r="Y477" i="2"/>
  <c r="Y478" i="2"/>
  <c r="Y479" i="2"/>
  <c r="Y480" i="2"/>
  <c r="Y481" i="2"/>
  <c r="Y482" i="2"/>
  <c r="Y483" i="2"/>
  <c r="Y484" i="2"/>
  <c r="Y485" i="2"/>
  <c r="Y486" i="2"/>
  <c r="Y487" i="2"/>
  <c r="Y488" i="2"/>
  <c r="Y489" i="2"/>
  <c r="Y490" i="2"/>
  <c r="Y491" i="2"/>
  <c r="Y492" i="2"/>
  <c r="Y493" i="2"/>
  <c r="Y494" i="2"/>
  <c r="Y495" i="2"/>
  <c r="Y496" i="2"/>
  <c r="Y497" i="2"/>
  <c r="Y498" i="2"/>
  <c r="Y499" i="2"/>
  <c r="Y500" i="2"/>
  <c r="Y501" i="2"/>
  <c r="Y502" i="2"/>
  <c r="Y503" i="2"/>
  <c r="Y504" i="2"/>
  <c r="Y505" i="2"/>
  <c r="Y506" i="2"/>
  <c r="Y507" i="2"/>
  <c r="Y508" i="2"/>
  <c r="Y509" i="2"/>
  <c r="Y510" i="2"/>
  <c r="Y511" i="2"/>
  <c r="Y512" i="2"/>
  <c r="Y513" i="2"/>
  <c r="Y514" i="2"/>
  <c r="Y515" i="2"/>
  <c r="Y516" i="2"/>
  <c r="Y517" i="2"/>
  <c r="Y518" i="2"/>
  <c r="Y519" i="2"/>
  <c r="Y520" i="2"/>
  <c r="Y521" i="2"/>
  <c r="Y522" i="2"/>
  <c r="Y523" i="2"/>
  <c r="Y524" i="2"/>
  <c r="Y525" i="2"/>
  <c r="Y526" i="2"/>
  <c r="Y527" i="2"/>
  <c r="Y528" i="2"/>
  <c r="Y529" i="2"/>
  <c r="Y530" i="2"/>
  <c r="Y531" i="2"/>
  <c r="Y532" i="2"/>
  <c r="Y533" i="2"/>
  <c r="Y534" i="2"/>
  <c r="Y535" i="2"/>
  <c r="Y536" i="2"/>
  <c r="Y537" i="2"/>
  <c r="Y538" i="2"/>
  <c r="Y539" i="2"/>
  <c r="Y540" i="2"/>
  <c r="Y541" i="2"/>
  <c r="Y542" i="2"/>
  <c r="Y543" i="2"/>
  <c r="Y544" i="2"/>
  <c r="Y545" i="2"/>
  <c r="Y546" i="2"/>
  <c r="Y547" i="2"/>
  <c r="Y548" i="2"/>
  <c r="Y549" i="2"/>
  <c r="Y550" i="2"/>
  <c r="Y551" i="2"/>
  <c r="Y552" i="2"/>
  <c r="Y553" i="2"/>
  <c r="Y554" i="2"/>
  <c r="Y555" i="2"/>
  <c r="Y556" i="2"/>
  <c r="Y557" i="2"/>
  <c r="Y558" i="2"/>
  <c r="Y559" i="2"/>
  <c r="Y560" i="2"/>
  <c r="Y561" i="2"/>
  <c r="Y562" i="2"/>
  <c r="Y563" i="2"/>
  <c r="Y564" i="2"/>
  <c r="Y565" i="2"/>
  <c r="Y566" i="2"/>
  <c r="Y567" i="2"/>
  <c r="Y568" i="2"/>
  <c r="Y569" i="2"/>
  <c r="Y570" i="2"/>
  <c r="Y571" i="2"/>
  <c r="Y572" i="2"/>
  <c r="Y573" i="2"/>
  <c r="Y574" i="2"/>
  <c r="Y575" i="2"/>
  <c r="Y576" i="2"/>
  <c r="Y577" i="2"/>
  <c r="Y578" i="2"/>
  <c r="Y579" i="2"/>
  <c r="Y580" i="2"/>
  <c r="Y581" i="2"/>
  <c r="Y582" i="2"/>
  <c r="Y583" i="2"/>
  <c r="Y584" i="2"/>
  <c r="Y585" i="2"/>
  <c r="Y586" i="2"/>
  <c r="Y587" i="2"/>
  <c r="Y588" i="2"/>
  <c r="Y589" i="2"/>
  <c r="Y590" i="2"/>
  <c r="Y591" i="2"/>
  <c r="Y592" i="2"/>
  <c r="Y593" i="2"/>
  <c r="Y594" i="2"/>
  <c r="Y595" i="2"/>
  <c r="Y596" i="2"/>
  <c r="Y597" i="2"/>
  <c r="Y598" i="2"/>
  <c r="Y599" i="2"/>
  <c r="Y600" i="2"/>
  <c r="Y601" i="2"/>
  <c r="Y602" i="2"/>
  <c r="Y603" i="2"/>
  <c r="Y604" i="2"/>
  <c r="Y605" i="2"/>
  <c r="Y606" i="2"/>
  <c r="Y607" i="2"/>
  <c r="Y608" i="2"/>
  <c r="Y609" i="2"/>
  <c r="Y610" i="2"/>
  <c r="Y611" i="2"/>
  <c r="Y612" i="2"/>
  <c r="Y613" i="2"/>
  <c r="Y614" i="2"/>
  <c r="Y615" i="2"/>
  <c r="Y616" i="2"/>
  <c r="Y617" i="2"/>
  <c r="Y618" i="2"/>
  <c r="Y619" i="2"/>
  <c r="Y620" i="2"/>
  <c r="Y621" i="2"/>
  <c r="Y622" i="2"/>
  <c r="Y623" i="2"/>
  <c r="Y624" i="2"/>
  <c r="Y625" i="2"/>
  <c r="Y626" i="2"/>
  <c r="Y627" i="2"/>
  <c r="Y628" i="2"/>
  <c r="Y629" i="2"/>
  <c r="Y630" i="2"/>
  <c r="Y631" i="2"/>
  <c r="Y632" i="2"/>
  <c r="Y633" i="2"/>
  <c r="Y634" i="2"/>
  <c r="Y635" i="2"/>
  <c r="Y636" i="2"/>
  <c r="Y637" i="2"/>
  <c r="Y638" i="2"/>
  <c r="Y639" i="2"/>
  <c r="Y640" i="2"/>
  <c r="Y641" i="2"/>
  <c r="Y642" i="2"/>
  <c r="Y643" i="2"/>
  <c r="Y644" i="2"/>
  <c r="Y645" i="2"/>
  <c r="Y646" i="2"/>
  <c r="Y647" i="2"/>
  <c r="Y648" i="2"/>
  <c r="Y649" i="2"/>
  <c r="Y650" i="2"/>
  <c r="Y651" i="2"/>
  <c r="Y652" i="2"/>
  <c r="Y653" i="2"/>
  <c r="Y654" i="2"/>
  <c r="Y655" i="2"/>
  <c r="Y656" i="2"/>
  <c r="Y657" i="2"/>
  <c r="Y658" i="2"/>
  <c r="Y659" i="2"/>
  <c r="Y660" i="2"/>
  <c r="Y661" i="2"/>
  <c r="Y662" i="2"/>
  <c r="Y663" i="2"/>
  <c r="Y664" i="2"/>
  <c r="Y665" i="2"/>
  <c r="Y666" i="2"/>
  <c r="Y667" i="2"/>
  <c r="Y668" i="2"/>
  <c r="Y669" i="2"/>
  <c r="Y670" i="2"/>
  <c r="Y671" i="2"/>
  <c r="Y672" i="2"/>
  <c r="Y673" i="2"/>
  <c r="Y674" i="2"/>
  <c r="Y675" i="2"/>
  <c r="Y676" i="2"/>
  <c r="Y677" i="2"/>
  <c r="Y678" i="2"/>
  <c r="Y679" i="2"/>
  <c r="Y680" i="2"/>
  <c r="Y681" i="2"/>
  <c r="Y682" i="2"/>
  <c r="Y683" i="2"/>
  <c r="Y684" i="2"/>
  <c r="Y685" i="2"/>
  <c r="Y686" i="2"/>
  <c r="Y687" i="2"/>
  <c r="Y688" i="2"/>
  <c r="Y689" i="2"/>
  <c r="Y690" i="2"/>
  <c r="Y691" i="2"/>
  <c r="Y692" i="2"/>
  <c r="Y693" i="2"/>
  <c r="Y694" i="2"/>
  <c r="Y695" i="2"/>
  <c r="Y696" i="2"/>
  <c r="Y697" i="2"/>
  <c r="Y698" i="2"/>
  <c r="Y699" i="2"/>
  <c r="Y700" i="2"/>
  <c r="Y701" i="2"/>
  <c r="Y702" i="2"/>
  <c r="Y703" i="2"/>
  <c r="Y704" i="2"/>
  <c r="Y705" i="2"/>
  <c r="Y706" i="2"/>
  <c r="Y707" i="2"/>
  <c r="Y708" i="2"/>
  <c r="Y709" i="2"/>
  <c r="Y710" i="2"/>
  <c r="Y711" i="2"/>
  <c r="Y712" i="2"/>
  <c r="Y713" i="2"/>
  <c r="Y714" i="2"/>
  <c r="Y715" i="2"/>
  <c r="Y716" i="2"/>
  <c r="Y717" i="2"/>
  <c r="Y718" i="2"/>
  <c r="Y719" i="2"/>
  <c r="Y720" i="2"/>
  <c r="Y721" i="2"/>
  <c r="Y722" i="2"/>
  <c r="Y723" i="2"/>
  <c r="Y724" i="2"/>
  <c r="Y725" i="2"/>
  <c r="Y726" i="2"/>
  <c r="Y727" i="2"/>
  <c r="Y728" i="2"/>
  <c r="AE254" i="2" l="1"/>
  <c r="AE266" i="2"/>
  <c r="AE278" i="2"/>
  <c r="AE290" i="2"/>
  <c r="AE302" i="2"/>
  <c r="AE260" i="2"/>
  <c r="AE273" i="2"/>
  <c r="AE286" i="2"/>
  <c r="AE299" i="2"/>
  <c r="AE312" i="2"/>
  <c r="AE324" i="2"/>
  <c r="AE336" i="2"/>
  <c r="AE348" i="2"/>
  <c r="AE360" i="2"/>
  <c r="AE261" i="2"/>
  <c r="AE274" i="2"/>
  <c r="AE287" i="2"/>
  <c r="AE300" i="2"/>
  <c r="AE313" i="2"/>
  <c r="AE325" i="2"/>
  <c r="AE337" i="2"/>
  <c r="AE349" i="2"/>
  <c r="AE361" i="2"/>
  <c r="AE249" i="2"/>
  <c r="AE262" i="2"/>
  <c r="AE275" i="2"/>
  <c r="AE288" i="2"/>
  <c r="AE301" i="2"/>
  <c r="AE314" i="2"/>
  <c r="AE326" i="2"/>
  <c r="AE338" i="2"/>
  <c r="AE350" i="2"/>
  <c r="AE362" i="2"/>
  <c r="AE250" i="2"/>
  <c r="AE263" i="2"/>
  <c r="AE276" i="2"/>
  <c r="AE289" i="2"/>
  <c r="AE303" i="2"/>
  <c r="CL26" i="25" s="1"/>
  <c r="CK26" i="25" s="1"/>
  <c r="CM26" i="25" s="1"/>
  <c r="CN26" i="25" s="1"/>
  <c r="X26" i="25" s="1"/>
  <c r="AE315" i="2"/>
  <c r="CL27" i="25" s="1"/>
  <c r="CK27" i="25" s="1"/>
  <c r="CM27" i="25" s="1"/>
  <c r="CN27" i="25" s="1"/>
  <c r="X27" i="25" s="1"/>
  <c r="AE327" i="2"/>
  <c r="CL28" i="25" s="1"/>
  <c r="CK28" i="25" s="1"/>
  <c r="CM28" i="25" s="1"/>
  <c r="CN28" i="25" s="1"/>
  <c r="X28" i="25" s="1"/>
  <c r="AE339" i="2"/>
  <c r="CL29" i="25" s="1"/>
  <c r="CK29" i="25" s="1"/>
  <c r="CM29" i="25" s="1"/>
  <c r="CN29" i="25" s="1"/>
  <c r="X29" i="25" s="1"/>
  <c r="AE351" i="2"/>
  <c r="CL30" i="25" s="1"/>
  <c r="CK30" i="25" s="1"/>
  <c r="CM30" i="25" s="1"/>
  <c r="CN30" i="25" s="1"/>
  <c r="X30" i="25" s="1"/>
  <c r="AE363" i="2"/>
  <c r="AE251" i="2"/>
  <c r="AE264" i="2"/>
  <c r="AE277" i="2"/>
  <c r="AE291" i="2"/>
  <c r="AE304" i="2"/>
  <c r="AE316" i="2"/>
  <c r="AE328" i="2"/>
  <c r="AE340" i="2"/>
  <c r="AE352" i="2"/>
  <c r="AE364" i="2"/>
  <c r="AE252" i="2"/>
  <c r="AE265" i="2"/>
  <c r="AE279" i="2"/>
  <c r="AE292" i="2"/>
  <c r="AE305" i="2"/>
  <c r="AE317" i="2"/>
  <c r="AE329" i="2"/>
  <c r="AE341" i="2"/>
  <c r="AE353" i="2"/>
  <c r="AE365" i="2"/>
  <c r="AE253" i="2"/>
  <c r="AE280" i="2"/>
  <c r="AE306" i="2"/>
  <c r="AE330" i="2"/>
  <c r="AE354" i="2"/>
  <c r="AE366" i="2"/>
  <c r="AE267" i="2"/>
  <c r="AE293" i="2"/>
  <c r="AE318" i="2"/>
  <c r="AE342" i="2"/>
  <c r="AE257" i="2"/>
  <c r="AE270" i="2"/>
  <c r="AE283" i="2"/>
  <c r="AE296" i="2"/>
  <c r="AE309" i="2"/>
  <c r="AE321" i="2"/>
  <c r="AE333" i="2"/>
  <c r="AE345" i="2"/>
  <c r="AE357" i="2"/>
  <c r="AE268" i="2"/>
  <c r="AE307" i="2"/>
  <c r="AE343" i="2"/>
  <c r="AE269" i="2"/>
  <c r="AE308" i="2"/>
  <c r="AE344" i="2"/>
  <c r="AE271" i="2"/>
  <c r="AE310" i="2"/>
  <c r="AE346" i="2"/>
  <c r="AE272" i="2"/>
  <c r="AE311" i="2"/>
  <c r="AE347" i="2"/>
  <c r="AE281" i="2"/>
  <c r="AE319" i="2"/>
  <c r="AE355" i="2"/>
  <c r="AE282" i="2"/>
  <c r="CL24" i="25" s="1"/>
  <c r="CK24" i="25" s="1"/>
  <c r="CM24" i="25" s="1"/>
  <c r="CN24" i="25" s="1"/>
  <c r="X24" i="25" s="1"/>
  <c r="AE320" i="2"/>
  <c r="AE356" i="2"/>
  <c r="AE298" i="2"/>
  <c r="AE284" i="2"/>
  <c r="AE322" i="2"/>
  <c r="AE358" i="2"/>
  <c r="AE368" i="2"/>
  <c r="AE258" i="2"/>
  <c r="AE285" i="2"/>
  <c r="AE323" i="2"/>
  <c r="AE359" i="2"/>
  <c r="AE332" i="2"/>
  <c r="AE297" i="2"/>
  <c r="AE259" i="2"/>
  <c r="AE255" i="2"/>
  <c r="AE294" i="2"/>
  <c r="CL25" i="25" s="1"/>
  <c r="CK25" i="25" s="1"/>
  <c r="CM25" i="25" s="1"/>
  <c r="CN25" i="25" s="1"/>
  <c r="X25" i="25" s="1"/>
  <c r="AE331" i="2"/>
  <c r="AE367" i="2"/>
  <c r="AE256" i="2"/>
  <c r="AE295" i="2"/>
  <c r="AE334" i="2"/>
  <c r="AE335" i="2"/>
  <c r="AE372" i="2"/>
  <c r="AE384" i="2"/>
  <c r="AE396" i="2"/>
  <c r="AI24" i="25" s="1"/>
  <c r="AH24" i="25" s="1"/>
  <c r="AJ24" i="25" s="1"/>
  <c r="AK24" i="25" s="1"/>
  <c r="M24" i="25" s="1"/>
  <c r="AE408" i="2"/>
  <c r="AI25" i="25" s="1"/>
  <c r="AH25" i="25" s="1"/>
  <c r="AJ25" i="25" s="1"/>
  <c r="AK25" i="25" s="1"/>
  <c r="M25" i="25" s="1"/>
  <c r="AE420" i="2"/>
  <c r="AE432" i="2"/>
  <c r="AE444" i="2"/>
  <c r="AE456" i="2"/>
  <c r="AE468" i="2"/>
  <c r="AE480" i="2"/>
  <c r="AE414" i="2"/>
  <c r="AE373" i="2"/>
  <c r="AE385" i="2"/>
  <c r="AE397" i="2"/>
  <c r="AE409" i="2"/>
  <c r="AE421" i="2"/>
  <c r="AE433" i="2"/>
  <c r="AE445" i="2"/>
  <c r="AE457" i="2"/>
  <c r="AE469" i="2"/>
  <c r="AE481" i="2"/>
  <c r="AE374" i="2"/>
  <c r="AE386" i="2"/>
  <c r="AE398" i="2"/>
  <c r="AE410" i="2"/>
  <c r="AE422" i="2"/>
  <c r="AE434" i="2"/>
  <c r="AE446" i="2"/>
  <c r="AE458" i="2"/>
  <c r="AE470" i="2"/>
  <c r="AE482" i="2"/>
  <c r="AE375" i="2"/>
  <c r="AE387" i="2"/>
  <c r="AE399" i="2"/>
  <c r="AE411" i="2"/>
  <c r="AE423" i="2"/>
  <c r="AE435" i="2"/>
  <c r="AE447" i="2"/>
  <c r="AE459" i="2"/>
  <c r="AE471" i="2"/>
  <c r="AE483" i="2"/>
  <c r="AE376" i="2"/>
  <c r="AE388" i="2"/>
  <c r="AE400" i="2"/>
  <c r="AE412" i="2"/>
  <c r="AE424" i="2"/>
  <c r="AE436" i="2"/>
  <c r="AE448" i="2"/>
  <c r="AE460" i="2"/>
  <c r="AE472" i="2"/>
  <c r="AE484" i="2"/>
  <c r="AE377" i="2"/>
  <c r="AE389" i="2"/>
  <c r="AE401" i="2"/>
  <c r="AE413" i="2"/>
  <c r="AE425" i="2"/>
  <c r="AE437" i="2"/>
  <c r="AE449" i="2"/>
  <c r="AE461" i="2"/>
  <c r="AE473" i="2"/>
  <c r="AE485" i="2"/>
  <c r="AE390" i="2"/>
  <c r="AE438" i="2"/>
  <c r="AE378" i="2"/>
  <c r="AE402" i="2"/>
  <c r="AE462" i="2"/>
  <c r="AE369" i="2"/>
  <c r="AE381" i="2"/>
  <c r="AE393" i="2"/>
  <c r="AE405" i="2"/>
  <c r="AE417" i="2"/>
  <c r="AI26" i="25" s="1"/>
  <c r="AH26" i="25" s="1"/>
  <c r="AJ26" i="25" s="1"/>
  <c r="AK26" i="25" s="1"/>
  <c r="M26" i="25" s="1"/>
  <c r="AE429" i="2"/>
  <c r="AI27" i="25" s="1"/>
  <c r="AH27" i="25" s="1"/>
  <c r="AJ27" i="25" s="1"/>
  <c r="AK27" i="25" s="1"/>
  <c r="M27" i="25" s="1"/>
  <c r="AE441" i="2"/>
  <c r="AI28" i="25" s="1"/>
  <c r="AH28" i="25" s="1"/>
  <c r="AJ28" i="25" s="1"/>
  <c r="AK28" i="25" s="1"/>
  <c r="M28" i="25" s="1"/>
  <c r="AE453" i="2"/>
  <c r="AI29" i="25" s="1"/>
  <c r="AH29" i="25" s="1"/>
  <c r="AJ29" i="25" s="1"/>
  <c r="AK29" i="25" s="1"/>
  <c r="M29" i="25" s="1"/>
  <c r="AE465" i="2"/>
  <c r="AI30" i="25" s="1"/>
  <c r="AH30" i="25" s="1"/>
  <c r="AJ30" i="25" s="1"/>
  <c r="AK30" i="25" s="1"/>
  <c r="M30" i="25" s="1"/>
  <c r="AE477" i="2"/>
  <c r="AE379" i="2"/>
  <c r="AE415" i="2"/>
  <c r="AE443" i="2"/>
  <c r="AE476" i="2"/>
  <c r="AE380" i="2"/>
  <c r="AE467" i="2"/>
  <c r="AE406" i="2"/>
  <c r="AE442" i="2"/>
  <c r="AE416" i="2"/>
  <c r="AE450" i="2"/>
  <c r="AE478" i="2"/>
  <c r="AE474" i="2"/>
  <c r="AE475" i="2"/>
  <c r="AE382" i="2"/>
  <c r="AE418" i="2"/>
  <c r="AE451" i="2"/>
  <c r="AE479" i="2"/>
  <c r="AE383" i="2"/>
  <c r="AE404" i="2"/>
  <c r="AE407" i="2"/>
  <c r="AE419" i="2"/>
  <c r="AE452" i="2"/>
  <c r="AE486" i="2"/>
  <c r="AE439" i="2"/>
  <c r="AE391" i="2"/>
  <c r="AE426" i="2"/>
  <c r="AE454" i="2"/>
  <c r="AE487" i="2"/>
  <c r="AE371" i="2"/>
  <c r="AE392" i="2"/>
  <c r="AE427" i="2"/>
  <c r="AE455" i="2"/>
  <c r="AE488" i="2"/>
  <c r="AE394" i="2"/>
  <c r="AE428" i="2"/>
  <c r="AE463" i="2"/>
  <c r="AE370" i="2"/>
  <c r="AE395" i="2"/>
  <c r="AE430" i="2"/>
  <c r="AE464" i="2"/>
  <c r="AE440" i="2"/>
  <c r="AE403" i="2"/>
  <c r="AE431" i="2"/>
  <c r="AE466" i="2"/>
  <c r="AE1089" i="2"/>
  <c r="AE1101" i="2"/>
  <c r="AE1113" i="2"/>
  <c r="AE1125" i="2"/>
  <c r="AE1137" i="2"/>
  <c r="AE1149" i="2"/>
  <c r="AE1161" i="2"/>
  <c r="AE1173" i="2"/>
  <c r="AE1185" i="2"/>
  <c r="AE1197" i="2"/>
  <c r="AE1090" i="2"/>
  <c r="AE1102" i="2"/>
  <c r="AE1114" i="2"/>
  <c r="AE1126" i="2"/>
  <c r="AE1138" i="2"/>
  <c r="AE1150" i="2"/>
  <c r="AE1162" i="2"/>
  <c r="AE1174" i="2"/>
  <c r="AE1186" i="2"/>
  <c r="AE1198" i="2"/>
  <c r="AE1091" i="2"/>
  <c r="AE1103" i="2"/>
  <c r="AE1115" i="2"/>
  <c r="AE1127" i="2"/>
  <c r="AE1139" i="2"/>
  <c r="AE1151" i="2"/>
  <c r="AE1163" i="2"/>
  <c r="AE1175" i="2"/>
  <c r="AE1187" i="2"/>
  <c r="AE1199" i="2"/>
  <c r="AE1092" i="2"/>
  <c r="AE1104" i="2"/>
  <c r="AE1116" i="2"/>
  <c r="AE1128" i="2"/>
  <c r="AE1140" i="2"/>
  <c r="AE1152" i="2"/>
  <c r="AE1164" i="2"/>
  <c r="AE1176" i="2"/>
  <c r="AE1188" i="2"/>
  <c r="AE1200" i="2"/>
  <c r="AE1093" i="2"/>
  <c r="AE1105" i="2"/>
  <c r="AE1117" i="2"/>
  <c r="AE1129" i="2"/>
  <c r="AE1141" i="2"/>
  <c r="AE1153" i="2"/>
  <c r="AE1165" i="2"/>
  <c r="AE1177" i="2"/>
  <c r="AE1189" i="2"/>
  <c r="AE1201" i="2"/>
  <c r="AE1094" i="2"/>
  <c r="AE1106" i="2"/>
  <c r="AE1118" i="2"/>
  <c r="AE1130" i="2"/>
  <c r="AE1142" i="2"/>
  <c r="AE1154" i="2"/>
  <c r="AE1166" i="2"/>
  <c r="AE1178" i="2"/>
  <c r="AE1190" i="2"/>
  <c r="AE1202" i="2"/>
  <c r="AE1095" i="2"/>
  <c r="AE1107" i="2"/>
  <c r="AE1119" i="2"/>
  <c r="AE1131" i="2"/>
  <c r="AE1143" i="2"/>
  <c r="BM26" i="25" s="1"/>
  <c r="BL26" i="25" s="1"/>
  <c r="BN26" i="25" s="1"/>
  <c r="BO26" i="25" s="1"/>
  <c r="S26" i="25" s="1"/>
  <c r="AE1155" i="2"/>
  <c r="BM27" i="25" s="1"/>
  <c r="BL27" i="25" s="1"/>
  <c r="BN27" i="25" s="1"/>
  <c r="BO27" i="25" s="1"/>
  <c r="S27" i="25" s="1"/>
  <c r="AE1167" i="2"/>
  <c r="BM28" i="25" s="1"/>
  <c r="BL28" i="25" s="1"/>
  <c r="BN28" i="25" s="1"/>
  <c r="BO28" i="25" s="1"/>
  <c r="S28" i="25" s="1"/>
  <c r="AE1179" i="2"/>
  <c r="BM29" i="25" s="1"/>
  <c r="BL29" i="25" s="1"/>
  <c r="BN29" i="25" s="1"/>
  <c r="BO29" i="25" s="1"/>
  <c r="S29" i="25" s="1"/>
  <c r="AE1191" i="2"/>
  <c r="BM30" i="25" s="1"/>
  <c r="BL30" i="25" s="1"/>
  <c r="BN30" i="25" s="1"/>
  <c r="BO30" i="25" s="1"/>
  <c r="S30" i="25" s="1"/>
  <c r="AE1203" i="2"/>
  <c r="AE1099" i="2"/>
  <c r="AE1111" i="2"/>
  <c r="AE1123" i="2"/>
  <c r="AE1135" i="2"/>
  <c r="AE1147" i="2"/>
  <c r="AE1159" i="2"/>
  <c r="AE1171" i="2"/>
  <c r="AE1183" i="2"/>
  <c r="AE1195" i="2"/>
  <c r="AE1207" i="2"/>
  <c r="AE1100" i="2"/>
  <c r="AE1112" i="2"/>
  <c r="AE1124" i="2"/>
  <c r="AE1136" i="2"/>
  <c r="AE1148" i="2"/>
  <c r="AE1160" i="2"/>
  <c r="AE1172" i="2"/>
  <c r="AE1184" i="2"/>
  <c r="AE1196" i="2"/>
  <c r="AE1208" i="2"/>
  <c r="AE1120" i="2"/>
  <c r="AE1168" i="2"/>
  <c r="AE1121" i="2"/>
  <c r="AE1169" i="2"/>
  <c r="AE1122" i="2"/>
  <c r="BM24" i="25" s="1"/>
  <c r="BL24" i="25" s="1"/>
  <c r="BN24" i="25" s="1"/>
  <c r="BO24" i="25" s="1"/>
  <c r="S24" i="25" s="1"/>
  <c r="AE1170" i="2"/>
  <c r="AE1132" i="2"/>
  <c r="AE1180" i="2"/>
  <c r="AE1133" i="2"/>
  <c r="AE1181" i="2"/>
  <c r="AE1134" i="2"/>
  <c r="BM25" i="25" s="1"/>
  <c r="BL25" i="25" s="1"/>
  <c r="BN25" i="25" s="1"/>
  <c r="BO25" i="25" s="1"/>
  <c r="S25" i="25" s="1"/>
  <c r="AE1182" i="2"/>
  <c r="AE1096" i="2"/>
  <c r="AE1144" i="2"/>
  <c r="AE1192" i="2"/>
  <c r="AE1097" i="2"/>
  <c r="AE1145" i="2"/>
  <c r="AE1193" i="2"/>
  <c r="AE1109" i="2"/>
  <c r="AE1157" i="2"/>
  <c r="AE1205" i="2"/>
  <c r="AE1158" i="2"/>
  <c r="AE1110" i="2"/>
  <c r="AE1206" i="2"/>
  <c r="AE1098" i="2"/>
  <c r="AE1108" i="2"/>
  <c r="AE1146" i="2"/>
  <c r="AE1156" i="2"/>
  <c r="AE1194" i="2"/>
  <c r="AE1204" i="2"/>
  <c r="AE130" i="2"/>
  <c r="AE142" i="2"/>
  <c r="AE154" i="2"/>
  <c r="AE131" i="2"/>
  <c r="AE143" i="2"/>
  <c r="AE155" i="2"/>
  <c r="AE132" i="2"/>
  <c r="AE144" i="2"/>
  <c r="AE156" i="2"/>
  <c r="AE133" i="2"/>
  <c r="AE145" i="2"/>
  <c r="AE157" i="2"/>
  <c r="AE169" i="2"/>
  <c r="AE181" i="2"/>
  <c r="AE134" i="2"/>
  <c r="AE146" i="2"/>
  <c r="AE158" i="2"/>
  <c r="AE170" i="2"/>
  <c r="AE182" i="2"/>
  <c r="AE194" i="2"/>
  <c r="AE206" i="2"/>
  <c r="AE218" i="2"/>
  <c r="AE230" i="2"/>
  <c r="AE242" i="2"/>
  <c r="AE148" i="2"/>
  <c r="AE165" i="2"/>
  <c r="AE179" i="2"/>
  <c r="AE193" i="2"/>
  <c r="AE207" i="2"/>
  <c r="CG28" i="25" s="1"/>
  <c r="CF28" i="25" s="1"/>
  <c r="CH28" i="25" s="1"/>
  <c r="CI28" i="25" s="1"/>
  <c r="W28" i="25" s="1"/>
  <c r="AE220" i="2"/>
  <c r="AE233" i="2"/>
  <c r="AE149" i="2"/>
  <c r="AE166" i="2"/>
  <c r="AE180" i="2"/>
  <c r="AE195" i="2"/>
  <c r="CG27" i="25" s="1"/>
  <c r="CF27" i="25" s="1"/>
  <c r="CH27" i="25" s="1"/>
  <c r="CI27" i="25" s="1"/>
  <c r="W27" i="25" s="1"/>
  <c r="AE208" i="2"/>
  <c r="AE221" i="2"/>
  <c r="AE234" i="2"/>
  <c r="AE247" i="2"/>
  <c r="AE150" i="2"/>
  <c r="AE167" i="2"/>
  <c r="AE183" i="2"/>
  <c r="CG26" i="25" s="1"/>
  <c r="CF26" i="25" s="1"/>
  <c r="CH26" i="25" s="1"/>
  <c r="CI26" i="25" s="1"/>
  <c r="W26" i="25" s="1"/>
  <c r="AE196" i="2"/>
  <c r="AE209" i="2"/>
  <c r="AE222" i="2"/>
  <c r="AE235" i="2"/>
  <c r="AE248" i="2"/>
  <c r="AE129" i="2"/>
  <c r="AE151" i="2"/>
  <c r="AE168" i="2"/>
  <c r="AE184" i="2"/>
  <c r="AE197" i="2"/>
  <c r="AE210" i="2"/>
  <c r="AE223" i="2"/>
  <c r="AE236" i="2"/>
  <c r="AE135" i="2"/>
  <c r="AE152" i="2"/>
  <c r="AE171" i="2"/>
  <c r="AE185" i="2"/>
  <c r="AE198" i="2"/>
  <c r="AE211" i="2"/>
  <c r="AE224" i="2"/>
  <c r="AE237" i="2"/>
  <c r="AE136" i="2"/>
  <c r="AE153" i="2"/>
  <c r="AE172" i="2"/>
  <c r="AE186" i="2"/>
  <c r="AE199" i="2"/>
  <c r="AE212" i="2"/>
  <c r="AE225" i="2"/>
  <c r="AE238" i="2"/>
  <c r="AE137" i="2"/>
  <c r="AE159" i="2"/>
  <c r="AE173" i="2"/>
  <c r="AE187" i="2"/>
  <c r="AE200" i="2"/>
  <c r="AE213" i="2"/>
  <c r="AE226" i="2"/>
  <c r="AE239" i="2"/>
  <c r="AE160" i="2"/>
  <c r="AE188" i="2"/>
  <c r="AE214" i="2"/>
  <c r="AE240" i="2"/>
  <c r="AE138" i="2"/>
  <c r="AE174" i="2"/>
  <c r="CG25" i="25" s="1"/>
  <c r="CF25" i="25" s="1"/>
  <c r="CH25" i="25" s="1"/>
  <c r="CI25" i="25" s="1"/>
  <c r="W25" i="25" s="1"/>
  <c r="AE201" i="2"/>
  <c r="AE227" i="2"/>
  <c r="AE141" i="2"/>
  <c r="AE163" i="2"/>
  <c r="AE177" i="2"/>
  <c r="AE191" i="2"/>
  <c r="AE204" i="2"/>
  <c r="AE217" i="2"/>
  <c r="AE231" i="2"/>
  <c r="CG30" i="25" s="1"/>
  <c r="CF30" i="25" s="1"/>
  <c r="CH30" i="25" s="1"/>
  <c r="CI30" i="25" s="1"/>
  <c r="W30" i="25" s="1"/>
  <c r="AE244" i="2"/>
  <c r="AE164" i="2"/>
  <c r="AE219" i="2"/>
  <c r="CG29" i="25" s="1"/>
  <c r="CF29" i="25" s="1"/>
  <c r="CH29" i="25" s="1"/>
  <c r="CI29" i="25" s="1"/>
  <c r="W29" i="25" s="1"/>
  <c r="AE175" i="2"/>
  <c r="AE228" i="2"/>
  <c r="AE176" i="2"/>
  <c r="AE229" i="2"/>
  <c r="AE178" i="2"/>
  <c r="AE232" i="2"/>
  <c r="AE162" i="2"/>
  <c r="CG24" i="25" s="1"/>
  <c r="CF24" i="25" s="1"/>
  <c r="CH24" i="25" s="1"/>
  <c r="CI24" i="25" s="1"/>
  <c r="W24" i="25" s="1"/>
  <c r="AE189" i="2"/>
  <c r="AE241" i="2"/>
  <c r="AE161" i="2"/>
  <c r="AE190" i="2"/>
  <c r="AE243" i="2"/>
  <c r="AE205" i="2"/>
  <c r="AE215" i="2"/>
  <c r="AE192" i="2"/>
  <c r="AE245" i="2"/>
  <c r="AE147" i="2"/>
  <c r="AE216" i="2"/>
  <c r="AE139" i="2"/>
  <c r="AE202" i="2"/>
  <c r="AE246" i="2"/>
  <c r="AE140" i="2"/>
  <c r="AE203" i="2"/>
  <c r="AE10" i="2"/>
  <c r="AE22" i="2"/>
  <c r="AE34" i="2"/>
  <c r="AE46" i="2"/>
  <c r="AE58" i="2"/>
  <c r="AE70" i="2"/>
  <c r="AE82" i="2"/>
  <c r="AE94" i="2"/>
  <c r="AE106" i="2"/>
  <c r="AE118" i="2"/>
  <c r="AE11" i="2"/>
  <c r="AE23" i="2"/>
  <c r="AE35" i="2"/>
  <c r="AE47" i="2"/>
  <c r="AE59" i="2"/>
  <c r="AE71" i="2"/>
  <c r="AE83" i="2"/>
  <c r="AE95" i="2"/>
  <c r="AE107" i="2"/>
  <c r="AE119" i="2"/>
  <c r="AE12" i="2"/>
  <c r="AE24" i="2"/>
  <c r="AE36" i="2"/>
  <c r="AE48" i="2"/>
  <c r="AE60" i="2"/>
  <c r="AE72" i="2"/>
  <c r="AE84" i="2"/>
  <c r="AE96" i="2"/>
  <c r="AE108" i="2"/>
  <c r="AE120" i="2"/>
  <c r="AE13" i="2"/>
  <c r="AE25" i="2"/>
  <c r="AE37" i="2"/>
  <c r="AE49" i="2"/>
  <c r="AE61" i="2"/>
  <c r="AE73" i="2"/>
  <c r="AE85" i="2"/>
  <c r="AE97" i="2"/>
  <c r="AE109" i="2"/>
  <c r="AE121" i="2"/>
  <c r="AE14" i="2"/>
  <c r="AE26" i="2"/>
  <c r="AE38" i="2"/>
  <c r="AE50" i="2"/>
  <c r="AE62" i="2"/>
  <c r="AE74" i="2"/>
  <c r="AE86" i="2"/>
  <c r="AE98" i="2"/>
  <c r="AE110" i="2"/>
  <c r="AE122" i="2"/>
  <c r="AE15" i="2"/>
  <c r="AE27" i="2"/>
  <c r="AE39" i="2"/>
  <c r="AE51" i="2"/>
  <c r="AE63" i="2"/>
  <c r="CB26" i="25" s="1"/>
  <c r="CA26" i="25" s="1"/>
  <c r="CC26" i="25" s="1"/>
  <c r="CD26" i="25" s="1"/>
  <c r="V26" i="25" s="1"/>
  <c r="AE75" i="2"/>
  <c r="CB27" i="25" s="1"/>
  <c r="CA27" i="25" s="1"/>
  <c r="CC27" i="25" s="1"/>
  <c r="CD27" i="25" s="1"/>
  <c r="V27" i="25" s="1"/>
  <c r="AE87" i="2"/>
  <c r="CB28" i="25" s="1"/>
  <c r="CA28" i="25" s="1"/>
  <c r="CC28" i="25" s="1"/>
  <c r="CD28" i="25" s="1"/>
  <c r="V28" i="25" s="1"/>
  <c r="AE99" i="2"/>
  <c r="CB29" i="25" s="1"/>
  <c r="CA29" i="25" s="1"/>
  <c r="CC29" i="25" s="1"/>
  <c r="CD29" i="25" s="1"/>
  <c r="V29" i="25" s="1"/>
  <c r="AE111" i="2"/>
  <c r="CB30" i="25" s="1"/>
  <c r="CA30" i="25" s="1"/>
  <c r="CC30" i="25" s="1"/>
  <c r="CD30" i="25" s="1"/>
  <c r="V30" i="25" s="1"/>
  <c r="AE16" i="2"/>
  <c r="AE28" i="2"/>
  <c r="AE40" i="2"/>
  <c r="AE52" i="2"/>
  <c r="AE64" i="2"/>
  <c r="AE76" i="2"/>
  <c r="AE88" i="2"/>
  <c r="AE100" i="2"/>
  <c r="AE112" i="2"/>
  <c r="AE124" i="2"/>
  <c r="AE42" i="2"/>
  <c r="CB24" i="25" s="1"/>
  <c r="CA24" i="25" s="1"/>
  <c r="CC24" i="25" s="1"/>
  <c r="CD24" i="25" s="1"/>
  <c r="V24" i="25" s="1"/>
  <c r="AE68" i="2"/>
  <c r="AE101" i="2"/>
  <c r="AE126" i="2"/>
  <c r="AE17" i="2"/>
  <c r="AE43" i="2"/>
  <c r="AE69" i="2"/>
  <c r="AE102" i="2"/>
  <c r="AE127" i="2"/>
  <c r="AE18" i="2"/>
  <c r="AE44" i="2"/>
  <c r="AE77" i="2"/>
  <c r="AE103" i="2"/>
  <c r="AE128" i="2"/>
  <c r="AE19" i="2"/>
  <c r="AE45" i="2"/>
  <c r="AE78" i="2"/>
  <c r="AE104" i="2"/>
  <c r="AE20" i="2"/>
  <c r="AE53" i="2"/>
  <c r="AE79" i="2"/>
  <c r="AE105" i="2"/>
  <c r="AE21" i="2"/>
  <c r="AE54" i="2"/>
  <c r="CB25" i="25" s="1"/>
  <c r="CA25" i="25" s="1"/>
  <c r="CC25" i="25" s="1"/>
  <c r="CD25" i="25" s="1"/>
  <c r="V25" i="25" s="1"/>
  <c r="AE80" i="2"/>
  <c r="AE113" i="2"/>
  <c r="AE29" i="2"/>
  <c r="AE55" i="2"/>
  <c r="AE81" i="2"/>
  <c r="AE114" i="2"/>
  <c r="AE30" i="2"/>
  <c r="AE56" i="2"/>
  <c r="AE89" i="2"/>
  <c r="AE115" i="2"/>
  <c r="AE33" i="2"/>
  <c r="AE66" i="2"/>
  <c r="AE92" i="2"/>
  <c r="AE123" i="2"/>
  <c r="AE67" i="2"/>
  <c r="AE90" i="2"/>
  <c r="AE91" i="2"/>
  <c r="AE93" i="2"/>
  <c r="AE116" i="2"/>
  <c r="AE117" i="2"/>
  <c r="AE125" i="2"/>
  <c r="AE31" i="2"/>
  <c r="AE41" i="2"/>
  <c r="AE57" i="2"/>
  <c r="AE32" i="2"/>
  <c r="AE65" i="2"/>
  <c r="AE969" i="2"/>
  <c r="AE981" i="2"/>
  <c r="AE993" i="2"/>
  <c r="AE1005" i="2"/>
  <c r="AE1017" i="2"/>
  <c r="BH26" i="25" s="1"/>
  <c r="BG26" i="25" s="1"/>
  <c r="BI26" i="25" s="1"/>
  <c r="BJ26" i="25" s="1"/>
  <c r="R26" i="25" s="1"/>
  <c r="AE1029" i="2"/>
  <c r="BH27" i="25" s="1"/>
  <c r="BG27" i="25" s="1"/>
  <c r="BI27" i="25" s="1"/>
  <c r="BJ27" i="25" s="1"/>
  <c r="R27" i="25" s="1"/>
  <c r="AE1041" i="2"/>
  <c r="BH28" i="25" s="1"/>
  <c r="BG28" i="25" s="1"/>
  <c r="BI28" i="25" s="1"/>
  <c r="BJ28" i="25" s="1"/>
  <c r="R28" i="25" s="1"/>
  <c r="AE1053" i="2"/>
  <c r="BH29" i="25" s="1"/>
  <c r="BG29" i="25" s="1"/>
  <c r="BI29" i="25" s="1"/>
  <c r="BJ29" i="25" s="1"/>
  <c r="R29" i="25" s="1"/>
  <c r="AE1065" i="2"/>
  <c r="BH30" i="25" s="1"/>
  <c r="BG30" i="25" s="1"/>
  <c r="BI30" i="25" s="1"/>
  <c r="BJ30" i="25" s="1"/>
  <c r="R30" i="25" s="1"/>
  <c r="AE1077" i="2"/>
  <c r="AE970" i="2"/>
  <c r="AE982" i="2"/>
  <c r="AE994" i="2"/>
  <c r="AE1006" i="2"/>
  <c r="AE1018" i="2"/>
  <c r="AE1030" i="2"/>
  <c r="AE1042" i="2"/>
  <c r="AE1054" i="2"/>
  <c r="AE1066" i="2"/>
  <c r="AE1078" i="2"/>
  <c r="AE971" i="2"/>
  <c r="AE983" i="2"/>
  <c r="AE995" i="2"/>
  <c r="AE1007" i="2"/>
  <c r="AE1019" i="2"/>
  <c r="AE1031" i="2"/>
  <c r="AE1043" i="2"/>
  <c r="AE1055" i="2"/>
  <c r="AE1067" i="2"/>
  <c r="AE1079" i="2"/>
  <c r="AE972" i="2"/>
  <c r="AE984" i="2"/>
  <c r="AE996" i="2"/>
  <c r="BH24" i="25" s="1"/>
  <c r="BG24" i="25" s="1"/>
  <c r="BI24" i="25" s="1"/>
  <c r="BJ24" i="25" s="1"/>
  <c r="R24" i="25" s="1"/>
  <c r="AE1008" i="2"/>
  <c r="BH25" i="25" s="1"/>
  <c r="BG25" i="25" s="1"/>
  <c r="BI25" i="25" s="1"/>
  <c r="BJ25" i="25" s="1"/>
  <c r="R25" i="25" s="1"/>
  <c r="AE1020" i="2"/>
  <c r="AE1032" i="2"/>
  <c r="AE1044" i="2"/>
  <c r="AE1056" i="2"/>
  <c r="AE1068" i="2"/>
  <c r="AE1080" i="2"/>
  <c r="AE973" i="2"/>
  <c r="AE985" i="2"/>
  <c r="AE997" i="2"/>
  <c r="AE1009" i="2"/>
  <c r="AE1021" i="2"/>
  <c r="AE1033" i="2"/>
  <c r="AE1045" i="2"/>
  <c r="AE1057" i="2"/>
  <c r="AE1069" i="2"/>
  <c r="AE1081" i="2"/>
  <c r="AE974" i="2"/>
  <c r="AE986" i="2"/>
  <c r="AE998" i="2"/>
  <c r="AE1010" i="2"/>
  <c r="AE1022" i="2"/>
  <c r="AE1034" i="2"/>
  <c r="AE1046" i="2"/>
  <c r="AE1058" i="2"/>
  <c r="AE1070" i="2"/>
  <c r="AE1082" i="2"/>
  <c r="AE975" i="2"/>
  <c r="AE987" i="2"/>
  <c r="AE999" i="2"/>
  <c r="AE1011" i="2"/>
  <c r="AE1023" i="2"/>
  <c r="AE1035" i="2"/>
  <c r="AE1047" i="2"/>
  <c r="AE1059" i="2"/>
  <c r="AE1071" i="2"/>
  <c r="AE1083" i="2"/>
  <c r="AE979" i="2"/>
  <c r="AE991" i="2"/>
  <c r="AE1003" i="2"/>
  <c r="AE1015" i="2"/>
  <c r="AE1027" i="2"/>
  <c r="AE1039" i="2"/>
  <c r="AE1051" i="2"/>
  <c r="AE1063" i="2"/>
  <c r="AE1075" i="2"/>
  <c r="AE1087" i="2"/>
  <c r="AE980" i="2"/>
  <c r="AE992" i="2"/>
  <c r="AE1004" i="2"/>
  <c r="AE1016" i="2"/>
  <c r="AE1028" i="2"/>
  <c r="AE1040" i="2"/>
  <c r="AE1052" i="2"/>
  <c r="AE1064" i="2"/>
  <c r="AE1076" i="2"/>
  <c r="AE1088" i="2"/>
  <c r="AE976" i="2"/>
  <c r="AE1024" i="2"/>
  <c r="AE1072" i="2"/>
  <c r="AE977" i="2"/>
  <c r="AE1025" i="2"/>
  <c r="AE1073" i="2"/>
  <c r="AE978" i="2"/>
  <c r="AE1026" i="2"/>
  <c r="AE1074" i="2"/>
  <c r="AE988" i="2"/>
  <c r="AE1036" i="2"/>
  <c r="AE1084" i="2"/>
  <c r="AE989" i="2"/>
  <c r="AE1037" i="2"/>
  <c r="AE1085" i="2"/>
  <c r="AE990" i="2"/>
  <c r="AE1038" i="2"/>
  <c r="AE1086" i="2"/>
  <c r="AE1000" i="2"/>
  <c r="AE1048" i="2"/>
  <c r="AE1001" i="2"/>
  <c r="AE1049" i="2"/>
  <c r="AE1013" i="2"/>
  <c r="AE1061" i="2"/>
  <c r="AE1062" i="2"/>
  <c r="AE1014" i="2"/>
  <c r="AE1050" i="2"/>
  <c r="AE1060" i="2"/>
  <c r="AE1012" i="2"/>
  <c r="AE1002" i="2"/>
  <c r="AE612" i="2"/>
  <c r="AE624" i="2"/>
  <c r="AE636" i="2"/>
  <c r="AS24" i="25" s="1"/>
  <c r="AR24" i="25" s="1"/>
  <c r="AT24" i="25" s="1"/>
  <c r="AU24" i="25" s="1"/>
  <c r="O24" i="25" s="1"/>
  <c r="AE648" i="2"/>
  <c r="AS25" i="25" s="1"/>
  <c r="AR25" i="25" s="1"/>
  <c r="AT25" i="25" s="1"/>
  <c r="AU25" i="25" s="1"/>
  <c r="O25" i="25" s="1"/>
  <c r="AE660" i="2"/>
  <c r="AE672" i="2"/>
  <c r="AE684" i="2"/>
  <c r="AE696" i="2"/>
  <c r="AE708" i="2"/>
  <c r="AE720" i="2"/>
  <c r="AE625" i="2"/>
  <c r="AE649" i="2"/>
  <c r="AE673" i="2"/>
  <c r="AE697" i="2"/>
  <c r="AE721" i="2"/>
  <c r="AE613" i="2"/>
  <c r="AE637" i="2"/>
  <c r="AE661" i="2"/>
  <c r="AE685" i="2"/>
  <c r="AE709" i="2"/>
  <c r="AE614" i="2"/>
  <c r="AE626" i="2"/>
  <c r="AE638" i="2"/>
  <c r="AE650" i="2"/>
  <c r="AE662" i="2"/>
  <c r="AE674" i="2"/>
  <c r="AE686" i="2"/>
  <c r="AE698" i="2"/>
  <c r="AE710" i="2"/>
  <c r="AE722" i="2"/>
  <c r="AE687" i="2"/>
  <c r="AE615" i="2"/>
  <c r="AE627" i="2"/>
  <c r="AE639" i="2"/>
  <c r="AE651" i="2"/>
  <c r="AE663" i="2"/>
  <c r="AE675" i="2"/>
  <c r="AE699" i="2"/>
  <c r="AE711" i="2"/>
  <c r="AE723" i="2"/>
  <c r="AE616" i="2"/>
  <c r="AE628" i="2"/>
  <c r="AE640" i="2"/>
  <c r="AE652" i="2"/>
  <c r="AE664" i="2"/>
  <c r="AE676" i="2"/>
  <c r="AE688" i="2"/>
  <c r="AE700" i="2"/>
  <c r="AE712" i="2"/>
  <c r="AE724" i="2"/>
  <c r="AE617" i="2"/>
  <c r="AE629" i="2"/>
  <c r="AE641" i="2"/>
  <c r="AE653" i="2"/>
  <c r="AE665" i="2"/>
  <c r="AE677" i="2"/>
  <c r="AE689" i="2"/>
  <c r="AE701" i="2"/>
  <c r="AE713" i="2"/>
  <c r="AE725" i="2"/>
  <c r="AE609" i="2"/>
  <c r="AE621" i="2"/>
  <c r="AE633" i="2"/>
  <c r="AE645" i="2"/>
  <c r="AE657" i="2"/>
  <c r="AS26" i="25" s="1"/>
  <c r="AR26" i="25" s="1"/>
  <c r="AT26" i="25" s="1"/>
  <c r="AU26" i="25" s="1"/>
  <c r="O26" i="25" s="1"/>
  <c r="AE669" i="2"/>
  <c r="AS27" i="25" s="1"/>
  <c r="AR27" i="25" s="1"/>
  <c r="AT27" i="25" s="1"/>
  <c r="AU27" i="25" s="1"/>
  <c r="O27" i="25" s="1"/>
  <c r="AE681" i="2"/>
  <c r="AS28" i="25" s="1"/>
  <c r="AR28" i="25" s="1"/>
  <c r="AT28" i="25" s="1"/>
  <c r="AU28" i="25" s="1"/>
  <c r="O28" i="25" s="1"/>
  <c r="AE693" i="2"/>
  <c r="AS29" i="25" s="1"/>
  <c r="AR29" i="25" s="1"/>
  <c r="AT29" i="25" s="1"/>
  <c r="AU29" i="25" s="1"/>
  <c r="O29" i="25" s="1"/>
  <c r="AE705" i="2"/>
  <c r="AS30" i="25" s="1"/>
  <c r="AR30" i="25" s="1"/>
  <c r="AT30" i="25" s="1"/>
  <c r="AU30" i="25" s="1"/>
  <c r="O30" i="25" s="1"/>
  <c r="AE717" i="2"/>
  <c r="AE618" i="2"/>
  <c r="AE644" i="2"/>
  <c r="AE671" i="2"/>
  <c r="AE703" i="2"/>
  <c r="AE646" i="2"/>
  <c r="AE704" i="2"/>
  <c r="AE619" i="2"/>
  <c r="AE678" i="2"/>
  <c r="AE620" i="2"/>
  <c r="AE647" i="2"/>
  <c r="AE679" i="2"/>
  <c r="AE706" i="2"/>
  <c r="AE654" i="2"/>
  <c r="AE707" i="2"/>
  <c r="AE622" i="2"/>
  <c r="AE680" i="2"/>
  <c r="AE623" i="2"/>
  <c r="AE655" i="2"/>
  <c r="AE682" i="2"/>
  <c r="AE714" i="2"/>
  <c r="AE715" i="2"/>
  <c r="AE726" i="2"/>
  <c r="AE630" i="2"/>
  <c r="AE656" i="2"/>
  <c r="AE683" i="2"/>
  <c r="AE631" i="2"/>
  <c r="AE658" i="2"/>
  <c r="AE690" i="2"/>
  <c r="AE716" i="2"/>
  <c r="AE718" i="2"/>
  <c r="AE692" i="2"/>
  <c r="AE694" i="2"/>
  <c r="AE610" i="2"/>
  <c r="AE668" i="2"/>
  <c r="AE611" i="2"/>
  <c r="AE702" i="2"/>
  <c r="AE632" i="2"/>
  <c r="AE659" i="2"/>
  <c r="AE691" i="2"/>
  <c r="AE719" i="2"/>
  <c r="AE667" i="2"/>
  <c r="AE642" i="2"/>
  <c r="AE727" i="2"/>
  <c r="AE643" i="2"/>
  <c r="AE728" i="2"/>
  <c r="AE634" i="2"/>
  <c r="AE666" i="2"/>
  <c r="AE635" i="2"/>
  <c r="AE695" i="2"/>
  <c r="AE670" i="2"/>
  <c r="AE1437" i="2"/>
  <c r="AE1448" i="2"/>
  <c r="AE1436" i="2"/>
  <c r="AE1435" i="2"/>
  <c r="AE1447" i="2"/>
  <c r="AE1446" i="2"/>
  <c r="AE1445" i="2"/>
  <c r="AE1444" i="2"/>
  <c r="AE1443" i="2"/>
  <c r="AE1442" i="2"/>
  <c r="AE1441" i="2"/>
  <c r="AE1440" i="2"/>
  <c r="AE1438" i="2"/>
  <c r="AE1439" i="2"/>
  <c r="AE1329" i="2"/>
  <c r="AE1341" i="2"/>
  <c r="AE1353" i="2"/>
  <c r="AE1365" i="2"/>
  <c r="AE1377" i="2"/>
  <c r="AE1389" i="2"/>
  <c r="AE1401" i="2"/>
  <c r="AE1413" i="2"/>
  <c r="AE1425" i="2"/>
  <c r="AE1330" i="2"/>
  <c r="AE1342" i="2"/>
  <c r="AE1354" i="2"/>
  <c r="AE1366" i="2"/>
  <c r="AE1378" i="2"/>
  <c r="AE1390" i="2"/>
  <c r="AE1402" i="2"/>
  <c r="AE1414" i="2"/>
  <c r="AE1426" i="2"/>
  <c r="AE1331" i="2"/>
  <c r="AE1343" i="2"/>
  <c r="AE1355" i="2"/>
  <c r="AE1367" i="2"/>
  <c r="AE1379" i="2"/>
  <c r="AE1391" i="2"/>
  <c r="AE1403" i="2"/>
  <c r="AE1415" i="2"/>
  <c r="AE1427" i="2"/>
  <c r="AE1332" i="2"/>
  <c r="AE1344" i="2"/>
  <c r="AE1356" i="2"/>
  <c r="AE1368" i="2"/>
  <c r="AE1380" i="2"/>
  <c r="AE1392" i="2"/>
  <c r="AE1404" i="2"/>
  <c r="AE1416" i="2"/>
  <c r="AE1428" i="2"/>
  <c r="AE1333" i="2"/>
  <c r="AE1345" i="2"/>
  <c r="AE1357" i="2"/>
  <c r="AE1369" i="2"/>
  <c r="AE1381" i="2"/>
  <c r="AE1393" i="2"/>
  <c r="AE1405" i="2"/>
  <c r="AE1417" i="2"/>
  <c r="AE1429" i="2"/>
  <c r="AE1334" i="2"/>
  <c r="AE1346" i="2"/>
  <c r="AE1358" i="2"/>
  <c r="AE1370" i="2"/>
  <c r="AE1382" i="2"/>
  <c r="AE1394" i="2"/>
  <c r="AE1406" i="2"/>
  <c r="AE1418" i="2"/>
  <c r="AE1430" i="2"/>
  <c r="AE1335" i="2"/>
  <c r="AE1347" i="2"/>
  <c r="AE1359" i="2"/>
  <c r="AE1371" i="2"/>
  <c r="AE1383" i="2"/>
  <c r="BW26" i="25" s="1"/>
  <c r="BV26" i="25" s="1"/>
  <c r="BX26" i="25" s="1"/>
  <c r="BY26" i="25" s="1"/>
  <c r="U26" i="25" s="1"/>
  <c r="AE1395" i="2"/>
  <c r="BW27" i="25" s="1"/>
  <c r="BV27" i="25" s="1"/>
  <c r="BX27" i="25" s="1"/>
  <c r="BY27" i="25" s="1"/>
  <c r="U27" i="25" s="1"/>
  <c r="AE1407" i="2"/>
  <c r="BW28" i="25" s="1"/>
  <c r="BV28" i="25" s="1"/>
  <c r="BX28" i="25" s="1"/>
  <c r="BY28" i="25" s="1"/>
  <c r="U28" i="25" s="1"/>
  <c r="AE1419" i="2"/>
  <c r="BW29" i="25" s="1"/>
  <c r="BV29" i="25" s="1"/>
  <c r="BX29" i="25" s="1"/>
  <c r="BY29" i="25" s="1"/>
  <c r="U29" i="25" s="1"/>
  <c r="AE1431" i="2"/>
  <c r="BW30" i="25" s="1"/>
  <c r="BV30" i="25" s="1"/>
  <c r="BX30" i="25" s="1"/>
  <c r="BY30" i="25" s="1"/>
  <c r="U30" i="25" s="1"/>
  <c r="AE1339" i="2"/>
  <c r="AE1351" i="2"/>
  <c r="AE1363" i="2"/>
  <c r="AE1375" i="2"/>
  <c r="AE1387" i="2"/>
  <c r="AE1399" i="2"/>
  <c r="AE1411" i="2"/>
  <c r="AE1423" i="2"/>
  <c r="AE1340" i="2"/>
  <c r="AE1352" i="2"/>
  <c r="AE1364" i="2"/>
  <c r="AE1376" i="2"/>
  <c r="AE1388" i="2"/>
  <c r="AE1400" i="2"/>
  <c r="AE1412" i="2"/>
  <c r="AE1424" i="2"/>
  <c r="AE1360" i="2"/>
  <c r="AE1408" i="2"/>
  <c r="AE1361" i="2"/>
  <c r="AE1409" i="2"/>
  <c r="AE1362" i="2"/>
  <c r="BW24" i="25" s="1"/>
  <c r="BV24" i="25" s="1"/>
  <c r="BX24" i="25" s="1"/>
  <c r="BY24" i="25" s="1"/>
  <c r="U24" i="25" s="1"/>
  <c r="AE1410" i="2"/>
  <c r="AE1372" i="2"/>
  <c r="AE1420" i="2"/>
  <c r="AE1373" i="2"/>
  <c r="AE1421" i="2"/>
  <c r="AE1374" i="2"/>
  <c r="BW25" i="25" s="1"/>
  <c r="BV25" i="25" s="1"/>
  <c r="BX25" i="25" s="1"/>
  <c r="BY25" i="25" s="1"/>
  <c r="U25" i="25" s="1"/>
  <c r="AE1422" i="2"/>
  <c r="AE1336" i="2"/>
  <c r="AE1384" i="2"/>
  <c r="AE1432" i="2"/>
  <c r="AE1433" i="2"/>
  <c r="AE1337" i="2"/>
  <c r="AE1385" i="2"/>
  <c r="AE1349" i="2"/>
  <c r="AE1397" i="2"/>
  <c r="AE1350" i="2"/>
  <c r="AE1398" i="2"/>
  <c r="AE1338" i="2"/>
  <c r="AE1348" i="2"/>
  <c r="AE1386" i="2"/>
  <c r="AE1396" i="2"/>
  <c r="AE1434" i="2"/>
  <c r="AE849" i="2"/>
  <c r="AE861" i="2"/>
  <c r="AE873" i="2"/>
  <c r="AE885" i="2"/>
  <c r="AE897" i="2"/>
  <c r="BC26" i="25" s="1"/>
  <c r="BB26" i="25" s="1"/>
  <c r="BD26" i="25" s="1"/>
  <c r="BE26" i="25" s="1"/>
  <c r="Q26" i="25" s="1"/>
  <c r="AE909" i="2"/>
  <c r="BC27" i="25" s="1"/>
  <c r="BB27" i="25" s="1"/>
  <c r="BD27" i="25" s="1"/>
  <c r="BE27" i="25" s="1"/>
  <c r="Q27" i="25" s="1"/>
  <c r="AE921" i="2"/>
  <c r="BC28" i="25" s="1"/>
  <c r="BB28" i="25" s="1"/>
  <c r="BD28" i="25" s="1"/>
  <c r="BE28" i="25" s="1"/>
  <c r="Q28" i="25" s="1"/>
  <c r="AE933" i="2"/>
  <c r="BC29" i="25" s="1"/>
  <c r="BB29" i="25" s="1"/>
  <c r="BD29" i="25" s="1"/>
  <c r="BE29" i="25" s="1"/>
  <c r="Q29" i="25" s="1"/>
  <c r="AE945" i="2"/>
  <c r="BC30" i="25" s="1"/>
  <c r="BB30" i="25" s="1"/>
  <c r="BD30" i="25" s="1"/>
  <c r="BE30" i="25" s="1"/>
  <c r="Q30" i="25" s="1"/>
  <c r="AE957" i="2"/>
  <c r="AE850" i="2"/>
  <c r="AE862" i="2"/>
  <c r="AE874" i="2"/>
  <c r="AE886" i="2"/>
  <c r="AE898" i="2"/>
  <c r="AE910" i="2"/>
  <c r="AE922" i="2"/>
  <c r="AE934" i="2"/>
  <c r="AE946" i="2"/>
  <c r="AE958" i="2"/>
  <c r="AE851" i="2"/>
  <c r="AE863" i="2"/>
  <c r="AE875" i="2"/>
  <c r="AE887" i="2"/>
  <c r="AE899" i="2"/>
  <c r="AE911" i="2"/>
  <c r="AE923" i="2"/>
  <c r="AE935" i="2"/>
  <c r="AE947" i="2"/>
  <c r="AE959" i="2"/>
  <c r="AE852" i="2"/>
  <c r="AE864" i="2"/>
  <c r="AE876" i="2"/>
  <c r="BC24" i="25" s="1"/>
  <c r="BB24" i="25" s="1"/>
  <c r="BD24" i="25" s="1"/>
  <c r="BE24" i="25" s="1"/>
  <c r="Q24" i="25" s="1"/>
  <c r="AE888" i="2"/>
  <c r="BC25" i="25" s="1"/>
  <c r="BB25" i="25" s="1"/>
  <c r="BD25" i="25" s="1"/>
  <c r="BE25" i="25" s="1"/>
  <c r="Q25" i="25" s="1"/>
  <c r="AE900" i="2"/>
  <c r="AE912" i="2"/>
  <c r="AE924" i="2"/>
  <c r="AE936" i="2"/>
  <c r="AE948" i="2"/>
  <c r="AE960" i="2"/>
  <c r="AE853" i="2"/>
  <c r="AE865" i="2"/>
  <c r="AE877" i="2"/>
  <c r="AE889" i="2"/>
  <c r="AE901" i="2"/>
  <c r="AE913" i="2"/>
  <c r="AE925" i="2"/>
  <c r="AE937" i="2"/>
  <c r="AE949" i="2"/>
  <c r="AE961" i="2"/>
  <c r="AE854" i="2"/>
  <c r="AE866" i="2"/>
  <c r="AE878" i="2"/>
  <c r="AE890" i="2"/>
  <c r="AE902" i="2"/>
  <c r="AE914" i="2"/>
  <c r="AE926" i="2"/>
  <c r="AE938" i="2"/>
  <c r="AE950" i="2"/>
  <c r="AE962" i="2"/>
  <c r="AE855" i="2"/>
  <c r="AE867" i="2"/>
  <c r="AE879" i="2"/>
  <c r="AE891" i="2"/>
  <c r="AE903" i="2"/>
  <c r="AE915" i="2"/>
  <c r="AE927" i="2"/>
  <c r="AE939" i="2"/>
  <c r="AE951" i="2"/>
  <c r="AE963" i="2"/>
  <c r="AE859" i="2"/>
  <c r="AE871" i="2"/>
  <c r="AE883" i="2"/>
  <c r="AE895" i="2"/>
  <c r="AE907" i="2"/>
  <c r="AE919" i="2"/>
  <c r="AE931" i="2"/>
  <c r="AE943" i="2"/>
  <c r="AE955" i="2"/>
  <c r="AE967" i="2"/>
  <c r="AE860" i="2"/>
  <c r="AE872" i="2"/>
  <c r="AE884" i="2"/>
  <c r="AE896" i="2"/>
  <c r="AE908" i="2"/>
  <c r="AE920" i="2"/>
  <c r="AE932" i="2"/>
  <c r="AE944" i="2"/>
  <c r="AE956" i="2"/>
  <c r="AE968" i="2"/>
  <c r="AE880" i="2"/>
  <c r="AE928" i="2"/>
  <c r="AE881" i="2"/>
  <c r="AE929" i="2"/>
  <c r="AE882" i="2"/>
  <c r="AE930" i="2"/>
  <c r="AE892" i="2"/>
  <c r="AE940" i="2"/>
  <c r="AE893" i="2"/>
  <c r="AE941" i="2"/>
  <c r="AE894" i="2"/>
  <c r="AE942" i="2"/>
  <c r="AE856" i="2"/>
  <c r="AE904" i="2"/>
  <c r="AE952" i="2"/>
  <c r="AE857" i="2"/>
  <c r="AE905" i="2"/>
  <c r="AE953" i="2"/>
  <c r="AE869" i="2"/>
  <c r="AE917" i="2"/>
  <c r="AE965" i="2"/>
  <c r="AE966" i="2"/>
  <c r="AE870" i="2"/>
  <c r="AE918" i="2"/>
  <c r="AE858" i="2"/>
  <c r="AE868" i="2"/>
  <c r="AE906" i="2"/>
  <c r="AE916" i="2"/>
  <c r="AE954" i="2"/>
  <c r="AE964" i="2"/>
  <c r="AE1209" i="2"/>
  <c r="AE1221" i="2"/>
  <c r="AE1233" i="2"/>
  <c r="AE1245" i="2"/>
  <c r="AE1257" i="2"/>
  <c r="AE1269" i="2"/>
  <c r="AE1281" i="2"/>
  <c r="AE1293" i="2"/>
  <c r="AE1305" i="2"/>
  <c r="AE1317" i="2"/>
  <c r="AE1210" i="2"/>
  <c r="AE1222" i="2"/>
  <c r="AE1234" i="2"/>
  <c r="AE1246" i="2"/>
  <c r="AE1258" i="2"/>
  <c r="AE1270" i="2"/>
  <c r="AE1282" i="2"/>
  <c r="AE1294" i="2"/>
  <c r="AE1306" i="2"/>
  <c r="AE1318" i="2"/>
  <c r="AE1211" i="2"/>
  <c r="AE1223" i="2"/>
  <c r="AE1235" i="2"/>
  <c r="AE1247" i="2"/>
  <c r="AE1259" i="2"/>
  <c r="AE1271" i="2"/>
  <c r="AE1283" i="2"/>
  <c r="AE1295" i="2"/>
  <c r="AE1307" i="2"/>
  <c r="AE1319" i="2"/>
  <c r="AE1212" i="2"/>
  <c r="AE1224" i="2"/>
  <c r="AE1236" i="2"/>
  <c r="AE1248" i="2"/>
  <c r="AE1260" i="2"/>
  <c r="AE1272" i="2"/>
  <c r="AE1284" i="2"/>
  <c r="AE1296" i="2"/>
  <c r="AE1308" i="2"/>
  <c r="AE1320" i="2"/>
  <c r="AE1213" i="2"/>
  <c r="AE1225" i="2"/>
  <c r="AE1237" i="2"/>
  <c r="AE1249" i="2"/>
  <c r="AE1261" i="2"/>
  <c r="AE1273" i="2"/>
  <c r="AE1285" i="2"/>
  <c r="AE1297" i="2"/>
  <c r="AE1309" i="2"/>
  <c r="AE1321" i="2"/>
  <c r="AE1214" i="2"/>
  <c r="AE1226" i="2"/>
  <c r="AE1238" i="2"/>
  <c r="AE1250" i="2"/>
  <c r="AE1262" i="2"/>
  <c r="AE1274" i="2"/>
  <c r="AE1286" i="2"/>
  <c r="AE1298" i="2"/>
  <c r="AE1310" i="2"/>
  <c r="AE1322" i="2"/>
  <c r="AE1215" i="2"/>
  <c r="AE1227" i="2"/>
  <c r="AE1239" i="2"/>
  <c r="AE1251" i="2"/>
  <c r="AE1263" i="2"/>
  <c r="BR26" i="25" s="1"/>
  <c r="BQ26" i="25" s="1"/>
  <c r="BS26" i="25" s="1"/>
  <c r="BT26" i="25" s="1"/>
  <c r="T26" i="25" s="1"/>
  <c r="AE1275" i="2"/>
  <c r="BR27" i="25" s="1"/>
  <c r="BQ27" i="25" s="1"/>
  <c r="BS27" i="25" s="1"/>
  <c r="BT27" i="25" s="1"/>
  <c r="T27" i="25" s="1"/>
  <c r="AE1287" i="2"/>
  <c r="BR28" i="25" s="1"/>
  <c r="BQ28" i="25" s="1"/>
  <c r="BS28" i="25" s="1"/>
  <c r="BT28" i="25" s="1"/>
  <c r="T28" i="25" s="1"/>
  <c r="AE1299" i="2"/>
  <c r="BR29" i="25" s="1"/>
  <c r="BQ29" i="25" s="1"/>
  <c r="BS29" i="25" s="1"/>
  <c r="BT29" i="25" s="1"/>
  <c r="T29" i="25" s="1"/>
  <c r="AE1311" i="2"/>
  <c r="BR30" i="25" s="1"/>
  <c r="BQ30" i="25" s="1"/>
  <c r="BS30" i="25" s="1"/>
  <c r="BT30" i="25" s="1"/>
  <c r="T30" i="25" s="1"/>
  <c r="AE1323" i="2"/>
  <c r="AE1219" i="2"/>
  <c r="AE1231" i="2"/>
  <c r="AE1243" i="2"/>
  <c r="AE1255" i="2"/>
  <c r="AE1267" i="2"/>
  <c r="AE1279" i="2"/>
  <c r="AE1291" i="2"/>
  <c r="AE1303" i="2"/>
  <c r="AE1315" i="2"/>
  <c r="AE1327" i="2"/>
  <c r="AE1220" i="2"/>
  <c r="AE1232" i="2"/>
  <c r="AE1244" i="2"/>
  <c r="AE1256" i="2"/>
  <c r="AE1268" i="2"/>
  <c r="AE1280" i="2"/>
  <c r="AE1292" i="2"/>
  <c r="AE1304" i="2"/>
  <c r="AE1316" i="2"/>
  <c r="AE1328" i="2"/>
  <c r="AE1216" i="2"/>
  <c r="AE1264" i="2"/>
  <c r="AE1312" i="2"/>
  <c r="AE1217" i="2"/>
  <c r="AE1265" i="2"/>
  <c r="AE1313" i="2"/>
  <c r="AE1218" i="2"/>
  <c r="AE1266" i="2"/>
  <c r="AE1314" i="2"/>
  <c r="AE1228" i="2"/>
  <c r="AE1276" i="2"/>
  <c r="AE1324" i="2"/>
  <c r="AE1229" i="2"/>
  <c r="AE1277" i="2"/>
  <c r="AE1325" i="2"/>
  <c r="AE1230" i="2"/>
  <c r="AE1278" i="2"/>
  <c r="AE1326" i="2"/>
  <c r="AE1240" i="2"/>
  <c r="AE1288" i="2"/>
  <c r="AE1241" i="2"/>
  <c r="AE1289" i="2"/>
  <c r="AE1253" i="2"/>
  <c r="AE1301" i="2"/>
  <c r="AE1254" i="2"/>
  <c r="BR25" i="25" s="1"/>
  <c r="BQ25" i="25" s="1"/>
  <c r="BS25" i="25" s="1"/>
  <c r="BT25" i="25" s="1"/>
  <c r="T25" i="25" s="1"/>
  <c r="AE1302" i="2"/>
  <c r="AE1252" i="2"/>
  <c r="AE1290" i="2"/>
  <c r="AE1300" i="2"/>
  <c r="AE1242" i="2"/>
  <c r="BR24" i="25" s="1"/>
  <c r="BQ24" i="25" s="1"/>
  <c r="BS24" i="25" s="1"/>
  <c r="BT24" i="25" s="1"/>
  <c r="T24" i="25" s="1"/>
  <c r="AE729" i="2"/>
  <c r="AE741" i="2"/>
  <c r="AE753" i="2"/>
  <c r="AE765" i="2"/>
  <c r="AE777" i="2"/>
  <c r="AX26" i="25" s="1"/>
  <c r="AW26" i="25" s="1"/>
  <c r="AY26" i="25" s="1"/>
  <c r="AZ26" i="25" s="1"/>
  <c r="P26" i="25" s="1"/>
  <c r="AE789" i="2"/>
  <c r="AX27" i="25" s="1"/>
  <c r="AW27" i="25" s="1"/>
  <c r="AY27" i="25" s="1"/>
  <c r="AZ27" i="25" s="1"/>
  <c r="P27" i="25" s="1"/>
  <c r="AE801" i="2"/>
  <c r="AX28" i="25" s="1"/>
  <c r="AW28" i="25" s="1"/>
  <c r="AY28" i="25" s="1"/>
  <c r="AZ28" i="25" s="1"/>
  <c r="P28" i="25" s="1"/>
  <c r="AE813" i="2"/>
  <c r="AX29" i="25" s="1"/>
  <c r="AW29" i="25" s="1"/>
  <c r="AY29" i="25" s="1"/>
  <c r="AZ29" i="25" s="1"/>
  <c r="P29" i="25" s="1"/>
  <c r="AE825" i="2"/>
  <c r="AX30" i="25" s="1"/>
  <c r="AW30" i="25" s="1"/>
  <c r="AY30" i="25" s="1"/>
  <c r="AZ30" i="25" s="1"/>
  <c r="P30" i="25" s="1"/>
  <c r="AE837" i="2"/>
  <c r="AE730" i="2"/>
  <c r="AE742" i="2"/>
  <c r="AE754" i="2"/>
  <c r="AE766" i="2"/>
  <c r="AE778" i="2"/>
  <c r="AE790" i="2"/>
  <c r="AE802" i="2"/>
  <c r="AE814" i="2"/>
  <c r="AE826" i="2"/>
  <c r="AE838" i="2"/>
  <c r="AE731" i="2"/>
  <c r="AE743" i="2"/>
  <c r="AE755" i="2"/>
  <c r="AE767" i="2"/>
  <c r="AE779" i="2"/>
  <c r="AE791" i="2"/>
  <c r="AE803" i="2"/>
  <c r="AE815" i="2"/>
  <c r="AE827" i="2"/>
  <c r="AE839" i="2"/>
  <c r="AE732" i="2"/>
  <c r="AE744" i="2"/>
  <c r="AE756" i="2"/>
  <c r="AX24" i="25" s="1"/>
  <c r="AW24" i="25" s="1"/>
  <c r="AY24" i="25" s="1"/>
  <c r="AZ24" i="25" s="1"/>
  <c r="P24" i="25" s="1"/>
  <c r="AE768" i="2"/>
  <c r="AX25" i="25" s="1"/>
  <c r="AW25" i="25" s="1"/>
  <c r="AY25" i="25" s="1"/>
  <c r="AZ25" i="25" s="1"/>
  <c r="P25" i="25" s="1"/>
  <c r="AE780" i="2"/>
  <c r="AE792" i="2"/>
  <c r="AE804" i="2"/>
  <c r="AE816" i="2"/>
  <c r="AE828" i="2"/>
  <c r="AE840" i="2"/>
  <c r="AE733" i="2"/>
  <c r="AE745" i="2"/>
  <c r="AE757" i="2"/>
  <c r="AE769" i="2"/>
  <c r="AE781" i="2"/>
  <c r="AE793" i="2"/>
  <c r="AE805" i="2"/>
  <c r="AE817" i="2"/>
  <c r="AE829" i="2"/>
  <c r="AE841" i="2"/>
  <c r="AE734" i="2"/>
  <c r="AE746" i="2"/>
  <c r="AE758" i="2"/>
  <c r="AE770" i="2"/>
  <c r="AE782" i="2"/>
  <c r="AE794" i="2"/>
  <c r="AE806" i="2"/>
  <c r="AE818" i="2"/>
  <c r="AE830" i="2"/>
  <c r="AE842" i="2"/>
  <c r="AE735" i="2"/>
  <c r="AE747" i="2"/>
  <c r="AE759" i="2"/>
  <c r="AE771" i="2"/>
  <c r="AE783" i="2"/>
  <c r="AE795" i="2"/>
  <c r="AE807" i="2"/>
  <c r="AE819" i="2"/>
  <c r="AE831" i="2"/>
  <c r="AE843" i="2"/>
  <c r="AE739" i="2"/>
  <c r="AE751" i="2"/>
  <c r="AE763" i="2"/>
  <c r="AE775" i="2"/>
  <c r="AE787" i="2"/>
  <c r="AE799" i="2"/>
  <c r="AE811" i="2"/>
  <c r="AE823" i="2"/>
  <c r="AE835" i="2"/>
  <c r="AE847" i="2"/>
  <c r="AE740" i="2"/>
  <c r="AE752" i="2"/>
  <c r="AE764" i="2"/>
  <c r="AE776" i="2"/>
  <c r="AE788" i="2"/>
  <c r="AE800" i="2"/>
  <c r="AE812" i="2"/>
  <c r="AE824" i="2"/>
  <c r="AE836" i="2"/>
  <c r="AE848" i="2"/>
  <c r="AE736" i="2"/>
  <c r="AE784" i="2"/>
  <c r="AE832" i="2"/>
  <c r="AE737" i="2"/>
  <c r="AE785" i="2"/>
  <c r="AE833" i="2"/>
  <c r="AE738" i="2"/>
  <c r="AE786" i="2"/>
  <c r="AE834" i="2"/>
  <c r="AE748" i="2"/>
  <c r="AE796" i="2"/>
  <c r="AE844" i="2"/>
  <c r="AE749" i="2"/>
  <c r="AE797" i="2"/>
  <c r="AE845" i="2"/>
  <c r="AE750" i="2"/>
  <c r="AE798" i="2"/>
  <c r="AE846" i="2"/>
  <c r="AE760" i="2"/>
  <c r="AE808" i="2"/>
  <c r="AE761" i="2"/>
  <c r="AE809" i="2"/>
  <c r="AE773" i="2"/>
  <c r="AE821" i="2"/>
  <c r="AE774" i="2"/>
  <c r="AE822" i="2"/>
  <c r="AE762" i="2"/>
  <c r="AE772" i="2"/>
  <c r="AE810" i="2"/>
  <c r="AE820" i="2"/>
  <c r="AE492" i="2"/>
  <c r="AE504" i="2"/>
  <c r="AE516" i="2"/>
  <c r="AN24" i="25" s="1"/>
  <c r="AM24" i="25" s="1"/>
  <c r="AO24" i="25" s="1"/>
  <c r="AP24" i="25" s="1"/>
  <c r="N24" i="25" s="1"/>
  <c r="AE528" i="2"/>
  <c r="AN25" i="25" s="1"/>
  <c r="AM25" i="25" s="1"/>
  <c r="AO25" i="25" s="1"/>
  <c r="AP25" i="25" s="1"/>
  <c r="N25" i="25" s="1"/>
  <c r="AE540" i="2"/>
  <c r="AE552" i="2"/>
  <c r="AE564" i="2"/>
  <c r="AE576" i="2"/>
  <c r="AE588" i="2"/>
  <c r="AE600" i="2"/>
  <c r="AE565" i="2"/>
  <c r="AE601" i="2"/>
  <c r="AE582" i="2"/>
  <c r="AE493" i="2"/>
  <c r="AE505" i="2"/>
  <c r="AE517" i="2"/>
  <c r="AE529" i="2"/>
  <c r="AE541" i="2"/>
  <c r="AE553" i="2"/>
  <c r="AE577" i="2"/>
  <c r="AE589" i="2"/>
  <c r="AE494" i="2"/>
  <c r="AE506" i="2"/>
  <c r="AE518" i="2"/>
  <c r="AE530" i="2"/>
  <c r="AE542" i="2"/>
  <c r="AE554" i="2"/>
  <c r="AE566" i="2"/>
  <c r="AE578" i="2"/>
  <c r="AE590" i="2"/>
  <c r="AE602" i="2"/>
  <c r="AE495" i="2"/>
  <c r="AE507" i="2"/>
  <c r="AE519" i="2"/>
  <c r="AE531" i="2"/>
  <c r="AE543" i="2"/>
  <c r="AE555" i="2"/>
  <c r="AE567" i="2"/>
  <c r="AE579" i="2"/>
  <c r="AE591" i="2"/>
  <c r="AE603" i="2"/>
  <c r="AE496" i="2"/>
  <c r="AE508" i="2"/>
  <c r="AE520" i="2"/>
  <c r="AE532" i="2"/>
  <c r="AE544" i="2"/>
  <c r="AE556" i="2"/>
  <c r="AE568" i="2"/>
  <c r="AE580" i="2"/>
  <c r="AE592" i="2"/>
  <c r="AE604" i="2"/>
  <c r="AE497" i="2"/>
  <c r="AE509" i="2"/>
  <c r="AE521" i="2"/>
  <c r="AE533" i="2"/>
  <c r="AE545" i="2"/>
  <c r="AE557" i="2"/>
  <c r="AE569" i="2"/>
  <c r="AE581" i="2"/>
  <c r="AE593" i="2"/>
  <c r="AE605" i="2"/>
  <c r="AE498" i="2"/>
  <c r="AE522" i="2"/>
  <c r="AE534" i="2"/>
  <c r="AE558" i="2"/>
  <c r="AE594" i="2"/>
  <c r="AE510" i="2"/>
  <c r="AE546" i="2"/>
  <c r="AE570" i="2"/>
  <c r="AE606" i="2"/>
  <c r="AE489" i="2"/>
  <c r="AE501" i="2"/>
  <c r="AE513" i="2"/>
  <c r="AE525" i="2"/>
  <c r="AE537" i="2"/>
  <c r="AN26" i="25" s="1"/>
  <c r="AM26" i="25" s="1"/>
  <c r="AO26" i="25" s="1"/>
  <c r="AP26" i="25" s="1"/>
  <c r="N26" i="25" s="1"/>
  <c r="AE549" i="2"/>
  <c r="AN27" i="25" s="1"/>
  <c r="AM27" i="25" s="1"/>
  <c r="AO27" i="25" s="1"/>
  <c r="AP27" i="25" s="1"/>
  <c r="N27" i="25" s="1"/>
  <c r="AE561" i="2"/>
  <c r="AN28" i="25" s="1"/>
  <c r="AM28" i="25" s="1"/>
  <c r="AO28" i="25" s="1"/>
  <c r="AP28" i="25" s="1"/>
  <c r="N28" i="25" s="1"/>
  <c r="AE573" i="2"/>
  <c r="AN29" i="25" s="1"/>
  <c r="AM29" i="25" s="1"/>
  <c r="AO29" i="25" s="1"/>
  <c r="AP29" i="25" s="1"/>
  <c r="N29" i="25" s="1"/>
  <c r="AE585" i="2"/>
  <c r="AN30" i="25" s="1"/>
  <c r="AM30" i="25" s="1"/>
  <c r="AO30" i="25" s="1"/>
  <c r="AP30" i="25" s="1"/>
  <c r="N30" i="25" s="1"/>
  <c r="AE597" i="2"/>
  <c r="AE511" i="2"/>
  <c r="AE547" i="2"/>
  <c r="AE583" i="2"/>
  <c r="AE512" i="2"/>
  <c r="AE548" i="2"/>
  <c r="AE584" i="2"/>
  <c r="AE500" i="2"/>
  <c r="AE514" i="2"/>
  <c r="AE550" i="2"/>
  <c r="AE586" i="2"/>
  <c r="AE502" i="2"/>
  <c r="AE515" i="2"/>
  <c r="AE551" i="2"/>
  <c r="AE587" i="2"/>
  <c r="AE523" i="2"/>
  <c r="AE559" i="2"/>
  <c r="AE595" i="2"/>
  <c r="AE524" i="2"/>
  <c r="AE560" i="2"/>
  <c r="AE596" i="2"/>
  <c r="AE490" i="2"/>
  <c r="AE526" i="2"/>
  <c r="AE562" i="2"/>
  <c r="AE598" i="2"/>
  <c r="AE563" i="2"/>
  <c r="AE608" i="2"/>
  <c r="AE503" i="2"/>
  <c r="AE491" i="2"/>
  <c r="AE527" i="2"/>
  <c r="AE599" i="2"/>
  <c r="AE572" i="2"/>
  <c r="AE538" i="2"/>
  <c r="AE539" i="2"/>
  <c r="AE499" i="2"/>
  <c r="AE535" i="2"/>
  <c r="AE571" i="2"/>
  <c r="AE607" i="2"/>
  <c r="AE536" i="2"/>
  <c r="AE574" i="2"/>
  <c r="AE575" i="2"/>
  <c r="Y27" i="25" l="1"/>
  <c r="Y26" i="25"/>
  <c r="Y25" i="25"/>
  <c r="Y30" i="25"/>
  <c r="Y29" i="25"/>
  <c r="Y24" i="25"/>
  <c r="Y28" i="25"/>
  <c r="CF112" i="25"/>
  <c r="CH112" i="25" s="1"/>
  <c r="CI112" i="25" s="1"/>
  <c r="W112" i="25" s="1"/>
  <c r="CF75" i="25"/>
  <c r="CH75" i="25" s="1"/>
  <c r="CI75" i="25" s="1"/>
  <c r="W75" i="25" s="1"/>
  <c r="BV95" i="25"/>
  <c r="BX95" i="25" s="1"/>
  <c r="BY95" i="25" s="1"/>
  <c r="U95" i="25" s="1"/>
  <c r="BV58" i="25"/>
  <c r="BX58" i="25" s="1"/>
  <c r="BY58" i="25" s="1"/>
  <c r="U58" i="25" s="1"/>
  <c r="BV60" i="25"/>
  <c r="BX60" i="25" s="1"/>
  <c r="BY60" i="25" s="1"/>
  <c r="U60" i="25" s="1"/>
  <c r="CA111" i="25"/>
  <c r="CC111" i="25" s="1"/>
  <c r="CD111" i="25" s="1"/>
  <c r="V111" i="25" s="1"/>
  <c r="BV111" i="25"/>
  <c r="BX111" i="25" s="1"/>
  <c r="BY111" i="25" s="1"/>
  <c r="U111" i="25" s="1"/>
  <c r="BV74" i="25"/>
  <c r="BX74" i="25" s="1"/>
  <c r="BY74" i="25" s="1"/>
  <c r="U74" i="25" s="1"/>
  <c r="CA95" i="25"/>
  <c r="CC95" i="25" s="1"/>
  <c r="CD95" i="25" s="1"/>
  <c r="V95" i="25" s="1"/>
  <c r="BQ73" i="25"/>
  <c r="BS73" i="25" s="1"/>
  <c r="BT73" i="25" s="1"/>
  <c r="T73" i="25" s="1"/>
  <c r="AH111" i="25"/>
  <c r="AJ111" i="25" s="1"/>
  <c r="AK111" i="25" s="1"/>
  <c r="M111" i="25" s="1"/>
  <c r="BQ111" i="25"/>
  <c r="BS111" i="25" s="1"/>
  <c r="BT111" i="25" s="1"/>
  <c r="T111" i="25" s="1"/>
  <c r="BQ74" i="25"/>
  <c r="BS74" i="25" s="1"/>
  <c r="BT74" i="25" s="1"/>
  <c r="T74" i="25" s="1"/>
  <c r="BB134" i="25"/>
  <c r="BD134" i="25" s="1"/>
  <c r="BE134" i="25" s="1"/>
  <c r="Q134" i="25" s="1"/>
  <c r="AM75" i="25"/>
  <c r="AO75" i="25" s="1"/>
  <c r="AP75" i="25" s="1"/>
  <c r="N75" i="25" s="1"/>
  <c r="BV96" i="25"/>
  <c r="BX96" i="25" s="1"/>
  <c r="BY96" i="25" s="1"/>
  <c r="U96" i="25" s="1"/>
  <c r="BV59" i="25"/>
  <c r="BX59" i="25" s="1"/>
  <c r="BY59" i="25" s="1"/>
  <c r="U59" i="25" s="1"/>
  <c r="CK96" i="25"/>
  <c r="CM96" i="25" s="1"/>
  <c r="CN96" i="25" s="1"/>
  <c r="X96" i="25" s="1"/>
  <c r="CK59" i="25"/>
  <c r="CM59" i="25" s="1"/>
  <c r="CN59" i="25" s="1"/>
  <c r="X59" i="25" s="1"/>
  <c r="CF111" i="25"/>
  <c r="CH111" i="25" s="1"/>
  <c r="CI111" i="25" s="1"/>
  <c r="W111" i="25" s="1"/>
  <c r="AW112" i="25"/>
  <c r="AY112" i="25" s="1"/>
  <c r="AZ112" i="25" s="1"/>
  <c r="P112" i="25" s="1"/>
  <c r="AW75" i="25"/>
  <c r="AY75" i="25" s="1"/>
  <c r="AZ75" i="25" s="1"/>
  <c r="P75" i="25" s="1"/>
  <c r="BQ133" i="25"/>
  <c r="BS133" i="25" s="1"/>
  <c r="BT133" i="25" s="1"/>
  <c r="T133" i="25" s="1"/>
  <c r="BG134" i="25"/>
  <c r="BI134" i="25" s="1"/>
  <c r="BJ134" i="25" s="1"/>
  <c r="R134" i="25" s="1"/>
  <c r="BG97" i="25"/>
  <c r="BI97" i="25" s="1"/>
  <c r="BJ97" i="25" s="1"/>
  <c r="R97" i="25" s="1"/>
  <c r="BG60" i="25"/>
  <c r="BI60" i="25" s="1"/>
  <c r="BJ60" i="25" s="1"/>
  <c r="R60" i="25" s="1"/>
  <c r="BL60" i="25"/>
  <c r="BN60" i="25" s="1"/>
  <c r="BO60" i="25" s="1"/>
  <c r="S60" i="25" s="1"/>
  <c r="BL97" i="25"/>
  <c r="BN97" i="25" s="1"/>
  <c r="BO97" i="25" s="1"/>
  <c r="S97" i="25" s="1"/>
  <c r="BL132" i="25"/>
  <c r="BN132" i="25" s="1"/>
  <c r="BO132" i="25" s="1"/>
  <c r="S132" i="25" s="1"/>
  <c r="BQ60" i="25"/>
  <c r="BS60" i="25" s="1"/>
  <c r="BT60" i="25" s="1"/>
  <c r="T60" i="25" s="1"/>
  <c r="BQ95" i="25"/>
  <c r="BS95" i="25" s="1"/>
  <c r="BT95" i="25" s="1"/>
  <c r="T95" i="25" s="1"/>
  <c r="BQ132" i="25"/>
  <c r="BS132" i="25" s="1"/>
  <c r="BT132" i="25" s="1"/>
  <c r="T132" i="25" s="1"/>
  <c r="AR58" i="25"/>
  <c r="AT58" i="25" s="1"/>
  <c r="AU58" i="25" s="1"/>
  <c r="AR95" i="25"/>
  <c r="AT95" i="25" s="1"/>
  <c r="AU95" i="25" s="1"/>
  <c r="O95" i="25" s="1"/>
  <c r="AR134" i="25"/>
  <c r="AT134" i="25" s="1"/>
  <c r="AU134" i="25" s="1"/>
  <c r="O134" i="25" s="1"/>
  <c r="CF96" i="25"/>
  <c r="CH96" i="25" s="1"/>
  <c r="CI96" i="25" s="1"/>
  <c r="W96" i="25" s="1"/>
  <c r="CF59" i="25"/>
  <c r="CH59" i="25" s="1"/>
  <c r="CI59" i="25" s="1"/>
  <c r="W59" i="25" s="1"/>
  <c r="AH133" i="25"/>
  <c r="AJ133" i="25" s="1"/>
  <c r="AK133" i="25" s="1"/>
  <c r="M133" i="25" s="1"/>
  <c r="AS23" i="25"/>
  <c r="AR23" i="25" s="1"/>
  <c r="AT23" i="25" s="1"/>
  <c r="AU23" i="25" s="1"/>
  <c r="O23" i="25" s="1"/>
  <c r="AN23" i="25"/>
  <c r="AM23" i="25" s="1"/>
  <c r="AO23" i="25" s="1"/>
  <c r="AP23" i="25" s="1"/>
  <c r="N23" i="25" s="1"/>
  <c r="CL23" i="25"/>
  <c r="CK23" i="25" s="1"/>
  <c r="CM23" i="25" s="1"/>
  <c r="BM22" i="25"/>
  <c r="BL22" i="25" s="1"/>
  <c r="BN22" i="25" s="1"/>
  <c r="BR22" i="25"/>
  <c r="BQ22" i="25" s="1"/>
  <c r="BS22" i="25" s="1"/>
  <c r="BC22" i="25"/>
  <c r="BB22" i="25" s="1"/>
  <c r="BD22" i="25" s="1"/>
  <c r="CL22" i="25"/>
  <c r="CK22" i="25" s="1"/>
  <c r="CM22" i="25" s="1"/>
  <c r="AS22" i="25"/>
  <c r="AR22" i="25" s="1"/>
  <c r="AT22" i="25" s="1"/>
  <c r="BC23" i="25"/>
  <c r="BB23" i="25" s="1"/>
  <c r="BD23" i="25" s="1"/>
  <c r="BW22" i="25"/>
  <c r="BV22" i="25" s="1"/>
  <c r="BX22" i="25" s="1"/>
  <c r="BC21" i="25"/>
  <c r="BB21" i="25" s="1"/>
  <c r="BD21" i="25" s="1"/>
  <c r="Y9" i="2"/>
  <c r="AM74" i="25" s="1"/>
  <c r="AO74" i="25" s="1"/>
  <c r="AP74" i="25" s="1"/>
  <c r="N74" i="25" s="1"/>
  <c r="BC37" i="25" l="1"/>
  <c r="BB37" i="25" s="1"/>
  <c r="BD37" i="25" s="1"/>
  <c r="AS38" i="25"/>
  <c r="AR38" i="25" s="1"/>
  <c r="AT38" i="25" s="1"/>
  <c r="CB36" i="25"/>
  <c r="CA36" i="25" s="1"/>
  <c r="CC36" i="25" s="1"/>
  <c r="CD36" i="25" s="1"/>
  <c r="V36" i="25" s="1"/>
  <c r="CL36" i="25"/>
  <c r="CK36" i="25" s="1"/>
  <c r="CM36" i="25" s="1"/>
  <c r="CN36" i="25" s="1"/>
  <c r="X36" i="25" s="1"/>
  <c r="BW36" i="25"/>
  <c r="BV36" i="25" s="1"/>
  <c r="BX36" i="25" s="1"/>
  <c r="BQ110" i="25"/>
  <c r="BS110" i="25" s="1"/>
  <c r="BT110" i="25" s="1"/>
  <c r="T110" i="25" s="1"/>
  <c r="CA75" i="25"/>
  <c r="CC75" i="25" s="1"/>
  <c r="CD75" i="25" s="1"/>
  <c r="V75" i="25" s="1"/>
  <c r="CB37" i="25"/>
  <c r="CA37" i="25" s="1"/>
  <c r="CC37" i="25" s="1"/>
  <c r="CD37" i="25" s="1"/>
  <c r="V37" i="25" s="1"/>
  <c r="AX22" i="25"/>
  <c r="AW22" i="25" s="1"/>
  <c r="AY22" i="25" s="1"/>
  <c r="AZ22" i="25" s="1"/>
  <c r="P22" i="25" s="1"/>
  <c r="CG38" i="25"/>
  <c r="CF38" i="25" s="1"/>
  <c r="CH38" i="25" s="1"/>
  <c r="CI38" i="25" s="1"/>
  <c r="W38" i="25" s="1"/>
  <c r="AR132" i="25"/>
  <c r="AT132" i="25" s="1"/>
  <c r="AU132" i="25" s="1"/>
  <c r="O132" i="25" s="1"/>
  <c r="BL59" i="25"/>
  <c r="BN59" i="25" s="1"/>
  <c r="BO59" i="25" s="1"/>
  <c r="S59" i="25" s="1"/>
  <c r="AM73" i="25"/>
  <c r="AO73" i="25" s="1"/>
  <c r="AP73" i="25" s="1"/>
  <c r="N73" i="25" s="1"/>
  <c r="BB73" i="25"/>
  <c r="BD73" i="25" s="1"/>
  <c r="BE73" i="25" s="1"/>
  <c r="Q73" i="25" s="1"/>
  <c r="AN38" i="25"/>
  <c r="AM38" i="25" s="1"/>
  <c r="AO38" i="25" s="1"/>
  <c r="AP38" i="25" s="1"/>
  <c r="N38" i="25" s="1"/>
  <c r="AI36" i="25"/>
  <c r="AH36" i="25" s="1"/>
  <c r="AJ36" i="25" s="1"/>
  <c r="AK36" i="25" s="1"/>
  <c r="M36" i="25" s="1"/>
  <c r="AX38" i="25"/>
  <c r="AW38" i="25" s="1"/>
  <c r="AY38" i="25" s="1"/>
  <c r="AZ38" i="25" s="1"/>
  <c r="P38" i="25" s="1"/>
  <c r="BV75" i="25"/>
  <c r="BX75" i="25" s="1"/>
  <c r="BY75" i="25" s="1"/>
  <c r="U75" i="25" s="1"/>
  <c r="AR112" i="25"/>
  <c r="AT112" i="25" s="1"/>
  <c r="AU112" i="25" s="1"/>
  <c r="O112" i="25" s="1"/>
  <c r="CK73" i="25"/>
  <c r="CM73" i="25" s="1"/>
  <c r="CN73" i="25" s="1"/>
  <c r="X73" i="25" s="1"/>
  <c r="AM110" i="25"/>
  <c r="AO110" i="25" s="1"/>
  <c r="AP110" i="25" s="1"/>
  <c r="N110" i="25" s="1"/>
  <c r="BB110" i="25"/>
  <c r="BD110" i="25" s="1"/>
  <c r="BE110" i="25" s="1"/>
  <c r="Q110" i="25" s="1"/>
  <c r="CG22" i="25"/>
  <c r="CF22" i="25" s="1"/>
  <c r="CH22" i="25" s="1"/>
  <c r="CI22" i="25" s="1"/>
  <c r="W22" i="25" s="1"/>
  <c r="BC38" i="25"/>
  <c r="BB38" i="25" s="1"/>
  <c r="BD38" i="25" s="1"/>
  <c r="BE38" i="25" s="1"/>
  <c r="Q38" i="25" s="1"/>
  <c r="BH23" i="25"/>
  <c r="BG23" i="25" s="1"/>
  <c r="BI23" i="25" s="1"/>
  <c r="BJ23" i="25" s="1"/>
  <c r="R23" i="25" s="1"/>
  <c r="AN36" i="25"/>
  <c r="AM36" i="25" s="1"/>
  <c r="AO36" i="25" s="1"/>
  <c r="AP36" i="25" s="1"/>
  <c r="N36" i="25" s="1"/>
  <c r="BG95" i="25"/>
  <c r="BI95" i="25" s="1"/>
  <c r="BJ95" i="25" s="1"/>
  <c r="R95" i="25" s="1"/>
  <c r="BV112" i="25"/>
  <c r="BX112" i="25" s="1"/>
  <c r="BY112" i="25" s="1"/>
  <c r="U112" i="25" s="1"/>
  <c r="AW95" i="25"/>
  <c r="AY95" i="25" s="1"/>
  <c r="AZ95" i="25" s="1"/>
  <c r="P95" i="25" s="1"/>
  <c r="AR111" i="25"/>
  <c r="AT111" i="25" s="1"/>
  <c r="AU111" i="25" s="1"/>
  <c r="O111" i="25" s="1"/>
  <c r="AW134" i="25"/>
  <c r="AY134" i="25" s="1"/>
  <c r="AZ134" i="25" s="1"/>
  <c r="P134" i="25" s="1"/>
  <c r="BL133" i="25"/>
  <c r="BN133" i="25" s="1"/>
  <c r="BO133" i="25" s="1"/>
  <c r="S133" i="25" s="1"/>
  <c r="BQ75" i="25"/>
  <c r="BS75" i="25" s="1"/>
  <c r="BT75" i="25" s="1"/>
  <c r="T75" i="25" s="1"/>
  <c r="CK110" i="25"/>
  <c r="CM110" i="25" s="1"/>
  <c r="CN110" i="25" s="1"/>
  <c r="X110" i="25" s="1"/>
  <c r="CK74" i="25"/>
  <c r="CM74" i="25" s="1"/>
  <c r="CN74" i="25" s="1"/>
  <c r="X74" i="25" s="1"/>
  <c r="BB75" i="25"/>
  <c r="BD75" i="25" s="1"/>
  <c r="BE75" i="25" s="1"/>
  <c r="Q75" i="25" s="1"/>
  <c r="BG133" i="25"/>
  <c r="BI133" i="25" s="1"/>
  <c r="BJ133" i="25" s="1"/>
  <c r="R133" i="25" s="1"/>
  <c r="AH132" i="25"/>
  <c r="AJ132" i="25" s="1"/>
  <c r="AK132" i="25" s="1"/>
  <c r="M132" i="25" s="1"/>
  <c r="CK58" i="25"/>
  <c r="CM58" i="25" s="1"/>
  <c r="CN58" i="25" s="1"/>
  <c r="X58" i="25" s="1"/>
  <c r="CA110" i="25"/>
  <c r="CC110" i="25" s="1"/>
  <c r="CD110" i="25" s="1"/>
  <c r="V110" i="25" s="1"/>
  <c r="BH21" i="25"/>
  <c r="BG21" i="25" s="1"/>
  <c r="BI21" i="25" s="1"/>
  <c r="BJ21" i="25" s="1"/>
  <c r="R21" i="25" s="1"/>
  <c r="BW21" i="25"/>
  <c r="BV21" i="25" s="1"/>
  <c r="BX21" i="25" s="1"/>
  <c r="BY21" i="25" s="1"/>
  <c r="U21" i="25" s="1"/>
  <c r="CB21" i="25"/>
  <c r="CA21" i="25" s="1"/>
  <c r="CC21" i="25" s="1"/>
  <c r="CL37" i="25"/>
  <c r="CK37" i="25" s="1"/>
  <c r="CM37" i="25" s="1"/>
  <c r="CN37" i="25" s="1"/>
  <c r="X37" i="25" s="1"/>
  <c r="BH36" i="25"/>
  <c r="BG36" i="25" s="1"/>
  <c r="BI36" i="25" s="1"/>
  <c r="BJ36" i="25" s="1"/>
  <c r="R36" i="25" s="1"/>
  <c r="BG58" i="25"/>
  <c r="BI58" i="25" s="1"/>
  <c r="BJ58" i="25" s="1"/>
  <c r="R58" i="25" s="1"/>
  <c r="BB58" i="25"/>
  <c r="BD58" i="25" s="1"/>
  <c r="BE58" i="25" s="1"/>
  <c r="Q58" i="25" s="1"/>
  <c r="AW58" i="25"/>
  <c r="AY58" i="25" s="1"/>
  <c r="AZ58" i="25" s="1"/>
  <c r="P58" i="25" s="1"/>
  <c r="AM59" i="25"/>
  <c r="AO59" i="25" s="1"/>
  <c r="AP59" i="25" s="1"/>
  <c r="N59" i="25" s="1"/>
  <c r="CA60" i="25"/>
  <c r="CC60" i="25" s="1"/>
  <c r="CD60" i="25" s="1"/>
  <c r="V60" i="25" s="1"/>
  <c r="CK60" i="25"/>
  <c r="CM60" i="25" s="1"/>
  <c r="CN60" i="25" s="1"/>
  <c r="X60" i="25" s="1"/>
  <c r="BQ112" i="25"/>
  <c r="BS112" i="25" s="1"/>
  <c r="BT112" i="25" s="1"/>
  <c r="T112" i="25" s="1"/>
  <c r="AH75" i="25"/>
  <c r="AJ75" i="25" s="1"/>
  <c r="AK75" i="25" s="1"/>
  <c r="M75" i="25" s="1"/>
  <c r="CK111" i="25"/>
  <c r="CM111" i="25" s="1"/>
  <c r="CN111" i="25" s="1"/>
  <c r="X111" i="25" s="1"/>
  <c r="BB112" i="25"/>
  <c r="BD112" i="25" s="1"/>
  <c r="BE112" i="25" s="1"/>
  <c r="Q112" i="25" s="1"/>
  <c r="BB96" i="25"/>
  <c r="BD96" i="25" s="1"/>
  <c r="BE96" i="25" s="1"/>
  <c r="Q96" i="25" s="1"/>
  <c r="CK75" i="25"/>
  <c r="CM75" i="25" s="1"/>
  <c r="CN75" i="25" s="1"/>
  <c r="X75" i="25" s="1"/>
  <c r="CK95" i="25"/>
  <c r="CM95" i="25" s="1"/>
  <c r="CN95" i="25" s="1"/>
  <c r="X95" i="25" s="1"/>
  <c r="AI22" i="25"/>
  <c r="BL185" i="25"/>
  <c r="BN185" i="25" s="1"/>
  <c r="BO185" i="25" s="1"/>
  <c r="S185" i="25" s="1"/>
  <c r="AW187" i="25"/>
  <c r="AY187" i="25" s="1"/>
  <c r="AZ187" i="25" s="1"/>
  <c r="P187" i="25" s="1"/>
  <c r="CA187" i="25"/>
  <c r="CC187" i="25" s="1"/>
  <c r="CD187" i="25" s="1"/>
  <c r="V187" i="25" s="1"/>
  <c r="BL189" i="25"/>
  <c r="BN189" i="25" s="1"/>
  <c r="BO189" i="25" s="1"/>
  <c r="S189" i="25" s="1"/>
  <c r="AW191" i="25"/>
  <c r="AY191" i="25" s="1"/>
  <c r="AZ191" i="25" s="1"/>
  <c r="P191" i="25" s="1"/>
  <c r="CA191" i="25"/>
  <c r="CC191" i="25" s="1"/>
  <c r="CD191" i="25" s="1"/>
  <c r="V191" i="25" s="1"/>
  <c r="BL193" i="25"/>
  <c r="BN193" i="25" s="1"/>
  <c r="BO193" i="25" s="1"/>
  <c r="S193" i="25" s="1"/>
  <c r="CF184" i="25"/>
  <c r="CH184" i="25" s="1"/>
  <c r="CI184" i="25" s="1"/>
  <c r="W184" i="25" s="1"/>
  <c r="BB184" i="25"/>
  <c r="BD184" i="25" s="1"/>
  <c r="BE184" i="25" s="1"/>
  <c r="Q184" i="25" s="1"/>
  <c r="CF148" i="25"/>
  <c r="CH148" i="25" s="1"/>
  <c r="CI148" i="25" s="1"/>
  <c r="W148" i="25" s="1"/>
  <c r="BB149" i="25"/>
  <c r="BD149" i="25" s="1"/>
  <c r="BE149" i="25" s="1"/>
  <c r="Q149" i="25" s="1"/>
  <c r="CF149" i="25"/>
  <c r="CH149" i="25" s="1"/>
  <c r="CI149" i="25" s="1"/>
  <c r="W149" i="25" s="1"/>
  <c r="AW150" i="25"/>
  <c r="AY150" i="25" s="1"/>
  <c r="AZ150" i="25" s="1"/>
  <c r="P150" i="25" s="1"/>
  <c r="BV150" i="25"/>
  <c r="BX150" i="25" s="1"/>
  <c r="BY150" i="25" s="1"/>
  <c r="U150" i="25" s="1"/>
  <c r="BQ151" i="25"/>
  <c r="BS151" i="25" s="1"/>
  <c r="BT151" i="25" s="1"/>
  <c r="T151" i="25" s="1"/>
  <c r="AM152" i="25"/>
  <c r="AO152" i="25" s="1"/>
  <c r="AP152" i="25" s="1"/>
  <c r="N152" i="25" s="1"/>
  <c r="BQ152" i="25"/>
  <c r="BS152" i="25" s="1"/>
  <c r="BT152" i="25" s="1"/>
  <c r="T152" i="25" s="1"/>
  <c r="AM153" i="25"/>
  <c r="AO153" i="25" s="1"/>
  <c r="AP153" i="25" s="1"/>
  <c r="N153" i="25" s="1"/>
  <c r="BQ153" i="25"/>
  <c r="BS153" i="25" s="1"/>
  <c r="BT153" i="25" s="1"/>
  <c r="T153" i="25" s="1"/>
  <c r="AM154" i="25"/>
  <c r="AO154" i="25" s="1"/>
  <c r="AP154" i="25" s="1"/>
  <c r="N154" i="25" s="1"/>
  <c r="BQ154" i="25"/>
  <c r="BS154" i="25" s="1"/>
  <c r="BT154" i="25" s="1"/>
  <c r="T154" i="25" s="1"/>
  <c r="AM155" i="25"/>
  <c r="AO155" i="25" s="1"/>
  <c r="AP155" i="25" s="1"/>
  <c r="N155" i="25" s="1"/>
  <c r="AH156" i="25"/>
  <c r="AJ156" i="25" s="1"/>
  <c r="AK156" i="25" s="1"/>
  <c r="M156" i="25" s="1"/>
  <c r="CK116" i="25"/>
  <c r="CM116" i="25" s="1"/>
  <c r="CN116" i="25" s="1"/>
  <c r="X116" i="25" s="1"/>
  <c r="CA115" i="25"/>
  <c r="CC115" i="25" s="1"/>
  <c r="CD115" i="25" s="1"/>
  <c r="V115" i="25" s="1"/>
  <c r="BQ118" i="25"/>
  <c r="BS118" i="25" s="1"/>
  <c r="BT118" i="25" s="1"/>
  <c r="T118" i="25" s="1"/>
  <c r="BG118" i="25"/>
  <c r="BI118" i="25" s="1"/>
  <c r="BJ118" i="25" s="1"/>
  <c r="R118" i="25" s="1"/>
  <c r="AW117" i="25"/>
  <c r="AY117" i="25" s="1"/>
  <c r="AZ117" i="25" s="1"/>
  <c r="P117" i="25" s="1"/>
  <c r="AM118" i="25"/>
  <c r="AO118" i="25" s="1"/>
  <c r="AP118" i="25" s="1"/>
  <c r="N118" i="25" s="1"/>
  <c r="BV190" i="25"/>
  <c r="BX190" i="25" s="1"/>
  <c r="BY190" i="25" s="1"/>
  <c r="U190" i="25" s="1"/>
  <c r="AR151" i="25"/>
  <c r="AT151" i="25" s="1"/>
  <c r="AU151" i="25" s="1"/>
  <c r="O151" i="25" s="1"/>
  <c r="BL156" i="25"/>
  <c r="BN156" i="25" s="1"/>
  <c r="BO156" i="25" s="1"/>
  <c r="S156" i="25" s="1"/>
  <c r="CA147" i="25"/>
  <c r="CC147" i="25" s="1"/>
  <c r="CD147" i="25" s="1"/>
  <c r="V147" i="25" s="1"/>
  <c r="CK117" i="25"/>
  <c r="CM117" i="25" s="1"/>
  <c r="CN117" i="25" s="1"/>
  <c r="X117" i="25" s="1"/>
  <c r="CA116" i="25"/>
  <c r="CC116" i="25" s="1"/>
  <c r="CD116" i="25" s="1"/>
  <c r="V116" i="25" s="1"/>
  <c r="BQ119" i="25"/>
  <c r="BS119" i="25" s="1"/>
  <c r="BT119" i="25" s="1"/>
  <c r="T119" i="25" s="1"/>
  <c r="BG119" i="25"/>
  <c r="BI119" i="25" s="1"/>
  <c r="BJ119" i="25" s="1"/>
  <c r="R119" i="25" s="1"/>
  <c r="AW118" i="25"/>
  <c r="AY118" i="25" s="1"/>
  <c r="AZ118" i="25" s="1"/>
  <c r="P118" i="25" s="1"/>
  <c r="AM119" i="25"/>
  <c r="AO119" i="25" s="1"/>
  <c r="AP119" i="25" s="1"/>
  <c r="N119" i="25" s="1"/>
  <c r="AR185" i="25"/>
  <c r="AT185" i="25" s="1"/>
  <c r="AU185" i="25" s="1"/>
  <c r="O185" i="25" s="1"/>
  <c r="BL149" i="25"/>
  <c r="BN149" i="25" s="1"/>
  <c r="BO149" i="25" s="1"/>
  <c r="S149" i="25" s="1"/>
  <c r="CA152" i="25"/>
  <c r="CC152" i="25" s="1"/>
  <c r="CD152" i="25" s="1"/>
  <c r="V152" i="25" s="1"/>
  <c r="AW155" i="25"/>
  <c r="AY155" i="25" s="1"/>
  <c r="AZ155" i="25" s="1"/>
  <c r="P155" i="25" s="1"/>
  <c r="CA119" i="25"/>
  <c r="CC119" i="25" s="1"/>
  <c r="CD119" i="25" s="1"/>
  <c r="V119" i="25" s="1"/>
  <c r="AR186" i="25"/>
  <c r="AT186" i="25" s="1"/>
  <c r="AU186" i="25" s="1"/>
  <c r="O186" i="25" s="1"/>
  <c r="BV186" i="25"/>
  <c r="BX186" i="25" s="1"/>
  <c r="BY186" i="25" s="1"/>
  <c r="U186" i="25" s="1"/>
  <c r="BG188" i="25"/>
  <c r="BI188" i="25" s="1"/>
  <c r="BJ188" i="25" s="1"/>
  <c r="R188" i="25" s="1"/>
  <c r="CK188" i="25"/>
  <c r="CM188" i="25" s="1"/>
  <c r="CN188" i="25" s="1"/>
  <c r="X188" i="25" s="1"/>
  <c r="AR190" i="25"/>
  <c r="AT190" i="25" s="1"/>
  <c r="AU190" i="25" s="1"/>
  <c r="O190" i="25" s="1"/>
  <c r="BG192" i="25"/>
  <c r="BI192" i="25" s="1"/>
  <c r="BJ192" i="25" s="1"/>
  <c r="R192" i="25" s="1"/>
  <c r="CK192" i="25"/>
  <c r="CM192" i="25" s="1"/>
  <c r="CN192" i="25" s="1"/>
  <c r="X192" i="25" s="1"/>
  <c r="BG148" i="25"/>
  <c r="BI148" i="25" s="1"/>
  <c r="BJ148" i="25" s="1"/>
  <c r="R148" i="25" s="1"/>
  <c r="BQ155" i="25"/>
  <c r="BS155" i="25" s="1"/>
  <c r="BT155" i="25" s="1"/>
  <c r="T155" i="25" s="1"/>
  <c r="CK156" i="25"/>
  <c r="CM156" i="25" s="1"/>
  <c r="CN156" i="25" s="1"/>
  <c r="X156" i="25" s="1"/>
  <c r="AW147" i="25"/>
  <c r="AY147" i="25" s="1"/>
  <c r="AZ147" i="25" s="1"/>
  <c r="P147" i="25" s="1"/>
  <c r="BL113" i="25"/>
  <c r="BN113" i="25" s="1"/>
  <c r="BO113" i="25" s="1"/>
  <c r="S113" i="25" s="1"/>
  <c r="AH113" i="25"/>
  <c r="AJ113" i="25" s="1"/>
  <c r="AK113" i="25" s="1"/>
  <c r="M113" i="25" s="1"/>
  <c r="BV193" i="25"/>
  <c r="BX193" i="25" s="1"/>
  <c r="BY193" i="25" s="1"/>
  <c r="U193" i="25" s="1"/>
  <c r="CA151" i="25"/>
  <c r="CC151" i="25" s="1"/>
  <c r="CD151" i="25" s="1"/>
  <c r="V151" i="25" s="1"/>
  <c r="CA153" i="25"/>
  <c r="CC153" i="25" s="1"/>
  <c r="CD153" i="25" s="1"/>
  <c r="V153" i="25" s="1"/>
  <c r="AM185" i="25"/>
  <c r="AO185" i="25" s="1"/>
  <c r="AP185" i="25" s="1"/>
  <c r="N185" i="25" s="1"/>
  <c r="BQ185" i="25"/>
  <c r="BS185" i="25" s="1"/>
  <c r="BT185" i="25" s="1"/>
  <c r="T185" i="25" s="1"/>
  <c r="BB187" i="25"/>
  <c r="BD187" i="25" s="1"/>
  <c r="BE187" i="25" s="1"/>
  <c r="Q187" i="25" s="1"/>
  <c r="CF187" i="25"/>
  <c r="CH187" i="25" s="1"/>
  <c r="CI187" i="25" s="1"/>
  <c r="W187" i="25" s="1"/>
  <c r="AM189" i="25"/>
  <c r="AO189" i="25" s="1"/>
  <c r="AP189" i="25" s="1"/>
  <c r="N189" i="25" s="1"/>
  <c r="BQ189" i="25"/>
  <c r="BS189" i="25" s="1"/>
  <c r="BT189" i="25" s="1"/>
  <c r="T189" i="25" s="1"/>
  <c r="BB191" i="25"/>
  <c r="BD191" i="25" s="1"/>
  <c r="BE191" i="25" s="1"/>
  <c r="Q191" i="25" s="1"/>
  <c r="CF191" i="25"/>
  <c r="CH191" i="25" s="1"/>
  <c r="CI191" i="25" s="1"/>
  <c r="W191" i="25" s="1"/>
  <c r="AM193" i="25"/>
  <c r="AO193" i="25" s="1"/>
  <c r="AP193" i="25" s="1"/>
  <c r="N193" i="25" s="1"/>
  <c r="BQ193" i="25"/>
  <c r="BS193" i="25" s="1"/>
  <c r="BT193" i="25" s="1"/>
  <c r="T193" i="25" s="1"/>
  <c r="AH185" i="25"/>
  <c r="AJ185" i="25" s="1"/>
  <c r="AK185" i="25" s="1"/>
  <c r="M185" i="25" s="1"/>
  <c r="CA184" i="25"/>
  <c r="CC184" i="25" s="1"/>
  <c r="CD184" i="25" s="1"/>
  <c r="V184" i="25" s="1"/>
  <c r="AW184" i="25"/>
  <c r="AY184" i="25" s="1"/>
  <c r="AZ184" i="25" s="1"/>
  <c r="P184" i="25" s="1"/>
  <c r="CK148" i="25"/>
  <c r="CM148" i="25" s="1"/>
  <c r="CN148" i="25" s="1"/>
  <c r="X148" i="25" s="1"/>
  <c r="BG149" i="25"/>
  <c r="BI149" i="25" s="1"/>
  <c r="BJ149" i="25" s="1"/>
  <c r="R149" i="25" s="1"/>
  <c r="CK149" i="25"/>
  <c r="CM149" i="25" s="1"/>
  <c r="CN149" i="25" s="1"/>
  <c r="X149" i="25" s="1"/>
  <c r="BB150" i="25"/>
  <c r="BD150" i="25" s="1"/>
  <c r="BE150" i="25" s="1"/>
  <c r="Q150" i="25" s="1"/>
  <c r="CA150" i="25"/>
  <c r="CC150" i="25" s="1"/>
  <c r="CD150" i="25" s="1"/>
  <c r="V150" i="25" s="1"/>
  <c r="BV151" i="25"/>
  <c r="BX151" i="25" s="1"/>
  <c r="BY151" i="25" s="1"/>
  <c r="U151" i="25" s="1"/>
  <c r="AR152" i="25"/>
  <c r="AT152" i="25" s="1"/>
  <c r="AU152" i="25" s="1"/>
  <c r="O152" i="25" s="1"/>
  <c r="BV152" i="25"/>
  <c r="BX152" i="25" s="1"/>
  <c r="BY152" i="25" s="1"/>
  <c r="U152" i="25" s="1"/>
  <c r="AR153" i="25"/>
  <c r="AT153" i="25" s="1"/>
  <c r="AU153" i="25" s="1"/>
  <c r="O153" i="25" s="1"/>
  <c r="BV153" i="25"/>
  <c r="BX153" i="25" s="1"/>
  <c r="BY153" i="25" s="1"/>
  <c r="U153" i="25" s="1"/>
  <c r="AR154" i="25"/>
  <c r="AT154" i="25" s="1"/>
  <c r="AU154" i="25" s="1"/>
  <c r="O154" i="25" s="1"/>
  <c r="BV154" i="25"/>
  <c r="BX154" i="25" s="1"/>
  <c r="BY154" i="25" s="1"/>
  <c r="U154" i="25" s="1"/>
  <c r="AR155" i="25"/>
  <c r="AT155" i="25" s="1"/>
  <c r="AU155" i="25" s="1"/>
  <c r="O155" i="25" s="1"/>
  <c r="AM156" i="25"/>
  <c r="AO156" i="25" s="1"/>
  <c r="AP156" i="25" s="1"/>
  <c r="N156" i="25" s="1"/>
  <c r="CK118" i="25"/>
  <c r="CM118" i="25" s="1"/>
  <c r="CN118" i="25" s="1"/>
  <c r="X118" i="25" s="1"/>
  <c r="CA117" i="25"/>
  <c r="CC117" i="25" s="1"/>
  <c r="CD117" i="25" s="1"/>
  <c r="V117" i="25" s="1"/>
  <c r="BV113" i="25"/>
  <c r="BX113" i="25" s="1"/>
  <c r="BY113" i="25" s="1"/>
  <c r="U113" i="25" s="1"/>
  <c r="BL114" i="25"/>
  <c r="BN114" i="25" s="1"/>
  <c r="BO114" i="25" s="1"/>
  <c r="S114" i="25" s="1"/>
  <c r="AW119" i="25"/>
  <c r="AY119" i="25" s="1"/>
  <c r="AZ119" i="25" s="1"/>
  <c r="P119" i="25" s="1"/>
  <c r="AR113" i="25"/>
  <c r="AT113" i="25" s="1"/>
  <c r="AU113" i="25" s="1"/>
  <c r="O113" i="25" s="1"/>
  <c r="AH114" i="25"/>
  <c r="AJ114" i="25" s="1"/>
  <c r="AK114" i="25" s="1"/>
  <c r="M114" i="25" s="1"/>
  <c r="AW186" i="25"/>
  <c r="AY186" i="25" s="1"/>
  <c r="AZ186" i="25" s="1"/>
  <c r="P186" i="25" s="1"/>
  <c r="CA186" i="25"/>
  <c r="CC186" i="25" s="1"/>
  <c r="CD186" i="25" s="1"/>
  <c r="V186" i="25" s="1"/>
  <c r="BL188" i="25"/>
  <c r="BN188" i="25" s="1"/>
  <c r="BO188" i="25" s="1"/>
  <c r="S188" i="25" s="1"/>
  <c r="AW190" i="25"/>
  <c r="AY190" i="25" s="1"/>
  <c r="AZ190" i="25" s="1"/>
  <c r="P190" i="25" s="1"/>
  <c r="CA190" i="25"/>
  <c r="CC190" i="25" s="1"/>
  <c r="CD190" i="25" s="1"/>
  <c r="V190" i="25" s="1"/>
  <c r="BL192" i="25"/>
  <c r="BN192" i="25" s="1"/>
  <c r="BO192" i="25" s="1"/>
  <c r="S192" i="25" s="1"/>
  <c r="AH186" i="25"/>
  <c r="AJ186" i="25" s="1"/>
  <c r="AK186" i="25" s="1"/>
  <c r="M186" i="25" s="1"/>
  <c r="AH148" i="25"/>
  <c r="AJ148" i="25" s="1"/>
  <c r="AK148" i="25" s="1"/>
  <c r="M148" i="25" s="1"/>
  <c r="BL148" i="25"/>
  <c r="BN148" i="25" s="1"/>
  <c r="BO148" i="25" s="1"/>
  <c r="S148" i="25" s="1"/>
  <c r="AW151" i="25"/>
  <c r="AY151" i="25" s="1"/>
  <c r="AZ151" i="25" s="1"/>
  <c r="P151" i="25" s="1"/>
  <c r="BV155" i="25"/>
  <c r="BX155" i="25" s="1"/>
  <c r="BY155" i="25" s="1"/>
  <c r="U155" i="25" s="1"/>
  <c r="BV147" i="25"/>
  <c r="BX147" i="25" s="1"/>
  <c r="BY147" i="25" s="1"/>
  <c r="U147" i="25" s="1"/>
  <c r="AR147" i="25"/>
  <c r="AT147" i="25" s="1"/>
  <c r="AU147" i="25" s="1"/>
  <c r="O147" i="25" s="1"/>
  <c r="CK119" i="25"/>
  <c r="CM119" i="25" s="1"/>
  <c r="CN119" i="25" s="1"/>
  <c r="X119" i="25" s="1"/>
  <c r="CA118" i="25"/>
  <c r="CC118" i="25" s="1"/>
  <c r="CD118" i="25" s="1"/>
  <c r="V118" i="25" s="1"/>
  <c r="BV114" i="25"/>
  <c r="BX114" i="25" s="1"/>
  <c r="BY114" i="25" s="1"/>
  <c r="U114" i="25" s="1"/>
  <c r="BL115" i="25"/>
  <c r="BN115" i="25" s="1"/>
  <c r="BO115" i="25" s="1"/>
  <c r="S115" i="25" s="1"/>
  <c r="BB113" i="25"/>
  <c r="BD113" i="25" s="1"/>
  <c r="BE113" i="25" s="1"/>
  <c r="Q113" i="25" s="1"/>
  <c r="AR114" i="25"/>
  <c r="AT114" i="25" s="1"/>
  <c r="AU114" i="25" s="1"/>
  <c r="O114" i="25" s="1"/>
  <c r="AH115" i="25"/>
  <c r="AJ115" i="25" s="1"/>
  <c r="AK115" i="25" s="1"/>
  <c r="M115" i="25" s="1"/>
  <c r="BV185" i="25"/>
  <c r="BX185" i="25" s="1"/>
  <c r="BY185" i="25" s="1"/>
  <c r="U185" i="25" s="1"/>
  <c r="BG187" i="25"/>
  <c r="BI187" i="25" s="1"/>
  <c r="BJ187" i="25" s="1"/>
  <c r="R187" i="25" s="1"/>
  <c r="CK187" i="25"/>
  <c r="CM187" i="25" s="1"/>
  <c r="CN187" i="25" s="1"/>
  <c r="X187" i="25" s="1"/>
  <c r="AR189" i="25"/>
  <c r="AT189" i="25" s="1"/>
  <c r="AU189" i="25" s="1"/>
  <c r="O189" i="25" s="1"/>
  <c r="BV189" i="25"/>
  <c r="BX189" i="25" s="1"/>
  <c r="BY189" i="25" s="1"/>
  <c r="U189" i="25" s="1"/>
  <c r="BG191" i="25"/>
  <c r="BI191" i="25" s="1"/>
  <c r="BJ191" i="25" s="1"/>
  <c r="R191" i="25" s="1"/>
  <c r="CK191" i="25"/>
  <c r="CM191" i="25" s="1"/>
  <c r="CN191" i="25" s="1"/>
  <c r="X191" i="25" s="1"/>
  <c r="AR193" i="25"/>
  <c r="AT193" i="25" s="1"/>
  <c r="AU193" i="25" s="1"/>
  <c r="O193" i="25" s="1"/>
  <c r="AH187" i="25"/>
  <c r="AJ187" i="25" s="1"/>
  <c r="AK187" i="25" s="1"/>
  <c r="M187" i="25" s="1"/>
  <c r="BV184" i="25"/>
  <c r="BX184" i="25" s="1"/>
  <c r="BY184" i="25" s="1"/>
  <c r="U184" i="25" s="1"/>
  <c r="AH149" i="25"/>
  <c r="AJ149" i="25" s="1"/>
  <c r="AK149" i="25" s="1"/>
  <c r="M149" i="25" s="1"/>
  <c r="CF150" i="25"/>
  <c r="CH150" i="25" s="1"/>
  <c r="CI150" i="25" s="1"/>
  <c r="W150" i="25" s="1"/>
  <c r="AW152" i="25"/>
  <c r="AY152" i="25" s="1"/>
  <c r="AZ152" i="25" s="1"/>
  <c r="P152" i="25" s="1"/>
  <c r="AW153" i="25"/>
  <c r="AY153" i="25" s="1"/>
  <c r="AZ153" i="25" s="1"/>
  <c r="P153" i="25" s="1"/>
  <c r="AW154" i="25"/>
  <c r="AY154" i="25" s="1"/>
  <c r="AZ154" i="25" s="1"/>
  <c r="P154" i="25" s="1"/>
  <c r="CA154" i="25"/>
  <c r="CC154" i="25" s="1"/>
  <c r="CD154" i="25" s="1"/>
  <c r="V154" i="25" s="1"/>
  <c r="AR156" i="25"/>
  <c r="AT156" i="25" s="1"/>
  <c r="AU156" i="25" s="1"/>
  <c r="O156" i="25" s="1"/>
  <c r="AM147" i="25"/>
  <c r="AO147" i="25" s="1"/>
  <c r="AP147" i="25" s="1"/>
  <c r="N147" i="25" s="1"/>
  <c r="CF113" i="25"/>
  <c r="CH113" i="25" s="1"/>
  <c r="CI113" i="25" s="1"/>
  <c r="W113" i="25" s="1"/>
  <c r="BV115" i="25"/>
  <c r="BX115" i="25" s="1"/>
  <c r="BY115" i="25" s="1"/>
  <c r="U115" i="25" s="1"/>
  <c r="BB186" i="25"/>
  <c r="BD186" i="25" s="1"/>
  <c r="BE186" i="25" s="1"/>
  <c r="Q186" i="25" s="1"/>
  <c r="CF186" i="25"/>
  <c r="CH186" i="25" s="1"/>
  <c r="CI186" i="25" s="1"/>
  <c r="W186" i="25" s="1"/>
  <c r="AM188" i="25"/>
  <c r="AO188" i="25" s="1"/>
  <c r="AP188" i="25" s="1"/>
  <c r="N188" i="25" s="1"/>
  <c r="BQ188" i="25"/>
  <c r="BS188" i="25" s="1"/>
  <c r="BT188" i="25" s="1"/>
  <c r="T188" i="25" s="1"/>
  <c r="BB190" i="25"/>
  <c r="BD190" i="25" s="1"/>
  <c r="BE190" i="25" s="1"/>
  <c r="Q190" i="25" s="1"/>
  <c r="CA185" i="25"/>
  <c r="CC185" i="25" s="1"/>
  <c r="CD185" i="25" s="1"/>
  <c r="V185" i="25" s="1"/>
  <c r="BL186" i="25"/>
  <c r="BN186" i="25" s="1"/>
  <c r="BO186" i="25" s="1"/>
  <c r="S186" i="25" s="1"/>
  <c r="AR188" i="25"/>
  <c r="AT188" i="25" s="1"/>
  <c r="AU188" i="25" s="1"/>
  <c r="O188" i="25" s="1"/>
  <c r="BG190" i="25"/>
  <c r="BI190" i="25" s="1"/>
  <c r="BJ190" i="25" s="1"/>
  <c r="R190" i="25" s="1"/>
  <c r="BQ192" i="25"/>
  <c r="BS192" i="25" s="1"/>
  <c r="BT192" i="25" s="1"/>
  <c r="T192" i="25" s="1"/>
  <c r="BB193" i="25"/>
  <c r="BD193" i="25" s="1"/>
  <c r="BE193" i="25" s="1"/>
  <c r="Q193" i="25" s="1"/>
  <c r="BB148" i="25"/>
  <c r="BD148" i="25" s="1"/>
  <c r="BE148" i="25" s="1"/>
  <c r="Q148" i="25" s="1"/>
  <c r="CK150" i="25"/>
  <c r="CM150" i="25" s="1"/>
  <c r="CN150" i="25" s="1"/>
  <c r="X150" i="25" s="1"/>
  <c r="BG153" i="25"/>
  <c r="BI153" i="25" s="1"/>
  <c r="BJ153" i="25" s="1"/>
  <c r="R153" i="25" s="1"/>
  <c r="BG155" i="25"/>
  <c r="BI155" i="25" s="1"/>
  <c r="BJ155" i="25" s="1"/>
  <c r="R155" i="25" s="1"/>
  <c r="CK155" i="25"/>
  <c r="CM155" i="25" s="1"/>
  <c r="CN155" i="25" s="1"/>
  <c r="X155" i="25" s="1"/>
  <c r="CF116" i="25"/>
  <c r="CH116" i="25" s="1"/>
  <c r="CI116" i="25" s="1"/>
  <c r="W116" i="25" s="1"/>
  <c r="BG115" i="25"/>
  <c r="BI115" i="25" s="1"/>
  <c r="BJ115" i="25" s="1"/>
  <c r="R115" i="25" s="1"/>
  <c r="AM115" i="25"/>
  <c r="AO115" i="25" s="1"/>
  <c r="AP115" i="25" s="1"/>
  <c r="N115" i="25" s="1"/>
  <c r="AW116" i="25"/>
  <c r="AY116" i="25" s="1"/>
  <c r="AZ116" i="25" s="1"/>
  <c r="P116" i="25" s="1"/>
  <c r="BB151" i="25"/>
  <c r="BD151" i="25" s="1"/>
  <c r="BE151" i="25" s="1"/>
  <c r="Q151" i="25" s="1"/>
  <c r="AR117" i="25"/>
  <c r="AT117" i="25" s="1"/>
  <c r="AU117" i="25" s="1"/>
  <c r="O117" i="25" s="1"/>
  <c r="CF155" i="25"/>
  <c r="CH155" i="25" s="1"/>
  <c r="CI155" i="25" s="1"/>
  <c r="W155" i="25" s="1"/>
  <c r="BG113" i="25"/>
  <c r="BI113" i="25" s="1"/>
  <c r="BJ113" i="25" s="1"/>
  <c r="R113" i="25" s="1"/>
  <c r="CA188" i="25"/>
  <c r="CC188" i="25" s="1"/>
  <c r="CD188" i="25" s="1"/>
  <c r="V188" i="25" s="1"/>
  <c r="AM114" i="25"/>
  <c r="AO114" i="25" s="1"/>
  <c r="AP114" i="25" s="1"/>
  <c r="N114" i="25" s="1"/>
  <c r="CF188" i="25"/>
  <c r="CH188" i="25" s="1"/>
  <c r="CI188" i="25" s="1"/>
  <c r="W188" i="25" s="1"/>
  <c r="AR191" i="25"/>
  <c r="AT191" i="25" s="1"/>
  <c r="AU191" i="25" s="1"/>
  <c r="O191" i="25" s="1"/>
  <c r="AH188" i="25"/>
  <c r="AJ188" i="25" s="1"/>
  <c r="AK188" i="25" s="1"/>
  <c r="M188" i="25" s="1"/>
  <c r="BL184" i="25"/>
  <c r="BN184" i="25" s="1"/>
  <c r="BO184" i="25" s="1"/>
  <c r="S184" i="25" s="1"/>
  <c r="BV149" i="25"/>
  <c r="BX149" i="25" s="1"/>
  <c r="BY149" i="25" s="1"/>
  <c r="U149" i="25" s="1"/>
  <c r="BL151" i="25"/>
  <c r="BN151" i="25" s="1"/>
  <c r="BO151" i="25" s="1"/>
  <c r="S151" i="25" s="1"/>
  <c r="CF152" i="25"/>
  <c r="CH152" i="25" s="1"/>
  <c r="CI152" i="25" s="1"/>
  <c r="W152" i="25" s="1"/>
  <c r="CF154" i="25"/>
  <c r="CH154" i="25" s="1"/>
  <c r="CI154" i="25" s="1"/>
  <c r="W154" i="25" s="1"/>
  <c r="BQ156" i="25"/>
  <c r="BS156" i="25" s="1"/>
  <c r="BT156" i="25" s="1"/>
  <c r="T156" i="25" s="1"/>
  <c r="CK147" i="25"/>
  <c r="CM147" i="25" s="1"/>
  <c r="CN147" i="25" s="1"/>
  <c r="X147" i="25" s="1"/>
  <c r="BB147" i="25"/>
  <c r="BD147" i="25" s="1"/>
  <c r="BE147" i="25" s="1"/>
  <c r="Q147" i="25" s="1"/>
  <c r="CF117" i="25"/>
  <c r="CH117" i="25" s="1"/>
  <c r="CI117" i="25" s="1"/>
  <c r="W117" i="25" s="1"/>
  <c r="BG116" i="25"/>
  <c r="BI116" i="25" s="1"/>
  <c r="BJ116" i="25" s="1"/>
  <c r="R116" i="25" s="1"/>
  <c r="BB114" i="25"/>
  <c r="BD114" i="25" s="1"/>
  <c r="BE114" i="25" s="1"/>
  <c r="Q114" i="25" s="1"/>
  <c r="AM116" i="25"/>
  <c r="AO116" i="25" s="1"/>
  <c r="AP116" i="25" s="1"/>
  <c r="N116" i="25" s="1"/>
  <c r="AH116" i="25"/>
  <c r="AJ116" i="25" s="1"/>
  <c r="AK116" i="25" s="1"/>
  <c r="M116" i="25" s="1"/>
  <c r="AH117" i="25"/>
  <c r="AJ117" i="25" s="1"/>
  <c r="AK117" i="25" s="1"/>
  <c r="M117" i="25" s="1"/>
  <c r="AR149" i="25"/>
  <c r="AT149" i="25" s="1"/>
  <c r="AU149" i="25" s="1"/>
  <c r="O149" i="25" s="1"/>
  <c r="BB154" i="25"/>
  <c r="BD154" i="25" s="1"/>
  <c r="BE154" i="25" s="1"/>
  <c r="Q154" i="25" s="1"/>
  <c r="BQ113" i="25"/>
  <c r="BS113" i="25" s="1"/>
  <c r="BT113" i="25" s="1"/>
  <c r="T113" i="25" s="1"/>
  <c r="AM148" i="25"/>
  <c r="AO148" i="25" s="1"/>
  <c r="AP148" i="25" s="1"/>
  <c r="N148" i="25" s="1"/>
  <c r="AW114" i="25"/>
  <c r="AY114" i="25" s="1"/>
  <c r="AZ114" i="25" s="1"/>
  <c r="P114" i="25" s="1"/>
  <c r="BV187" i="25"/>
  <c r="BX187" i="25" s="1"/>
  <c r="BY187" i="25" s="1"/>
  <c r="U187" i="25" s="1"/>
  <c r="BB156" i="25"/>
  <c r="BD156" i="25" s="1"/>
  <c r="BE156" i="25" s="1"/>
  <c r="Q156" i="25" s="1"/>
  <c r="AM187" i="25"/>
  <c r="AO187" i="25" s="1"/>
  <c r="AP187" i="25" s="1"/>
  <c r="N187" i="25" s="1"/>
  <c r="BV188" i="25"/>
  <c r="BX188" i="25" s="1"/>
  <c r="BY188" i="25" s="1"/>
  <c r="U188" i="25" s="1"/>
  <c r="BG186" i="25"/>
  <c r="BI186" i="25" s="1"/>
  <c r="BJ186" i="25" s="1"/>
  <c r="R186" i="25" s="1"/>
  <c r="CF114" i="25"/>
  <c r="CH114" i="25" s="1"/>
  <c r="CI114" i="25" s="1"/>
  <c r="W114" i="25" s="1"/>
  <c r="BG151" i="25"/>
  <c r="BI151" i="25" s="1"/>
  <c r="BJ151" i="25" s="1"/>
  <c r="R151" i="25" s="1"/>
  <c r="BG147" i="25"/>
  <c r="BI147" i="25" s="1"/>
  <c r="BJ147" i="25" s="1"/>
  <c r="R147" i="25" s="1"/>
  <c r="CF185" i="25"/>
  <c r="CH185" i="25" s="1"/>
  <c r="CI185" i="25" s="1"/>
  <c r="W185" i="25" s="1"/>
  <c r="BQ186" i="25"/>
  <c r="BS186" i="25" s="1"/>
  <c r="BT186" i="25" s="1"/>
  <c r="T186" i="25" s="1"/>
  <c r="AW188" i="25"/>
  <c r="AY188" i="25" s="1"/>
  <c r="AZ188" i="25" s="1"/>
  <c r="P188" i="25" s="1"/>
  <c r="CA189" i="25"/>
  <c r="CC189" i="25" s="1"/>
  <c r="CD189" i="25" s="1"/>
  <c r="V189" i="25" s="1"/>
  <c r="BL190" i="25"/>
  <c r="BN190" i="25" s="1"/>
  <c r="BO190" i="25" s="1"/>
  <c r="S190" i="25" s="1"/>
  <c r="AM192" i="25"/>
  <c r="AO192" i="25" s="1"/>
  <c r="AP192" i="25" s="1"/>
  <c r="N192" i="25" s="1"/>
  <c r="BV192" i="25"/>
  <c r="BX192" i="25" s="1"/>
  <c r="BY192" i="25" s="1"/>
  <c r="U192" i="25" s="1"/>
  <c r="BG193" i="25"/>
  <c r="BI193" i="25" s="1"/>
  <c r="BJ193" i="25" s="1"/>
  <c r="R193" i="25" s="1"/>
  <c r="AH189" i="25"/>
  <c r="AJ189" i="25" s="1"/>
  <c r="AK189" i="25" s="1"/>
  <c r="M189" i="25" s="1"/>
  <c r="AM149" i="25"/>
  <c r="AO149" i="25" s="1"/>
  <c r="AP149" i="25" s="1"/>
  <c r="N149" i="25" s="1"/>
  <c r="BL153" i="25"/>
  <c r="BN153" i="25" s="1"/>
  <c r="BO153" i="25" s="1"/>
  <c r="S153" i="25" s="1"/>
  <c r="BL155" i="25"/>
  <c r="BN155" i="25" s="1"/>
  <c r="BO155" i="25" s="1"/>
  <c r="S155" i="25" s="1"/>
  <c r="CF118" i="25"/>
  <c r="CH118" i="25" s="1"/>
  <c r="CI118" i="25" s="1"/>
  <c r="W118" i="25" s="1"/>
  <c r="BV116" i="25"/>
  <c r="BX116" i="25" s="1"/>
  <c r="BY116" i="25" s="1"/>
  <c r="U116" i="25" s="1"/>
  <c r="BG117" i="25"/>
  <c r="BI117" i="25" s="1"/>
  <c r="BJ117" i="25" s="1"/>
  <c r="R117" i="25" s="1"/>
  <c r="BB115" i="25"/>
  <c r="BD115" i="25" s="1"/>
  <c r="BE115" i="25" s="1"/>
  <c r="Q115" i="25" s="1"/>
  <c r="AM117" i="25"/>
  <c r="AO117" i="25" s="1"/>
  <c r="AP117" i="25" s="1"/>
  <c r="N117" i="25" s="1"/>
  <c r="BB152" i="25"/>
  <c r="BD152" i="25" s="1"/>
  <c r="BE152" i="25" s="1"/>
  <c r="Q152" i="25" s="1"/>
  <c r="BV118" i="25"/>
  <c r="BX118" i="25" s="1"/>
  <c r="BY118" i="25" s="1"/>
  <c r="U118" i="25" s="1"/>
  <c r="BB119" i="25"/>
  <c r="BD119" i="25" s="1"/>
  <c r="BE119" i="25" s="1"/>
  <c r="Q119" i="25" s="1"/>
  <c r="BV148" i="25"/>
  <c r="BX148" i="25" s="1"/>
  <c r="BY148" i="25" s="1"/>
  <c r="U148" i="25" s="1"/>
  <c r="CF156" i="25"/>
  <c r="CH156" i="25" s="1"/>
  <c r="CI156" i="25" s="1"/>
  <c r="W156" i="25" s="1"/>
  <c r="BL116" i="25"/>
  <c r="BN116" i="25" s="1"/>
  <c r="BO116" i="25" s="1"/>
  <c r="S116" i="25" s="1"/>
  <c r="BQ117" i="25"/>
  <c r="BS117" i="25" s="1"/>
  <c r="BT117" i="25" s="1"/>
  <c r="T117" i="25" s="1"/>
  <c r="CK151" i="25"/>
  <c r="CM151" i="25" s="1"/>
  <c r="CN151" i="25" s="1"/>
  <c r="X151" i="25" s="1"/>
  <c r="AR187" i="25"/>
  <c r="AT187" i="25" s="1"/>
  <c r="AU187" i="25" s="1"/>
  <c r="O187" i="25" s="1"/>
  <c r="AM113" i="25"/>
  <c r="AO113" i="25" s="1"/>
  <c r="AP113" i="25" s="1"/>
  <c r="N113" i="25" s="1"/>
  <c r="BG114" i="25"/>
  <c r="BI114" i="25" s="1"/>
  <c r="BJ114" i="25" s="1"/>
  <c r="R114" i="25" s="1"/>
  <c r="AW185" i="25"/>
  <c r="AY185" i="25" s="1"/>
  <c r="AZ185" i="25" s="1"/>
  <c r="P185" i="25" s="1"/>
  <c r="BL187" i="25"/>
  <c r="BN187" i="25" s="1"/>
  <c r="BO187" i="25" s="1"/>
  <c r="S187" i="25" s="1"/>
  <c r="AH190" i="25"/>
  <c r="AJ190" i="25" s="1"/>
  <c r="AK190" i="25" s="1"/>
  <c r="M190" i="25" s="1"/>
  <c r="BG184" i="25"/>
  <c r="BI184" i="25" s="1"/>
  <c r="BJ184" i="25" s="1"/>
  <c r="R184" i="25" s="1"/>
  <c r="CA149" i="25"/>
  <c r="CC149" i="25" s="1"/>
  <c r="CD149" i="25" s="1"/>
  <c r="V149" i="25" s="1"/>
  <c r="BG150" i="25"/>
  <c r="BI150" i="25" s="1"/>
  <c r="BJ150" i="25" s="1"/>
  <c r="R150" i="25" s="1"/>
  <c r="AH151" i="25"/>
  <c r="AJ151" i="25" s="1"/>
  <c r="AK151" i="25" s="1"/>
  <c r="M151" i="25" s="1"/>
  <c r="CK152" i="25"/>
  <c r="CM152" i="25" s="1"/>
  <c r="CN152" i="25" s="1"/>
  <c r="X152" i="25" s="1"/>
  <c r="CK154" i="25"/>
  <c r="CM154" i="25" s="1"/>
  <c r="CN154" i="25" s="1"/>
  <c r="X154" i="25" s="1"/>
  <c r="BV156" i="25"/>
  <c r="BX156" i="25" s="1"/>
  <c r="BY156" i="25" s="1"/>
  <c r="U156" i="25" s="1"/>
  <c r="CF147" i="25"/>
  <c r="CH147" i="25" s="1"/>
  <c r="CI147" i="25" s="1"/>
  <c r="W147" i="25" s="1"/>
  <c r="CF119" i="25"/>
  <c r="CH119" i="25" s="1"/>
  <c r="CI119" i="25" s="1"/>
  <c r="W119" i="25" s="1"/>
  <c r="CA113" i="25"/>
  <c r="CC113" i="25" s="1"/>
  <c r="CD113" i="25" s="1"/>
  <c r="V113" i="25" s="1"/>
  <c r="BV117" i="25"/>
  <c r="BX117" i="25" s="1"/>
  <c r="BY117" i="25" s="1"/>
  <c r="U117" i="25" s="1"/>
  <c r="BB116" i="25"/>
  <c r="BD116" i="25" s="1"/>
  <c r="BE116" i="25" s="1"/>
  <c r="Q116" i="25" s="1"/>
  <c r="AH118" i="25"/>
  <c r="AJ118" i="25" s="1"/>
  <c r="AK118" i="25" s="1"/>
  <c r="M118" i="25" s="1"/>
  <c r="CK185" i="25"/>
  <c r="CM185" i="25" s="1"/>
  <c r="CN185" i="25" s="1"/>
  <c r="X185" i="25" s="1"/>
  <c r="BB188" i="25"/>
  <c r="BD188" i="25" s="1"/>
  <c r="BE188" i="25" s="1"/>
  <c r="Q188" i="25" s="1"/>
  <c r="CF189" i="25"/>
  <c r="CH189" i="25" s="1"/>
  <c r="CI189" i="25" s="1"/>
  <c r="W189" i="25" s="1"/>
  <c r="BQ190" i="25"/>
  <c r="BS190" i="25" s="1"/>
  <c r="BT190" i="25" s="1"/>
  <c r="T190" i="25" s="1"/>
  <c r="AR192" i="25"/>
  <c r="AT192" i="25" s="1"/>
  <c r="AU192" i="25" s="1"/>
  <c r="O192" i="25" s="1"/>
  <c r="CA192" i="25"/>
  <c r="CC192" i="25" s="1"/>
  <c r="CD192" i="25" s="1"/>
  <c r="V192" i="25" s="1"/>
  <c r="AH191" i="25"/>
  <c r="AJ191" i="25" s="1"/>
  <c r="AK191" i="25" s="1"/>
  <c r="M191" i="25" s="1"/>
  <c r="CA114" i="25"/>
  <c r="CC114" i="25" s="1"/>
  <c r="CD114" i="25" s="1"/>
  <c r="V114" i="25" s="1"/>
  <c r="BB117" i="25"/>
  <c r="BD117" i="25" s="1"/>
  <c r="BE117" i="25" s="1"/>
  <c r="Q117" i="25" s="1"/>
  <c r="AH119" i="25"/>
  <c r="AJ119" i="25" s="1"/>
  <c r="AK119" i="25" s="1"/>
  <c r="M119" i="25" s="1"/>
  <c r="BG152" i="25"/>
  <c r="BI152" i="25" s="1"/>
  <c r="BJ152" i="25" s="1"/>
  <c r="R152" i="25" s="1"/>
  <c r="BQ115" i="25"/>
  <c r="BS115" i="25" s="1"/>
  <c r="BT115" i="25" s="1"/>
  <c r="T115" i="25" s="1"/>
  <c r="BG185" i="25"/>
  <c r="BI185" i="25" s="1"/>
  <c r="BJ185" i="25" s="1"/>
  <c r="R185" i="25" s="1"/>
  <c r="BB189" i="25"/>
  <c r="BD189" i="25" s="1"/>
  <c r="BE189" i="25" s="1"/>
  <c r="Q189" i="25" s="1"/>
  <c r="AM190" i="25"/>
  <c r="AO190" i="25" s="1"/>
  <c r="AP190" i="25" s="1"/>
  <c r="N190" i="25" s="1"/>
  <c r="CA193" i="25"/>
  <c r="CC193" i="25" s="1"/>
  <c r="CD193" i="25" s="1"/>
  <c r="V193" i="25" s="1"/>
  <c r="AH184" i="25"/>
  <c r="AJ184" i="25" s="1"/>
  <c r="AK184" i="25" s="1"/>
  <c r="M184" i="25" s="1"/>
  <c r="AR184" i="25"/>
  <c r="AT184" i="25" s="1"/>
  <c r="AU184" i="25" s="1"/>
  <c r="O184" i="25" s="1"/>
  <c r="BQ150" i="25"/>
  <c r="BS150" i="25" s="1"/>
  <c r="BT150" i="25" s="1"/>
  <c r="T150" i="25" s="1"/>
  <c r="CF151" i="25"/>
  <c r="CH151" i="25" s="1"/>
  <c r="CI151" i="25" s="1"/>
  <c r="W151" i="25" s="1"/>
  <c r="CF153" i="25"/>
  <c r="CH153" i="25" s="1"/>
  <c r="CI153" i="25" s="1"/>
  <c r="W153" i="25" s="1"/>
  <c r="CA155" i="25"/>
  <c r="CC155" i="25" s="1"/>
  <c r="CD155" i="25" s="1"/>
  <c r="V155" i="25" s="1"/>
  <c r="BQ116" i="25"/>
  <c r="BS116" i="25" s="1"/>
  <c r="BT116" i="25" s="1"/>
  <c r="T116" i="25" s="1"/>
  <c r="AW115" i="25"/>
  <c r="AY115" i="25" s="1"/>
  <c r="AZ115" i="25" s="1"/>
  <c r="P115" i="25" s="1"/>
  <c r="CF190" i="25"/>
  <c r="CH190" i="25" s="1"/>
  <c r="CI190" i="25" s="1"/>
  <c r="W190" i="25" s="1"/>
  <c r="BB192" i="25"/>
  <c r="BD192" i="25" s="1"/>
  <c r="BE192" i="25" s="1"/>
  <c r="Q192" i="25" s="1"/>
  <c r="AR148" i="25"/>
  <c r="AT148" i="25" s="1"/>
  <c r="AU148" i="25" s="1"/>
  <c r="O148" i="25" s="1"/>
  <c r="BL152" i="25"/>
  <c r="BN152" i="25" s="1"/>
  <c r="BO152" i="25" s="1"/>
  <c r="S152" i="25" s="1"/>
  <c r="BL154" i="25"/>
  <c r="BN154" i="25" s="1"/>
  <c r="BO154" i="25" s="1"/>
  <c r="S154" i="25" s="1"/>
  <c r="BL117" i="25"/>
  <c r="BN117" i="25" s="1"/>
  <c r="BO117" i="25" s="1"/>
  <c r="S117" i="25" s="1"/>
  <c r="AR116" i="25"/>
  <c r="AT116" i="25" s="1"/>
  <c r="AU116" i="25" s="1"/>
  <c r="O116" i="25" s="1"/>
  <c r="BG189" i="25"/>
  <c r="BI189" i="25" s="1"/>
  <c r="BJ189" i="25" s="1"/>
  <c r="R189" i="25" s="1"/>
  <c r="CF193" i="25"/>
  <c r="CH193" i="25" s="1"/>
  <c r="CI193" i="25" s="1"/>
  <c r="W193" i="25" s="1"/>
  <c r="AM184" i="25"/>
  <c r="AO184" i="25" s="1"/>
  <c r="AP184" i="25" s="1"/>
  <c r="N184" i="25" s="1"/>
  <c r="CA148" i="25"/>
  <c r="CC148" i="25" s="1"/>
  <c r="CD148" i="25" s="1"/>
  <c r="V148" i="25" s="1"/>
  <c r="CK153" i="25"/>
  <c r="CM153" i="25" s="1"/>
  <c r="CN153" i="25" s="1"/>
  <c r="X153" i="25" s="1"/>
  <c r="BL147" i="25"/>
  <c r="BN147" i="25" s="1"/>
  <c r="BO147" i="25" s="1"/>
  <c r="S147" i="25" s="1"/>
  <c r="CK113" i="25"/>
  <c r="CM113" i="25" s="1"/>
  <c r="CN113" i="25" s="1"/>
  <c r="X113" i="25" s="1"/>
  <c r="BL118" i="25"/>
  <c r="BN118" i="25" s="1"/>
  <c r="BO118" i="25" s="1"/>
  <c r="S118" i="25" s="1"/>
  <c r="CK190" i="25"/>
  <c r="CM190" i="25" s="1"/>
  <c r="CN190" i="25" s="1"/>
  <c r="X190" i="25" s="1"/>
  <c r="BV191" i="25"/>
  <c r="BX191" i="25" s="1"/>
  <c r="BY191" i="25" s="1"/>
  <c r="U191" i="25" s="1"/>
  <c r="AW193" i="25"/>
  <c r="AY193" i="25" s="1"/>
  <c r="AZ193" i="25" s="1"/>
  <c r="P193" i="25" s="1"/>
  <c r="AW148" i="25"/>
  <c r="AY148" i="25" s="1"/>
  <c r="AZ148" i="25" s="1"/>
  <c r="P148" i="25" s="1"/>
  <c r="BB153" i="25"/>
  <c r="BD153" i="25" s="1"/>
  <c r="BE153" i="25" s="1"/>
  <c r="Q153" i="25" s="1"/>
  <c r="BG156" i="25"/>
  <c r="BI156" i="25" s="1"/>
  <c r="BJ156" i="25" s="1"/>
  <c r="R156" i="25" s="1"/>
  <c r="CK114" i="25"/>
  <c r="CM114" i="25" s="1"/>
  <c r="CN114" i="25" s="1"/>
  <c r="X114" i="25" s="1"/>
  <c r="BL119" i="25"/>
  <c r="BN119" i="25" s="1"/>
  <c r="BO119" i="25" s="1"/>
  <c r="S119" i="25" s="1"/>
  <c r="AR118" i="25"/>
  <c r="AT118" i="25" s="1"/>
  <c r="AU118" i="25" s="1"/>
  <c r="O118" i="25" s="1"/>
  <c r="AM191" i="25"/>
  <c r="AO191" i="25" s="1"/>
  <c r="AP191" i="25" s="1"/>
  <c r="N191" i="25" s="1"/>
  <c r="CK193" i="25"/>
  <c r="CM193" i="25" s="1"/>
  <c r="CN193" i="25" s="1"/>
  <c r="X193" i="25" s="1"/>
  <c r="BQ184" i="25"/>
  <c r="BS184" i="25" s="1"/>
  <c r="BT184" i="25" s="1"/>
  <c r="T184" i="25" s="1"/>
  <c r="AR150" i="25"/>
  <c r="AT150" i="25" s="1"/>
  <c r="AU150" i="25" s="1"/>
  <c r="O150" i="25" s="1"/>
  <c r="AH152" i="25"/>
  <c r="AJ152" i="25" s="1"/>
  <c r="AK152" i="25" s="1"/>
  <c r="M152" i="25" s="1"/>
  <c r="AH154" i="25"/>
  <c r="AJ154" i="25" s="1"/>
  <c r="AK154" i="25" s="1"/>
  <c r="M154" i="25" s="1"/>
  <c r="CK115" i="25"/>
  <c r="CM115" i="25" s="1"/>
  <c r="CN115" i="25" s="1"/>
  <c r="X115" i="25" s="1"/>
  <c r="AR119" i="25"/>
  <c r="AT119" i="25" s="1"/>
  <c r="AU119" i="25" s="1"/>
  <c r="O119" i="25" s="1"/>
  <c r="BB185" i="25"/>
  <c r="BD185" i="25" s="1"/>
  <c r="BE185" i="25" s="1"/>
  <c r="Q185" i="25" s="1"/>
  <c r="AM186" i="25"/>
  <c r="AO186" i="25" s="1"/>
  <c r="AP186" i="25" s="1"/>
  <c r="N186" i="25" s="1"/>
  <c r="BQ187" i="25"/>
  <c r="BS187" i="25" s="1"/>
  <c r="BT187" i="25" s="1"/>
  <c r="T187" i="25" s="1"/>
  <c r="AW189" i="25"/>
  <c r="AY189" i="25" s="1"/>
  <c r="AZ189" i="25" s="1"/>
  <c r="P189" i="25" s="1"/>
  <c r="AH192" i="25"/>
  <c r="AJ192" i="25" s="1"/>
  <c r="AK192" i="25" s="1"/>
  <c r="M192" i="25" s="1"/>
  <c r="BQ148" i="25"/>
  <c r="BS148" i="25" s="1"/>
  <c r="BT148" i="25" s="1"/>
  <c r="T148" i="25" s="1"/>
  <c r="BL150" i="25"/>
  <c r="BN150" i="25" s="1"/>
  <c r="BO150" i="25" s="1"/>
  <c r="S150" i="25" s="1"/>
  <c r="AM151" i="25"/>
  <c r="AO151" i="25" s="1"/>
  <c r="AP151" i="25" s="1"/>
  <c r="N151" i="25" s="1"/>
  <c r="AH153" i="25"/>
  <c r="AJ153" i="25" s="1"/>
  <c r="AK153" i="25" s="1"/>
  <c r="M153" i="25" s="1"/>
  <c r="AH155" i="25"/>
  <c r="AJ155" i="25" s="1"/>
  <c r="AK155" i="25" s="1"/>
  <c r="M155" i="25" s="1"/>
  <c r="AW156" i="25"/>
  <c r="AY156" i="25" s="1"/>
  <c r="AZ156" i="25" s="1"/>
  <c r="P156" i="25" s="1"/>
  <c r="CA156" i="25"/>
  <c r="CC156" i="25" s="1"/>
  <c r="CD156" i="25" s="1"/>
  <c r="V156" i="25" s="1"/>
  <c r="BV119" i="25"/>
  <c r="BX119" i="25" s="1"/>
  <c r="BY119" i="25" s="1"/>
  <c r="U119" i="25" s="1"/>
  <c r="BQ114" i="25"/>
  <c r="BS114" i="25" s="1"/>
  <c r="BT114" i="25" s="1"/>
  <c r="T114" i="25" s="1"/>
  <c r="BB118" i="25"/>
  <c r="BD118" i="25" s="1"/>
  <c r="BE118" i="25" s="1"/>
  <c r="Q118" i="25" s="1"/>
  <c r="AW113" i="25"/>
  <c r="AY113" i="25" s="1"/>
  <c r="AZ113" i="25" s="1"/>
  <c r="P113" i="25" s="1"/>
  <c r="CK189" i="25"/>
  <c r="CM189" i="25" s="1"/>
  <c r="CN189" i="25" s="1"/>
  <c r="X189" i="25" s="1"/>
  <c r="BL191" i="25"/>
  <c r="BN191" i="25" s="1"/>
  <c r="BO191" i="25" s="1"/>
  <c r="S191" i="25" s="1"/>
  <c r="AW192" i="25"/>
  <c r="AY192" i="25" s="1"/>
  <c r="AZ192" i="25" s="1"/>
  <c r="P192" i="25" s="1"/>
  <c r="CF192" i="25"/>
  <c r="CH192" i="25" s="1"/>
  <c r="CI192" i="25" s="1"/>
  <c r="W192" i="25" s="1"/>
  <c r="AH193" i="25"/>
  <c r="AJ193" i="25" s="1"/>
  <c r="AK193" i="25" s="1"/>
  <c r="M193" i="25" s="1"/>
  <c r="CK184" i="25"/>
  <c r="CM184" i="25" s="1"/>
  <c r="CN184" i="25" s="1"/>
  <c r="X184" i="25" s="1"/>
  <c r="AW149" i="25"/>
  <c r="AY149" i="25" s="1"/>
  <c r="AZ149" i="25" s="1"/>
  <c r="P149" i="25" s="1"/>
  <c r="BG154" i="25"/>
  <c r="BI154" i="25" s="1"/>
  <c r="BJ154" i="25" s="1"/>
  <c r="R154" i="25" s="1"/>
  <c r="CK186" i="25"/>
  <c r="CM186" i="25" s="1"/>
  <c r="CN186" i="25" s="1"/>
  <c r="X186" i="25" s="1"/>
  <c r="AH150" i="25"/>
  <c r="AJ150" i="25" s="1"/>
  <c r="AK150" i="25" s="1"/>
  <c r="M150" i="25" s="1"/>
  <c r="BQ147" i="25"/>
  <c r="BS147" i="25" s="1"/>
  <c r="BT147" i="25" s="1"/>
  <c r="T147" i="25" s="1"/>
  <c r="AR115" i="25"/>
  <c r="AT115" i="25" s="1"/>
  <c r="AU115" i="25" s="1"/>
  <c r="O115" i="25" s="1"/>
  <c r="BQ191" i="25"/>
  <c r="BS191" i="25" s="1"/>
  <c r="BT191" i="25" s="1"/>
  <c r="T191" i="25" s="1"/>
  <c r="AM150" i="25"/>
  <c r="AO150" i="25" s="1"/>
  <c r="AP150" i="25" s="1"/>
  <c r="N150" i="25" s="1"/>
  <c r="BB155" i="25"/>
  <c r="BD155" i="25" s="1"/>
  <c r="BE155" i="25" s="1"/>
  <c r="Q155" i="25" s="1"/>
  <c r="BQ149" i="25"/>
  <c r="BS149" i="25" s="1"/>
  <c r="BT149" i="25" s="1"/>
  <c r="T149" i="25" s="1"/>
  <c r="AH147" i="25"/>
  <c r="AJ147" i="25" s="1"/>
  <c r="AK147" i="25" s="1"/>
  <c r="M147" i="25" s="1"/>
  <c r="CF115" i="25"/>
  <c r="CH115" i="25" s="1"/>
  <c r="CI115" i="25" s="1"/>
  <c r="W115" i="25" s="1"/>
  <c r="CK77" i="25"/>
  <c r="CM77" i="25" s="1"/>
  <c r="CN77" i="25" s="1"/>
  <c r="X77" i="25" s="1"/>
  <c r="CA79" i="25"/>
  <c r="CC79" i="25" s="1"/>
  <c r="CD79" i="25" s="1"/>
  <c r="V79" i="25" s="1"/>
  <c r="BQ80" i="25"/>
  <c r="BS80" i="25" s="1"/>
  <c r="BT80" i="25" s="1"/>
  <c r="T80" i="25" s="1"/>
  <c r="BG82" i="25"/>
  <c r="BI82" i="25" s="1"/>
  <c r="BJ82" i="25" s="1"/>
  <c r="R82" i="25" s="1"/>
  <c r="BB77" i="25"/>
  <c r="BD77" i="25" s="1"/>
  <c r="BE77" i="25" s="1"/>
  <c r="Q77" i="25" s="1"/>
  <c r="AR77" i="25"/>
  <c r="AT77" i="25" s="1"/>
  <c r="AU77" i="25" s="1"/>
  <c r="O77" i="25" s="1"/>
  <c r="AH80" i="25"/>
  <c r="AJ80" i="25" s="1"/>
  <c r="AK80" i="25" s="1"/>
  <c r="M80" i="25" s="1"/>
  <c r="AR81" i="25"/>
  <c r="AT81" i="25" s="1"/>
  <c r="AU81" i="25" s="1"/>
  <c r="O81" i="25" s="1"/>
  <c r="AM78" i="25"/>
  <c r="AO78" i="25" s="1"/>
  <c r="AP78" i="25" s="1"/>
  <c r="N78" i="25" s="1"/>
  <c r="BL82" i="25"/>
  <c r="BN82" i="25" s="1"/>
  <c r="BO82" i="25" s="1"/>
  <c r="S82" i="25" s="1"/>
  <c r="BQ76" i="25"/>
  <c r="BS76" i="25" s="1"/>
  <c r="BT76" i="25" s="1"/>
  <c r="T76" i="25" s="1"/>
  <c r="BQ77" i="25"/>
  <c r="BS77" i="25" s="1"/>
  <c r="BT77" i="25" s="1"/>
  <c r="T77" i="25" s="1"/>
  <c r="CF82" i="25"/>
  <c r="CH82" i="25" s="1"/>
  <c r="CI82" i="25" s="1"/>
  <c r="W82" i="25" s="1"/>
  <c r="AW81" i="25"/>
  <c r="AY81" i="25" s="1"/>
  <c r="AZ81" i="25" s="1"/>
  <c r="P81" i="25" s="1"/>
  <c r="BQ79" i="25"/>
  <c r="BS79" i="25" s="1"/>
  <c r="BT79" i="25" s="1"/>
  <c r="T79" i="25" s="1"/>
  <c r="CK78" i="25"/>
  <c r="CM78" i="25" s="1"/>
  <c r="CN78" i="25" s="1"/>
  <c r="X78" i="25" s="1"/>
  <c r="CA80" i="25"/>
  <c r="CC80" i="25" s="1"/>
  <c r="CD80" i="25" s="1"/>
  <c r="V80" i="25" s="1"/>
  <c r="BQ81" i="25"/>
  <c r="BS81" i="25" s="1"/>
  <c r="BT81" i="25" s="1"/>
  <c r="T81" i="25" s="1"/>
  <c r="BL76" i="25"/>
  <c r="BN76" i="25" s="1"/>
  <c r="BO76" i="25" s="1"/>
  <c r="S76" i="25" s="1"/>
  <c r="BB78" i="25"/>
  <c r="BD78" i="25" s="1"/>
  <c r="BE78" i="25" s="1"/>
  <c r="Q78" i="25" s="1"/>
  <c r="AR78" i="25"/>
  <c r="AT78" i="25" s="1"/>
  <c r="AU78" i="25" s="1"/>
  <c r="O78" i="25" s="1"/>
  <c r="AH81" i="25"/>
  <c r="AJ81" i="25" s="1"/>
  <c r="AK81" i="25" s="1"/>
  <c r="M81" i="25" s="1"/>
  <c r="BB82" i="25"/>
  <c r="BD82" i="25" s="1"/>
  <c r="BE82" i="25" s="1"/>
  <c r="Q82" i="25" s="1"/>
  <c r="BV79" i="25"/>
  <c r="BX79" i="25" s="1"/>
  <c r="BY79" i="25" s="1"/>
  <c r="U79" i="25" s="1"/>
  <c r="BG77" i="25"/>
  <c r="BI77" i="25" s="1"/>
  <c r="BJ77" i="25" s="1"/>
  <c r="R77" i="25" s="1"/>
  <c r="BG78" i="25"/>
  <c r="BI78" i="25" s="1"/>
  <c r="BJ78" i="25" s="1"/>
  <c r="R78" i="25" s="1"/>
  <c r="CA76" i="25"/>
  <c r="CC76" i="25" s="1"/>
  <c r="CD76" i="25" s="1"/>
  <c r="V76" i="25" s="1"/>
  <c r="AH77" i="25"/>
  <c r="AJ77" i="25" s="1"/>
  <c r="AK77" i="25" s="1"/>
  <c r="M77" i="25" s="1"/>
  <c r="BQ78" i="25"/>
  <c r="BS78" i="25" s="1"/>
  <c r="BT78" i="25" s="1"/>
  <c r="T78" i="25" s="1"/>
  <c r="CA78" i="25"/>
  <c r="CC78" i="25" s="1"/>
  <c r="CD78" i="25" s="1"/>
  <c r="V78" i="25" s="1"/>
  <c r="AH79" i="25"/>
  <c r="AJ79" i="25" s="1"/>
  <c r="AK79" i="25" s="1"/>
  <c r="M79" i="25" s="1"/>
  <c r="CK79" i="25"/>
  <c r="CM79" i="25" s="1"/>
  <c r="CN79" i="25" s="1"/>
  <c r="X79" i="25" s="1"/>
  <c r="CA81" i="25"/>
  <c r="CC81" i="25" s="1"/>
  <c r="CD81" i="25" s="1"/>
  <c r="V81" i="25" s="1"/>
  <c r="BQ82" i="25"/>
  <c r="BS82" i="25" s="1"/>
  <c r="BT82" i="25" s="1"/>
  <c r="T82" i="25" s="1"/>
  <c r="BL77" i="25"/>
  <c r="BN77" i="25" s="1"/>
  <c r="BO77" i="25" s="1"/>
  <c r="S77" i="25" s="1"/>
  <c r="BB79" i="25"/>
  <c r="BD79" i="25" s="1"/>
  <c r="BE79" i="25" s="1"/>
  <c r="Q79" i="25" s="1"/>
  <c r="AR79" i="25"/>
  <c r="AT79" i="25" s="1"/>
  <c r="AU79" i="25" s="1"/>
  <c r="O79" i="25" s="1"/>
  <c r="AH82" i="25"/>
  <c r="AJ82" i="25" s="1"/>
  <c r="AK82" i="25" s="1"/>
  <c r="M82" i="25" s="1"/>
  <c r="AR82" i="25"/>
  <c r="AT82" i="25" s="1"/>
  <c r="AU82" i="25" s="1"/>
  <c r="O82" i="25" s="1"/>
  <c r="BG76" i="25"/>
  <c r="BI76" i="25" s="1"/>
  <c r="BJ76" i="25" s="1"/>
  <c r="R76" i="25" s="1"/>
  <c r="AW78" i="25"/>
  <c r="AY78" i="25" s="1"/>
  <c r="AZ78" i="25" s="1"/>
  <c r="P78" i="25" s="1"/>
  <c r="AM81" i="25"/>
  <c r="AO81" i="25" s="1"/>
  <c r="AP81" i="25" s="1"/>
  <c r="N81" i="25" s="1"/>
  <c r="BG79" i="25"/>
  <c r="BI79" i="25" s="1"/>
  <c r="BJ79" i="25" s="1"/>
  <c r="R79" i="25" s="1"/>
  <c r="CA77" i="25"/>
  <c r="CC77" i="25" s="1"/>
  <c r="CD77" i="25" s="1"/>
  <c r="V77" i="25" s="1"/>
  <c r="AH78" i="25"/>
  <c r="AJ78" i="25" s="1"/>
  <c r="AK78" i="25" s="1"/>
  <c r="M78" i="25" s="1"/>
  <c r="BG81" i="25"/>
  <c r="BI81" i="25" s="1"/>
  <c r="BJ81" i="25" s="1"/>
  <c r="R81" i="25" s="1"/>
  <c r="CK80" i="25"/>
  <c r="CM80" i="25" s="1"/>
  <c r="CN80" i="25" s="1"/>
  <c r="X80" i="25" s="1"/>
  <c r="CA82" i="25"/>
  <c r="CC82" i="25" s="1"/>
  <c r="CD82" i="25" s="1"/>
  <c r="V82" i="25" s="1"/>
  <c r="BV76" i="25"/>
  <c r="BX76" i="25" s="1"/>
  <c r="BY76" i="25" s="1"/>
  <c r="U76" i="25" s="1"/>
  <c r="BL78" i="25"/>
  <c r="BN78" i="25" s="1"/>
  <c r="BO78" i="25" s="1"/>
  <c r="S78" i="25" s="1"/>
  <c r="BB80" i="25"/>
  <c r="BD80" i="25" s="1"/>
  <c r="BE80" i="25" s="1"/>
  <c r="Q80" i="25" s="1"/>
  <c r="AR80" i="25"/>
  <c r="AT80" i="25" s="1"/>
  <c r="AU80" i="25" s="1"/>
  <c r="O80" i="25" s="1"/>
  <c r="AM76" i="25"/>
  <c r="AO76" i="25" s="1"/>
  <c r="AP76" i="25" s="1"/>
  <c r="N76" i="25" s="1"/>
  <c r="CK81" i="25"/>
  <c r="CM81" i="25" s="1"/>
  <c r="CN81" i="25" s="1"/>
  <c r="X81" i="25" s="1"/>
  <c r="CF76" i="25"/>
  <c r="CH76" i="25" s="1"/>
  <c r="CI76" i="25" s="1"/>
  <c r="W76" i="25" s="1"/>
  <c r="BV77" i="25"/>
  <c r="BX77" i="25" s="1"/>
  <c r="BY77" i="25" s="1"/>
  <c r="U77" i="25" s="1"/>
  <c r="BL79" i="25"/>
  <c r="BN79" i="25" s="1"/>
  <c r="BO79" i="25" s="1"/>
  <c r="S79" i="25" s="1"/>
  <c r="BB81" i="25"/>
  <c r="BD81" i="25" s="1"/>
  <c r="BE81" i="25" s="1"/>
  <c r="Q81" i="25" s="1"/>
  <c r="AM77" i="25"/>
  <c r="AO77" i="25" s="1"/>
  <c r="AP77" i="25" s="1"/>
  <c r="N77" i="25" s="1"/>
  <c r="BL80" i="25"/>
  <c r="BN80" i="25" s="1"/>
  <c r="BO80" i="25" s="1"/>
  <c r="S80" i="25" s="1"/>
  <c r="CF78" i="25"/>
  <c r="CH78" i="25" s="1"/>
  <c r="CI78" i="25" s="1"/>
  <c r="W78" i="25" s="1"/>
  <c r="BL81" i="25"/>
  <c r="BN81" i="25" s="1"/>
  <c r="BO81" i="25" s="1"/>
  <c r="S81" i="25" s="1"/>
  <c r="AW77" i="25"/>
  <c r="AY77" i="25" s="1"/>
  <c r="AZ77" i="25" s="1"/>
  <c r="P77" i="25" s="1"/>
  <c r="CF79" i="25"/>
  <c r="CH79" i="25" s="1"/>
  <c r="CI79" i="25" s="1"/>
  <c r="W79" i="25" s="1"/>
  <c r="BV80" i="25"/>
  <c r="BX80" i="25" s="1"/>
  <c r="BY80" i="25" s="1"/>
  <c r="U80" i="25" s="1"/>
  <c r="AM80" i="25"/>
  <c r="AO80" i="25" s="1"/>
  <c r="AP80" i="25" s="1"/>
  <c r="N80" i="25" s="1"/>
  <c r="CF80" i="25"/>
  <c r="CH80" i="25" s="1"/>
  <c r="CI80" i="25" s="1"/>
  <c r="W80" i="25" s="1"/>
  <c r="BV81" i="25"/>
  <c r="BX81" i="25" s="1"/>
  <c r="BY81" i="25" s="1"/>
  <c r="U81" i="25" s="1"/>
  <c r="AW79" i="25"/>
  <c r="AY79" i="25" s="1"/>
  <c r="AZ79" i="25" s="1"/>
  <c r="P79" i="25" s="1"/>
  <c r="AH76" i="25"/>
  <c r="AJ76" i="25" s="1"/>
  <c r="AK76" i="25" s="1"/>
  <c r="M76" i="25" s="1"/>
  <c r="CF81" i="25"/>
  <c r="CH81" i="25" s="1"/>
  <c r="CI81" i="25" s="1"/>
  <c r="W81" i="25" s="1"/>
  <c r="BV82" i="25"/>
  <c r="BX82" i="25" s="1"/>
  <c r="BY82" i="25" s="1"/>
  <c r="U82" i="25" s="1"/>
  <c r="AW80" i="25"/>
  <c r="AY80" i="25" s="1"/>
  <c r="AZ80" i="25" s="1"/>
  <c r="P80" i="25" s="1"/>
  <c r="AM82" i="25"/>
  <c r="AO82" i="25" s="1"/>
  <c r="AP82" i="25" s="1"/>
  <c r="N82" i="25" s="1"/>
  <c r="CK76" i="25"/>
  <c r="CM76" i="25" s="1"/>
  <c r="CN76" i="25" s="1"/>
  <c r="X76" i="25" s="1"/>
  <c r="BB76" i="25"/>
  <c r="BD76" i="25" s="1"/>
  <c r="BE76" i="25" s="1"/>
  <c r="Q76" i="25" s="1"/>
  <c r="AR76" i="25"/>
  <c r="AT76" i="25" s="1"/>
  <c r="AU76" i="25" s="1"/>
  <c r="O76" i="25" s="1"/>
  <c r="CK82" i="25"/>
  <c r="CM82" i="25" s="1"/>
  <c r="CN82" i="25" s="1"/>
  <c r="X82" i="25" s="1"/>
  <c r="CF77" i="25"/>
  <c r="CH77" i="25" s="1"/>
  <c r="CI77" i="25" s="1"/>
  <c r="W77" i="25" s="1"/>
  <c r="BV78" i="25"/>
  <c r="BX78" i="25" s="1"/>
  <c r="BY78" i="25" s="1"/>
  <c r="U78" i="25" s="1"/>
  <c r="AW76" i="25"/>
  <c r="AY76" i="25" s="1"/>
  <c r="AZ76" i="25" s="1"/>
  <c r="P76" i="25" s="1"/>
  <c r="AM79" i="25"/>
  <c r="AO79" i="25" s="1"/>
  <c r="AP79" i="25" s="1"/>
  <c r="N79" i="25" s="1"/>
  <c r="BG80" i="25"/>
  <c r="BI80" i="25" s="1"/>
  <c r="BJ80" i="25" s="1"/>
  <c r="R80" i="25" s="1"/>
  <c r="AW82" i="25"/>
  <c r="AY82" i="25" s="1"/>
  <c r="AZ82" i="25" s="1"/>
  <c r="P82" i="25" s="1"/>
  <c r="CG41" i="25"/>
  <c r="CF41" i="25" s="1"/>
  <c r="CH41" i="25" s="1"/>
  <c r="CI41" i="25" s="1"/>
  <c r="W41" i="25" s="1"/>
  <c r="BW39" i="25"/>
  <c r="BV39" i="25" s="1"/>
  <c r="BX39" i="25" s="1"/>
  <c r="BY39" i="25" s="1"/>
  <c r="U39" i="25" s="1"/>
  <c r="BR44" i="25"/>
  <c r="BQ44" i="25" s="1"/>
  <c r="BS44" i="25" s="1"/>
  <c r="BT44" i="25" s="1"/>
  <c r="T44" i="25" s="1"/>
  <c r="BH42" i="25"/>
  <c r="BG42" i="25" s="1"/>
  <c r="BI42" i="25" s="1"/>
  <c r="BJ42" i="25" s="1"/>
  <c r="R42" i="25" s="1"/>
  <c r="AX40" i="25"/>
  <c r="AW40" i="25" s="1"/>
  <c r="AY40" i="25" s="1"/>
  <c r="AZ40" i="25" s="1"/>
  <c r="P40" i="25" s="1"/>
  <c r="AS45" i="25"/>
  <c r="AR45" i="25" s="1"/>
  <c r="AT45" i="25" s="1"/>
  <c r="AU45" i="25" s="1"/>
  <c r="O45" i="25" s="1"/>
  <c r="AI43" i="25"/>
  <c r="AH43" i="25" s="1"/>
  <c r="AJ43" i="25" s="1"/>
  <c r="AK43" i="25" s="1"/>
  <c r="M43" i="25" s="1"/>
  <c r="BW42" i="25"/>
  <c r="BV42" i="25" s="1"/>
  <c r="BX42" i="25" s="1"/>
  <c r="BY42" i="25" s="1"/>
  <c r="U42" i="25" s="1"/>
  <c r="AN41" i="25"/>
  <c r="AM41" i="25" s="1"/>
  <c r="AO41" i="25" s="1"/>
  <c r="AP41" i="25" s="1"/>
  <c r="N41" i="25" s="1"/>
  <c r="BW43" i="25"/>
  <c r="BV43" i="25" s="1"/>
  <c r="BX43" i="25" s="1"/>
  <c r="BY43" i="25" s="1"/>
  <c r="U43" i="25" s="1"/>
  <c r="BR42" i="25"/>
  <c r="BQ42" i="25" s="1"/>
  <c r="BS42" i="25" s="1"/>
  <c r="BT42" i="25" s="1"/>
  <c r="T42" i="25" s="1"/>
  <c r="BH41" i="25"/>
  <c r="BG41" i="25" s="1"/>
  <c r="BI41" i="25" s="1"/>
  <c r="BJ41" i="25" s="1"/>
  <c r="R41" i="25" s="1"/>
  <c r="CG42" i="25"/>
  <c r="CF42" i="25" s="1"/>
  <c r="CH42" i="25" s="1"/>
  <c r="CI42" i="25" s="1"/>
  <c r="W42" i="25" s="1"/>
  <c r="BW40" i="25"/>
  <c r="BV40" i="25" s="1"/>
  <c r="BX40" i="25" s="1"/>
  <c r="BY40" i="25" s="1"/>
  <c r="U40" i="25" s="1"/>
  <c r="BR45" i="25"/>
  <c r="BQ45" i="25" s="1"/>
  <c r="BS45" i="25" s="1"/>
  <c r="BT45" i="25" s="1"/>
  <c r="T45" i="25" s="1"/>
  <c r="BH43" i="25"/>
  <c r="BG43" i="25" s="1"/>
  <c r="BI43" i="25" s="1"/>
  <c r="BJ43" i="25" s="1"/>
  <c r="R43" i="25" s="1"/>
  <c r="AX41" i="25"/>
  <c r="AW41" i="25" s="1"/>
  <c r="AY41" i="25" s="1"/>
  <c r="AZ41" i="25" s="1"/>
  <c r="P41" i="25" s="1"/>
  <c r="AN39" i="25"/>
  <c r="AM39" i="25" s="1"/>
  <c r="AO39" i="25" s="1"/>
  <c r="AP39" i="25" s="1"/>
  <c r="N39" i="25" s="1"/>
  <c r="AI44" i="25"/>
  <c r="AH44" i="25" s="1"/>
  <c r="AJ44" i="25" s="1"/>
  <c r="AK44" i="25" s="1"/>
  <c r="M44" i="25" s="1"/>
  <c r="BM40" i="25"/>
  <c r="BL40" i="25" s="1"/>
  <c r="BN40" i="25" s="1"/>
  <c r="BO40" i="25" s="1"/>
  <c r="S40" i="25" s="1"/>
  <c r="CG45" i="25"/>
  <c r="CF45" i="25" s="1"/>
  <c r="CH45" i="25" s="1"/>
  <c r="CI45" i="25" s="1"/>
  <c r="W45" i="25" s="1"/>
  <c r="AX44" i="25"/>
  <c r="AW44" i="25" s="1"/>
  <c r="AY44" i="25" s="1"/>
  <c r="AZ44" i="25" s="1"/>
  <c r="P44" i="25" s="1"/>
  <c r="BC45" i="25"/>
  <c r="BB45" i="25" s="1"/>
  <c r="BD45" i="25" s="1"/>
  <c r="BE45" i="25" s="1"/>
  <c r="Q45" i="25" s="1"/>
  <c r="CG40" i="25"/>
  <c r="CF40" i="25" s="1"/>
  <c r="CH40" i="25" s="1"/>
  <c r="CI40" i="25" s="1"/>
  <c r="W40" i="25" s="1"/>
  <c r="BR43" i="25"/>
  <c r="BQ43" i="25" s="1"/>
  <c r="BS43" i="25" s="1"/>
  <c r="BT43" i="25" s="1"/>
  <c r="T43" i="25" s="1"/>
  <c r="AS44" i="25"/>
  <c r="AR44" i="25" s="1"/>
  <c r="AT44" i="25" s="1"/>
  <c r="AU44" i="25" s="1"/>
  <c r="O44" i="25" s="1"/>
  <c r="CG43" i="25"/>
  <c r="CF43" i="25" s="1"/>
  <c r="CH43" i="25" s="1"/>
  <c r="CI43" i="25" s="1"/>
  <c r="W43" i="25" s="1"/>
  <c r="BW41" i="25"/>
  <c r="BV41" i="25" s="1"/>
  <c r="BX41" i="25" s="1"/>
  <c r="BY41" i="25" s="1"/>
  <c r="U41" i="25" s="1"/>
  <c r="BM39" i="25"/>
  <c r="BL39" i="25" s="1"/>
  <c r="BN39" i="25" s="1"/>
  <c r="BO39" i="25" s="1"/>
  <c r="S39" i="25" s="1"/>
  <c r="BH44" i="25"/>
  <c r="BG44" i="25" s="1"/>
  <c r="BI44" i="25" s="1"/>
  <c r="BJ44" i="25" s="1"/>
  <c r="R44" i="25" s="1"/>
  <c r="AX42" i="25"/>
  <c r="AW42" i="25" s="1"/>
  <c r="AY42" i="25" s="1"/>
  <c r="AZ42" i="25" s="1"/>
  <c r="P42" i="25" s="1"/>
  <c r="AN40" i="25"/>
  <c r="AM40" i="25" s="1"/>
  <c r="AO40" i="25" s="1"/>
  <c r="AP40" i="25" s="1"/>
  <c r="N40" i="25" s="1"/>
  <c r="AI45" i="25"/>
  <c r="AH45" i="25" s="1"/>
  <c r="AJ45" i="25" s="1"/>
  <c r="AK45" i="25" s="1"/>
  <c r="M45" i="25" s="1"/>
  <c r="CL39" i="25"/>
  <c r="CK39" i="25" s="1"/>
  <c r="CM39" i="25" s="1"/>
  <c r="CN39" i="25" s="1"/>
  <c r="X39" i="25" s="1"/>
  <c r="CG44" i="25"/>
  <c r="CF44" i="25" s="1"/>
  <c r="CH44" i="25" s="1"/>
  <c r="CI44" i="25" s="1"/>
  <c r="W44" i="25" s="1"/>
  <c r="BH45" i="25"/>
  <c r="BG45" i="25" s="1"/>
  <c r="BI45" i="25" s="1"/>
  <c r="BJ45" i="25" s="1"/>
  <c r="R45" i="25" s="1"/>
  <c r="AX43" i="25"/>
  <c r="AW43" i="25" s="1"/>
  <c r="AY43" i="25" s="1"/>
  <c r="AZ43" i="25" s="1"/>
  <c r="P43" i="25" s="1"/>
  <c r="CL40" i="25"/>
  <c r="CK40" i="25" s="1"/>
  <c r="CM40" i="25" s="1"/>
  <c r="CN40" i="25" s="1"/>
  <c r="X40" i="25" s="1"/>
  <c r="BM41" i="25"/>
  <c r="BL41" i="25" s="1"/>
  <c r="BN41" i="25" s="1"/>
  <c r="BO41" i="25" s="1"/>
  <c r="S41" i="25" s="1"/>
  <c r="BC39" i="25"/>
  <c r="BB39" i="25" s="1"/>
  <c r="BD39" i="25" s="1"/>
  <c r="BE39" i="25" s="1"/>
  <c r="Q39" i="25" s="1"/>
  <c r="AN42" i="25"/>
  <c r="AM42" i="25" s="1"/>
  <c r="AO42" i="25" s="1"/>
  <c r="AP42" i="25" s="1"/>
  <c r="N42" i="25" s="1"/>
  <c r="BH40" i="25"/>
  <c r="BG40" i="25" s="1"/>
  <c r="BI40" i="25" s="1"/>
  <c r="BJ40" i="25" s="1"/>
  <c r="R40" i="25" s="1"/>
  <c r="CB45" i="25"/>
  <c r="CA45" i="25" s="1"/>
  <c r="CC45" i="25" s="1"/>
  <c r="CD45" i="25" s="1"/>
  <c r="V45" i="25" s="1"/>
  <c r="AX39" i="25"/>
  <c r="AW39" i="25" s="1"/>
  <c r="AY39" i="25" s="1"/>
  <c r="AZ39" i="25" s="1"/>
  <c r="P39" i="25" s="1"/>
  <c r="CL41" i="25"/>
  <c r="CK41" i="25" s="1"/>
  <c r="CM41" i="25" s="1"/>
  <c r="CN41" i="25" s="1"/>
  <c r="X41" i="25" s="1"/>
  <c r="CB39" i="25"/>
  <c r="CA39" i="25" s="1"/>
  <c r="CC39" i="25" s="1"/>
  <c r="CD39" i="25" s="1"/>
  <c r="V39" i="25" s="1"/>
  <c r="BW44" i="25"/>
  <c r="BV44" i="25" s="1"/>
  <c r="BX44" i="25" s="1"/>
  <c r="BY44" i="25" s="1"/>
  <c r="U44" i="25" s="1"/>
  <c r="BM42" i="25"/>
  <c r="BL42" i="25" s="1"/>
  <c r="BN42" i="25" s="1"/>
  <c r="BO42" i="25" s="1"/>
  <c r="S42" i="25" s="1"/>
  <c r="BC40" i="25"/>
  <c r="BB40" i="25" s="1"/>
  <c r="BD40" i="25" s="1"/>
  <c r="BE40" i="25" s="1"/>
  <c r="Q40" i="25" s="1"/>
  <c r="AX45" i="25"/>
  <c r="AW45" i="25" s="1"/>
  <c r="AY45" i="25" s="1"/>
  <c r="AZ45" i="25" s="1"/>
  <c r="P45" i="25" s="1"/>
  <c r="AN43" i="25"/>
  <c r="AM43" i="25" s="1"/>
  <c r="AO43" i="25" s="1"/>
  <c r="AP43" i="25" s="1"/>
  <c r="N43" i="25" s="1"/>
  <c r="CL42" i="25"/>
  <c r="CK42" i="25" s="1"/>
  <c r="CM42" i="25" s="1"/>
  <c r="CN42" i="25" s="1"/>
  <c r="X42" i="25" s="1"/>
  <c r="CB40" i="25"/>
  <c r="CA40" i="25" s="1"/>
  <c r="CC40" i="25" s="1"/>
  <c r="CD40" i="25" s="1"/>
  <c r="V40" i="25" s="1"/>
  <c r="BW45" i="25"/>
  <c r="BV45" i="25" s="1"/>
  <c r="BX45" i="25" s="1"/>
  <c r="BY45" i="25" s="1"/>
  <c r="U45" i="25" s="1"/>
  <c r="BM43" i="25"/>
  <c r="BL43" i="25" s="1"/>
  <c r="BN43" i="25" s="1"/>
  <c r="BO43" i="25" s="1"/>
  <c r="S43" i="25" s="1"/>
  <c r="BC41" i="25"/>
  <c r="BB41" i="25" s="1"/>
  <c r="BD41" i="25" s="1"/>
  <c r="BE41" i="25" s="1"/>
  <c r="Q41" i="25" s="1"/>
  <c r="AS39" i="25"/>
  <c r="AR39" i="25" s="1"/>
  <c r="AT39" i="25" s="1"/>
  <c r="AU39" i="25" s="1"/>
  <c r="O39" i="25" s="1"/>
  <c r="AN44" i="25"/>
  <c r="AM44" i="25" s="1"/>
  <c r="AO44" i="25" s="1"/>
  <c r="AP44" i="25" s="1"/>
  <c r="N44" i="25" s="1"/>
  <c r="CL43" i="25"/>
  <c r="CK43" i="25" s="1"/>
  <c r="CM43" i="25" s="1"/>
  <c r="CN43" i="25" s="1"/>
  <c r="X43" i="25" s="1"/>
  <c r="CB41" i="25"/>
  <c r="CA41" i="25" s="1"/>
  <c r="CC41" i="25" s="1"/>
  <c r="CD41" i="25" s="1"/>
  <c r="V41" i="25" s="1"/>
  <c r="BR39" i="25"/>
  <c r="BQ39" i="25" s="1"/>
  <c r="BS39" i="25" s="1"/>
  <c r="BT39" i="25" s="1"/>
  <c r="T39" i="25" s="1"/>
  <c r="BM44" i="25"/>
  <c r="BL44" i="25" s="1"/>
  <c r="BN44" i="25" s="1"/>
  <c r="BO44" i="25" s="1"/>
  <c r="S44" i="25" s="1"/>
  <c r="BC42" i="25"/>
  <c r="BB42" i="25" s="1"/>
  <c r="BD42" i="25" s="1"/>
  <c r="BE42" i="25" s="1"/>
  <c r="Q42" i="25" s="1"/>
  <c r="AS40" i="25"/>
  <c r="AR40" i="25" s="1"/>
  <c r="AT40" i="25" s="1"/>
  <c r="AU40" i="25" s="1"/>
  <c r="O40" i="25" s="1"/>
  <c r="AN45" i="25"/>
  <c r="AM45" i="25" s="1"/>
  <c r="AO45" i="25" s="1"/>
  <c r="AP45" i="25" s="1"/>
  <c r="N45" i="25" s="1"/>
  <c r="CG39" i="25"/>
  <c r="CF39" i="25" s="1"/>
  <c r="CH39" i="25" s="1"/>
  <c r="CI39" i="25" s="1"/>
  <c r="W39" i="25" s="1"/>
  <c r="AS43" i="25"/>
  <c r="AR43" i="25" s="1"/>
  <c r="AT43" i="25" s="1"/>
  <c r="AU43" i="25" s="1"/>
  <c r="O43" i="25" s="1"/>
  <c r="CL44" i="25"/>
  <c r="CK44" i="25" s="1"/>
  <c r="CM44" i="25" s="1"/>
  <c r="CN44" i="25" s="1"/>
  <c r="X44" i="25" s="1"/>
  <c r="CB42" i="25"/>
  <c r="CA42" i="25" s="1"/>
  <c r="CC42" i="25" s="1"/>
  <c r="CD42" i="25" s="1"/>
  <c r="V42" i="25" s="1"/>
  <c r="BR40" i="25"/>
  <c r="BQ40" i="25" s="1"/>
  <c r="BS40" i="25" s="1"/>
  <c r="BT40" i="25" s="1"/>
  <c r="T40" i="25" s="1"/>
  <c r="BM45" i="25"/>
  <c r="BL45" i="25" s="1"/>
  <c r="BN45" i="25" s="1"/>
  <c r="BO45" i="25" s="1"/>
  <c r="S45" i="25" s="1"/>
  <c r="BC43" i="25"/>
  <c r="BB43" i="25" s="1"/>
  <c r="BD43" i="25" s="1"/>
  <c r="BE43" i="25" s="1"/>
  <c r="Q43" i="25" s="1"/>
  <c r="AS41" i="25"/>
  <c r="AR41" i="25" s="1"/>
  <c r="AT41" i="25" s="1"/>
  <c r="AU41" i="25" s="1"/>
  <c r="O41" i="25" s="1"/>
  <c r="AI39" i="25"/>
  <c r="AH39" i="25" s="1"/>
  <c r="AJ39" i="25" s="1"/>
  <c r="AK39" i="25" s="1"/>
  <c r="M39" i="25" s="1"/>
  <c r="CL45" i="25"/>
  <c r="CK45" i="25" s="1"/>
  <c r="CM45" i="25" s="1"/>
  <c r="CN45" i="25" s="1"/>
  <c r="X45" i="25" s="1"/>
  <c r="CB43" i="25"/>
  <c r="CA43" i="25" s="1"/>
  <c r="CC43" i="25" s="1"/>
  <c r="CD43" i="25" s="1"/>
  <c r="V43" i="25" s="1"/>
  <c r="BR41" i="25"/>
  <c r="BQ41" i="25" s="1"/>
  <c r="BS41" i="25" s="1"/>
  <c r="BT41" i="25" s="1"/>
  <c r="T41" i="25" s="1"/>
  <c r="BH39" i="25"/>
  <c r="BG39" i="25" s="1"/>
  <c r="BI39" i="25" s="1"/>
  <c r="BJ39" i="25" s="1"/>
  <c r="R39" i="25" s="1"/>
  <c r="BC44" i="25"/>
  <c r="BB44" i="25" s="1"/>
  <c r="BD44" i="25" s="1"/>
  <c r="BE44" i="25" s="1"/>
  <c r="Q44" i="25" s="1"/>
  <c r="AS42" i="25"/>
  <c r="AR42" i="25" s="1"/>
  <c r="AT42" i="25" s="1"/>
  <c r="AU42" i="25" s="1"/>
  <c r="O42" i="25" s="1"/>
  <c r="AI40" i="25"/>
  <c r="AH40" i="25" s="1"/>
  <c r="AJ40" i="25" s="1"/>
  <c r="AK40" i="25" s="1"/>
  <c r="M40" i="25" s="1"/>
  <c r="CB44" i="25"/>
  <c r="CA44" i="25" s="1"/>
  <c r="CC44" i="25" s="1"/>
  <c r="CD44" i="25" s="1"/>
  <c r="V44" i="25" s="1"/>
  <c r="AI41" i="25"/>
  <c r="AH41" i="25" s="1"/>
  <c r="AJ41" i="25" s="1"/>
  <c r="AK41" i="25" s="1"/>
  <c r="M41" i="25" s="1"/>
  <c r="AI42" i="25"/>
  <c r="AH42" i="25" s="1"/>
  <c r="AJ42" i="25" s="1"/>
  <c r="AK42" i="25" s="1"/>
  <c r="M42" i="25" s="1"/>
  <c r="BV134" i="25"/>
  <c r="BX134" i="25" s="1"/>
  <c r="BY134" i="25" s="1"/>
  <c r="U134" i="25" s="1"/>
  <c r="AW170" i="25"/>
  <c r="AY170" i="25" s="1"/>
  <c r="AZ170" i="25" s="1"/>
  <c r="P170" i="25" s="1"/>
  <c r="BQ169" i="25"/>
  <c r="BS169" i="25" s="1"/>
  <c r="BT169" i="25" s="1"/>
  <c r="T169" i="25" s="1"/>
  <c r="AW171" i="25"/>
  <c r="AY171" i="25" s="1"/>
  <c r="AZ171" i="25" s="1"/>
  <c r="P171" i="25" s="1"/>
  <c r="AM171" i="25"/>
  <c r="AO171" i="25" s="1"/>
  <c r="AP171" i="25" s="1"/>
  <c r="N171" i="25" s="1"/>
  <c r="BQ171" i="25"/>
  <c r="BS171" i="25" s="1"/>
  <c r="BT171" i="25" s="1"/>
  <c r="T171" i="25" s="1"/>
  <c r="AH169" i="25"/>
  <c r="AJ169" i="25" s="1"/>
  <c r="AK169" i="25" s="1"/>
  <c r="M169" i="25" s="1"/>
  <c r="AR171" i="25"/>
  <c r="AT171" i="25" s="1"/>
  <c r="AU171" i="25" s="1"/>
  <c r="O171" i="25" s="1"/>
  <c r="CA134" i="25"/>
  <c r="CC134" i="25" s="1"/>
  <c r="CD134" i="25" s="1"/>
  <c r="V134" i="25" s="1"/>
  <c r="AR170" i="25"/>
  <c r="AT170" i="25" s="1"/>
  <c r="AU170" i="25" s="1"/>
  <c r="O170" i="25" s="1"/>
  <c r="CA169" i="25"/>
  <c r="CC169" i="25" s="1"/>
  <c r="CD169" i="25" s="1"/>
  <c r="V169" i="25" s="1"/>
  <c r="CA171" i="25"/>
  <c r="CC171" i="25" s="1"/>
  <c r="CD171" i="25" s="1"/>
  <c r="V171" i="25" s="1"/>
  <c r="AH171" i="25"/>
  <c r="AJ171" i="25" s="1"/>
  <c r="AK171" i="25" s="1"/>
  <c r="M171" i="25" s="1"/>
  <c r="BB169" i="25"/>
  <c r="BD169" i="25" s="1"/>
  <c r="BE169" i="25" s="1"/>
  <c r="Q169" i="25" s="1"/>
  <c r="BB170" i="25"/>
  <c r="BD170" i="25" s="1"/>
  <c r="BE170" i="25" s="1"/>
  <c r="Q170" i="25" s="1"/>
  <c r="AH170" i="25"/>
  <c r="AJ170" i="25" s="1"/>
  <c r="AK170" i="25" s="1"/>
  <c r="M170" i="25" s="1"/>
  <c r="CF134" i="25"/>
  <c r="CH134" i="25" s="1"/>
  <c r="CI134" i="25" s="1"/>
  <c r="W134" i="25" s="1"/>
  <c r="BQ170" i="25"/>
  <c r="BS170" i="25" s="1"/>
  <c r="BT170" i="25" s="1"/>
  <c r="T170" i="25" s="1"/>
  <c r="BG169" i="25"/>
  <c r="BI169" i="25" s="1"/>
  <c r="BJ169" i="25" s="1"/>
  <c r="R169" i="25" s="1"/>
  <c r="BV133" i="25"/>
  <c r="BX133" i="25" s="1"/>
  <c r="BY133" i="25" s="1"/>
  <c r="U133" i="25" s="1"/>
  <c r="CA133" i="25"/>
  <c r="CC133" i="25" s="1"/>
  <c r="CD133" i="25" s="1"/>
  <c r="V133" i="25" s="1"/>
  <c r="CA132" i="25"/>
  <c r="CC132" i="25" s="1"/>
  <c r="CD132" i="25" s="1"/>
  <c r="V132" i="25" s="1"/>
  <c r="AW169" i="25"/>
  <c r="AY169" i="25" s="1"/>
  <c r="AZ169" i="25" s="1"/>
  <c r="P169" i="25" s="1"/>
  <c r="AM170" i="25"/>
  <c r="AO170" i="25" s="1"/>
  <c r="AP170" i="25" s="1"/>
  <c r="N170" i="25" s="1"/>
  <c r="CK134" i="25"/>
  <c r="CM134" i="25" s="1"/>
  <c r="CN134" i="25" s="1"/>
  <c r="X134" i="25" s="1"/>
  <c r="CK170" i="25"/>
  <c r="CM170" i="25" s="1"/>
  <c r="CN170" i="25" s="1"/>
  <c r="X170" i="25" s="1"/>
  <c r="CK169" i="25"/>
  <c r="CM169" i="25" s="1"/>
  <c r="CN169" i="25" s="1"/>
  <c r="X169" i="25" s="1"/>
  <c r="CK133" i="25"/>
  <c r="CM133" i="25" s="1"/>
  <c r="CN133" i="25" s="1"/>
  <c r="X133" i="25" s="1"/>
  <c r="CF132" i="25"/>
  <c r="CH132" i="25" s="1"/>
  <c r="CI132" i="25" s="1"/>
  <c r="W132" i="25" s="1"/>
  <c r="CF170" i="25"/>
  <c r="CH170" i="25" s="1"/>
  <c r="CI170" i="25" s="1"/>
  <c r="W170" i="25" s="1"/>
  <c r="CF171" i="25"/>
  <c r="CH171" i="25" s="1"/>
  <c r="CI171" i="25" s="1"/>
  <c r="W171" i="25" s="1"/>
  <c r="BB171" i="25"/>
  <c r="BD171" i="25" s="1"/>
  <c r="BE171" i="25" s="1"/>
  <c r="Q171" i="25" s="1"/>
  <c r="BV171" i="25"/>
  <c r="BX171" i="25" s="1"/>
  <c r="BY171" i="25" s="1"/>
  <c r="U171" i="25" s="1"/>
  <c r="CF169" i="25"/>
  <c r="CH169" i="25" s="1"/>
  <c r="CI169" i="25" s="1"/>
  <c r="W169" i="25" s="1"/>
  <c r="BL171" i="25"/>
  <c r="BN171" i="25" s="1"/>
  <c r="BO171" i="25" s="1"/>
  <c r="S171" i="25" s="1"/>
  <c r="CK132" i="25"/>
  <c r="CM132" i="25" s="1"/>
  <c r="CN132" i="25" s="1"/>
  <c r="X132" i="25" s="1"/>
  <c r="BV170" i="25"/>
  <c r="BX170" i="25" s="1"/>
  <c r="BY170" i="25" s="1"/>
  <c r="U170" i="25" s="1"/>
  <c r="BG171" i="25"/>
  <c r="BI171" i="25" s="1"/>
  <c r="BJ171" i="25" s="1"/>
  <c r="R171" i="25" s="1"/>
  <c r="CF133" i="25"/>
  <c r="CH133" i="25" s="1"/>
  <c r="CI133" i="25" s="1"/>
  <c r="W133" i="25" s="1"/>
  <c r="BV132" i="25"/>
  <c r="BX132" i="25" s="1"/>
  <c r="BY132" i="25" s="1"/>
  <c r="U132" i="25" s="1"/>
  <c r="AM169" i="25"/>
  <c r="AO169" i="25" s="1"/>
  <c r="AP169" i="25" s="1"/>
  <c r="N169" i="25" s="1"/>
  <c r="CA170" i="25"/>
  <c r="CC170" i="25" s="1"/>
  <c r="CD170" i="25" s="1"/>
  <c r="V170" i="25" s="1"/>
  <c r="AR169" i="25"/>
  <c r="AT169" i="25" s="1"/>
  <c r="AU169" i="25" s="1"/>
  <c r="O169" i="25" s="1"/>
  <c r="BL170" i="25"/>
  <c r="BN170" i="25" s="1"/>
  <c r="BO170" i="25" s="1"/>
  <c r="S170" i="25" s="1"/>
  <c r="BL169" i="25"/>
  <c r="BN169" i="25" s="1"/>
  <c r="BO169" i="25" s="1"/>
  <c r="S169" i="25" s="1"/>
  <c r="CK171" i="25"/>
  <c r="CM171" i="25" s="1"/>
  <c r="CN171" i="25" s="1"/>
  <c r="X171" i="25" s="1"/>
  <c r="BG170" i="25"/>
  <c r="BI170" i="25" s="1"/>
  <c r="BJ170" i="25" s="1"/>
  <c r="R170" i="25" s="1"/>
  <c r="BV169" i="25"/>
  <c r="BX169" i="25" s="1"/>
  <c r="BY169" i="25" s="1"/>
  <c r="U169" i="25" s="1"/>
  <c r="AW60" i="25"/>
  <c r="AY60" i="25" s="1"/>
  <c r="AZ60" i="25" s="1"/>
  <c r="P60" i="25" s="1"/>
  <c r="BG59" i="25"/>
  <c r="BI59" i="25" s="1"/>
  <c r="BJ59" i="25" s="1"/>
  <c r="R59" i="25" s="1"/>
  <c r="AI37" i="25"/>
  <c r="AH37" i="25" s="1"/>
  <c r="AJ37" i="25" s="1"/>
  <c r="AK37" i="25" s="1"/>
  <c r="M37" i="25" s="1"/>
  <c r="BQ134" i="25"/>
  <c r="BS134" i="25" s="1"/>
  <c r="BT134" i="25" s="1"/>
  <c r="T134" i="25" s="1"/>
  <c r="AW110" i="25"/>
  <c r="AY110" i="25" s="1"/>
  <c r="AZ110" i="25" s="1"/>
  <c r="P110" i="25" s="1"/>
  <c r="BR38" i="25"/>
  <c r="BQ38" i="25" s="1"/>
  <c r="BS38" i="25" s="1"/>
  <c r="BT38" i="25" s="1"/>
  <c r="T38" i="25" s="1"/>
  <c r="CA97" i="25"/>
  <c r="CC97" i="25" s="1"/>
  <c r="CD97" i="25" s="1"/>
  <c r="V97" i="25" s="1"/>
  <c r="AM111" i="25"/>
  <c r="AO111" i="25" s="1"/>
  <c r="AP111" i="25" s="1"/>
  <c r="N111" i="25" s="1"/>
  <c r="BV97" i="25"/>
  <c r="BX97" i="25" s="1"/>
  <c r="BY97" i="25" s="1"/>
  <c r="U97" i="25" s="1"/>
  <c r="BH38" i="25"/>
  <c r="BG38" i="25" s="1"/>
  <c r="BI38" i="25" s="1"/>
  <c r="BJ38" i="25" s="1"/>
  <c r="R38" i="25" s="1"/>
  <c r="BR23" i="25"/>
  <c r="BQ23" i="25" s="1"/>
  <c r="BS23" i="25" s="1"/>
  <c r="BT23" i="25" s="1"/>
  <c r="T23" i="25" s="1"/>
  <c r="BQ97" i="25"/>
  <c r="BS97" i="25" s="1"/>
  <c r="BT97" i="25" s="1"/>
  <c r="T97" i="25" s="1"/>
  <c r="AM112" i="25"/>
  <c r="AO112" i="25" s="1"/>
  <c r="AP112" i="25" s="1"/>
  <c r="N112" i="25" s="1"/>
  <c r="AH58" i="25"/>
  <c r="AJ58" i="25" s="1"/>
  <c r="AK58" i="25" s="1"/>
  <c r="M58" i="25" s="1"/>
  <c r="CB23" i="25"/>
  <c r="CA23" i="25" s="1"/>
  <c r="CC23" i="25" s="1"/>
  <c r="CD23" i="25" s="1"/>
  <c r="V23" i="25" s="1"/>
  <c r="AR74" i="25"/>
  <c r="AT74" i="25" s="1"/>
  <c r="AU74" i="25" s="1"/>
  <c r="O74" i="25" s="1"/>
  <c r="BG96" i="25"/>
  <c r="BI96" i="25" s="1"/>
  <c r="BJ96" i="25" s="1"/>
  <c r="R96" i="25" s="1"/>
  <c r="AX21" i="25"/>
  <c r="AW21" i="25" s="1"/>
  <c r="AY21" i="25" s="1"/>
  <c r="AZ21" i="25" s="1"/>
  <c r="P21" i="25" s="1"/>
  <c r="AX37" i="25"/>
  <c r="AW37" i="25" s="1"/>
  <c r="AY37" i="25" s="1"/>
  <c r="AZ37" i="25" s="1"/>
  <c r="P37" i="25" s="1"/>
  <c r="BH22" i="25"/>
  <c r="BG22" i="25" s="1"/>
  <c r="BI22" i="25" s="1"/>
  <c r="BJ22" i="25" s="1"/>
  <c r="R22" i="25" s="1"/>
  <c r="AI21" i="25"/>
  <c r="AH21" i="25" s="1"/>
  <c r="AS36" i="25"/>
  <c r="AR36" i="25" s="1"/>
  <c r="AT36" i="25" s="1"/>
  <c r="AU36" i="25" s="1"/>
  <c r="O36" i="25" s="1"/>
  <c r="AN37" i="25"/>
  <c r="AM37" i="25" s="1"/>
  <c r="AO37" i="25" s="1"/>
  <c r="AP37" i="25" s="1"/>
  <c r="N37" i="25" s="1"/>
  <c r="BG132" i="25"/>
  <c r="BI132" i="25" s="1"/>
  <c r="BJ132" i="25" s="1"/>
  <c r="R132" i="25" s="1"/>
  <c r="BB95" i="25"/>
  <c r="BD95" i="25" s="1"/>
  <c r="BE95" i="25" s="1"/>
  <c r="Q95" i="25" s="1"/>
  <c r="AW132" i="25"/>
  <c r="AY132" i="25" s="1"/>
  <c r="AZ132" i="25" s="1"/>
  <c r="P132" i="25" s="1"/>
  <c r="AM96" i="25"/>
  <c r="AO96" i="25" s="1"/>
  <c r="AP96" i="25" s="1"/>
  <c r="N96" i="25" s="1"/>
  <c r="CK97" i="25"/>
  <c r="CM97" i="25" s="1"/>
  <c r="CN97" i="25" s="1"/>
  <c r="X97" i="25" s="1"/>
  <c r="AW59" i="25"/>
  <c r="AY59" i="25" s="1"/>
  <c r="AZ59" i="25" s="1"/>
  <c r="P59" i="25" s="1"/>
  <c r="AH112" i="25"/>
  <c r="AJ112" i="25" s="1"/>
  <c r="AK112" i="25" s="1"/>
  <c r="M112" i="25" s="1"/>
  <c r="BL74" i="25"/>
  <c r="BN74" i="25" s="1"/>
  <c r="BO74" i="25" s="1"/>
  <c r="S74" i="25" s="1"/>
  <c r="AH73" i="25"/>
  <c r="AJ73" i="25" s="1"/>
  <c r="AK73" i="25" s="1"/>
  <c r="M73" i="25" s="1"/>
  <c r="BB59" i="25"/>
  <c r="BD59" i="25" s="1"/>
  <c r="BE59" i="25" s="1"/>
  <c r="Q59" i="25" s="1"/>
  <c r="CK112" i="25"/>
  <c r="CM112" i="25" s="1"/>
  <c r="CN112" i="25" s="1"/>
  <c r="X112" i="25" s="1"/>
  <c r="BL73" i="25"/>
  <c r="BN73" i="25" s="1"/>
  <c r="BO73" i="25" s="1"/>
  <c r="S73" i="25" s="1"/>
  <c r="BH37" i="25"/>
  <c r="BG37" i="25" s="1"/>
  <c r="BI37" i="25" s="1"/>
  <c r="BJ37" i="25" s="1"/>
  <c r="R37" i="25" s="1"/>
  <c r="BM36" i="25"/>
  <c r="BL36" i="25" s="1"/>
  <c r="BN36" i="25" s="1"/>
  <c r="BO36" i="25" s="1"/>
  <c r="S36" i="25" s="1"/>
  <c r="BW37" i="25"/>
  <c r="BV37" i="25" s="1"/>
  <c r="BX37" i="25" s="1"/>
  <c r="BY37" i="25" s="1"/>
  <c r="U37" i="25" s="1"/>
  <c r="AX23" i="25"/>
  <c r="AW23" i="25" s="1"/>
  <c r="AY23" i="25" s="1"/>
  <c r="AZ23" i="25" s="1"/>
  <c r="P23" i="25" s="1"/>
  <c r="BC36" i="25"/>
  <c r="BB36" i="25" s="1"/>
  <c r="BD36" i="25" s="1"/>
  <c r="BE36" i="25" s="1"/>
  <c r="Q36" i="25" s="1"/>
  <c r="BG74" i="25"/>
  <c r="BI74" i="25" s="1"/>
  <c r="BJ74" i="25" s="1"/>
  <c r="R74" i="25" s="1"/>
  <c r="BB132" i="25"/>
  <c r="BD132" i="25" s="1"/>
  <c r="BE132" i="25" s="1"/>
  <c r="Q132" i="25" s="1"/>
  <c r="AW74" i="25"/>
  <c r="AY74" i="25" s="1"/>
  <c r="AZ74" i="25" s="1"/>
  <c r="P74" i="25" s="1"/>
  <c r="AM133" i="25"/>
  <c r="AO133" i="25" s="1"/>
  <c r="AP133" i="25" s="1"/>
  <c r="N133" i="25" s="1"/>
  <c r="BG75" i="25"/>
  <c r="BI75" i="25" s="1"/>
  <c r="BJ75" i="25" s="1"/>
  <c r="R75" i="25" s="1"/>
  <c r="AH97" i="25"/>
  <c r="AJ97" i="25" s="1"/>
  <c r="AK97" i="25" s="1"/>
  <c r="M97" i="25" s="1"/>
  <c r="AW96" i="25"/>
  <c r="AY96" i="25" s="1"/>
  <c r="AZ96" i="25" s="1"/>
  <c r="P96" i="25" s="1"/>
  <c r="CA59" i="25"/>
  <c r="CC59" i="25" s="1"/>
  <c r="CD59" i="25" s="1"/>
  <c r="V59" i="25" s="1"/>
  <c r="BL111" i="25"/>
  <c r="BN111" i="25" s="1"/>
  <c r="BO111" i="25" s="1"/>
  <c r="S111" i="25" s="1"/>
  <c r="AH110" i="25"/>
  <c r="AJ110" i="25" s="1"/>
  <c r="AK110" i="25" s="1"/>
  <c r="M110" i="25" s="1"/>
  <c r="BB133" i="25"/>
  <c r="BD133" i="25" s="1"/>
  <c r="BE133" i="25" s="1"/>
  <c r="Q133" i="25" s="1"/>
  <c r="BG73" i="25"/>
  <c r="BI73" i="25" s="1"/>
  <c r="BJ73" i="25" s="1"/>
  <c r="R73" i="25" s="1"/>
  <c r="BL110" i="25"/>
  <c r="BN110" i="25" s="1"/>
  <c r="BO110" i="25" s="1"/>
  <c r="S110" i="25" s="1"/>
  <c r="AM58" i="25"/>
  <c r="AO58" i="25" s="1"/>
  <c r="AP58" i="25" s="1"/>
  <c r="N58" i="25" s="1"/>
  <c r="AI38" i="25"/>
  <c r="AH38" i="25" s="1"/>
  <c r="AJ38" i="25" s="1"/>
  <c r="AK38" i="25" s="1"/>
  <c r="M38" i="25" s="1"/>
  <c r="BL134" i="25"/>
  <c r="BN134" i="25" s="1"/>
  <c r="BO134" i="25" s="1"/>
  <c r="S134" i="25" s="1"/>
  <c r="AW73" i="25"/>
  <c r="AY73" i="25" s="1"/>
  <c r="AZ73" i="25" s="1"/>
  <c r="P73" i="25" s="1"/>
  <c r="CG36" i="25"/>
  <c r="CF36" i="25" s="1"/>
  <c r="CH36" i="25" s="1"/>
  <c r="CI36" i="25" s="1"/>
  <c r="W36" i="25" s="1"/>
  <c r="BR37" i="25"/>
  <c r="BQ37" i="25" s="1"/>
  <c r="BS37" i="25" s="1"/>
  <c r="BT37" i="25" s="1"/>
  <c r="T37" i="25" s="1"/>
  <c r="AW97" i="25"/>
  <c r="AY97" i="25" s="1"/>
  <c r="AZ97" i="25" s="1"/>
  <c r="P97" i="25" s="1"/>
  <c r="CA73" i="25"/>
  <c r="CC73" i="25" s="1"/>
  <c r="CD73" i="25" s="1"/>
  <c r="V73" i="25" s="1"/>
  <c r="BW23" i="25"/>
  <c r="BV23" i="25" s="1"/>
  <c r="BX23" i="25" s="1"/>
  <c r="BY23" i="25" s="1"/>
  <c r="U23" i="25" s="1"/>
  <c r="AN21" i="25"/>
  <c r="AM21" i="25" s="1"/>
  <c r="AO21" i="25" s="1"/>
  <c r="BG111" i="25"/>
  <c r="BI111" i="25" s="1"/>
  <c r="BJ111" i="25" s="1"/>
  <c r="R111" i="25" s="1"/>
  <c r="AW111" i="25"/>
  <c r="AY111" i="25" s="1"/>
  <c r="AZ111" i="25" s="1"/>
  <c r="P111" i="25" s="1"/>
  <c r="BG112" i="25"/>
  <c r="BI112" i="25" s="1"/>
  <c r="BJ112" i="25" s="1"/>
  <c r="R112" i="25" s="1"/>
  <c r="AW133" i="25"/>
  <c r="AY133" i="25" s="1"/>
  <c r="AZ133" i="25" s="1"/>
  <c r="P133" i="25" s="1"/>
  <c r="BV73" i="25"/>
  <c r="BX73" i="25" s="1"/>
  <c r="BY73" i="25" s="1"/>
  <c r="U73" i="25" s="1"/>
  <c r="CF58" i="25"/>
  <c r="CH58" i="25" s="1"/>
  <c r="CI58" i="25" s="1"/>
  <c r="W58" i="25" s="1"/>
  <c r="AM95" i="25"/>
  <c r="AO95" i="25" s="1"/>
  <c r="AP95" i="25" s="1"/>
  <c r="N95" i="25" s="1"/>
  <c r="AS21" i="25"/>
  <c r="AR21" i="25" s="1"/>
  <c r="AT21" i="25" s="1"/>
  <c r="AU21" i="25" s="1"/>
  <c r="O21" i="25" s="1"/>
  <c r="BM21" i="25"/>
  <c r="BL21" i="25" s="1"/>
  <c r="BN21" i="25" s="1"/>
  <c r="BO21" i="25" s="1"/>
  <c r="S21" i="25" s="1"/>
  <c r="CG37" i="25"/>
  <c r="CF37" i="25" s="1"/>
  <c r="CH37" i="25" s="1"/>
  <c r="CI37" i="25" s="1"/>
  <c r="W37" i="25" s="1"/>
  <c r="BM37" i="25"/>
  <c r="BL37" i="25" s="1"/>
  <c r="BN37" i="25" s="1"/>
  <c r="BO37" i="25" s="1"/>
  <c r="S37" i="25" s="1"/>
  <c r="AX36" i="25"/>
  <c r="AW36" i="25" s="1"/>
  <c r="AY36" i="25" s="1"/>
  <c r="AZ36" i="25" s="1"/>
  <c r="P36" i="25" s="1"/>
  <c r="AH96" i="25"/>
  <c r="AJ96" i="25" s="1"/>
  <c r="AK96" i="25" s="1"/>
  <c r="M96" i="25" s="1"/>
  <c r="AR97" i="25"/>
  <c r="AT97" i="25" s="1"/>
  <c r="AU97" i="25" s="1"/>
  <c r="O97" i="25" s="1"/>
  <c r="BB111" i="25"/>
  <c r="BD111" i="25" s="1"/>
  <c r="BE111" i="25" s="1"/>
  <c r="Q111" i="25" s="1"/>
  <c r="BL58" i="25"/>
  <c r="BN58" i="25" s="1"/>
  <c r="BO58" i="25" s="1"/>
  <c r="S58" i="25" s="1"/>
  <c r="AM97" i="25"/>
  <c r="AO97" i="25" s="1"/>
  <c r="AP97" i="25" s="1"/>
  <c r="N97" i="25" s="1"/>
  <c r="BQ59" i="25"/>
  <c r="BS59" i="25" s="1"/>
  <c r="BT59" i="25" s="1"/>
  <c r="T59" i="25" s="1"/>
  <c r="AH134" i="25"/>
  <c r="AJ134" i="25" s="1"/>
  <c r="AK134" i="25" s="1"/>
  <c r="M134" i="25" s="1"/>
  <c r="BL75" i="25"/>
  <c r="BN75" i="25" s="1"/>
  <c r="BO75" i="25" s="1"/>
  <c r="S75" i="25" s="1"/>
  <c r="BB97" i="25"/>
  <c r="BD97" i="25" s="1"/>
  <c r="BE97" i="25" s="1"/>
  <c r="Q97" i="25" s="1"/>
  <c r="BV110" i="25"/>
  <c r="BX110" i="25" s="1"/>
  <c r="BY110" i="25" s="1"/>
  <c r="U110" i="25" s="1"/>
  <c r="CF97" i="25"/>
  <c r="CH97" i="25" s="1"/>
  <c r="CI97" i="25" s="1"/>
  <c r="W97" i="25" s="1"/>
  <c r="CF95" i="25"/>
  <c r="CH95" i="25" s="1"/>
  <c r="CI95" i="25" s="1"/>
  <c r="W95" i="25" s="1"/>
  <c r="AR73" i="25"/>
  <c r="AT73" i="25" s="1"/>
  <c r="AU73" i="25" s="1"/>
  <c r="O73" i="25" s="1"/>
  <c r="AR96" i="25"/>
  <c r="AT96" i="25" s="1"/>
  <c r="AU96" i="25" s="1"/>
  <c r="O96" i="25" s="1"/>
  <c r="AM132" i="25"/>
  <c r="AO132" i="25" s="1"/>
  <c r="AP132" i="25" s="1"/>
  <c r="N132" i="25" s="1"/>
  <c r="BR21" i="25"/>
  <c r="BQ21" i="25" s="1"/>
  <c r="BS21" i="25" s="1"/>
  <c r="BT21" i="25" s="1"/>
  <c r="T21" i="25" s="1"/>
  <c r="CL38" i="25"/>
  <c r="CK38" i="25" s="1"/>
  <c r="CM38" i="25" s="1"/>
  <c r="CN38" i="25" s="1"/>
  <c r="X38" i="25" s="1"/>
  <c r="CF73" i="25"/>
  <c r="CH73" i="25" s="1"/>
  <c r="CI73" i="25" s="1"/>
  <c r="W73" i="25" s="1"/>
  <c r="AR75" i="25"/>
  <c r="AT75" i="25" s="1"/>
  <c r="AU75" i="25" s="1"/>
  <c r="O75" i="25" s="1"/>
  <c r="CA112" i="25"/>
  <c r="CC112" i="25" s="1"/>
  <c r="CD112" i="25" s="1"/>
  <c r="V112" i="25" s="1"/>
  <c r="CF110" i="25"/>
  <c r="CH110" i="25" s="1"/>
  <c r="CI110" i="25" s="1"/>
  <c r="W110" i="25" s="1"/>
  <c r="BL96" i="25"/>
  <c r="BN96" i="25" s="1"/>
  <c r="BO96" i="25" s="1"/>
  <c r="S96" i="25" s="1"/>
  <c r="AH95" i="25"/>
  <c r="AJ95" i="25" s="1"/>
  <c r="AK95" i="25" s="1"/>
  <c r="M95" i="25" s="1"/>
  <c r="AN22" i="25"/>
  <c r="AM22" i="25" s="1"/>
  <c r="AO22" i="25" s="1"/>
  <c r="AP22" i="25" s="1"/>
  <c r="N22" i="25" s="1"/>
  <c r="BM38" i="25"/>
  <c r="BL38" i="25" s="1"/>
  <c r="BN38" i="25" s="1"/>
  <c r="BO38" i="25" s="1"/>
  <c r="S38" i="25" s="1"/>
  <c r="BR36" i="25"/>
  <c r="BQ36" i="25" s="1"/>
  <c r="BS36" i="25" s="1"/>
  <c r="BT36" i="25" s="1"/>
  <c r="T36" i="25" s="1"/>
  <c r="BM23" i="25"/>
  <c r="BL23" i="25" s="1"/>
  <c r="BN23" i="25" s="1"/>
  <c r="BO23" i="25" s="1"/>
  <c r="S23" i="25" s="1"/>
  <c r="BB74" i="25"/>
  <c r="BD74" i="25" s="1"/>
  <c r="BE74" i="25" s="1"/>
  <c r="Q74" i="25" s="1"/>
  <c r="AM60" i="25"/>
  <c r="AO60" i="25" s="1"/>
  <c r="AP60" i="25" s="1"/>
  <c r="N60" i="25" s="1"/>
  <c r="AH60" i="25"/>
  <c r="AJ60" i="25" s="1"/>
  <c r="AK60" i="25" s="1"/>
  <c r="M60" i="25" s="1"/>
  <c r="CA96" i="25"/>
  <c r="CC96" i="25" s="1"/>
  <c r="CD96" i="25" s="1"/>
  <c r="V96" i="25" s="1"/>
  <c r="CF60" i="25"/>
  <c r="CH60" i="25" s="1"/>
  <c r="CI60" i="25" s="1"/>
  <c r="W60" i="25" s="1"/>
  <c r="BG110" i="25"/>
  <c r="BI110" i="25" s="1"/>
  <c r="BJ110" i="25" s="1"/>
  <c r="R110" i="25" s="1"/>
  <c r="AR59" i="25"/>
  <c r="AT59" i="25" s="1"/>
  <c r="AU59" i="25" s="1"/>
  <c r="O59" i="25" s="1"/>
  <c r="BW38" i="25"/>
  <c r="BV38" i="25" s="1"/>
  <c r="BX38" i="25" s="1"/>
  <c r="BY38" i="25" s="1"/>
  <c r="U38" i="25" s="1"/>
  <c r="AS37" i="25"/>
  <c r="AR37" i="25" s="1"/>
  <c r="AT37" i="25" s="1"/>
  <c r="AU37" i="25" s="1"/>
  <c r="O37" i="25" s="1"/>
  <c r="CB38" i="25"/>
  <c r="CA38" i="25" s="1"/>
  <c r="CC38" i="25" s="1"/>
  <c r="CD38" i="25" s="1"/>
  <c r="V38" i="25" s="1"/>
  <c r="CG21" i="25"/>
  <c r="CF21" i="25" s="1"/>
  <c r="CH21" i="25" s="1"/>
  <c r="CI21" i="25" s="1"/>
  <c r="W21" i="25" s="1"/>
  <c r="CL21" i="25"/>
  <c r="CK21" i="25" s="1"/>
  <c r="CM21" i="25" s="1"/>
  <c r="CN21" i="25" s="1"/>
  <c r="X21" i="25" s="1"/>
  <c r="CB22" i="25"/>
  <c r="CA22" i="25" s="1"/>
  <c r="CC22" i="25" s="1"/>
  <c r="CD22" i="25" s="1"/>
  <c r="V22" i="25" s="1"/>
  <c r="AH59" i="25"/>
  <c r="AJ59" i="25" s="1"/>
  <c r="AK59" i="25" s="1"/>
  <c r="M59" i="25" s="1"/>
  <c r="AR60" i="25"/>
  <c r="AT60" i="25" s="1"/>
  <c r="AU60" i="25" s="1"/>
  <c r="O60" i="25" s="1"/>
  <c r="BQ58" i="25"/>
  <c r="BS58" i="25" s="1"/>
  <c r="BT58" i="25" s="1"/>
  <c r="T58" i="25" s="1"/>
  <c r="BL95" i="25"/>
  <c r="BN95" i="25" s="1"/>
  <c r="BO95" i="25" s="1"/>
  <c r="S95" i="25" s="1"/>
  <c r="AM134" i="25"/>
  <c r="AO134" i="25" s="1"/>
  <c r="AP134" i="25" s="1"/>
  <c r="N134" i="25" s="1"/>
  <c r="BQ96" i="25"/>
  <c r="BS96" i="25" s="1"/>
  <c r="BT96" i="25" s="1"/>
  <c r="T96" i="25" s="1"/>
  <c r="CF74" i="25"/>
  <c r="CH74" i="25" s="1"/>
  <c r="CI74" i="25" s="1"/>
  <c r="W74" i="25" s="1"/>
  <c r="BL112" i="25"/>
  <c r="BN112" i="25" s="1"/>
  <c r="BO112" i="25" s="1"/>
  <c r="S112" i="25" s="1"/>
  <c r="BB60" i="25"/>
  <c r="BD60" i="25" s="1"/>
  <c r="BE60" i="25" s="1"/>
  <c r="Q60" i="25" s="1"/>
  <c r="AH74" i="25"/>
  <c r="AJ74" i="25" s="1"/>
  <c r="AK74" i="25" s="1"/>
  <c r="M74" i="25" s="1"/>
  <c r="CA58" i="25"/>
  <c r="CC58" i="25" s="1"/>
  <c r="CD58" i="25" s="1"/>
  <c r="V58" i="25" s="1"/>
  <c r="CA74" i="25"/>
  <c r="CC74" i="25" s="1"/>
  <c r="CD74" i="25" s="1"/>
  <c r="V74" i="25" s="1"/>
  <c r="AR110" i="25"/>
  <c r="AT110" i="25" s="1"/>
  <c r="AU110" i="25" s="1"/>
  <c r="O110" i="25" s="1"/>
  <c r="AR133" i="25"/>
  <c r="AT133" i="25" s="1"/>
  <c r="AU133" i="25" s="1"/>
  <c r="O133" i="25" s="1"/>
  <c r="CG23" i="25"/>
  <c r="CF23" i="25" s="1"/>
  <c r="CH23" i="25" s="1"/>
  <c r="CI23" i="25" s="1"/>
  <c r="W23" i="25" s="1"/>
  <c r="CN23" i="25"/>
  <c r="X23" i="25" s="1"/>
  <c r="CN22" i="25"/>
  <c r="X22" i="25" s="1"/>
  <c r="O58" i="25"/>
  <c r="BE37" i="25"/>
  <c r="Q37" i="25" s="1"/>
  <c r="BE22" i="25"/>
  <c r="Q22" i="25" s="1"/>
  <c r="BT22" i="25"/>
  <c r="T22" i="25" s="1"/>
  <c r="BY22" i="25"/>
  <c r="U22" i="25" s="1"/>
  <c r="AU22" i="25"/>
  <c r="O22" i="25" s="1"/>
  <c r="BE23" i="25"/>
  <c r="Q23" i="25" s="1"/>
  <c r="CD21" i="25"/>
  <c r="V21" i="25" s="1"/>
  <c r="BO22" i="25"/>
  <c r="S22" i="25" s="1"/>
  <c r="BE21" i="25"/>
  <c r="Q21" i="25" s="1"/>
  <c r="BY36" i="25"/>
  <c r="U36" i="25" s="1"/>
  <c r="AU38" i="25"/>
  <c r="O38" i="25" s="1"/>
  <c r="AI23" i="25"/>
  <c r="AH23" i="25" s="1"/>
  <c r="AJ23" i="25" s="1"/>
  <c r="AK23" i="25" s="1"/>
  <c r="Y75" i="25" l="1"/>
  <c r="Y149" i="25"/>
  <c r="Y186" i="25"/>
  <c r="Y111" i="25"/>
  <c r="Y170" i="25"/>
  <c r="Y187" i="25"/>
  <c r="Y171" i="25"/>
  <c r="Y191" i="25"/>
  <c r="Y193" i="25"/>
  <c r="Y184" i="25"/>
  <c r="Y185" i="25"/>
  <c r="Y190" i="25"/>
  <c r="Y169" i="25"/>
  <c r="Y192" i="25"/>
  <c r="Y189" i="25"/>
  <c r="Y188" i="25"/>
  <c r="Y133" i="25"/>
  <c r="Y154" i="25"/>
  <c r="Y153" i="25"/>
  <c r="Y152" i="25"/>
  <c r="Y134" i="25"/>
  <c r="Y132" i="25"/>
  <c r="Y147" i="25"/>
  <c r="Y156" i="25"/>
  <c r="Y151" i="25"/>
  <c r="Y150" i="25"/>
  <c r="Y155" i="25"/>
  <c r="Y148" i="25"/>
  <c r="Y119" i="25"/>
  <c r="Y110" i="25"/>
  <c r="Y97" i="25"/>
  <c r="Y114" i="25"/>
  <c r="Y95" i="25"/>
  <c r="Y113" i="25"/>
  <c r="Y116" i="25"/>
  <c r="Y96" i="25"/>
  <c r="Y117" i="25"/>
  <c r="Y112" i="25"/>
  <c r="Y118" i="25"/>
  <c r="Y115" i="25"/>
  <c r="Y74" i="25"/>
  <c r="Y77" i="25"/>
  <c r="Y82" i="25"/>
  <c r="Y76" i="25"/>
  <c r="Y81" i="25"/>
  <c r="Y60" i="25"/>
  <c r="Y78" i="25"/>
  <c r="Y58" i="25"/>
  <c r="Y59" i="25"/>
  <c r="Y73" i="25"/>
  <c r="Y79" i="25"/>
  <c r="Y80" i="25"/>
  <c r="Y36" i="25"/>
  <c r="Y41" i="25"/>
  <c r="Y39" i="25"/>
  <c r="Y42" i="25"/>
  <c r="Y37" i="25"/>
  <c r="Y40" i="25"/>
  <c r="Y45" i="25"/>
  <c r="Y38" i="25"/>
  <c r="Y44" i="25"/>
  <c r="Y43" i="25"/>
  <c r="AP21" i="25"/>
  <c r="N21" i="25" s="1"/>
  <c r="M23" i="25"/>
  <c r="Y23" i="25" s="1"/>
  <c r="AJ21" i="25"/>
  <c r="AK21" i="25" s="1"/>
  <c r="M21" i="25" s="1"/>
  <c r="AH22" i="25"/>
  <c r="Y21" i="25" l="1"/>
  <c r="H8" i="25"/>
  <c r="AJ22" i="25"/>
  <c r="AK22" i="25" s="1"/>
  <c r="M22" i="25" l="1"/>
  <c r="Y22" i="25" s="1"/>
  <c r="G8" i="25" s="1"/>
  <c r="I8" i="25" l="1"/>
  <c r="J8" i="25" s="1"/>
</calcChain>
</file>

<file path=xl/sharedStrings.xml><?xml version="1.0" encoding="utf-8"?>
<sst xmlns="http://schemas.openxmlformats.org/spreadsheetml/2006/main" count="51901" uniqueCount="1216">
  <si>
    <t>地域</t>
    <rPh sb="0" eb="2">
      <t>チイキ</t>
    </rPh>
    <phoneticPr fontId="1"/>
  </si>
  <si>
    <t>東京</t>
  </si>
  <si>
    <t>大阪</t>
  </si>
  <si>
    <t>名古屋</t>
  </si>
  <si>
    <t>仙台</t>
  </si>
  <si>
    <t>福岡</t>
  </si>
  <si>
    <t>広島</t>
  </si>
  <si>
    <t>高松</t>
  </si>
  <si>
    <t>富山</t>
  </si>
  <si>
    <t>前橋</t>
  </si>
  <si>
    <t>盛岡</t>
  </si>
  <si>
    <t>札幌</t>
  </si>
  <si>
    <t>鹿児島</t>
  </si>
  <si>
    <t>据付年</t>
    <rPh sb="0" eb="2">
      <t>スエツ</t>
    </rPh>
    <rPh sb="2" eb="3">
      <t>ネン</t>
    </rPh>
    <phoneticPr fontId="5"/>
  </si>
  <si>
    <t>負荷率25％以上</t>
    <rPh sb="0" eb="2">
      <t>フカ</t>
    </rPh>
    <rPh sb="2" eb="3">
      <t>リツ</t>
    </rPh>
    <rPh sb="6" eb="8">
      <t>イジョウ</t>
    </rPh>
    <phoneticPr fontId="5"/>
  </si>
  <si>
    <t>負荷率25％以下</t>
    <rPh sb="0" eb="2">
      <t>フカ</t>
    </rPh>
    <rPh sb="2" eb="3">
      <t>リツ</t>
    </rPh>
    <rPh sb="6" eb="8">
      <t>イカ</t>
    </rPh>
    <phoneticPr fontId="5"/>
  </si>
  <si>
    <t>負荷率</t>
    <rPh sb="0" eb="2">
      <t>フカ</t>
    </rPh>
    <rPh sb="2" eb="3">
      <t>リツ</t>
    </rPh>
    <phoneticPr fontId="5"/>
  </si>
  <si>
    <t>傾き</t>
    <rPh sb="0" eb="1">
      <t>カタム</t>
    </rPh>
    <phoneticPr fontId="5"/>
  </si>
  <si>
    <t>切片</t>
    <rPh sb="0" eb="2">
      <t>セッペン</t>
    </rPh>
    <phoneticPr fontId="5"/>
  </si>
  <si>
    <t>冷房</t>
    <rPh sb="0" eb="2">
      <t>レイボウ</t>
    </rPh>
    <phoneticPr fontId="5"/>
  </si>
  <si>
    <t>暖房</t>
    <rPh sb="0" eb="2">
      <t>ダンボウ</t>
    </rPh>
    <phoneticPr fontId="5"/>
  </si>
  <si>
    <t>建物用途</t>
    <rPh sb="0" eb="2">
      <t>タテモノ</t>
    </rPh>
    <rPh sb="2" eb="4">
      <t>ヨウト</t>
    </rPh>
    <phoneticPr fontId="1"/>
  </si>
  <si>
    <t>冷/暖房</t>
    <rPh sb="0" eb="1">
      <t>ヒヤ</t>
    </rPh>
    <rPh sb="2" eb="4">
      <t>ダンボウ</t>
    </rPh>
    <phoneticPr fontId="1"/>
  </si>
  <si>
    <t>検索用</t>
    <rPh sb="0" eb="3">
      <t>ケンサクヨウ</t>
    </rPh>
    <phoneticPr fontId="1"/>
  </si>
  <si>
    <t>◆地域</t>
    <rPh sb="1" eb="3">
      <t>チイキ</t>
    </rPh>
    <phoneticPr fontId="1"/>
  </si>
  <si>
    <t>月</t>
    <rPh sb="0" eb="1">
      <t>ツキ</t>
    </rPh>
    <phoneticPr fontId="1"/>
  </si>
  <si>
    <t>月間定格COP比</t>
    <rPh sb="0" eb="2">
      <t>ゲッカン</t>
    </rPh>
    <rPh sb="2" eb="4">
      <t>テイカク</t>
    </rPh>
    <rPh sb="7" eb="8">
      <t>ヒ</t>
    </rPh>
    <phoneticPr fontId="1"/>
  </si>
  <si>
    <t>◆月間平均負荷率テーブル</t>
    <rPh sb="1" eb="3">
      <t>ゲッカン</t>
    </rPh>
    <rPh sb="3" eb="5">
      <t>ヘイキン</t>
    </rPh>
    <rPh sb="5" eb="7">
      <t>フカ</t>
    </rPh>
    <rPh sb="7" eb="8">
      <t>リツ</t>
    </rPh>
    <phoneticPr fontId="1"/>
  </si>
  <si>
    <t>1東京店舗冷房</t>
  </si>
  <si>
    <t>1東京店舗暖房</t>
  </si>
  <si>
    <t>1東京事務所冷房</t>
  </si>
  <si>
    <t>1東京事務所暖房</t>
  </si>
  <si>
    <t>1大阪店舗冷房</t>
  </si>
  <si>
    <t>1大阪店舗暖房</t>
  </si>
  <si>
    <t>1大阪事務所冷房</t>
  </si>
  <si>
    <t>1大阪事務所暖房</t>
  </si>
  <si>
    <t>1名古屋店舗冷房</t>
  </si>
  <si>
    <t>1名古屋店舗暖房</t>
  </si>
  <si>
    <t>1名古屋事務所冷房</t>
  </si>
  <si>
    <t>1名古屋事務所暖房</t>
  </si>
  <si>
    <t>1仙台店舗冷房</t>
  </si>
  <si>
    <t>1仙台店舗暖房</t>
  </si>
  <si>
    <t>1仙台事務所冷房</t>
  </si>
  <si>
    <t>1仙台事務所暖房</t>
  </si>
  <si>
    <t>1福岡店舗冷房</t>
  </si>
  <si>
    <t>1福岡店舗暖房</t>
  </si>
  <si>
    <t>1福岡事務所冷房</t>
  </si>
  <si>
    <t>1福岡事務所暖房</t>
  </si>
  <si>
    <t>1広島店舗冷房</t>
  </si>
  <si>
    <t>1広島店舗暖房</t>
  </si>
  <si>
    <t>1広島事務所冷房</t>
  </si>
  <si>
    <t>1広島事務所暖房</t>
  </si>
  <si>
    <t>1高松店舗冷房</t>
  </si>
  <si>
    <t>1高松店舗暖房</t>
  </si>
  <si>
    <t>1高松事務所冷房</t>
  </si>
  <si>
    <t>1高松事務所暖房</t>
  </si>
  <si>
    <t>1富山店舗冷房</t>
  </si>
  <si>
    <t>1富山店舗暖房</t>
  </si>
  <si>
    <t>1富山事務所冷房</t>
  </si>
  <si>
    <t>1富山事務所暖房</t>
  </si>
  <si>
    <t>1前橋店舗冷房</t>
  </si>
  <si>
    <t>1前橋店舗暖房</t>
  </si>
  <si>
    <t>1前橋事務所冷房</t>
  </si>
  <si>
    <t>1前橋事務所暖房</t>
  </si>
  <si>
    <t>1盛岡店舗冷房</t>
  </si>
  <si>
    <t>1盛岡店舗暖房</t>
  </si>
  <si>
    <t>1盛岡事務所冷房</t>
  </si>
  <si>
    <t>1盛岡事務所暖房</t>
  </si>
  <si>
    <t>1札幌店舗冷房</t>
  </si>
  <si>
    <t>1札幌店舗暖房</t>
  </si>
  <si>
    <t>1札幌事務所冷房</t>
  </si>
  <si>
    <t>1札幌事務所暖房</t>
  </si>
  <si>
    <t>1鹿児島店舗冷房</t>
  </si>
  <si>
    <t>1鹿児島店舗暖房</t>
  </si>
  <si>
    <t>1鹿児島事務所冷房</t>
  </si>
  <si>
    <t>1鹿児島事務所暖房</t>
  </si>
  <si>
    <t>2東京店舗冷房</t>
  </si>
  <si>
    <t>2東京店舗暖房</t>
  </si>
  <si>
    <t>2東京事務所冷房</t>
  </si>
  <si>
    <t>2東京事務所暖房</t>
  </si>
  <si>
    <t>2大阪店舗冷房</t>
  </si>
  <si>
    <t>2大阪店舗暖房</t>
  </si>
  <si>
    <t>2大阪事務所冷房</t>
  </si>
  <si>
    <t>2大阪事務所暖房</t>
  </si>
  <si>
    <t>2名古屋店舗冷房</t>
  </si>
  <si>
    <t>2名古屋店舗暖房</t>
  </si>
  <si>
    <t>2名古屋事務所冷房</t>
  </si>
  <si>
    <t>2名古屋事務所暖房</t>
  </si>
  <si>
    <t>2仙台店舗冷房</t>
  </si>
  <si>
    <t>2仙台店舗暖房</t>
  </si>
  <si>
    <t>2仙台事務所冷房</t>
  </si>
  <si>
    <t>2仙台事務所暖房</t>
  </si>
  <si>
    <t>2福岡店舗冷房</t>
  </si>
  <si>
    <t>2福岡店舗暖房</t>
  </si>
  <si>
    <t>2福岡事務所冷房</t>
  </si>
  <si>
    <t>2福岡事務所暖房</t>
  </si>
  <si>
    <t>2広島店舗冷房</t>
  </si>
  <si>
    <t>2広島店舗暖房</t>
  </si>
  <si>
    <t>2広島事務所冷房</t>
  </si>
  <si>
    <t>2広島事務所暖房</t>
  </si>
  <si>
    <t>2高松店舗冷房</t>
  </si>
  <si>
    <t>2高松店舗暖房</t>
  </si>
  <si>
    <t>2高松事務所冷房</t>
  </si>
  <si>
    <t>2高松事務所暖房</t>
  </si>
  <si>
    <t>2富山店舗冷房</t>
  </si>
  <si>
    <t>2富山店舗暖房</t>
  </si>
  <si>
    <t>2富山事務所冷房</t>
  </si>
  <si>
    <t>2富山事務所暖房</t>
  </si>
  <si>
    <t>2前橋店舗冷房</t>
  </si>
  <si>
    <t>2前橋店舗暖房</t>
  </si>
  <si>
    <t>2前橋事務所冷房</t>
  </si>
  <si>
    <t>2前橋事務所暖房</t>
  </si>
  <si>
    <t>2盛岡店舗冷房</t>
  </si>
  <si>
    <t>2盛岡店舗暖房</t>
  </si>
  <si>
    <t>2盛岡事務所冷房</t>
  </si>
  <si>
    <t>2盛岡事務所暖房</t>
  </si>
  <si>
    <t>2札幌店舗冷房</t>
  </si>
  <si>
    <t>2札幌店舗暖房</t>
  </si>
  <si>
    <t>2札幌事務所冷房</t>
  </si>
  <si>
    <t>2札幌事務所暖房</t>
  </si>
  <si>
    <t>2鹿児島店舗冷房</t>
  </si>
  <si>
    <t>2鹿児島店舗暖房</t>
  </si>
  <si>
    <t>2鹿児島事務所冷房</t>
  </si>
  <si>
    <t>2鹿児島事務所暖房</t>
  </si>
  <si>
    <t>3東京店舗冷房</t>
  </si>
  <si>
    <t>3東京店舗暖房</t>
  </si>
  <si>
    <t>3東京事務所冷房</t>
  </si>
  <si>
    <t>3東京事務所暖房</t>
  </si>
  <si>
    <t>3大阪店舗冷房</t>
  </si>
  <si>
    <t>3大阪店舗暖房</t>
  </si>
  <si>
    <t>3大阪事務所冷房</t>
  </si>
  <si>
    <t>3大阪事務所暖房</t>
  </si>
  <si>
    <t>3名古屋店舗冷房</t>
  </si>
  <si>
    <t>3名古屋店舗暖房</t>
  </si>
  <si>
    <t>3名古屋事務所冷房</t>
  </si>
  <si>
    <t>3名古屋事務所暖房</t>
  </si>
  <si>
    <t>3仙台店舗冷房</t>
  </si>
  <si>
    <t>3仙台店舗暖房</t>
  </si>
  <si>
    <t>3仙台事務所冷房</t>
  </si>
  <si>
    <t>3仙台事務所暖房</t>
  </si>
  <si>
    <t>3福岡店舗冷房</t>
  </si>
  <si>
    <t>3福岡店舗暖房</t>
  </si>
  <si>
    <t>3福岡事務所冷房</t>
  </si>
  <si>
    <t>3福岡事務所暖房</t>
  </si>
  <si>
    <t>3広島店舗冷房</t>
  </si>
  <si>
    <t>3広島店舗暖房</t>
  </si>
  <si>
    <t>3広島事務所冷房</t>
  </si>
  <si>
    <t>3広島事務所暖房</t>
  </si>
  <si>
    <t>3高松店舗冷房</t>
  </si>
  <si>
    <t>3高松店舗暖房</t>
  </si>
  <si>
    <t>3高松事務所冷房</t>
  </si>
  <si>
    <t>3高松事務所暖房</t>
  </si>
  <si>
    <t>3富山店舗冷房</t>
  </si>
  <si>
    <t>3富山店舗暖房</t>
  </si>
  <si>
    <t>3富山事務所冷房</t>
  </si>
  <si>
    <t>3富山事務所暖房</t>
  </si>
  <si>
    <t>3前橋店舗冷房</t>
  </si>
  <si>
    <t>3前橋店舗暖房</t>
  </si>
  <si>
    <t>3前橋事務所冷房</t>
  </si>
  <si>
    <t>3前橋事務所暖房</t>
  </si>
  <si>
    <t>3盛岡店舗冷房</t>
  </si>
  <si>
    <t>3盛岡店舗暖房</t>
  </si>
  <si>
    <t>3盛岡事務所冷房</t>
  </si>
  <si>
    <t>3盛岡事務所暖房</t>
  </si>
  <si>
    <t>3札幌店舗冷房</t>
  </si>
  <si>
    <t>3札幌店舗暖房</t>
  </si>
  <si>
    <t>3札幌事務所冷房</t>
  </si>
  <si>
    <t>3札幌事務所暖房</t>
  </si>
  <si>
    <t>3鹿児島店舗冷房</t>
  </si>
  <si>
    <t>3鹿児島店舗暖房</t>
  </si>
  <si>
    <t>3鹿児島事務所冷房</t>
  </si>
  <si>
    <t>3鹿児島事務所暖房</t>
  </si>
  <si>
    <t>4東京店舗冷房</t>
  </si>
  <si>
    <t>4東京店舗暖房</t>
  </si>
  <si>
    <t>4東京事務所冷房</t>
  </si>
  <si>
    <t>4東京事務所暖房</t>
  </si>
  <si>
    <t>4大阪店舗冷房</t>
  </si>
  <si>
    <t>4大阪店舗暖房</t>
  </si>
  <si>
    <t>4大阪事務所冷房</t>
  </si>
  <si>
    <t>4大阪事務所暖房</t>
  </si>
  <si>
    <t>4名古屋店舗冷房</t>
  </si>
  <si>
    <t>4名古屋店舗暖房</t>
  </si>
  <si>
    <t>4名古屋事務所冷房</t>
  </si>
  <si>
    <t>4名古屋事務所暖房</t>
  </si>
  <si>
    <t>4仙台店舗冷房</t>
  </si>
  <si>
    <t>4仙台店舗暖房</t>
  </si>
  <si>
    <t>4仙台事務所冷房</t>
  </si>
  <si>
    <t>4仙台事務所暖房</t>
  </si>
  <si>
    <t>4福岡店舗冷房</t>
  </si>
  <si>
    <t>4福岡店舗暖房</t>
  </si>
  <si>
    <t>4福岡事務所冷房</t>
  </si>
  <si>
    <t>4福岡事務所暖房</t>
  </si>
  <si>
    <t>4広島店舗冷房</t>
  </si>
  <si>
    <t>4広島店舗暖房</t>
  </si>
  <si>
    <t>4広島事務所冷房</t>
  </si>
  <si>
    <t>4広島事務所暖房</t>
  </si>
  <si>
    <t>4高松店舗冷房</t>
  </si>
  <si>
    <t>4高松店舗暖房</t>
  </si>
  <si>
    <t>4高松事務所冷房</t>
  </si>
  <si>
    <t>4高松事務所暖房</t>
  </si>
  <si>
    <t>4富山店舗冷房</t>
  </si>
  <si>
    <t>4富山店舗暖房</t>
  </si>
  <si>
    <t>4富山事務所冷房</t>
  </si>
  <si>
    <t>4富山事務所暖房</t>
  </si>
  <si>
    <t>4前橋店舗冷房</t>
  </si>
  <si>
    <t>4前橋店舗暖房</t>
  </si>
  <si>
    <t>4前橋事務所冷房</t>
  </si>
  <si>
    <t>4前橋事務所暖房</t>
  </si>
  <si>
    <t>4盛岡店舗冷房</t>
  </si>
  <si>
    <t>4盛岡店舗暖房</t>
  </si>
  <si>
    <t>4盛岡事務所冷房</t>
  </si>
  <si>
    <t>4盛岡事務所暖房</t>
  </si>
  <si>
    <t>4札幌店舗冷房</t>
  </si>
  <si>
    <t>4札幌店舗暖房</t>
  </si>
  <si>
    <t>4札幌事務所冷房</t>
  </si>
  <si>
    <t>4札幌事務所暖房</t>
  </si>
  <si>
    <t>4鹿児島店舗冷房</t>
  </si>
  <si>
    <t>4鹿児島店舗暖房</t>
  </si>
  <si>
    <t>4鹿児島事務所冷房</t>
  </si>
  <si>
    <t>4鹿児島事務所暖房</t>
  </si>
  <si>
    <t>5東京店舗冷房</t>
  </si>
  <si>
    <t>5東京店舗暖房</t>
  </si>
  <si>
    <t>5東京事務所冷房</t>
  </si>
  <si>
    <t>5東京事務所暖房</t>
  </si>
  <si>
    <t>5大阪店舗冷房</t>
  </si>
  <si>
    <t>5大阪店舗暖房</t>
  </si>
  <si>
    <t>5大阪事務所冷房</t>
  </si>
  <si>
    <t>5大阪事務所暖房</t>
  </si>
  <si>
    <t>5名古屋店舗冷房</t>
  </si>
  <si>
    <t>5名古屋店舗暖房</t>
  </si>
  <si>
    <t>5名古屋事務所冷房</t>
  </si>
  <si>
    <t>5名古屋事務所暖房</t>
  </si>
  <si>
    <t>5仙台店舗冷房</t>
  </si>
  <si>
    <t>5仙台店舗暖房</t>
  </si>
  <si>
    <t>5仙台事務所冷房</t>
  </si>
  <si>
    <t>5仙台事務所暖房</t>
  </si>
  <si>
    <t>5福岡店舗冷房</t>
  </si>
  <si>
    <t>5福岡店舗暖房</t>
  </si>
  <si>
    <t>5福岡事務所冷房</t>
  </si>
  <si>
    <t>5福岡事務所暖房</t>
  </si>
  <si>
    <t>5広島店舗冷房</t>
  </si>
  <si>
    <t>5広島店舗暖房</t>
  </si>
  <si>
    <t>5広島事務所冷房</t>
  </si>
  <si>
    <t>5広島事務所暖房</t>
  </si>
  <si>
    <t>5高松店舗冷房</t>
  </si>
  <si>
    <t>5高松店舗暖房</t>
  </si>
  <si>
    <t>5高松事務所冷房</t>
  </si>
  <si>
    <t>5高松事務所暖房</t>
  </si>
  <si>
    <t>5富山店舗冷房</t>
  </si>
  <si>
    <t>5富山店舗暖房</t>
  </si>
  <si>
    <t>5富山事務所冷房</t>
  </si>
  <si>
    <t>5富山事務所暖房</t>
  </si>
  <si>
    <t>5前橋店舗冷房</t>
  </si>
  <si>
    <t>5前橋店舗暖房</t>
  </si>
  <si>
    <t>5前橋事務所冷房</t>
  </si>
  <si>
    <t>5前橋事務所暖房</t>
  </si>
  <si>
    <t>5盛岡店舗冷房</t>
  </si>
  <si>
    <t>5盛岡店舗暖房</t>
  </si>
  <si>
    <t>5盛岡事務所冷房</t>
  </si>
  <si>
    <t>5盛岡事務所暖房</t>
  </si>
  <si>
    <t>5札幌店舗冷房</t>
  </si>
  <si>
    <t>5札幌店舗暖房</t>
  </si>
  <si>
    <t>5札幌事務所冷房</t>
  </si>
  <si>
    <t>5札幌事務所暖房</t>
  </si>
  <si>
    <t>5鹿児島店舗冷房</t>
  </si>
  <si>
    <t>5鹿児島店舗暖房</t>
  </si>
  <si>
    <t>5鹿児島事務所冷房</t>
  </si>
  <si>
    <t>5鹿児島事務所暖房</t>
  </si>
  <si>
    <t>6東京店舗冷房</t>
  </si>
  <si>
    <t>6東京店舗暖房</t>
  </si>
  <si>
    <t>6東京事務所冷房</t>
  </si>
  <si>
    <t>6東京事務所暖房</t>
  </si>
  <si>
    <t>6大阪店舗冷房</t>
  </si>
  <si>
    <t>6大阪店舗暖房</t>
  </si>
  <si>
    <t>6大阪事務所冷房</t>
  </si>
  <si>
    <t>6大阪事務所暖房</t>
  </si>
  <si>
    <t>6名古屋店舗冷房</t>
  </si>
  <si>
    <t>6名古屋店舗暖房</t>
  </si>
  <si>
    <t>6名古屋事務所冷房</t>
  </si>
  <si>
    <t>6名古屋事務所暖房</t>
  </si>
  <si>
    <t>6仙台店舗冷房</t>
  </si>
  <si>
    <t>6仙台店舗暖房</t>
  </si>
  <si>
    <t>6仙台事務所冷房</t>
  </si>
  <si>
    <t>6仙台事務所暖房</t>
  </si>
  <si>
    <t>6福岡店舗冷房</t>
  </si>
  <si>
    <t>6福岡店舗暖房</t>
  </si>
  <si>
    <t>6福岡事務所冷房</t>
  </si>
  <si>
    <t>6福岡事務所暖房</t>
  </si>
  <si>
    <t>6広島店舗冷房</t>
  </si>
  <si>
    <t>6広島店舗暖房</t>
  </si>
  <si>
    <t>6広島事務所冷房</t>
  </si>
  <si>
    <t>6広島事務所暖房</t>
  </si>
  <si>
    <t>6高松店舗冷房</t>
  </si>
  <si>
    <t>6高松店舗暖房</t>
  </si>
  <si>
    <t>6高松事務所冷房</t>
  </si>
  <si>
    <t>6高松事務所暖房</t>
  </si>
  <si>
    <t>6富山店舗冷房</t>
  </si>
  <si>
    <t>6富山店舗暖房</t>
  </si>
  <si>
    <t>6富山事務所冷房</t>
  </si>
  <si>
    <t>6富山事務所暖房</t>
  </si>
  <si>
    <t>6前橋店舗冷房</t>
  </si>
  <si>
    <t>6前橋店舗暖房</t>
  </si>
  <si>
    <t>6前橋事務所冷房</t>
  </si>
  <si>
    <t>6前橋事務所暖房</t>
  </si>
  <si>
    <t>6盛岡店舗冷房</t>
  </si>
  <si>
    <t>6盛岡店舗暖房</t>
  </si>
  <si>
    <t>6盛岡事務所冷房</t>
  </si>
  <si>
    <t>6盛岡事務所暖房</t>
  </si>
  <si>
    <t>6札幌店舗冷房</t>
  </si>
  <si>
    <t>6札幌店舗暖房</t>
  </si>
  <si>
    <t>6札幌事務所冷房</t>
  </si>
  <si>
    <t>6札幌事務所暖房</t>
  </si>
  <si>
    <t>6鹿児島店舗冷房</t>
  </si>
  <si>
    <t>6鹿児島店舗暖房</t>
  </si>
  <si>
    <t>6鹿児島事務所冷房</t>
  </si>
  <si>
    <t>6鹿児島事務所暖房</t>
  </si>
  <si>
    <t>7東京店舗冷房</t>
  </si>
  <si>
    <t>7東京店舗暖房</t>
  </si>
  <si>
    <t>7東京事務所冷房</t>
  </si>
  <si>
    <t>7東京事務所暖房</t>
  </si>
  <si>
    <t>7大阪店舗冷房</t>
  </si>
  <si>
    <t>7大阪店舗暖房</t>
  </si>
  <si>
    <t>7大阪事務所冷房</t>
  </si>
  <si>
    <t>7大阪事務所暖房</t>
  </si>
  <si>
    <t>7名古屋店舗冷房</t>
  </si>
  <si>
    <t>7名古屋店舗暖房</t>
  </si>
  <si>
    <t>7名古屋事務所冷房</t>
  </si>
  <si>
    <t>7名古屋事務所暖房</t>
  </si>
  <si>
    <t>7仙台店舗冷房</t>
  </si>
  <si>
    <t>7仙台店舗暖房</t>
  </si>
  <si>
    <t>7仙台事務所冷房</t>
  </si>
  <si>
    <t>7仙台事務所暖房</t>
  </si>
  <si>
    <t>7福岡店舗冷房</t>
  </si>
  <si>
    <t>7福岡店舗暖房</t>
  </si>
  <si>
    <t>7福岡事務所冷房</t>
  </si>
  <si>
    <t>7福岡事務所暖房</t>
  </si>
  <si>
    <t>7広島店舗冷房</t>
  </si>
  <si>
    <t>7広島店舗暖房</t>
  </si>
  <si>
    <t>7広島事務所冷房</t>
  </si>
  <si>
    <t>7広島事務所暖房</t>
  </si>
  <si>
    <t>7高松店舗冷房</t>
  </si>
  <si>
    <t>7高松店舗暖房</t>
  </si>
  <si>
    <t>7高松事務所冷房</t>
  </si>
  <si>
    <t>7高松事務所暖房</t>
  </si>
  <si>
    <t>7富山店舗冷房</t>
  </si>
  <si>
    <t>7富山店舗暖房</t>
  </si>
  <si>
    <t>7富山事務所冷房</t>
  </si>
  <si>
    <t>7富山事務所暖房</t>
  </si>
  <si>
    <t>7前橋店舗冷房</t>
  </si>
  <si>
    <t>7前橋店舗暖房</t>
  </si>
  <si>
    <t>7前橋事務所冷房</t>
  </si>
  <si>
    <t>7前橋事務所暖房</t>
  </si>
  <si>
    <t>7盛岡店舗冷房</t>
  </si>
  <si>
    <t>7盛岡店舗暖房</t>
  </si>
  <si>
    <t>7盛岡事務所冷房</t>
  </si>
  <si>
    <t>7盛岡事務所暖房</t>
  </si>
  <si>
    <t>7札幌店舗冷房</t>
  </si>
  <si>
    <t>7札幌店舗暖房</t>
  </si>
  <si>
    <t>7札幌事務所冷房</t>
  </si>
  <si>
    <t>7札幌事務所暖房</t>
  </si>
  <si>
    <t>7鹿児島店舗冷房</t>
  </si>
  <si>
    <t>7鹿児島店舗暖房</t>
  </si>
  <si>
    <t>7鹿児島事務所冷房</t>
  </si>
  <si>
    <t>7鹿児島事務所暖房</t>
  </si>
  <si>
    <t>8東京店舗冷房</t>
  </si>
  <si>
    <t>8東京店舗暖房</t>
  </si>
  <si>
    <t>8東京事務所冷房</t>
  </si>
  <si>
    <t>8東京事務所暖房</t>
  </si>
  <si>
    <t>8大阪店舗冷房</t>
  </si>
  <si>
    <t>8大阪店舗暖房</t>
  </si>
  <si>
    <t>8大阪事務所冷房</t>
  </si>
  <si>
    <t>8大阪事務所暖房</t>
  </si>
  <si>
    <t>8名古屋店舗冷房</t>
  </si>
  <si>
    <t>8名古屋店舗暖房</t>
  </si>
  <si>
    <t>8名古屋事務所冷房</t>
  </si>
  <si>
    <t>8名古屋事務所暖房</t>
  </si>
  <si>
    <t>8仙台店舗冷房</t>
  </si>
  <si>
    <t>8仙台店舗暖房</t>
  </si>
  <si>
    <t>8仙台事務所冷房</t>
  </si>
  <si>
    <t>8仙台事務所暖房</t>
  </si>
  <si>
    <t>8福岡店舗冷房</t>
  </si>
  <si>
    <t>8福岡店舗暖房</t>
  </si>
  <si>
    <t>8福岡事務所冷房</t>
  </si>
  <si>
    <t>8福岡事務所暖房</t>
  </si>
  <si>
    <t>8広島店舗冷房</t>
  </si>
  <si>
    <t>8広島店舗暖房</t>
  </si>
  <si>
    <t>8広島事務所冷房</t>
  </si>
  <si>
    <t>8広島事務所暖房</t>
  </si>
  <si>
    <t>8高松店舗冷房</t>
  </si>
  <si>
    <t>8高松店舗暖房</t>
  </si>
  <si>
    <t>8高松事務所冷房</t>
  </si>
  <si>
    <t>8高松事務所暖房</t>
  </si>
  <si>
    <t>8富山店舗冷房</t>
  </si>
  <si>
    <t>8富山店舗暖房</t>
  </si>
  <si>
    <t>8富山事務所冷房</t>
  </si>
  <si>
    <t>8富山事務所暖房</t>
  </si>
  <si>
    <t>8前橋店舗冷房</t>
  </si>
  <si>
    <t>8前橋店舗暖房</t>
  </si>
  <si>
    <t>8前橋事務所冷房</t>
  </si>
  <si>
    <t>8前橋事務所暖房</t>
  </si>
  <si>
    <t>8盛岡店舗冷房</t>
  </si>
  <si>
    <t>8盛岡店舗暖房</t>
  </si>
  <si>
    <t>8盛岡事務所冷房</t>
  </si>
  <si>
    <t>8盛岡事務所暖房</t>
  </si>
  <si>
    <t>8札幌店舗冷房</t>
  </si>
  <si>
    <t>8札幌店舗暖房</t>
  </si>
  <si>
    <t>8札幌事務所冷房</t>
  </si>
  <si>
    <t>8札幌事務所暖房</t>
  </si>
  <si>
    <t>8鹿児島店舗冷房</t>
  </si>
  <si>
    <t>8鹿児島店舗暖房</t>
  </si>
  <si>
    <t>8鹿児島事務所冷房</t>
  </si>
  <si>
    <t>8鹿児島事務所暖房</t>
  </si>
  <si>
    <t>9東京店舗冷房</t>
  </si>
  <si>
    <t>9東京店舗暖房</t>
  </si>
  <si>
    <t>9東京事務所冷房</t>
  </si>
  <si>
    <t>9東京事務所暖房</t>
  </si>
  <si>
    <t>9大阪店舗冷房</t>
  </si>
  <si>
    <t>9大阪店舗暖房</t>
  </si>
  <si>
    <t>9大阪事務所冷房</t>
  </si>
  <si>
    <t>9大阪事務所暖房</t>
  </si>
  <si>
    <t>9名古屋店舗冷房</t>
  </si>
  <si>
    <t>9名古屋店舗暖房</t>
  </si>
  <si>
    <t>9名古屋事務所冷房</t>
  </si>
  <si>
    <t>9名古屋事務所暖房</t>
  </si>
  <si>
    <t>9仙台店舗冷房</t>
  </si>
  <si>
    <t>9仙台店舗暖房</t>
  </si>
  <si>
    <t>9仙台事務所冷房</t>
  </si>
  <si>
    <t>9仙台事務所暖房</t>
  </si>
  <si>
    <t>9福岡店舗冷房</t>
  </si>
  <si>
    <t>9福岡店舗暖房</t>
  </si>
  <si>
    <t>9福岡事務所冷房</t>
  </si>
  <si>
    <t>9福岡事務所暖房</t>
  </si>
  <si>
    <t>9広島店舗冷房</t>
  </si>
  <si>
    <t>9広島店舗暖房</t>
  </si>
  <si>
    <t>9広島事務所冷房</t>
  </si>
  <si>
    <t>9広島事務所暖房</t>
  </si>
  <si>
    <t>9高松店舗冷房</t>
  </si>
  <si>
    <t>9高松店舗暖房</t>
  </si>
  <si>
    <t>9高松事務所冷房</t>
  </si>
  <si>
    <t>9高松事務所暖房</t>
  </si>
  <si>
    <t>9富山店舗冷房</t>
  </si>
  <si>
    <t>9富山店舗暖房</t>
  </si>
  <si>
    <t>9富山事務所冷房</t>
  </si>
  <si>
    <t>9富山事務所暖房</t>
  </si>
  <si>
    <t>9前橋店舗冷房</t>
  </si>
  <si>
    <t>9前橋店舗暖房</t>
  </si>
  <si>
    <t>9前橋事務所冷房</t>
  </si>
  <si>
    <t>9前橋事務所暖房</t>
  </si>
  <si>
    <t>9盛岡店舗冷房</t>
  </si>
  <si>
    <t>9盛岡店舗暖房</t>
  </si>
  <si>
    <t>9盛岡事務所冷房</t>
  </si>
  <si>
    <t>9盛岡事務所暖房</t>
  </si>
  <si>
    <t>9札幌店舗冷房</t>
  </si>
  <si>
    <t>9札幌店舗暖房</t>
  </si>
  <si>
    <t>9札幌事務所冷房</t>
  </si>
  <si>
    <t>9札幌事務所暖房</t>
  </si>
  <si>
    <t>9鹿児島店舗冷房</t>
  </si>
  <si>
    <t>9鹿児島店舗暖房</t>
  </si>
  <si>
    <t>9鹿児島事務所冷房</t>
  </si>
  <si>
    <t>9鹿児島事務所暖房</t>
  </si>
  <si>
    <t>10東京店舗冷房</t>
  </si>
  <si>
    <t>10東京店舗暖房</t>
  </si>
  <si>
    <t>10東京事務所冷房</t>
  </si>
  <si>
    <t>10東京事務所暖房</t>
  </si>
  <si>
    <t>10大阪店舗冷房</t>
  </si>
  <si>
    <t>10大阪店舗暖房</t>
  </si>
  <si>
    <t>10大阪事務所冷房</t>
  </si>
  <si>
    <t>10大阪事務所暖房</t>
  </si>
  <si>
    <t>10名古屋店舗冷房</t>
  </si>
  <si>
    <t>10名古屋店舗暖房</t>
  </si>
  <si>
    <t>10名古屋事務所冷房</t>
  </si>
  <si>
    <t>10名古屋事務所暖房</t>
  </si>
  <si>
    <t>10仙台店舗冷房</t>
  </si>
  <si>
    <t>10仙台店舗暖房</t>
  </si>
  <si>
    <t>10仙台事務所冷房</t>
  </si>
  <si>
    <t>10仙台事務所暖房</t>
  </si>
  <si>
    <t>10福岡店舗冷房</t>
  </si>
  <si>
    <t>10福岡店舗暖房</t>
  </si>
  <si>
    <t>10福岡事務所冷房</t>
  </si>
  <si>
    <t>10福岡事務所暖房</t>
  </si>
  <si>
    <t>10広島店舗冷房</t>
  </si>
  <si>
    <t>10広島店舗暖房</t>
  </si>
  <si>
    <t>10広島事務所冷房</t>
  </si>
  <si>
    <t>10広島事務所暖房</t>
  </si>
  <si>
    <t>10高松店舗冷房</t>
  </si>
  <si>
    <t>10高松店舗暖房</t>
  </si>
  <si>
    <t>10高松事務所冷房</t>
  </si>
  <si>
    <t>10高松事務所暖房</t>
  </si>
  <si>
    <t>10富山店舗冷房</t>
  </si>
  <si>
    <t>10富山店舗暖房</t>
  </si>
  <si>
    <t>10富山事務所冷房</t>
  </si>
  <si>
    <t>10富山事務所暖房</t>
  </si>
  <si>
    <t>10前橋店舗冷房</t>
  </si>
  <si>
    <t>10前橋店舗暖房</t>
  </si>
  <si>
    <t>10前橋事務所冷房</t>
  </si>
  <si>
    <t>10前橋事務所暖房</t>
  </si>
  <si>
    <t>10盛岡店舗冷房</t>
  </si>
  <si>
    <t>10盛岡店舗暖房</t>
  </si>
  <si>
    <t>10盛岡事務所冷房</t>
  </si>
  <si>
    <t>10盛岡事務所暖房</t>
  </si>
  <si>
    <t>10札幌店舗冷房</t>
  </si>
  <si>
    <t>10札幌店舗暖房</t>
  </si>
  <si>
    <t>10札幌事務所冷房</t>
  </si>
  <si>
    <t>10札幌事務所暖房</t>
  </si>
  <si>
    <t>10鹿児島店舗冷房</t>
  </si>
  <si>
    <t>10鹿児島店舗暖房</t>
  </si>
  <si>
    <t>10鹿児島事務所冷房</t>
  </si>
  <si>
    <t>10鹿児島事務所暖房</t>
  </si>
  <si>
    <t>11東京店舗冷房</t>
  </si>
  <si>
    <t>11東京店舗暖房</t>
  </si>
  <si>
    <t>11東京事務所冷房</t>
  </si>
  <si>
    <t>11東京事務所暖房</t>
  </si>
  <si>
    <t>11大阪店舗冷房</t>
  </si>
  <si>
    <t>11大阪店舗暖房</t>
  </si>
  <si>
    <t>11大阪事務所冷房</t>
  </si>
  <si>
    <t>11大阪事務所暖房</t>
  </si>
  <si>
    <t>11名古屋店舗冷房</t>
  </si>
  <si>
    <t>11名古屋店舗暖房</t>
  </si>
  <si>
    <t>11名古屋事務所冷房</t>
  </si>
  <si>
    <t>11名古屋事務所暖房</t>
  </si>
  <si>
    <t>11仙台店舗冷房</t>
  </si>
  <si>
    <t>11仙台店舗暖房</t>
  </si>
  <si>
    <t>11仙台事務所冷房</t>
  </si>
  <si>
    <t>11仙台事務所暖房</t>
  </si>
  <si>
    <t>11福岡店舗冷房</t>
  </si>
  <si>
    <t>11福岡店舗暖房</t>
  </si>
  <si>
    <t>11福岡事務所冷房</t>
  </si>
  <si>
    <t>11福岡事務所暖房</t>
  </si>
  <si>
    <t>11広島店舗冷房</t>
  </si>
  <si>
    <t>11広島店舗暖房</t>
  </si>
  <si>
    <t>11広島事務所冷房</t>
  </si>
  <si>
    <t>11広島事務所暖房</t>
  </si>
  <si>
    <t>11高松店舗冷房</t>
  </si>
  <si>
    <t>11高松店舗暖房</t>
  </si>
  <si>
    <t>11高松事務所冷房</t>
  </si>
  <si>
    <t>11高松事務所暖房</t>
  </si>
  <si>
    <t>11富山店舗冷房</t>
  </si>
  <si>
    <t>11富山店舗暖房</t>
  </si>
  <si>
    <t>11富山事務所冷房</t>
  </si>
  <si>
    <t>11富山事務所暖房</t>
  </si>
  <si>
    <t>11前橋店舗冷房</t>
  </si>
  <si>
    <t>11前橋店舗暖房</t>
  </si>
  <si>
    <t>11前橋事務所冷房</t>
  </si>
  <si>
    <t>11前橋事務所暖房</t>
  </si>
  <si>
    <t>11盛岡店舗冷房</t>
  </si>
  <si>
    <t>11盛岡店舗暖房</t>
  </si>
  <si>
    <t>11盛岡事務所冷房</t>
  </si>
  <si>
    <t>11盛岡事務所暖房</t>
  </si>
  <si>
    <t>11札幌店舗冷房</t>
  </si>
  <si>
    <t>11札幌店舗暖房</t>
  </si>
  <si>
    <t>11札幌事務所冷房</t>
  </si>
  <si>
    <t>11札幌事務所暖房</t>
  </si>
  <si>
    <t>11鹿児島店舗冷房</t>
  </si>
  <si>
    <t>11鹿児島店舗暖房</t>
  </si>
  <si>
    <t>11鹿児島事務所冷房</t>
  </si>
  <si>
    <t>11鹿児島事務所暖房</t>
  </si>
  <si>
    <t>12東京店舗冷房</t>
  </si>
  <si>
    <t>12東京店舗暖房</t>
  </si>
  <si>
    <t>12東京事務所冷房</t>
  </si>
  <si>
    <t>12東京事務所暖房</t>
  </si>
  <si>
    <t>12大阪店舗冷房</t>
  </si>
  <si>
    <t>12大阪店舗暖房</t>
  </si>
  <si>
    <t>12大阪事務所冷房</t>
  </si>
  <si>
    <t>12大阪事務所暖房</t>
  </si>
  <si>
    <t>12名古屋店舗冷房</t>
  </si>
  <si>
    <t>12名古屋店舗暖房</t>
  </si>
  <si>
    <t>12名古屋事務所冷房</t>
  </si>
  <si>
    <t>12名古屋事務所暖房</t>
  </si>
  <si>
    <t>12仙台店舗冷房</t>
  </si>
  <si>
    <t>12仙台店舗暖房</t>
  </si>
  <si>
    <t>12仙台事務所冷房</t>
  </si>
  <si>
    <t>12仙台事務所暖房</t>
  </si>
  <si>
    <t>12福岡店舗冷房</t>
  </si>
  <si>
    <t>12福岡店舗暖房</t>
  </si>
  <si>
    <t>12福岡事務所冷房</t>
  </si>
  <si>
    <t>12福岡事務所暖房</t>
  </si>
  <si>
    <t>12広島店舗冷房</t>
  </si>
  <si>
    <t>12広島店舗暖房</t>
  </si>
  <si>
    <t>12広島事務所冷房</t>
  </si>
  <si>
    <t>12広島事務所暖房</t>
  </si>
  <si>
    <t>12高松店舗冷房</t>
  </si>
  <si>
    <t>12高松店舗暖房</t>
  </si>
  <si>
    <t>12高松事務所冷房</t>
  </si>
  <si>
    <t>12高松事務所暖房</t>
  </si>
  <si>
    <t>12富山店舗冷房</t>
  </si>
  <si>
    <t>12富山店舗暖房</t>
  </si>
  <si>
    <t>12富山事務所冷房</t>
  </si>
  <si>
    <t>12富山事務所暖房</t>
  </si>
  <si>
    <t>12前橋店舗冷房</t>
  </si>
  <si>
    <t>12前橋店舗暖房</t>
  </si>
  <si>
    <t>12前橋事務所冷房</t>
  </si>
  <si>
    <t>12前橋事務所暖房</t>
  </si>
  <si>
    <t>12盛岡店舗冷房</t>
  </si>
  <si>
    <t>12盛岡店舗暖房</t>
  </si>
  <si>
    <t>12盛岡事務所冷房</t>
  </si>
  <si>
    <t>12盛岡事務所暖房</t>
  </si>
  <si>
    <t>12札幌店舗冷房</t>
  </si>
  <si>
    <t>12札幌店舗暖房</t>
  </si>
  <si>
    <t>12札幌事務所冷房</t>
  </si>
  <si>
    <t>12札幌事務所暖房</t>
  </si>
  <si>
    <t>12鹿児島店舗冷房</t>
  </si>
  <si>
    <t>12鹿児島店舗暖房</t>
  </si>
  <si>
    <t>12鹿児島事務所冷房</t>
  </si>
  <si>
    <t>12鹿児島事務所暖房</t>
  </si>
  <si>
    <t>店舗用</t>
    <rPh sb="0" eb="2">
      <t>テンポ</t>
    </rPh>
    <rPh sb="2" eb="3">
      <t>ヨウ</t>
    </rPh>
    <phoneticPr fontId="1"/>
  </si>
  <si>
    <t>◆空調タイプ</t>
    <rPh sb="1" eb="3">
      <t>クウチョウ</t>
    </rPh>
    <phoneticPr fontId="1"/>
  </si>
  <si>
    <t>ビル用マルチ</t>
    <rPh sb="2" eb="3">
      <t>ヨウ</t>
    </rPh>
    <phoneticPr fontId="1"/>
  </si>
  <si>
    <t>設備用</t>
    <rPh sb="0" eb="2">
      <t>セツビ</t>
    </rPh>
    <rPh sb="2" eb="3">
      <t>ヨウ</t>
    </rPh>
    <phoneticPr fontId="1"/>
  </si>
  <si>
    <t>◆中間COP比テーブル</t>
    <rPh sb="1" eb="3">
      <t>チュウカン</t>
    </rPh>
    <rPh sb="6" eb="7">
      <t>ヒ</t>
    </rPh>
    <phoneticPr fontId="1"/>
  </si>
  <si>
    <t>モード</t>
    <phoneticPr fontId="5"/>
  </si>
  <si>
    <t>空調タイプ</t>
    <rPh sb="0" eb="2">
      <t>クウチョウ</t>
    </rPh>
    <phoneticPr fontId="1"/>
  </si>
  <si>
    <t>定格
COP比</t>
    <rPh sb="0" eb="2">
      <t>テイカク</t>
    </rPh>
    <rPh sb="6" eb="7">
      <t>ヒ</t>
    </rPh>
    <phoneticPr fontId="5"/>
  </si>
  <si>
    <t>店舗用</t>
    <rPh sb="0" eb="3">
      <t>テンポヨウ</t>
    </rPh>
    <phoneticPr fontId="1"/>
  </si>
  <si>
    <t>冷房</t>
    <rPh sb="0" eb="2">
      <t>レイボウ</t>
    </rPh>
    <phoneticPr fontId="1"/>
  </si>
  <si>
    <t>暖房</t>
    <rPh sb="0" eb="2">
      <t>ダンボウ</t>
    </rPh>
    <phoneticPr fontId="1"/>
  </si>
  <si>
    <t>◆冷却方式</t>
    <rPh sb="1" eb="3">
      <t>レイキャク</t>
    </rPh>
    <rPh sb="3" eb="5">
      <t>ホウシキ</t>
    </rPh>
    <phoneticPr fontId="1"/>
  </si>
  <si>
    <t>空冷式</t>
    <rPh sb="0" eb="3">
      <t>クウレイシキ</t>
    </rPh>
    <phoneticPr fontId="1"/>
  </si>
  <si>
    <t>定格COP</t>
    <rPh sb="0" eb="2">
      <t>テイカク</t>
    </rPh>
    <phoneticPr fontId="1"/>
  </si>
  <si>
    <t>有り</t>
  </si>
  <si>
    <t>◆設置年（既存）</t>
    <rPh sb="1" eb="3">
      <t>セッチ</t>
    </rPh>
    <rPh sb="3" eb="4">
      <t>ネン</t>
    </rPh>
    <rPh sb="5" eb="7">
      <t>キゾン</t>
    </rPh>
    <phoneticPr fontId="1"/>
  </si>
  <si>
    <t>1950年以前</t>
  </si>
  <si>
    <t>◆設置年（導入予定）</t>
    <rPh sb="1" eb="3">
      <t>セッチ</t>
    </rPh>
    <rPh sb="3" eb="4">
      <t>ネン</t>
    </rPh>
    <rPh sb="5" eb="7">
      <t>ドウニュウ</t>
    </rPh>
    <rPh sb="7" eb="9">
      <t>ヨテイ</t>
    </rPh>
    <phoneticPr fontId="1"/>
  </si>
  <si>
    <t>静岡県</t>
    <rPh sb="2" eb="3">
      <t>ケン</t>
    </rPh>
    <phoneticPr fontId="1"/>
  </si>
  <si>
    <t>北海道</t>
  </si>
  <si>
    <t>青森県</t>
    <rPh sb="2" eb="3">
      <t>ケン</t>
    </rPh>
    <phoneticPr fontId="1"/>
  </si>
  <si>
    <t>岩手県</t>
  </si>
  <si>
    <t>宮城県</t>
  </si>
  <si>
    <t>秋田県</t>
  </si>
  <si>
    <t>山形県</t>
  </si>
  <si>
    <t>福島県</t>
  </si>
  <si>
    <t>長野県</t>
  </si>
  <si>
    <t>群馬県</t>
    <rPh sb="0" eb="2">
      <t>グンマ</t>
    </rPh>
    <phoneticPr fontId="1"/>
  </si>
  <si>
    <t>埼玉県</t>
  </si>
  <si>
    <t>石川県</t>
  </si>
  <si>
    <t>滋賀県</t>
  </si>
  <si>
    <t>奈良県</t>
  </si>
  <si>
    <t>鳥取県</t>
  </si>
  <si>
    <t>島根県</t>
    <rPh sb="0" eb="2">
      <t>シマネ</t>
    </rPh>
    <phoneticPr fontId="1"/>
  </si>
  <si>
    <t>東京都</t>
    <rPh sb="2" eb="3">
      <t>ト</t>
    </rPh>
    <phoneticPr fontId="1"/>
  </si>
  <si>
    <t>千葉県</t>
    <rPh sb="2" eb="3">
      <t>ケン</t>
    </rPh>
    <phoneticPr fontId="1"/>
  </si>
  <si>
    <t>神奈川県</t>
  </si>
  <si>
    <t>富山県</t>
  </si>
  <si>
    <t>茨城県</t>
  </si>
  <si>
    <t>栃木県</t>
  </si>
  <si>
    <t>新潟県</t>
  </si>
  <si>
    <t>福井県</t>
  </si>
  <si>
    <t>山梨県</t>
  </si>
  <si>
    <t>愛知県</t>
    <rPh sb="0" eb="2">
      <t>アイチ</t>
    </rPh>
    <phoneticPr fontId="1"/>
  </si>
  <si>
    <t>岐阜県</t>
  </si>
  <si>
    <t>三重県</t>
  </si>
  <si>
    <t>京都府</t>
    <rPh sb="2" eb="3">
      <t>フ</t>
    </rPh>
    <phoneticPr fontId="1"/>
  </si>
  <si>
    <t>山口県</t>
  </si>
  <si>
    <t>大阪府</t>
    <rPh sb="2" eb="3">
      <t>フ</t>
    </rPh>
    <phoneticPr fontId="1"/>
  </si>
  <si>
    <t>兵庫県</t>
  </si>
  <si>
    <t>和歌山県</t>
  </si>
  <si>
    <t>広島県</t>
  </si>
  <si>
    <t>広島</t>
    <rPh sb="0" eb="2">
      <t>ヒロシマ</t>
    </rPh>
    <phoneticPr fontId="1"/>
  </si>
  <si>
    <t>岡山県</t>
  </si>
  <si>
    <t>愛媛県</t>
  </si>
  <si>
    <t>佐賀県</t>
  </si>
  <si>
    <t>熊本県</t>
  </si>
  <si>
    <t>大分県</t>
  </si>
  <si>
    <t>香川県</t>
  </si>
  <si>
    <t>徳島県</t>
    <rPh sb="2" eb="3">
      <t>ケン</t>
    </rPh>
    <phoneticPr fontId="1"/>
  </si>
  <si>
    <t>高知県</t>
  </si>
  <si>
    <t>長崎県</t>
  </si>
  <si>
    <t>宮崎県</t>
  </si>
  <si>
    <t>福岡県</t>
  </si>
  <si>
    <t>沖縄県</t>
  </si>
  <si>
    <t>鹿児島県</t>
  </si>
  <si>
    <t>◆熱量換算係数</t>
    <rPh sb="1" eb="2">
      <t>ネツ</t>
    </rPh>
    <rPh sb="2" eb="3">
      <t>リョウ</t>
    </rPh>
    <rPh sb="3" eb="5">
      <t>カンサン</t>
    </rPh>
    <rPh sb="5" eb="7">
      <t>ケイスウ</t>
    </rPh>
    <phoneticPr fontId="1"/>
  </si>
  <si>
    <t>◆原油換算係数</t>
    <rPh sb="1" eb="3">
      <t>ゲンユ</t>
    </rPh>
    <rPh sb="3" eb="5">
      <t>カンサン</t>
    </rPh>
    <rPh sb="5" eb="7">
      <t>ケイスウ</t>
    </rPh>
    <phoneticPr fontId="1"/>
  </si>
  <si>
    <t>ＥHP計算マスタ</t>
    <rPh sb="3" eb="5">
      <t>ケイサン</t>
    </rPh>
    <phoneticPr fontId="1"/>
  </si>
  <si>
    <t>東京</t>
    <rPh sb="0" eb="2">
      <t>トウキョウ</t>
    </rPh>
    <phoneticPr fontId="13"/>
  </si>
  <si>
    <t>店舗</t>
    <rPh sb="0" eb="2">
      <t>テンポ</t>
    </rPh>
    <phoneticPr fontId="13"/>
  </si>
  <si>
    <t>冷房</t>
    <rPh sb="0" eb="2">
      <t>レイボウ</t>
    </rPh>
    <phoneticPr fontId="13"/>
  </si>
  <si>
    <t>暖房</t>
    <rPh sb="0" eb="2">
      <t>ダンボウ</t>
    </rPh>
    <phoneticPr fontId="13"/>
  </si>
  <si>
    <t>事務所</t>
    <rPh sb="0" eb="2">
      <t>ジム</t>
    </rPh>
    <rPh sb="2" eb="3">
      <t>ショ</t>
    </rPh>
    <phoneticPr fontId="13"/>
  </si>
  <si>
    <t>平均負荷率</t>
    <rPh sb="0" eb="2">
      <t>ヘイキン</t>
    </rPh>
    <rPh sb="2" eb="4">
      <t>フカ</t>
    </rPh>
    <rPh sb="4" eb="5">
      <t>リツ</t>
    </rPh>
    <phoneticPr fontId="1"/>
  </si>
  <si>
    <t>INV機種店舗用</t>
  </si>
  <si>
    <t>25-100</t>
    <phoneticPr fontId="1"/>
  </si>
  <si>
    <t>0-25</t>
    <phoneticPr fontId="1"/>
  </si>
  <si>
    <t>y= -1.38x + 2.38</t>
    <phoneticPr fontId="1"/>
  </si>
  <si>
    <t>y = 1.0581x + 1.7705</t>
    <phoneticPr fontId="1"/>
  </si>
  <si>
    <t>店舗用　暖</t>
  </si>
  <si>
    <t>y = -0.96x + 1.96</t>
    <phoneticPr fontId="1"/>
  </si>
  <si>
    <t>y = 1.0862x + 1.4484</t>
    <phoneticPr fontId="1"/>
  </si>
  <si>
    <t>INV機種事務所</t>
  </si>
  <si>
    <t>店舗用　冷</t>
    <phoneticPr fontId="1"/>
  </si>
  <si>
    <t>事務所　冷房</t>
  </si>
  <si>
    <t>事務所　暖房</t>
  </si>
  <si>
    <t>y = -1.68x + 2.68</t>
    <phoneticPr fontId="1"/>
  </si>
  <si>
    <t>y = 1.0788x + 2.0053</t>
    <phoneticPr fontId="1"/>
  </si>
  <si>
    <t>y = -1.1x + 2.1</t>
    <phoneticPr fontId="1"/>
  </si>
  <si>
    <t>y = 1.0416x + 1.4596</t>
    <phoneticPr fontId="1"/>
  </si>
  <si>
    <t>INV機種設備用</t>
  </si>
  <si>
    <t>設備用　冷房</t>
  </si>
  <si>
    <t>設備用　暖房</t>
  </si>
  <si>
    <t>y = -0.62x + 1.62</t>
    <phoneticPr fontId="1"/>
  </si>
  <si>
    <t>y = 1.0473x + 1.2032</t>
    <phoneticPr fontId="1"/>
  </si>
  <si>
    <t>y = -0.46x + 1.46</t>
    <phoneticPr fontId="1"/>
  </si>
  <si>
    <t>y = 0.94x + 1.11</t>
    <phoneticPr fontId="1"/>
  </si>
  <si>
    <t>無し（一定速）</t>
  </si>
  <si>
    <t>メーカー</t>
    <phoneticPr fontId="1"/>
  </si>
  <si>
    <t>型番</t>
    <rPh sb="0" eb="2">
      <t>カタバン</t>
    </rPh>
    <phoneticPr fontId="1"/>
  </si>
  <si>
    <t>設備情報</t>
    <rPh sb="0" eb="4">
      <t>セツビジョウホウ</t>
    </rPh>
    <phoneticPr fontId="1"/>
  </si>
  <si>
    <t>仕様</t>
    <rPh sb="0" eb="2">
      <t>シヨウ</t>
    </rPh>
    <phoneticPr fontId="1"/>
  </si>
  <si>
    <t>空調用途</t>
    <rPh sb="0" eb="2">
      <t>クウチョウ</t>
    </rPh>
    <rPh sb="2" eb="4">
      <t>ヨウト</t>
    </rPh>
    <phoneticPr fontId="1"/>
  </si>
  <si>
    <t>インバータ制御</t>
    <rPh sb="5" eb="7">
      <t>セイギョ</t>
    </rPh>
    <phoneticPr fontId="1"/>
  </si>
  <si>
    <t>設置年</t>
    <rPh sb="0" eb="3">
      <t>セッチネン</t>
    </rPh>
    <phoneticPr fontId="1"/>
  </si>
  <si>
    <t>建物用途</t>
    <rPh sb="0" eb="4">
      <t>タテモノヨウト</t>
    </rPh>
    <phoneticPr fontId="1"/>
  </si>
  <si>
    <t>台数</t>
    <rPh sb="0" eb="2">
      <t>ダイスウ</t>
    </rPh>
    <phoneticPr fontId="1"/>
  </si>
  <si>
    <t>既存</t>
    <rPh sb="0" eb="2">
      <t>キゾン</t>
    </rPh>
    <phoneticPr fontId="1"/>
  </si>
  <si>
    <t>No.</t>
    <phoneticPr fontId="1"/>
  </si>
  <si>
    <t>■設備一覧&lt;既存設備&gt;</t>
    <rPh sb="1" eb="3">
      <t>セツビ</t>
    </rPh>
    <rPh sb="3" eb="5">
      <t>イチラン</t>
    </rPh>
    <rPh sb="6" eb="10">
      <t>キゾンセツビ</t>
    </rPh>
    <phoneticPr fontId="1"/>
  </si>
  <si>
    <t>平均COP</t>
    <rPh sb="0" eb="2">
      <t>ヘイキン</t>
    </rPh>
    <phoneticPr fontId="1"/>
  </si>
  <si>
    <t>エネルギー使用量</t>
    <rPh sb="5" eb="8">
      <t>シヨウリョウ</t>
    </rPh>
    <phoneticPr fontId="1"/>
  </si>
  <si>
    <t>■設備一覧&lt;導入予定設備&gt;</t>
    <rPh sb="1" eb="3">
      <t>セツビ</t>
    </rPh>
    <rPh sb="3" eb="5">
      <t>イチラン</t>
    </rPh>
    <rPh sb="6" eb="8">
      <t>ドウニュウ</t>
    </rPh>
    <rPh sb="8" eb="10">
      <t>ヨテイ</t>
    </rPh>
    <rPh sb="10" eb="12">
      <t>セツビ</t>
    </rPh>
    <phoneticPr fontId="1"/>
  </si>
  <si>
    <t>■基本情報</t>
    <rPh sb="1" eb="5">
      <t>キホンジョウホウ</t>
    </rPh>
    <phoneticPr fontId="1"/>
  </si>
  <si>
    <t>申請書番号</t>
    <rPh sb="0" eb="5">
      <t>シンセイショバンゴウ</t>
    </rPh>
    <phoneticPr fontId="1"/>
  </si>
  <si>
    <t>事業者名</t>
    <rPh sb="0" eb="4">
      <t>ジギョウシャメイ</t>
    </rPh>
    <phoneticPr fontId="1"/>
  </si>
  <si>
    <t>事業実施場所</t>
    <rPh sb="0" eb="6">
      <t>ジギョウジッシバショ</t>
    </rPh>
    <phoneticPr fontId="1"/>
  </si>
  <si>
    <t>据付年</t>
    <rPh sb="0" eb="3">
      <t>スエツケネン</t>
    </rPh>
    <phoneticPr fontId="1"/>
  </si>
  <si>
    <t>定格能力（kW）</t>
    <rPh sb="0" eb="4">
      <t>テイカクノウリョク</t>
    </rPh>
    <phoneticPr fontId="1"/>
  </si>
  <si>
    <t>定格能力÷平均COP</t>
    <rPh sb="0" eb="4">
      <t>テイカクノウリョク</t>
    </rPh>
    <rPh sb="5" eb="7">
      <t>ヘイキン</t>
    </rPh>
    <phoneticPr fontId="1"/>
  </si>
  <si>
    <t>定格能力÷平均COP</t>
    <phoneticPr fontId="1"/>
  </si>
  <si>
    <t>■稼働条件①</t>
    <rPh sb="1" eb="5">
      <t>カドウジョウケン</t>
    </rPh>
    <phoneticPr fontId="1"/>
  </si>
  <si>
    <t>稼働条件名</t>
    <rPh sb="0" eb="5">
      <t>カドウジョウケンメイ</t>
    </rPh>
    <phoneticPr fontId="1"/>
  </si>
  <si>
    <t>エネルギー使用量（kWh）</t>
    <rPh sb="5" eb="8">
      <t>シヨウリョウ</t>
    </rPh>
    <phoneticPr fontId="1"/>
  </si>
  <si>
    <r>
      <rPr>
        <sz val="12"/>
        <color theme="1"/>
        <rFont val="ＭＳ Ｐゴシック"/>
        <family val="3"/>
        <charset val="128"/>
        <scheme val="minor"/>
      </rPr>
      <t>　</t>
    </r>
    <r>
      <rPr>
        <b/>
        <u/>
        <sz val="12"/>
        <color theme="1"/>
        <rFont val="ＭＳ Ｐゴシック"/>
        <family val="3"/>
        <charset val="128"/>
        <scheme val="minor"/>
      </rPr>
      <t>電気式パッケージエアコン　ＳＩＩ省エネ計算フォーマット</t>
    </r>
    <rPh sb="1" eb="4">
      <t>デンキシキ</t>
    </rPh>
    <rPh sb="17" eb="18">
      <t>ショウ</t>
    </rPh>
    <rPh sb="20" eb="22">
      <t>ケイサン</t>
    </rPh>
    <phoneticPr fontId="1"/>
  </si>
  <si>
    <t>：入力項目</t>
    <rPh sb="1" eb="5">
      <t>ニュウリョクコウモク</t>
    </rPh>
    <phoneticPr fontId="1"/>
  </si>
  <si>
    <t>裕度</t>
    <rPh sb="0" eb="2">
      <t>ユウド</t>
    </rPh>
    <phoneticPr fontId="1"/>
  </si>
  <si>
    <t>運転種別</t>
    <rPh sb="0" eb="4">
      <t>ウンテンシュベツ</t>
    </rPh>
    <phoneticPr fontId="1"/>
  </si>
  <si>
    <t>稼働時間（ｈ）</t>
    <rPh sb="0" eb="4">
      <t>カドウジカン</t>
    </rPh>
    <phoneticPr fontId="1"/>
  </si>
  <si>
    <t>平均負荷率（％）</t>
    <rPh sb="0" eb="5">
      <t>ヘイキンフカリツ</t>
    </rPh>
    <phoneticPr fontId="1"/>
  </si>
  <si>
    <t>定格能力</t>
    <rPh sb="0" eb="4">
      <t>テイカクノウリョク</t>
    </rPh>
    <phoneticPr fontId="1"/>
  </si>
  <si>
    <t>導入予定</t>
    <rPh sb="0" eb="4">
      <t>ドウニュウヨテイ</t>
    </rPh>
    <phoneticPr fontId="1"/>
  </si>
  <si>
    <t>能力（kW）</t>
    <rPh sb="0" eb="2">
      <t>ノウリョク</t>
    </rPh>
    <phoneticPr fontId="1"/>
  </si>
  <si>
    <t>消費電力（kW）</t>
    <rPh sb="0" eb="4">
      <t>ショウヒデンリョク</t>
    </rPh>
    <phoneticPr fontId="1"/>
  </si>
  <si>
    <t>冷房</t>
  </si>
  <si>
    <t>暖房</t>
  </si>
  <si>
    <t>合計</t>
    <rPh sb="0" eb="2">
      <t>ゴウケイ</t>
    </rPh>
    <phoneticPr fontId="1"/>
  </si>
  <si>
    <t>■稼働条件②</t>
    <rPh sb="1" eb="5">
      <t>カドウジョウケン</t>
    </rPh>
    <phoneticPr fontId="1"/>
  </si>
  <si>
    <t>■稼働条件③</t>
    <rPh sb="1" eb="5">
      <t>カドウジョウケン</t>
    </rPh>
    <phoneticPr fontId="1"/>
  </si>
  <si>
    <t>■稼働条件④</t>
    <rPh sb="1" eb="5">
      <t>カドウジョウケン</t>
    </rPh>
    <phoneticPr fontId="1"/>
  </si>
  <si>
    <t>■稼働条件⑤</t>
    <rPh sb="1" eb="5">
      <t>カドウジョウケン</t>
    </rPh>
    <phoneticPr fontId="1"/>
  </si>
  <si>
    <t>事業実施後
エネルギー使用量</t>
    <rPh sb="0" eb="5">
      <t>ジギョウジッシゴ</t>
    </rPh>
    <rPh sb="11" eb="14">
      <t>シヨウリョウ</t>
    </rPh>
    <phoneticPr fontId="1"/>
  </si>
  <si>
    <t>事業実施前
エネルギー使用量</t>
    <rPh sb="0" eb="5">
      <t>ジギョウジッシマエ</t>
    </rPh>
    <rPh sb="11" eb="13">
      <t>シヨウ</t>
    </rPh>
    <rPh sb="13" eb="14">
      <t>リョウ</t>
    </rPh>
    <phoneticPr fontId="1"/>
  </si>
  <si>
    <t>負荷率の設定根拠</t>
    <rPh sb="0" eb="3">
      <t>フカリツ</t>
    </rPh>
    <rPh sb="4" eb="6">
      <t>セッテイ</t>
    </rPh>
    <rPh sb="6" eb="8">
      <t>コンキョ</t>
    </rPh>
    <phoneticPr fontId="1"/>
  </si>
  <si>
    <t>－</t>
    <phoneticPr fontId="1"/>
  </si>
  <si>
    <t>BAF241-00-</t>
    <phoneticPr fontId="1"/>
  </si>
  <si>
    <r>
      <rPr>
        <sz val="12"/>
        <color theme="1"/>
        <rFont val="ＭＳ Ｐゴシック"/>
        <family val="3"/>
        <charset val="128"/>
        <scheme val="minor"/>
      </rPr>
      <t>　</t>
    </r>
    <r>
      <rPr>
        <b/>
        <u/>
        <sz val="12"/>
        <color theme="1"/>
        <rFont val="ＭＳ Ｐゴシック"/>
        <family val="3"/>
        <charset val="128"/>
        <scheme val="minor"/>
      </rPr>
      <t>ガスヒートポンプエアコン　ＳＩＩ省エネ計算フォーマット</t>
    </r>
    <rPh sb="17" eb="18">
      <t>ショウ</t>
    </rPh>
    <rPh sb="20" eb="22">
      <t>ケイサン</t>
    </rPh>
    <phoneticPr fontId="1"/>
  </si>
  <si>
    <t>エネルギーの種類</t>
    <rPh sb="6" eb="8">
      <t>シュルイ</t>
    </rPh>
    <phoneticPr fontId="1"/>
  </si>
  <si>
    <t>名称変換</t>
    <rPh sb="0" eb="4">
      <t>メイショウヘンカン</t>
    </rPh>
    <phoneticPr fontId="1"/>
  </si>
  <si>
    <t>一次換算係数</t>
    <rPh sb="0" eb="2">
      <t>イチジ</t>
    </rPh>
    <rPh sb="2" eb="6">
      <t>カンサンケイスウ</t>
    </rPh>
    <phoneticPr fontId="1"/>
  </si>
  <si>
    <t>0.417</t>
    <phoneticPr fontId="1"/>
  </si>
  <si>
    <t>電気</t>
    <rPh sb="0" eb="2">
      <t>デンキ</t>
    </rPh>
    <phoneticPr fontId="1"/>
  </si>
  <si>
    <t>受電端効率</t>
    <rPh sb="0" eb="5">
      <t>ジュデンタンコウリツ</t>
    </rPh>
    <phoneticPr fontId="1"/>
  </si>
  <si>
    <t>-</t>
    <phoneticPr fontId="1"/>
  </si>
  <si>
    <t>燃料種</t>
    <rPh sb="0" eb="3">
      <t>ネンリョウシュ</t>
    </rPh>
    <phoneticPr fontId="1"/>
  </si>
  <si>
    <t>プロパン（い号）</t>
    <rPh sb="6" eb="7">
      <t>ゴウ</t>
    </rPh>
    <phoneticPr fontId="1"/>
  </si>
  <si>
    <t>発熱量（高位）</t>
    <rPh sb="0" eb="3">
      <t>ハツネツリョウ</t>
    </rPh>
    <rPh sb="4" eb="6">
      <t>コウイ</t>
    </rPh>
    <phoneticPr fontId="1"/>
  </si>
  <si>
    <t>MJ/㎥</t>
    <phoneticPr fontId="1"/>
  </si>
  <si>
    <t>据付年
区分</t>
    <rPh sb="0" eb="3">
      <t>スエツケネン</t>
    </rPh>
    <rPh sb="4" eb="6">
      <t>クブン</t>
    </rPh>
    <phoneticPr fontId="1"/>
  </si>
  <si>
    <t>定格ガス消費量
kW換算</t>
    <rPh sb="0" eb="2">
      <t>テイカク</t>
    </rPh>
    <rPh sb="4" eb="6">
      <t>ショウヒ</t>
    </rPh>
    <rPh sb="6" eb="7">
      <t>リョウ</t>
    </rPh>
    <rPh sb="10" eb="12">
      <t>カンザン</t>
    </rPh>
    <phoneticPr fontId="1"/>
  </si>
  <si>
    <t>定格COPp
（ガス）</t>
    <rPh sb="0" eb="2">
      <t>テイカク</t>
    </rPh>
    <phoneticPr fontId="1"/>
  </si>
  <si>
    <t>定格COPp
（電気）</t>
    <rPh sb="0" eb="2">
      <t>テイカク</t>
    </rPh>
    <rPh sb="8" eb="10">
      <t>デンキ</t>
    </rPh>
    <phoneticPr fontId="1"/>
  </si>
  <si>
    <t>ガス消費量</t>
    <rPh sb="2" eb="5">
      <t>ショウヒリョウ</t>
    </rPh>
    <phoneticPr fontId="1"/>
  </si>
  <si>
    <t>単位</t>
    <rPh sb="0" eb="2">
      <t>タンイ</t>
    </rPh>
    <phoneticPr fontId="1"/>
  </si>
  <si>
    <t>平均COP
（ガス）</t>
    <rPh sb="0" eb="2">
      <t>ヘイキン</t>
    </rPh>
    <phoneticPr fontId="1"/>
  </si>
  <si>
    <t>平均COP
（電気）</t>
    <rPh sb="0" eb="2">
      <t>ヘイキン</t>
    </rPh>
    <rPh sb="7" eb="9">
      <t>デンキ</t>
    </rPh>
    <phoneticPr fontId="1"/>
  </si>
  <si>
    <t>月間定格COP比
（ガス）</t>
    <rPh sb="0" eb="2">
      <t>ゲッカン</t>
    </rPh>
    <rPh sb="2" eb="4">
      <t>テイカク</t>
    </rPh>
    <rPh sb="7" eb="8">
      <t>ヒ</t>
    </rPh>
    <phoneticPr fontId="1"/>
  </si>
  <si>
    <t>月間定格COP比
（電気）</t>
    <rPh sb="0" eb="2">
      <t>ゲッカン</t>
    </rPh>
    <rPh sb="2" eb="4">
      <t>テイカク</t>
    </rPh>
    <rPh sb="7" eb="8">
      <t>ヒ</t>
    </rPh>
    <rPh sb="10" eb="12">
      <t>デンキ</t>
    </rPh>
    <phoneticPr fontId="1"/>
  </si>
  <si>
    <t>平均ガス使用量
（定格能力÷平均COP）</t>
    <rPh sb="9" eb="13">
      <t>テイカクノウリョク</t>
    </rPh>
    <rPh sb="14" eb="16">
      <t>ヘイキン</t>
    </rPh>
    <phoneticPr fontId="1"/>
  </si>
  <si>
    <t>平均消費電力
（定格能力÷平均COP）</t>
    <rPh sb="2" eb="6">
      <t>ショウヒデンリョク</t>
    </rPh>
    <rPh sb="8" eb="12">
      <t>テイカクノウリョク</t>
    </rPh>
    <rPh sb="13" eb="15">
      <t>ヘイキン</t>
    </rPh>
    <phoneticPr fontId="1"/>
  </si>
  <si>
    <t>エネルギー使用量
（ガス kWh）</t>
    <rPh sb="5" eb="8">
      <t>シヨウリョウ</t>
    </rPh>
    <phoneticPr fontId="1"/>
  </si>
  <si>
    <t>エネルギー使用量
（電気 kWh）</t>
    <rPh sb="5" eb="8">
      <t>シヨウリョウ</t>
    </rPh>
    <rPh sb="10" eb="12">
      <t>デンキ</t>
    </rPh>
    <phoneticPr fontId="1"/>
  </si>
  <si>
    <t>エネルギー使用量
（ガス m3）</t>
    <rPh sb="5" eb="8">
      <t>シヨウリョウ</t>
    </rPh>
    <phoneticPr fontId="1"/>
  </si>
  <si>
    <t>エネルギー使用量
（LPG kg換算値）</t>
    <rPh sb="5" eb="8">
      <t>シヨウリョウ</t>
    </rPh>
    <rPh sb="16" eb="19">
      <t>カンザンチ</t>
    </rPh>
    <phoneticPr fontId="1"/>
  </si>
  <si>
    <t>ガス</t>
    <phoneticPr fontId="1"/>
  </si>
  <si>
    <t>導入予定</t>
    <rPh sb="0" eb="2">
      <t>ドウニュウ</t>
    </rPh>
    <rPh sb="2" eb="4">
      <t>ヨテイ</t>
    </rPh>
    <phoneticPr fontId="1"/>
  </si>
  <si>
    <r>
      <t>■稼働条件</t>
    </r>
    <r>
      <rPr>
        <b/>
        <sz val="14"/>
        <color theme="1"/>
        <rFont val="ＭＳ Ｐゴシック"/>
        <family val="3"/>
        <charset val="128"/>
      </rPr>
      <t>②</t>
    </r>
    <rPh sb="1" eb="5">
      <t>カドウジョウケン</t>
    </rPh>
    <phoneticPr fontId="1"/>
  </si>
  <si>
    <t>GHP計算マスタ</t>
    <rPh sb="3" eb="5">
      <t>ケイサン</t>
    </rPh>
    <phoneticPr fontId="1"/>
  </si>
  <si>
    <t>◆建物</t>
    <rPh sb="1" eb="3">
      <t>タテモノ</t>
    </rPh>
    <phoneticPr fontId="1"/>
  </si>
  <si>
    <t>据付年区分</t>
    <rPh sb="0" eb="2">
      <t>スエツ</t>
    </rPh>
    <rPh sb="2" eb="3">
      <t>ネン</t>
    </rPh>
    <rPh sb="3" eb="5">
      <t>クブン</t>
    </rPh>
    <phoneticPr fontId="1"/>
  </si>
  <si>
    <t>◆ガス発熱量</t>
    <rPh sb="3" eb="5">
      <t>ハツネツ</t>
    </rPh>
    <rPh sb="5" eb="6">
      <t>リョウ</t>
    </rPh>
    <phoneticPr fontId="1"/>
  </si>
  <si>
    <t>◆中間性能（50％）時の定格ＣＯＰp比　各社平均　【GHP（20HP）】</t>
    <rPh sb="3" eb="5">
      <t>セイノウ</t>
    </rPh>
    <rPh sb="10" eb="11">
      <t>ジ</t>
    </rPh>
    <phoneticPr fontId="1"/>
  </si>
  <si>
    <t>店舗</t>
    <rPh sb="0" eb="2">
      <t>テンポ</t>
    </rPh>
    <phoneticPr fontId="1"/>
  </si>
  <si>
    <t>ガス種別</t>
    <rPh sb="2" eb="4">
      <t>シュベツ</t>
    </rPh>
    <phoneticPr fontId="1"/>
  </si>
  <si>
    <t>代表発熱量(MJ/㎥)</t>
    <rPh sb="0" eb="2">
      <t>ダイヒョウ</t>
    </rPh>
    <rPh sb="2" eb="4">
      <t>ハツネツ</t>
    </rPh>
    <rPh sb="4" eb="5">
      <t>リョウ</t>
    </rPh>
    <phoneticPr fontId="1"/>
  </si>
  <si>
    <t>産気率</t>
    <rPh sb="0" eb="1">
      <t>サン</t>
    </rPh>
    <rPh sb="1" eb="2">
      <t>キ</t>
    </rPh>
    <rPh sb="2" eb="3">
      <t>リツ</t>
    </rPh>
    <phoneticPr fontId="1"/>
  </si>
  <si>
    <t>　※定格ＣＯＰ比各社データより算出</t>
    <rPh sb="15" eb="17">
      <t>サンシュツ</t>
    </rPh>
    <phoneticPr fontId="1"/>
  </si>
  <si>
    <t>事務所</t>
    <rPh sb="0" eb="2">
      <t>ジム</t>
    </rPh>
    <rPh sb="2" eb="3">
      <t>ショ</t>
    </rPh>
    <phoneticPr fontId="1"/>
  </si>
  <si>
    <t>13A（12A含む）</t>
    <rPh sb="7" eb="8">
      <t>フク</t>
    </rPh>
    <phoneticPr fontId="1"/>
  </si>
  <si>
    <t>(㎥)</t>
    <phoneticPr fontId="1"/>
  </si>
  <si>
    <t>東京</t>
    <rPh sb="0" eb="2">
      <t>トウキョウ</t>
    </rPh>
    <phoneticPr fontId="24"/>
  </si>
  <si>
    <t>店舗</t>
    <rPh sb="0" eb="2">
      <t>テンポ</t>
    </rPh>
    <phoneticPr fontId="24"/>
  </si>
  <si>
    <t>冷房</t>
    <rPh sb="0" eb="2">
      <t>レイボウ</t>
    </rPh>
    <phoneticPr fontId="24"/>
  </si>
  <si>
    <t>(kg)</t>
    <phoneticPr fontId="1"/>
  </si>
  <si>
    <t>←1995年以前は</t>
    <rPh sb="5" eb="6">
      <t>ネン</t>
    </rPh>
    <rPh sb="6" eb="8">
      <t>イゼン</t>
    </rPh>
    <phoneticPr fontId="5"/>
  </si>
  <si>
    <t>低カロリー</t>
    <rPh sb="0" eb="1">
      <t>テイ</t>
    </rPh>
    <phoneticPr fontId="1"/>
  </si>
  <si>
    <t>(㎥)</t>
  </si>
  <si>
    <t>　　この値を使用</t>
    <phoneticPr fontId="5"/>
  </si>
  <si>
    <t>その他</t>
    <rPh sb="2" eb="3">
      <t>タ</t>
    </rPh>
    <phoneticPr fontId="1"/>
  </si>
  <si>
    <t>直接入力</t>
    <rPh sb="0" eb="2">
      <t>チョクセツ</t>
    </rPh>
    <rPh sb="2" eb="4">
      <t>ニュウリョク</t>
    </rPh>
    <phoneticPr fontId="1"/>
  </si>
  <si>
    <t>←1996～2005年は</t>
    <rPh sb="10" eb="11">
      <t>ネン</t>
    </rPh>
    <phoneticPr fontId="5"/>
  </si>
  <si>
    <t>※低カロリーの種類：6A、5C、6B、6C、7C、5A、5B、5AN、4A、4B、4C</t>
    <rPh sb="1" eb="2">
      <t>ヒク</t>
    </rPh>
    <rPh sb="7" eb="9">
      <t>シュルイ</t>
    </rPh>
    <phoneticPr fontId="1"/>
  </si>
  <si>
    <t>←2006～2010年は</t>
  </si>
  <si>
    <t>　　この値を使用</t>
  </si>
  <si>
    <t>◆定格能力単位</t>
    <rPh sb="1" eb="3">
      <t>テイカク</t>
    </rPh>
    <rPh sb="3" eb="5">
      <t>ノウリョク</t>
    </rPh>
    <rPh sb="5" eb="7">
      <t>タンイ</t>
    </rPh>
    <phoneticPr fontId="1"/>
  </si>
  <si>
    <t>←2011年は</t>
    <rPh sb="5" eb="6">
      <t>ネン</t>
    </rPh>
    <phoneticPr fontId="1"/>
  </si>
  <si>
    <t>kW</t>
    <phoneticPr fontId="1"/>
  </si>
  <si>
    <t>kcal/h</t>
    <phoneticPr fontId="1"/>
  </si>
  <si>
    <t>←2012年は</t>
    <rPh sb="5" eb="6">
      <t>ネン</t>
    </rPh>
    <phoneticPr fontId="1"/>
  </si>
  <si>
    <t>←2013年は</t>
    <rPh sb="5" eb="6">
      <t>ネン</t>
    </rPh>
    <phoneticPr fontId="1"/>
  </si>
  <si>
    <t>←2014年は</t>
    <rPh sb="5" eb="6">
      <t>ネン</t>
    </rPh>
    <phoneticPr fontId="1"/>
  </si>
  <si>
    <t>■原油換算係数</t>
    <rPh sb="1" eb="3">
      <t>ゲンユ</t>
    </rPh>
    <rPh sb="3" eb="5">
      <t>カンサン</t>
    </rPh>
    <rPh sb="5" eb="7">
      <t>ケイスウ</t>
    </rPh>
    <phoneticPr fontId="1"/>
  </si>
  <si>
    <t>←2006～2015年は</t>
    <rPh sb="10" eb="11">
      <t>ネン</t>
    </rPh>
    <phoneticPr fontId="5"/>
  </si>
  <si>
    <t>■熱量換算係数</t>
    <rPh sb="1" eb="2">
      <t>ネツ</t>
    </rPh>
    <rPh sb="2" eb="3">
      <t>リョウ</t>
    </rPh>
    <rPh sb="3" eb="5">
      <t>カンサン</t>
    </rPh>
    <rPh sb="5" eb="7">
      <t>ケイスウ</t>
    </rPh>
    <phoneticPr fontId="1"/>
  </si>
  <si>
    <t>←2016～2020年は</t>
    <rPh sb="10" eb="11">
      <t>ネン</t>
    </rPh>
    <phoneticPr fontId="5"/>
  </si>
  <si>
    <t>◆定格COPp比テーブル</t>
    <rPh sb="1" eb="3">
      <t>テイカク</t>
    </rPh>
    <rPh sb="7" eb="8">
      <t>ヒ</t>
    </rPh>
    <phoneticPr fontId="1"/>
  </si>
  <si>
    <t>※定格COPp比は、負荷率25％以上 or 25％未満の場合で、それぞれの傾き・切片より算出</t>
    <rPh sb="25" eb="27">
      <t>ミマン</t>
    </rPh>
    <phoneticPr fontId="1"/>
  </si>
  <si>
    <t>月</t>
    <rPh sb="0" eb="1">
      <t>ツキ</t>
    </rPh>
    <phoneticPr fontId="5"/>
  </si>
  <si>
    <t>据付年
区分</t>
    <rPh sb="0" eb="2">
      <t>スエツ</t>
    </rPh>
    <rPh sb="2" eb="3">
      <t>ネン</t>
    </rPh>
    <rPh sb="4" eb="6">
      <t>クブン</t>
    </rPh>
    <phoneticPr fontId="5"/>
  </si>
  <si>
    <r>
      <t>負荷率25％</t>
    </r>
    <r>
      <rPr>
        <sz val="11"/>
        <rFont val="ＭＳ Ｐゴシック"/>
        <family val="3"/>
        <charset val="128"/>
        <scheme val="minor"/>
      </rPr>
      <t>未満</t>
    </r>
    <rPh sb="0" eb="2">
      <t>フカ</t>
    </rPh>
    <rPh sb="2" eb="3">
      <t>リツ</t>
    </rPh>
    <rPh sb="6" eb="8">
      <t>ミマン</t>
    </rPh>
    <phoneticPr fontId="5"/>
  </si>
  <si>
    <t>年平均
負荷率</t>
    <rPh sb="0" eb="1">
      <t>ネン</t>
    </rPh>
    <rPh sb="1" eb="3">
      <t>ヘイキン</t>
    </rPh>
    <rPh sb="4" eb="6">
      <t>フカ</t>
    </rPh>
    <rPh sb="6" eb="7">
      <t>リツ</t>
    </rPh>
    <phoneticPr fontId="5"/>
  </si>
  <si>
    <r>
      <t>定格
COP比</t>
    </r>
    <r>
      <rPr>
        <sz val="11"/>
        <color theme="1"/>
        <rFont val="ＭＳ Ｐゴシック"/>
        <family val="3"/>
        <charset val="128"/>
        <scheme val="minor"/>
      </rPr>
      <t>※</t>
    </r>
    <rPh sb="0" eb="2">
      <t>テイカク</t>
    </rPh>
    <rPh sb="6" eb="7">
      <t>ヒ</t>
    </rPh>
    <phoneticPr fontId="5"/>
  </si>
  <si>
    <t>暖房</t>
    <rPh sb="0" eb="2">
      <t>ダンボウ</t>
    </rPh>
    <phoneticPr fontId="24"/>
  </si>
  <si>
    <t>事務所</t>
    <rPh sb="0" eb="2">
      <t>ジム</t>
    </rPh>
    <rPh sb="2" eb="3">
      <t>ショ</t>
    </rPh>
    <phoneticPr fontId="24"/>
  </si>
  <si>
    <r>
      <rPr>
        <sz val="12"/>
        <color theme="1"/>
        <rFont val="ＭＳ Ｐゴシック"/>
        <family val="3"/>
        <charset val="128"/>
        <scheme val="minor"/>
      </rPr>
      <t>　</t>
    </r>
    <r>
      <rPr>
        <b/>
        <u/>
        <sz val="12"/>
        <color theme="1"/>
        <rFont val="ＭＳ Ｐゴシック"/>
        <family val="3"/>
        <charset val="128"/>
        <scheme val="minor"/>
      </rPr>
      <t>制御機能付きＬＥＤ照明器具　ＳＩＩ省エネ計算フォーマット</t>
    </r>
    <rPh sb="1" eb="3">
      <t>セイギョ</t>
    </rPh>
    <rPh sb="3" eb="6">
      <t>キノウツ</t>
    </rPh>
    <rPh sb="10" eb="12">
      <t>ショウメイ</t>
    </rPh>
    <rPh sb="12" eb="14">
      <t>キグ</t>
    </rPh>
    <rPh sb="18" eb="19">
      <t>ショウ</t>
    </rPh>
    <rPh sb="21" eb="23">
      <t>ケイサン</t>
    </rPh>
    <phoneticPr fontId="1"/>
  </si>
  <si>
    <t>種類・灯数等</t>
    <phoneticPr fontId="1"/>
  </si>
  <si>
    <t>定格消費電力
（W）</t>
    <phoneticPr fontId="1"/>
  </si>
  <si>
    <t>定格消費能力（W）</t>
    <rPh sb="0" eb="2">
      <t>テイカク</t>
    </rPh>
    <rPh sb="2" eb="4">
      <t>ショウヒ</t>
    </rPh>
    <rPh sb="4" eb="6">
      <t>ノウリョク</t>
    </rPh>
    <phoneticPr fontId="1"/>
  </si>
  <si>
    <t>稼働時間</t>
    <rPh sb="0" eb="2">
      <t>カドウ</t>
    </rPh>
    <rPh sb="2" eb="4">
      <t>ジカン</t>
    </rPh>
    <phoneticPr fontId="1"/>
  </si>
  <si>
    <t>エネルギー使用量</t>
    <phoneticPr fontId="1"/>
  </si>
  <si>
    <t>定格消費能力（W）</t>
    <phoneticPr fontId="1"/>
  </si>
  <si>
    <t>その他照明設備</t>
    <rPh sb="2" eb="3">
      <t>タ</t>
    </rPh>
    <rPh sb="3" eb="7">
      <t>ショウメイセツビ</t>
    </rPh>
    <phoneticPr fontId="1"/>
  </si>
  <si>
    <t>直管蛍光ランプFHF32形　2灯用　・　高出力</t>
  </si>
  <si>
    <t>直管蛍光ランプFHF16形　1灯用　・　高出力</t>
  </si>
  <si>
    <t>ハロゲン電球_JD110V130W</t>
  </si>
  <si>
    <t>直管蛍光ランプFHF16形　2灯用　・　高出力</t>
  </si>
  <si>
    <t>ハロゲン電球_JD110V85W</t>
  </si>
  <si>
    <t>コンパクト蛍光ランプFHT42形 2灯用</t>
  </si>
  <si>
    <t>調光制御効果係数</t>
  </si>
  <si>
    <t>コンパクト蛍光ランプFPL55形 3灯用</t>
  </si>
  <si>
    <t>ハロゲン電球_JD110V60W</t>
  </si>
  <si>
    <t>コンパクト蛍光ランプFHP105形　1灯用</t>
  </si>
  <si>
    <t>白熱電球40形</t>
  </si>
  <si>
    <t>直管蛍光ランプFHF32形　1灯用　・　高出力</t>
  </si>
  <si>
    <t>コンパクト蛍光ランプFHP32形 3灯用　・　定格出力　又は　不明</t>
  </si>
  <si>
    <t>直管蛍光ランプFL20・FLR20形 1灯用</t>
  </si>
  <si>
    <t>直管蛍光ランプFLR110形 1灯用　・　電子安定器</t>
  </si>
  <si>
    <t>コンパクト蛍光ランプFHT32形 2灯用</t>
  </si>
  <si>
    <t>直管蛍光ランプFLR40形 5灯用　・　磁気式安定器</t>
  </si>
  <si>
    <t>直管蛍光ランプFHF32形　1灯用　・　定格出力　又は　不明</t>
  </si>
  <si>
    <t>性能区分</t>
    <rPh sb="0" eb="2">
      <t>セイノウ</t>
    </rPh>
    <rPh sb="2" eb="4">
      <t>クブン</t>
    </rPh>
    <phoneticPr fontId="1"/>
  </si>
  <si>
    <t>光源色</t>
    <rPh sb="0" eb="2">
      <t>コウゲン</t>
    </rPh>
    <rPh sb="2" eb="3">
      <t>ショク</t>
    </rPh>
    <phoneticPr fontId="1"/>
  </si>
  <si>
    <t>検索値</t>
    <rPh sb="0" eb="2">
      <t>ケンサク</t>
    </rPh>
    <rPh sb="2" eb="3">
      <t>チ</t>
    </rPh>
    <phoneticPr fontId="1"/>
  </si>
  <si>
    <t>エネルギー消費効率</t>
    <rPh sb="5" eb="7">
      <t>ショウヒ</t>
    </rPh>
    <rPh sb="7" eb="9">
      <t>コウリツ</t>
    </rPh>
    <phoneticPr fontId="1"/>
  </si>
  <si>
    <t>演色性</t>
    <rPh sb="0" eb="1">
      <t>エン</t>
    </rPh>
    <rPh sb="1" eb="2">
      <t>ショク</t>
    </rPh>
    <rPh sb="2" eb="3">
      <t>セイ</t>
    </rPh>
    <phoneticPr fontId="1"/>
  </si>
  <si>
    <t>使用ランプ</t>
    <rPh sb="0" eb="2">
      <t>シヨウ</t>
    </rPh>
    <phoneticPr fontId="1"/>
  </si>
  <si>
    <t>直管蛍光ランプ</t>
    <rPh sb="0" eb="1">
      <t>チョク</t>
    </rPh>
    <rPh sb="1" eb="2">
      <t>カン</t>
    </rPh>
    <rPh sb="2" eb="4">
      <t>ケイコウ</t>
    </rPh>
    <phoneticPr fontId="1"/>
  </si>
  <si>
    <t>環形蛍光ランプ</t>
    <rPh sb="0" eb="2">
      <t>カンケイ</t>
    </rPh>
    <rPh sb="2" eb="4">
      <t>ケイコウ</t>
    </rPh>
    <phoneticPr fontId="1"/>
  </si>
  <si>
    <t>コンパクト蛍光ランプ</t>
    <rPh sb="5" eb="7">
      <t>ケイコウ</t>
    </rPh>
    <phoneticPr fontId="1"/>
  </si>
  <si>
    <t>HIDランプ</t>
    <phoneticPr fontId="1"/>
  </si>
  <si>
    <t>電球形蛍光ランプ</t>
    <rPh sb="0" eb="2">
      <t>デンキュウ</t>
    </rPh>
    <rPh sb="2" eb="3">
      <t>ガタ</t>
    </rPh>
    <rPh sb="3" eb="5">
      <t>ケイコウ</t>
    </rPh>
    <phoneticPr fontId="1"/>
  </si>
  <si>
    <t>クリプトン電球</t>
    <rPh sb="5" eb="7">
      <t>デンキュウ</t>
    </rPh>
    <phoneticPr fontId="1"/>
  </si>
  <si>
    <t>白熱電球</t>
    <rPh sb="0" eb="2">
      <t>ハクネツ</t>
    </rPh>
    <rPh sb="2" eb="4">
      <t>デンキュウ</t>
    </rPh>
    <phoneticPr fontId="1"/>
  </si>
  <si>
    <t>ハロゲン電球_JD110V</t>
    <rPh sb="4" eb="6">
      <t>デンキュウ</t>
    </rPh>
    <phoneticPr fontId="1"/>
  </si>
  <si>
    <t>種別</t>
    <rPh sb="0" eb="2">
      <t>シュベツ</t>
    </rPh>
    <phoneticPr fontId="1"/>
  </si>
  <si>
    <t>種類・灯数</t>
    <rPh sb="0" eb="2">
      <t>シュルイ</t>
    </rPh>
    <rPh sb="3" eb="4">
      <t>トウ</t>
    </rPh>
    <rPh sb="4" eb="5">
      <t>スウ</t>
    </rPh>
    <phoneticPr fontId="1"/>
  </si>
  <si>
    <t>安定器種類</t>
    <rPh sb="0" eb="3">
      <t>アンテイキ</t>
    </rPh>
    <rPh sb="3" eb="5">
      <t>シュルイ</t>
    </rPh>
    <phoneticPr fontId="1"/>
  </si>
  <si>
    <t>定格消費電力</t>
    <rPh sb="0" eb="2">
      <t>テイカク</t>
    </rPh>
    <rPh sb="2" eb="4">
      <t>ショウヒ</t>
    </rPh>
    <rPh sb="4" eb="6">
      <t>デンリョク</t>
    </rPh>
    <phoneticPr fontId="1"/>
  </si>
  <si>
    <t>設置年（既存）</t>
    <rPh sb="0" eb="2">
      <t>セッチ</t>
    </rPh>
    <rPh sb="2" eb="3">
      <t>ネン</t>
    </rPh>
    <rPh sb="4" eb="6">
      <t>キゾン</t>
    </rPh>
    <phoneticPr fontId="1"/>
  </si>
  <si>
    <t>設置年（導入予定設備）</t>
    <rPh sb="0" eb="2">
      <t>セッチ</t>
    </rPh>
    <rPh sb="2" eb="3">
      <t>ネン</t>
    </rPh>
    <rPh sb="4" eb="6">
      <t>ドウニュウ</t>
    </rPh>
    <rPh sb="6" eb="8">
      <t>ヨテイ</t>
    </rPh>
    <rPh sb="8" eb="10">
      <t>セツビ</t>
    </rPh>
    <phoneticPr fontId="1"/>
  </si>
  <si>
    <t>LEDダウンライト</t>
    <phoneticPr fontId="1"/>
  </si>
  <si>
    <t>昼光色/昼白色/白色</t>
    <phoneticPr fontId="1"/>
  </si>
  <si>
    <t>環形蛍光ランプFCL20形　1灯用</t>
    <rPh sb="0" eb="2">
      <t>カンケイ</t>
    </rPh>
    <phoneticPr fontId="1"/>
  </si>
  <si>
    <t>コンパクト蛍光ランプFDL13形　1灯用</t>
  </si>
  <si>
    <t>HIDランプ高圧水銀ランプ 40形</t>
  </si>
  <si>
    <t>電球形蛍光ランプEFA10・EFD10形</t>
  </si>
  <si>
    <t>クリプトン電球40形</t>
  </si>
  <si>
    <t>FHF16形　1灯用</t>
    <rPh sb="8" eb="10">
      <t>トウヨウ</t>
    </rPh>
    <phoneticPr fontId="1"/>
  </si>
  <si>
    <t>高出力</t>
    <rPh sb="0" eb="3">
      <t>コウシュツリョク</t>
    </rPh>
    <phoneticPr fontId="1"/>
  </si>
  <si>
    <t>1950年以前</t>
    <phoneticPr fontId="1"/>
  </si>
  <si>
    <t>LED高天井用器具</t>
    <phoneticPr fontId="1"/>
  </si>
  <si>
    <t>温白色/電球色</t>
    <phoneticPr fontId="1"/>
  </si>
  <si>
    <t>環形蛍光ランプFCL30形　1灯用</t>
    <rPh sb="0" eb="2">
      <t>カンケイ</t>
    </rPh>
    <phoneticPr fontId="1"/>
  </si>
  <si>
    <t>コンパクト蛍光ランプFDL18形　1灯用</t>
  </si>
  <si>
    <t>HIDランプ高圧水銀ランプ 80形</t>
  </si>
  <si>
    <t>電球形蛍光ランプEFA15・EFD15形</t>
  </si>
  <si>
    <t>クリプトン電球60形</t>
  </si>
  <si>
    <t>白熱電球60形</t>
  </si>
  <si>
    <t>ハロゲン電球_JD110V65W</t>
  </si>
  <si>
    <t>FHF16形　2灯用</t>
    <rPh sb="8" eb="10">
      <t>トウヨウ</t>
    </rPh>
    <phoneticPr fontId="1"/>
  </si>
  <si>
    <t>その他LED照明器具</t>
    <phoneticPr fontId="1"/>
  </si>
  <si>
    <t>環形蛍光ランプFCL32形　1灯用</t>
    <rPh sb="0" eb="2">
      <t>カンケイ</t>
    </rPh>
    <phoneticPr fontId="1"/>
  </si>
  <si>
    <t>コンパクト蛍光ランプFDL27形　1灯用</t>
  </si>
  <si>
    <t>HIDランプ高圧水銀ランプ 100形</t>
  </si>
  <si>
    <t>電球形蛍光ランプEFA25・EFD25形</t>
  </si>
  <si>
    <t>クリプトン電球100形</t>
  </si>
  <si>
    <t>白熱電球100形</t>
  </si>
  <si>
    <t>FHF32形　1灯用</t>
    <rPh sb="8" eb="10">
      <t>トウヨウ</t>
    </rPh>
    <phoneticPr fontId="1"/>
  </si>
  <si>
    <t>電球型LEDランプ</t>
    <rPh sb="0" eb="3">
      <t>デンキュウガタ</t>
    </rPh>
    <phoneticPr fontId="1"/>
  </si>
  <si>
    <t>環形蛍光ランプFCL40形　1灯用</t>
    <rPh sb="0" eb="2">
      <t>カンケイ</t>
    </rPh>
    <phoneticPr fontId="1"/>
  </si>
  <si>
    <t>コンパクト蛍光ランプFPL13・FML13形　1灯用</t>
  </si>
  <si>
    <t>HIDランプ高圧水銀ランプ 200形</t>
  </si>
  <si>
    <t>ハロゲン電球_JD110V90W</t>
  </si>
  <si>
    <t>定格出力　又は　不明</t>
  </si>
  <si>
    <t>環形蛍光ランプFCL32形+30形</t>
  </si>
  <si>
    <t>コンパクト蛍光ランプFPL18・FML18形　1灯用</t>
  </si>
  <si>
    <t>HIDランプ高圧水銀ランプ 250形</t>
  </si>
  <si>
    <t>FHF32形　2灯用</t>
    <rPh sb="8" eb="10">
      <t>トウヨウ</t>
    </rPh>
    <phoneticPr fontId="1"/>
  </si>
  <si>
    <t>直管蛍光ランプFHF32形　2灯用　・　定格出力　又は　不明</t>
  </si>
  <si>
    <t>環形蛍光ランプFCL40形+32形</t>
  </si>
  <si>
    <t>コンパクト蛍光ランプFPL27形・FML27形 1灯用</t>
  </si>
  <si>
    <t>HIDランプ高圧水銀ランプ 300形</t>
  </si>
  <si>
    <t>ハロゲン電球_JD110V200W</t>
  </si>
  <si>
    <t>直管蛍光ランプFHF32形　3灯用　・　高出力</t>
  </si>
  <si>
    <t>環形蛍光ランプFCL40形+32形+30形</t>
  </si>
  <si>
    <t>コンパクト蛍光ランプFPL36形・FML36形 1灯用</t>
  </si>
  <si>
    <t>HIDランプ高圧水銀ランプ 400形</t>
  </si>
  <si>
    <t>ハロゲン電球_JD110V250W</t>
  </si>
  <si>
    <t>FHF32形　3灯用</t>
    <rPh sb="8" eb="10">
      <t>トウヨウ</t>
    </rPh>
    <phoneticPr fontId="1"/>
  </si>
  <si>
    <t>直管蛍光ランプFHF32形　3灯用　・　定格出力　又は　不明</t>
  </si>
  <si>
    <t>環形蛍光ランプFHC13形　1灯用</t>
    <phoneticPr fontId="1"/>
  </si>
  <si>
    <t>コンパクト蛍光ランプFPL36形・FML36形 2灯用</t>
  </si>
  <si>
    <t>HIDランプ高圧水銀ランプ 700形</t>
  </si>
  <si>
    <t>ハロゲン電球_JD110V500W</t>
  </si>
  <si>
    <t>その他照明設備</t>
    <rPh sb="2" eb="7">
      <t>タショウメイセツビ</t>
    </rPh>
    <phoneticPr fontId="1"/>
  </si>
  <si>
    <t>直管蛍光ランプFHF32形　4灯用　・　高出力</t>
  </si>
  <si>
    <t>環形蛍光ランプFHC20形　1灯用</t>
    <phoneticPr fontId="1"/>
  </si>
  <si>
    <t>コンパクト蛍光ランプFPL36形 3灯用</t>
  </si>
  <si>
    <t>HIDランプ高圧水銀ランプ 1000形</t>
  </si>
  <si>
    <t>FHF32形　4灯用</t>
    <rPh sb="8" eb="10">
      <t>トウヨウ</t>
    </rPh>
    <phoneticPr fontId="1"/>
  </si>
  <si>
    <t>直管蛍光ランプFHF32形　4灯用　・　定格出力　又は　不明</t>
  </si>
  <si>
    <t>環形蛍光ランプFHC27形　1灯用</t>
    <phoneticPr fontId="1"/>
  </si>
  <si>
    <t>コンパクト蛍光ランプFPL36形 4灯用</t>
  </si>
  <si>
    <t>HIDランプメタルハライドランプ 100形</t>
  </si>
  <si>
    <t>直管蛍光ランプFHF32形　5灯用　・　高出力</t>
  </si>
  <si>
    <t>環形蛍光ランプFHC34形+13形</t>
  </si>
  <si>
    <t>HIDランプメタルハライドランプ 200形</t>
  </si>
  <si>
    <t>FHF32形　5灯用</t>
    <rPh sb="8" eb="10">
      <t>トウヨウ</t>
    </rPh>
    <phoneticPr fontId="1"/>
  </si>
  <si>
    <t>直管蛍光ランプFHF32形　5灯用　・　定格出力　又は　不明</t>
  </si>
  <si>
    <t>環形蛍光ランプFHC27形+20形</t>
  </si>
  <si>
    <t>コンパクト蛍光ランプFPL55形 4灯用</t>
  </si>
  <si>
    <t>HIDランプメタルハライドランプ 250形</t>
  </si>
  <si>
    <t>直管蛍光ランプFHF32形　6灯用　・　高出力</t>
  </si>
  <si>
    <t>環形蛍光ランプFHC34形+20形</t>
  </si>
  <si>
    <t>コンパクト蛍光ランプFHP23形 1灯用</t>
  </si>
  <si>
    <t>HIDランプメタルハライドランプ 300形</t>
  </si>
  <si>
    <t>FHF32形　6灯用</t>
    <rPh sb="8" eb="10">
      <t>トウヨウ</t>
    </rPh>
    <phoneticPr fontId="1"/>
  </si>
  <si>
    <t>直管蛍光ランプFHF32形　6灯用　・　定格出力　又は　不明</t>
  </si>
  <si>
    <t>環形蛍光ランプFHC34形+27形</t>
  </si>
  <si>
    <t>コンパクト蛍光ランプFHP23形 2灯用</t>
  </si>
  <si>
    <t>HIDランプメタルハライドランプ 400形</t>
  </si>
  <si>
    <t>直管蛍光ランプFHF63形　1灯用</t>
  </si>
  <si>
    <t>環形蛍光ランプFHC34形+27形+20形</t>
  </si>
  <si>
    <t>コンパクト蛍光ランプFHP32形 3灯用　・　省電力</t>
  </si>
  <si>
    <t>HIDランプメタルハライドランプ 700形</t>
  </si>
  <si>
    <t>FHF63形　1灯用</t>
    <rPh sb="5" eb="6">
      <t>ガタ</t>
    </rPh>
    <rPh sb="8" eb="9">
      <t>トウ</t>
    </rPh>
    <rPh sb="9" eb="10">
      <t>ヨウ</t>
    </rPh>
    <phoneticPr fontId="1"/>
  </si>
  <si>
    <t>直管蛍光ランプFHF63形　2灯用</t>
  </si>
  <si>
    <t>環形蛍光ランプFHC41形+34形+27形</t>
  </si>
  <si>
    <t>HIDランプメタルハライドランプ 1000形</t>
  </si>
  <si>
    <t>FHF63形　2灯用</t>
    <rPh sb="5" eb="6">
      <t>ガタ</t>
    </rPh>
    <rPh sb="8" eb="9">
      <t>トウ</t>
    </rPh>
    <rPh sb="9" eb="10">
      <t>ヨウ</t>
    </rPh>
    <phoneticPr fontId="1"/>
  </si>
  <si>
    <t>直管蛍光ランプFHF86形　1灯用</t>
  </si>
  <si>
    <t>環形蛍光ランプFHD40形　1灯用</t>
    <phoneticPr fontId="1"/>
  </si>
  <si>
    <t>コンパクト蛍光ランプFHP32形 4灯用　・　省電力</t>
  </si>
  <si>
    <t>HIDランプセラミックメタルハライドランプ 35形</t>
  </si>
  <si>
    <t>FHF86形　1灯用</t>
    <rPh sb="8" eb="10">
      <t>トウヨウ</t>
    </rPh>
    <phoneticPr fontId="1"/>
  </si>
  <si>
    <t>直管蛍光ランプFHF86形　2灯用</t>
  </si>
  <si>
    <t>環形蛍光ランプFHD70形　1灯用</t>
    <phoneticPr fontId="1"/>
  </si>
  <si>
    <t>コンパクト蛍光ランプFHP32形 4灯用　・　定格出力　又は　不明</t>
  </si>
  <si>
    <t>HIDランプセラミックメタルハライドランプ 70形</t>
  </si>
  <si>
    <t>FHF86形　2灯用</t>
    <rPh sb="8" eb="10">
      <t>トウヨウ</t>
    </rPh>
    <phoneticPr fontId="1"/>
  </si>
  <si>
    <t>直管蛍光ランプFHF86形　3灯用</t>
  </si>
  <si>
    <t>環形蛍光ランプFHD85形　1灯用</t>
    <phoneticPr fontId="1"/>
  </si>
  <si>
    <t>コンパクト蛍光ランプFHP45形 3灯用</t>
  </si>
  <si>
    <t>HIDランプセラミックメタルハライドランプ 150形　・　磁気式安定器</t>
  </si>
  <si>
    <t>FHF86形　3灯用</t>
    <rPh sb="5" eb="6">
      <t>カタ</t>
    </rPh>
    <rPh sb="8" eb="10">
      <t>トウヨウ</t>
    </rPh>
    <phoneticPr fontId="1"/>
  </si>
  <si>
    <t>環形蛍光ランプFHD100形　1灯用</t>
    <phoneticPr fontId="1"/>
  </si>
  <si>
    <t>コンパクト蛍光ランプFHP45形 4灯用</t>
  </si>
  <si>
    <t>HIDランプセラミックメタルハライドランプ 150形　・　電子安定器</t>
  </si>
  <si>
    <t>FL20・FLR20形 1灯用</t>
    <rPh sb="10" eb="11">
      <t>カタ</t>
    </rPh>
    <rPh sb="13" eb="15">
      <t>トウヨウ</t>
    </rPh>
    <phoneticPr fontId="1"/>
  </si>
  <si>
    <t>直管蛍光ランプFL20・FLR20形 2灯用</t>
  </si>
  <si>
    <t>環形蛍光ランプFHD100形+40形</t>
  </si>
  <si>
    <t>HIDランプセラミックメタルハライドランプ 180形</t>
  </si>
  <si>
    <t>FL20・FLR20形 2灯用</t>
    <rPh sb="10" eb="11">
      <t>カタ</t>
    </rPh>
    <rPh sb="13" eb="15">
      <t>トウヨウ</t>
    </rPh>
    <phoneticPr fontId="1"/>
  </si>
  <si>
    <t>直管蛍光ランプFL20・FLR20形 3灯用</t>
  </si>
  <si>
    <t>コンパクト蛍光ランプFHP105形　2灯用</t>
  </si>
  <si>
    <t>HIDランプセラミックメタルハライドランプ 190形</t>
  </si>
  <si>
    <t>FL20・FLR20形 3灯用</t>
    <rPh sb="10" eb="11">
      <t>カタ</t>
    </rPh>
    <rPh sb="13" eb="15">
      <t>トウヨウ</t>
    </rPh>
    <phoneticPr fontId="1"/>
  </si>
  <si>
    <t>直管蛍光ランプFL20・FLR20形 4灯用</t>
  </si>
  <si>
    <t>コンパクト蛍光ランプFHT16形 1灯用</t>
  </si>
  <si>
    <t>HIDランプセラミックメタルハライドランプ 220形</t>
  </si>
  <si>
    <t>FL20・FLR20形 4灯用</t>
    <rPh sb="10" eb="11">
      <t>カタ</t>
    </rPh>
    <rPh sb="13" eb="15">
      <t>トウヨウ</t>
    </rPh>
    <phoneticPr fontId="1"/>
  </si>
  <si>
    <t>直管蛍光ランプFL20・FLR20形 5灯用</t>
  </si>
  <si>
    <t>コンパクト蛍光ランプFHT24形 1灯用</t>
  </si>
  <si>
    <t>HIDランプセラミックメタルハライドランプ 230形</t>
  </si>
  <si>
    <t>FL20・FLR20形 5灯用</t>
    <rPh sb="10" eb="11">
      <t>カタ</t>
    </rPh>
    <rPh sb="13" eb="15">
      <t>トウヨウ</t>
    </rPh>
    <phoneticPr fontId="1"/>
  </si>
  <si>
    <t>直管蛍光ランプFL20・FLR20形 6灯用</t>
  </si>
  <si>
    <t>コンパクト蛍光ランプFHT24形 2灯用</t>
  </si>
  <si>
    <t>HIDランプセラミックメタルハライドランプ 270形</t>
  </si>
  <si>
    <t>FL20・FLR20形 6灯用</t>
    <rPh sb="10" eb="11">
      <t>カタ</t>
    </rPh>
    <rPh sb="13" eb="15">
      <t>トウヨウ</t>
    </rPh>
    <phoneticPr fontId="1"/>
  </si>
  <si>
    <t>直管蛍光ランプFL40形 1灯用　・　磁気式安定器</t>
  </si>
  <si>
    <t>コンパクト蛍光ランプFHT24形 3灯用</t>
  </si>
  <si>
    <t>HIDランプセラミックメタルハライドランプ 290形</t>
  </si>
  <si>
    <t>FL40形 1灯用</t>
    <rPh sb="4" eb="5">
      <t>カタ</t>
    </rPh>
    <rPh sb="7" eb="9">
      <t>トウヨウ</t>
    </rPh>
    <phoneticPr fontId="1"/>
  </si>
  <si>
    <t>磁気式安定器</t>
    <rPh sb="0" eb="3">
      <t>ジキシキ</t>
    </rPh>
    <rPh sb="3" eb="6">
      <t>アンテイキ</t>
    </rPh>
    <phoneticPr fontId="1"/>
  </si>
  <si>
    <t>直管蛍光ランプFL40形 2灯用　・　磁気式安定器</t>
  </si>
  <si>
    <t>コンパクト蛍光ランプFHT24形 4灯用</t>
  </si>
  <si>
    <t>HIDランプセラミックメタルハライドランプ 360形</t>
  </si>
  <si>
    <t>FL40形 2灯用</t>
    <rPh sb="4" eb="5">
      <t>カタ</t>
    </rPh>
    <rPh sb="7" eb="9">
      <t>トウヨウ</t>
    </rPh>
    <phoneticPr fontId="1"/>
  </si>
  <si>
    <t>直管蛍光ランプFL40形 3灯用　・　磁気式安定器</t>
  </si>
  <si>
    <t>コンパクト蛍光ランプFHT32形 1灯用</t>
  </si>
  <si>
    <t>HIDランプセラミックメタルハライドランプ 100形</t>
  </si>
  <si>
    <t>FL40形 3灯用</t>
    <rPh sb="4" eb="5">
      <t>カタ</t>
    </rPh>
    <rPh sb="7" eb="9">
      <t>トウヨウ</t>
    </rPh>
    <phoneticPr fontId="1"/>
  </si>
  <si>
    <t>直管蛍光ランプFL40形 4灯用　・　磁気式安定器</t>
  </si>
  <si>
    <t>HIDランプ高圧ナトリウムランプ 40形</t>
  </si>
  <si>
    <t>FL40形 4灯用</t>
    <rPh sb="4" eb="5">
      <t>カタ</t>
    </rPh>
    <rPh sb="7" eb="9">
      <t>トウヨウ</t>
    </rPh>
    <phoneticPr fontId="1"/>
  </si>
  <si>
    <t>直管蛍光ランプFL40形 5灯用　・　磁気式安定器</t>
  </si>
  <si>
    <t>コンパクト蛍光ランプFHT32形 3灯用</t>
  </si>
  <si>
    <t>HIDランプ高圧ナトリウムランプ 75形</t>
  </si>
  <si>
    <t>FL40形 5灯用</t>
    <rPh sb="4" eb="5">
      <t>カタ</t>
    </rPh>
    <rPh sb="7" eb="9">
      <t>トウヨウ</t>
    </rPh>
    <phoneticPr fontId="1"/>
  </si>
  <si>
    <t>直管蛍光ランプFL40形 6灯用　・　磁気式安定器</t>
  </si>
  <si>
    <t>コンパクト蛍光ランプFHT32形 4灯用</t>
  </si>
  <si>
    <t>HIDランプ高圧ナトリウムランプ 110形</t>
  </si>
  <si>
    <t>FL40形 6灯用</t>
    <rPh sb="4" eb="5">
      <t>カタ</t>
    </rPh>
    <rPh sb="7" eb="9">
      <t>トウヨウ</t>
    </rPh>
    <phoneticPr fontId="1"/>
  </si>
  <si>
    <t>直管蛍光ランプFLR40形 1灯用　・　磁気式安定器</t>
  </si>
  <si>
    <t>コンパクト蛍光ランプFHT42形 1灯用</t>
  </si>
  <si>
    <t>HIDランプ高圧ナトリウムランプ 180形</t>
  </si>
  <si>
    <t>FLR40形 1灯用</t>
    <rPh sb="5" eb="6">
      <t>カタ</t>
    </rPh>
    <rPh sb="8" eb="10">
      <t>トウヨウ</t>
    </rPh>
    <phoneticPr fontId="1"/>
  </si>
  <si>
    <t>直管蛍光ランプFLR40形 2灯用　・　磁気式安定器</t>
  </si>
  <si>
    <t>HIDランプ高圧ナトリウムランプ 220形</t>
  </si>
  <si>
    <t>FLR40形 2灯用</t>
    <rPh sb="5" eb="6">
      <t>カタ</t>
    </rPh>
    <rPh sb="8" eb="10">
      <t>トウヨウ</t>
    </rPh>
    <phoneticPr fontId="1"/>
  </si>
  <si>
    <t>直管蛍光ランプFLR40形 3灯用　・　磁気式安定器</t>
  </si>
  <si>
    <t>コンパクト蛍光ランプFHT42形 3灯用</t>
  </si>
  <si>
    <t>HIDランプ高圧ナトリウムランプ 270形</t>
  </si>
  <si>
    <t>FLR40形 3灯用</t>
    <rPh sb="5" eb="6">
      <t>カタ</t>
    </rPh>
    <rPh sb="8" eb="10">
      <t>トウヨウ</t>
    </rPh>
    <phoneticPr fontId="1"/>
  </si>
  <si>
    <t>直管蛍光ランプFLR40形 4灯用　・　磁気式安定器</t>
  </si>
  <si>
    <t>コンパクト蛍光ランプFHT42形 4灯用</t>
  </si>
  <si>
    <t>HIDランプ高圧ナトリウムランプ 360形</t>
  </si>
  <si>
    <t>FLR40形 4灯用</t>
    <rPh sb="5" eb="6">
      <t>カタ</t>
    </rPh>
    <rPh sb="8" eb="10">
      <t>トウヨウ</t>
    </rPh>
    <phoneticPr fontId="1"/>
  </si>
  <si>
    <t>コンパクト蛍光ランプFHT57形 1灯用</t>
  </si>
  <si>
    <t>HIDランプ高圧ナトリウムランプ 660形</t>
  </si>
  <si>
    <t>FLR40形 5灯用</t>
    <rPh sb="5" eb="6">
      <t>カタ</t>
    </rPh>
    <rPh sb="8" eb="10">
      <t>トウヨウ</t>
    </rPh>
    <phoneticPr fontId="1"/>
  </si>
  <si>
    <t>直管蛍光ランプFLR40形 6灯用　・　磁気式安定器</t>
  </si>
  <si>
    <t>コンパクト蛍光ランプFHT57形 2灯用</t>
  </si>
  <si>
    <t>HIDランプ高圧ナトリウムランプ 940形</t>
  </si>
  <si>
    <t>FLR40形 6灯用</t>
    <rPh sb="5" eb="6">
      <t>カタ</t>
    </rPh>
    <rPh sb="8" eb="10">
      <t>トウヨウ</t>
    </rPh>
    <phoneticPr fontId="1"/>
  </si>
  <si>
    <t>直管蛍光ランプFLR110形 1灯用　・　磁気式安定器</t>
  </si>
  <si>
    <t>コンパクト蛍光ランプFHT57形 3灯用</t>
  </si>
  <si>
    <t>HIDランプバラストレス水銀ランプ 100形</t>
    <phoneticPr fontId="1"/>
  </si>
  <si>
    <t>FLR110形 1灯用</t>
    <rPh sb="6" eb="7">
      <t>カタ</t>
    </rPh>
    <rPh sb="9" eb="11">
      <t>トウヨウ</t>
    </rPh>
    <phoneticPr fontId="1"/>
  </si>
  <si>
    <t>コンパクト蛍光ランプFHT57形 4灯用</t>
    <phoneticPr fontId="1"/>
  </si>
  <si>
    <t>HIDランプバラストレス水銀ランプ 160形</t>
    <phoneticPr fontId="1"/>
  </si>
  <si>
    <t>電子安定器</t>
    <rPh sb="0" eb="2">
      <t>デンシ</t>
    </rPh>
    <rPh sb="2" eb="5">
      <t>アンテイキ</t>
    </rPh>
    <phoneticPr fontId="1"/>
  </si>
  <si>
    <t>直管蛍光ランプFLR110形 2灯用　・　磁気式安定器</t>
  </si>
  <si>
    <t>コンパクト蛍光ランプFPL/HF32形 3灯用</t>
    <phoneticPr fontId="1"/>
  </si>
  <si>
    <t>HIDランプバラストレス水銀ランプ 250形</t>
    <phoneticPr fontId="1"/>
  </si>
  <si>
    <t>FLR110形 2灯用</t>
    <rPh sb="6" eb="7">
      <t>カタ</t>
    </rPh>
    <rPh sb="9" eb="11">
      <t>トウヨウ</t>
    </rPh>
    <phoneticPr fontId="1"/>
  </si>
  <si>
    <t>直管蛍光ランプFLR110形 2灯用　・　電子安定器</t>
  </si>
  <si>
    <t>コンパクト蛍光ランプFPL/HF32形 4灯用</t>
  </si>
  <si>
    <t>HIDランプバラストレス水銀ランプ 300形</t>
    <phoneticPr fontId="1"/>
  </si>
  <si>
    <t>直管蛍光ランプFLR110形 3灯用　・　磁気式安定器</t>
  </si>
  <si>
    <t>コンパクト蛍光ランプFPL/HF45形 3灯用</t>
  </si>
  <si>
    <t>HIDランプバラストレス水銀ランプ 500形</t>
    <phoneticPr fontId="1"/>
  </si>
  <si>
    <t>FLR110形 3灯用</t>
    <rPh sb="6" eb="7">
      <t>カタ</t>
    </rPh>
    <rPh sb="9" eb="11">
      <t>トウヨウ</t>
    </rPh>
    <phoneticPr fontId="1"/>
  </si>
  <si>
    <t>直管蛍光ランプFLR110形 3灯用　・　電子安定器</t>
  </si>
  <si>
    <t>コンパクト蛍光ランプFPL/HF45形 4灯用</t>
  </si>
  <si>
    <t>HIDランプバラストレス水銀ランプ 750形</t>
    <phoneticPr fontId="1"/>
  </si>
  <si>
    <t>FCL20形　1灯用</t>
    <rPh sb="5" eb="6">
      <t>カタ</t>
    </rPh>
    <phoneticPr fontId="1"/>
  </si>
  <si>
    <t>FCL30形　1灯用</t>
    <rPh sb="5" eb="6">
      <t>カタ</t>
    </rPh>
    <phoneticPr fontId="1"/>
  </si>
  <si>
    <t>FCL32形　1灯用</t>
    <rPh sb="5" eb="6">
      <t>カタ</t>
    </rPh>
    <phoneticPr fontId="1"/>
  </si>
  <si>
    <t>FCL40形　1灯用</t>
    <rPh sb="5" eb="6">
      <t>カタ</t>
    </rPh>
    <phoneticPr fontId="1"/>
  </si>
  <si>
    <t>環形蛍光ランプ</t>
    <rPh sb="0" eb="1">
      <t>カン</t>
    </rPh>
    <phoneticPr fontId="4"/>
  </si>
  <si>
    <t>FCL32形+30形</t>
  </si>
  <si>
    <t>FCL40形+32形</t>
  </si>
  <si>
    <t>FCL40形+32形+30形</t>
  </si>
  <si>
    <t>FHC13形 1灯用</t>
  </si>
  <si>
    <t>FHC20形 1灯用</t>
  </si>
  <si>
    <t>FHC27形 1灯用</t>
  </si>
  <si>
    <t>FHC34形+13形</t>
  </si>
  <si>
    <t>FHC27形+20形</t>
  </si>
  <si>
    <t>FHC34形+20形</t>
  </si>
  <si>
    <t>FHC34形+27形</t>
  </si>
  <si>
    <t>FHC34形+27形+20形</t>
  </si>
  <si>
    <t>FHC41形+34形+27形</t>
  </si>
  <si>
    <t>FHD40形 1灯用</t>
  </si>
  <si>
    <t>FHD70形 1灯用</t>
  </si>
  <si>
    <t>FHD85形 1灯用</t>
  </si>
  <si>
    <t>FHD100形 1灯用</t>
  </si>
  <si>
    <t>FHD100形+40形</t>
  </si>
  <si>
    <t>FDL13形　1灯用</t>
    <rPh sb="5" eb="6">
      <t>カタ</t>
    </rPh>
    <phoneticPr fontId="1"/>
  </si>
  <si>
    <t>FDL18形　1灯用</t>
    <rPh sb="5" eb="6">
      <t>カタ</t>
    </rPh>
    <phoneticPr fontId="1"/>
  </si>
  <si>
    <t>FDL27形　1灯用</t>
    <rPh sb="5" eb="6">
      <t>カタ</t>
    </rPh>
    <phoneticPr fontId="1"/>
  </si>
  <si>
    <t>FPL13・FML13形　1灯用</t>
    <rPh sb="11" eb="12">
      <t>カタ</t>
    </rPh>
    <rPh sb="14" eb="16">
      <t>トウヨウ</t>
    </rPh>
    <phoneticPr fontId="1"/>
  </si>
  <si>
    <t>FPL18・FML18形　1灯用</t>
    <rPh sb="11" eb="12">
      <t>カタ</t>
    </rPh>
    <phoneticPr fontId="1"/>
  </si>
  <si>
    <t>FPL27形・FML27形 1灯用</t>
    <rPh sb="5" eb="6">
      <t>カタ</t>
    </rPh>
    <rPh sb="15" eb="17">
      <t>トウヨウ</t>
    </rPh>
    <phoneticPr fontId="1"/>
  </si>
  <si>
    <t>FPL36形・FML36形 1灯用</t>
    <rPh sb="5" eb="6">
      <t>カタ</t>
    </rPh>
    <rPh sb="15" eb="17">
      <t>トウヨウ</t>
    </rPh>
    <phoneticPr fontId="1"/>
  </si>
  <si>
    <t>FPL36形・FML36形 2灯用</t>
    <rPh sb="5" eb="6">
      <t>カタ</t>
    </rPh>
    <rPh sb="15" eb="17">
      <t>トウヨウ</t>
    </rPh>
    <phoneticPr fontId="1"/>
  </si>
  <si>
    <t>FPL36形 3灯用</t>
    <rPh sb="5" eb="6">
      <t>カタ</t>
    </rPh>
    <rPh sb="8" eb="10">
      <t>トウヨウ</t>
    </rPh>
    <phoneticPr fontId="1"/>
  </si>
  <si>
    <t>FPL36形 4灯用</t>
    <rPh sb="5" eb="6">
      <t>カタ</t>
    </rPh>
    <rPh sb="8" eb="10">
      <t>トウヨウ</t>
    </rPh>
    <phoneticPr fontId="1"/>
  </si>
  <si>
    <t>FPL55形 3灯用</t>
    <rPh sb="5" eb="6">
      <t>カタ</t>
    </rPh>
    <rPh sb="8" eb="10">
      <t>トウヨウ</t>
    </rPh>
    <phoneticPr fontId="1"/>
  </si>
  <si>
    <t>FPL55形 4灯用</t>
    <rPh sb="5" eb="6">
      <t>カタ</t>
    </rPh>
    <rPh sb="8" eb="10">
      <t>トウヨウ</t>
    </rPh>
    <phoneticPr fontId="1"/>
  </si>
  <si>
    <t>FHP23形 1灯用</t>
    <rPh sb="5" eb="6">
      <t>カタ</t>
    </rPh>
    <rPh sb="8" eb="10">
      <t>トウヨウ</t>
    </rPh>
    <phoneticPr fontId="1"/>
  </si>
  <si>
    <t>FHP23形 2灯用</t>
    <rPh sb="5" eb="6">
      <t>カタ</t>
    </rPh>
    <rPh sb="8" eb="10">
      <t>トウヨウ</t>
    </rPh>
    <phoneticPr fontId="1"/>
  </si>
  <si>
    <t>FHP32形 3灯用</t>
    <rPh sb="5" eb="6">
      <t>カタ</t>
    </rPh>
    <rPh sb="8" eb="10">
      <t>トウヨウ</t>
    </rPh>
    <phoneticPr fontId="1"/>
  </si>
  <si>
    <t>省電力</t>
    <rPh sb="0" eb="3">
      <t>ショウデンリョク</t>
    </rPh>
    <phoneticPr fontId="1"/>
  </si>
  <si>
    <t>FHP32形 4灯用</t>
    <rPh sb="5" eb="6">
      <t>カタ</t>
    </rPh>
    <rPh sb="8" eb="10">
      <t>トウヨウ</t>
    </rPh>
    <phoneticPr fontId="1"/>
  </si>
  <si>
    <t>FHP45形 3灯用</t>
    <rPh sb="5" eb="6">
      <t>カタ</t>
    </rPh>
    <rPh sb="8" eb="10">
      <t>トウヨウ</t>
    </rPh>
    <phoneticPr fontId="1"/>
  </si>
  <si>
    <t>FHP45形 4灯用</t>
    <rPh sb="5" eb="6">
      <t>カタ</t>
    </rPh>
    <rPh sb="8" eb="10">
      <t>トウヨウ</t>
    </rPh>
    <phoneticPr fontId="1"/>
  </si>
  <si>
    <t>FHP105形　1灯用</t>
    <rPh sb="9" eb="11">
      <t>トウヨウ</t>
    </rPh>
    <phoneticPr fontId="1"/>
  </si>
  <si>
    <t>FHP105形　2灯用</t>
    <rPh sb="9" eb="11">
      <t>トウヨウ</t>
    </rPh>
    <phoneticPr fontId="1"/>
  </si>
  <si>
    <t>FHT16形 1灯用</t>
    <rPh sb="5" eb="6">
      <t>カタ</t>
    </rPh>
    <rPh sb="8" eb="9">
      <t>トウ</t>
    </rPh>
    <rPh sb="9" eb="10">
      <t>ヨウ</t>
    </rPh>
    <phoneticPr fontId="1"/>
  </si>
  <si>
    <t>FHT24形 1灯用</t>
    <rPh sb="5" eb="6">
      <t>カタ</t>
    </rPh>
    <rPh sb="8" eb="10">
      <t>トウヨウ</t>
    </rPh>
    <phoneticPr fontId="1"/>
  </si>
  <si>
    <t>FHT24形 2灯用</t>
    <rPh sb="5" eb="6">
      <t>カタ</t>
    </rPh>
    <rPh sb="8" eb="10">
      <t>トウヨウ</t>
    </rPh>
    <phoneticPr fontId="1"/>
  </si>
  <si>
    <t>FHT24形 3灯用</t>
    <rPh sb="5" eb="6">
      <t>カタ</t>
    </rPh>
    <rPh sb="8" eb="10">
      <t>トウヨウ</t>
    </rPh>
    <phoneticPr fontId="1"/>
  </si>
  <si>
    <t>FHT24形 4灯用</t>
    <rPh sb="5" eb="6">
      <t>カタ</t>
    </rPh>
    <rPh sb="8" eb="10">
      <t>トウヨウ</t>
    </rPh>
    <phoneticPr fontId="1"/>
  </si>
  <si>
    <t>FHT32形 1灯用</t>
    <rPh sb="5" eb="6">
      <t>カタ</t>
    </rPh>
    <rPh sb="8" eb="10">
      <t>トウヨウ</t>
    </rPh>
    <phoneticPr fontId="1"/>
  </si>
  <si>
    <t>FHT32形 2灯用</t>
    <rPh sb="5" eb="6">
      <t>カタ</t>
    </rPh>
    <rPh sb="8" eb="10">
      <t>トウヨウ</t>
    </rPh>
    <phoneticPr fontId="1"/>
  </si>
  <si>
    <t>FHT32形 3灯用</t>
    <rPh sb="5" eb="6">
      <t>カタ</t>
    </rPh>
    <rPh sb="8" eb="10">
      <t>トウヨウ</t>
    </rPh>
    <phoneticPr fontId="1"/>
  </si>
  <si>
    <t>FHT32形 4灯用</t>
    <rPh sb="5" eb="6">
      <t>カタ</t>
    </rPh>
    <rPh sb="8" eb="10">
      <t>トウヨウ</t>
    </rPh>
    <phoneticPr fontId="1"/>
  </si>
  <si>
    <t>FHT42形 1灯用</t>
    <rPh sb="5" eb="6">
      <t>カタ</t>
    </rPh>
    <rPh sb="8" eb="10">
      <t>トウヨウ</t>
    </rPh>
    <phoneticPr fontId="1"/>
  </si>
  <si>
    <t>FHT42形 2灯用</t>
    <rPh sb="5" eb="6">
      <t>カタ</t>
    </rPh>
    <rPh sb="8" eb="10">
      <t>トウヨウ</t>
    </rPh>
    <phoneticPr fontId="1"/>
  </si>
  <si>
    <t>FHT42形 3灯用</t>
    <rPh sb="5" eb="6">
      <t>カタ</t>
    </rPh>
    <rPh sb="8" eb="10">
      <t>トウヨウ</t>
    </rPh>
    <phoneticPr fontId="1"/>
  </si>
  <si>
    <t>FHT42形 4灯用</t>
    <rPh sb="5" eb="6">
      <t>カタ</t>
    </rPh>
    <rPh sb="8" eb="10">
      <t>トウヨウ</t>
    </rPh>
    <phoneticPr fontId="1"/>
  </si>
  <si>
    <t>FHT57形 1灯用</t>
    <rPh sb="5" eb="6">
      <t>カタ</t>
    </rPh>
    <rPh sb="8" eb="10">
      <t>トウヨウ</t>
    </rPh>
    <phoneticPr fontId="1"/>
  </si>
  <si>
    <t>FHT57形 2灯用</t>
    <rPh sb="5" eb="6">
      <t>カタ</t>
    </rPh>
    <rPh sb="8" eb="10">
      <t>トウヨウ</t>
    </rPh>
    <phoneticPr fontId="1"/>
  </si>
  <si>
    <t>FHT57形 3灯用</t>
    <rPh sb="5" eb="6">
      <t>カタ</t>
    </rPh>
    <rPh sb="8" eb="10">
      <t>トウヨウ</t>
    </rPh>
    <phoneticPr fontId="1"/>
  </si>
  <si>
    <t>FHT57形 4灯用</t>
    <rPh sb="5" eb="6">
      <t>カタ</t>
    </rPh>
    <rPh sb="8" eb="10">
      <t>トウヨウ</t>
    </rPh>
    <phoneticPr fontId="1"/>
  </si>
  <si>
    <t>コンパクト蛍光ランプ</t>
    <rPh sb="5" eb="7">
      <t>ケイコウ</t>
    </rPh>
    <phoneticPr fontId="4"/>
  </si>
  <si>
    <t>FPL/HF32形 3灯用</t>
  </si>
  <si>
    <t>FPL/HF32形 4灯用</t>
  </si>
  <si>
    <t>FPL/HF45形 3灯用</t>
  </si>
  <si>
    <t>FPL/HF45形 4灯用</t>
  </si>
  <si>
    <t>高圧水銀ランプ 40形</t>
    <rPh sb="0" eb="2">
      <t>コウアツ</t>
    </rPh>
    <rPh sb="2" eb="4">
      <t>スイギン</t>
    </rPh>
    <rPh sb="10" eb="11">
      <t>カタ</t>
    </rPh>
    <phoneticPr fontId="1"/>
  </si>
  <si>
    <t>高圧水銀ランプ 80形</t>
    <phoneticPr fontId="1"/>
  </si>
  <si>
    <t>高圧水銀ランプ 100形</t>
    <rPh sb="0" eb="2">
      <t>コウアツ</t>
    </rPh>
    <rPh sb="2" eb="4">
      <t>スイギン</t>
    </rPh>
    <rPh sb="11" eb="12">
      <t>カタ</t>
    </rPh>
    <phoneticPr fontId="1"/>
  </si>
  <si>
    <t>高圧水銀ランプ 200形</t>
    <rPh sb="0" eb="2">
      <t>コウアツ</t>
    </rPh>
    <rPh sb="2" eb="4">
      <t>スイギン</t>
    </rPh>
    <rPh sb="11" eb="12">
      <t>カタ</t>
    </rPh>
    <phoneticPr fontId="1"/>
  </si>
  <si>
    <t>高圧水銀ランプ 250形</t>
    <rPh sb="0" eb="2">
      <t>コウアツ</t>
    </rPh>
    <rPh sb="2" eb="4">
      <t>スイギン</t>
    </rPh>
    <rPh sb="11" eb="12">
      <t>カタ</t>
    </rPh>
    <phoneticPr fontId="1"/>
  </si>
  <si>
    <t>高圧水銀ランプ 300形</t>
    <rPh sb="0" eb="2">
      <t>コウアツ</t>
    </rPh>
    <rPh sb="2" eb="4">
      <t>スイギン</t>
    </rPh>
    <rPh sb="11" eb="12">
      <t>カタ</t>
    </rPh>
    <phoneticPr fontId="1"/>
  </si>
  <si>
    <t>高圧水銀ランプ 400形</t>
    <rPh sb="0" eb="2">
      <t>コウアツ</t>
    </rPh>
    <rPh sb="2" eb="4">
      <t>スイギン</t>
    </rPh>
    <rPh sb="11" eb="12">
      <t>カタ</t>
    </rPh>
    <phoneticPr fontId="1"/>
  </si>
  <si>
    <t>高圧水銀ランプ 700形</t>
    <rPh sb="0" eb="2">
      <t>コウアツ</t>
    </rPh>
    <rPh sb="2" eb="4">
      <t>スイギン</t>
    </rPh>
    <rPh sb="11" eb="12">
      <t>カタ</t>
    </rPh>
    <phoneticPr fontId="1"/>
  </si>
  <si>
    <t>高圧水銀ランプ 1000形</t>
    <rPh sb="0" eb="2">
      <t>コウアツ</t>
    </rPh>
    <rPh sb="2" eb="4">
      <t>スイギン</t>
    </rPh>
    <rPh sb="12" eb="13">
      <t>カタ</t>
    </rPh>
    <phoneticPr fontId="1"/>
  </si>
  <si>
    <t>メタルハライドランプ 100形</t>
    <rPh sb="14" eb="15">
      <t>カタ</t>
    </rPh>
    <phoneticPr fontId="1"/>
  </si>
  <si>
    <t>メタルハライドランプ 200形</t>
    <rPh sb="14" eb="15">
      <t>カタ</t>
    </rPh>
    <phoneticPr fontId="1"/>
  </si>
  <si>
    <t>メタルハライドランプ 250形</t>
    <rPh sb="14" eb="15">
      <t>カタ</t>
    </rPh>
    <phoneticPr fontId="1"/>
  </si>
  <si>
    <t>メタルハライドランプ 300形</t>
    <rPh sb="14" eb="15">
      <t>カタ</t>
    </rPh>
    <phoneticPr fontId="1"/>
  </si>
  <si>
    <t>メタルハライドランプ 400形</t>
    <rPh sb="14" eb="15">
      <t>カタ</t>
    </rPh>
    <phoneticPr fontId="1"/>
  </si>
  <si>
    <t>メタルハライドランプ 700形</t>
    <rPh sb="14" eb="15">
      <t>カタ</t>
    </rPh>
    <phoneticPr fontId="1"/>
  </si>
  <si>
    <t>メタルハライドランプ 1000形</t>
    <rPh sb="15" eb="16">
      <t>カタ</t>
    </rPh>
    <phoneticPr fontId="1"/>
  </si>
  <si>
    <t>セラミックメタルハライドランプ 35形</t>
    <rPh sb="18" eb="19">
      <t>カタ</t>
    </rPh>
    <phoneticPr fontId="1"/>
  </si>
  <si>
    <t>セラミックメタルハライドランプ 70形</t>
    <rPh sb="18" eb="19">
      <t>カタ</t>
    </rPh>
    <phoneticPr fontId="1"/>
  </si>
  <si>
    <t>セラミックメタルハライドランプ 150形</t>
    <rPh sb="19" eb="20">
      <t>カタ</t>
    </rPh>
    <phoneticPr fontId="1"/>
  </si>
  <si>
    <t>磁気式安定器</t>
    <phoneticPr fontId="1"/>
  </si>
  <si>
    <t>電子安定器</t>
    <phoneticPr fontId="1"/>
  </si>
  <si>
    <t>セラミックメタルハライドランプ 180形</t>
    <rPh sb="19" eb="20">
      <t>カタ</t>
    </rPh>
    <phoneticPr fontId="1"/>
  </si>
  <si>
    <t>セラミックメタルハライドランプ 190形</t>
    <rPh sb="19" eb="20">
      <t>カタ</t>
    </rPh>
    <phoneticPr fontId="1"/>
  </si>
  <si>
    <t>セラミックメタルハライドランプ 220形</t>
    <rPh sb="19" eb="20">
      <t>カタ</t>
    </rPh>
    <phoneticPr fontId="1"/>
  </si>
  <si>
    <t>セラミックメタルハライドランプ 230形</t>
    <rPh sb="19" eb="20">
      <t>カタ</t>
    </rPh>
    <phoneticPr fontId="1"/>
  </si>
  <si>
    <t>セラミックメタルハライドランプ 270形</t>
    <rPh sb="19" eb="20">
      <t>カタ</t>
    </rPh>
    <phoneticPr fontId="1"/>
  </si>
  <si>
    <t>セラミックメタルハライドランプ 290形</t>
    <rPh sb="19" eb="20">
      <t>カタ</t>
    </rPh>
    <phoneticPr fontId="1"/>
  </si>
  <si>
    <t>セラミックメタルハライドランプ 360形</t>
    <rPh sb="19" eb="20">
      <t>カタ</t>
    </rPh>
    <phoneticPr fontId="1"/>
  </si>
  <si>
    <t>セラミックメタルハライドランプ 100形</t>
    <rPh sb="19" eb="20">
      <t>カタ</t>
    </rPh>
    <phoneticPr fontId="1"/>
  </si>
  <si>
    <t>高圧ナトリウムランプ 40形</t>
    <rPh sb="0" eb="2">
      <t>コウアツ</t>
    </rPh>
    <rPh sb="13" eb="14">
      <t>カタ</t>
    </rPh>
    <phoneticPr fontId="1"/>
  </si>
  <si>
    <t>高圧ナトリウムランプ 75形</t>
    <rPh sb="0" eb="2">
      <t>コウアツ</t>
    </rPh>
    <rPh sb="13" eb="14">
      <t>カタ</t>
    </rPh>
    <phoneticPr fontId="1"/>
  </si>
  <si>
    <t>高圧ナトリウムランプ 110形</t>
    <rPh sb="0" eb="2">
      <t>コウアツ</t>
    </rPh>
    <rPh sb="14" eb="15">
      <t>カタ</t>
    </rPh>
    <phoneticPr fontId="1"/>
  </si>
  <si>
    <t>高圧ナトリウムランプ 180形</t>
    <rPh sb="0" eb="2">
      <t>コウアツ</t>
    </rPh>
    <rPh sb="14" eb="15">
      <t>カタ</t>
    </rPh>
    <phoneticPr fontId="1"/>
  </si>
  <si>
    <t>高圧ナトリウムランプ 220形</t>
    <rPh sb="0" eb="2">
      <t>コウアツ</t>
    </rPh>
    <rPh sb="14" eb="15">
      <t>カタ</t>
    </rPh>
    <phoneticPr fontId="1"/>
  </si>
  <si>
    <t>高圧ナトリウムランプ 270形</t>
    <rPh sb="0" eb="2">
      <t>コウアツ</t>
    </rPh>
    <rPh sb="14" eb="15">
      <t>カタ</t>
    </rPh>
    <phoneticPr fontId="1"/>
  </si>
  <si>
    <t>高圧ナトリウムランプ 360形</t>
    <rPh sb="0" eb="2">
      <t>コウアツ</t>
    </rPh>
    <rPh sb="14" eb="15">
      <t>カタ</t>
    </rPh>
    <phoneticPr fontId="1"/>
  </si>
  <si>
    <t>高圧ナトリウムランプ 660形</t>
    <rPh sb="0" eb="2">
      <t>コウアツ</t>
    </rPh>
    <rPh sb="14" eb="15">
      <t>カタ</t>
    </rPh>
    <phoneticPr fontId="1"/>
  </si>
  <si>
    <t>高圧ナトリウムランプ 940形</t>
    <rPh sb="0" eb="2">
      <t>コウアツ</t>
    </rPh>
    <rPh sb="14" eb="15">
      <t>カタ</t>
    </rPh>
    <phoneticPr fontId="1"/>
  </si>
  <si>
    <t>HIDランプ</t>
  </si>
  <si>
    <t>バラストレス水銀ランプ100形</t>
    <rPh sb="6" eb="8">
      <t>スイギン</t>
    </rPh>
    <rPh sb="14" eb="15">
      <t>カタ</t>
    </rPh>
    <phoneticPr fontId="1"/>
  </si>
  <si>
    <t>バラストレス水銀ランプ160形</t>
    <rPh sb="6" eb="8">
      <t>スイギン</t>
    </rPh>
    <rPh sb="14" eb="15">
      <t>カタ</t>
    </rPh>
    <phoneticPr fontId="1"/>
  </si>
  <si>
    <t>バラストレス水銀ランプ250形</t>
    <rPh sb="6" eb="8">
      <t>スイギン</t>
    </rPh>
    <rPh sb="14" eb="15">
      <t>カタ</t>
    </rPh>
    <phoneticPr fontId="1"/>
  </si>
  <si>
    <t>バラストレス水銀ランプ300形</t>
    <rPh sb="6" eb="8">
      <t>スイギン</t>
    </rPh>
    <rPh sb="14" eb="15">
      <t>カタ</t>
    </rPh>
    <phoneticPr fontId="1"/>
  </si>
  <si>
    <t>バラストレス水銀ランプ500形</t>
    <rPh sb="6" eb="8">
      <t>スイギン</t>
    </rPh>
    <rPh sb="14" eb="15">
      <t>カタ</t>
    </rPh>
    <phoneticPr fontId="1"/>
  </si>
  <si>
    <t>バラストレス水銀ランプ750形</t>
    <rPh sb="6" eb="8">
      <t>スイギン</t>
    </rPh>
    <rPh sb="14" eb="15">
      <t>カタ</t>
    </rPh>
    <phoneticPr fontId="1"/>
  </si>
  <si>
    <t>EFA10・EFD10形</t>
    <rPh sb="11" eb="12">
      <t>カタ</t>
    </rPh>
    <phoneticPr fontId="1"/>
  </si>
  <si>
    <t>EFA15・EFD15形</t>
    <rPh sb="11" eb="12">
      <t>カタ</t>
    </rPh>
    <phoneticPr fontId="1"/>
  </si>
  <si>
    <t>EFA25・EFD25形</t>
    <rPh sb="11" eb="12">
      <t>カタ</t>
    </rPh>
    <phoneticPr fontId="1"/>
  </si>
  <si>
    <t>40形</t>
    <rPh sb="2" eb="3">
      <t>カタ</t>
    </rPh>
    <phoneticPr fontId="1"/>
  </si>
  <si>
    <t>60形</t>
    <rPh sb="2" eb="3">
      <t>カタ</t>
    </rPh>
    <phoneticPr fontId="1"/>
  </si>
  <si>
    <t>100形</t>
    <rPh sb="3" eb="4">
      <t>カタ</t>
    </rPh>
    <phoneticPr fontId="1"/>
  </si>
  <si>
    <t>60W</t>
    <phoneticPr fontId="1"/>
  </si>
  <si>
    <t>65W</t>
    <phoneticPr fontId="1"/>
  </si>
  <si>
    <t>85W</t>
    <phoneticPr fontId="1"/>
  </si>
  <si>
    <t>90W</t>
  </si>
  <si>
    <t>130W</t>
  </si>
  <si>
    <t>200W</t>
    <phoneticPr fontId="1"/>
  </si>
  <si>
    <t>250W</t>
    <phoneticPr fontId="1"/>
  </si>
  <si>
    <t>500W</t>
    <phoneticPr fontId="1"/>
  </si>
  <si>
    <t>直接入力</t>
    <rPh sb="0" eb="4">
      <t>チョクセツニュウリョク</t>
    </rPh>
    <phoneticPr fontId="1"/>
  </si>
  <si>
    <t>事業実施前
エネルギー使用量（kWh）</t>
    <rPh sb="0" eb="5">
      <t>ジギョウジッシマエ</t>
    </rPh>
    <rPh sb="11" eb="13">
      <t>シヨウ</t>
    </rPh>
    <rPh sb="13" eb="14">
      <t>リョウ</t>
    </rPh>
    <phoneticPr fontId="1"/>
  </si>
  <si>
    <t>事業実施後
エネルギー使用量
（kWh）</t>
    <rPh sb="0" eb="5">
      <t>ジギョウジッシゴ</t>
    </rPh>
    <rPh sb="11" eb="14">
      <t>シヨウリョウ</t>
    </rPh>
    <phoneticPr fontId="1"/>
  </si>
  <si>
    <t>赤枠内の数値・単位をよく確認のうえで、原油換算表に入力してください。</t>
    <rPh sb="0" eb="3">
      <t>アカワクナイ</t>
    </rPh>
    <rPh sb="4" eb="6">
      <t>スウチ</t>
    </rPh>
    <rPh sb="7" eb="9">
      <t>タンイ</t>
    </rPh>
    <rPh sb="12" eb="14">
      <t>カクニン</t>
    </rPh>
    <rPh sb="19" eb="24">
      <t>ゲンユカンサンヒョウ</t>
    </rPh>
    <rPh sb="25" eb="27">
      <t>ニュウリョク</t>
    </rPh>
    <phoneticPr fontId="1"/>
  </si>
  <si>
    <t>事業実施前
エネルギー使用量
（kWh）</t>
    <rPh sb="0" eb="5">
      <t>ジギョウジッシマエ</t>
    </rPh>
    <rPh sb="11" eb="14">
      <t>シヨウリョウ</t>
    </rPh>
    <phoneticPr fontId="1"/>
  </si>
  <si>
    <t>事業実施後
エネルギー使用量
（kWh）</t>
    <rPh sb="0" eb="2">
      <t>ジギョウ</t>
    </rPh>
    <rPh sb="2" eb="4">
      <t>ジッシ</t>
    </rPh>
    <rPh sb="4" eb="5">
      <t>ゴ</t>
    </rPh>
    <rPh sb="11" eb="14">
      <t>シヨウリョウ</t>
    </rPh>
    <phoneticPr fontId="1"/>
  </si>
  <si>
    <t>kWh</t>
    <phoneticPr fontId="1"/>
  </si>
  <si>
    <t>既存設備の定格消費電力が不明な場合、下表の定格消費電力（W）を用いて省エネルギー量計算を行うことも可能です。</t>
    <rPh sb="0" eb="4">
      <t>キゾンセツビ</t>
    </rPh>
    <rPh sb="5" eb="11">
      <t>テイカクショウヒデンリョク</t>
    </rPh>
    <rPh sb="12" eb="14">
      <t>フメイ</t>
    </rPh>
    <rPh sb="15" eb="17">
      <t>バアイ</t>
    </rPh>
    <rPh sb="18" eb="20">
      <t>カヒョウ</t>
    </rPh>
    <rPh sb="21" eb="27">
      <t>テイカクショウヒデンリョク</t>
    </rPh>
    <rPh sb="31" eb="32">
      <t>モチ</t>
    </rPh>
    <rPh sb="34" eb="35">
      <t>ショウ</t>
    </rPh>
    <rPh sb="40" eb="43">
      <t>リョウケイサン</t>
    </rPh>
    <rPh sb="44" eb="45">
      <t>オコナ</t>
    </rPh>
    <rPh sb="49" eb="51">
      <t>カノウ</t>
    </rPh>
    <phoneticPr fontId="1"/>
  </si>
  <si>
    <t>工場や倉庫等の場合は指定負荷率を用いることはできません。</t>
    <rPh sb="0" eb="2">
      <t>コウジョウ</t>
    </rPh>
    <rPh sb="3" eb="5">
      <t>ソウコ</t>
    </rPh>
    <rPh sb="5" eb="6">
      <t>トウ</t>
    </rPh>
    <rPh sb="7" eb="9">
      <t>バアイ</t>
    </rPh>
    <rPh sb="10" eb="15">
      <t>シテイフカリツ</t>
    </rPh>
    <rPh sb="16" eb="17">
      <t>モチ</t>
    </rPh>
    <phoneticPr fontId="1"/>
  </si>
  <si>
    <t>省エネルギー量
（kWh）</t>
    <rPh sb="0" eb="1">
      <t>ショウ</t>
    </rPh>
    <phoneticPr fontId="1"/>
  </si>
  <si>
    <t>省エネルギー量
（裕度込み）（kWh）</t>
    <rPh sb="0" eb="1">
      <t>ショウ</t>
    </rPh>
    <rPh sb="9" eb="11">
      <t>ユウド</t>
    </rPh>
    <rPh sb="11" eb="12">
      <t>コ</t>
    </rPh>
    <phoneticPr fontId="1"/>
  </si>
  <si>
    <t>Ver.2.0</t>
    <phoneticPr fontId="1"/>
  </si>
  <si>
    <t>省エネルギー量</t>
    <rPh sb="0" eb="1">
      <t>ショウ</t>
    </rPh>
    <phoneticPr fontId="1"/>
  </si>
  <si>
    <t>省エネルギー量
（裕度込み）</t>
    <rPh sb="0" eb="1">
      <t>ショウ</t>
    </rPh>
    <rPh sb="9" eb="11">
      <t>ユウド</t>
    </rPh>
    <rPh sb="11" eb="12">
      <t>コ</t>
    </rPh>
    <phoneticPr fontId="1"/>
  </si>
  <si>
    <t>工場や倉庫等の場合は指定負荷率を用いることはできません。</t>
    <rPh sb="5" eb="6">
      <t>トウ</t>
    </rPh>
    <rPh sb="7" eb="9">
      <t>バアイ</t>
    </rPh>
    <rPh sb="10" eb="15">
      <t>シテイフカリツ</t>
    </rPh>
    <rPh sb="16" eb="17">
      <t>モチ</t>
    </rPh>
    <phoneticPr fontId="1"/>
  </si>
  <si>
    <t>省エネルギー量
（kWh）</t>
    <phoneticPr fontId="1"/>
  </si>
  <si>
    <t>省エネルギー量
（裕度込み）（kWh）</t>
    <phoneticPr fontId="1"/>
  </si>
  <si>
    <t>※稼働時間とは実際に空調機が稼働している時間を指す。各月の稼働時間が不明な場合は、運転時間（リモコンスイッチをONにしている時間）から</t>
    <rPh sb="1" eb="5">
      <t>カドウジカン</t>
    </rPh>
    <rPh sb="7" eb="9">
      <t>ジッサイ</t>
    </rPh>
    <rPh sb="10" eb="13">
      <t>クウチョウキ</t>
    </rPh>
    <rPh sb="14" eb="16">
      <t>カドウ</t>
    </rPh>
    <rPh sb="20" eb="22">
      <t>ジカン</t>
    </rPh>
    <rPh sb="23" eb="24">
      <t>サ</t>
    </rPh>
    <rPh sb="26" eb="28">
      <t>カクツキ</t>
    </rPh>
    <rPh sb="29" eb="33">
      <t>カドウジカン</t>
    </rPh>
    <rPh sb="34" eb="36">
      <t>フメイ</t>
    </rPh>
    <rPh sb="37" eb="39">
      <t>バアイ</t>
    </rPh>
    <rPh sb="41" eb="45">
      <t>ウンテンジカン</t>
    </rPh>
    <phoneticPr fontId="1"/>
  </si>
  <si>
    <t xml:space="preserve"> 　「（参考）指定負荷率・稼働時間への変換率_EHP・GHP」シートの運転時間から稼働時間への変換率を用いて稼働時間を算出しても構いません。</t>
  </si>
  <si>
    <t xml:space="preserve"> 　「（参考）指定負荷率・稼働時間への変換率_EHP・GHP」シートの運転時間から稼働時間への変換率を用いて稼働時間を算出しても構いません。</t>
    <phoneticPr fontId="1"/>
  </si>
  <si>
    <t>Ver.3.0</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</si>
</sst>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6">
    <numFmt numFmtId="176" formatCode="&quot;¥&quot;#,##0_);[Red]\(&quot;¥&quot;#,##0\)"/>
    <numFmt numFmtId="177" formatCode="0.000"/>
    <numFmt numFmtId="178" formatCode="0.0"/>
    <numFmt numFmtId="179" formatCode="0.000_ "/>
    <numFmt numFmtId="180" formatCode="0.0%"/>
    <numFmt numFmtId="181" formatCode="0&quot;月&quot;"/>
    <numFmt numFmtId="182" formatCode="0.0000_ "/>
    <numFmt numFmtId="183" formatCode="#,##0.0;[Red]\-#,##0.0"/>
    <numFmt numFmtId="184" formatCode="0.00_ "/>
    <numFmt numFmtId="185" formatCode="0.0_ "/>
    <numFmt numFmtId="186" formatCode="#,##0.0_);[Red]\(#,##0.0\)"/>
    <numFmt numFmtId="187" formatCode="0.0_ ;[Red]\-0.0\ "/>
    <numFmt numFmtId="188" formatCode="#,##0.0_ ;[Red]\-#,##0.0\ "/>
    <numFmt numFmtId="189" formatCode="#,##0.00_ "/>
    <numFmt numFmtId="190" formatCode="0.0_);[Red]\(0.0\)"/>
    <numFmt numFmtId="191" formatCode="0.00_ ;[Red]\-0.00\ "/>
  </numFmts>
  <fonts count="42">
    <font>
      <sz val="11"/>
      <color theme="1"/>
      <name val="ＭＳ Ｐゴシック"/>
      <family val="2"/>
      <charset val="128"/>
      <scheme val="minor"/>
    </font>
    <font>
      <sz val="6"/>
      <name val="ＭＳ Ｐゴシック"/>
      <family val="2"/>
      <charset val="128"/>
      <scheme val="minor"/>
    </font>
    <font>
      <sz val="11"/>
      <color theme="1"/>
      <name val="ＭＳ Ｐゴシック"/>
      <family val="3"/>
      <charset val="128"/>
    </font>
    <font>
      <sz val="11"/>
      <name val="ＭＳ Ｐゴシック"/>
      <family val="3"/>
      <charset val="128"/>
    </font>
    <font>
      <sz val="11"/>
      <color theme="1"/>
      <name val="ＭＳ Ｐゴシック"/>
      <family val="2"/>
      <charset val="128"/>
      <scheme val="minor"/>
    </font>
    <font>
      <sz val="6"/>
      <name val="ＭＳ Ｐゴシック"/>
      <family val="3"/>
      <charset val="128"/>
    </font>
    <font>
      <sz val="11"/>
      <color rgb="FF000000"/>
      <name val="ＭＳ Ｐゴシック"/>
      <family val="3"/>
      <charset val="128"/>
    </font>
    <font>
      <b/>
      <sz val="12"/>
      <color theme="3"/>
      <name val="ＭＳ Ｐゴシック"/>
      <family val="3"/>
      <charset val="128"/>
      <scheme val="minor"/>
    </font>
    <font>
      <sz val="11"/>
      <color theme="3"/>
      <name val="ＭＳ Ｐゴシック"/>
      <family val="3"/>
      <charset val="128"/>
      <scheme val="minor"/>
    </font>
    <font>
      <sz val="11"/>
      <color theme="1"/>
      <name val="ＭＳ Ｐゴシック"/>
      <family val="3"/>
      <charset val="128"/>
      <scheme val="minor"/>
    </font>
    <font>
      <sz val="11"/>
      <name val="ＭＳ Ｐゴシック"/>
      <family val="3"/>
      <charset val="128"/>
      <scheme val="minor"/>
    </font>
    <font>
      <sz val="11"/>
      <color theme="1"/>
      <name val="ＭＳ Ｐゴシック"/>
      <family val="2"/>
      <scheme val="minor"/>
    </font>
    <font>
      <b/>
      <sz val="11"/>
      <color theme="1"/>
      <name val="ＭＳ Ｐゴシック"/>
      <family val="3"/>
      <charset val="128"/>
      <scheme val="minor"/>
    </font>
    <font>
      <u/>
      <sz val="12"/>
      <color indexed="12"/>
      <name val="Osaka"/>
      <family val="1"/>
      <charset val="128"/>
    </font>
    <font>
      <sz val="12"/>
      <name val="ＭＳ Ｐゴシック"/>
      <family val="3"/>
      <charset val="128"/>
    </font>
    <font>
      <sz val="10"/>
      <name val="ＭＳ ゴシック"/>
      <family val="3"/>
      <charset val="128"/>
    </font>
    <font>
      <sz val="11"/>
      <color rgb="FFFF0000"/>
      <name val="ＭＳ Ｐゴシック"/>
      <family val="2"/>
      <charset val="128"/>
      <scheme val="minor"/>
    </font>
    <font>
      <sz val="11"/>
      <color theme="1"/>
      <name val="ＭＳ Ｐゴシック"/>
      <family val="2"/>
      <charset val="128"/>
    </font>
    <font>
      <sz val="11"/>
      <color indexed="8"/>
      <name val="ＭＳ Ｐゴシック"/>
      <family val="3"/>
      <charset val="128"/>
    </font>
    <font>
      <u/>
      <sz val="9"/>
      <color indexed="12"/>
      <name val="ＭＳ Ｐゴシック"/>
      <family val="3"/>
      <charset val="128"/>
    </font>
    <font>
      <b/>
      <strike/>
      <sz val="11"/>
      <color theme="1"/>
      <name val="ＭＳ Ｐゴシック"/>
      <family val="3"/>
      <charset val="128"/>
      <scheme val="minor"/>
    </font>
    <font>
      <strike/>
      <sz val="11"/>
      <color theme="1"/>
      <name val="ＭＳ Ｐゴシック"/>
      <family val="3"/>
      <charset val="128"/>
      <scheme val="minor"/>
    </font>
    <font>
      <sz val="11"/>
      <color rgb="FFFF0000"/>
      <name val="ＭＳ Ｐゴシック"/>
      <family val="3"/>
      <charset val="128"/>
    </font>
    <font>
      <sz val="8"/>
      <color theme="1"/>
      <name val="ＭＳ Ｐゴシック"/>
      <family val="2"/>
      <charset val="128"/>
      <scheme val="minor"/>
    </font>
    <font>
      <sz val="11"/>
      <name val="ＭＳ Ｐゴシック"/>
      <family val="2"/>
      <charset val="128"/>
      <scheme val="minor"/>
    </font>
    <font>
      <sz val="12"/>
      <name val="Osaka"/>
      <family val="1"/>
      <charset val="128"/>
    </font>
    <font>
      <sz val="11"/>
      <color rgb="FFFF0000"/>
      <name val="ＭＳ Ｐゴシック"/>
      <family val="3"/>
      <charset val="128"/>
      <scheme val="minor"/>
    </font>
    <font>
      <b/>
      <sz val="14"/>
      <color theme="1"/>
      <name val="ＭＳ Ｐゴシック"/>
      <family val="3"/>
      <charset val="128"/>
      <scheme val="minor"/>
    </font>
    <font>
      <sz val="11"/>
      <name val="ＭＳ 明朝"/>
      <family val="1"/>
      <charset val="128"/>
    </font>
    <font>
      <sz val="12"/>
      <color theme="1"/>
      <name val="ＭＳ Ｐゴシック"/>
      <family val="3"/>
      <charset val="128"/>
      <scheme val="minor"/>
    </font>
    <font>
      <b/>
      <u/>
      <sz val="12"/>
      <color theme="1"/>
      <name val="ＭＳ Ｐゴシック"/>
      <family val="3"/>
      <charset val="128"/>
      <scheme val="minor"/>
    </font>
    <font>
      <sz val="10"/>
      <color theme="1"/>
      <name val="ＭＳ Ｐゴシック"/>
      <family val="2"/>
      <charset val="128"/>
      <scheme val="minor"/>
    </font>
    <font>
      <sz val="10"/>
      <color theme="1"/>
      <name val="ＭＳ Ｐゴシック"/>
      <family val="3"/>
      <charset val="128"/>
      <scheme val="minor"/>
    </font>
    <font>
      <b/>
      <sz val="14"/>
      <color theme="1"/>
      <name val="ＭＳ Ｐゴシック"/>
      <family val="3"/>
      <charset val="128"/>
    </font>
    <font>
      <sz val="10"/>
      <name val="ＭＳ Ｐゴシック"/>
      <family val="2"/>
      <charset val="128"/>
      <scheme val="minor"/>
    </font>
    <font>
      <b/>
      <i/>
      <sz val="11"/>
      <color theme="1"/>
      <name val="ＭＳ Ｐゴシック"/>
      <family val="3"/>
      <charset val="128"/>
    </font>
    <font>
      <sz val="11"/>
      <color rgb="FF0000FF"/>
      <name val="ＭＳ Ｐゴシック"/>
      <family val="2"/>
      <charset val="128"/>
      <scheme val="minor"/>
    </font>
    <font>
      <sz val="11"/>
      <color rgb="FF0000FF"/>
      <name val="ＭＳ Ｐゴシック"/>
      <family val="3"/>
      <charset val="128"/>
      <scheme val="minor"/>
    </font>
    <font>
      <sz val="11"/>
      <color rgb="FF0000FF"/>
      <name val="ＭＳ Ｐゴシック"/>
      <family val="3"/>
      <charset val="128"/>
    </font>
    <font>
      <sz val="10.5"/>
      <color indexed="8"/>
      <name val="ＭＳ Ｐゴシック"/>
      <family val="3"/>
      <charset val="128"/>
      <scheme val="minor"/>
    </font>
    <font>
      <sz val="11"/>
      <color theme="0"/>
      <name val="ＭＳ Ｐゴシック"/>
      <family val="3"/>
      <charset val="128"/>
    </font>
    <font>
      <sz val="10"/>
      <color rgb="FFFF0000"/>
      <name val="ＭＳ Ｐゴシック"/>
      <family val="2"/>
      <charset val="128"/>
      <scheme val="minor"/>
    </font>
  </fonts>
  <fills count="14">
    <fill>
      <patternFill patternType="none"/>
    </fill>
    <fill>
      <patternFill patternType="gray125"/>
    </fill>
    <fill>
      <patternFill patternType="solid">
        <fgColor rgb="FFFFFFCC"/>
        <bgColor indexed="64"/>
      </patternFill>
    </fill>
    <fill>
      <patternFill patternType="solid">
        <fgColor theme="0" tint="-4.9989318521683403E-2"/>
        <bgColor indexed="64"/>
      </patternFill>
    </fill>
    <fill>
      <patternFill patternType="solid">
        <fgColor theme="0" tint="-0.14999847407452621"/>
        <bgColor indexed="64"/>
      </patternFill>
    </fill>
    <fill>
      <patternFill patternType="solid">
        <fgColor theme="0"/>
        <bgColor indexed="64"/>
      </patternFill>
    </fill>
    <fill>
      <patternFill patternType="solid">
        <fgColor theme="0" tint="-0.14996795556505021"/>
        <bgColor indexed="64"/>
      </patternFill>
    </fill>
    <fill>
      <patternFill patternType="solid">
        <fgColor rgb="FFFFFF00"/>
        <bgColor indexed="64"/>
      </patternFill>
    </fill>
    <fill>
      <patternFill patternType="solid">
        <fgColor theme="0" tint="-0.249977111117893"/>
        <bgColor indexed="64"/>
      </patternFill>
    </fill>
    <fill>
      <patternFill patternType="solid">
        <fgColor theme="5" tint="0.79998168889431442"/>
        <bgColor indexed="64"/>
      </patternFill>
    </fill>
    <fill>
      <patternFill patternType="solid">
        <fgColor theme="4" tint="0.79998168889431442"/>
        <bgColor indexed="64"/>
      </patternFill>
    </fill>
    <fill>
      <patternFill patternType="solid">
        <fgColor theme="9" tint="0.59999389629810485"/>
        <bgColor indexed="64"/>
      </patternFill>
    </fill>
    <fill>
      <patternFill patternType="solid">
        <fgColor theme="4" tint="0.59999389629810485"/>
        <bgColor indexed="64"/>
      </patternFill>
    </fill>
    <fill>
      <patternFill patternType="solid">
        <fgColor theme="5" tint="0.59999389629810485"/>
        <bgColor indexed="64"/>
      </patternFill>
    </fill>
  </fills>
  <borders count="5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right/>
      <top/>
      <bottom style="thin">
        <color indexed="64"/>
      </bottom>
      <diagonal/>
    </border>
    <border>
      <left style="medium">
        <color theme="3"/>
      </left>
      <right/>
      <top style="medium">
        <color theme="3"/>
      </top>
      <bottom style="medium">
        <color theme="3"/>
      </bottom>
      <diagonal/>
    </border>
    <border>
      <left/>
      <right/>
      <top style="medium">
        <color theme="3"/>
      </top>
      <bottom style="medium">
        <color theme="3"/>
      </bottom>
      <diagonal/>
    </border>
    <border>
      <left/>
      <right/>
      <top style="thin">
        <color indexed="64"/>
      </top>
      <bottom/>
      <diagonal/>
    </border>
    <border>
      <left/>
      <right style="medium">
        <color theme="3"/>
      </right>
      <top style="medium">
        <color theme="3"/>
      </top>
      <bottom style="medium">
        <color theme="3"/>
      </bottom>
      <diagonal/>
    </border>
    <border>
      <left style="thin">
        <color indexed="64"/>
      </left>
      <right style="thin">
        <color indexed="64"/>
      </right>
      <top style="thin">
        <color theme="1"/>
      </top>
      <bottom style="thin">
        <color indexed="64"/>
      </bottom>
      <diagonal/>
    </border>
    <border>
      <left style="thin">
        <color indexed="64"/>
      </left>
      <right style="thin">
        <color indexed="64"/>
      </right>
      <top style="thin">
        <color indexed="64"/>
      </top>
      <bottom style="thin">
        <color theme="1"/>
      </bottom>
      <diagonal/>
    </border>
    <border>
      <left style="medium">
        <color indexed="64"/>
      </left>
      <right/>
      <top/>
      <bottom/>
      <diagonal/>
    </border>
    <border>
      <left style="medium">
        <color indexed="64"/>
      </left>
      <right style="thin">
        <color indexed="64"/>
      </right>
      <top style="thin">
        <color indexed="64"/>
      </top>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thin">
        <color theme="0" tint="-0.499984740745262"/>
      </bottom>
      <diagonal/>
    </border>
    <border>
      <left style="thin">
        <color indexed="64"/>
      </left>
      <right style="thin">
        <color indexed="64"/>
      </right>
      <top style="thin">
        <color theme="0" tint="-0.499984740745262"/>
      </top>
      <bottom style="thin">
        <color indexed="64"/>
      </bottom>
      <diagonal/>
    </border>
    <border>
      <left style="medium">
        <color theme="3"/>
      </left>
      <right/>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medium">
        <color indexed="64"/>
      </left>
      <right/>
      <top style="thin">
        <color indexed="64"/>
      </top>
      <bottom style="thin">
        <color indexed="64"/>
      </bottom>
      <diagonal/>
    </border>
    <border>
      <left style="thin">
        <color indexed="64"/>
      </left>
      <right style="medium">
        <color indexed="64"/>
      </right>
      <top/>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rgb="FFFF0000"/>
      </left>
      <right style="medium">
        <color rgb="FFFF0000"/>
      </right>
      <top style="medium">
        <color rgb="FFFF0000"/>
      </top>
      <bottom/>
      <diagonal/>
    </border>
    <border>
      <left style="medium">
        <color rgb="FFFF0000"/>
      </left>
      <right style="medium">
        <color rgb="FFFF0000"/>
      </right>
      <top/>
      <bottom style="thin">
        <color indexed="64"/>
      </bottom>
      <diagonal/>
    </border>
    <border>
      <left style="medium">
        <color rgb="FFFF0000"/>
      </left>
      <right style="medium">
        <color rgb="FFFF0000"/>
      </right>
      <top style="thin">
        <color indexed="64"/>
      </top>
      <bottom style="medium">
        <color rgb="FFFF0000"/>
      </bottom>
      <diagonal/>
    </border>
    <border>
      <left style="medium">
        <color rgb="FFFF0000"/>
      </left>
      <right style="thin">
        <color indexed="64"/>
      </right>
      <top style="medium">
        <color rgb="FFFF0000"/>
      </top>
      <bottom style="thin">
        <color indexed="64"/>
      </bottom>
      <diagonal/>
    </border>
    <border>
      <left style="medium">
        <color rgb="FFFF0000"/>
      </left>
      <right style="thin">
        <color indexed="64"/>
      </right>
      <top style="thin">
        <color indexed="64"/>
      </top>
      <bottom style="thin">
        <color indexed="64"/>
      </bottom>
      <diagonal/>
    </border>
    <border>
      <left style="medium">
        <color rgb="FFFF0000"/>
      </left>
      <right style="thin">
        <color indexed="64"/>
      </right>
      <top style="thin">
        <color indexed="64"/>
      </top>
      <bottom style="medium">
        <color rgb="FFFF0000"/>
      </bottom>
      <diagonal/>
    </border>
    <border>
      <left style="medium">
        <color rgb="FFFF0000"/>
      </left>
      <right style="thin">
        <color indexed="64"/>
      </right>
      <top style="thin">
        <color indexed="64"/>
      </top>
      <bottom/>
      <diagonal/>
    </border>
    <border>
      <left style="medium">
        <color rgb="FFFF0000"/>
      </left>
      <right style="thin">
        <color indexed="64"/>
      </right>
      <top/>
      <bottom style="thin">
        <color indexed="64"/>
      </bottom>
      <diagonal/>
    </border>
    <border>
      <left style="thin">
        <color indexed="64"/>
      </left>
      <right style="medium">
        <color rgb="FFFF0000"/>
      </right>
      <top style="thin">
        <color indexed="64"/>
      </top>
      <bottom/>
      <diagonal/>
    </border>
    <border>
      <left style="thin">
        <color indexed="64"/>
      </left>
      <right style="medium">
        <color rgb="FFFF0000"/>
      </right>
      <top/>
      <bottom style="thin">
        <color indexed="64"/>
      </bottom>
      <diagonal/>
    </border>
    <border>
      <left style="thin">
        <color indexed="64"/>
      </left>
      <right style="thin">
        <color indexed="64"/>
      </right>
      <top style="medium">
        <color rgb="FFFF0000"/>
      </top>
      <bottom style="thin">
        <color indexed="64"/>
      </bottom>
      <diagonal/>
    </border>
    <border>
      <left/>
      <right style="medium">
        <color rgb="FFFF0000"/>
      </right>
      <top style="medium">
        <color rgb="FFFF0000"/>
      </top>
      <bottom style="thin">
        <color theme="1"/>
      </bottom>
      <diagonal/>
    </border>
    <border>
      <left/>
      <right style="medium">
        <color rgb="FFFF0000"/>
      </right>
      <top style="thin">
        <color theme="1"/>
      </top>
      <bottom style="thin">
        <color theme="1"/>
      </bottom>
      <diagonal/>
    </border>
    <border>
      <left style="thin">
        <color indexed="64"/>
      </left>
      <right style="thin">
        <color indexed="64"/>
      </right>
      <top style="thin">
        <color indexed="64"/>
      </top>
      <bottom style="medium">
        <color rgb="FFFF0000"/>
      </bottom>
      <diagonal/>
    </border>
    <border>
      <left/>
      <right style="medium">
        <color rgb="FFFF0000"/>
      </right>
      <top style="thin">
        <color theme="1"/>
      </top>
      <bottom style="medium">
        <color rgb="FFFF0000"/>
      </bottom>
      <diagonal/>
    </border>
  </borders>
  <cellStyleXfs count="168">
    <xf numFmtId="0" fontId="0" fillId="0" borderId="0">
      <alignment vertical="center"/>
    </xf>
    <xf numFmtId="0" fontId="2" fillId="0" borderId="0">
      <alignment vertical="center"/>
    </xf>
    <xf numFmtId="38" fontId="2" fillId="0" borderId="0" applyFont="0" applyFill="0" applyBorder="0" applyAlignment="0" applyProtection="0">
      <alignment vertical="center"/>
    </xf>
    <xf numFmtId="0" fontId="3" fillId="0" borderId="0"/>
    <xf numFmtId="38" fontId="4" fillId="0" borderId="0" applyFont="0" applyFill="0" applyBorder="0" applyAlignment="0" applyProtection="0">
      <alignment vertical="center"/>
    </xf>
    <xf numFmtId="0" fontId="9" fillId="0" borderId="0">
      <alignment vertical="center"/>
    </xf>
    <xf numFmtId="0" fontId="11" fillId="0" borderId="0"/>
    <xf numFmtId="9" fontId="3" fillId="0" borderId="0" applyFont="0" applyFill="0" applyBorder="0" applyAlignment="0" applyProtection="0"/>
    <xf numFmtId="0" fontId="13" fillId="0" borderId="0" applyNumberFormat="0" applyFill="0" applyBorder="0" applyAlignment="0" applyProtection="0">
      <alignment vertical="top"/>
      <protection locked="0"/>
    </xf>
    <xf numFmtId="38" fontId="14" fillId="0" borderId="0" applyFill="0" applyBorder="0" applyAlignment="0" applyProtection="0"/>
    <xf numFmtId="176" fontId="4" fillId="0" borderId="0" applyFont="0" applyFill="0" applyBorder="0" applyAlignment="0" applyProtection="0">
      <alignment vertical="center"/>
    </xf>
    <xf numFmtId="0" fontId="3" fillId="0" borderId="0"/>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9" fillId="0" borderId="0">
      <alignment vertical="center"/>
    </xf>
    <xf numFmtId="0" fontId="15" fillId="0" borderId="0">
      <alignment vertical="center"/>
    </xf>
    <xf numFmtId="0" fontId="4" fillId="0" borderId="0">
      <alignment vertical="center"/>
    </xf>
    <xf numFmtId="0" fontId="4" fillId="0" borderId="0">
      <alignment vertical="center"/>
    </xf>
    <xf numFmtId="38" fontId="3" fillId="0" borderId="0"/>
    <xf numFmtId="180" fontId="3" fillId="0" borderId="0"/>
    <xf numFmtId="0" fontId="3" fillId="0" borderId="0"/>
    <xf numFmtId="0" fontId="3" fillId="0" borderId="0"/>
    <xf numFmtId="0" fontId="3" fillId="0" borderId="0"/>
    <xf numFmtId="0" fontId="3" fillId="0" borderId="0"/>
    <xf numFmtId="9" fontId="17" fillId="0" borderId="0" applyFont="0" applyFill="0" applyBorder="0" applyAlignment="0" applyProtection="0">
      <alignment vertical="center"/>
    </xf>
    <xf numFmtId="38" fontId="18" fillId="0" borderId="0" applyFont="0" applyFill="0" applyBorder="0" applyAlignment="0" applyProtection="0">
      <alignment vertical="center"/>
    </xf>
    <xf numFmtId="38" fontId="4" fillId="0" borderId="0" applyFont="0" applyFill="0" applyBorder="0" applyAlignment="0" applyProtection="0">
      <alignment vertical="center"/>
    </xf>
    <xf numFmtId="38" fontId="3" fillId="0" borderId="0" applyFont="0" applyFill="0" applyBorder="0" applyAlignment="0" applyProtection="0">
      <alignment vertical="center"/>
    </xf>
    <xf numFmtId="0" fontId="18" fillId="0" borderId="0">
      <alignment vertical="center"/>
    </xf>
    <xf numFmtId="0" fontId="3" fillId="0" borderId="0"/>
    <xf numFmtId="0" fontId="3" fillId="0" borderId="0"/>
    <xf numFmtId="0" fontId="4" fillId="0" borderId="0">
      <alignment vertical="center"/>
    </xf>
    <xf numFmtId="0" fontId="11" fillId="0" borderId="0"/>
    <xf numFmtId="0" fontId="19" fillId="0" borderId="0" applyNumberFormat="0" applyFill="0" applyBorder="0" applyAlignment="0" applyProtection="0">
      <alignment vertical="top"/>
      <protection locked="0"/>
    </xf>
    <xf numFmtId="0" fontId="4" fillId="0" borderId="0">
      <alignment vertical="center"/>
    </xf>
    <xf numFmtId="38" fontId="3" fillId="0" borderId="0" applyFont="0" applyFill="0" applyBorder="0" applyAlignment="0" applyProtection="0"/>
    <xf numFmtId="0" fontId="25" fillId="0" borderId="0"/>
    <xf numFmtId="0" fontId="3" fillId="0" borderId="0">
      <alignment vertical="center"/>
    </xf>
    <xf numFmtId="0" fontId="11" fillId="0" borderId="0"/>
    <xf numFmtId="0" fontId="4" fillId="0" borderId="0">
      <alignment vertical="center"/>
    </xf>
    <xf numFmtId="9" fontId="4" fillId="0" borderId="0" applyFont="0" applyFill="0" applyBorder="0" applyAlignment="0" applyProtection="0">
      <alignment vertical="center"/>
    </xf>
    <xf numFmtId="0" fontId="18" fillId="0" borderId="0"/>
    <xf numFmtId="9" fontId="3" fillId="0" borderId="0" applyFont="0" applyFill="0" applyBorder="0" applyAlignment="0" applyProtection="0">
      <alignment vertical="center"/>
    </xf>
    <xf numFmtId="0" fontId="4" fillId="0" borderId="0">
      <alignment vertical="center"/>
    </xf>
    <xf numFmtId="0" fontId="2" fillId="0" borderId="0">
      <alignment vertical="center"/>
    </xf>
    <xf numFmtId="38" fontId="2" fillId="0" borderId="0" applyFont="0" applyFill="0" applyBorder="0" applyAlignment="0" applyProtection="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9" fontId="17" fillId="0" borderId="0" applyFont="0" applyFill="0" applyBorder="0" applyAlignment="0" applyProtection="0">
      <alignment vertical="center"/>
    </xf>
    <xf numFmtId="38" fontId="4" fillId="0" borderId="0" applyFont="0" applyFill="0" applyBorder="0" applyAlignment="0" applyProtection="0">
      <alignment vertical="center"/>
    </xf>
    <xf numFmtId="0" fontId="4" fillId="0" borderId="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9" fontId="4" fillId="0" borderId="0" applyFont="0" applyFill="0" applyBorder="0" applyAlignment="0" applyProtection="0">
      <alignment vertical="center"/>
    </xf>
    <xf numFmtId="38" fontId="4"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3" fillId="0" borderId="0">
      <alignment vertical="center"/>
    </xf>
    <xf numFmtId="0" fontId="9" fillId="0" borderId="0">
      <alignment vertical="center"/>
    </xf>
    <xf numFmtId="0" fontId="4" fillId="0" borderId="0">
      <alignment vertical="center"/>
    </xf>
    <xf numFmtId="9" fontId="4"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9" fontId="4" fillId="0" borderId="0" applyFont="0" applyFill="0" applyBorder="0" applyAlignment="0" applyProtection="0">
      <alignment vertical="center"/>
    </xf>
    <xf numFmtId="38" fontId="4"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0" fontId="4" fillId="0" borderId="0">
      <alignment vertical="center"/>
    </xf>
    <xf numFmtId="9" fontId="4" fillId="0" borderId="0" applyFont="0" applyFill="0" applyBorder="0" applyAlignment="0" applyProtection="0">
      <alignment vertical="center"/>
    </xf>
    <xf numFmtId="38" fontId="4" fillId="0" borderId="0" applyFont="0" applyFill="0" applyBorder="0" applyAlignment="0" applyProtection="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176" fontId="4" fillId="0" borderId="0" applyFont="0" applyFill="0" applyBorder="0" applyAlignment="0" applyProtection="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0" fontId="4" fillId="0" borderId="0">
      <alignment vertical="center"/>
    </xf>
    <xf numFmtId="0" fontId="4" fillId="0" borderId="0">
      <alignment vertical="center"/>
    </xf>
    <xf numFmtId="0" fontId="4" fillId="0" borderId="0">
      <alignment vertical="center"/>
    </xf>
    <xf numFmtId="38" fontId="4" fillId="0" borderId="0" applyFont="0" applyFill="0" applyBorder="0" applyAlignment="0" applyProtection="0">
      <alignment vertical="center"/>
    </xf>
    <xf numFmtId="9" fontId="4" fillId="0" borderId="0" applyFont="0" applyFill="0" applyBorder="0" applyAlignment="0" applyProtection="0">
      <alignment vertical="center"/>
    </xf>
    <xf numFmtId="9" fontId="4" fillId="0" borderId="0" applyFont="0" applyFill="0" applyBorder="0" applyAlignment="0" applyProtection="0">
      <alignment vertical="center"/>
    </xf>
  </cellStyleXfs>
  <cellXfs count="421">
    <xf numFmtId="0" fontId="0" fillId="0" borderId="0" xfId="0">
      <alignment vertical="center"/>
    </xf>
    <xf numFmtId="182" fontId="0" fillId="0" borderId="0" xfId="0" applyNumberFormat="1">
      <alignment vertical="center"/>
    </xf>
    <xf numFmtId="0" fontId="7" fillId="0" borderId="15" xfId="0" applyFont="1" applyBorder="1">
      <alignment vertical="center"/>
    </xf>
    <xf numFmtId="0" fontId="7" fillId="0" borderId="16" xfId="0" applyFont="1" applyBorder="1">
      <alignment vertical="center"/>
    </xf>
    <xf numFmtId="0" fontId="8" fillId="0" borderId="18" xfId="0" applyFont="1" applyBorder="1">
      <alignment vertical="center"/>
    </xf>
    <xf numFmtId="14" fontId="10" fillId="0" borderId="0" xfId="0" applyNumberFormat="1" applyFont="1">
      <alignment vertical="center"/>
    </xf>
    <xf numFmtId="182" fontId="0" fillId="0" borderId="0" xfId="0" applyNumberFormat="1" applyAlignment="1">
      <alignment horizontal="center" vertical="center"/>
    </xf>
    <xf numFmtId="0" fontId="3" fillId="0" borderId="14" xfId="3" applyBorder="1" applyAlignment="1">
      <alignment horizontal="left"/>
    </xf>
    <xf numFmtId="0" fontId="0" fillId="0" borderId="1" xfId="0" applyBorder="1">
      <alignment vertical="center"/>
    </xf>
    <xf numFmtId="0" fontId="3" fillId="0" borderId="1" xfId="3" applyBorder="1" applyAlignment="1">
      <alignment horizontal="left"/>
    </xf>
    <xf numFmtId="0" fontId="12" fillId="0" borderId="1" xfId="0" applyFont="1" applyBorder="1">
      <alignment vertical="center"/>
    </xf>
    <xf numFmtId="179" fontId="3" fillId="4" borderId="1" xfId="0" applyNumberFormat="1" applyFont="1" applyFill="1" applyBorder="1" applyAlignment="1">
      <alignment horizontal="center" vertical="center"/>
    </xf>
    <xf numFmtId="0" fontId="0" fillId="4" borderId="2" xfId="0" applyFill="1" applyBorder="1" applyAlignment="1">
      <alignment horizontal="center" vertical="center"/>
    </xf>
    <xf numFmtId="0" fontId="0" fillId="5" borderId="2" xfId="0" applyFill="1" applyBorder="1" applyAlignment="1">
      <alignment horizontal="center" vertical="center"/>
    </xf>
    <xf numFmtId="0" fontId="0" fillId="4" borderId="7" xfId="0" applyFill="1" applyBorder="1" applyAlignment="1">
      <alignment horizontal="center" vertical="center"/>
    </xf>
    <xf numFmtId="0" fontId="0" fillId="4" borderId="9" xfId="0" applyFill="1" applyBorder="1" applyAlignment="1">
      <alignment horizontal="center" vertical="center"/>
    </xf>
    <xf numFmtId="182" fontId="0" fillId="4" borderId="7" xfId="0" applyNumberFormat="1" applyFill="1" applyBorder="1" applyAlignment="1">
      <alignment horizontal="center" vertical="center"/>
    </xf>
    <xf numFmtId="182" fontId="0" fillId="4" borderId="9" xfId="0" applyNumberFormat="1" applyFill="1" applyBorder="1" applyAlignment="1">
      <alignment horizontal="center" vertical="center"/>
    </xf>
    <xf numFmtId="0" fontId="0" fillId="7" borderId="2" xfId="0" applyFill="1" applyBorder="1" applyAlignment="1">
      <alignment horizontal="center" vertical="center"/>
    </xf>
    <xf numFmtId="0" fontId="0" fillId="4" borderId="2" xfId="0" applyFill="1" applyBorder="1" applyAlignment="1">
      <alignment horizontal="center" vertical="center" wrapText="1"/>
    </xf>
    <xf numFmtId="0" fontId="0" fillId="4" borderId="3" xfId="0" applyFill="1" applyBorder="1" applyAlignment="1">
      <alignment horizontal="center" vertical="center"/>
    </xf>
    <xf numFmtId="0" fontId="0" fillId="5" borderId="3" xfId="0" applyFill="1" applyBorder="1" applyAlignment="1">
      <alignment horizontal="center" vertical="center"/>
    </xf>
    <xf numFmtId="0" fontId="0" fillId="4" borderId="1" xfId="0" applyFill="1" applyBorder="1" applyAlignment="1">
      <alignment horizontal="center" vertical="center"/>
    </xf>
    <xf numFmtId="182" fontId="0" fillId="4" borderId="1" xfId="0" applyNumberFormat="1" applyFill="1" applyBorder="1" applyAlignment="1">
      <alignment horizontal="center" vertical="center"/>
    </xf>
    <xf numFmtId="0" fontId="0" fillId="4" borderId="3" xfId="0" applyFill="1" applyBorder="1" applyAlignment="1">
      <alignment horizontal="center" vertical="center" wrapText="1"/>
    </xf>
    <xf numFmtId="0" fontId="3" fillId="3" borderId="1" xfId="0" applyFont="1" applyFill="1" applyBorder="1" applyAlignment="1">
      <alignment horizontal="center" vertical="center"/>
    </xf>
    <xf numFmtId="0" fontId="0" fillId="3" borderId="2" xfId="0" applyFill="1" applyBorder="1" applyAlignment="1">
      <alignment horizontal="center" vertical="center"/>
    </xf>
    <xf numFmtId="0" fontId="0" fillId="3" borderId="1" xfId="0" applyFill="1" applyBorder="1" applyAlignment="1">
      <alignment horizontal="center" vertical="center"/>
    </xf>
    <xf numFmtId="0" fontId="0" fillId="3" borderId="1" xfId="0" applyFill="1" applyBorder="1" applyAlignment="1">
      <alignment horizontal="left" vertical="center"/>
    </xf>
    <xf numFmtId="177" fontId="0" fillId="3" borderId="1" xfId="0" applyNumberFormat="1" applyFill="1" applyBorder="1" applyAlignment="1">
      <alignment horizontal="center" vertical="center"/>
    </xf>
    <xf numFmtId="182" fontId="0" fillId="3" borderId="1" xfId="0" applyNumberFormat="1" applyFill="1" applyBorder="1" applyAlignment="1">
      <alignment horizontal="center" vertical="center"/>
    </xf>
    <xf numFmtId="177" fontId="6" fillId="7" borderId="1" xfId="0" applyNumberFormat="1" applyFont="1" applyFill="1" applyBorder="1" applyAlignment="1">
      <alignment horizontal="center" vertical="center" readingOrder="1"/>
    </xf>
    <xf numFmtId="177" fontId="6" fillId="0" borderId="1" xfId="0" applyNumberFormat="1" applyFont="1" applyBorder="1" applyAlignment="1">
      <alignment horizontal="center" vertical="center" readingOrder="1"/>
    </xf>
    <xf numFmtId="0" fontId="20" fillId="8" borderId="1" xfId="0" applyFont="1" applyFill="1" applyBorder="1">
      <alignment vertical="center"/>
    </xf>
    <xf numFmtId="0" fontId="21" fillId="8" borderId="1" xfId="0" applyFont="1" applyFill="1" applyBorder="1">
      <alignment vertical="center"/>
    </xf>
    <xf numFmtId="0" fontId="0" fillId="0" borderId="0" xfId="0" applyAlignment="1">
      <alignment horizontal="center" vertical="center"/>
    </xf>
    <xf numFmtId="0" fontId="0" fillId="0" borderId="1" xfId="0" applyBorder="1" applyAlignment="1">
      <alignment vertical="center" wrapText="1"/>
    </xf>
    <xf numFmtId="177" fontId="22" fillId="0" borderId="1" xfId="0" applyNumberFormat="1" applyFont="1" applyBorder="1" applyAlignment="1">
      <alignment horizontal="center" vertical="center" readingOrder="1"/>
    </xf>
    <xf numFmtId="0" fontId="24" fillId="6" borderId="1" xfId="0" applyFont="1" applyFill="1" applyBorder="1">
      <alignment vertical="center"/>
    </xf>
    <xf numFmtId="0" fontId="10" fillId="0" borderId="1" xfId="0" applyFont="1" applyBorder="1">
      <alignment vertical="center"/>
    </xf>
    <xf numFmtId="0" fontId="10" fillId="6" borderId="1" xfId="0" applyFont="1" applyFill="1" applyBorder="1" applyAlignment="1">
      <alignment vertical="center" shrinkToFit="1"/>
    </xf>
    <xf numFmtId="0" fontId="10" fillId="3" borderId="1" xfId="0" applyFont="1" applyFill="1" applyBorder="1" applyAlignment="1">
      <alignment horizontal="center" vertical="center"/>
    </xf>
    <xf numFmtId="0" fontId="10" fillId="3" borderId="1" xfId="0" applyFont="1" applyFill="1" applyBorder="1">
      <alignment vertical="center"/>
    </xf>
    <xf numFmtId="179" fontId="3" fillId="0" borderId="1" xfId="0" applyNumberFormat="1" applyFont="1" applyBorder="1">
      <alignment vertical="center"/>
    </xf>
    <xf numFmtId="0" fontId="3" fillId="0" borderId="9" xfId="3" applyBorder="1" applyAlignment="1">
      <alignment horizontal="left"/>
    </xf>
    <xf numFmtId="0" fontId="0" fillId="0" borderId="9" xfId="0" applyBorder="1">
      <alignment vertical="center"/>
    </xf>
    <xf numFmtId="0" fontId="3" fillId="0" borderId="0" xfId="3" applyAlignment="1">
      <alignment horizontal="left"/>
    </xf>
    <xf numFmtId="0" fontId="0" fillId="0" borderId="1" xfId="0" applyBorder="1" applyAlignment="1">
      <alignment horizontal="center" vertical="center"/>
    </xf>
    <xf numFmtId="0" fontId="16" fillId="0" borderId="1" xfId="0" applyFont="1" applyBorder="1" applyAlignment="1">
      <alignment horizontal="center" vertical="center"/>
    </xf>
    <xf numFmtId="9" fontId="0" fillId="0" borderId="1" xfId="0" applyNumberFormat="1" applyBorder="1">
      <alignment vertical="center"/>
    </xf>
    <xf numFmtId="0" fontId="10" fillId="3" borderId="2" xfId="0" applyFont="1" applyFill="1" applyBorder="1" applyAlignment="1">
      <alignment horizontal="center" vertical="center"/>
    </xf>
    <xf numFmtId="177" fontId="10" fillId="3" borderId="1" xfId="0" applyNumberFormat="1" applyFont="1" applyFill="1" applyBorder="1" applyAlignment="1">
      <alignment horizontal="center" vertical="center"/>
    </xf>
    <xf numFmtId="182" fontId="10" fillId="3" borderId="1" xfId="0" applyNumberFormat="1" applyFont="1" applyFill="1" applyBorder="1" applyAlignment="1">
      <alignment horizontal="center" vertical="center"/>
    </xf>
    <xf numFmtId="0" fontId="22" fillId="3" borderId="1" xfId="0" applyFont="1" applyFill="1" applyBorder="1" applyAlignment="1">
      <alignment horizontal="center" vertical="center"/>
    </xf>
    <xf numFmtId="0" fontId="26" fillId="3" borderId="1" xfId="0" applyFont="1" applyFill="1" applyBorder="1" applyAlignment="1">
      <alignment horizontal="center" vertical="center"/>
    </xf>
    <xf numFmtId="0" fontId="26" fillId="3" borderId="1" xfId="0" applyFont="1" applyFill="1" applyBorder="1" applyAlignment="1">
      <alignment horizontal="left" vertical="center"/>
    </xf>
    <xf numFmtId="177" fontId="26" fillId="3" borderId="1" xfId="0" applyNumberFormat="1" applyFont="1" applyFill="1" applyBorder="1" applyAlignment="1">
      <alignment horizontal="center" vertical="center"/>
    </xf>
    <xf numFmtId="182" fontId="26" fillId="3" borderId="1" xfId="0" applyNumberFormat="1" applyFont="1" applyFill="1" applyBorder="1" applyAlignment="1">
      <alignment horizontal="center" vertical="center"/>
    </xf>
    <xf numFmtId="0" fontId="9" fillId="3" borderId="2" xfId="0" applyFont="1" applyFill="1" applyBorder="1" applyAlignment="1">
      <alignment horizontal="center" vertical="center"/>
    </xf>
    <xf numFmtId="0" fontId="9" fillId="3" borderId="1" xfId="0" applyFont="1" applyFill="1" applyBorder="1" applyAlignment="1">
      <alignment horizontal="center" vertical="center"/>
    </xf>
    <xf numFmtId="179" fontId="3" fillId="4" borderId="3" xfId="0" applyNumberFormat="1" applyFont="1" applyFill="1" applyBorder="1" applyAlignment="1">
      <alignment horizontal="center" vertical="center"/>
    </xf>
    <xf numFmtId="0" fontId="10" fillId="7" borderId="3" xfId="0" applyFont="1" applyFill="1" applyBorder="1" applyAlignment="1">
      <alignment horizontal="center" vertical="center"/>
    </xf>
    <xf numFmtId="0" fontId="24" fillId="0" borderId="1" xfId="0" applyFont="1" applyBorder="1" applyAlignment="1">
      <alignment horizontal="center" vertical="center"/>
    </xf>
    <xf numFmtId="177" fontId="10" fillId="3" borderId="2" xfId="0" applyNumberFormat="1" applyFont="1" applyFill="1" applyBorder="1" applyAlignment="1">
      <alignment horizontal="center" vertical="center"/>
    </xf>
    <xf numFmtId="182" fontId="10" fillId="3" borderId="2" xfId="0" applyNumberFormat="1" applyFont="1" applyFill="1" applyBorder="1" applyAlignment="1">
      <alignment horizontal="center" vertical="center"/>
    </xf>
    <xf numFmtId="177" fontId="26" fillId="3" borderId="2" xfId="0" applyNumberFormat="1" applyFont="1" applyFill="1" applyBorder="1" applyAlignment="1">
      <alignment horizontal="center" vertical="center"/>
    </xf>
    <xf numFmtId="182" fontId="26" fillId="3" borderId="2" xfId="0" applyNumberFormat="1" applyFont="1" applyFill="1" applyBorder="1" applyAlignment="1">
      <alignment horizontal="center" vertical="center"/>
    </xf>
    <xf numFmtId="177" fontId="26" fillId="3" borderId="19" xfId="0" applyNumberFormat="1" applyFont="1" applyFill="1" applyBorder="1" applyAlignment="1">
      <alignment horizontal="center" vertical="center"/>
    </xf>
    <xf numFmtId="182" fontId="26" fillId="3" borderId="19" xfId="0" applyNumberFormat="1" applyFont="1" applyFill="1" applyBorder="1" applyAlignment="1">
      <alignment horizontal="center" vertical="center"/>
    </xf>
    <xf numFmtId="177" fontId="26" fillId="3" borderId="20" xfId="0" applyNumberFormat="1" applyFont="1" applyFill="1" applyBorder="1" applyAlignment="1">
      <alignment horizontal="center" vertical="center"/>
    </xf>
    <xf numFmtId="182" fontId="26" fillId="3" borderId="20" xfId="0" applyNumberFormat="1" applyFont="1" applyFill="1" applyBorder="1" applyAlignment="1">
      <alignment horizontal="center" vertical="center"/>
    </xf>
    <xf numFmtId="177" fontId="10" fillId="3" borderId="3" xfId="0" applyNumberFormat="1" applyFont="1" applyFill="1" applyBorder="1" applyAlignment="1">
      <alignment horizontal="center" vertical="center"/>
    </xf>
    <xf numFmtId="182" fontId="10" fillId="3" borderId="3" xfId="0" applyNumberFormat="1" applyFont="1" applyFill="1" applyBorder="1" applyAlignment="1">
      <alignment horizontal="center" vertical="center"/>
    </xf>
    <xf numFmtId="0" fontId="0" fillId="3" borderId="1" xfId="0" applyFill="1" applyBorder="1">
      <alignment vertical="center"/>
    </xf>
    <xf numFmtId="0" fontId="22" fillId="0" borderId="1" xfId="3" applyFont="1" applyBorder="1" applyAlignment="1">
      <alignment horizontal="left"/>
    </xf>
    <xf numFmtId="0" fontId="26" fillId="3" borderId="2" xfId="0" applyFont="1" applyFill="1" applyBorder="1" applyAlignment="1">
      <alignment horizontal="center" vertical="center"/>
    </xf>
    <xf numFmtId="0" fontId="26" fillId="3" borderId="1" xfId="0" applyFont="1" applyFill="1" applyBorder="1">
      <alignment vertical="center"/>
    </xf>
    <xf numFmtId="0" fontId="27" fillId="0" borderId="0" xfId="0" applyFont="1">
      <alignment vertical="center"/>
    </xf>
    <xf numFmtId="0" fontId="23" fillId="0" borderId="0" xfId="0" applyFont="1" applyAlignment="1">
      <alignment vertical="center" textRotation="255"/>
    </xf>
    <xf numFmtId="0" fontId="0" fillId="0" borderId="3" xfId="0" applyBorder="1">
      <alignment vertical="center"/>
    </xf>
    <xf numFmtId="181" fontId="0" fillId="4" borderId="1" xfId="0" applyNumberFormat="1" applyFill="1" applyBorder="1" applyAlignment="1">
      <alignment horizontal="center" vertical="center"/>
    </xf>
    <xf numFmtId="0" fontId="0" fillId="9" borderId="1" xfId="0" applyFill="1" applyBorder="1" applyAlignment="1">
      <alignment horizontal="center" vertical="center" shrinkToFit="1"/>
    </xf>
    <xf numFmtId="0" fontId="0" fillId="10" borderId="1" xfId="0" applyFill="1" applyBorder="1" applyAlignment="1">
      <alignment horizontal="center" vertical="center" shrinkToFit="1"/>
    </xf>
    <xf numFmtId="0" fontId="27" fillId="11" borderId="0" xfId="0" applyFont="1" applyFill="1">
      <alignment vertical="center"/>
    </xf>
    <xf numFmtId="0" fontId="0" fillId="11" borderId="0" xfId="0" applyFill="1">
      <alignment vertical="center"/>
    </xf>
    <xf numFmtId="0" fontId="29" fillId="0" borderId="0" xfId="0" applyFont="1">
      <alignment vertical="center"/>
    </xf>
    <xf numFmtId="0" fontId="30" fillId="0" borderId="0" xfId="0" applyFont="1">
      <alignment vertical="center"/>
    </xf>
    <xf numFmtId="0" fontId="12" fillId="0" borderId="0" xfId="0" applyFont="1">
      <alignment vertical="center"/>
    </xf>
    <xf numFmtId="0" fontId="0" fillId="4" borderId="1" xfId="0" applyFill="1" applyBorder="1" applyAlignment="1">
      <alignment horizontal="center" vertical="center" wrapText="1"/>
    </xf>
    <xf numFmtId="0" fontId="16" fillId="0" borderId="0" xfId="0" applyFont="1" applyAlignment="1">
      <alignment vertical="center" wrapText="1"/>
    </xf>
    <xf numFmtId="181" fontId="0" fillId="4" borderId="2" xfId="0" applyNumberFormat="1" applyFill="1" applyBorder="1" applyAlignment="1">
      <alignment horizontal="center" vertical="center"/>
    </xf>
    <xf numFmtId="181" fontId="0" fillId="4" borderId="5" xfId="0" applyNumberFormat="1" applyFill="1" applyBorder="1" applyAlignment="1">
      <alignment horizontal="center" vertical="center"/>
    </xf>
    <xf numFmtId="183" fontId="0" fillId="0" borderId="1" xfId="0" applyNumberFormat="1" applyBorder="1">
      <alignment vertical="center"/>
    </xf>
    <xf numFmtId="183" fontId="0" fillId="0" borderId="1" xfId="4" applyNumberFormat="1" applyFont="1" applyBorder="1">
      <alignment vertical="center"/>
    </xf>
    <xf numFmtId="0" fontId="0" fillId="10" borderId="12" xfId="0" applyFill="1" applyBorder="1" applyAlignment="1">
      <alignment horizontal="center" vertical="center"/>
    </xf>
    <xf numFmtId="0" fontId="0" fillId="10" borderId="7" xfId="0" applyFill="1" applyBorder="1" applyAlignment="1">
      <alignment horizontal="center" vertical="center"/>
    </xf>
    <xf numFmtId="0" fontId="0" fillId="9" borderId="12" xfId="0" applyFill="1" applyBorder="1" applyAlignment="1">
      <alignment horizontal="center" vertical="center"/>
    </xf>
    <xf numFmtId="0" fontId="0" fillId="9" borderId="7" xfId="0" applyFill="1" applyBorder="1" applyAlignment="1">
      <alignment horizontal="center" vertical="center"/>
    </xf>
    <xf numFmtId="0" fontId="12" fillId="0" borderId="0" xfId="0" applyFont="1" applyAlignment="1">
      <alignment horizontal="center" vertical="center"/>
    </xf>
    <xf numFmtId="9" fontId="0" fillId="0" borderId="0" xfId="0" applyNumberFormat="1">
      <alignment vertical="center"/>
    </xf>
    <xf numFmtId="184" fontId="0" fillId="0" borderId="1" xfId="0" applyNumberFormat="1" applyBorder="1" applyAlignment="1">
      <alignment horizontal="right" vertical="center"/>
    </xf>
    <xf numFmtId="49" fontId="0" fillId="5" borderId="7" xfId="0" applyNumberFormat="1" applyFill="1" applyBorder="1" applyAlignment="1">
      <alignment horizontal="right" vertical="center"/>
    </xf>
    <xf numFmtId="0" fontId="9" fillId="4" borderId="7" xfId="0" applyFont="1" applyFill="1" applyBorder="1" applyAlignment="1">
      <alignment horizontal="center" vertical="center"/>
    </xf>
    <xf numFmtId="0" fontId="9" fillId="4" borderId="1" xfId="0" applyFont="1" applyFill="1" applyBorder="1" applyAlignment="1">
      <alignment horizontal="center" vertical="center"/>
    </xf>
    <xf numFmtId="0" fontId="12" fillId="4" borderId="7" xfId="0" applyFont="1" applyFill="1" applyBorder="1">
      <alignment vertical="center"/>
    </xf>
    <xf numFmtId="188" fontId="0" fillId="0" borderId="1" xfId="4" applyNumberFormat="1" applyFont="1" applyFill="1" applyBorder="1">
      <alignment vertical="center"/>
    </xf>
    <xf numFmtId="0" fontId="0" fillId="9" borderId="1" xfId="0" applyFill="1" applyBorder="1" applyAlignment="1">
      <alignment horizontal="center" vertical="center"/>
    </xf>
    <xf numFmtId="0" fontId="0" fillId="10" borderId="1" xfId="0" applyFill="1" applyBorder="1" applyAlignment="1">
      <alignment horizontal="center" vertical="center"/>
    </xf>
    <xf numFmtId="0" fontId="9" fillId="4" borderId="7" xfId="0" applyFont="1" applyFill="1" applyBorder="1" applyAlignment="1">
      <alignment horizontal="centerContinuous" vertical="center"/>
    </xf>
    <xf numFmtId="0" fontId="9" fillId="4" borderId="9" xfId="0" applyFont="1" applyFill="1" applyBorder="1" applyAlignment="1">
      <alignment horizontal="centerContinuous" vertical="center"/>
    </xf>
    <xf numFmtId="188" fontId="0" fillId="0" borderId="1" xfId="4" applyNumberFormat="1" applyFont="1" applyBorder="1" applyAlignment="1">
      <alignment horizontal="right" vertical="center"/>
    </xf>
    <xf numFmtId="0" fontId="0" fillId="4" borderId="1" xfId="0" applyFill="1" applyBorder="1" applyAlignment="1">
      <alignment horizontal="centerContinuous" vertical="center"/>
    </xf>
    <xf numFmtId="0" fontId="12" fillId="4" borderId="1" xfId="0" applyFont="1" applyFill="1" applyBorder="1" applyAlignment="1">
      <alignment horizontal="centerContinuous" vertical="center"/>
    </xf>
    <xf numFmtId="0" fontId="9" fillId="4" borderId="1" xfId="0" applyFont="1" applyFill="1" applyBorder="1" applyAlignment="1">
      <alignment horizontal="centerContinuous" vertical="center"/>
    </xf>
    <xf numFmtId="0" fontId="9" fillId="4" borderId="5" xfId="0" applyFont="1" applyFill="1" applyBorder="1" applyAlignment="1">
      <alignment horizontal="centerContinuous" vertical="center"/>
    </xf>
    <xf numFmtId="184" fontId="0" fillId="0" borderId="1" xfId="0" applyNumberFormat="1" applyBorder="1">
      <alignment vertical="center"/>
    </xf>
    <xf numFmtId="0" fontId="9" fillId="4" borderId="12" xfId="0" applyFont="1" applyFill="1" applyBorder="1">
      <alignment vertical="center"/>
    </xf>
    <xf numFmtId="0" fontId="28" fillId="0" borderId="1" xfId="6" applyFont="1" applyBorder="1" applyAlignment="1" applyProtection="1">
      <alignment horizontal="left" vertical="center" shrinkToFit="1"/>
      <protection hidden="1"/>
    </xf>
    <xf numFmtId="0" fontId="0" fillId="4" borderId="7" xfId="0" applyFill="1" applyBorder="1" applyAlignment="1">
      <alignment horizontal="centerContinuous" vertical="center"/>
    </xf>
    <xf numFmtId="0" fontId="0" fillId="4" borderId="8" xfId="0" applyFill="1" applyBorder="1" applyAlignment="1">
      <alignment horizontal="centerContinuous" vertical="center"/>
    </xf>
    <xf numFmtId="0" fontId="0" fillId="4" borderId="9" xfId="0" applyFill="1" applyBorder="1" applyAlignment="1">
      <alignment horizontal="centerContinuous" vertical="center"/>
    </xf>
    <xf numFmtId="0" fontId="0" fillId="4" borderId="5" xfId="0" applyFill="1" applyBorder="1" applyAlignment="1">
      <alignment horizontal="centerContinuous" vertical="center" wrapText="1"/>
    </xf>
    <xf numFmtId="0" fontId="0" fillId="4" borderId="17" xfId="0" applyFill="1" applyBorder="1" applyAlignment="1">
      <alignment horizontal="centerContinuous" vertical="center" wrapText="1"/>
    </xf>
    <xf numFmtId="0" fontId="0" fillId="4" borderId="6" xfId="0" applyFill="1" applyBorder="1" applyAlignment="1">
      <alignment horizontal="centerContinuous" vertical="center" wrapText="1"/>
    </xf>
    <xf numFmtId="0" fontId="0" fillId="12" borderId="8" xfId="0" applyFill="1" applyBorder="1" applyAlignment="1">
      <alignment horizontal="centerContinuous" vertical="center"/>
    </xf>
    <xf numFmtId="0" fontId="0" fillId="12" borderId="9" xfId="0" applyFill="1" applyBorder="1" applyAlignment="1">
      <alignment horizontal="centerContinuous" vertical="center"/>
    </xf>
    <xf numFmtId="0" fontId="0" fillId="10" borderId="8" xfId="0" applyFill="1" applyBorder="1" applyAlignment="1">
      <alignment horizontal="centerContinuous" vertical="center"/>
    </xf>
    <xf numFmtId="0" fontId="0" fillId="4" borderId="1" xfId="0" applyFill="1" applyBorder="1" applyAlignment="1">
      <alignment horizontal="centerContinuous" vertical="center" wrapText="1"/>
    </xf>
    <xf numFmtId="0" fontId="0" fillId="4" borderId="7" xfId="0" applyFill="1" applyBorder="1" applyAlignment="1">
      <alignment horizontal="centerContinuous" vertical="center" wrapText="1"/>
    </xf>
    <xf numFmtId="0" fontId="0" fillId="4" borderId="8" xfId="0" applyFill="1" applyBorder="1" applyAlignment="1">
      <alignment horizontal="centerContinuous" vertical="center" wrapText="1"/>
    </xf>
    <xf numFmtId="0" fontId="0" fillId="4" borderId="9" xfId="0" applyFill="1" applyBorder="1" applyAlignment="1">
      <alignment horizontal="centerContinuous" vertical="center" wrapText="1"/>
    </xf>
    <xf numFmtId="0" fontId="0" fillId="4" borderId="12" xfId="0" applyFill="1" applyBorder="1" applyAlignment="1">
      <alignment horizontal="centerContinuous" vertical="center" wrapText="1"/>
    </xf>
    <xf numFmtId="0" fontId="0" fillId="4" borderId="14" xfId="0" applyFill="1" applyBorder="1" applyAlignment="1">
      <alignment horizontal="centerContinuous" vertical="center" wrapText="1"/>
    </xf>
    <xf numFmtId="0" fontId="0" fillId="4" borderId="13" xfId="0" applyFill="1" applyBorder="1" applyAlignment="1">
      <alignment horizontal="centerContinuous" vertical="center" wrapText="1"/>
    </xf>
    <xf numFmtId="181" fontId="0" fillId="12" borderId="17" xfId="0" applyNumberFormat="1" applyFill="1" applyBorder="1" applyAlignment="1">
      <alignment horizontal="centerContinuous" vertical="center"/>
    </xf>
    <xf numFmtId="181" fontId="0" fillId="12" borderId="6" xfId="0" applyNumberFormat="1" applyFill="1" applyBorder="1" applyAlignment="1">
      <alignment horizontal="centerContinuous" vertical="center"/>
    </xf>
    <xf numFmtId="181" fontId="0" fillId="10" borderId="17" xfId="0" applyNumberFormat="1" applyFill="1" applyBorder="1" applyAlignment="1">
      <alignment horizontal="centerContinuous" vertical="center"/>
    </xf>
    <xf numFmtId="0" fontId="0" fillId="12" borderId="9" xfId="0" applyFill="1" applyBorder="1" applyAlignment="1">
      <alignment horizontal="center" vertical="center" wrapText="1" shrinkToFit="1"/>
    </xf>
    <xf numFmtId="0" fontId="0" fillId="12" borderId="1" xfId="0" applyFill="1" applyBorder="1" applyAlignment="1">
      <alignment horizontal="center" vertical="center" wrapText="1" shrinkToFit="1"/>
    </xf>
    <xf numFmtId="0" fontId="0" fillId="10" borderId="9" xfId="0" applyFill="1" applyBorder="1" applyAlignment="1">
      <alignment horizontal="center" vertical="center" wrapText="1" shrinkToFit="1"/>
    </xf>
    <xf numFmtId="0" fontId="0" fillId="10" borderId="1" xfId="0" applyFill="1" applyBorder="1" applyAlignment="1">
      <alignment horizontal="center" vertical="center" wrapText="1" shrinkToFit="1"/>
    </xf>
    <xf numFmtId="188" fontId="0" fillId="0" borderId="24" xfId="4" applyNumberFormat="1" applyFont="1" applyFill="1" applyBorder="1" applyAlignment="1">
      <alignment horizontal="right" vertical="center"/>
    </xf>
    <xf numFmtId="188" fontId="0" fillId="0" borderId="25" xfId="4" applyNumberFormat="1" applyFont="1" applyFill="1" applyBorder="1" applyAlignment="1">
      <alignment horizontal="right" vertical="center"/>
    </xf>
    <xf numFmtId="0" fontId="0" fillId="13" borderId="8" xfId="0" applyFill="1" applyBorder="1" applyAlignment="1">
      <alignment horizontal="centerContinuous" vertical="center"/>
    </xf>
    <xf numFmtId="0" fontId="0" fillId="13" borderId="9" xfId="0" applyFill="1" applyBorder="1" applyAlignment="1">
      <alignment horizontal="centerContinuous" vertical="center"/>
    </xf>
    <xf numFmtId="0" fontId="0" fillId="9" borderId="8" xfId="0" applyFill="1" applyBorder="1" applyAlignment="1">
      <alignment horizontal="centerContinuous" vertical="center"/>
    </xf>
    <xf numFmtId="181" fontId="0" fillId="13" borderId="17" xfId="0" applyNumberFormat="1" applyFill="1" applyBorder="1" applyAlignment="1">
      <alignment horizontal="centerContinuous" vertical="center"/>
    </xf>
    <xf numFmtId="181" fontId="0" fillId="13" borderId="6" xfId="0" applyNumberFormat="1" applyFill="1" applyBorder="1" applyAlignment="1">
      <alignment horizontal="centerContinuous" vertical="center"/>
    </xf>
    <xf numFmtId="181" fontId="0" fillId="9" borderId="17" xfId="0" applyNumberFormat="1" applyFill="1" applyBorder="1" applyAlignment="1">
      <alignment horizontal="centerContinuous" vertical="center"/>
    </xf>
    <xf numFmtId="0" fontId="0" fillId="13" borderId="9" xfId="0" applyFill="1" applyBorder="1" applyAlignment="1">
      <alignment horizontal="center" vertical="center" wrapText="1" shrinkToFit="1"/>
    </xf>
    <xf numFmtId="0" fontId="0" fillId="13" borderId="1" xfId="0" applyFill="1" applyBorder="1" applyAlignment="1">
      <alignment horizontal="center" vertical="center" wrapText="1" shrinkToFit="1"/>
    </xf>
    <xf numFmtId="0" fontId="0" fillId="9" borderId="9" xfId="0" applyFill="1" applyBorder="1" applyAlignment="1">
      <alignment horizontal="center" vertical="center" wrapText="1" shrinkToFit="1"/>
    </xf>
    <xf numFmtId="0" fontId="0" fillId="9" borderId="1" xfId="0" applyFill="1" applyBorder="1" applyAlignment="1">
      <alignment horizontal="center" vertical="center" wrapText="1" shrinkToFit="1"/>
    </xf>
    <xf numFmtId="0" fontId="12" fillId="4" borderId="7" xfId="0" applyFont="1" applyFill="1" applyBorder="1" applyAlignment="1">
      <alignment horizontal="centerContinuous" vertical="center"/>
    </xf>
    <xf numFmtId="0" fontId="12" fillId="4" borderId="9" xfId="0" applyFont="1" applyFill="1" applyBorder="1" applyAlignment="1">
      <alignment horizontal="centerContinuous" vertical="center"/>
    </xf>
    <xf numFmtId="178" fontId="0" fillId="5" borderId="7" xfId="0" applyNumberFormat="1" applyFill="1" applyBorder="1" applyAlignment="1">
      <alignment horizontal="right" vertical="center"/>
    </xf>
    <xf numFmtId="0" fontId="28" fillId="5" borderId="1" xfId="6" applyFont="1" applyFill="1" applyBorder="1" applyAlignment="1" applyProtection="1">
      <alignment horizontal="left" vertical="center" shrinkToFit="1"/>
      <protection hidden="1"/>
    </xf>
    <xf numFmtId="0" fontId="0" fillId="0" borderId="0" xfId="0" quotePrefix="1">
      <alignment vertical="center"/>
    </xf>
    <xf numFmtId="0" fontId="7" fillId="0" borderId="18" xfId="0" applyFont="1" applyBorder="1">
      <alignment vertical="center"/>
    </xf>
    <xf numFmtId="0" fontId="8" fillId="0" borderId="26" xfId="0" applyFont="1" applyBorder="1">
      <alignment vertical="center"/>
    </xf>
    <xf numFmtId="0" fontId="8" fillId="0" borderId="0" xfId="0" applyFont="1">
      <alignment vertical="center"/>
    </xf>
    <xf numFmtId="0" fontId="3" fillId="4" borderId="27" xfId="3" applyFill="1" applyBorder="1" applyAlignment="1">
      <alignment horizontal="left"/>
    </xf>
    <xf numFmtId="0" fontId="34" fillId="4" borderId="28" xfId="0" applyFont="1" applyFill="1" applyBorder="1">
      <alignment vertical="center"/>
    </xf>
    <xf numFmtId="0" fontId="0" fillId="0" borderId="0" xfId="0" applyAlignment="1">
      <alignment horizontal="right" vertical="center"/>
    </xf>
    <xf numFmtId="0" fontId="35" fillId="0" borderId="0" xfId="0" applyFont="1">
      <alignment vertical="center"/>
    </xf>
    <xf numFmtId="0" fontId="3" fillId="0" borderId="29" xfId="3" applyBorder="1" applyAlignment="1">
      <alignment horizontal="left"/>
    </xf>
    <xf numFmtId="0" fontId="3" fillId="0" borderId="23" xfId="3" applyBorder="1" applyAlignment="1">
      <alignment horizontal="left"/>
    </xf>
    <xf numFmtId="0" fontId="36" fillId="6" borderId="1" xfId="0" applyFont="1" applyFill="1" applyBorder="1">
      <alignment vertical="center"/>
    </xf>
    <xf numFmtId="0" fontId="37" fillId="0" borderId="1" xfId="0" applyFont="1" applyBorder="1">
      <alignment vertical="center"/>
    </xf>
    <xf numFmtId="0" fontId="37" fillId="6" borderId="1" xfId="0" applyFont="1" applyFill="1" applyBorder="1" applyAlignment="1">
      <alignment vertical="center" shrinkToFit="1"/>
    </xf>
    <xf numFmtId="0" fontId="0" fillId="0" borderId="14" xfId="0" applyBorder="1">
      <alignment vertical="center"/>
    </xf>
    <xf numFmtId="0" fontId="37" fillId="3" borderId="1" xfId="0" applyFont="1" applyFill="1" applyBorder="1" applyAlignment="1">
      <alignment horizontal="center" vertical="center"/>
    </xf>
    <xf numFmtId="0" fontId="37" fillId="3" borderId="1" xfId="0" applyFont="1" applyFill="1" applyBorder="1">
      <alignment vertical="center"/>
    </xf>
    <xf numFmtId="179" fontId="38" fillId="0" borderId="1" xfId="0" applyNumberFormat="1" applyFont="1" applyBorder="1">
      <alignment vertical="center"/>
    </xf>
    <xf numFmtId="2" fontId="0" fillId="4" borderId="1" xfId="0" applyNumberFormat="1" applyFill="1" applyBorder="1" applyAlignment="1">
      <alignment horizontal="center" vertical="center"/>
    </xf>
    <xf numFmtId="0" fontId="3" fillId="4" borderId="2" xfId="0" applyFont="1" applyFill="1" applyBorder="1" applyAlignment="1">
      <alignment horizontal="center" vertical="center"/>
    </xf>
    <xf numFmtId="177" fontId="0" fillId="0" borderId="1" xfId="0" applyNumberFormat="1" applyBorder="1" applyAlignment="1">
      <alignment horizontal="center" vertical="center"/>
    </xf>
    <xf numFmtId="177" fontId="0" fillId="5" borderId="1" xfId="0" applyNumberFormat="1" applyFill="1" applyBorder="1" applyAlignment="1">
      <alignment horizontal="center" vertical="center"/>
    </xf>
    <xf numFmtId="0" fontId="3" fillId="4" borderId="3" xfId="0" applyFont="1" applyFill="1" applyBorder="1" applyAlignment="1">
      <alignment horizontal="center" vertical="center"/>
    </xf>
    <xf numFmtId="0" fontId="2" fillId="4" borderId="4" xfId="0" applyFont="1" applyFill="1" applyBorder="1" applyAlignment="1">
      <alignment horizontal="center" vertical="center"/>
    </xf>
    <xf numFmtId="177" fontId="9" fillId="0" borderId="1" xfId="0" applyNumberFormat="1" applyFont="1" applyBorder="1" applyAlignment="1">
      <alignment horizontal="center" vertical="center"/>
    </xf>
    <xf numFmtId="177" fontId="9" fillId="5" borderId="1" xfId="0" applyNumberFormat="1" applyFont="1" applyFill="1" applyBorder="1" applyAlignment="1">
      <alignment horizontal="center" vertical="center"/>
    </xf>
    <xf numFmtId="0" fontId="9" fillId="0" borderId="0" xfId="0" applyFont="1">
      <alignment vertical="center"/>
    </xf>
    <xf numFmtId="0" fontId="22" fillId="4" borderId="4" xfId="0" applyFont="1" applyFill="1" applyBorder="1" applyAlignment="1">
      <alignment horizontal="center" vertical="center"/>
    </xf>
    <xf numFmtId="0" fontId="26" fillId="4" borderId="1" xfId="0" applyFont="1" applyFill="1" applyBorder="1" applyAlignment="1">
      <alignment horizontal="center" vertical="center"/>
    </xf>
    <xf numFmtId="177" fontId="26" fillId="0" borderId="1" xfId="0" applyNumberFormat="1" applyFont="1" applyBorder="1" applyAlignment="1">
      <alignment horizontal="center" vertical="center"/>
    </xf>
    <xf numFmtId="177" fontId="26" fillId="5" borderId="1" xfId="0" applyNumberFormat="1" applyFont="1" applyFill="1" applyBorder="1" applyAlignment="1">
      <alignment horizontal="center" vertical="center"/>
    </xf>
    <xf numFmtId="0" fontId="26" fillId="0" borderId="0" xfId="0" applyFont="1">
      <alignment vertical="center"/>
    </xf>
    <xf numFmtId="0" fontId="22" fillId="4" borderId="3" xfId="0" applyFont="1" applyFill="1" applyBorder="1" applyAlignment="1">
      <alignment horizontal="center" vertical="center"/>
    </xf>
    <xf numFmtId="0" fontId="22" fillId="4" borderId="2" xfId="0" applyFont="1" applyFill="1" applyBorder="1" applyAlignment="1">
      <alignment horizontal="center" vertical="center"/>
    </xf>
    <xf numFmtId="0" fontId="39" fillId="0" borderId="0" xfId="30" applyFont="1">
      <alignment vertical="center"/>
    </xf>
    <xf numFmtId="0" fontId="10" fillId="4" borderId="1" xfId="0" applyFont="1" applyFill="1" applyBorder="1" applyAlignment="1">
      <alignment horizontal="center" vertical="center"/>
    </xf>
    <xf numFmtId="177" fontId="10" fillId="0" borderId="1" xfId="0" applyNumberFormat="1" applyFont="1" applyBorder="1" applyAlignment="1">
      <alignment horizontal="center" vertical="center"/>
    </xf>
    <xf numFmtId="0" fontId="10" fillId="0" borderId="1" xfId="0" applyFont="1" applyBorder="1" applyAlignment="1">
      <alignment horizontal="center" vertical="center"/>
    </xf>
    <xf numFmtId="0" fontId="16" fillId="0" borderId="0" xfId="0" applyFont="1">
      <alignment vertical="center"/>
    </xf>
    <xf numFmtId="0" fontId="39" fillId="0" borderId="1" xfId="30" applyFont="1" applyBorder="1">
      <alignment vertical="center"/>
    </xf>
    <xf numFmtId="0" fontId="10" fillId="3" borderId="1" xfId="0" applyFont="1" applyFill="1" applyBorder="1" applyAlignment="1">
      <alignment horizontal="left" vertical="center"/>
    </xf>
    <xf numFmtId="177" fontId="3" fillId="0" borderId="1" xfId="0" applyNumberFormat="1" applyFont="1" applyBorder="1" applyAlignment="1">
      <alignment horizontal="center" vertical="center"/>
    </xf>
    <xf numFmtId="177" fontId="3" fillId="0" borderId="1" xfId="0" applyNumberFormat="1" applyFont="1" applyBorder="1" applyAlignment="1">
      <alignment horizontal="center" vertical="center" readingOrder="1"/>
    </xf>
    <xf numFmtId="177" fontId="22" fillId="0" borderId="1" xfId="0" applyNumberFormat="1" applyFont="1" applyBorder="1" applyAlignment="1">
      <alignment horizontal="center" vertical="center"/>
    </xf>
    <xf numFmtId="0" fontId="2" fillId="0" borderId="23" xfId="3" applyFont="1" applyBorder="1" applyAlignment="1">
      <alignment horizontal="left"/>
    </xf>
    <xf numFmtId="0" fontId="22" fillId="0" borderId="29" xfId="3" applyFont="1" applyBorder="1" applyAlignment="1">
      <alignment horizontal="left"/>
    </xf>
    <xf numFmtId="0" fontId="22" fillId="0" borderId="23" xfId="3" applyFont="1" applyBorder="1" applyAlignment="1">
      <alignment horizontal="left"/>
    </xf>
    <xf numFmtId="0" fontId="3" fillId="0" borderId="22" xfId="3" applyBorder="1" applyAlignment="1">
      <alignment horizontal="left"/>
    </xf>
    <xf numFmtId="0" fontId="3" fillId="0" borderId="30" xfId="3" applyBorder="1" applyAlignment="1">
      <alignment horizontal="left"/>
    </xf>
    <xf numFmtId="0" fontId="3" fillId="0" borderId="31" xfId="3" applyBorder="1" applyAlignment="1">
      <alignment horizontal="left"/>
    </xf>
    <xf numFmtId="0" fontId="3" fillId="0" borderId="21" xfId="3" applyBorder="1" applyAlignment="1">
      <alignment horizontal="left"/>
    </xf>
    <xf numFmtId="0" fontId="3" fillId="0" borderId="32" xfId="3" applyBorder="1" applyAlignment="1">
      <alignment horizontal="left"/>
    </xf>
    <xf numFmtId="0" fontId="22" fillId="0" borderId="33" xfId="3" applyFont="1" applyBorder="1" applyAlignment="1">
      <alignment horizontal="left"/>
    </xf>
    <xf numFmtId="0" fontId="22" fillId="0" borderId="34" xfId="3" applyFont="1" applyBorder="1" applyAlignment="1">
      <alignment horizontal="left"/>
    </xf>
    <xf numFmtId="0" fontId="0" fillId="0" borderId="0" xfId="0" applyAlignment="1">
      <alignment vertical="center" wrapText="1"/>
    </xf>
    <xf numFmtId="0" fontId="0" fillId="0" borderId="0" xfId="0" applyAlignment="1">
      <alignment horizontal="left" vertical="center" wrapText="1"/>
    </xf>
    <xf numFmtId="0" fontId="0" fillId="0" borderId="0" xfId="0" applyAlignment="1">
      <alignment horizontal="left" vertical="center"/>
    </xf>
    <xf numFmtId="9" fontId="0" fillId="0" borderId="0" xfId="0" applyNumberFormat="1" applyAlignment="1">
      <alignment horizontal="center" vertical="center"/>
    </xf>
    <xf numFmtId="0" fontId="12" fillId="4" borderId="1" xfId="0" applyFont="1" applyFill="1" applyBorder="1">
      <alignment vertical="center"/>
    </xf>
    <xf numFmtId="181" fontId="0" fillId="4" borderId="6" xfId="0" applyNumberFormat="1" applyFill="1" applyBorder="1" applyAlignment="1">
      <alignment horizontal="center" vertical="center"/>
    </xf>
    <xf numFmtId="0" fontId="12" fillId="0" borderId="17" xfId="0" applyFont="1" applyBorder="1">
      <alignment vertical="center"/>
    </xf>
    <xf numFmtId="0" fontId="0" fillId="0" borderId="17" xfId="0" applyBorder="1">
      <alignment vertical="center"/>
    </xf>
    <xf numFmtId="189" fontId="0" fillId="0" borderId="1" xfId="4" applyNumberFormat="1" applyFont="1" applyFill="1" applyBorder="1" applyAlignment="1">
      <alignment horizontal="right" vertical="center"/>
    </xf>
    <xf numFmtId="186" fontId="0" fillId="0" borderId="1" xfId="4" applyNumberFormat="1" applyFont="1" applyFill="1" applyBorder="1">
      <alignment vertical="center"/>
    </xf>
    <xf numFmtId="183" fontId="0" fillId="0" borderId="3" xfId="0" applyNumberFormat="1" applyBorder="1">
      <alignment vertical="center"/>
    </xf>
    <xf numFmtId="2" fontId="0" fillId="0" borderId="3" xfId="0" applyNumberFormat="1" applyBorder="1">
      <alignment vertical="center"/>
    </xf>
    <xf numFmtId="178" fontId="0" fillId="0" borderId="3" xfId="0" applyNumberFormat="1" applyBorder="1">
      <alignment vertical="center"/>
    </xf>
    <xf numFmtId="0" fontId="31" fillId="5" borderId="0" xfId="0" applyFont="1" applyFill="1" applyAlignment="1">
      <alignment horizontal="center" vertical="center"/>
    </xf>
    <xf numFmtId="0" fontId="31" fillId="5" borderId="0" xfId="0" applyFont="1" applyFill="1">
      <alignment vertical="center"/>
    </xf>
    <xf numFmtId="178" fontId="0" fillId="0" borderId="1" xfId="0" applyNumberFormat="1" applyBorder="1">
      <alignment vertical="center"/>
    </xf>
    <xf numFmtId="0" fontId="31" fillId="4" borderId="1" xfId="0" applyFont="1" applyFill="1" applyBorder="1">
      <alignment vertical="center"/>
    </xf>
    <xf numFmtId="0" fontId="0" fillId="5" borderId="1" xfId="0" applyFill="1" applyBorder="1">
      <alignment vertical="center"/>
    </xf>
    <xf numFmtId="189" fontId="0" fillId="0" borderId="1" xfId="4" applyNumberFormat="1" applyFont="1" applyFill="1" applyBorder="1">
      <alignment vertical="center"/>
    </xf>
    <xf numFmtId="0" fontId="31" fillId="0" borderId="8" xfId="0" applyFont="1" applyBorder="1" applyAlignment="1">
      <alignment horizontal="center" vertical="center"/>
    </xf>
    <xf numFmtId="0" fontId="31" fillId="0" borderId="0" xfId="0" applyFont="1">
      <alignment vertical="center"/>
    </xf>
    <xf numFmtId="178" fontId="0" fillId="0" borderId="0" xfId="0" applyNumberFormat="1">
      <alignment vertical="center"/>
    </xf>
    <xf numFmtId="0" fontId="31" fillId="5" borderId="1" xfId="0" applyFont="1" applyFill="1" applyBorder="1" applyAlignment="1">
      <alignment horizontal="center" vertical="center"/>
    </xf>
    <xf numFmtId="0" fontId="31" fillId="5" borderId="1" xfId="0" applyFont="1" applyFill="1" applyBorder="1">
      <alignment vertical="center"/>
    </xf>
    <xf numFmtId="0" fontId="31" fillId="5" borderId="8" xfId="0" applyFont="1" applyFill="1" applyBorder="1" applyAlignment="1">
      <alignment horizontal="center" vertical="center"/>
    </xf>
    <xf numFmtId="0" fontId="31" fillId="5" borderId="8" xfId="0" applyFont="1" applyFill="1" applyBorder="1">
      <alignment vertical="center"/>
    </xf>
    <xf numFmtId="0" fontId="3" fillId="0" borderId="0" xfId="3" quotePrefix="1" applyAlignment="1">
      <alignment horizontal="left"/>
    </xf>
    <xf numFmtId="0" fontId="10" fillId="0" borderId="0" xfId="0" applyFont="1" applyAlignment="1">
      <alignment horizontal="left" vertical="center"/>
    </xf>
    <xf numFmtId="0" fontId="3" fillId="4" borderId="1" xfId="3" applyFill="1" applyBorder="1" applyAlignment="1">
      <alignment horizontal="left"/>
    </xf>
    <xf numFmtId="0" fontId="3" fillId="0" borderId="11" xfId="3" applyBorder="1" applyAlignment="1">
      <alignment horizontal="left"/>
    </xf>
    <xf numFmtId="0" fontId="0" fillId="4" borderId="1" xfId="0" applyFill="1" applyBorder="1" applyAlignment="1">
      <alignment horizontal="left" vertical="center"/>
    </xf>
    <xf numFmtId="0" fontId="10" fillId="4" borderId="1" xfId="0" applyFont="1" applyFill="1" applyBorder="1" applyAlignment="1">
      <alignment horizontal="left" vertical="center"/>
    </xf>
    <xf numFmtId="0" fontId="0" fillId="0" borderId="1" xfId="0" applyBorder="1" applyAlignment="1">
      <alignment horizontal="left" vertical="center"/>
    </xf>
    <xf numFmtId="0" fontId="10" fillId="0" borderId="1" xfId="0" applyFont="1" applyBorder="1" applyAlignment="1">
      <alignment horizontal="left" vertical="center"/>
    </xf>
    <xf numFmtId="0" fontId="3" fillId="5" borderId="1" xfId="3" applyFill="1" applyBorder="1" applyAlignment="1">
      <alignment horizontal="left"/>
    </xf>
    <xf numFmtId="0" fontId="40" fillId="0" borderId="1" xfId="3" applyFont="1" applyBorder="1" applyAlignment="1">
      <alignment horizontal="left"/>
    </xf>
    <xf numFmtId="0" fontId="10" fillId="0" borderId="0" xfId="0" applyFont="1">
      <alignment vertical="center"/>
    </xf>
    <xf numFmtId="0" fontId="24" fillId="0" borderId="1" xfId="0" applyFont="1" applyBorder="1">
      <alignment vertical="center"/>
    </xf>
    <xf numFmtId="49" fontId="0" fillId="2" borderId="9" xfId="0" applyNumberFormat="1" applyFill="1" applyBorder="1" applyProtection="1">
      <alignment vertical="center"/>
      <protection locked="0"/>
    </xf>
    <xf numFmtId="0" fontId="0" fillId="2" borderId="1" xfId="0" applyFill="1" applyBorder="1" applyAlignment="1" applyProtection="1">
      <alignment horizontal="center" vertical="center"/>
      <protection locked="0"/>
    </xf>
    <xf numFmtId="185" fontId="0" fillId="2" borderId="1" xfId="0" applyNumberFormat="1" applyFill="1" applyBorder="1" applyAlignment="1" applyProtection="1">
      <alignment horizontal="right" vertical="center"/>
      <protection locked="0"/>
    </xf>
    <xf numFmtId="184" fontId="0" fillId="2" borderId="1" xfId="0" applyNumberFormat="1" applyFill="1" applyBorder="1" applyAlignment="1" applyProtection="1">
      <alignment horizontal="right" vertical="center"/>
      <protection locked="0"/>
    </xf>
    <xf numFmtId="9" fontId="0" fillId="2" borderId="1" xfId="0" applyNumberFormat="1" applyFill="1" applyBorder="1" applyProtection="1">
      <alignment vertical="center"/>
      <protection locked="0"/>
    </xf>
    <xf numFmtId="0" fontId="0" fillId="2" borderId="1" xfId="0" applyFill="1" applyBorder="1" applyAlignment="1" applyProtection="1">
      <alignment vertical="center" shrinkToFit="1"/>
      <protection locked="0"/>
    </xf>
    <xf numFmtId="0" fontId="0" fillId="2" borderId="1" xfId="0" applyFill="1" applyBorder="1" applyProtection="1">
      <alignment vertical="center"/>
      <protection locked="0"/>
    </xf>
    <xf numFmtId="187" fontId="0" fillId="2" borderId="1" xfId="4" applyNumberFormat="1" applyFont="1" applyFill="1" applyBorder="1" applyProtection="1">
      <alignment vertical="center"/>
      <protection locked="0"/>
    </xf>
    <xf numFmtId="189" fontId="0" fillId="2" borderId="1" xfId="0" applyNumberFormat="1" applyFill="1" applyBorder="1" applyAlignment="1" applyProtection="1">
      <alignment horizontal="right" vertical="center"/>
      <protection locked="0"/>
    </xf>
    <xf numFmtId="0" fontId="0" fillId="2" borderId="1" xfId="0" applyFill="1" applyBorder="1" applyAlignment="1" applyProtection="1">
      <alignment horizontal="left" vertical="center" shrinkToFit="1"/>
      <protection locked="0"/>
    </xf>
    <xf numFmtId="189" fontId="0" fillId="2" borderId="1" xfId="0" applyNumberFormat="1" applyFill="1" applyBorder="1" applyProtection="1">
      <alignment vertical="center"/>
      <protection locked="0"/>
    </xf>
    <xf numFmtId="188" fontId="0" fillId="0" borderId="7" xfId="4" applyNumberFormat="1" applyFont="1" applyBorder="1" applyAlignment="1">
      <alignment horizontal="right" vertical="center"/>
    </xf>
    <xf numFmtId="188" fontId="0" fillId="0" borderId="14" xfId="0" applyNumberFormat="1" applyBorder="1">
      <alignment vertical="center"/>
    </xf>
    <xf numFmtId="188" fontId="0" fillId="0" borderId="37" xfId="0" applyNumberFormat="1" applyBorder="1">
      <alignment vertical="center"/>
    </xf>
    <xf numFmtId="49" fontId="0" fillId="2" borderId="6" xfId="0" applyNumberFormat="1" applyFill="1" applyBorder="1" applyProtection="1">
      <alignment vertical="center"/>
      <protection locked="0"/>
    </xf>
    <xf numFmtId="49" fontId="0" fillId="5" borderId="5" xfId="0" applyNumberFormat="1" applyFill="1" applyBorder="1" applyAlignment="1">
      <alignment horizontal="right" vertical="center"/>
    </xf>
    <xf numFmtId="0" fontId="0" fillId="0" borderId="47" xfId="0" applyBorder="1">
      <alignment vertical="center"/>
    </xf>
    <xf numFmtId="0" fontId="0" fillId="0" borderId="49" xfId="0" applyBorder="1">
      <alignment vertical="center"/>
    </xf>
    <xf numFmtId="190" fontId="0" fillId="2" borderId="1" xfId="4" applyNumberFormat="1" applyFont="1" applyFill="1" applyBorder="1" applyAlignment="1" applyProtection="1">
      <alignment horizontal="right" vertical="center"/>
      <protection locked="0"/>
    </xf>
    <xf numFmtId="0" fontId="41" fillId="0" borderId="0" xfId="0" applyFont="1">
      <alignment vertical="center"/>
    </xf>
    <xf numFmtId="188" fontId="0" fillId="0" borderId="1" xfId="4" applyNumberFormat="1" applyFont="1" applyBorder="1">
      <alignment vertical="center"/>
    </xf>
    <xf numFmtId="188" fontId="0" fillId="0" borderId="7" xfId="4" applyNumberFormat="1" applyFont="1" applyBorder="1">
      <alignment vertical="center"/>
    </xf>
    <xf numFmtId="188" fontId="0" fillId="0" borderId="7" xfId="4" applyNumberFormat="1" applyFont="1" applyBorder="1" applyAlignment="1">
      <alignment vertical="center"/>
    </xf>
    <xf numFmtId="188" fontId="0" fillId="0" borderId="37" xfId="4" applyNumberFormat="1" applyFont="1" applyBorder="1" applyAlignment="1">
      <alignment vertical="center"/>
    </xf>
    <xf numFmtId="188" fontId="0" fillId="0" borderId="1" xfId="0" applyNumberFormat="1" applyBorder="1">
      <alignment vertical="center"/>
    </xf>
    <xf numFmtId="178" fontId="0" fillId="0" borderId="7" xfId="0" applyNumberFormat="1" applyBorder="1" applyAlignment="1" applyProtection="1">
      <alignment horizontal="right" vertical="center"/>
      <protection locked="0" hidden="1"/>
    </xf>
    <xf numFmtId="180" fontId="0" fillId="0" borderId="10" xfId="167" applyNumberFormat="1" applyFont="1" applyFill="1" applyBorder="1" applyAlignment="1">
      <alignment vertical="center"/>
    </xf>
    <xf numFmtId="0" fontId="0" fillId="0" borderId="10" xfId="0" applyFill="1" applyBorder="1" applyAlignment="1">
      <alignment vertical="center" wrapText="1"/>
    </xf>
    <xf numFmtId="0" fontId="0" fillId="0" borderId="10" xfId="0" applyFill="1" applyBorder="1" applyAlignment="1">
      <alignment horizontal="center" vertical="center" wrapText="1"/>
    </xf>
    <xf numFmtId="0" fontId="0" fillId="0" borderId="0" xfId="0" applyBorder="1" applyAlignment="1">
      <alignment vertical="center"/>
    </xf>
    <xf numFmtId="191" fontId="0" fillId="2" borderId="1" xfId="4" applyNumberFormat="1" applyFont="1" applyFill="1" applyBorder="1" applyProtection="1">
      <alignment vertical="center"/>
      <protection locked="0"/>
    </xf>
    <xf numFmtId="191" fontId="0" fillId="2" borderId="1" xfId="0" applyNumberFormat="1" applyFill="1" applyBorder="1" applyProtection="1">
      <alignment vertical="center"/>
      <protection locked="0"/>
    </xf>
    <xf numFmtId="0" fontId="26" fillId="0" borderId="0" xfId="0" applyFont="1" applyFill="1" applyBorder="1" applyAlignment="1">
      <alignment vertical="center"/>
    </xf>
    <xf numFmtId="0" fontId="26" fillId="0" borderId="0" xfId="0" applyFont="1" applyFill="1" applyBorder="1" applyAlignment="1">
      <alignment horizontal="left" vertical="center"/>
    </xf>
    <xf numFmtId="0" fontId="9" fillId="4" borderId="1" xfId="0" applyFont="1" applyFill="1" applyBorder="1" applyAlignment="1">
      <alignment horizontal="center" vertical="center"/>
    </xf>
    <xf numFmtId="0" fontId="0" fillId="2" borderId="1" xfId="0" applyFill="1" applyBorder="1" applyAlignment="1" applyProtection="1">
      <alignment horizontal="center" vertical="center"/>
      <protection locked="0"/>
    </xf>
    <xf numFmtId="0" fontId="0" fillId="4" borderId="2" xfId="0" applyFill="1" applyBorder="1" applyAlignment="1">
      <alignment horizontal="center" vertical="center"/>
    </xf>
    <xf numFmtId="0" fontId="0" fillId="4" borderId="4" xfId="0" applyFill="1" applyBorder="1" applyAlignment="1">
      <alignment horizontal="center" vertical="center"/>
    </xf>
    <xf numFmtId="0" fontId="0" fillId="4" borderId="3" xfId="0" applyFill="1" applyBorder="1" applyAlignment="1">
      <alignment horizontal="center" vertical="center"/>
    </xf>
    <xf numFmtId="0" fontId="0" fillId="4" borderId="7" xfId="0" applyFill="1" applyBorder="1" applyAlignment="1">
      <alignment horizontal="center" vertical="center"/>
    </xf>
    <xf numFmtId="0" fontId="0" fillId="4" borderId="8" xfId="0" applyFill="1" applyBorder="1" applyAlignment="1">
      <alignment horizontal="center" vertical="center"/>
    </xf>
    <xf numFmtId="0" fontId="0" fillId="4" borderId="9" xfId="0" applyFill="1" applyBorder="1" applyAlignment="1">
      <alignment horizontal="center" vertical="center"/>
    </xf>
    <xf numFmtId="0" fontId="0" fillId="4" borderId="1" xfId="0" applyFill="1" applyBorder="1" applyAlignment="1">
      <alignment horizontal="center" vertical="center"/>
    </xf>
    <xf numFmtId="0" fontId="0" fillId="4" borderId="1" xfId="0" applyFill="1" applyBorder="1" applyAlignment="1">
      <alignment horizontal="center" vertical="center" wrapText="1"/>
    </xf>
    <xf numFmtId="0" fontId="9" fillId="4" borderId="7" xfId="0" applyFont="1" applyFill="1" applyBorder="1" applyAlignment="1">
      <alignment horizontal="center" vertical="center"/>
    </xf>
    <xf numFmtId="0" fontId="9" fillId="4" borderId="9" xfId="0" applyFont="1" applyFill="1" applyBorder="1" applyAlignment="1">
      <alignment horizontal="center" vertical="center"/>
    </xf>
    <xf numFmtId="0" fontId="0" fillId="9" borderId="1" xfId="0" applyFill="1" applyBorder="1" applyAlignment="1">
      <alignment horizontal="center" vertical="center"/>
    </xf>
    <xf numFmtId="0" fontId="0" fillId="9" borderId="2" xfId="0" applyFill="1" applyBorder="1" applyAlignment="1">
      <alignment horizontal="center" vertical="center"/>
    </xf>
    <xf numFmtId="0" fontId="0" fillId="9" borderId="4" xfId="0" applyFill="1" applyBorder="1" applyAlignment="1">
      <alignment horizontal="center" vertical="center"/>
    </xf>
    <xf numFmtId="0" fontId="0" fillId="9" borderId="3" xfId="0" applyFill="1" applyBorder="1" applyAlignment="1">
      <alignment horizontal="center" vertical="center"/>
    </xf>
    <xf numFmtId="0" fontId="0" fillId="9" borderId="5" xfId="0" applyFill="1" applyBorder="1" applyAlignment="1">
      <alignment horizontal="center" vertical="center"/>
    </xf>
    <xf numFmtId="0" fontId="0" fillId="9" borderId="17" xfId="0" applyFill="1" applyBorder="1" applyAlignment="1">
      <alignment horizontal="center" vertical="center"/>
    </xf>
    <xf numFmtId="181" fontId="0" fillId="10" borderId="5" xfId="0" applyNumberFormat="1" applyFill="1" applyBorder="1" applyAlignment="1">
      <alignment horizontal="center" vertical="center"/>
    </xf>
    <xf numFmtId="181" fontId="0" fillId="10" borderId="17" xfId="0" applyNumberFormat="1" applyFill="1" applyBorder="1" applyAlignment="1">
      <alignment horizontal="center" vertical="center"/>
    </xf>
    <xf numFmtId="181" fontId="0" fillId="10" borderId="6" xfId="0" applyNumberFormat="1" applyFill="1" applyBorder="1" applyAlignment="1">
      <alignment horizontal="center" vertical="center"/>
    </xf>
    <xf numFmtId="181" fontId="0" fillId="10" borderId="12" xfId="0" applyNumberFormat="1" applyFill="1" applyBorder="1" applyAlignment="1">
      <alignment horizontal="center" vertical="center"/>
    </xf>
    <xf numFmtId="181" fontId="0" fillId="10" borderId="14" xfId="0" applyNumberFormat="1" applyFill="1" applyBorder="1" applyAlignment="1">
      <alignment horizontal="center" vertical="center"/>
    </xf>
    <xf numFmtId="181" fontId="0" fillId="10" borderId="13" xfId="0" applyNumberFormat="1" applyFill="1" applyBorder="1" applyAlignment="1">
      <alignment horizontal="center" vertical="center"/>
    </xf>
    <xf numFmtId="0" fontId="0" fillId="10" borderId="1" xfId="0" applyFill="1" applyBorder="1" applyAlignment="1">
      <alignment horizontal="center" vertical="center"/>
    </xf>
    <xf numFmtId="0" fontId="0" fillId="9" borderId="7" xfId="0" applyFill="1" applyBorder="1" applyAlignment="1">
      <alignment horizontal="center" vertical="center"/>
    </xf>
    <xf numFmtId="0" fontId="0" fillId="9" borderId="8" xfId="0" applyFill="1" applyBorder="1" applyAlignment="1">
      <alignment horizontal="center" vertical="center"/>
    </xf>
    <xf numFmtId="0" fontId="0" fillId="9" borderId="9" xfId="0" applyFill="1" applyBorder="1" applyAlignment="1">
      <alignment horizontal="center" vertical="center"/>
    </xf>
    <xf numFmtId="181" fontId="0" fillId="9" borderId="5" xfId="0" applyNumberFormat="1" applyFill="1" applyBorder="1" applyAlignment="1">
      <alignment horizontal="center" vertical="center"/>
    </xf>
    <xf numFmtId="181" fontId="0" fillId="9" borderId="17" xfId="0" applyNumberFormat="1" applyFill="1" applyBorder="1" applyAlignment="1">
      <alignment horizontal="center" vertical="center"/>
    </xf>
    <xf numFmtId="181" fontId="0" fillId="9" borderId="6" xfId="0" applyNumberFormat="1" applyFill="1" applyBorder="1" applyAlignment="1">
      <alignment horizontal="center" vertical="center"/>
    </xf>
    <xf numFmtId="181" fontId="0" fillId="9" borderId="12" xfId="0" applyNumberFormat="1" applyFill="1" applyBorder="1" applyAlignment="1">
      <alignment horizontal="center" vertical="center"/>
    </xf>
    <xf numFmtId="181" fontId="0" fillId="9" borderId="14" xfId="0" applyNumberFormat="1" applyFill="1" applyBorder="1" applyAlignment="1">
      <alignment horizontal="center" vertical="center"/>
    </xf>
    <xf numFmtId="181" fontId="0" fillId="9" borderId="13" xfId="0" applyNumberFormat="1" applyFill="1" applyBorder="1" applyAlignment="1">
      <alignment horizontal="center" vertical="center"/>
    </xf>
    <xf numFmtId="0" fontId="0" fillId="10" borderId="2" xfId="0" applyFill="1" applyBorder="1" applyAlignment="1">
      <alignment horizontal="center" vertical="center"/>
    </xf>
    <xf numFmtId="0" fontId="0" fillId="10" borderId="4" xfId="0" applyFill="1" applyBorder="1" applyAlignment="1">
      <alignment horizontal="center" vertical="center"/>
    </xf>
    <xf numFmtId="0" fontId="0" fillId="10" borderId="3" xfId="0" applyFill="1" applyBorder="1" applyAlignment="1">
      <alignment horizontal="center" vertical="center"/>
    </xf>
    <xf numFmtId="0" fontId="0" fillId="10" borderId="5" xfId="0" applyFill="1" applyBorder="1" applyAlignment="1">
      <alignment horizontal="center" vertical="center"/>
    </xf>
    <xf numFmtId="0" fontId="0" fillId="10" borderId="17" xfId="0" applyFill="1" applyBorder="1" applyAlignment="1">
      <alignment horizontal="center" vertical="center"/>
    </xf>
    <xf numFmtId="0" fontId="0" fillId="10" borderId="7" xfId="0" applyFill="1" applyBorder="1" applyAlignment="1">
      <alignment horizontal="center" vertical="center"/>
    </xf>
    <xf numFmtId="0" fontId="0" fillId="10" borderId="8" xfId="0" applyFill="1" applyBorder="1" applyAlignment="1">
      <alignment horizontal="center" vertical="center"/>
    </xf>
    <xf numFmtId="0" fontId="0" fillId="10" borderId="9" xfId="0" applyFill="1" applyBorder="1" applyAlignment="1">
      <alignment horizontal="center" vertical="center"/>
    </xf>
    <xf numFmtId="0" fontId="12" fillId="4" borderId="7" xfId="0" applyFont="1" applyFill="1" applyBorder="1" applyAlignment="1">
      <alignment horizontal="center" vertical="center"/>
    </xf>
    <xf numFmtId="0" fontId="12" fillId="4" borderId="9" xfId="0" applyFont="1" applyFill="1" applyBorder="1" applyAlignment="1">
      <alignment horizontal="center" vertical="center"/>
    </xf>
    <xf numFmtId="0" fontId="0" fillId="2" borderId="7" xfId="0" applyFill="1" applyBorder="1" applyAlignment="1" applyProtection="1">
      <alignment horizontal="center" vertical="center"/>
      <protection locked="0"/>
    </xf>
    <xf numFmtId="0" fontId="0" fillId="2" borderId="9" xfId="0" applyFill="1" applyBorder="1" applyAlignment="1" applyProtection="1">
      <alignment horizontal="center" vertical="center"/>
      <protection locked="0"/>
    </xf>
    <xf numFmtId="0" fontId="31" fillId="4" borderId="1" xfId="0" applyFont="1" applyFill="1" applyBorder="1" applyAlignment="1">
      <alignment vertical="center" wrapText="1"/>
    </xf>
    <xf numFmtId="0" fontId="32" fillId="4" borderId="1" xfId="0" applyFont="1" applyFill="1" applyBorder="1" applyAlignment="1">
      <alignment vertical="center" wrapText="1"/>
    </xf>
    <xf numFmtId="0" fontId="0" fillId="4" borderId="17" xfId="0" applyFill="1" applyBorder="1" applyAlignment="1">
      <alignment vertical="center" wrapText="1"/>
    </xf>
    <xf numFmtId="0" fontId="0" fillId="4" borderId="14" xfId="0" applyFill="1" applyBorder="1" applyAlignment="1">
      <alignment vertical="center" wrapText="1"/>
    </xf>
    <xf numFmtId="0" fontId="31" fillId="4" borderId="35" xfId="0" applyFont="1" applyFill="1" applyBorder="1" applyAlignment="1">
      <alignment vertical="center" wrapText="1"/>
    </xf>
    <xf numFmtId="0" fontId="32" fillId="4" borderId="36" xfId="0" applyFont="1" applyFill="1" applyBorder="1" applyAlignment="1">
      <alignment vertical="center" wrapText="1"/>
    </xf>
    <xf numFmtId="0" fontId="0" fillId="4" borderId="1" xfId="0" applyFill="1" applyBorder="1">
      <alignment vertical="center"/>
    </xf>
    <xf numFmtId="0" fontId="0" fillId="2" borderId="1" xfId="0" applyFill="1" applyBorder="1" applyAlignment="1">
      <alignment horizontal="center" vertical="center"/>
    </xf>
    <xf numFmtId="0" fontId="32" fillId="4" borderId="1" xfId="0" applyFont="1" applyFill="1" applyBorder="1" applyAlignment="1">
      <alignment horizontal="left" vertical="center" wrapText="1"/>
    </xf>
    <xf numFmtId="0" fontId="9" fillId="4" borderId="7" xfId="0" applyFont="1" applyFill="1" applyBorder="1" applyAlignment="1">
      <alignment horizontal="left" vertical="center" wrapText="1"/>
    </xf>
    <xf numFmtId="0" fontId="9" fillId="4" borderId="38" xfId="0" applyFont="1" applyFill="1" applyBorder="1" applyAlignment="1">
      <alignment horizontal="left" vertical="center" wrapText="1"/>
    </xf>
    <xf numFmtId="0" fontId="9" fillId="4" borderId="45" xfId="0" applyFont="1" applyFill="1" applyBorder="1" applyAlignment="1">
      <alignment horizontal="left" vertical="center" wrapText="1"/>
    </xf>
    <xf numFmtId="0" fontId="9" fillId="4" borderId="39" xfId="0" applyFont="1" applyFill="1" applyBorder="1" applyAlignment="1">
      <alignment horizontal="left" vertical="center" wrapText="1"/>
    </xf>
    <xf numFmtId="0" fontId="9" fillId="4" borderId="1" xfId="0" applyFont="1" applyFill="1" applyBorder="1" applyAlignment="1">
      <alignment horizontal="left" vertical="center" wrapText="1"/>
    </xf>
    <xf numFmtId="0" fontId="0" fillId="10" borderId="2" xfId="0" applyFill="1" applyBorder="1" applyAlignment="1">
      <alignment horizontal="center" vertical="center" wrapText="1"/>
    </xf>
    <xf numFmtId="0" fontId="0" fillId="10" borderId="4" xfId="0" applyFill="1" applyBorder="1" applyAlignment="1">
      <alignment horizontal="center" vertical="center" wrapText="1"/>
    </xf>
    <xf numFmtId="0" fontId="0" fillId="10" borderId="3" xfId="0" applyFill="1" applyBorder="1" applyAlignment="1">
      <alignment horizontal="center" vertical="center" wrapText="1"/>
    </xf>
    <xf numFmtId="0" fontId="0" fillId="10" borderId="6" xfId="0" applyFill="1" applyBorder="1" applyAlignment="1">
      <alignment horizontal="center" vertical="center"/>
    </xf>
    <xf numFmtId="0" fontId="0" fillId="10" borderId="12" xfId="0" applyFill="1" applyBorder="1" applyAlignment="1">
      <alignment horizontal="center" vertical="center"/>
    </xf>
    <xf numFmtId="0" fontId="0" fillId="10" borderId="13" xfId="0" applyFill="1" applyBorder="1" applyAlignment="1">
      <alignment horizontal="center" vertical="center"/>
    </xf>
    <xf numFmtId="0" fontId="0" fillId="10" borderId="5" xfId="0" applyFill="1" applyBorder="1" applyAlignment="1">
      <alignment horizontal="center" vertical="center" wrapText="1"/>
    </xf>
    <xf numFmtId="49" fontId="0" fillId="2" borderId="1" xfId="0" applyNumberFormat="1" applyFill="1" applyBorder="1" applyAlignment="1" applyProtection="1">
      <alignment horizontal="center" vertical="center"/>
      <protection locked="0"/>
    </xf>
    <xf numFmtId="0" fontId="0" fillId="0" borderId="1" xfId="0" applyBorder="1" applyAlignment="1">
      <alignment horizontal="center" vertical="center"/>
    </xf>
    <xf numFmtId="188" fontId="0" fillId="0" borderId="39" xfId="4" applyNumberFormat="1" applyFont="1" applyBorder="1" applyAlignment="1">
      <alignment horizontal="right" vertical="center"/>
    </xf>
    <xf numFmtId="188" fontId="0" fillId="0" borderId="1" xfId="4" applyNumberFormat="1" applyFont="1" applyBorder="1" applyAlignment="1">
      <alignment horizontal="right" vertical="center"/>
    </xf>
    <xf numFmtId="188" fontId="0" fillId="0" borderId="40" xfId="4" applyNumberFormat="1" applyFont="1" applyBorder="1" applyAlignment="1">
      <alignment horizontal="right" vertical="center"/>
    </xf>
    <xf numFmtId="188" fontId="0" fillId="0" borderId="48" xfId="4" applyNumberFormat="1" applyFont="1" applyBorder="1" applyAlignment="1">
      <alignment horizontal="right" vertical="center"/>
    </xf>
    <xf numFmtId="0" fontId="9" fillId="4" borderId="2" xfId="0" applyFont="1" applyFill="1" applyBorder="1">
      <alignment vertical="center"/>
    </xf>
    <xf numFmtId="0" fontId="9" fillId="4" borderId="3" xfId="0" applyFont="1" applyFill="1" applyBorder="1">
      <alignment vertical="center"/>
    </xf>
    <xf numFmtId="0" fontId="0" fillId="4" borderId="46" xfId="0" applyFill="1" applyBorder="1" applyAlignment="1">
      <alignment horizontal="left" vertical="center"/>
    </xf>
    <xf numFmtId="0" fontId="0" fillId="4" borderId="47" xfId="0" applyFill="1" applyBorder="1" applyAlignment="1">
      <alignment horizontal="left" vertical="center"/>
    </xf>
    <xf numFmtId="9" fontId="0" fillId="2" borderId="41" xfId="0" applyNumberFormat="1" applyFill="1" applyBorder="1" applyAlignment="1" applyProtection="1">
      <alignment horizontal="center" vertical="center"/>
      <protection locked="0"/>
    </xf>
    <xf numFmtId="9" fontId="0" fillId="2" borderId="42" xfId="0" applyNumberFormat="1" applyFill="1" applyBorder="1" applyAlignment="1" applyProtection="1">
      <alignment horizontal="center" vertical="center"/>
      <protection locked="0"/>
    </xf>
    <xf numFmtId="0" fontId="0" fillId="0" borderId="2" xfId="0" applyBorder="1" applyAlignment="1">
      <alignment horizontal="center" vertical="center"/>
    </xf>
    <xf numFmtId="0" fontId="0" fillId="0" borderId="3" xfId="0" applyBorder="1" applyAlignment="1">
      <alignment horizontal="center" vertical="center"/>
    </xf>
    <xf numFmtId="178" fontId="0" fillId="0" borderId="2" xfId="0" applyNumberFormat="1" applyBorder="1" applyAlignment="1">
      <alignment horizontal="right" vertical="center"/>
    </xf>
    <xf numFmtId="178" fontId="0" fillId="0" borderId="3" xfId="0" applyNumberFormat="1" applyBorder="1" applyAlignment="1">
      <alignment horizontal="right" vertical="center"/>
    </xf>
    <xf numFmtId="187" fontId="0" fillId="2" borderId="2" xfId="4" applyNumberFormat="1" applyFont="1" applyFill="1" applyBorder="1" applyAlignment="1" applyProtection="1">
      <alignment horizontal="right" vertical="center"/>
      <protection locked="0"/>
    </xf>
    <xf numFmtId="187" fontId="0" fillId="2" borderId="3" xfId="4" applyNumberFormat="1" applyFont="1" applyFill="1" applyBorder="1" applyAlignment="1" applyProtection="1">
      <alignment horizontal="right" vertical="center"/>
      <protection locked="0"/>
    </xf>
    <xf numFmtId="187" fontId="0" fillId="2" borderId="2" xfId="0" applyNumberFormat="1" applyFill="1" applyBorder="1" applyAlignment="1" applyProtection="1">
      <alignment horizontal="right" vertical="center"/>
      <protection locked="0"/>
    </xf>
    <xf numFmtId="187" fontId="0" fillId="2" borderId="3" xfId="0" applyNumberFormat="1" applyFill="1" applyBorder="1" applyAlignment="1" applyProtection="1">
      <alignment horizontal="right" vertical="center"/>
      <protection locked="0"/>
    </xf>
    <xf numFmtId="0" fontId="0" fillId="2" borderId="2" xfId="0" applyFill="1" applyBorder="1" applyAlignment="1" applyProtection="1">
      <alignment horizontal="center" vertical="center"/>
      <protection locked="0"/>
    </xf>
    <xf numFmtId="0" fontId="0" fillId="2" borderId="3" xfId="0" applyFill="1" applyBorder="1" applyAlignment="1" applyProtection="1">
      <alignment horizontal="center" vertical="center"/>
      <protection locked="0"/>
    </xf>
    <xf numFmtId="184" fontId="0" fillId="2" borderId="2" xfId="0" applyNumberFormat="1" applyFill="1" applyBorder="1" applyAlignment="1" applyProtection="1">
      <alignment horizontal="right" vertical="center"/>
      <protection locked="0"/>
    </xf>
    <xf numFmtId="184" fontId="0" fillId="2" borderId="3" xfId="0" applyNumberFormat="1" applyFill="1" applyBorder="1" applyAlignment="1" applyProtection="1">
      <alignment horizontal="right" vertical="center"/>
      <protection locked="0"/>
    </xf>
    <xf numFmtId="0" fontId="0" fillId="2" borderId="2" xfId="0" applyFill="1" applyBorder="1" applyAlignment="1" applyProtection="1">
      <alignment horizontal="left" vertical="center" shrinkToFit="1"/>
      <protection locked="0"/>
    </xf>
    <xf numFmtId="0" fontId="0" fillId="2" borderId="3" xfId="0" applyFill="1" applyBorder="1" applyAlignment="1" applyProtection="1">
      <alignment horizontal="left" vertical="center" shrinkToFit="1"/>
      <protection locked="0"/>
    </xf>
    <xf numFmtId="0" fontId="0" fillId="2" borderId="2" xfId="0" applyFill="1" applyBorder="1" applyAlignment="1" applyProtection="1">
      <alignment horizontal="right" vertical="center"/>
      <protection locked="0"/>
    </xf>
    <xf numFmtId="0" fontId="0" fillId="2" borderId="3" xfId="0" applyFill="1" applyBorder="1" applyAlignment="1" applyProtection="1">
      <alignment horizontal="right" vertical="center"/>
      <protection locked="0"/>
    </xf>
    <xf numFmtId="188" fontId="0" fillId="0" borderId="2" xfId="4" applyNumberFormat="1" applyFont="1" applyBorder="1" applyAlignment="1">
      <alignment horizontal="right" vertical="center"/>
    </xf>
    <xf numFmtId="188" fontId="0" fillId="0" borderId="3" xfId="4" applyNumberFormat="1" applyFont="1" applyBorder="1" applyAlignment="1">
      <alignment horizontal="right" vertical="center"/>
    </xf>
    <xf numFmtId="2" fontId="0" fillId="0" borderId="2" xfId="0" applyNumberFormat="1" applyBorder="1" applyAlignment="1">
      <alignment horizontal="right" vertical="center"/>
    </xf>
    <xf numFmtId="2" fontId="0" fillId="0" borderId="3" xfId="0" applyNumberFormat="1" applyBorder="1" applyAlignment="1">
      <alignment horizontal="right" vertical="center"/>
    </xf>
    <xf numFmtId="177" fontId="0" fillId="0" borderId="2" xfId="0" applyNumberFormat="1" applyBorder="1" applyAlignment="1">
      <alignment horizontal="right" vertical="center"/>
    </xf>
    <xf numFmtId="177" fontId="0" fillId="0" borderId="3" xfId="0" applyNumberFormat="1" applyBorder="1" applyAlignment="1">
      <alignment horizontal="right" vertical="center"/>
    </xf>
    <xf numFmtId="0" fontId="0" fillId="9" borderId="2" xfId="0" applyFill="1" applyBorder="1" applyAlignment="1">
      <alignment horizontal="center" vertical="center" wrapText="1"/>
    </xf>
    <xf numFmtId="0" fontId="0" fillId="9" borderId="4" xfId="0" applyFill="1" applyBorder="1" applyAlignment="1">
      <alignment horizontal="center" vertical="center" wrapText="1"/>
    </xf>
    <xf numFmtId="0" fontId="0" fillId="9" borderId="3" xfId="0" applyFill="1" applyBorder="1" applyAlignment="1">
      <alignment horizontal="center" vertical="center" wrapText="1"/>
    </xf>
    <xf numFmtId="0" fontId="0" fillId="9" borderId="6" xfId="0" applyFill="1" applyBorder="1" applyAlignment="1">
      <alignment horizontal="center" vertical="center"/>
    </xf>
    <xf numFmtId="0" fontId="0" fillId="9" borderId="12" xfId="0" applyFill="1" applyBorder="1" applyAlignment="1">
      <alignment horizontal="center" vertical="center"/>
    </xf>
    <xf numFmtId="0" fontId="0" fillId="9" borderId="13" xfId="0" applyFill="1" applyBorder="1" applyAlignment="1">
      <alignment horizontal="center" vertical="center"/>
    </xf>
    <xf numFmtId="0" fontId="0" fillId="9" borderId="5" xfId="0" applyFill="1" applyBorder="1" applyAlignment="1">
      <alignment horizontal="center" vertical="center" wrapText="1"/>
    </xf>
    <xf numFmtId="0" fontId="0" fillId="4" borderId="2" xfId="0" applyFill="1" applyBorder="1" applyAlignment="1">
      <alignment horizontal="center" vertical="center" wrapText="1"/>
    </xf>
    <xf numFmtId="0" fontId="0" fillId="4" borderId="3" xfId="0" applyFill="1" applyBorder="1" applyAlignment="1">
      <alignment horizontal="center" vertical="center" wrapText="1"/>
    </xf>
    <xf numFmtId="0" fontId="0" fillId="5" borderId="7" xfId="0" applyFill="1" applyBorder="1" applyAlignment="1">
      <alignment horizontal="center" vertical="center"/>
    </xf>
    <xf numFmtId="0" fontId="0" fillId="5" borderId="9" xfId="0" applyFill="1" applyBorder="1" applyAlignment="1">
      <alignment horizontal="center" vertical="center"/>
    </xf>
    <xf numFmtId="0" fontId="9" fillId="4" borderId="5" xfId="0" applyFont="1" applyFill="1" applyBorder="1" applyAlignment="1">
      <alignment horizontal="center" vertical="center"/>
    </xf>
    <xf numFmtId="0" fontId="9" fillId="4" borderId="6" xfId="0" applyFont="1" applyFill="1" applyBorder="1" applyAlignment="1">
      <alignment horizontal="center" vertical="center"/>
    </xf>
    <xf numFmtId="0" fontId="0" fillId="2" borderId="5" xfId="0" applyFill="1" applyBorder="1" applyAlignment="1" applyProtection="1">
      <alignment horizontal="center" vertical="center"/>
      <protection locked="0"/>
    </xf>
    <xf numFmtId="0" fontId="0" fillId="2" borderId="6" xfId="0" applyFill="1" applyBorder="1" applyAlignment="1" applyProtection="1">
      <alignment horizontal="center" vertical="center"/>
      <protection locked="0"/>
    </xf>
    <xf numFmtId="0" fontId="9" fillId="4" borderId="2" xfId="0" applyFont="1" applyFill="1" applyBorder="1" applyAlignment="1">
      <alignment horizontal="left" vertical="center" wrapText="1"/>
    </xf>
    <xf numFmtId="0" fontId="9" fillId="4" borderId="3" xfId="0" applyFont="1" applyFill="1" applyBorder="1" applyAlignment="1">
      <alignment horizontal="left" vertical="center" wrapText="1"/>
    </xf>
    <xf numFmtId="0" fontId="31" fillId="4" borderId="35" xfId="0" applyFont="1" applyFill="1" applyBorder="1" applyAlignment="1">
      <alignment horizontal="left" vertical="center" wrapText="1"/>
    </xf>
    <xf numFmtId="0" fontId="31" fillId="4" borderId="36" xfId="0" applyFont="1" applyFill="1" applyBorder="1" applyAlignment="1">
      <alignment horizontal="left" vertical="center" wrapText="1"/>
    </xf>
    <xf numFmtId="0" fontId="0" fillId="4" borderId="43" xfId="0" applyFill="1" applyBorder="1" applyAlignment="1">
      <alignment horizontal="left" vertical="center" wrapText="1"/>
    </xf>
    <xf numFmtId="0" fontId="0" fillId="4" borderId="44" xfId="0" applyFill="1" applyBorder="1" applyAlignment="1">
      <alignment horizontal="left" vertical="center" wrapText="1"/>
    </xf>
    <xf numFmtId="0" fontId="32" fillId="4" borderId="2" xfId="0" applyFont="1" applyFill="1" applyBorder="1" applyAlignment="1">
      <alignment horizontal="left" vertical="center" wrapText="1"/>
    </xf>
    <xf numFmtId="0" fontId="32" fillId="4" borderId="3" xfId="0" applyFont="1" applyFill="1" applyBorder="1" applyAlignment="1">
      <alignment horizontal="left" vertical="center" wrapText="1"/>
    </xf>
    <xf numFmtId="0" fontId="31" fillId="4" borderId="2" xfId="0" applyFont="1" applyFill="1" applyBorder="1" applyAlignment="1">
      <alignment horizontal="left" vertical="center" wrapText="1"/>
    </xf>
    <xf numFmtId="0" fontId="31" fillId="4" borderId="3" xfId="0" applyFont="1" applyFill="1" applyBorder="1" applyAlignment="1">
      <alignment horizontal="left" vertical="center" wrapText="1"/>
    </xf>
    <xf numFmtId="0" fontId="0" fillId="4" borderId="5" xfId="0" applyFill="1" applyBorder="1" applyAlignment="1">
      <alignment horizontal="center" vertical="center"/>
    </xf>
    <xf numFmtId="0" fontId="0" fillId="4" borderId="17" xfId="0" applyFill="1" applyBorder="1" applyAlignment="1">
      <alignment horizontal="center" vertical="center"/>
    </xf>
    <xf numFmtId="0" fontId="0" fillId="4" borderId="6" xfId="0" applyFill="1" applyBorder="1" applyAlignment="1">
      <alignment horizontal="center" vertical="center"/>
    </xf>
    <xf numFmtId="0" fontId="0" fillId="4" borderId="12" xfId="0" applyFill="1" applyBorder="1" applyAlignment="1">
      <alignment horizontal="center" vertical="center"/>
    </xf>
    <xf numFmtId="0" fontId="0" fillId="4" borderId="14" xfId="0" applyFill="1" applyBorder="1" applyAlignment="1">
      <alignment horizontal="center" vertical="center"/>
    </xf>
    <xf numFmtId="0" fontId="0" fillId="4" borderId="13" xfId="0" applyFill="1" applyBorder="1" applyAlignment="1">
      <alignment horizontal="center" vertical="center"/>
    </xf>
    <xf numFmtId="0" fontId="0" fillId="2" borderId="7" xfId="0" applyFill="1" applyBorder="1" applyAlignment="1" applyProtection="1">
      <alignment horizontal="center" vertical="center" shrinkToFit="1"/>
      <protection locked="0"/>
    </xf>
    <xf numFmtId="0" fontId="0" fillId="2" borderId="9" xfId="0" applyFill="1" applyBorder="1" applyAlignment="1" applyProtection="1">
      <alignment horizontal="center" vertical="center" shrinkToFit="1"/>
      <protection locked="0"/>
    </xf>
    <xf numFmtId="0" fontId="9" fillId="2" borderId="7" xfId="0" applyFont="1" applyFill="1" applyBorder="1" applyAlignment="1" applyProtection="1">
      <alignment horizontal="center" vertical="center" shrinkToFit="1"/>
      <protection locked="0"/>
    </xf>
    <xf numFmtId="0" fontId="9" fillId="2" borderId="9" xfId="0" applyFont="1" applyFill="1" applyBorder="1" applyAlignment="1" applyProtection="1">
      <alignment horizontal="center" vertical="center" shrinkToFit="1"/>
      <protection locked="0"/>
    </xf>
    <xf numFmtId="0" fontId="0" fillId="5" borderId="1" xfId="0" applyFill="1" applyBorder="1" applyAlignment="1">
      <alignment horizontal="center" vertical="center"/>
    </xf>
    <xf numFmtId="0" fontId="24" fillId="4" borderId="1" xfId="0" applyFont="1" applyFill="1" applyBorder="1" applyAlignment="1">
      <alignment horizontal="center" vertical="center"/>
    </xf>
    <xf numFmtId="0" fontId="10" fillId="4" borderId="1" xfId="0" applyFont="1" applyFill="1" applyBorder="1" applyAlignment="1">
      <alignment horizontal="center" vertical="center"/>
    </xf>
  </cellXfs>
  <cellStyles count="168">
    <cellStyle name="Excel Built-in Comma [0] 1" xfId="20" xr:uid="{00000000-0005-0000-0000-000000000000}"/>
    <cellStyle name="Excel Built-in Currency [0] 1" xfId="21" xr:uid="{00000000-0005-0000-0000-000001000000}"/>
    <cellStyle name="Excel Built-in Normal" xfId="22" xr:uid="{00000000-0005-0000-0000-000002000000}"/>
    <cellStyle name="Excel Built-in Normal 1" xfId="23" xr:uid="{00000000-0005-0000-0000-000003000000}"/>
    <cellStyle name="Excel Built-in Normal 1 2" xfId="24" xr:uid="{00000000-0005-0000-0000-000004000000}"/>
    <cellStyle name="Excel Built-in Normal 2" xfId="25" xr:uid="{00000000-0005-0000-0000-000005000000}"/>
    <cellStyle name="パーセント" xfId="167" builtinId="5"/>
    <cellStyle name="パーセント 2" xfId="7" xr:uid="{00000000-0005-0000-0000-000007000000}"/>
    <cellStyle name="パーセント 3" xfId="26" xr:uid="{00000000-0005-0000-0000-000008000000}"/>
    <cellStyle name="パーセント 3 2" xfId="53" xr:uid="{00000000-0005-0000-0000-000009000000}"/>
    <cellStyle name="パーセント 3 3" xfId="61" xr:uid="{00000000-0005-0000-0000-00000A000000}"/>
    <cellStyle name="パーセント 3 3 2" xfId="144" xr:uid="{00000000-0005-0000-0000-00000B000000}"/>
    <cellStyle name="パーセント 3 4" xfId="128" xr:uid="{00000000-0005-0000-0000-00000C000000}"/>
    <cellStyle name="パーセント 3 5" xfId="96" xr:uid="{00000000-0005-0000-0000-00000D000000}"/>
    <cellStyle name="パーセント 3 6" xfId="42" xr:uid="{00000000-0005-0000-0000-00000E000000}"/>
    <cellStyle name="パーセント 4" xfId="49" xr:uid="{00000000-0005-0000-0000-00000F000000}"/>
    <cellStyle name="パーセント 4 2" xfId="65" xr:uid="{00000000-0005-0000-0000-000010000000}"/>
    <cellStyle name="パーセント 4 2 2" xfId="148" xr:uid="{00000000-0005-0000-0000-000011000000}"/>
    <cellStyle name="パーセント 4 3" xfId="132" xr:uid="{00000000-0005-0000-0000-000012000000}"/>
    <cellStyle name="パーセント 4 4" xfId="99" xr:uid="{00000000-0005-0000-0000-000013000000}"/>
    <cellStyle name="パーセント 5" xfId="74" xr:uid="{00000000-0005-0000-0000-000014000000}"/>
    <cellStyle name="パーセント 5 2" xfId="157" xr:uid="{00000000-0005-0000-0000-000015000000}"/>
    <cellStyle name="パーセント 5 3" xfId="107" xr:uid="{00000000-0005-0000-0000-000016000000}"/>
    <cellStyle name="パーセント 6" xfId="83" xr:uid="{00000000-0005-0000-0000-000017000000}"/>
    <cellStyle name="パーセント 6 2" xfId="166" xr:uid="{00000000-0005-0000-0000-000018000000}"/>
    <cellStyle name="パーセント 6 3" xfId="116" xr:uid="{00000000-0005-0000-0000-000019000000}"/>
    <cellStyle name="パーセント 7" xfId="86" xr:uid="{00000000-0005-0000-0000-00001A000000}"/>
    <cellStyle name="パーセント 8" xfId="44" xr:uid="{00000000-0005-0000-0000-00001B000000}"/>
    <cellStyle name="ハイパーリンク 2" xfId="8" xr:uid="{00000000-0005-0000-0000-00001C000000}"/>
    <cellStyle name="ハイパーリンク 2 2" xfId="35" xr:uid="{00000000-0005-0000-0000-00001D000000}"/>
    <cellStyle name="桁区切り" xfId="4" builtinId="6"/>
    <cellStyle name="桁区切り 2" xfId="2" xr:uid="{00000000-0005-0000-0000-00001F000000}"/>
    <cellStyle name="桁区切り 2 2" xfId="27" xr:uid="{00000000-0005-0000-0000-000020000000}"/>
    <cellStyle name="桁区切り 2 3" xfId="47" xr:uid="{00000000-0005-0000-0000-000021000000}"/>
    <cellStyle name="桁区切り 2 4" xfId="37" xr:uid="{00000000-0005-0000-0000-000022000000}"/>
    <cellStyle name="桁区切り 3" xfId="9" xr:uid="{00000000-0005-0000-0000-000023000000}"/>
    <cellStyle name="桁区切り 4" xfId="28" xr:uid="{00000000-0005-0000-0000-000024000000}"/>
    <cellStyle name="桁区切り 4 2" xfId="54" xr:uid="{00000000-0005-0000-0000-000025000000}"/>
    <cellStyle name="桁区切り 4 2 2" xfId="69" xr:uid="{00000000-0005-0000-0000-000026000000}"/>
    <cellStyle name="桁区切り 4 2 2 2" xfId="152" xr:uid="{00000000-0005-0000-0000-000027000000}"/>
    <cellStyle name="桁区切り 4 2 3" xfId="136" xr:uid="{00000000-0005-0000-0000-000028000000}"/>
    <cellStyle name="桁区切り 4 2 4" xfId="103" xr:uid="{00000000-0005-0000-0000-000029000000}"/>
    <cellStyle name="桁区切り 4 3" xfId="78" xr:uid="{00000000-0005-0000-0000-00002A000000}"/>
    <cellStyle name="桁区切り 4 3 2" xfId="161" xr:uid="{00000000-0005-0000-0000-00002B000000}"/>
    <cellStyle name="桁区切り 4 3 3" xfId="111" xr:uid="{00000000-0005-0000-0000-00002C000000}"/>
    <cellStyle name="桁区切り 4 4" xfId="62" xr:uid="{00000000-0005-0000-0000-00002D000000}"/>
    <cellStyle name="桁区切り 4 4 2" xfId="145" xr:uid="{00000000-0005-0000-0000-00002E000000}"/>
    <cellStyle name="桁区切り 4 4 3" xfId="120" xr:uid="{00000000-0005-0000-0000-00002F000000}"/>
    <cellStyle name="桁区切り 4 5" xfId="91" xr:uid="{00000000-0005-0000-0000-000030000000}"/>
    <cellStyle name="桁区切り 4 6" xfId="129" xr:uid="{00000000-0005-0000-0000-000031000000}"/>
    <cellStyle name="桁区切り 5" xfId="29" xr:uid="{00000000-0005-0000-0000-000032000000}"/>
    <cellStyle name="桁区切り 6" xfId="48" xr:uid="{00000000-0005-0000-0000-000033000000}"/>
    <cellStyle name="桁区切り 6 2" xfId="64" xr:uid="{00000000-0005-0000-0000-000034000000}"/>
    <cellStyle name="桁区切り 6 2 2" xfId="147" xr:uid="{00000000-0005-0000-0000-000035000000}"/>
    <cellStyle name="桁区切り 6 3" xfId="131" xr:uid="{00000000-0005-0000-0000-000036000000}"/>
    <cellStyle name="桁区切り 6 4" xfId="98" xr:uid="{00000000-0005-0000-0000-000037000000}"/>
    <cellStyle name="桁区切り 7" xfId="73" xr:uid="{00000000-0005-0000-0000-000038000000}"/>
    <cellStyle name="桁区切り 7 2" xfId="156" xr:uid="{00000000-0005-0000-0000-000039000000}"/>
    <cellStyle name="桁区切り 7 3" xfId="106" xr:uid="{00000000-0005-0000-0000-00003A000000}"/>
    <cellStyle name="桁区切り 8" xfId="82" xr:uid="{00000000-0005-0000-0000-00003B000000}"/>
    <cellStyle name="桁区切り 8 2" xfId="165" xr:uid="{00000000-0005-0000-0000-00003C000000}"/>
    <cellStyle name="桁区切り 8 3" xfId="115" xr:uid="{00000000-0005-0000-0000-00003D000000}"/>
    <cellStyle name="桁区切り 9" xfId="85" xr:uid="{00000000-0005-0000-0000-00003E000000}"/>
    <cellStyle name="通貨 2" xfId="10" xr:uid="{00000000-0005-0000-0000-00003F000000}"/>
    <cellStyle name="通貨 2 2" xfId="50" xr:uid="{00000000-0005-0000-0000-000040000000}"/>
    <cellStyle name="通貨 2 2 2" xfId="66" xr:uid="{00000000-0005-0000-0000-000041000000}"/>
    <cellStyle name="通貨 2 2 2 2" xfId="149" xr:uid="{00000000-0005-0000-0000-000042000000}"/>
    <cellStyle name="通貨 2 2 3" xfId="133" xr:uid="{00000000-0005-0000-0000-000043000000}"/>
    <cellStyle name="通貨 2 2 4" xfId="100" xr:uid="{00000000-0005-0000-0000-000044000000}"/>
    <cellStyle name="通貨 2 3" xfId="75" xr:uid="{00000000-0005-0000-0000-000045000000}"/>
    <cellStyle name="通貨 2 3 2" xfId="158" xr:uid="{00000000-0005-0000-0000-000046000000}"/>
    <cellStyle name="通貨 2 3 3" xfId="108" xr:uid="{00000000-0005-0000-0000-000047000000}"/>
    <cellStyle name="通貨 2 4" xfId="56" xr:uid="{00000000-0005-0000-0000-000048000000}"/>
    <cellStyle name="通貨 2 4 2" xfId="139" xr:uid="{00000000-0005-0000-0000-000049000000}"/>
    <cellStyle name="通貨 2 4 3" xfId="117" xr:uid="{00000000-0005-0000-0000-00004A000000}"/>
    <cellStyle name="通貨 2 5" xfId="87" xr:uid="{00000000-0005-0000-0000-00004B000000}"/>
    <cellStyle name="通貨 2 6" xfId="123" xr:uid="{00000000-0005-0000-0000-00004C000000}"/>
    <cellStyle name="標準" xfId="0" builtinId="0"/>
    <cellStyle name="標準 10" xfId="41" xr:uid="{00000000-0005-0000-0000-00004E000000}"/>
    <cellStyle name="標準 10 2" xfId="60" xr:uid="{00000000-0005-0000-0000-00004F000000}"/>
    <cellStyle name="標準 10 2 2" xfId="143" xr:uid="{00000000-0005-0000-0000-000050000000}"/>
    <cellStyle name="標準 10 3" xfId="127" xr:uid="{00000000-0005-0000-0000-000051000000}"/>
    <cellStyle name="標準 10 4" xfId="95" xr:uid="{00000000-0005-0000-0000-000052000000}"/>
    <cellStyle name="標準 11" xfId="45" xr:uid="{00000000-0005-0000-0000-000053000000}"/>
    <cellStyle name="標準 11 2" xfId="63" xr:uid="{00000000-0005-0000-0000-000054000000}"/>
    <cellStyle name="標準 11 2 2" xfId="146" xr:uid="{00000000-0005-0000-0000-000055000000}"/>
    <cellStyle name="標準 11 3" xfId="130" xr:uid="{00000000-0005-0000-0000-000056000000}"/>
    <cellStyle name="標準 11 4" xfId="97" xr:uid="{00000000-0005-0000-0000-000057000000}"/>
    <cellStyle name="標準 12" xfId="72" xr:uid="{00000000-0005-0000-0000-000058000000}"/>
    <cellStyle name="標準 12 2" xfId="155" xr:uid="{00000000-0005-0000-0000-000059000000}"/>
    <cellStyle name="標準 12 3" xfId="105" xr:uid="{00000000-0005-0000-0000-00005A000000}"/>
    <cellStyle name="標準 13" xfId="81" xr:uid="{00000000-0005-0000-0000-00005B000000}"/>
    <cellStyle name="標準 13 2" xfId="164" xr:uid="{00000000-0005-0000-0000-00005C000000}"/>
    <cellStyle name="標準 13 3" xfId="114" xr:uid="{00000000-0005-0000-0000-00005D000000}"/>
    <cellStyle name="標準 14" xfId="84" xr:uid="{00000000-0005-0000-0000-00005E000000}"/>
    <cellStyle name="標準 2" xfId="3" xr:uid="{00000000-0005-0000-0000-00005F000000}"/>
    <cellStyle name="標準 2 2" xfId="11" xr:uid="{00000000-0005-0000-0000-000060000000}"/>
    <cellStyle name="標準 2 2 2" xfId="12" xr:uid="{00000000-0005-0000-0000-000061000000}"/>
    <cellStyle name="標準 2 2 3" xfId="36" xr:uid="{00000000-0005-0000-0000-000062000000}"/>
    <cellStyle name="標準 2 2 3 2" xfId="80" xr:uid="{00000000-0005-0000-0000-000063000000}"/>
    <cellStyle name="標準 2 2 3 2 2" xfId="163" xr:uid="{00000000-0005-0000-0000-000064000000}"/>
    <cellStyle name="標準 2 2 3 2 3" xfId="113" xr:uid="{00000000-0005-0000-0000-000065000000}"/>
    <cellStyle name="標準 2 2 3 3" xfId="71" xr:uid="{00000000-0005-0000-0000-000066000000}"/>
    <cellStyle name="標準 2 2 3 3 2" xfId="154" xr:uid="{00000000-0005-0000-0000-000067000000}"/>
    <cellStyle name="標準 2 2 3 3 3" xfId="122" xr:uid="{00000000-0005-0000-0000-000068000000}"/>
    <cellStyle name="標準 2 2 3 4" xfId="92" xr:uid="{00000000-0005-0000-0000-000069000000}"/>
    <cellStyle name="標準 2 2 3 5" xfId="138" xr:uid="{00000000-0005-0000-0000-00006A000000}"/>
    <cellStyle name="標準 2 3" xfId="13" xr:uid="{00000000-0005-0000-0000-00006B000000}"/>
    <cellStyle name="標準 2 3 2" xfId="14" xr:uid="{00000000-0005-0000-0000-00006C000000}"/>
    <cellStyle name="標準 2 3 2 2" xfId="30" xr:uid="{00000000-0005-0000-0000-00006D000000}"/>
    <cellStyle name="標準 2 4" xfId="15" xr:uid="{00000000-0005-0000-0000-00006E000000}"/>
    <cellStyle name="標準 2 5" xfId="16" xr:uid="{00000000-0005-0000-0000-00006F000000}"/>
    <cellStyle name="標準 2 6" xfId="34" xr:uid="{00000000-0005-0000-0000-000070000000}"/>
    <cellStyle name="標準 2 7" xfId="38" xr:uid="{00000000-0005-0000-0000-000071000000}"/>
    <cellStyle name="標準 2_システム要件表_0201" xfId="43" xr:uid="{00000000-0005-0000-0000-000072000000}"/>
    <cellStyle name="標準 3" xfId="1" xr:uid="{00000000-0005-0000-0000-000073000000}"/>
    <cellStyle name="標準 3 2" xfId="31" xr:uid="{00000000-0005-0000-0000-000074000000}"/>
    <cellStyle name="標準 3 3" xfId="46" xr:uid="{00000000-0005-0000-0000-000075000000}"/>
    <cellStyle name="標準 3 4" xfId="39" xr:uid="{00000000-0005-0000-0000-000076000000}"/>
    <cellStyle name="標準 4" xfId="5" xr:uid="{00000000-0005-0000-0000-000077000000}"/>
    <cellStyle name="標準 4 2" xfId="94" xr:uid="{00000000-0005-0000-0000-000078000000}"/>
    <cellStyle name="標準 4 3" xfId="93" xr:uid="{00000000-0005-0000-0000-000079000000}"/>
    <cellStyle name="標準 5" xfId="17" xr:uid="{00000000-0005-0000-0000-00007A000000}"/>
    <cellStyle name="標準 6" xfId="18" xr:uid="{00000000-0005-0000-0000-00007B000000}"/>
    <cellStyle name="標準 6 2" xfId="51" xr:uid="{00000000-0005-0000-0000-00007C000000}"/>
    <cellStyle name="標準 6 2 2" xfId="67" xr:uid="{00000000-0005-0000-0000-00007D000000}"/>
    <cellStyle name="標準 6 2 2 2" xfId="150" xr:uid="{00000000-0005-0000-0000-00007E000000}"/>
    <cellStyle name="標準 6 2 3" xfId="134" xr:uid="{00000000-0005-0000-0000-00007F000000}"/>
    <cellStyle name="標準 6 2 4" xfId="101" xr:uid="{00000000-0005-0000-0000-000080000000}"/>
    <cellStyle name="標準 6 3" xfId="76" xr:uid="{00000000-0005-0000-0000-000081000000}"/>
    <cellStyle name="標準 6 3 2" xfId="159" xr:uid="{00000000-0005-0000-0000-000082000000}"/>
    <cellStyle name="標準 6 3 3" xfId="109" xr:uid="{00000000-0005-0000-0000-000083000000}"/>
    <cellStyle name="標準 6 4" xfId="57" xr:uid="{00000000-0005-0000-0000-000084000000}"/>
    <cellStyle name="標準 6 4 2" xfId="140" xr:uid="{00000000-0005-0000-0000-000085000000}"/>
    <cellStyle name="標準 6 4 3" xfId="118" xr:uid="{00000000-0005-0000-0000-000086000000}"/>
    <cellStyle name="標準 6 5" xfId="88" xr:uid="{00000000-0005-0000-0000-000087000000}"/>
    <cellStyle name="標準 6 6" xfId="124" xr:uid="{00000000-0005-0000-0000-000088000000}"/>
    <cellStyle name="標準 63" xfId="32" xr:uid="{00000000-0005-0000-0000-000089000000}"/>
    <cellStyle name="標準 7" xfId="6" xr:uid="{00000000-0005-0000-0000-00008A000000}"/>
    <cellStyle name="標準 7 2" xfId="40" xr:uid="{00000000-0005-0000-0000-00008B000000}"/>
    <cellStyle name="標準 8" xfId="19" xr:uid="{00000000-0005-0000-0000-00008C000000}"/>
    <cellStyle name="標準 8 2" xfId="52" xr:uid="{00000000-0005-0000-0000-00008D000000}"/>
    <cellStyle name="標準 8 2 2" xfId="68" xr:uid="{00000000-0005-0000-0000-00008E000000}"/>
    <cellStyle name="標準 8 2 2 2" xfId="151" xr:uid="{00000000-0005-0000-0000-00008F000000}"/>
    <cellStyle name="標準 8 2 3" xfId="135" xr:uid="{00000000-0005-0000-0000-000090000000}"/>
    <cellStyle name="標準 8 2 4" xfId="102" xr:uid="{00000000-0005-0000-0000-000091000000}"/>
    <cellStyle name="標準 8 3" xfId="77" xr:uid="{00000000-0005-0000-0000-000092000000}"/>
    <cellStyle name="標準 8 3 2" xfId="160" xr:uid="{00000000-0005-0000-0000-000093000000}"/>
    <cellStyle name="標準 8 3 3" xfId="110" xr:uid="{00000000-0005-0000-0000-000094000000}"/>
    <cellStyle name="標準 8 4" xfId="58" xr:uid="{00000000-0005-0000-0000-000095000000}"/>
    <cellStyle name="標準 8 4 2" xfId="141" xr:uid="{00000000-0005-0000-0000-000096000000}"/>
    <cellStyle name="標準 8 4 3" xfId="119" xr:uid="{00000000-0005-0000-0000-000097000000}"/>
    <cellStyle name="標準 8 5" xfId="89" xr:uid="{00000000-0005-0000-0000-000098000000}"/>
    <cellStyle name="標準 8 6" xfId="125" xr:uid="{00000000-0005-0000-0000-000099000000}"/>
    <cellStyle name="標準 9" xfId="33" xr:uid="{00000000-0005-0000-0000-00009A000000}"/>
    <cellStyle name="標準 9 2" xfId="55" xr:uid="{00000000-0005-0000-0000-00009B000000}"/>
    <cellStyle name="標準 9 2 2" xfId="70" xr:uid="{00000000-0005-0000-0000-00009C000000}"/>
    <cellStyle name="標準 9 2 2 2" xfId="153" xr:uid="{00000000-0005-0000-0000-00009D000000}"/>
    <cellStyle name="標準 9 2 3" xfId="137" xr:uid="{00000000-0005-0000-0000-00009E000000}"/>
    <cellStyle name="標準 9 2 4" xfId="104" xr:uid="{00000000-0005-0000-0000-00009F000000}"/>
    <cellStyle name="標準 9 3" xfId="79" xr:uid="{00000000-0005-0000-0000-0000A0000000}"/>
    <cellStyle name="標準 9 3 2" xfId="162" xr:uid="{00000000-0005-0000-0000-0000A1000000}"/>
    <cellStyle name="標準 9 3 3" xfId="112" xr:uid="{00000000-0005-0000-0000-0000A2000000}"/>
    <cellStyle name="標準 9 4" xfId="59" xr:uid="{00000000-0005-0000-0000-0000A3000000}"/>
    <cellStyle name="標準 9 4 2" xfId="142" xr:uid="{00000000-0005-0000-0000-0000A4000000}"/>
    <cellStyle name="標準 9 4 3" xfId="121" xr:uid="{00000000-0005-0000-0000-0000A5000000}"/>
    <cellStyle name="標準 9 5" xfId="90" xr:uid="{00000000-0005-0000-0000-0000A6000000}"/>
    <cellStyle name="標準 9 6" xfId="126" xr:uid="{00000000-0005-0000-0000-0000A7000000}"/>
  </cellStyles>
  <dxfs count="3">
    <dxf>
      <font>
        <color rgb="FF9C0006"/>
      </font>
      <fill>
        <patternFill>
          <bgColor rgb="FFFFC7CE"/>
        </patternFill>
      </fill>
    </dxf>
    <dxf>
      <font>
        <color rgb="FF9C0006"/>
      </font>
      <fill>
        <patternFill>
          <bgColor rgb="FFFFC7CE"/>
        </patternFill>
      </fill>
    </dxf>
    <dxf>
      <fill>
        <patternFill>
          <bgColor rgb="FFFFFFCC"/>
        </patternFill>
      </fill>
    </dxf>
  </dxfs>
  <tableStyles count="0" defaultTableStyle="TableStyleMedium2" defaultPivotStyle="PivotStyleLight16"/>
  <colors>
    <mruColors>
      <color rgb="FFFFFFCC"/>
      <color rgb="FF0000FF"/>
      <color rgb="FF99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externalLink" Target="externalLinks/externalLink2.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externalLink" Target="externalLinks/externalLink1.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2.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3.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4.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5.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6.xml.rels><?xml version="1.0" encoding="UTF-8" standalone="yes"?>
<Relationships xmlns="http://schemas.openxmlformats.org/package/2006/relationships"><Relationship Id="rId3" Type="http://schemas.openxmlformats.org/officeDocument/2006/relationships/image" Target="../media/image3.emf"/><Relationship Id="rId2" Type="http://schemas.openxmlformats.org/officeDocument/2006/relationships/image" Target="../media/image2.emf"/><Relationship Id="rId1" Type="http://schemas.openxmlformats.org/officeDocument/2006/relationships/image" Target="../media/image1.emf"/></Relationships>
</file>

<file path=xl/drawings/_rels/drawing8.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png"/></Relationships>
</file>

<file path=xl/drawings/_rels/drawing10.xml.rels><?xml version="1.0" encoding="UTF-8" standalone="yes"?>
<Relationships xmlns="http://schemas.openxmlformats.org/package/2006/relationships"><Relationship Id="rId3" Type="http://schemas.openxmlformats.org/officeDocument/2006/relationships/image" Target="../media/image9.png"/><Relationship Id="rId2" Type="http://schemas.openxmlformats.org/officeDocument/2006/relationships/image" Target="../media/image8.png"/><Relationship Id="rId1" Type="http://schemas.openxmlformats.org/officeDocument/2006/relationships/image" Target="../media/image7.png"/></Relationships>
</file>

<file path=xl/drawings/drawing1.xml><?xml version="1.0" encoding="utf-8"?>
<xdr:wsDr xmlns:xdr="http://schemas.openxmlformats.org/drawingml/2006/spreadsheetDrawing" xmlns:a="http://schemas.openxmlformats.org/drawingml/2006/main">
  <xdr:twoCellAnchor>
    <xdr:from>
      <xdr:col>26</xdr:col>
      <xdr:colOff>28575</xdr:colOff>
      <xdr:row>11</xdr:row>
      <xdr:rowOff>104774</xdr:rowOff>
    </xdr:from>
    <xdr:to>
      <xdr:col>30</xdr:col>
      <xdr:colOff>285750</xdr:colOff>
      <xdr:row>13</xdr:row>
      <xdr:rowOff>165099</xdr:rowOff>
    </xdr:to>
    <xdr:sp macro="" textlink="">
      <xdr:nvSpPr>
        <xdr:cNvPr id="2" name="正方形/長方形 1">
          <a:extLst>
            <a:ext uri="{FF2B5EF4-FFF2-40B4-BE49-F238E27FC236}">
              <a16:creationId xmlns:a16="http://schemas.microsoft.com/office/drawing/2014/main" id="{4528F222-E1A8-D2B8-CB78-1DB3455653D2}"/>
            </a:ext>
          </a:extLst>
        </xdr:cNvPr>
        <xdr:cNvSpPr/>
      </xdr:nvSpPr>
      <xdr:spPr>
        <a:xfrm>
          <a:off x="23301325" y="3533774"/>
          <a:ext cx="2670175" cy="568325"/>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t>公開時は非公開</a:t>
          </a:r>
          <a:endParaRPr kumimoji="1" lang="en-US" altLang="ja-JP" sz="2000"/>
        </a:p>
      </xdr:txBody>
    </xdr:sp>
    <xdr:clientData/>
  </xdr:twoCellAnchor>
  <xdr:oneCellAnchor>
    <xdr:from>
      <xdr:col>0</xdr:col>
      <xdr:colOff>112060</xdr:colOff>
      <xdr:row>1</xdr:row>
      <xdr:rowOff>19570</xdr:rowOff>
    </xdr:from>
    <xdr:ext cx="8191500" cy="1247256"/>
    <xdr:sp macro="" textlink="">
      <xdr:nvSpPr>
        <xdr:cNvPr id="10" name="テキスト ボックス 9">
          <a:extLst>
            <a:ext uri="{FF2B5EF4-FFF2-40B4-BE49-F238E27FC236}">
              <a16:creationId xmlns:a16="http://schemas.microsoft.com/office/drawing/2014/main" id="{6089235A-76E7-4A7C-A3B6-0078B39E9D8E}"/>
            </a:ext>
          </a:extLst>
        </xdr:cNvPr>
        <xdr:cNvSpPr txBox="1"/>
      </xdr:nvSpPr>
      <xdr:spPr>
        <a:xfrm>
          <a:off x="112060" y="562495"/>
          <a:ext cx="8191500" cy="1247256"/>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noAutofit/>
        </a:bodyPr>
        <a:lstStyle/>
        <a:p>
          <a:r>
            <a:rPr kumimoji="1" lang="ja-JP" altLang="en-US" sz="1100">
              <a:solidFill>
                <a:srgbClr val="FF0000"/>
              </a:solidFill>
              <a:latin typeface="+mn-ea"/>
              <a:ea typeface="+mn-ea"/>
            </a:rPr>
            <a:t>本シートは、エネルギー使用量を簡易的に計算するための申請サポートツールです。本ファイルを使用したことにより利用者に生じた損害に関しては、当団体は一切の責任を負わないものとします。</a:t>
          </a:r>
          <a:endParaRPr kumimoji="1" lang="en-US" altLang="ja-JP" sz="1100">
            <a:solidFill>
              <a:srgbClr val="FF0000"/>
            </a:solidFill>
            <a:latin typeface="+mn-ea"/>
            <a:ea typeface="+mn-ea"/>
          </a:endParaRPr>
        </a:p>
        <a:p>
          <a:endParaRPr kumimoji="1" lang="en-US" altLang="ja-JP" sz="1100">
            <a:solidFill>
              <a:srgbClr val="FF0000"/>
            </a:solidFill>
            <a:latin typeface="+mn-ea"/>
            <a:ea typeface="+mn-ea"/>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rgbClr val="FF0000"/>
              </a:solidFill>
              <a:effectLst/>
              <a:latin typeface="+mn-ea"/>
              <a:ea typeface="+mn-ea"/>
              <a:cs typeface="+mn-cs"/>
            </a:rPr>
            <a:t>なお、</a:t>
          </a:r>
          <a:r>
            <a:rPr kumimoji="1" lang="ja-JP" altLang="ja-JP" sz="1100" u="sng">
              <a:solidFill>
                <a:srgbClr val="FF0000"/>
              </a:solidFill>
              <a:effectLst/>
              <a:latin typeface="+mn-ea"/>
              <a:ea typeface="+mn-ea"/>
              <a:cs typeface="+mn-cs"/>
            </a:rPr>
            <a:t>本</a:t>
          </a:r>
          <a:r>
            <a:rPr kumimoji="1" lang="ja-JP" altLang="en-US" sz="1100" u="sng">
              <a:solidFill>
                <a:srgbClr val="FF0000"/>
              </a:solidFill>
              <a:effectLst/>
              <a:latin typeface="+mn-ea"/>
              <a:ea typeface="+mn-ea"/>
              <a:cs typeface="+mn-cs"/>
            </a:rPr>
            <a:t>シート</a:t>
          </a:r>
          <a:r>
            <a:rPr kumimoji="1" lang="ja-JP" altLang="ja-JP" sz="1100" u="sng">
              <a:solidFill>
                <a:srgbClr val="FF0000"/>
              </a:solidFill>
              <a:effectLst/>
              <a:latin typeface="+mn-ea"/>
              <a:ea typeface="+mn-ea"/>
              <a:cs typeface="+mn-cs"/>
            </a:rPr>
            <a:t>は</a:t>
          </a:r>
          <a:r>
            <a:rPr kumimoji="1" lang="ja-JP" altLang="en-US" sz="1100" u="sng">
              <a:solidFill>
                <a:srgbClr val="FF0000"/>
              </a:solidFill>
              <a:effectLst/>
              <a:latin typeface="+mn-ea"/>
              <a:ea typeface="+mn-ea"/>
              <a:cs typeface="+mn-cs"/>
            </a:rPr>
            <a:t>「令和６年度補正予算 省エネルギー投資促進・需要構造転換支援事業費補助金</a:t>
          </a:r>
          <a:r>
            <a:rPr kumimoji="1" lang="en-US" altLang="ja-JP" sz="1100" u="sng">
              <a:solidFill>
                <a:srgbClr val="FF0000"/>
              </a:solidFill>
              <a:effectLst/>
              <a:latin typeface="+mn-ea"/>
              <a:ea typeface="+mn-ea"/>
              <a:cs typeface="+mn-cs"/>
            </a:rPr>
            <a:t>(Ⅰ)</a:t>
          </a:r>
          <a:r>
            <a:rPr kumimoji="1" lang="ja-JP" altLang="en-US" sz="1100" u="sng">
              <a:solidFill>
                <a:srgbClr val="FF0000"/>
              </a:solidFill>
              <a:effectLst/>
              <a:latin typeface="+mn-ea"/>
              <a:ea typeface="+mn-ea"/>
              <a:cs typeface="+mn-cs"/>
            </a:rPr>
            <a:t>工場・事業型」のうち、指定設備を導入する場合にのみ利用できます。</a:t>
          </a:r>
          <a:endParaRPr kumimoji="1" lang="en-US" altLang="ja-JP" sz="1100" u="sng">
            <a:solidFill>
              <a:srgbClr val="FF0000"/>
            </a:solidFill>
            <a:effectLst/>
            <a:latin typeface="+mn-ea"/>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100" u="sng">
              <a:solidFill>
                <a:srgbClr val="FF0000"/>
              </a:solidFill>
              <a:effectLst/>
              <a:latin typeface="+mn-ea"/>
              <a:ea typeface="+mn-ea"/>
              <a:cs typeface="+mn-cs"/>
            </a:rPr>
            <a:t>※</a:t>
          </a:r>
          <a:r>
            <a:rPr kumimoji="1" lang="ja-JP" altLang="en-US" sz="1100" u="sng">
              <a:solidFill>
                <a:srgbClr val="FF0000"/>
              </a:solidFill>
              <a:effectLst/>
              <a:latin typeface="+mn-ea"/>
              <a:ea typeface="+mn-ea"/>
              <a:cs typeface="+mn-cs"/>
            </a:rPr>
            <a:t>本シートは電気式パッケージエアコンから電気式パッケージエアコンに更新する場合にのみ使用できるツールです。</a:t>
          </a: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40</xdr:col>
      <xdr:colOff>666749</xdr:colOff>
      <xdr:row>20</xdr:row>
      <xdr:rowOff>32380</xdr:rowOff>
    </xdr:from>
    <xdr:to>
      <xdr:col>53</xdr:col>
      <xdr:colOff>551632</xdr:colOff>
      <xdr:row>40</xdr:row>
      <xdr:rowOff>56697</xdr:rowOff>
    </xdr:to>
    <xdr:pic>
      <xdr:nvPicPr>
        <xdr:cNvPr id="2" name="図 1">
          <a:extLst>
            <a:ext uri="{FF2B5EF4-FFF2-40B4-BE49-F238E27FC236}">
              <a16:creationId xmlns:a16="http://schemas.microsoft.com/office/drawing/2014/main" id="{B894997F-F8DA-4674-852B-6798FCEC180E}"/>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31051499" y="3747130"/>
          <a:ext cx="8737147" cy="357487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41</xdr:col>
      <xdr:colOff>353785</xdr:colOff>
      <xdr:row>0</xdr:row>
      <xdr:rowOff>105918</xdr:rowOff>
    </xdr:from>
    <xdr:to>
      <xdr:col>53</xdr:col>
      <xdr:colOff>589188</xdr:colOff>
      <xdr:row>19</xdr:row>
      <xdr:rowOff>85725</xdr:rowOff>
    </xdr:to>
    <xdr:pic>
      <xdr:nvPicPr>
        <xdr:cNvPr id="3" name="図 2">
          <a:extLst>
            <a:ext uri="{FF2B5EF4-FFF2-40B4-BE49-F238E27FC236}">
              <a16:creationId xmlns:a16="http://schemas.microsoft.com/office/drawing/2014/main" id="{84409212-CD8A-43D2-A003-218E9841BD6D}"/>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31418892" y="105918"/>
          <a:ext cx="8399689" cy="351358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544285</xdr:colOff>
      <xdr:row>42</xdr:row>
      <xdr:rowOff>22866</xdr:rowOff>
    </xdr:from>
    <xdr:to>
      <xdr:col>54</xdr:col>
      <xdr:colOff>164102</xdr:colOff>
      <xdr:row>62</xdr:row>
      <xdr:rowOff>130175</xdr:rowOff>
    </xdr:to>
    <xdr:pic>
      <xdr:nvPicPr>
        <xdr:cNvPr id="5" name="図 4">
          <a:extLst>
            <a:ext uri="{FF2B5EF4-FFF2-40B4-BE49-F238E27FC236}">
              <a16:creationId xmlns:a16="http://schemas.microsoft.com/office/drawing/2014/main" id="{52882E88-BBF4-4A5E-A18A-689FD8B1DA0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30929035" y="7629259"/>
          <a:ext cx="9137197" cy="3648341"/>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40</xdr:col>
      <xdr:colOff>666749</xdr:colOff>
      <xdr:row>20</xdr:row>
      <xdr:rowOff>32380</xdr:rowOff>
    </xdr:from>
    <xdr:to>
      <xdr:col>53</xdr:col>
      <xdr:colOff>551632</xdr:colOff>
      <xdr:row>40</xdr:row>
      <xdr:rowOff>56697</xdr:rowOff>
    </xdr:to>
    <xdr:pic>
      <xdr:nvPicPr>
        <xdr:cNvPr id="2" name="図 1">
          <a:extLst>
            <a:ext uri="{FF2B5EF4-FFF2-40B4-BE49-F238E27FC236}">
              <a16:creationId xmlns:a16="http://schemas.microsoft.com/office/drawing/2014/main" id="{90340992-A076-466F-B3B2-C2CFC5D38173}"/>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917899" y="3601080"/>
          <a:ext cx="8095433" cy="3459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41</xdr:col>
      <xdr:colOff>353785</xdr:colOff>
      <xdr:row>0</xdr:row>
      <xdr:rowOff>105918</xdr:rowOff>
    </xdr:from>
    <xdr:to>
      <xdr:col>53</xdr:col>
      <xdr:colOff>589188</xdr:colOff>
      <xdr:row>19</xdr:row>
      <xdr:rowOff>85725</xdr:rowOff>
    </xdr:to>
    <xdr:pic>
      <xdr:nvPicPr>
        <xdr:cNvPr id="3" name="図 2">
          <a:extLst>
            <a:ext uri="{FF2B5EF4-FFF2-40B4-BE49-F238E27FC236}">
              <a16:creationId xmlns:a16="http://schemas.microsoft.com/office/drawing/2014/main" id="{321AECE8-D03F-433D-A8BB-84B36F3E559B}"/>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268510" y="102743"/>
          <a:ext cx="7782378" cy="33837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544285</xdr:colOff>
      <xdr:row>42</xdr:row>
      <xdr:rowOff>22866</xdr:rowOff>
    </xdr:from>
    <xdr:to>
      <xdr:col>54</xdr:col>
      <xdr:colOff>160927</xdr:colOff>
      <xdr:row>62</xdr:row>
      <xdr:rowOff>130175</xdr:rowOff>
    </xdr:to>
    <xdr:pic>
      <xdr:nvPicPr>
        <xdr:cNvPr id="4" name="図 3">
          <a:extLst>
            <a:ext uri="{FF2B5EF4-FFF2-40B4-BE49-F238E27FC236}">
              <a16:creationId xmlns:a16="http://schemas.microsoft.com/office/drawing/2014/main" id="{0BD52FEC-A090-496A-81F2-A86009C97489}"/>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8830360" y="7369816"/>
          <a:ext cx="8424092" cy="35521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40</xdr:col>
      <xdr:colOff>666749</xdr:colOff>
      <xdr:row>20</xdr:row>
      <xdr:rowOff>32380</xdr:rowOff>
    </xdr:from>
    <xdr:to>
      <xdr:col>53</xdr:col>
      <xdr:colOff>551632</xdr:colOff>
      <xdr:row>40</xdr:row>
      <xdr:rowOff>56697</xdr:rowOff>
    </xdr:to>
    <xdr:pic>
      <xdr:nvPicPr>
        <xdr:cNvPr id="2" name="図 1">
          <a:extLst>
            <a:ext uri="{FF2B5EF4-FFF2-40B4-BE49-F238E27FC236}">
              <a16:creationId xmlns:a16="http://schemas.microsoft.com/office/drawing/2014/main" id="{45A1A2D3-E9D0-414A-9541-1C93EA3B514A}"/>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917899" y="3601080"/>
          <a:ext cx="8095433" cy="3459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41</xdr:col>
      <xdr:colOff>353785</xdr:colOff>
      <xdr:row>0</xdr:row>
      <xdr:rowOff>105918</xdr:rowOff>
    </xdr:from>
    <xdr:to>
      <xdr:col>53</xdr:col>
      <xdr:colOff>589188</xdr:colOff>
      <xdr:row>19</xdr:row>
      <xdr:rowOff>85725</xdr:rowOff>
    </xdr:to>
    <xdr:pic>
      <xdr:nvPicPr>
        <xdr:cNvPr id="3" name="図 2">
          <a:extLst>
            <a:ext uri="{FF2B5EF4-FFF2-40B4-BE49-F238E27FC236}">
              <a16:creationId xmlns:a16="http://schemas.microsoft.com/office/drawing/2014/main" id="{755577FC-DD86-4033-A35A-D216D436DC3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268510" y="102743"/>
          <a:ext cx="7782378" cy="33805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544285</xdr:colOff>
      <xdr:row>42</xdr:row>
      <xdr:rowOff>22866</xdr:rowOff>
    </xdr:from>
    <xdr:to>
      <xdr:col>54</xdr:col>
      <xdr:colOff>164102</xdr:colOff>
      <xdr:row>62</xdr:row>
      <xdr:rowOff>130175</xdr:rowOff>
    </xdr:to>
    <xdr:pic>
      <xdr:nvPicPr>
        <xdr:cNvPr id="4" name="図 3">
          <a:extLst>
            <a:ext uri="{FF2B5EF4-FFF2-40B4-BE49-F238E27FC236}">
              <a16:creationId xmlns:a16="http://schemas.microsoft.com/office/drawing/2014/main" id="{9CDE368E-97A8-47D0-931A-8A0C31DBFA52}"/>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8830360" y="7369816"/>
          <a:ext cx="8420917" cy="35521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40</xdr:col>
      <xdr:colOff>666749</xdr:colOff>
      <xdr:row>20</xdr:row>
      <xdr:rowOff>32380</xdr:rowOff>
    </xdr:from>
    <xdr:to>
      <xdr:col>53</xdr:col>
      <xdr:colOff>551632</xdr:colOff>
      <xdr:row>40</xdr:row>
      <xdr:rowOff>56697</xdr:rowOff>
    </xdr:to>
    <xdr:pic>
      <xdr:nvPicPr>
        <xdr:cNvPr id="2" name="図 1">
          <a:extLst>
            <a:ext uri="{FF2B5EF4-FFF2-40B4-BE49-F238E27FC236}">
              <a16:creationId xmlns:a16="http://schemas.microsoft.com/office/drawing/2014/main" id="{55E44D6B-9B9B-442A-A000-BA75913A4007}"/>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917899" y="3601080"/>
          <a:ext cx="8095433" cy="3459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41</xdr:col>
      <xdr:colOff>353785</xdr:colOff>
      <xdr:row>0</xdr:row>
      <xdr:rowOff>105918</xdr:rowOff>
    </xdr:from>
    <xdr:to>
      <xdr:col>53</xdr:col>
      <xdr:colOff>589188</xdr:colOff>
      <xdr:row>19</xdr:row>
      <xdr:rowOff>85725</xdr:rowOff>
    </xdr:to>
    <xdr:pic>
      <xdr:nvPicPr>
        <xdr:cNvPr id="3" name="図 2">
          <a:extLst>
            <a:ext uri="{FF2B5EF4-FFF2-40B4-BE49-F238E27FC236}">
              <a16:creationId xmlns:a16="http://schemas.microsoft.com/office/drawing/2014/main" id="{AD54371F-3260-4AF5-9A78-2823CD6F43DE}"/>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268510" y="102743"/>
          <a:ext cx="7782378" cy="3383769"/>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544285</xdr:colOff>
      <xdr:row>42</xdr:row>
      <xdr:rowOff>22866</xdr:rowOff>
    </xdr:from>
    <xdr:to>
      <xdr:col>54</xdr:col>
      <xdr:colOff>164102</xdr:colOff>
      <xdr:row>62</xdr:row>
      <xdr:rowOff>130175</xdr:rowOff>
    </xdr:to>
    <xdr:pic>
      <xdr:nvPicPr>
        <xdr:cNvPr id="4" name="図 3">
          <a:extLst>
            <a:ext uri="{FF2B5EF4-FFF2-40B4-BE49-F238E27FC236}">
              <a16:creationId xmlns:a16="http://schemas.microsoft.com/office/drawing/2014/main" id="{31DE87B5-5E36-49F5-9FC4-00AF7E7FC750}"/>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8830360" y="7369816"/>
          <a:ext cx="8424092" cy="35521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40</xdr:col>
      <xdr:colOff>666749</xdr:colOff>
      <xdr:row>20</xdr:row>
      <xdr:rowOff>32380</xdr:rowOff>
    </xdr:from>
    <xdr:to>
      <xdr:col>53</xdr:col>
      <xdr:colOff>551632</xdr:colOff>
      <xdr:row>40</xdr:row>
      <xdr:rowOff>56697</xdr:rowOff>
    </xdr:to>
    <xdr:pic>
      <xdr:nvPicPr>
        <xdr:cNvPr id="2" name="図 1">
          <a:extLst>
            <a:ext uri="{FF2B5EF4-FFF2-40B4-BE49-F238E27FC236}">
              <a16:creationId xmlns:a16="http://schemas.microsoft.com/office/drawing/2014/main" id="{CAAB2C63-2FE4-4530-8631-8BBF5A258F2C}"/>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8917899" y="3601080"/>
          <a:ext cx="8095433" cy="3459667"/>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41</xdr:col>
      <xdr:colOff>353785</xdr:colOff>
      <xdr:row>0</xdr:row>
      <xdr:rowOff>105918</xdr:rowOff>
    </xdr:from>
    <xdr:to>
      <xdr:col>53</xdr:col>
      <xdr:colOff>589188</xdr:colOff>
      <xdr:row>19</xdr:row>
      <xdr:rowOff>85725</xdr:rowOff>
    </xdr:to>
    <xdr:pic>
      <xdr:nvPicPr>
        <xdr:cNvPr id="3" name="図 2">
          <a:extLst>
            <a:ext uri="{FF2B5EF4-FFF2-40B4-BE49-F238E27FC236}">
              <a16:creationId xmlns:a16="http://schemas.microsoft.com/office/drawing/2014/main" id="{57BDF426-1DE3-4948-8FB4-0EAF3681EF26}"/>
            </a:ext>
          </a:extLst>
        </xdr:cNvPr>
        <xdr:cNvPicPr>
          <a:picLocks noChangeAspect="1" noChangeArrowheads="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9268510" y="102743"/>
          <a:ext cx="7782378" cy="338059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40</xdr:col>
      <xdr:colOff>544285</xdr:colOff>
      <xdr:row>42</xdr:row>
      <xdr:rowOff>22866</xdr:rowOff>
    </xdr:from>
    <xdr:to>
      <xdr:col>54</xdr:col>
      <xdr:colOff>164102</xdr:colOff>
      <xdr:row>62</xdr:row>
      <xdr:rowOff>130175</xdr:rowOff>
    </xdr:to>
    <xdr:pic>
      <xdr:nvPicPr>
        <xdr:cNvPr id="4" name="図 3">
          <a:extLst>
            <a:ext uri="{FF2B5EF4-FFF2-40B4-BE49-F238E27FC236}">
              <a16:creationId xmlns:a16="http://schemas.microsoft.com/office/drawing/2014/main" id="{805F23D7-9C77-4E25-87F3-0CFF7B24C30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28830360" y="7369816"/>
          <a:ext cx="8420917" cy="3552184"/>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7.xml><?xml version="1.0" encoding="utf-8"?>
<xdr:wsDr xmlns:xdr="http://schemas.openxmlformats.org/drawingml/2006/spreadsheetDrawing" xmlns:a="http://schemas.openxmlformats.org/drawingml/2006/main">
  <xdr:twoCellAnchor>
    <xdr:from>
      <xdr:col>27</xdr:col>
      <xdr:colOff>0</xdr:colOff>
      <xdr:row>1</xdr:row>
      <xdr:rowOff>526678</xdr:rowOff>
    </xdr:from>
    <xdr:to>
      <xdr:col>34</xdr:col>
      <xdr:colOff>0</xdr:colOff>
      <xdr:row>2</xdr:row>
      <xdr:rowOff>0</xdr:rowOff>
    </xdr:to>
    <xdr:sp macro="" textlink="">
      <xdr:nvSpPr>
        <xdr:cNvPr id="2" name="正方形/長方形 1">
          <a:extLst>
            <a:ext uri="{FF2B5EF4-FFF2-40B4-BE49-F238E27FC236}">
              <a16:creationId xmlns:a16="http://schemas.microsoft.com/office/drawing/2014/main" id="{74D66338-7162-4414-A479-AD7384846529}"/>
            </a:ext>
          </a:extLst>
        </xdr:cNvPr>
        <xdr:cNvSpPr/>
      </xdr:nvSpPr>
      <xdr:spPr>
        <a:xfrm>
          <a:off x="25146000" y="1066428"/>
          <a:ext cx="4314825" cy="762372"/>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2000"/>
            <a:t>公開時は非公開</a:t>
          </a:r>
          <a:endParaRPr kumimoji="1" lang="en-US" altLang="ja-JP" sz="2000"/>
        </a:p>
      </xdr:txBody>
    </xdr:sp>
    <xdr:clientData/>
  </xdr:twoCellAnchor>
  <xdr:oneCellAnchor>
    <xdr:from>
      <xdr:col>0</xdr:col>
      <xdr:colOff>97680</xdr:colOff>
      <xdr:row>1</xdr:row>
      <xdr:rowOff>37313</xdr:rowOff>
    </xdr:from>
    <xdr:ext cx="8191500" cy="1224000"/>
    <xdr:sp macro="" textlink="">
      <xdr:nvSpPr>
        <xdr:cNvPr id="3" name="テキスト ボックス 2">
          <a:extLst>
            <a:ext uri="{FF2B5EF4-FFF2-40B4-BE49-F238E27FC236}">
              <a16:creationId xmlns:a16="http://schemas.microsoft.com/office/drawing/2014/main" id="{26D78804-32C1-49F6-B916-05904201B8C6}"/>
            </a:ext>
          </a:extLst>
        </xdr:cNvPr>
        <xdr:cNvSpPr txBox="1"/>
      </xdr:nvSpPr>
      <xdr:spPr>
        <a:xfrm>
          <a:off x="97680" y="580238"/>
          <a:ext cx="8191500" cy="12240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noAutofit/>
        </a:bodyPr>
        <a:lstStyle/>
        <a:p>
          <a:r>
            <a:rPr kumimoji="1" lang="ja-JP" altLang="en-US" sz="1100">
              <a:solidFill>
                <a:srgbClr val="FF0000"/>
              </a:solidFill>
              <a:latin typeface="+mn-ea"/>
              <a:ea typeface="+mn-ea"/>
            </a:rPr>
            <a:t>本シートは、エネルギー使用量を簡易的に計算するための申請サポートツールです。本ファイルを使用したことにより利用者に生じた損害に関しては、当団体は一切の責任を負わないものとします。</a:t>
          </a:r>
          <a:endParaRPr kumimoji="1" lang="en-US" altLang="ja-JP" sz="1100">
            <a:solidFill>
              <a:srgbClr val="FF0000"/>
            </a:solidFill>
            <a:latin typeface="+mn-ea"/>
            <a:ea typeface="+mn-ea"/>
          </a:endParaRPr>
        </a:p>
        <a:p>
          <a:endParaRPr kumimoji="1" lang="en-US" altLang="ja-JP" sz="1100">
            <a:solidFill>
              <a:srgbClr val="FF0000"/>
            </a:solidFill>
            <a:latin typeface="+mn-ea"/>
            <a:ea typeface="+mn-ea"/>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rgbClr val="FF0000"/>
              </a:solidFill>
              <a:effectLst/>
              <a:latin typeface="+mn-ea"/>
              <a:ea typeface="+mn-ea"/>
              <a:cs typeface="+mn-cs"/>
            </a:rPr>
            <a:t>なお、</a:t>
          </a:r>
          <a:r>
            <a:rPr kumimoji="1" lang="ja-JP" altLang="ja-JP" sz="1100" u="sng">
              <a:solidFill>
                <a:srgbClr val="FF0000"/>
              </a:solidFill>
              <a:effectLst/>
              <a:latin typeface="+mn-ea"/>
              <a:ea typeface="+mn-ea"/>
              <a:cs typeface="+mn-cs"/>
            </a:rPr>
            <a:t>本</a:t>
          </a:r>
          <a:r>
            <a:rPr kumimoji="1" lang="ja-JP" altLang="en-US" sz="1100" u="sng">
              <a:solidFill>
                <a:srgbClr val="FF0000"/>
              </a:solidFill>
              <a:effectLst/>
              <a:latin typeface="+mn-ea"/>
              <a:ea typeface="+mn-ea"/>
              <a:cs typeface="+mn-cs"/>
            </a:rPr>
            <a:t>シート</a:t>
          </a:r>
          <a:r>
            <a:rPr kumimoji="1" lang="ja-JP" altLang="ja-JP" sz="1100" u="sng">
              <a:solidFill>
                <a:srgbClr val="FF0000"/>
              </a:solidFill>
              <a:effectLst/>
              <a:latin typeface="+mn-ea"/>
              <a:ea typeface="+mn-ea"/>
              <a:cs typeface="+mn-cs"/>
            </a:rPr>
            <a:t>は</a:t>
          </a:r>
          <a:r>
            <a:rPr kumimoji="1" lang="ja-JP" altLang="en-US" sz="1100" u="sng">
              <a:solidFill>
                <a:srgbClr val="FF0000"/>
              </a:solidFill>
              <a:effectLst/>
              <a:latin typeface="+mn-ea"/>
              <a:ea typeface="+mn-ea"/>
              <a:cs typeface="+mn-cs"/>
            </a:rPr>
            <a:t>「令和６年度補正予算 省エネルギー投資促進・需要構造転換支援事業費補助金</a:t>
          </a:r>
          <a:r>
            <a:rPr kumimoji="1" lang="en-US" altLang="ja-JP" sz="1100" u="sng">
              <a:solidFill>
                <a:srgbClr val="FF0000"/>
              </a:solidFill>
              <a:effectLst/>
              <a:latin typeface="+mn-ea"/>
              <a:ea typeface="+mn-ea"/>
              <a:cs typeface="+mn-cs"/>
            </a:rPr>
            <a:t>(Ⅰ)</a:t>
          </a:r>
          <a:r>
            <a:rPr kumimoji="1" lang="ja-JP" altLang="en-US" sz="1100" u="sng">
              <a:solidFill>
                <a:srgbClr val="FF0000"/>
              </a:solidFill>
              <a:effectLst/>
              <a:latin typeface="+mn-ea"/>
              <a:ea typeface="+mn-ea"/>
              <a:cs typeface="+mn-cs"/>
            </a:rPr>
            <a:t>工場・事業型」のうち、指定設備を導入する場合でのみ利用できます。</a:t>
          </a:r>
          <a:endParaRPr kumimoji="1" lang="en-US" altLang="ja-JP" sz="1100" u="sng">
            <a:solidFill>
              <a:srgbClr val="FF0000"/>
            </a:solidFill>
            <a:effectLst/>
            <a:latin typeface="+mn-ea"/>
            <a:ea typeface="+mn-ea"/>
            <a:cs typeface="+mn-cs"/>
          </a:endParaRPr>
        </a:p>
        <a:p>
          <a:pPr marL="0" marR="0" indent="0" defTabSz="914400" eaLnBrk="1" fontAlgn="auto" latinLnBrk="0" hangingPunct="1">
            <a:lnSpc>
              <a:spcPct val="100000"/>
            </a:lnSpc>
            <a:spcBef>
              <a:spcPts val="0"/>
            </a:spcBef>
            <a:spcAft>
              <a:spcPts val="0"/>
            </a:spcAft>
            <a:buClrTx/>
            <a:buSzTx/>
            <a:buFontTx/>
            <a:buNone/>
            <a:tabLst/>
            <a:defRPr/>
          </a:pPr>
          <a:r>
            <a:rPr kumimoji="1" lang="en-US" altLang="ja-JP" sz="1100" u="sng">
              <a:solidFill>
                <a:srgbClr val="FF0000"/>
              </a:solidFill>
              <a:effectLst/>
              <a:latin typeface="+mn-ea"/>
              <a:ea typeface="+mn-ea"/>
              <a:cs typeface="+mn-cs"/>
            </a:rPr>
            <a:t>※</a:t>
          </a:r>
          <a:r>
            <a:rPr kumimoji="1" lang="ja-JP" altLang="en-US" sz="1100" u="sng">
              <a:solidFill>
                <a:srgbClr val="FF0000"/>
              </a:solidFill>
              <a:effectLst/>
              <a:latin typeface="+mn-ea"/>
              <a:ea typeface="+mn-ea"/>
              <a:cs typeface="+mn-cs"/>
            </a:rPr>
            <a:t>本シートはガスヒートポンプエアコンからガスヒートポンプエアコンに更新する場合にのみ使用できるツールです。</a:t>
          </a:r>
        </a:p>
      </xdr:txBody>
    </xdr:sp>
    <xdr:clientData/>
  </xdr:oneCellAnchor>
  <xdr:twoCellAnchor>
    <xdr:from>
      <xdr:col>30</xdr:col>
      <xdr:colOff>609976</xdr:colOff>
      <xdr:row>1</xdr:row>
      <xdr:rowOff>160058</xdr:rowOff>
    </xdr:from>
    <xdr:to>
      <xdr:col>40</xdr:col>
      <xdr:colOff>505947</xdr:colOff>
      <xdr:row>4</xdr:row>
      <xdr:rowOff>131296</xdr:rowOff>
    </xdr:to>
    <xdr:sp macro="" textlink="">
      <xdr:nvSpPr>
        <xdr:cNvPr id="4" name="吹き出し: 四角形 3">
          <a:extLst>
            <a:ext uri="{FF2B5EF4-FFF2-40B4-BE49-F238E27FC236}">
              <a16:creationId xmlns:a16="http://schemas.microsoft.com/office/drawing/2014/main" id="{97EDF05B-EDEF-4BC2-B394-81CD121A0FBD}"/>
            </a:ext>
          </a:extLst>
        </xdr:cNvPr>
        <xdr:cNvSpPr/>
      </xdr:nvSpPr>
      <xdr:spPr>
        <a:xfrm>
          <a:off x="27594301" y="706158"/>
          <a:ext cx="6512671" cy="1720663"/>
        </a:xfrm>
        <a:prstGeom prst="wedgeRectCallout">
          <a:avLst>
            <a:gd name="adj1" fmla="val -59349"/>
            <a:gd name="adj2" fmla="val 100062"/>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600" b="1">
              <a:solidFill>
                <a:srgbClr val="FFFF00"/>
              </a:solidFill>
            </a:rPr>
            <a:t>原油換算表の表記に合わせてエネルギーの種類の名称変換</a:t>
          </a:r>
          <a:endParaRPr kumimoji="1" lang="en-US" altLang="ja-JP" sz="1600" b="1">
            <a:solidFill>
              <a:srgbClr val="FFFF00"/>
            </a:solidFill>
          </a:endParaRPr>
        </a:p>
        <a:p>
          <a:pPr algn="l"/>
          <a:r>
            <a:rPr kumimoji="1" lang="ja-JP" altLang="en-US" sz="1600" b="1">
              <a:solidFill>
                <a:srgbClr val="FFFF00"/>
              </a:solidFill>
            </a:rPr>
            <a:t>ただし、低カロリー、その他の場合は変換無し</a:t>
          </a:r>
          <a:endParaRPr kumimoji="1" lang="en-US" altLang="ja-JP" sz="1600" b="1">
            <a:solidFill>
              <a:srgbClr val="FFFF00"/>
            </a:solidFill>
          </a:endParaRPr>
        </a:p>
        <a:p>
          <a:pPr algn="l"/>
          <a:r>
            <a:rPr kumimoji="1" lang="en-US" altLang="ja-JP" sz="1600" b="1">
              <a:solidFill>
                <a:srgbClr val="FFFF00"/>
              </a:solidFill>
            </a:rPr>
            <a:t>=IF($D$15="13A</a:t>
          </a:r>
          <a:r>
            <a:rPr kumimoji="1" lang="ja-JP" altLang="en-US" sz="1600" b="1">
              <a:solidFill>
                <a:srgbClr val="FFFF00"/>
              </a:solidFill>
            </a:rPr>
            <a:t>（</a:t>
          </a:r>
          <a:r>
            <a:rPr kumimoji="1" lang="en-US" altLang="ja-JP" sz="1600" b="1">
              <a:solidFill>
                <a:srgbClr val="FFFF00"/>
              </a:solidFill>
            </a:rPr>
            <a:t>12A</a:t>
          </a:r>
          <a:r>
            <a:rPr kumimoji="1" lang="ja-JP" altLang="en-US" sz="1600" b="1">
              <a:solidFill>
                <a:srgbClr val="FFFF00"/>
              </a:solidFill>
            </a:rPr>
            <a:t>含む）</a:t>
          </a:r>
          <a:r>
            <a:rPr kumimoji="1" lang="en-US" altLang="ja-JP" sz="1600" b="1">
              <a:solidFill>
                <a:srgbClr val="FFFF00"/>
              </a:solidFill>
            </a:rPr>
            <a:t>","</a:t>
          </a:r>
          <a:r>
            <a:rPr kumimoji="1" lang="ja-JP" altLang="en-US" sz="1600" b="1">
              <a:solidFill>
                <a:srgbClr val="FFFF00"/>
              </a:solidFill>
            </a:rPr>
            <a:t>都市ガス１３</a:t>
          </a:r>
          <a:r>
            <a:rPr kumimoji="1" lang="en-US" altLang="ja-JP" sz="1600" b="1">
              <a:solidFill>
                <a:srgbClr val="FFFF00"/>
              </a:solidFill>
            </a:rPr>
            <a:t>A",IF($D$15="</a:t>
          </a:r>
          <a:r>
            <a:rPr kumimoji="1" lang="ja-JP" altLang="en-US" sz="1600" b="1">
              <a:solidFill>
                <a:srgbClr val="FFFF00"/>
              </a:solidFill>
            </a:rPr>
            <a:t>プロパン（い号）</a:t>
          </a:r>
          <a:r>
            <a:rPr kumimoji="1" lang="en-US" altLang="ja-JP" sz="1600" b="1">
              <a:solidFill>
                <a:srgbClr val="FFFF00"/>
              </a:solidFill>
            </a:rPr>
            <a:t>","</a:t>
          </a:r>
          <a:r>
            <a:rPr kumimoji="1" lang="ja-JP" altLang="en-US" sz="1600" b="1">
              <a:solidFill>
                <a:srgbClr val="FFFF00"/>
              </a:solidFill>
            </a:rPr>
            <a:t>液化石油ガス</a:t>
          </a:r>
          <a:r>
            <a:rPr kumimoji="1" lang="en-US" altLang="ja-JP" sz="1600" b="1">
              <a:solidFill>
                <a:srgbClr val="FFFF00"/>
              </a:solidFill>
            </a:rPr>
            <a:t>(</a:t>
          </a:r>
          <a:r>
            <a:rPr kumimoji="1" lang="ja-JP" altLang="en-US" sz="1600" b="1">
              <a:solidFill>
                <a:srgbClr val="FFFF00"/>
              </a:solidFill>
            </a:rPr>
            <a:t>ＬＰＧ</a:t>
          </a:r>
          <a:r>
            <a:rPr kumimoji="1" lang="en-US" altLang="ja-JP" sz="1600" b="1">
              <a:solidFill>
                <a:srgbClr val="FFFF00"/>
              </a:solidFill>
            </a:rPr>
            <a:t>)",$D$15))</a:t>
          </a:r>
        </a:p>
      </xdr:txBody>
    </xdr:sp>
    <xdr:clientData/>
  </xdr:twoCellAnchor>
  <xdr:twoCellAnchor>
    <xdr:from>
      <xdr:col>30</xdr:col>
      <xdr:colOff>17318</xdr:colOff>
      <xdr:row>32</xdr:row>
      <xdr:rowOff>0</xdr:rowOff>
    </xdr:from>
    <xdr:to>
      <xdr:col>35</xdr:col>
      <xdr:colOff>0</xdr:colOff>
      <xdr:row>36</xdr:row>
      <xdr:rowOff>0</xdr:rowOff>
    </xdr:to>
    <xdr:sp macro="" textlink="">
      <xdr:nvSpPr>
        <xdr:cNvPr id="5" name="吹き出し: 四角形 4">
          <a:extLst>
            <a:ext uri="{FF2B5EF4-FFF2-40B4-BE49-F238E27FC236}">
              <a16:creationId xmlns:a16="http://schemas.microsoft.com/office/drawing/2014/main" id="{A731F70F-9CD6-4FF9-A9B0-5B1753416121}"/>
            </a:ext>
          </a:extLst>
        </xdr:cNvPr>
        <xdr:cNvSpPr/>
      </xdr:nvSpPr>
      <xdr:spPr>
        <a:xfrm>
          <a:off x="27001643" y="9001125"/>
          <a:ext cx="3078307" cy="819150"/>
        </a:xfrm>
        <a:prstGeom prst="wedgeRectCallout">
          <a:avLst>
            <a:gd name="adj1" fmla="val -69604"/>
            <a:gd name="adj2" fmla="val -24732"/>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600" b="1">
              <a:solidFill>
                <a:srgbClr val="FFFF00"/>
              </a:solidFill>
            </a:rPr>
            <a:t>ガスと電気、それぞれの合計</a:t>
          </a:r>
          <a:endParaRPr kumimoji="1" lang="en-US" altLang="ja-JP" sz="1600" b="1">
            <a:solidFill>
              <a:srgbClr val="FFFF00"/>
            </a:solidFill>
          </a:endParaRPr>
        </a:p>
        <a:p>
          <a:pPr algn="l"/>
          <a:r>
            <a:rPr kumimoji="1" lang="en-US" altLang="ja-JP" sz="1600" b="1">
              <a:solidFill>
                <a:srgbClr val="FFFF00"/>
              </a:solidFill>
            </a:rPr>
            <a:t>Z</a:t>
          </a:r>
          <a:r>
            <a:rPr kumimoji="1" lang="ja-JP" altLang="en-US" sz="1600" b="1">
              <a:solidFill>
                <a:srgbClr val="FFFF00"/>
              </a:solidFill>
            </a:rPr>
            <a:t>列</a:t>
          </a:r>
        </a:p>
      </xdr:txBody>
    </xdr:sp>
    <xdr:clientData/>
  </xdr:twoCellAnchor>
</xdr:wsDr>
</file>

<file path=xl/drawings/drawing8.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539944</xdr:colOff>
      <xdr:row>55</xdr:row>
      <xdr:rowOff>47625</xdr:rowOff>
    </xdr:to>
    <xdr:pic>
      <xdr:nvPicPr>
        <xdr:cNvPr id="77" name="図 76">
          <a:extLst>
            <a:ext uri="{FF2B5EF4-FFF2-40B4-BE49-F238E27FC236}">
              <a16:creationId xmlns:a16="http://schemas.microsoft.com/office/drawing/2014/main" id="{6C3A737B-FE13-9545-87BE-3CB4BC93E0EC}"/>
            </a:ext>
          </a:extLst>
        </xdr:cNvPr>
        <xdr:cNvPicPr>
          <a:picLocks noChangeAspect="1"/>
        </xdr:cNvPicPr>
      </xdr:nvPicPr>
      <xdr:blipFill rotWithShape="1">
        <a:blip xmlns:r="http://schemas.openxmlformats.org/officeDocument/2006/relationships" r:embed="rId1"/>
        <a:srcRect b="3381"/>
        <a:stretch/>
      </xdr:blipFill>
      <xdr:spPr>
        <a:xfrm>
          <a:off x="609600" y="161925"/>
          <a:ext cx="6635944" cy="8791575"/>
        </a:xfrm>
        <a:prstGeom prst="rect">
          <a:avLst/>
        </a:prstGeom>
        <a:ln w="3175">
          <a:solidFill>
            <a:schemeClr val="bg1">
              <a:lumMod val="50000"/>
            </a:schemeClr>
          </a:solidFill>
        </a:ln>
      </xdr:spPr>
    </xdr:pic>
    <xdr:clientData/>
  </xdr:twoCellAnchor>
  <xdr:twoCellAnchor editAs="oneCell">
    <xdr:from>
      <xdr:col>12</xdr:col>
      <xdr:colOff>537097</xdr:colOff>
      <xdr:row>1</xdr:row>
      <xdr:rowOff>6349</xdr:rowOff>
    </xdr:from>
    <xdr:to>
      <xdr:col>24</xdr:col>
      <xdr:colOff>6022</xdr:colOff>
      <xdr:row>55</xdr:row>
      <xdr:rowOff>50799</xdr:rowOff>
    </xdr:to>
    <xdr:pic>
      <xdr:nvPicPr>
        <xdr:cNvPr id="152" name="図 151">
          <a:extLst>
            <a:ext uri="{FF2B5EF4-FFF2-40B4-BE49-F238E27FC236}">
              <a16:creationId xmlns:a16="http://schemas.microsoft.com/office/drawing/2014/main" id="{9C4BAE97-D6A2-5D64-34C2-54FCD8F964AA}"/>
            </a:ext>
          </a:extLst>
        </xdr:cNvPr>
        <xdr:cNvPicPr>
          <a:picLocks noChangeAspect="1"/>
        </xdr:cNvPicPr>
      </xdr:nvPicPr>
      <xdr:blipFill rotWithShape="1">
        <a:blip xmlns:r="http://schemas.openxmlformats.org/officeDocument/2006/relationships" r:embed="rId2"/>
        <a:srcRect t="-1" b="-28573"/>
        <a:stretch/>
      </xdr:blipFill>
      <xdr:spPr>
        <a:xfrm>
          <a:off x="7903097" y="165099"/>
          <a:ext cx="6834925" cy="8616950"/>
        </a:xfrm>
        <a:prstGeom prst="rect">
          <a:avLst/>
        </a:prstGeom>
        <a:ln w="3175">
          <a:solidFill>
            <a:schemeClr val="bg1">
              <a:lumMod val="50000"/>
            </a:schemeClr>
          </a:solidFill>
        </a:ln>
      </xdr:spPr>
    </xdr:pic>
    <xdr:clientData/>
  </xdr:twoCellAnchor>
  <xdr:twoCellAnchor editAs="oneCell">
    <xdr:from>
      <xdr:col>25</xdr:col>
      <xdr:colOff>0</xdr:colOff>
      <xdr:row>1</xdr:row>
      <xdr:rowOff>0</xdr:rowOff>
    </xdr:from>
    <xdr:to>
      <xdr:col>36</xdr:col>
      <xdr:colOff>45881</xdr:colOff>
      <xdr:row>55</xdr:row>
      <xdr:rowOff>52917</xdr:rowOff>
    </xdr:to>
    <xdr:pic>
      <xdr:nvPicPr>
        <xdr:cNvPr id="3" name="図 2">
          <a:extLst>
            <a:ext uri="{FF2B5EF4-FFF2-40B4-BE49-F238E27FC236}">
              <a16:creationId xmlns:a16="http://schemas.microsoft.com/office/drawing/2014/main" id="{F5505C18-7DD3-8B4D-F58D-E3B064E380BD}"/>
            </a:ext>
          </a:extLst>
        </xdr:cNvPr>
        <xdr:cNvPicPr>
          <a:picLocks noChangeAspect="1"/>
        </xdr:cNvPicPr>
      </xdr:nvPicPr>
      <xdr:blipFill rotWithShape="1">
        <a:blip xmlns:r="http://schemas.openxmlformats.org/officeDocument/2006/relationships" r:embed="rId3"/>
        <a:srcRect b="2593"/>
        <a:stretch/>
      </xdr:blipFill>
      <xdr:spPr>
        <a:xfrm>
          <a:off x="15345833" y="158750"/>
          <a:ext cx="6798048" cy="8625417"/>
        </a:xfrm>
        <a:prstGeom prst="rect">
          <a:avLst/>
        </a:prstGeom>
        <a:ln w="3175">
          <a:solidFill>
            <a:schemeClr val="bg1">
              <a:lumMod val="50000"/>
            </a:schemeClr>
          </a:solidFill>
        </a:ln>
      </xdr:spPr>
    </xdr:pic>
    <xdr:clientData/>
  </xdr:twoCellAnchor>
</xdr:wsDr>
</file>

<file path=xl/drawings/drawing9.xml><?xml version="1.0" encoding="utf-8"?>
<xdr:wsDr xmlns:xdr="http://schemas.openxmlformats.org/drawingml/2006/spreadsheetDrawing" xmlns:a="http://schemas.openxmlformats.org/drawingml/2006/main">
  <xdr:oneCellAnchor>
    <xdr:from>
      <xdr:col>0</xdr:col>
      <xdr:colOff>112060</xdr:colOff>
      <xdr:row>1</xdr:row>
      <xdr:rowOff>19571</xdr:rowOff>
    </xdr:from>
    <xdr:ext cx="8191500" cy="1067400"/>
    <xdr:sp macro="" textlink="">
      <xdr:nvSpPr>
        <xdr:cNvPr id="2" name="テキスト ボックス 1">
          <a:extLst>
            <a:ext uri="{FF2B5EF4-FFF2-40B4-BE49-F238E27FC236}">
              <a16:creationId xmlns:a16="http://schemas.microsoft.com/office/drawing/2014/main" id="{E828E9ED-D6B5-4B6A-BD0F-CEF3ADA3E354}"/>
            </a:ext>
          </a:extLst>
        </xdr:cNvPr>
        <xdr:cNvSpPr txBox="1"/>
      </xdr:nvSpPr>
      <xdr:spPr>
        <a:xfrm>
          <a:off x="112060" y="562496"/>
          <a:ext cx="8191500" cy="1067400"/>
        </a:xfrm>
        <a:prstGeom prst="rect">
          <a:avLst/>
        </a:prstGeom>
        <a:solidFill>
          <a:schemeClr val="lt1"/>
        </a:solidFill>
        <a:ln w="9525" cmpd="sng">
          <a:solidFill>
            <a:srgbClr val="FF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nchorCtr="0">
          <a:noAutofit/>
        </a:bodyPr>
        <a:lstStyle/>
        <a:p>
          <a:r>
            <a:rPr kumimoji="1" lang="ja-JP" altLang="en-US" sz="1100">
              <a:solidFill>
                <a:srgbClr val="FF0000"/>
              </a:solidFill>
              <a:latin typeface="+mn-ea"/>
              <a:ea typeface="+mn-ea"/>
            </a:rPr>
            <a:t>本シートは、エネルギー使用量を簡易的に計算するための申請サポートツールです。本ファイルを使用したことにより利用者に生じた損害に関しては、当団体は一切の責任を負わないものとします。</a:t>
          </a:r>
          <a:endParaRPr kumimoji="1" lang="en-US" altLang="ja-JP" sz="1100">
            <a:solidFill>
              <a:srgbClr val="FF0000"/>
            </a:solidFill>
            <a:latin typeface="+mn-ea"/>
            <a:ea typeface="+mn-ea"/>
          </a:endParaRPr>
        </a:p>
        <a:p>
          <a:endParaRPr kumimoji="1" lang="en-US" altLang="ja-JP" sz="1100">
            <a:solidFill>
              <a:srgbClr val="FF0000"/>
            </a:solidFill>
            <a:latin typeface="+mn-ea"/>
            <a:ea typeface="+mn-ea"/>
          </a:endParaRPr>
        </a:p>
        <a:p>
          <a:pPr marL="0" marR="0" indent="0" defTabSz="914400" eaLnBrk="1" fontAlgn="auto" latinLnBrk="0" hangingPunct="1">
            <a:lnSpc>
              <a:spcPct val="100000"/>
            </a:lnSpc>
            <a:spcBef>
              <a:spcPts val="0"/>
            </a:spcBef>
            <a:spcAft>
              <a:spcPts val="0"/>
            </a:spcAft>
            <a:buClrTx/>
            <a:buSzTx/>
            <a:buFontTx/>
            <a:buNone/>
            <a:tabLst/>
            <a:defRPr/>
          </a:pPr>
          <a:r>
            <a:rPr kumimoji="1" lang="ja-JP" altLang="ja-JP" sz="1100">
              <a:solidFill>
                <a:srgbClr val="FF0000"/>
              </a:solidFill>
              <a:effectLst/>
              <a:latin typeface="+mn-ea"/>
              <a:ea typeface="+mn-ea"/>
              <a:cs typeface="+mn-cs"/>
            </a:rPr>
            <a:t>なお、</a:t>
          </a:r>
          <a:r>
            <a:rPr kumimoji="1" lang="ja-JP" altLang="ja-JP" sz="1100" u="sng">
              <a:solidFill>
                <a:srgbClr val="FF0000"/>
              </a:solidFill>
              <a:effectLst/>
              <a:latin typeface="+mn-ea"/>
              <a:ea typeface="+mn-ea"/>
              <a:cs typeface="+mn-cs"/>
            </a:rPr>
            <a:t>本</a:t>
          </a:r>
          <a:r>
            <a:rPr kumimoji="1" lang="ja-JP" altLang="en-US" sz="1100" u="sng">
              <a:solidFill>
                <a:srgbClr val="FF0000"/>
              </a:solidFill>
              <a:effectLst/>
              <a:latin typeface="+mn-ea"/>
              <a:ea typeface="+mn-ea"/>
              <a:cs typeface="+mn-cs"/>
            </a:rPr>
            <a:t>シート</a:t>
          </a:r>
          <a:r>
            <a:rPr kumimoji="1" lang="ja-JP" altLang="ja-JP" sz="1100" u="sng">
              <a:solidFill>
                <a:srgbClr val="FF0000"/>
              </a:solidFill>
              <a:effectLst/>
              <a:latin typeface="+mn-ea"/>
              <a:ea typeface="+mn-ea"/>
              <a:cs typeface="+mn-cs"/>
            </a:rPr>
            <a:t>は</a:t>
          </a:r>
          <a:r>
            <a:rPr kumimoji="1" lang="ja-JP" altLang="en-US" sz="1100" u="sng">
              <a:solidFill>
                <a:srgbClr val="FF0000"/>
              </a:solidFill>
              <a:effectLst/>
              <a:latin typeface="+mn-ea"/>
              <a:ea typeface="+mn-ea"/>
              <a:cs typeface="+mn-cs"/>
            </a:rPr>
            <a:t>「令和６年度補正予算 省エネルギー投資促進・需要構造転換支援事業費補助金</a:t>
          </a:r>
          <a:r>
            <a:rPr kumimoji="1" lang="en-US" altLang="ja-JP" sz="1100" u="sng">
              <a:solidFill>
                <a:srgbClr val="FF0000"/>
              </a:solidFill>
              <a:effectLst/>
              <a:latin typeface="+mn-ea"/>
              <a:ea typeface="+mn-ea"/>
              <a:cs typeface="+mn-cs"/>
            </a:rPr>
            <a:t>(Ⅰ)</a:t>
          </a:r>
          <a:r>
            <a:rPr kumimoji="1" lang="ja-JP" altLang="en-US" sz="1100" u="sng">
              <a:solidFill>
                <a:srgbClr val="FF0000"/>
              </a:solidFill>
              <a:effectLst/>
              <a:latin typeface="+mn-ea"/>
              <a:ea typeface="+mn-ea"/>
              <a:cs typeface="+mn-cs"/>
            </a:rPr>
            <a:t>工場・事業型」のうち、指定設備を導入する場合でのみ利用できます。</a:t>
          </a:r>
        </a:p>
      </xdr:txBody>
    </xdr:sp>
    <xdr:clientData/>
  </xdr:oneCellAnchor>
  <xdr:twoCellAnchor>
    <xdr:from>
      <xdr:col>23</xdr:col>
      <xdr:colOff>0</xdr:colOff>
      <xdr:row>8</xdr:row>
      <xdr:rowOff>11206</xdr:rowOff>
    </xdr:from>
    <xdr:to>
      <xdr:col>25</xdr:col>
      <xdr:colOff>635000</xdr:colOff>
      <xdr:row>11</xdr:row>
      <xdr:rowOff>227853</xdr:rowOff>
    </xdr:to>
    <xdr:sp macro="" textlink="">
      <xdr:nvSpPr>
        <xdr:cNvPr id="3" name="正方形/長方形 2">
          <a:extLst>
            <a:ext uri="{FF2B5EF4-FFF2-40B4-BE49-F238E27FC236}">
              <a16:creationId xmlns:a16="http://schemas.microsoft.com/office/drawing/2014/main" id="{7B61A240-EB37-4915-BF73-EB4B7FCC8EF9}"/>
            </a:ext>
          </a:extLst>
        </xdr:cNvPr>
        <xdr:cNvSpPr/>
      </xdr:nvSpPr>
      <xdr:spPr>
        <a:xfrm>
          <a:off x="22517100" y="3151281"/>
          <a:ext cx="2676525" cy="591297"/>
        </a:xfrm>
        <a:prstGeom prst="rect">
          <a:avLst/>
        </a:prstGeom>
      </xdr:spPr>
      <xdr:style>
        <a:lnRef idx="2">
          <a:schemeClr val="accent1">
            <a:shade val="15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2000"/>
            <a:t>公開時は非公開</a:t>
          </a:r>
          <a:endParaRPr kumimoji="1" lang="en-US" altLang="ja-JP" sz="2000"/>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171450</xdr:colOff>
      <xdr:row>3</xdr:row>
      <xdr:rowOff>0</xdr:rowOff>
    </xdr:from>
    <xdr:to>
      <xdr:col>11</xdr:col>
      <xdr:colOff>217628</xdr:colOff>
      <xdr:row>57</xdr:row>
      <xdr:rowOff>68709</xdr:rowOff>
    </xdr:to>
    <xdr:pic>
      <xdr:nvPicPr>
        <xdr:cNvPr id="7" name="図 6">
          <a:extLst>
            <a:ext uri="{FF2B5EF4-FFF2-40B4-BE49-F238E27FC236}">
              <a16:creationId xmlns:a16="http://schemas.microsoft.com/office/drawing/2014/main" id="{9A93CC18-F9CE-DD8C-EBBE-2816A2B32AB9}"/>
            </a:ext>
          </a:extLst>
        </xdr:cNvPr>
        <xdr:cNvPicPr>
          <a:picLocks noChangeAspect="1"/>
        </xdr:cNvPicPr>
      </xdr:nvPicPr>
      <xdr:blipFill>
        <a:blip xmlns:r="http://schemas.openxmlformats.org/officeDocument/2006/relationships" r:embed="rId1"/>
        <a:stretch>
          <a:fillRect/>
        </a:stretch>
      </xdr:blipFill>
      <xdr:spPr>
        <a:xfrm>
          <a:off x="171450" y="485775"/>
          <a:ext cx="6751778" cy="8812659"/>
        </a:xfrm>
        <a:prstGeom prst="rect">
          <a:avLst/>
        </a:prstGeom>
        <a:ln w="3175">
          <a:solidFill>
            <a:schemeClr val="bg1">
              <a:lumMod val="50000"/>
            </a:schemeClr>
          </a:solidFill>
        </a:ln>
      </xdr:spPr>
    </xdr:pic>
    <xdr:clientData/>
  </xdr:twoCellAnchor>
  <xdr:twoCellAnchor editAs="oneCell">
    <xdr:from>
      <xdr:col>11</xdr:col>
      <xdr:colOff>273050</xdr:colOff>
      <xdr:row>3</xdr:row>
      <xdr:rowOff>0</xdr:rowOff>
    </xdr:from>
    <xdr:to>
      <xdr:col>22</xdr:col>
      <xdr:colOff>322657</xdr:colOff>
      <xdr:row>53</xdr:row>
      <xdr:rowOff>125045</xdr:rowOff>
    </xdr:to>
    <xdr:pic>
      <xdr:nvPicPr>
        <xdr:cNvPr id="12" name="図 11">
          <a:extLst>
            <a:ext uri="{FF2B5EF4-FFF2-40B4-BE49-F238E27FC236}">
              <a16:creationId xmlns:a16="http://schemas.microsoft.com/office/drawing/2014/main" id="{6A5EE55A-F437-79AA-2BDD-B70B18CE799C}"/>
            </a:ext>
          </a:extLst>
        </xdr:cNvPr>
        <xdr:cNvPicPr>
          <a:picLocks noChangeAspect="1"/>
        </xdr:cNvPicPr>
      </xdr:nvPicPr>
      <xdr:blipFill>
        <a:blip xmlns:r="http://schemas.openxmlformats.org/officeDocument/2006/relationships" r:embed="rId2"/>
        <a:stretch>
          <a:fillRect/>
        </a:stretch>
      </xdr:blipFill>
      <xdr:spPr>
        <a:xfrm>
          <a:off x="6978650" y="485775"/>
          <a:ext cx="6755207" cy="8221295"/>
        </a:xfrm>
        <a:prstGeom prst="rect">
          <a:avLst/>
        </a:prstGeom>
        <a:ln w="3175">
          <a:solidFill>
            <a:schemeClr val="bg1">
              <a:lumMod val="50000"/>
            </a:schemeClr>
          </a:solidFill>
        </a:ln>
      </xdr:spPr>
    </xdr:pic>
    <xdr:clientData/>
  </xdr:twoCellAnchor>
  <xdr:twoCellAnchor editAs="oneCell">
    <xdr:from>
      <xdr:col>22</xdr:col>
      <xdr:colOff>377825</xdr:colOff>
      <xdr:row>3</xdr:row>
      <xdr:rowOff>0</xdr:rowOff>
    </xdr:from>
    <xdr:to>
      <xdr:col>32</xdr:col>
      <xdr:colOff>521495</xdr:colOff>
      <xdr:row>42</xdr:row>
      <xdr:rowOff>104823</xdr:rowOff>
    </xdr:to>
    <xdr:pic>
      <xdr:nvPicPr>
        <xdr:cNvPr id="13" name="図 12">
          <a:extLst>
            <a:ext uri="{FF2B5EF4-FFF2-40B4-BE49-F238E27FC236}">
              <a16:creationId xmlns:a16="http://schemas.microsoft.com/office/drawing/2014/main" id="{4C508232-A9D5-11AE-DC63-D8B6248A835B}"/>
            </a:ext>
          </a:extLst>
        </xdr:cNvPr>
        <xdr:cNvPicPr>
          <a:picLocks noChangeAspect="1"/>
        </xdr:cNvPicPr>
      </xdr:nvPicPr>
      <xdr:blipFill>
        <a:blip xmlns:r="http://schemas.openxmlformats.org/officeDocument/2006/relationships" r:embed="rId3"/>
        <a:stretch>
          <a:fillRect/>
        </a:stretch>
      </xdr:blipFill>
      <xdr:spPr>
        <a:xfrm>
          <a:off x="13789025" y="485775"/>
          <a:ext cx="6239670" cy="6419898"/>
        </a:xfrm>
        <a:prstGeom prst="rect">
          <a:avLst/>
        </a:prstGeom>
        <a:ln w="3175">
          <a:solidFill>
            <a:schemeClr val="bg1">
              <a:lumMod val="50000"/>
            </a:schemeClr>
          </a:solidFill>
        </a:ln>
      </xdr:spPr>
    </xdr:pic>
    <xdr:clientData/>
  </xdr:twoCellAnchor>
</xdr:wsDr>
</file>

<file path=xl/drawings/drawing11.xml><?xml version="1.0" encoding="utf-8"?>
<xdr:wsDr xmlns:xdr="http://schemas.openxmlformats.org/drawingml/2006/spreadsheetDrawing" xmlns:a="http://schemas.openxmlformats.org/drawingml/2006/main">
  <xdr:twoCellAnchor>
    <xdr:from>
      <xdr:col>23</xdr:col>
      <xdr:colOff>557893</xdr:colOff>
      <xdr:row>26</xdr:row>
      <xdr:rowOff>0</xdr:rowOff>
    </xdr:from>
    <xdr:to>
      <xdr:col>23</xdr:col>
      <xdr:colOff>557894</xdr:colOff>
      <xdr:row>31</xdr:row>
      <xdr:rowOff>68036</xdr:rowOff>
    </xdr:to>
    <xdr:cxnSp macro="">
      <xdr:nvCxnSpPr>
        <xdr:cNvPr id="2" name="直線矢印コネクタ 1">
          <a:extLst>
            <a:ext uri="{FF2B5EF4-FFF2-40B4-BE49-F238E27FC236}">
              <a16:creationId xmlns:a16="http://schemas.microsoft.com/office/drawing/2014/main" id="{8C9DA75B-3A3B-4786-B683-DC625DAD2983}"/>
            </a:ext>
          </a:extLst>
        </xdr:cNvPr>
        <xdr:cNvCxnSpPr/>
      </xdr:nvCxnSpPr>
      <xdr:spPr>
        <a:xfrm>
          <a:off x="16524968" y="4267200"/>
          <a:ext cx="1" cy="884011"/>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2</xdr:row>
      <xdr:rowOff>112059</xdr:rowOff>
    </xdr:from>
    <xdr:to>
      <xdr:col>23</xdr:col>
      <xdr:colOff>193969</xdr:colOff>
      <xdr:row>4</xdr:row>
      <xdr:rowOff>105174</xdr:rowOff>
    </xdr:to>
    <xdr:sp macro="" textlink="">
      <xdr:nvSpPr>
        <xdr:cNvPr id="3" name="テキスト ボックス 2">
          <a:extLst>
            <a:ext uri="{FF2B5EF4-FFF2-40B4-BE49-F238E27FC236}">
              <a16:creationId xmlns:a16="http://schemas.microsoft.com/office/drawing/2014/main" id="{F94B32E3-19ED-4B66-8ADA-9673195FE775}"/>
            </a:ext>
          </a:extLst>
        </xdr:cNvPr>
        <xdr:cNvSpPr txBox="1"/>
      </xdr:nvSpPr>
      <xdr:spPr>
        <a:xfrm>
          <a:off x="11506200" y="464484"/>
          <a:ext cx="4654844" cy="313790"/>
        </a:xfrm>
        <a:prstGeom prst="rect">
          <a:avLst/>
        </a:prstGeom>
        <a:solidFill>
          <a:srgbClr val="0070C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chemeClr val="bg1"/>
              </a:solidFill>
            </a:rPr>
            <a:t>月別負荷率　差し替え済み</a:t>
          </a:r>
        </a:p>
      </xdr:txBody>
    </xdr:sp>
    <xdr:clientData/>
  </xdr:twoCellAnchor>
  <xdr:twoCellAnchor>
    <xdr:from>
      <xdr:col>23</xdr:col>
      <xdr:colOff>19049</xdr:colOff>
      <xdr:row>14</xdr:row>
      <xdr:rowOff>6349</xdr:rowOff>
    </xdr:from>
    <xdr:to>
      <xdr:col>29</xdr:col>
      <xdr:colOff>0</xdr:colOff>
      <xdr:row>22</xdr:row>
      <xdr:rowOff>14374</xdr:rowOff>
    </xdr:to>
    <xdr:sp macro="" textlink="">
      <xdr:nvSpPr>
        <xdr:cNvPr id="4" name="吹き出し: 四角形 3">
          <a:extLst>
            <a:ext uri="{FF2B5EF4-FFF2-40B4-BE49-F238E27FC236}">
              <a16:creationId xmlns:a16="http://schemas.microsoft.com/office/drawing/2014/main" id="{E625289E-0478-4A52-ACC4-44A6BFC27B5C}"/>
            </a:ext>
          </a:extLst>
        </xdr:cNvPr>
        <xdr:cNvSpPr/>
      </xdr:nvSpPr>
      <xdr:spPr>
        <a:xfrm>
          <a:off x="15982949" y="2314574"/>
          <a:ext cx="3924301" cy="1316125"/>
        </a:xfrm>
        <a:prstGeom prst="wedgeRectCallout">
          <a:avLst>
            <a:gd name="adj1" fmla="val 23851"/>
            <a:gd name="adj2" fmla="val 14342"/>
          </a:avLst>
        </a:prstGeom>
        <a:noFill/>
        <a:ln w="3810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23</xdr:col>
      <xdr:colOff>557893</xdr:colOff>
      <xdr:row>26</xdr:row>
      <xdr:rowOff>0</xdr:rowOff>
    </xdr:from>
    <xdr:to>
      <xdr:col>23</xdr:col>
      <xdr:colOff>557894</xdr:colOff>
      <xdr:row>31</xdr:row>
      <xdr:rowOff>68036</xdr:rowOff>
    </xdr:to>
    <xdr:cxnSp macro="">
      <xdr:nvCxnSpPr>
        <xdr:cNvPr id="2" name="直線矢印コネクタ 1">
          <a:extLst>
            <a:ext uri="{FF2B5EF4-FFF2-40B4-BE49-F238E27FC236}">
              <a16:creationId xmlns:a16="http://schemas.microsoft.com/office/drawing/2014/main" id="{D9F6E8B0-3174-42D2-9366-82C94647797F}"/>
            </a:ext>
          </a:extLst>
        </xdr:cNvPr>
        <xdr:cNvCxnSpPr/>
      </xdr:nvCxnSpPr>
      <xdr:spPr>
        <a:xfrm>
          <a:off x="16524968" y="4267200"/>
          <a:ext cx="1" cy="884011"/>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2</xdr:row>
      <xdr:rowOff>112059</xdr:rowOff>
    </xdr:from>
    <xdr:to>
      <xdr:col>23</xdr:col>
      <xdr:colOff>193969</xdr:colOff>
      <xdr:row>4</xdr:row>
      <xdr:rowOff>105174</xdr:rowOff>
    </xdr:to>
    <xdr:sp macro="" textlink="">
      <xdr:nvSpPr>
        <xdr:cNvPr id="3" name="テキスト ボックス 2">
          <a:extLst>
            <a:ext uri="{FF2B5EF4-FFF2-40B4-BE49-F238E27FC236}">
              <a16:creationId xmlns:a16="http://schemas.microsoft.com/office/drawing/2014/main" id="{E901A377-521D-4C8E-BE64-79CB0DCB19A1}"/>
            </a:ext>
          </a:extLst>
        </xdr:cNvPr>
        <xdr:cNvSpPr txBox="1"/>
      </xdr:nvSpPr>
      <xdr:spPr>
        <a:xfrm>
          <a:off x="11506200" y="464484"/>
          <a:ext cx="4654844" cy="313790"/>
        </a:xfrm>
        <a:prstGeom prst="rect">
          <a:avLst/>
        </a:prstGeom>
        <a:solidFill>
          <a:srgbClr val="0070C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chemeClr val="bg1"/>
              </a:solidFill>
            </a:rPr>
            <a:t>月別負荷率　差し替え済み</a:t>
          </a:r>
        </a:p>
      </xdr:txBody>
    </xdr:sp>
    <xdr:clientData/>
  </xdr:twoCellAnchor>
  <xdr:twoCellAnchor>
    <xdr:from>
      <xdr:col>23</xdr:col>
      <xdr:colOff>19049</xdr:colOff>
      <xdr:row>14</xdr:row>
      <xdr:rowOff>6349</xdr:rowOff>
    </xdr:from>
    <xdr:to>
      <xdr:col>29</xdr:col>
      <xdr:colOff>0</xdr:colOff>
      <xdr:row>22</xdr:row>
      <xdr:rowOff>14374</xdr:rowOff>
    </xdr:to>
    <xdr:sp macro="" textlink="">
      <xdr:nvSpPr>
        <xdr:cNvPr id="4" name="吹き出し: 四角形 3">
          <a:extLst>
            <a:ext uri="{FF2B5EF4-FFF2-40B4-BE49-F238E27FC236}">
              <a16:creationId xmlns:a16="http://schemas.microsoft.com/office/drawing/2014/main" id="{22D338B8-FDF7-4C83-AC01-7192DBDBABDA}"/>
            </a:ext>
          </a:extLst>
        </xdr:cNvPr>
        <xdr:cNvSpPr/>
      </xdr:nvSpPr>
      <xdr:spPr>
        <a:xfrm>
          <a:off x="15982949" y="2314574"/>
          <a:ext cx="3924301" cy="1316125"/>
        </a:xfrm>
        <a:prstGeom prst="wedgeRectCallout">
          <a:avLst>
            <a:gd name="adj1" fmla="val 23851"/>
            <a:gd name="adj2" fmla="val 14342"/>
          </a:avLst>
        </a:prstGeom>
        <a:noFill/>
        <a:ln w="3810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wsDr>
</file>

<file path=xl/drawings/drawing13.xml><?xml version="1.0" encoding="utf-8"?>
<xdr:wsDr xmlns:xdr="http://schemas.openxmlformats.org/drawingml/2006/spreadsheetDrawing" xmlns:a="http://schemas.openxmlformats.org/drawingml/2006/main">
  <xdr:twoCellAnchor>
    <xdr:from>
      <xdr:col>23</xdr:col>
      <xdr:colOff>557893</xdr:colOff>
      <xdr:row>26</xdr:row>
      <xdr:rowOff>0</xdr:rowOff>
    </xdr:from>
    <xdr:to>
      <xdr:col>23</xdr:col>
      <xdr:colOff>557894</xdr:colOff>
      <xdr:row>31</xdr:row>
      <xdr:rowOff>68036</xdr:rowOff>
    </xdr:to>
    <xdr:cxnSp macro="">
      <xdr:nvCxnSpPr>
        <xdr:cNvPr id="2" name="直線矢印コネクタ 1">
          <a:extLst>
            <a:ext uri="{FF2B5EF4-FFF2-40B4-BE49-F238E27FC236}">
              <a16:creationId xmlns:a16="http://schemas.microsoft.com/office/drawing/2014/main" id="{15F9418A-383D-4C74-B6E2-475A063B8BF2}"/>
            </a:ext>
          </a:extLst>
        </xdr:cNvPr>
        <xdr:cNvCxnSpPr/>
      </xdr:nvCxnSpPr>
      <xdr:spPr>
        <a:xfrm>
          <a:off x="16524968" y="4267200"/>
          <a:ext cx="1" cy="884011"/>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2</xdr:row>
      <xdr:rowOff>112059</xdr:rowOff>
    </xdr:from>
    <xdr:to>
      <xdr:col>23</xdr:col>
      <xdr:colOff>193969</xdr:colOff>
      <xdr:row>4</xdr:row>
      <xdr:rowOff>105174</xdr:rowOff>
    </xdr:to>
    <xdr:sp macro="" textlink="">
      <xdr:nvSpPr>
        <xdr:cNvPr id="3" name="テキスト ボックス 2">
          <a:extLst>
            <a:ext uri="{FF2B5EF4-FFF2-40B4-BE49-F238E27FC236}">
              <a16:creationId xmlns:a16="http://schemas.microsoft.com/office/drawing/2014/main" id="{0A99101D-7CC1-485D-8732-9BA3FF52B151}"/>
            </a:ext>
          </a:extLst>
        </xdr:cNvPr>
        <xdr:cNvSpPr txBox="1"/>
      </xdr:nvSpPr>
      <xdr:spPr>
        <a:xfrm>
          <a:off x="11506200" y="464484"/>
          <a:ext cx="4654844" cy="313790"/>
        </a:xfrm>
        <a:prstGeom prst="rect">
          <a:avLst/>
        </a:prstGeom>
        <a:solidFill>
          <a:srgbClr val="0070C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chemeClr val="bg1"/>
              </a:solidFill>
            </a:rPr>
            <a:t>月別負荷率　差し替え済み</a:t>
          </a:r>
        </a:p>
      </xdr:txBody>
    </xdr:sp>
    <xdr:clientData/>
  </xdr:twoCellAnchor>
  <xdr:twoCellAnchor>
    <xdr:from>
      <xdr:col>23</xdr:col>
      <xdr:colOff>19049</xdr:colOff>
      <xdr:row>14</xdr:row>
      <xdr:rowOff>6349</xdr:rowOff>
    </xdr:from>
    <xdr:to>
      <xdr:col>29</xdr:col>
      <xdr:colOff>0</xdr:colOff>
      <xdr:row>22</xdr:row>
      <xdr:rowOff>14374</xdr:rowOff>
    </xdr:to>
    <xdr:sp macro="" textlink="">
      <xdr:nvSpPr>
        <xdr:cNvPr id="4" name="吹き出し: 四角形 3">
          <a:extLst>
            <a:ext uri="{FF2B5EF4-FFF2-40B4-BE49-F238E27FC236}">
              <a16:creationId xmlns:a16="http://schemas.microsoft.com/office/drawing/2014/main" id="{ABC1762D-C94F-4D4F-AD1D-7F565F75D287}"/>
            </a:ext>
          </a:extLst>
        </xdr:cNvPr>
        <xdr:cNvSpPr/>
      </xdr:nvSpPr>
      <xdr:spPr>
        <a:xfrm>
          <a:off x="15982949" y="2314574"/>
          <a:ext cx="3924301" cy="1316125"/>
        </a:xfrm>
        <a:prstGeom prst="wedgeRectCallout">
          <a:avLst>
            <a:gd name="adj1" fmla="val 23851"/>
            <a:gd name="adj2" fmla="val 14342"/>
          </a:avLst>
        </a:prstGeom>
        <a:noFill/>
        <a:ln w="3810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wsDr>
</file>

<file path=xl/drawings/drawing14.xml><?xml version="1.0" encoding="utf-8"?>
<xdr:wsDr xmlns:xdr="http://schemas.openxmlformats.org/drawingml/2006/spreadsheetDrawing" xmlns:a="http://schemas.openxmlformats.org/drawingml/2006/main">
  <xdr:twoCellAnchor>
    <xdr:from>
      <xdr:col>23</xdr:col>
      <xdr:colOff>557893</xdr:colOff>
      <xdr:row>26</xdr:row>
      <xdr:rowOff>0</xdr:rowOff>
    </xdr:from>
    <xdr:to>
      <xdr:col>23</xdr:col>
      <xdr:colOff>557894</xdr:colOff>
      <xdr:row>31</xdr:row>
      <xdr:rowOff>68036</xdr:rowOff>
    </xdr:to>
    <xdr:cxnSp macro="">
      <xdr:nvCxnSpPr>
        <xdr:cNvPr id="2" name="直線矢印コネクタ 1">
          <a:extLst>
            <a:ext uri="{FF2B5EF4-FFF2-40B4-BE49-F238E27FC236}">
              <a16:creationId xmlns:a16="http://schemas.microsoft.com/office/drawing/2014/main" id="{B6A08BC5-D878-4663-8CDB-80000C266398}"/>
            </a:ext>
          </a:extLst>
        </xdr:cNvPr>
        <xdr:cNvCxnSpPr/>
      </xdr:nvCxnSpPr>
      <xdr:spPr>
        <a:xfrm>
          <a:off x="16524968" y="4267200"/>
          <a:ext cx="1" cy="884011"/>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2</xdr:row>
      <xdr:rowOff>112059</xdr:rowOff>
    </xdr:from>
    <xdr:to>
      <xdr:col>23</xdr:col>
      <xdr:colOff>193969</xdr:colOff>
      <xdr:row>4</xdr:row>
      <xdr:rowOff>105174</xdr:rowOff>
    </xdr:to>
    <xdr:sp macro="" textlink="">
      <xdr:nvSpPr>
        <xdr:cNvPr id="3" name="テキスト ボックス 2">
          <a:extLst>
            <a:ext uri="{FF2B5EF4-FFF2-40B4-BE49-F238E27FC236}">
              <a16:creationId xmlns:a16="http://schemas.microsoft.com/office/drawing/2014/main" id="{7A4FB44F-0DBC-4F76-B8D9-184D71D7258B}"/>
            </a:ext>
          </a:extLst>
        </xdr:cNvPr>
        <xdr:cNvSpPr txBox="1"/>
      </xdr:nvSpPr>
      <xdr:spPr>
        <a:xfrm>
          <a:off x="11506200" y="464484"/>
          <a:ext cx="4654844" cy="313790"/>
        </a:xfrm>
        <a:prstGeom prst="rect">
          <a:avLst/>
        </a:prstGeom>
        <a:solidFill>
          <a:srgbClr val="0070C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chemeClr val="bg1"/>
              </a:solidFill>
            </a:rPr>
            <a:t>月別負荷率　差し替え済み</a:t>
          </a:r>
        </a:p>
      </xdr:txBody>
    </xdr:sp>
    <xdr:clientData/>
  </xdr:twoCellAnchor>
  <xdr:twoCellAnchor>
    <xdr:from>
      <xdr:col>23</xdr:col>
      <xdr:colOff>19049</xdr:colOff>
      <xdr:row>14</xdr:row>
      <xdr:rowOff>6349</xdr:rowOff>
    </xdr:from>
    <xdr:to>
      <xdr:col>29</xdr:col>
      <xdr:colOff>0</xdr:colOff>
      <xdr:row>22</xdr:row>
      <xdr:rowOff>14374</xdr:rowOff>
    </xdr:to>
    <xdr:sp macro="" textlink="">
      <xdr:nvSpPr>
        <xdr:cNvPr id="4" name="吹き出し: 四角形 3">
          <a:extLst>
            <a:ext uri="{FF2B5EF4-FFF2-40B4-BE49-F238E27FC236}">
              <a16:creationId xmlns:a16="http://schemas.microsoft.com/office/drawing/2014/main" id="{E20FF305-F44A-468B-89D5-11546A228070}"/>
            </a:ext>
          </a:extLst>
        </xdr:cNvPr>
        <xdr:cNvSpPr/>
      </xdr:nvSpPr>
      <xdr:spPr>
        <a:xfrm>
          <a:off x="15982949" y="2314574"/>
          <a:ext cx="3924301" cy="1316125"/>
        </a:xfrm>
        <a:prstGeom prst="wedgeRectCallout">
          <a:avLst>
            <a:gd name="adj1" fmla="val 23851"/>
            <a:gd name="adj2" fmla="val 14342"/>
          </a:avLst>
        </a:prstGeom>
        <a:noFill/>
        <a:ln w="3810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wsDr>
</file>

<file path=xl/drawings/drawing15.xml><?xml version="1.0" encoding="utf-8"?>
<xdr:wsDr xmlns:xdr="http://schemas.openxmlformats.org/drawingml/2006/spreadsheetDrawing" xmlns:a="http://schemas.openxmlformats.org/drawingml/2006/main">
  <xdr:twoCellAnchor>
    <xdr:from>
      <xdr:col>23</xdr:col>
      <xdr:colOff>557893</xdr:colOff>
      <xdr:row>26</xdr:row>
      <xdr:rowOff>0</xdr:rowOff>
    </xdr:from>
    <xdr:to>
      <xdr:col>23</xdr:col>
      <xdr:colOff>557894</xdr:colOff>
      <xdr:row>31</xdr:row>
      <xdr:rowOff>68036</xdr:rowOff>
    </xdr:to>
    <xdr:cxnSp macro="">
      <xdr:nvCxnSpPr>
        <xdr:cNvPr id="2" name="直線矢印コネクタ 1">
          <a:extLst>
            <a:ext uri="{FF2B5EF4-FFF2-40B4-BE49-F238E27FC236}">
              <a16:creationId xmlns:a16="http://schemas.microsoft.com/office/drawing/2014/main" id="{1749CA3C-6DF9-4DFC-908A-51DDAE42B5CA}"/>
            </a:ext>
          </a:extLst>
        </xdr:cNvPr>
        <xdr:cNvCxnSpPr/>
      </xdr:nvCxnSpPr>
      <xdr:spPr>
        <a:xfrm>
          <a:off x="16524968" y="4267200"/>
          <a:ext cx="1" cy="884011"/>
        </a:xfrm>
        <a:prstGeom prst="straightConnector1">
          <a:avLst/>
        </a:prstGeom>
        <a:ln>
          <a:solidFill>
            <a:sysClr val="windowText" lastClr="000000"/>
          </a:solidFill>
          <a:tailEnd type="arrow"/>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16</xdr:col>
      <xdr:colOff>0</xdr:colOff>
      <xdr:row>2</xdr:row>
      <xdr:rowOff>112059</xdr:rowOff>
    </xdr:from>
    <xdr:to>
      <xdr:col>23</xdr:col>
      <xdr:colOff>193969</xdr:colOff>
      <xdr:row>4</xdr:row>
      <xdr:rowOff>105174</xdr:rowOff>
    </xdr:to>
    <xdr:sp macro="" textlink="">
      <xdr:nvSpPr>
        <xdr:cNvPr id="3" name="テキスト ボックス 2">
          <a:extLst>
            <a:ext uri="{FF2B5EF4-FFF2-40B4-BE49-F238E27FC236}">
              <a16:creationId xmlns:a16="http://schemas.microsoft.com/office/drawing/2014/main" id="{002F3FDD-0B08-4D08-8CA6-E03DE9F82E9E}"/>
            </a:ext>
          </a:extLst>
        </xdr:cNvPr>
        <xdr:cNvSpPr txBox="1"/>
      </xdr:nvSpPr>
      <xdr:spPr>
        <a:xfrm>
          <a:off x="11506200" y="464484"/>
          <a:ext cx="4654844" cy="313790"/>
        </a:xfrm>
        <a:prstGeom prst="rect">
          <a:avLst/>
        </a:prstGeom>
        <a:solidFill>
          <a:srgbClr val="0070C0"/>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kumimoji="1" lang="ja-JP" altLang="en-US" sz="1100" b="1">
              <a:solidFill>
                <a:schemeClr val="bg1"/>
              </a:solidFill>
            </a:rPr>
            <a:t>月別負荷率　差し替え済み</a:t>
          </a:r>
        </a:p>
      </xdr:txBody>
    </xdr:sp>
    <xdr:clientData/>
  </xdr:twoCellAnchor>
  <xdr:twoCellAnchor>
    <xdr:from>
      <xdr:col>23</xdr:col>
      <xdr:colOff>19049</xdr:colOff>
      <xdr:row>14</xdr:row>
      <xdr:rowOff>6349</xdr:rowOff>
    </xdr:from>
    <xdr:to>
      <xdr:col>29</xdr:col>
      <xdr:colOff>0</xdr:colOff>
      <xdr:row>22</xdr:row>
      <xdr:rowOff>14374</xdr:rowOff>
    </xdr:to>
    <xdr:sp macro="" textlink="">
      <xdr:nvSpPr>
        <xdr:cNvPr id="4" name="吹き出し: 四角形 3">
          <a:extLst>
            <a:ext uri="{FF2B5EF4-FFF2-40B4-BE49-F238E27FC236}">
              <a16:creationId xmlns:a16="http://schemas.microsoft.com/office/drawing/2014/main" id="{61F11E3E-6286-4586-AEFB-0BB8D57629A5}"/>
            </a:ext>
          </a:extLst>
        </xdr:cNvPr>
        <xdr:cNvSpPr/>
      </xdr:nvSpPr>
      <xdr:spPr>
        <a:xfrm>
          <a:off x="15982949" y="2314574"/>
          <a:ext cx="3924301" cy="1316125"/>
        </a:xfrm>
        <a:prstGeom prst="wedgeRectCallout">
          <a:avLst>
            <a:gd name="adj1" fmla="val 23851"/>
            <a:gd name="adj2" fmla="val 14342"/>
          </a:avLst>
        </a:prstGeom>
        <a:noFill/>
        <a:ln w="38100" cap="flat" cmpd="sng" algn="ctr">
          <a:solidFill>
            <a:srgbClr val="FF0000"/>
          </a:solidFill>
          <a:prstDash val="solid"/>
          <a:round/>
          <a:headEnd type="none" w="med" len="med"/>
          <a:tailEnd type="none" w="med" len="med"/>
        </a:ln>
      </xdr:spPr>
      <xdr:style>
        <a:lnRef idx="0">
          <a:scrgbClr r="0" g="0" b="0"/>
        </a:lnRef>
        <a:fillRef idx="0">
          <a:scrgbClr r="0" g="0" b="0"/>
        </a:fillRef>
        <a:effectRef idx="0">
          <a:scrgbClr r="0" g="0" b="0"/>
        </a:effectRef>
        <a:fontRef idx="minor">
          <a:schemeClr val="accent2"/>
        </a:fontRef>
      </xdr:style>
      <xdr:txBody>
        <a:bodyPr vertOverflow="clip" horzOverflow="clip" rtlCol="0" anchor="t"/>
        <a:lstStyle/>
        <a:p>
          <a:pPr algn="l"/>
          <a:endParaRPr kumimoji="1" lang="ja-JP" altLang="en-US" sz="1100">
            <a:solidFill>
              <a:sysClr val="windowText" lastClr="000000"/>
            </a:solidFill>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37736/AppData/Roaming/Microsoft/Excel/CP20139999-0SD-C&#12513;&#12522;&#12483;&#12488;&#35336;&#31639;&#26360;&#12304;Ver316&#12305;.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TS-WXLD205\share\Users\pc109\Downloads\6.&#12471;&#12473;&#12486;&#12512;&#27010;&#35201;&#22259;.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分析条件"/>
      <sheetName val="シミュ条件"/>
      <sheetName val="計算"/>
      <sheetName val="R（区別無し）"/>
      <sheetName val="R（平日・休日）"/>
      <sheetName val="R（区別無し） (木屑・蒸気購入用)"/>
      <sheetName val="R（区別無し (新設CP)）"/>
      <sheetName val="R（平日・休日） (新設CP)"/>
      <sheetName val="事例作成"/>
      <sheetName val="省エネ効果(old)"/>
      <sheetName val="省エネ効果 (加来)"/>
      <sheetName val="省エネ効果"/>
      <sheetName val="燃料評価単価"/>
      <sheetName val="エネバラ"/>
      <sheetName val="Ver管理"/>
    </sheetNames>
    <sheetDataSet>
      <sheetData sheetId="0">
        <row r="8">
          <cell r="E8" t="str">
            <v>CP1</v>
          </cell>
          <cell r="F8" t="str">
            <v>CP2</v>
          </cell>
          <cell r="G8" t="str">
            <v>CP3</v>
          </cell>
          <cell r="H8" t="str">
            <v>CP4</v>
          </cell>
          <cell r="I8" t="str">
            <v>CP5</v>
          </cell>
          <cell r="J8" t="str">
            <v>CP6</v>
          </cell>
          <cell r="K8" t="str">
            <v>CP7</v>
          </cell>
          <cell r="L8" t="str">
            <v>CP8</v>
          </cell>
          <cell r="O8" t="str">
            <v>既設システム</v>
          </cell>
          <cell r="Q8" t="str">
            <v>VS1400ADⅡ-75</v>
          </cell>
        </row>
      </sheetData>
      <sheetData sheetId="1">
        <row r="37">
          <cell r="K37" t="str">
            <v>SD-770CF</v>
          </cell>
        </row>
      </sheetData>
      <sheetData sheetId="2">
        <row r="66">
          <cell r="P66">
            <v>7.7</v>
          </cell>
        </row>
      </sheetData>
      <sheetData sheetId="3"/>
      <sheetData sheetId="4"/>
      <sheetData sheetId="5"/>
      <sheetData sheetId="6"/>
      <sheetData sheetId="7"/>
      <sheetData sheetId="8"/>
      <sheetData sheetId="9"/>
      <sheetData sheetId="10"/>
      <sheetData sheetId="11"/>
      <sheetData sheetId="12"/>
      <sheetData sheetId="13"/>
      <sheetData sheetId="14"/>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システム概要図"/>
      <sheetName val="masta"/>
      <sheetName val="&lt;GHP&gt;マスタ"/>
    </sheetNames>
    <sheetDataSet>
      <sheetData sheetId="0"/>
      <sheetData sheetId="1">
        <row r="2">
          <cell r="B2" t="str">
            <v>空調</v>
          </cell>
        </row>
        <row r="5">
          <cell r="B5" t="str">
            <v>その他</v>
          </cell>
        </row>
      </sheetData>
      <sheetData sheetId="2" refreshError="1"/>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393C208-C2D7-41BF-98E3-549976F07268}">
  <sheetPr>
    <tabColor rgb="FFFFFFCC"/>
  </sheetPr>
  <dimension ref="A1:CN194"/>
  <sheetViews>
    <sheetView tabSelected="1" view="pageBreakPreview" zoomScaleNormal="95" zoomScaleSheetLayoutView="100" workbookViewId="0">
      <selection activeCell="E6" sqref="E6"/>
    </sheetView>
  </sheetViews>
  <sheetFormatPr defaultRowHeight="13"/>
  <cols>
    <col min="1" max="1" width="3.6328125" customWidth="1"/>
    <col min="2" max="2" width="6.6328125" customWidth="1"/>
    <col min="3" max="4" width="14.6328125" customWidth="1"/>
    <col min="5" max="6" width="8.6328125" customWidth="1"/>
    <col min="7" max="12" width="15.6328125" customWidth="1"/>
    <col min="13" max="25" width="14.6328125" customWidth="1"/>
    <col min="26" max="26" width="9.6328125" customWidth="1"/>
    <col min="27" max="32" width="8.6328125" hidden="1" customWidth="1"/>
    <col min="33" max="92" width="14.6328125" hidden="1" customWidth="1"/>
  </cols>
  <sheetData>
    <row r="1" spans="1:27" ht="42.5" customHeight="1">
      <c r="A1" s="86" t="s">
        <v>729</v>
      </c>
      <c r="G1" s="98" t="s">
        <v>1215</v>
      </c>
      <c r="H1" s="87"/>
      <c r="AA1" s="87"/>
    </row>
    <row r="2" spans="1:27" ht="112" customHeight="1">
      <c r="A2" s="86"/>
    </row>
    <row r="3" spans="1:27" ht="20.5" customHeight="1">
      <c r="A3" s="86"/>
      <c r="B3" s="335"/>
      <c r="C3" s="335"/>
      <c r="D3" t="s">
        <v>730</v>
      </c>
    </row>
    <row r="4" spans="1:27" ht="16.5">
      <c r="A4" s="83" t="s">
        <v>718</v>
      </c>
      <c r="B4" s="84"/>
      <c r="C4" s="84"/>
      <c r="D4" s="84"/>
      <c r="E4" s="84"/>
      <c r="F4" s="84"/>
      <c r="G4" s="84"/>
      <c r="H4" s="84"/>
      <c r="I4" s="84"/>
      <c r="J4" s="84"/>
      <c r="K4" s="84"/>
      <c r="L4" s="84"/>
      <c r="M4" s="84"/>
      <c r="N4" s="84"/>
      <c r="O4" s="84"/>
      <c r="P4" s="84"/>
      <c r="Q4" s="84"/>
      <c r="R4" s="84"/>
      <c r="S4" s="84"/>
      <c r="T4" s="84"/>
      <c r="U4" s="84"/>
      <c r="V4" s="84"/>
      <c r="W4" s="84"/>
      <c r="X4" s="84"/>
      <c r="Y4" s="84"/>
    </row>
    <row r="5" spans="1:27" ht="17" customHeight="1" thickBot="1">
      <c r="A5" s="77"/>
    </row>
    <row r="6" spans="1:27" ht="20.5" customHeight="1">
      <c r="B6" s="292" t="s">
        <v>719</v>
      </c>
      <c r="C6" s="293"/>
      <c r="D6" s="101" t="s">
        <v>750</v>
      </c>
      <c r="E6" s="248"/>
      <c r="G6" s="328" t="s">
        <v>1196</v>
      </c>
      <c r="H6" s="329" t="s">
        <v>1197</v>
      </c>
      <c r="I6" s="330" t="s">
        <v>1204</v>
      </c>
      <c r="J6" s="332" t="s">
        <v>1205</v>
      </c>
      <c r="K6" s="334" t="s">
        <v>731</v>
      </c>
      <c r="L6" s="276"/>
      <c r="M6" s="277"/>
    </row>
    <row r="7" spans="1:27" ht="20.5" customHeight="1">
      <c r="B7" s="292" t="s">
        <v>720</v>
      </c>
      <c r="C7" s="293"/>
      <c r="D7" s="283"/>
      <c r="E7" s="283"/>
      <c r="G7" s="329"/>
      <c r="H7" s="329"/>
      <c r="I7" s="331"/>
      <c r="J7" s="333"/>
      <c r="K7" s="334"/>
      <c r="L7" s="275"/>
      <c r="M7" s="277"/>
    </row>
    <row r="8" spans="1:27" ht="20.5" customHeight="1" thickBot="1">
      <c r="B8" s="292" t="s">
        <v>721</v>
      </c>
      <c r="C8" s="293"/>
      <c r="D8" s="283"/>
      <c r="E8" s="283"/>
      <c r="G8" s="268">
        <f>ROUNDDOWN(SUM($Y$21:$Y$30,$Y$58:$Y$67,$Y$95:$Y$104,$Y$132:$Y$141,$Y$169:$Y$178),1)</f>
        <v>0</v>
      </c>
      <c r="H8" s="269">
        <f>ROUNDDOWN(SUM($Y$36:$Y$45,$Y$73:$Y$82,$Y$110:$Y$119,$Y$147:$Y$156,$Y$184:$Y$193),1)</f>
        <v>0</v>
      </c>
      <c r="I8" s="270">
        <f>$G$8-$H$8</f>
        <v>0</v>
      </c>
      <c r="J8" s="271">
        <f>I8*(1-K8)</f>
        <v>0</v>
      </c>
      <c r="K8" s="252"/>
      <c r="L8" s="274"/>
      <c r="M8" s="99"/>
    </row>
    <row r="9" spans="1:27" ht="15" customHeight="1">
      <c r="G9" s="89"/>
      <c r="H9" s="89"/>
      <c r="I9" s="89"/>
      <c r="J9" s="267" t="s">
        <v>1198</v>
      </c>
    </row>
    <row r="10" spans="1:27" ht="16.5" customHeight="1">
      <c r="A10" s="83" t="s">
        <v>726</v>
      </c>
      <c r="B10" s="84"/>
      <c r="C10" s="84"/>
      <c r="D10" s="84"/>
      <c r="E10" s="84"/>
      <c r="F10" s="84"/>
      <c r="G10" s="84"/>
      <c r="H10" s="84"/>
      <c r="I10" s="84"/>
      <c r="J10" s="84"/>
      <c r="K10" s="84"/>
      <c r="L10" s="84"/>
      <c r="M10" s="84"/>
      <c r="N10" s="84"/>
      <c r="O10" s="84"/>
      <c r="P10" s="84"/>
      <c r="Q10" s="84"/>
      <c r="R10" s="84"/>
      <c r="S10" s="84"/>
      <c r="T10" s="84"/>
      <c r="U10" s="84"/>
      <c r="V10" s="84"/>
      <c r="W10" s="84"/>
      <c r="X10" s="84"/>
      <c r="Y10" s="84"/>
    </row>
    <row r="11" spans="1:27" ht="16.5" customHeight="1">
      <c r="A11" s="77"/>
    </row>
    <row r="12" spans="1:27" ht="20.5" customHeight="1">
      <c r="B12" s="292" t="s">
        <v>727</v>
      </c>
      <c r="C12" s="293"/>
      <c r="D12" s="283"/>
      <c r="E12" s="283"/>
      <c r="L12" s="104"/>
      <c r="M12" s="90">
        <v>4</v>
      </c>
      <c r="N12" s="90">
        <v>5</v>
      </c>
      <c r="O12" s="91">
        <v>6</v>
      </c>
      <c r="P12" s="90">
        <v>7</v>
      </c>
      <c r="Q12" s="90">
        <v>8</v>
      </c>
      <c r="R12" s="91">
        <v>9</v>
      </c>
      <c r="S12" s="91">
        <v>10</v>
      </c>
      <c r="T12" s="91">
        <v>11</v>
      </c>
      <c r="U12" s="91">
        <v>12</v>
      </c>
      <c r="V12" s="91">
        <v>1</v>
      </c>
      <c r="W12" s="91">
        <v>2</v>
      </c>
      <c r="X12" s="90">
        <v>3</v>
      </c>
      <c r="Y12" s="80" t="s">
        <v>741</v>
      </c>
    </row>
    <row r="13" spans="1:27" ht="20.5" customHeight="1">
      <c r="B13" s="292" t="s">
        <v>710</v>
      </c>
      <c r="C13" s="293"/>
      <c r="D13" s="326"/>
      <c r="E13" s="327"/>
      <c r="L13" s="102" t="s">
        <v>732</v>
      </c>
      <c r="M13" s="249"/>
      <c r="N13" s="249"/>
      <c r="O13" s="249"/>
      <c r="P13" s="249"/>
      <c r="Q13" s="249"/>
      <c r="R13" s="249"/>
      <c r="S13" s="249"/>
      <c r="T13" s="249"/>
      <c r="U13" s="249"/>
      <c r="V13" s="249"/>
      <c r="W13" s="249"/>
      <c r="X13" s="249"/>
      <c r="Y13" s="47" t="s">
        <v>749</v>
      </c>
    </row>
    <row r="14" spans="1:27" ht="20.5" customHeight="1">
      <c r="B14" s="282" t="s">
        <v>748</v>
      </c>
      <c r="C14" s="282"/>
      <c r="D14" s="283"/>
      <c r="E14" s="283"/>
      <c r="F14" s="267" t="s">
        <v>1203</v>
      </c>
      <c r="L14" s="102" t="s">
        <v>734</v>
      </c>
      <c r="M14" s="250"/>
      <c r="N14" s="250"/>
      <c r="O14" s="250"/>
      <c r="P14" s="250"/>
      <c r="Q14" s="250"/>
      <c r="R14" s="250"/>
      <c r="S14" s="250"/>
      <c r="T14" s="250"/>
      <c r="U14" s="250"/>
      <c r="V14" s="250"/>
      <c r="W14" s="250"/>
      <c r="X14" s="250"/>
      <c r="Y14" s="47" t="s">
        <v>749</v>
      </c>
    </row>
    <row r="15" spans="1:27" ht="20.5" customHeight="1">
      <c r="L15" s="103" t="s">
        <v>733</v>
      </c>
      <c r="M15" s="251"/>
      <c r="N15" s="251"/>
      <c r="O15" s="251"/>
      <c r="P15" s="251"/>
      <c r="Q15" s="251"/>
      <c r="R15" s="251"/>
      <c r="S15" s="251"/>
      <c r="T15" s="251"/>
      <c r="U15" s="251"/>
      <c r="V15" s="251"/>
      <c r="W15" s="251"/>
      <c r="X15" s="251"/>
      <c r="Y15" s="100">
        <f>SUM($M15:$X15)</f>
        <v>0</v>
      </c>
    </row>
    <row r="16" spans="1:27" ht="16.5" customHeight="1">
      <c r="L16" s="280" t="s">
        <v>1212</v>
      </c>
    </row>
    <row r="17" spans="1:92" ht="16.5" customHeight="1">
      <c r="B17" s="85" t="s">
        <v>714</v>
      </c>
      <c r="C17" s="77"/>
      <c r="L17" s="281" t="s">
        <v>1214</v>
      </c>
      <c r="AA17" s="306" t="s">
        <v>713</v>
      </c>
      <c r="AB17" s="316" t="s">
        <v>722</v>
      </c>
      <c r="AC17" s="319" t="s">
        <v>735</v>
      </c>
      <c r="AD17" s="320"/>
      <c r="AE17" s="319" t="s">
        <v>617</v>
      </c>
      <c r="AF17" s="320"/>
      <c r="AG17" s="306" t="s">
        <v>712</v>
      </c>
      <c r="AH17" s="306"/>
      <c r="AI17" s="306"/>
      <c r="AJ17" s="306"/>
      <c r="AK17" s="306"/>
      <c r="AL17" s="321" t="s">
        <v>712</v>
      </c>
      <c r="AM17" s="322"/>
      <c r="AN17" s="322"/>
      <c r="AO17" s="322"/>
      <c r="AP17" s="323"/>
      <c r="AQ17" s="306" t="s">
        <v>712</v>
      </c>
      <c r="AR17" s="306"/>
      <c r="AS17" s="306"/>
      <c r="AT17" s="306"/>
      <c r="AU17" s="306"/>
      <c r="AV17" s="306" t="s">
        <v>712</v>
      </c>
      <c r="AW17" s="306"/>
      <c r="AX17" s="306"/>
      <c r="AY17" s="306"/>
      <c r="AZ17" s="306"/>
      <c r="BA17" s="306" t="s">
        <v>712</v>
      </c>
      <c r="BB17" s="306"/>
      <c r="BC17" s="306"/>
      <c r="BD17" s="306"/>
      <c r="BE17" s="306"/>
      <c r="BF17" s="306" t="s">
        <v>712</v>
      </c>
      <c r="BG17" s="306"/>
      <c r="BH17" s="306"/>
      <c r="BI17" s="306"/>
      <c r="BJ17" s="306"/>
      <c r="BK17" s="306" t="s">
        <v>712</v>
      </c>
      <c r="BL17" s="306"/>
      <c r="BM17" s="306"/>
      <c r="BN17" s="306"/>
      <c r="BO17" s="306"/>
      <c r="BP17" s="306" t="s">
        <v>712</v>
      </c>
      <c r="BQ17" s="306"/>
      <c r="BR17" s="306"/>
      <c r="BS17" s="306"/>
      <c r="BT17" s="306"/>
      <c r="BU17" s="306" t="s">
        <v>712</v>
      </c>
      <c r="BV17" s="306"/>
      <c r="BW17" s="306"/>
      <c r="BX17" s="306"/>
      <c r="BY17" s="306"/>
      <c r="BZ17" s="306" t="s">
        <v>712</v>
      </c>
      <c r="CA17" s="306"/>
      <c r="CB17" s="306"/>
      <c r="CC17" s="306"/>
      <c r="CD17" s="306"/>
      <c r="CE17" s="306" t="s">
        <v>712</v>
      </c>
      <c r="CF17" s="306"/>
      <c r="CG17" s="306"/>
      <c r="CH17" s="306"/>
      <c r="CI17" s="306"/>
      <c r="CJ17" s="306" t="s">
        <v>712</v>
      </c>
      <c r="CK17" s="306"/>
      <c r="CL17" s="306"/>
      <c r="CM17" s="306"/>
      <c r="CN17" s="306"/>
    </row>
    <row r="18" spans="1:92" ht="18" customHeight="1">
      <c r="B18" s="284" t="s">
        <v>713</v>
      </c>
      <c r="C18" s="287" t="s">
        <v>705</v>
      </c>
      <c r="D18" s="288"/>
      <c r="E18" s="288"/>
      <c r="F18" s="289"/>
      <c r="G18" s="287" t="s">
        <v>706</v>
      </c>
      <c r="H18" s="288"/>
      <c r="I18" s="288"/>
      <c r="J18" s="288"/>
      <c r="K18" s="288"/>
      <c r="L18" s="288"/>
      <c r="M18" s="290" t="s">
        <v>728</v>
      </c>
      <c r="N18" s="290"/>
      <c r="O18" s="290"/>
      <c r="P18" s="290"/>
      <c r="Q18" s="290"/>
      <c r="R18" s="290"/>
      <c r="S18" s="290"/>
      <c r="T18" s="290"/>
      <c r="U18" s="290"/>
      <c r="V18" s="290"/>
      <c r="W18" s="290"/>
      <c r="X18" s="290"/>
      <c r="Y18" s="290"/>
      <c r="AA18" s="306"/>
      <c r="AB18" s="317"/>
      <c r="AC18" s="316" t="s">
        <v>613</v>
      </c>
      <c r="AD18" s="316" t="s">
        <v>614</v>
      </c>
      <c r="AE18" s="316" t="s">
        <v>613</v>
      </c>
      <c r="AF18" s="316" t="s">
        <v>614</v>
      </c>
      <c r="AG18" s="300">
        <v>4</v>
      </c>
      <c r="AH18" s="301"/>
      <c r="AI18" s="301"/>
      <c r="AJ18" s="301"/>
      <c r="AK18" s="302"/>
      <c r="AL18" s="300">
        <v>5</v>
      </c>
      <c r="AM18" s="301"/>
      <c r="AN18" s="301"/>
      <c r="AO18" s="301"/>
      <c r="AP18" s="302"/>
      <c r="AQ18" s="300">
        <v>6</v>
      </c>
      <c r="AR18" s="301"/>
      <c r="AS18" s="301"/>
      <c r="AT18" s="301"/>
      <c r="AU18" s="302"/>
      <c r="AV18" s="300">
        <v>7</v>
      </c>
      <c r="AW18" s="301"/>
      <c r="AX18" s="301"/>
      <c r="AY18" s="301"/>
      <c r="AZ18" s="302"/>
      <c r="BA18" s="300">
        <v>8</v>
      </c>
      <c r="BB18" s="301"/>
      <c r="BC18" s="301"/>
      <c r="BD18" s="301"/>
      <c r="BE18" s="302"/>
      <c r="BF18" s="300">
        <v>9</v>
      </c>
      <c r="BG18" s="301"/>
      <c r="BH18" s="301"/>
      <c r="BI18" s="301"/>
      <c r="BJ18" s="302"/>
      <c r="BK18" s="300">
        <v>10</v>
      </c>
      <c r="BL18" s="301"/>
      <c r="BM18" s="301"/>
      <c r="BN18" s="301"/>
      <c r="BO18" s="302"/>
      <c r="BP18" s="300">
        <v>11</v>
      </c>
      <c r="BQ18" s="301"/>
      <c r="BR18" s="301"/>
      <c r="BS18" s="301"/>
      <c r="BT18" s="302"/>
      <c r="BU18" s="300">
        <v>12</v>
      </c>
      <c r="BV18" s="301"/>
      <c r="BW18" s="301"/>
      <c r="BX18" s="301"/>
      <c r="BY18" s="302"/>
      <c r="BZ18" s="300">
        <v>1</v>
      </c>
      <c r="CA18" s="301"/>
      <c r="CB18" s="301"/>
      <c r="CC18" s="301"/>
      <c r="CD18" s="302"/>
      <c r="CE18" s="300">
        <v>2</v>
      </c>
      <c r="CF18" s="301"/>
      <c r="CG18" s="301"/>
      <c r="CH18" s="301"/>
      <c r="CI18" s="302"/>
      <c r="CJ18" s="300">
        <v>3</v>
      </c>
      <c r="CK18" s="301"/>
      <c r="CL18" s="301"/>
      <c r="CM18" s="301"/>
      <c r="CN18" s="302"/>
    </row>
    <row r="19" spans="1:92" ht="18" customHeight="1">
      <c r="B19" s="285"/>
      <c r="C19" s="290" t="s">
        <v>703</v>
      </c>
      <c r="D19" s="290" t="s">
        <v>704</v>
      </c>
      <c r="E19" s="290" t="s">
        <v>709</v>
      </c>
      <c r="F19" s="291" t="s">
        <v>711</v>
      </c>
      <c r="G19" s="290" t="s">
        <v>707</v>
      </c>
      <c r="H19" s="290" t="s">
        <v>708</v>
      </c>
      <c r="I19" s="291" t="s">
        <v>737</v>
      </c>
      <c r="J19" s="291"/>
      <c r="K19" s="291" t="s">
        <v>738</v>
      </c>
      <c r="L19" s="291"/>
      <c r="M19" s="290"/>
      <c r="N19" s="290"/>
      <c r="O19" s="290"/>
      <c r="P19" s="290"/>
      <c r="Q19" s="290"/>
      <c r="R19" s="290"/>
      <c r="S19" s="290"/>
      <c r="T19" s="290"/>
      <c r="U19" s="290"/>
      <c r="V19" s="290"/>
      <c r="W19" s="290"/>
      <c r="X19" s="290"/>
      <c r="Y19" s="290"/>
      <c r="AA19" s="306"/>
      <c r="AB19" s="317"/>
      <c r="AC19" s="317"/>
      <c r="AD19" s="317"/>
      <c r="AE19" s="317"/>
      <c r="AF19" s="317"/>
      <c r="AG19" s="303"/>
      <c r="AH19" s="304"/>
      <c r="AI19" s="304"/>
      <c r="AJ19" s="304"/>
      <c r="AK19" s="305"/>
      <c r="AL19" s="303"/>
      <c r="AM19" s="304"/>
      <c r="AN19" s="304"/>
      <c r="AO19" s="304"/>
      <c r="AP19" s="305"/>
      <c r="AQ19" s="303"/>
      <c r="AR19" s="304"/>
      <c r="AS19" s="304"/>
      <c r="AT19" s="304"/>
      <c r="AU19" s="305"/>
      <c r="AV19" s="303"/>
      <c r="AW19" s="304"/>
      <c r="AX19" s="304"/>
      <c r="AY19" s="304"/>
      <c r="AZ19" s="305"/>
      <c r="BA19" s="303"/>
      <c r="BB19" s="304"/>
      <c r="BC19" s="304"/>
      <c r="BD19" s="304"/>
      <c r="BE19" s="305"/>
      <c r="BF19" s="303"/>
      <c r="BG19" s="304"/>
      <c r="BH19" s="304"/>
      <c r="BI19" s="304"/>
      <c r="BJ19" s="305"/>
      <c r="BK19" s="303"/>
      <c r="BL19" s="304"/>
      <c r="BM19" s="304"/>
      <c r="BN19" s="304"/>
      <c r="BO19" s="305"/>
      <c r="BP19" s="303"/>
      <c r="BQ19" s="304"/>
      <c r="BR19" s="304"/>
      <c r="BS19" s="304"/>
      <c r="BT19" s="305"/>
      <c r="BU19" s="303"/>
      <c r="BV19" s="304"/>
      <c r="BW19" s="304"/>
      <c r="BX19" s="304"/>
      <c r="BY19" s="305"/>
      <c r="BZ19" s="303"/>
      <c r="CA19" s="304"/>
      <c r="CB19" s="304"/>
      <c r="CC19" s="304"/>
      <c r="CD19" s="305"/>
      <c r="CE19" s="303"/>
      <c r="CF19" s="304"/>
      <c r="CG19" s="304"/>
      <c r="CH19" s="304"/>
      <c r="CI19" s="305"/>
      <c r="CJ19" s="303"/>
      <c r="CK19" s="304"/>
      <c r="CL19" s="304"/>
      <c r="CM19" s="304"/>
      <c r="CN19" s="305"/>
    </row>
    <row r="20" spans="1:92" ht="26" customHeight="1">
      <c r="B20" s="286"/>
      <c r="C20" s="290"/>
      <c r="D20" s="290"/>
      <c r="E20" s="290"/>
      <c r="F20" s="291"/>
      <c r="G20" s="290"/>
      <c r="H20" s="290"/>
      <c r="I20" s="88" t="s">
        <v>613</v>
      </c>
      <c r="J20" s="88" t="s">
        <v>614</v>
      </c>
      <c r="K20" s="88" t="s">
        <v>613</v>
      </c>
      <c r="L20" s="88" t="s">
        <v>614</v>
      </c>
      <c r="M20" s="80">
        <v>4</v>
      </c>
      <c r="N20" s="80">
        <v>5</v>
      </c>
      <c r="O20" s="80">
        <v>6</v>
      </c>
      <c r="P20" s="80">
        <v>7</v>
      </c>
      <c r="Q20" s="80">
        <v>8</v>
      </c>
      <c r="R20" s="80">
        <v>9</v>
      </c>
      <c r="S20" s="80">
        <v>10</v>
      </c>
      <c r="T20" s="80">
        <v>11</v>
      </c>
      <c r="U20" s="80">
        <v>12</v>
      </c>
      <c r="V20" s="80">
        <v>1</v>
      </c>
      <c r="W20" s="80">
        <v>2</v>
      </c>
      <c r="X20" s="80">
        <v>3</v>
      </c>
      <c r="Y20" s="80" t="s">
        <v>741</v>
      </c>
      <c r="AA20" s="306"/>
      <c r="AB20" s="318"/>
      <c r="AC20" s="318"/>
      <c r="AD20" s="318"/>
      <c r="AE20" s="318"/>
      <c r="AF20" s="318"/>
      <c r="AG20" s="82" t="s">
        <v>723</v>
      </c>
      <c r="AH20" s="82" t="s">
        <v>715</v>
      </c>
      <c r="AI20" s="82" t="s">
        <v>26</v>
      </c>
      <c r="AJ20" s="82" t="s">
        <v>724</v>
      </c>
      <c r="AK20" s="82" t="s">
        <v>716</v>
      </c>
      <c r="AL20" s="82" t="s">
        <v>723</v>
      </c>
      <c r="AM20" s="82" t="s">
        <v>715</v>
      </c>
      <c r="AN20" s="82" t="s">
        <v>26</v>
      </c>
      <c r="AO20" s="82" t="s">
        <v>724</v>
      </c>
      <c r="AP20" s="82" t="s">
        <v>716</v>
      </c>
      <c r="AQ20" s="82" t="s">
        <v>723</v>
      </c>
      <c r="AR20" s="82" t="s">
        <v>715</v>
      </c>
      <c r="AS20" s="82" t="s">
        <v>26</v>
      </c>
      <c r="AT20" s="82" t="s">
        <v>725</v>
      </c>
      <c r="AU20" s="82" t="s">
        <v>716</v>
      </c>
      <c r="AV20" s="82" t="s">
        <v>723</v>
      </c>
      <c r="AW20" s="82" t="s">
        <v>715</v>
      </c>
      <c r="AX20" s="82" t="s">
        <v>26</v>
      </c>
      <c r="AY20" s="82" t="s">
        <v>725</v>
      </c>
      <c r="AZ20" s="82" t="s">
        <v>716</v>
      </c>
      <c r="BA20" s="82" t="s">
        <v>723</v>
      </c>
      <c r="BB20" s="82" t="s">
        <v>715</v>
      </c>
      <c r="BC20" s="82" t="s">
        <v>26</v>
      </c>
      <c r="BD20" s="82" t="s">
        <v>725</v>
      </c>
      <c r="BE20" s="82" t="s">
        <v>716</v>
      </c>
      <c r="BF20" s="82" t="s">
        <v>723</v>
      </c>
      <c r="BG20" s="82" t="s">
        <v>715</v>
      </c>
      <c r="BH20" s="82" t="s">
        <v>26</v>
      </c>
      <c r="BI20" s="82" t="s">
        <v>725</v>
      </c>
      <c r="BJ20" s="82" t="s">
        <v>716</v>
      </c>
      <c r="BK20" s="82" t="s">
        <v>723</v>
      </c>
      <c r="BL20" s="82" t="s">
        <v>715</v>
      </c>
      <c r="BM20" s="82" t="s">
        <v>26</v>
      </c>
      <c r="BN20" s="82" t="s">
        <v>725</v>
      </c>
      <c r="BO20" s="82" t="s">
        <v>716</v>
      </c>
      <c r="BP20" s="82" t="s">
        <v>723</v>
      </c>
      <c r="BQ20" s="82" t="s">
        <v>715</v>
      </c>
      <c r="BR20" s="82" t="s">
        <v>26</v>
      </c>
      <c r="BS20" s="82" t="s">
        <v>725</v>
      </c>
      <c r="BT20" s="82" t="s">
        <v>716</v>
      </c>
      <c r="BU20" s="82" t="s">
        <v>723</v>
      </c>
      <c r="BV20" s="82" t="s">
        <v>715</v>
      </c>
      <c r="BW20" s="82" t="s">
        <v>26</v>
      </c>
      <c r="BX20" s="82" t="s">
        <v>725</v>
      </c>
      <c r="BY20" s="82" t="s">
        <v>716</v>
      </c>
      <c r="BZ20" s="82" t="s">
        <v>723</v>
      </c>
      <c r="CA20" s="82" t="s">
        <v>715</v>
      </c>
      <c r="CB20" s="82" t="s">
        <v>26</v>
      </c>
      <c r="CC20" s="82" t="s">
        <v>725</v>
      </c>
      <c r="CD20" s="82" t="s">
        <v>716</v>
      </c>
      <c r="CE20" s="82" t="s">
        <v>723</v>
      </c>
      <c r="CF20" s="82" t="s">
        <v>715</v>
      </c>
      <c r="CG20" s="82" t="s">
        <v>26</v>
      </c>
      <c r="CH20" s="82" t="s">
        <v>725</v>
      </c>
      <c r="CI20" s="82" t="s">
        <v>716</v>
      </c>
      <c r="CJ20" s="82" t="s">
        <v>723</v>
      </c>
      <c r="CK20" s="82" t="s">
        <v>715</v>
      </c>
      <c r="CL20" s="82" t="s">
        <v>26</v>
      </c>
      <c r="CM20" s="82" t="s">
        <v>725</v>
      </c>
      <c r="CN20" s="82" t="s">
        <v>716</v>
      </c>
    </row>
    <row r="21" spans="1:92" ht="20.5" customHeight="1">
      <c r="A21" s="78"/>
      <c r="B21" s="22">
        <v>1</v>
      </c>
      <c r="C21" s="253"/>
      <c r="D21" s="253"/>
      <c r="E21" s="254"/>
      <c r="F21" s="254"/>
      <c r="G21" s="254"/>
      <c r="H21" s="254"/>
      <c r="I21" s="255"/>
      <c r="J21" s="255"/>
      <c r="K21" s="278"/>
      <c r="L21" s="278"/>
      <c r="M21" s="105" t="str">
        <f>IFERROR($AK21,"")</f>
        <v/>
      </c>
      <c r="N21" s="105" t="str">
        <f>IFERROR($AP21,"")</f>
        <v/>
      </c>
      <c r="O21" s="105" t="str">
        <f>IFERROR($AU21,"")</f>
        <v/>
      </c>
      <c r="P21" s="105" t="str">
        <f>IFERROR($AZ21,"")</f>
        <v/>
      </c>
      <c r="Q21" s="105" t="str">
        <f>IFERROR($BE21,"")</f>
        <v/>
      </c>
      <c r="R21" s="105" t="str">
        <f>IFERROR($BJ21,"")</f>
        <v/>
      </c>
      <c r="S21" s="105" t="str">
        <f>IFERROR($BO21,"")</f>
        <v/>
      </c>
      <c r="T21" s="105" t="str">
        <f>IFERROR($BT21,"")</f>
        <v/>
      </c>
      <c r="U21" s="105" t="str">
        <f>IFERROR($BY21,"")</f>
        <v/>
      </c>
      <c r="V21" s="105" t="str">
        <f>IFERROR($CD21,"")</f>
        <v/>
      </c>
      <c r="W21" s="105" t="str">
        <f>IFERROR($CI21,"")</f>
        <v/>
      </c>
      <c r="X21" s="105" t="str">
        <f>IFERROR($CN21,"")</f>
        <v/>
      </c>
      <c r="Y21" s="105">
        <f>SUM($M21:$X21)</f>
        <v>0</v>
      </c>
      <c r="AA21" s="94">
        <v>1</v>
      </c>
      <c r="AB21" s="79" t="e">
        <f>VLOOKUP($E21,'【EHP】&lt;PAC&gt;マスタ (1)'!$E:$F,2,0)</f>
        <v>#N/A</v>
      </c>
      <c r="AC21" s="92">
        <f>$I21</f>
        <v>0</v>
      </c>
      <c r="AD21" s="92">
        <f>$J21</f>
        <v>0</v>
      </c>
      <c r="AE21" s="8" t="e">
        <f>ROUNDDOWN($AC21/$K21,2)</f>
        <v>#DIV/0!</v>
      </c>
      <c r="AF21" s="8" t="e">
        <f t="shared" ref="AF21:AF30" si="0">ROUNDDOWN($AD21/$L21,2)</f>
        <v>#DIV/0!</v>
      </c>
      <c r="AG21" s="79">
        <f t="shared" ref="AG21:AG30" si="1">IF(M$13="冷房",$AC21,$AD21)</f>
        <v>0</v>
      </c>
      <c r="AH21" s="79" t="e">
        <f t="shared" ref="AH21:AH30" si="2">ROUNDDOWN(IF(M$13="冷房",$AE21*$AI21,$AF21*$AI21),2)</f>
        <v>#DIV/0!</v>
      </c>
      <c r="AI21" s="79" t="e">
        <f>VLOOKUP($M$12&amp;$AB21&amp;$M$13&amp;$G21&amp;$H21,'【EHP】&lt;PAC&gt;マスタ (1)'!$Y:$AE,7,0)</f>
        <v>#N/A</v>
      </c>
      <c r="AJ21" s="79" t="e">
        <f>ROUNDDOWN($AG21/$AH21,2)</f>
        <v>#DIV/0!</v>
      </c>
      <c r="AK21" s="93" t="e">
        <f t="shared" ref="AK21:AK30" si="3">ROUNDDOWN($AJ21*($M$14/100)*$M$15*$F21,1)</f>
        <v>#DIV/0!</v>
      </c>
      <c r="AL21" s="79">
        <f t="shared" ref="AL21:AL30" si="4">IF(N$13="冷房",$AC21,$AD21)</f>
        <v>0</v>
      </c>
      <c r="AM21" s="79" t="e">
        <f t="shared" ref="AM21:AM30" si="5">ROUNDDOWN(IF(N$13="冷房",$AE21*$AN21,$AF21*$AN21),2)</f>
        <v>#DIV/0!</v>
      </c>
      <c r="AN21" s="79" t="e">
        <f>VLOOKUP($N$12&amp;$AB21&amp;$N$13&amp;$G21&amp;$H21,'【EHP】&lt;PAC&gt;マスタ (1)'!$Y:$AE,7,0)</f>
        <v>#N/A</v>
      </c>
      <c r="AO21" s="79" t="e">
        <f>ROUNDDOWN($AL21/$AM21,2)</f>
        <v>#DIV/0!</v>
      </c>
      <c r="AP21" s="93" t="e">
        <f t="shared" ref="AP21:AP30" si="6">ROUNDDOWN($AO21*($N$14/100)*$N$15*$F21,1)</f>
        <v>#DIV/0!</v>
      </c>
      <c r="AQ21" s="79">
        <f t="shared" ref="AQ21:AQ30" si="7">IF(O$13="冷房",$AC21,$AD21)</f>
        <v>0</v>
      </c>
      <c r="AR21" s="79" t="e">
        <f t="shared" ref="AR21:AR30" si="8">ROUNDDOWN(IF(O$13="冷房",$AE21*$AS21,$AF21*$AS21),2)</f>
        <v>#DIV/0!</v>
      </c>
      <c r="AS21" s="79" t="e">
        <f>VLOOKUP($O$12&amp;$AB21&amp;$O$13&amp;$G21&amp;$H21,'【EHP】&lt;PAC&gt;マスタ (1)'!$Y:$AE,7,0)</f>
        <v>#N/A</v>
      </c>
      <c r="AT21" s="79" t="e">
        <f>ROUNDDOWN($AQ21/$AR21,2)</f>
        <v>#DIV/0!</v>
      </c>
      <c r="AU21" s="93" t="e">
        <f t="shared" ref="AU21:AU30" si="9">ROUNDDOWN($AT21*($O$14/100)*$O$15*$F21,1)</f>
        <v>#DIV/0!</v>
      </c>
      <c r="AV21" s="79">
        <f t="shared" ref="AV21:AV30" si="10">IF(P$13="冷房",$AC21,$AD21)</f>
        <v>0</v>
      </c>
      <c r="AW21" s="79" t="e">
        <f t="shared" ref="AW21:AW30" si="11">ROUNDDOWN(IF(P$13="冷房",$AE21*$AX21,$AF21*$AX21),2)</f>
        <v>#DIV/0!</v>
      </c>
      <c r="AX21" s="79" t="e">
        <f>VLOOKUP($P$12&amp;$AB21&amp;$P$13&amp;$G21&amp;$H21,'【EHP】&lt;PAC&gt;マスタ (1)'!$Y:$AE,7,0)</f>
        <v>#N/A</v>
      </c>
      <c r="AY21" s="79" t="e">
        <f>ROUNDDOWN($AV21/$AW21,2)</f>
        <v>#DIV/0!</v>
      </c>
      <c r="AZ21" s="93" t="e">
        <f t="shared" ref="AZ21:AZ30" si="12">ROUNDDOWN($AY21*($P$14/100)*$P$15*$F21,1)</f>
        <v>#DIV/0!</v>
      </c>
      <c r="BA21" s="79">
        <f t="shared" ref="BA21:BA30" si="13">IF(Q$13="冷房",$AC21,$AD21)</f>
        <v>0</v>
      </c>
      <c r="BB21" s="79" t="e">
        <f t="shared" ref="BB21:BB30" si="14">ROUNDDOWN(IF(Q$13="冷房",$AE21*$BC21,$AF21*$BC21),2)</f>
        <v>#DIV/0!</v>
      </c>
      <c r="BC21" s="79" t="e">
        <f>VLOOKUP($Q$12&amp;$AB21&amp;$Q$13&amp;$G21&amp;$H21,'【EHP】&lt;PAC&gt;マスタ (1)'!$Y:$AE,7,0)</f>
        <v>#N/A</v>
      </c>
      <c r="BD21" s="79" t="e">
        <f>ROUNDDOWN($BA21/$BB21,2)</f>
        <v>#DIV/0!</v>
      </c>
      <c r="BE21" s="93" t="e">
        <f t="shared" ref="BE21:BE30" si="15">ROUNDDOWN($BD21*($Q$14/100)*$Q$15*$F21,1)</f>
        <v>#DIV/0!</v>
      </c>
      <c r="BF21" s="79">
        <f t="shared" ref="BF21:BF30" si="16">IF(R$13="冷房",$AC21,$AD21)</f>
        <v>0</v>
      </c>
      <c r="BG21" s="79" t="e">
        <f t="shared" ref="BG21:BG30" si="17">ROUNDDOWN(IF(R$13="冷房",$AE21*$BH21,$AF21*$BH21),2)</f>
        <v>#DIV/0!</v>
      </c>
      <c r="BH21" s="79" t="e">
        <f>VLOOKUP($R$12&amp;$AB21&amp;$R$13&amp;$G21&amp;$H21,'【EHP】&lt;PAC&gt;マスタ (1)'!$Y:$AE,7,0)</f>
        <v>#N/A</v>
      </c>
      <c r="BI21" s="79" t="e">
        <f>ROUNDDOWN($BF21/$BG21,2)</f>
        <v>#DIV/0!</v>
      </c>
      <c r="BJ21" s="93" t="e">
        <f t="shared" ref="BJ21:BJ30" si="18">ROUNDDOWN($BI21*($R$14/100)*$R$15*$F21,1)</f>
        <v>#DIV/0!</v>
      </c>
      <c r="BK21" s="79">
        <f t="shared" ref="BK21:BK30" si="19">IF(S$13="冷房",$AC21,$AD21)</f>
        <v>0</v>
      </c>
      <c r="BL21" s="79" t="e">
        <f t="shared" ref="BL21:BL30" si="20">ROUNDDOWN(IF(S$13="冷房",$AE21*$BM21,$AF21*$BM21),2)</f>
        <v>#DIV/0!</v>
      </c>
      <c r="BM21" s="79" t="e">
        <f>VLOOKUP($S$12&amp;$AB21&amp;$S$13&amp;$G21&amp;$H21,'【EHP】&lt;PAC&gt;マスタ (1)'!$Y:$AE,7,0)</f>
        <v>#N/A</v>
      </c>
      <c r="BN21" s="79" t="e">
        <f>ROUNDDOWN($BK21/$BL21,2)</f>
        <v>#DIV/0!</v>
      </c>
      <c r="BO21" s="93" t="e">
        <f t="shared" ref="BO21:BO30" si="21">ROUNDDOWN($BN21*($S$14/100)*$S$15*$F21,1)</f>
        <v>#DIV/0!</v>
      </c>
      <c r="BP21" s="79">
        <f t="shared" ref="BP21:BP30" si="22">IF(T$13="冷房",$AC21,$AD21)</f>
        <v>0</v>
      </c>
      <c r="BQ21" s="79" t="e">
        <f t="shared" ref="BQ21:BQ30" si="23">ROUNDDOWN(IF(T$13="冷房",$AE21*$BR21,$AF21*$BR21),2)</f>
        <v>#DIV/0!</v>
      </c>
      <c r="BR21" s="79" t="e">
        <f>VLOOKUP($T$12&amp;$AB21&amp;$T$13&amp;$G21&amp;$H21,'【EHP】&lt;PAC&gt;マスタ (1)'!$Y:$AE,7,0)</f>
        <v>#N/A</v>
      </c>
      <c r="BS21" s="79" t="e">
        <f>ROUNDDOWN($BP21/$BQ21,2)</f>
        <v>#DIV/0!</v>
      </c>
      <c r="BT21" s="93" t="e">
        <f t="shared" ref="BT21:BT30" si="24">ROUNDDOWN($BS21*($T$14/100)*$T$15*$F21,1)</f>
        <v>#DIV/0!</v>
      </c>
      <c r="BU21" s="79">
        <f t="shared" ref="BU21:BU30" si="25">IF(U$13="冷房",$AC21,$AD21)</f>
        <v>0</v>
      </c>
      <c r="BV21" s="79" t="e">
        <f t="shared" ref="BV21:BV30" si="26">ROUNDDOWN(IF(U$13="冷房",$AE21*$BW21,$AF21*$BW21),2)</f>
        <v>#DIV/0!</v>
      </c>
      <c r="BW21" s="79" t="e">
        <f>VLOOKUP($U$12&amp;$AB21&amp;$U$13&amp;$G21&amp;$H21,'【EHP】&lt;PAC&gt;マスタ (1)'!$Y:$AE,7,0)</f>
        <v>#N/A</v>
      </c>
      <c r="BX21" s="79" t="e">
        <f>ROUNDDOWN($BU21/$BV21,2)</f>
        <v>#DIV/0!</v>
      </c>
      <c r="BY21" s="93" t="e">
        <f t="shared" ref="BY21:BY30" si="27">ROUNDDOWN($BX21*($U$14/100)*$U$15*$F21,1)</f>
        <v>#DIV/0!</v>
      </c>
      <c r="BZ21" s="79">
        <f t="shared" ref="BZ21:BZ30" si="28">IF(V$13="冷房",$AC21,$AD21)</f>
        <v>0</v>
      </c>
      <c r="CA21" s="79" t="e">
        <f t="shared" ref="CA21:CA30" si="29">ROUNDDOWN(IF(V$13="冷房",$AE21*$CB21,$AF21*$CB21),2)</f>
        <v>#DIV/0!</v>
      </c>
      <c r="CB21" s="79" t="e">
        <f>VLOOKUP($V$12&amp;$AB21&amp;$V$13&amp;$G21&amp;$H21,'【EHP】&lt;PAC&gt;マスタ (1)'!$Y:$AE,7,0)</f>
        <v>#N/A</v>
      </c>
      <c r="CC21" s="79" t="e">
        <f>ROUNDDOWN($BZ21/$CA21,2)</f>
        <v>#DIV/0!</v>
      </c>
      <c r="CD21" s="93" t="e">
        <f t="shared" ref="CD21:CD30" si="30">ROUNDDOWN($CC21*($V$14/100)*$V$15*$F21,1)</f>
        <v>#DIV/0!</v>
      </c>
      <c r="CE21" s="79">
        <f t="shared" ref="CE21:CE30" si="31">IF(W$13="冷房",$AC21,$AD21)</f>
        <v>0</v>
      </c>
      <c r="CF21" s="79" t="e">
        <f t="shared" ref="CF21:CF30" si="32">ROUNDDOWN(IF(W$13="冷房",$AE21*$CG21,$AF21*$CG21),2)</f>
        <v>#DIV/0!</v>
      </c>
      <c r="CG21" s="79" t="e">
        <f>VLOOKUP($W$12&amp;$AB21&amp;$W$13&amp;$G21&amp;$H21,'【EHP】&lt;PAC&gt;マスタ (1)'!$Y:$AE,7,0)</f>
        <v>#N/A</v>
      </c>
      <c r="CH21" s="79" t="e">
        <f>ROUNDDOWN($CE21/$CF21,2)</f>
        <v>#DIV/0!</v>
      </c>
      <c r="CI21" s="93" t="e">
        <f t="shared" ref="CI21:CI30" si="33">ROUNDDOWN($CH21*($W$14/100)*$W$15*$F21,1)</f>
        <v>#DIV/0!</v>
      </c>
      <c r="CJ21" s="79">
        <f t="shared" ref="CJ21:CJ30" si="34">IF(X$13="冷房",$AC21,$AD21)</f>
        <v>0</v>
      </c>
      <c r="CK21" s="79" t="e">
        <f t="shared" ref="CK21:CK30" si="35">ROUNDDOWN(IF(X$13="冷房",$AE21*$CL21,$AF21*$CL21),2)</f>
        <v>#DIV/0!</v>
      </c>
      <c r="CL21" s="79" t="e">
        <f>VLOOKUP($X$12&amp;$AB21&amp;$X$13&amp;$G21&amp;$H21,'【EHP】&lt;PAC&gt;マスタ (1)'!$Y:$AE,7,0)</f>
        <v>#N/A</v>
      </c>
      <c r="CM21" s="79" t="e">
        <f>ROUNDDOWN($CJ21/$CK21,2)</f>
        <v>#DIV/0!</v>
      </c>
      <c r="CN21" s="93" t="e">
        <f>ROUNDDOWN($CM21*($X$14/100)*$X$15*$F21,1)</f>
        <v>#DIV/0!</v>
      </c>
    </row>
    <row r="22" spans="1:92" ht="20.5" customHeight="1">
      <c r="A22" s="78"/>
      <c r="B22" s="22">
        <v>2</v>
      </c>
      <c r="C22" s="253"/>
      <c r="D22" s="253"/>
      <c r="E22" s="254"/>
      <c r="F22" s="254"/>
      <c r="G22" s="254"/>
      <c r="H22" s="254"/>
      <c r="I22" s="255"/>
      <c r="J22" s="255"/>
      <c r="K22" s="278"/>
      <c r="L22" s="278"/>
      <c r="M22" s="105" t="str">
        <f t="shared" ref="M22:M30" si="36">IFERROR($AK22,"")</f>
        <v/>
      </c>
      <c r="N22" s="105" t="str">
        <f t="shared" ref="N22:N30" si="37">IFERROR($AP22,"")</f>
        <v/>
      </c>
      <c r="O22" s="105" t="str">
        <f t="shared" ref="O22:O30" si="38">IFERROR($AU22,"")</f>
        <v/>
      </c>
      <c r="P22" s="105" t="str">
        <f t="shared" ref="P22:P30" si="39">IFERROR($AZ22,"")</f>
        <v/>
      </c>
      <c r="Q22" s="105" t="str">
        <f t="shared" ref="Q22:Q30" si="40">IFERROR($BE22,"")</f>
        <v/>
      </c>
      <c r="R22" s="105" t="str">
        <f t="shared" ref="R22:R30" si="41">IFERROR($BJ22,"")</f>
        <v/>
      </c>
      <c r="S22" s="105" t="str">
        <f t="shared" ref="S22:S30" si="42">IFERROR($BO22,"")</f>
        <v/>
      </c>
      <c r="T22" s="105" t="str">
        <f t="shared" ref="T22:T30" si="43">IFERROR($BT22,"")</f>
        <v/>
      </c>
      <c r="U22" s="105" t="str">
        <f t="shared" ref="U22:U30" si="44">IFERROR($BY22,"")</f>
        <v/>
      </c>
      <c r="V22" s="105" t="str">
        <f t="shared" ref="V22:V30" si="45">IFERROR($CD22,"")</f>
        <v/>
      </c>
      <c r="W22" s="105" t="str">
        <f t="shared" ref="W22:W30" si="46">IFERROR($CI22,"")</f>
        <v/>
      </c>
      <c r="X22" s="105" t="str">
        <f t="shared" ref="X22:X30" si="47">IFERROR($CN22,"")</f>
        <v/>
      </c>
      <c r="Y22" s="105">
        <f t="shared" ref="Y22:Y30" si="48">SUM($M22:$X22)</f>
        <v>0</v>
      </c>
      <c r="AA22" s="95">
        <v>2</v>
      </c>
      <c r="AB22" s="79" t="e">
        <f>VLOOKUP($E22,'【EHP】&lt;PAC&gt;マスタ (1)'!$E:$F,2,0)</f>
        <v>#N/A</v>
      </c>
      <c r="AC22" s="92">
        <f t="shared" ref="AC22:AC30" si="49">$I22</f>
        <v>0</v>
      </c>
      <c r="AD22" s="92">
        <f t="shared" ref="AD22:AD30" si="50">$J22</f>
        <v>0</v>
      </c>
      <c r="AE22" s="8" t="e">
        <f t="shared" ref="AE22:AE30" si="51">ROUNDDOWN($AC22/$K22,2)</f>
        <v>#DIV/0!</v>
      </c>
      <c r="AF22" s="8" t="e">
        <f t="shared" si="0"/>
        <v>#DIV/0!</v>
      </c>
      <c r="AG22" s="79">
        <f t="shared" si="1"/>
        <v>0</v>
      </c>
      <c r="AH22" s="79" t="e">
        <f t="shared" si="2"/>
        <v>#DIV/0!</v>
      </c>
      <c r="AI22" s="79" t="e">
        <f>VLOOKUP($M$12&amp;$AB22&amp;$M$13&amp;$G22&amp;$H22,'【EHP】&lt;PAC&gt;マスタ (1)'!$Y:$AE,7,0)</f>
        <v>#N/A</v>
      </c>
      <c r="AJ22" s="79" t="e">
        <f t="shared" ref="AJ22:AJ30" si="52">ROUNDDOWN($AG22/$AH22,2)</f>
        <v>#DIV/0!</v>
      </c>
      <c r="AK22" s="93" t="e">
        <f t="shared" si="3"/>
        <v>#DIV/0!</v>
      </c>
      <c r="AL22" s="79">
        <f t="shared" si="4"/>
        <v>0</v>
      </c>
      <c r="AM22" s="79" t="e">
        <f t="shared" si="5"/>
        <v>#DIV/0!</v>
      </c>
      <c r="AN22" s="79" t="e">
        <f>VLOOKUP($N$12&amp;$AB22&amp;$N$13&amp;$G22&amp;$H22,'【EHP】&lt;PAC&gt;マスタ (1)'!$Y:$AE,7,0)</f>
        <v>#N/A</v>
      </c>
      <c r="AO22" s="79" t="e">
        <f t="shared" ref="AO22:AO30" si="53">ROUNDDOWN($AL22/$AM22,2)</f>
        <v>#DIV/0!</v>
      </c>
      <c r="AP22" s="93" t="e">
        <f t="shared" si="6"/>
        <v>#DIV/0!</v>
      </c>
      <c r="AQ22" s="79">
        <f t="shared" si="7"/>
        <v>0</v>
      </c>
      <c r="AR22" s="79" t="e">
        <f t="shared" si="8"/>
        <v>#DIV/0!</v>
      </c>
      <c r="AS22" s="79" t="e">
        <f>VLOOKUP($O$12&amp;$AB22&amp;$O$13&amp;$G22&amp;$H22,'【EHP】&lt;PAC&gt;マスタ (1)'!$Y:$AE,7,0)</f>
        <v>#N/A</v>
      </c>
      <c r="AT22" s="79" t="e">
        <f t="shared" ref="AT22:AT30" si="54">ROUNDDOWN($AQ22/$AR22,2)</f>
        <v>#DIV/0!</v>
      </c>
      <c r="AU22" s="93" t="e">
        <f t="shared" si="9"/>
        <v>#DIV/0!</v>
      </c>
      <c r="AV22" s="79">
        <f t="shared" si="10"/>
        <v>0</v>
      </c>
      <c r="AW22" s="79" t="e">
        <f t="shared" si="11"/>
        <v>#DIV/0!</v>
      </c>
      <c r="AX22" s="79" t="e">
        <f>VLOOKUP($P$12&amp;$AB22&amp;$P$13&amp;$G22&amp;$H22,'【EHP】&lt;PAC&gt;マスタ (1)'!$Y:$AE,7,0)</f>
        <v>#N/A</v>
      </c>
      <c r="AY22" s="79" t="e">
        <f>ROUNDDOWN($AV22/$AW22,2)</f>
        <v>#DIV/0!</v>
      </c>
      <c r="AZ22" s="93" t="e">
        <f t="shared" si="12"/>
        <v>#DIV/0!</v>
      </c>
      <c r="BA22" s="79">
        <f t="shared" si="13"/>
        <v>0</v>
      </c>
      <c r="BB22" s="79" t="e">
        <f t="shared" si="14"/>
        <v>#DIV/0!</v>
      </c>
      <c r="BC22" s="79" t="e">
        <f>VLOOKUP($Q$12&amp;$AB22&amp;$Q$13&amp;$G22&amp;$H22,'【EHP】&lt;PAC&gt;マスタ (1)'!$Y:$AE,7,0)</f>
        <v>#N/A</v>
      </c>
      <c r="BD22" s="79" t="e">
        <f t="shared" ref="BD22:BD30" si="55">ROUNDDOWN($BA22/$BB22,2)</f>
        <v>#DIV/0!</v>
      </c>
      <c r="BE22" s="93" t="e">
        <f t="shared" si="15"/>
        <v>#DIV/0!</v>
      </c>
      <c r="BF22" s="79">
        <f t="shared" si="16"/>
        <v>0</v>
      </c>
      <c r="BG22" s="79" t="e">
        <f t="shared" si="17"/>
        <v>#DIV/0!</v>
      </c>
      <c r="BH22" s="79" t="e">
        <f>VLOOKUP($R$12&amp;$AB22&amp;$R$13&amp;$G22&amp;$H22,'【EHP】&lt;PAC&gt;マスタ (1)'!$Y:$AE,7,0)</f>
        <v>#N/A</v>
      </c>
      <c r="BI22" s="79" t="e">
        <f t="shared" ref="BI22:BI30" si="56">ROUNDDOWN($BF22/$BG22,2)</f>
        <v>#DIV/0!</v>
      </c>
      <c r="BJ22" s="93" t="e">
        <f t="shared" si="18"/>
        <v>#DIV/0!</v>
      </c>
      <c r="BK22" s="79">
        <f t="shared" si="19"/>
        <v>0</v>
      </c>
      <c r="BL22" s="79" t="e">
        <f t="shared" si="20"/>
        <v>#DIV/0!</v>
      </c>
      <c r="BM22" s="79" t="e">
        <f>VLOOKUP($S$12&amp;$AB22&amp;$S$13&amp;$G22&amp;$H22,'【EHP】&lt;PAC&gt;マスタ (1)'!$Y:$AE,7,0)</f>
        <v>#N/A</v>
      </c>
      <c r="BN22" s="79" t="e">
        <f t="shared" ref="BN22:BN30" si="57">ROUNDDOWN($BK22/$BL22,2)</f>
        <v>#DIV/0!</v>
      </c>
      <c r="BO22" s="93" t="e">
        <f t="shared" si="21"/>
        <v>#DIV/0!</v>
      </c>
      <c r="BP22" s="79">
        <f t="shared" si="22"/>
        <v>0</v>
      </c>
      <c r="BQ22" s="79" t="e">
        <f t="shared" si="23"/>
        <v>#DIV/0!</v>
      </c>
      <c r="BR22" s="79" t="e">
        <f>VLOOKUP($T$12&amp;$AB22&amp;$T$13&amp;$G22&amp;$H22,'【EHP】&lt;PAC&gt;マスタ (1)'!$Y:$AE,7,0)</f>
        <v>#N/A</v>
      </c>
      <c r="BS22" s="79" t="e">
        <f t="shared" ref="BS22:BS30" si="58">ROUNDDOWN($BP22/$BQ22,2)</f>
        <v>#DIV/0!</v>
      </c>
      <c r="BT22" s="93" t="e">
        <f t="shared" si="24"/>
        <v>#DIV/0!</v>
      </c>
      <c r="BU22" s="79">
        <f t="shared" si="25"/>
        <v>0</v>
      </c>
      <c r="BV22" s="79" t="e">
        <f t="shared" si="26"/>
        <v>#DIV/0!</v>
      </c>
      <c r="BW22" s="79" t="e">
        <f>VLOOKUP($U$12&amp;$AB22&amp;$U$13&amp;$G22&amp;$H22,'【EHP】&lt;PAC&gt;マスタ (1)'!$Y:$AE,7,0)</f>
        <v>#N/A</v>
      </c>
      <c r="BX22" s="79" t="e">
        <f t="shared" ref="BX22:BX30" si="59">ROUNDDOWN($BU22/$BV22,2)</f>
        <v>#DIV/0!</v>
      </c>
      <c r="BY22" s="93" t="e">
        <f t="shared" si="27"/>
        <v>#DIV/0!</v>
      </c>
      <c r="BZ22" s="79">
        <f t="shared" si="28"/>
        <v>0</v>
      </c>
      <c r="CA22" s="79" t="e">
        <f t="shared" si="29"/>
        <v>#DIV/0!</v>
      </c>
      <c r="CB22" s="79" t="e">
        <f>VLOOKUP($V$12&amp;$AB22&amp;$V$13&amp;$G22&amp;$H22,'【EHP】&lt;PAC&gt;マスタ (1)'!$Y:$AE,7,0)</f>
        <v>#N/A</v>
      </c>
      <c r="CC22" s="79" t="e">
        <f t="shared" ref="CC22:CC30" si="60">ROUNDDOWN($BZ22/$CA22,2)</f>
        <v>#DIV/0!</v>
      </c>
      <c r="CD22" s="93" t="e">
        <f t="shared" si="30"/>
        <v>#DIV/0!</v>
      </c>
      <c r="CE22" s="79">
        <f t="shared" si="31"/>
        <v>0</v>
      </c>
      <c r="CF22" s="79" t="e">
        <f t="shared" si="32"/>
        <v>#DIV/0!</v>
      </c>
      <c r="CG22" s="79" t="e">
        <f>VLOOKUP($W$12&amp;$AB22&amp;$W$13&amp;$G22&amp;$H22,'【EHP】&lt;PAC&gt;マスタ (1)'!$Y:$AE,7,0)</f>
        <v>#N/A</v>
      </c>
      <c r="CH22" s="79" t="e">
        <f t="shared" ref="CH22:CH30" si="61">ROUNDDOWN($CE22/$CF22,2)</f>
        <v>#DIV/0!</v>
      </c>
      <c r="CI22" s="93" t="e">
        <f t="shared" si="33"/>
        <v>#DIV/0!</v>
      </c>
      <c r="CJ22" s="79">
        <f t="shared" si="34"/>
        <v>0</v>
      </c>
      <c r="CK22" s="79" t="e">
        <f t="shared" si="35"/>
        <v>#DIV/0!</v>
      </c>
      <c r="CL22" s="79" t="e">
        <f>VLOOKUP($X$12&amp;$AB22&amp;$X$13&amp;$G22&amp;$H22,'【EHP】&lt;PAC&gt;マスタ (1)'!$Y:$AE,7,0)</f>
        <v>#N/A</v>
      </c>
      <c r="CM22" s="79" t="e">
        <f t="shared" ref="CM22:CM30" si="62">ROUNDDOWN($CJ22/$CK22,2)</f>
        <v>#DIV/0!</v>
      </c>
      <c r="CN22" s="93" t="e">
        <f>ROUNDDOWN($CM22*($X$14/100)*$X$15*$F22,1)</f>
        <v>#DIV/0!</v>
      </c>
    </row>
    <row r="23" spans="1:92" ht="20.5" customHeight="1">
      <c r="A23" s="78"/>
      <c r="B23" s="22">
        <v>3</v>
      </c>
      <c r="C23" s="253"/>
      <c r="D23" s="253"/>
      <c r="E23" s="254"/>
      <c r="F23" s="254"/>
      <c r="G23" s="254"/>
      <c r="H23" s="254"/>
      <c r="I23" s="255"/>
      <c r="J23" s="255"/>
      <c r="K23" s="278"/>
      <c r="L23" s="278"/>
      <c r="M23" s="105" t="str">
        <f>IFERROR($AK23,"")</f>
        <v/>
      </c>
      <c r="N23" s="105" t="str">
        <f t="shared" si="37"/>
        <v/>
      </c>
      <c r="O23" s="105" t="str">
        <f t="shared" si="38"/>
        <v/>
      </c>
      <c r="P23" s="105" t="str">
        <f t="shared" si="39"/>
        <v/>
      </c>
      <c r="Q23" s="105" t="str">
        <f t="shared" si="40"/>
        <v/>
      </c>
      <c r="R23" s="105" t="str">
        <f t="shared" si="41"/>
        <v/>
      </c>
      <c r="S23" s="105" t="str">
        <f t="shared" si="42"/>
        <v/>
      </c>
      <c r="T23" s="105" t="str">
        <f t="shared" si="43"/>
        <v/>
      </c>
      <c r="U23" s="105" t="str">
        <f t="shared" si="44"/>
        <v/>
      </c>
      <c r="V23" s="105" t="str">
        <f t="shared" si="45"/>
        <v/>
      </c>
      <c r="W23" s="105" t="str">
        <f t="shared" si="46"/>
        <v/>
      </c>
      <c r="X23" s="105" t="str">
        <f t="shared" si="47"/>
        <v/>
      </c>
      <c r="Y23" s="105">
        <f t="shared" si="48"/>
        <v>0</v>
      </c>
      <c r="AA23" s="95">
        <v>3</v>
      </c>
      <c r="AB23" s="79" t="e">
        <f>VLOOKUP($E23,'【EHP】&lt;PAC&gt;マスタ (1)'!$E:$F,2,0)</f>
        <v>#N/A</v>
      </c>
      <c r="AC23" s="92">
        <f t="shared" si="49"/>
        <v>0</v>
      </c>
      <c r="AD23" s="92">
        <f t="shared" si="50"/>
        <v>0</v>
      </c>
      <c r="AE23" s="8" t="e">
        <f t="shared" si="51"/>
        <v>#DIV/0!</v>
      </c>
      <c r="AF23" s="8" t="e">
        <f t="shared" si="0"/>
        <v>#DIV/0!</v>
      </c>
      <c r="AG23" s="79">
        <f t="shared" si="1"/>
        <v>0</v>
      </c>
      <c r="AH23" s="79" t="e">
        <f t="shared" si="2"/>
        <v>#DIV/0!</v>
      </c>
      <c r="AI23" s="79" t="e">
        <f>VLOOKUP($M$12&amp;$AB23&amp;$M$13&amp;$G23&amp;$H23,'【EHP】&lt;PAC&gt;マスタ (1)'!$Y:$AE,7,0)</f>
        <v>#N/A</v>
      </c>
      <c r="AJ23" s="79" t="e">
        <f t="shared" si="52"/>
        <v>#DIV/0!</v>
      </c>
      <c r="AK23" s="93" t="e">
        <f t="shared" si="3"/>
        <v>#DIV/0!</v>
      </c>
      <c r="AL23" s="79">
        <f t="shared" si="4"/>
        <v>0</v>
      </c>
      <c r="AM23" s="79" t="e">
        <f t="shared" si="5"/>
        <v>#DIV/0!</v>
      </c>
      <c r="AN23" s="79" t="e">
        <f>VLOOKUP($N$12&amp;$AB23&amp;$N$13&amp;$G23&amp;$H23,'【EHP】&lt;PAC&gt;マスタ (1)'!$Y:$AE,7,0)</f>
        <v>#N/A</v>
      </c>
      <c r="AO23" s="79" t="e">
        <f t="shared" si="53"/>
        <v>#DIV/0!</v>
      </c>
      <c r="AP23" s="93" t="e">
        <f t="shared" si="6"/>
        <v>#DIV/0!</v>
      </c>
      <c r="AQ23" s="79">
        <f t="shared" si="7"/>
        <v>0</v>
      </c>
      <c r="AR23" s="79" t="e">
        <f t="shared" si="8"/>
        <v>#DIV/0!</v>
      </c>
      <c r="AS23" s="79" t="e">
        <f>VLOOKUP($O$12&amp;$AB23&amp;$O$13&amp;$G23&amp;$H23,'【EHP】&lt;PAC&gt;マスタ (1)'!$Y:$AE,7,0)</f>
        <v>#N/A</v>
      </c>
      <c r="AT23" s="79" t="e">
        <f t="shared" si="54"/>
        <v>#DIV/0!</v>
      </c>
      <c r="AU23" s="93" t="e">
        <f t="shared" si="9"/>
        <v>#DIV/0!</v>
      </c>
      <c r="AV23" s="79">
        <f t="shared" si="10"/>
        <v>0</v>
      </c>
      <c r="AW23" s="79" t="e">
        <f t="shared" si="11"/>
        <v>#DIV/0!</v>
      </c>
      <c r="AX23" s="79" t="e">
        <f>VLOOKUP($P$12&amp;$AB23&amp;$P$13&amp;$G23&amp;$H23,'【EHP】&lt;PAC&gt;マスタ (1)'!$Y:$AE,7,0)</f>
        <v>#N/A</v>
      </c>
      <c r="AY23" s="79" t="e">
        <f t="shared" ref="AY23:AY30" si="63">ROUNDDOWN($AV23/$AW23,2)</f>
        <v>#DIV/0!</v>
      </c>
      <c r="AZ23" s="93" t="e">
        <f t="shared" si="12"/>
        <v>#DIV/0!</v>
      </c>
      <c r="BA23" s="79">
        <f t="shared" si="13"/>
        <v>0</v>
      </c>
      <c r="BB23" s="79" t="e">
        <f t="shared" si="14"/>
        <v>#DIV/0!</v>
      </c>
      <c r="BC23" s="79" t="e">
        <f>VLOOKUP($Q$12&amp;$AB23&amp;$Q$13&amp;$G23&amp;$H23,'【EHP】&lt;PAC&gt;マスタ (1)'!$Y:$AE,7,0)</f>
        <v>#N/A</v>
      </c>
      <c r="BD23" s="79" t="e">
        <f t="shared" si="55"/>
        <v>#DIV/0!</v>
      </c>
      <c r="BE23" s="93" t="e">
        <f t="shared" si="15"/>
        <v>#DIV/0!</v>
      </c>
      <c r="BF23" s="79">
        <f t="shared" si="16"/>
        <v>0</v>
      </c>
      <c r="BG23" s="79" t="e">
        <f t="shared" si="17"/>
        <v>#DIV/0!</v>
      </c>
      <c r="BH23" s="79" t="e">
        <f>VLOOKUP($R$12&amp;$AB23&amp;$R$13&amp;$G23&amp;$H23,'【EHP】&lt;PAC&gt;マスタ (1)'!$Y:$AE,7,0)</f>
        <v>#N/A</v>
      </c>
      <c r="BI23" s="79" t="e">
        <f t="shared" si="56"/>
        <v>#DIV/0!</v>
      </c>
      <c r="BJ23" s="93" t="e">
        <f t="shared" si="18"/>
        <v>#DIV/0!</v>
      </c>
      <c r="BK23" s="79">
        <f t="shared" si="19"/>
        <v>0</v>
      </c>
      <c r="BL23" s="79" t="e">
        <f t="shared" si="20"/>
        <v>#DIV/0!</v>
      </c>
      <c r="BM23" s="79" t="e">
        <f>VLOOKUP($S$12&amp;$AB23&amp;$S$13&amp;$G23&amp;$H23,'【EHP】&lt;PAC&gt;マスタ (1)'!$Y:$AE,7,0)</f>
        <v>#N/A</v>
      </c>
      <c r="BN23" s="79" t="e">
        <f t="shared" si="57"/>
        <v>#DIV/0!</v>
      </c>
      <c r="BO23" s="93" t="e">
        <f t="shared" si="21"/>
        <v>#DIV/0!</v>
      </c>
      <c r="BP23" s="79">
        <f t="shared" si="22"/>
        <v>0</v>
      </c>
      <c r="BQ23" s="79" t="e">
        <f t="shared" si="23"/>
        <v>#DIV/0!</v>
      </c>
      <c r="BR23" s="79" t="e">
        <f>VLOOKUP($T$12&amp;$AB23&amp;$T$13&amp;$G23&amp;$H23,'【EHP】&lt;PAC&gt;マスタ (1)'!$Y:$AE,7,0)</f>
        <v>#N/A</v>
      </c>
      <c r="BS23" s="79" t="e">
        <f t="shared" si="58"/>
        <v>#DIV/0!</v>
      </c>
      <c r="BT23" s="93" t="e">
        <f t="shared" si="24"/>
        <v>#DIV/0!</v>
      </c>
      <c r="BU23" s="79">
        <f t="shared" si="25"/>
        <v>0</v>
      </c>
      <c r="BV23" s="79" t="e">
        <f t="shared" si="26"/>
        <v>#DIV/0!</v>
      </c>
      <c r="BW23" s="79" t="e">
        <f>VLOOKUP($U$12&amp;$AB23&amp;$U$13&amp;$G23&amp;$H23,'【EHP】&lt;PAC&gt;マスタ (1)'!$Y:$AE,7,0)</f>
        <v>#N/A</v>
      </c>
      <c r="BX23" s="79" t="e">
        <f t="shared" si="59"/>
        <v>#DIV/0!</v>
      </c>
      <c r="BY23" s="93" t="e">
        <f t="shared" si="27"/>
        <v>#DIV/0!</v>
      </c>
      <c r="BZ23" s="79">
        <f t="shared" si="28"/>
        <v>0</v>
      </c>
      <c r="CA23" s="79" t="e">
        <f t="shared" si="29"/>
        <v>#DIV/0!</v>
      </c>
      <c r="CB23" s="79" t="e">
        <f>VLOOKUP($V$12&amp;$AB23&amp;$V$13&amp;$G23&amp;$H23,'【EHP】&lt;PAC&gt;マスタ (1)'!$Y:$AE,7,0)</f>
        <v>#N/A</v>
      </c>
      <c r="CC23" s="79" t="e">
        <f t="shared" si="60"/>
        <v>#DIV/0!</v>
      </c>
      <c r="CD23" s="93" t="e">
        <f t="shared" si="30"/>
        <v>#DIV/0!</v>
      </c>
      <c r="CE23" s="79">
        <f t="shared" si="31"/>
        <v>0</v>
      </c>
      <c r="CF23" s="79" t="e">
        <f t="shared" si="32"/>
        <v>#DIV/0!</v>
      </c>
      <c r="CG23" s="79" t="e">
        <f>VLOOKUP($W$12&amp;$AB23&amp;$W$13&amp;$G23&amp;$H23,'【EHP】&lt;PAC&gt;マスタ (1)'!$Y:$AE,7,0)</f>
        <v>#N/A</v>
      </c>
      <c r="CH23" s="79" t="e">
        <f t="shared" si="61"/>
        <v>#DIV/0!</v>
      </c>
      <c r="CI23" s="93" t="e">
        <f t="shared" si="33"/>
        <v>#DIV/0!</v>
      </c>
      <c r="CJ23" s="79">
        <f t="shared" si="34"/>
        <v>0</v>
      </c>
      <c r="CK23" s="79" t="e">
        <f t="shared" si="35"/>
        <v>#DIV/0!</v>
      </c>
      <c r="CL23" s="79" t="e">
        <f>VLOOKUP($X$12&amp;$AB23&amp;$X$13&amp;$G23&amp;$H23,'【EHP】&lt;PAC&gt;マスタ (1)'!$Y:$AE,7,0)</f>
        <v>#N/A</v>
      </c>
      <c r="CM23" s="79" t="e">
        <f t="shared" si="62"/>
        <v>#DIV/0!</v>
      </c>
      <c r="CN23" s="93" t="e">
        <f t="shared" ref="CN23:CN30" si="64">ROUNDDOWN($CM23*($X$14/100)*$X$15*$F23,1)</f>
        <v>#DIV/0!</v>
      </c>
    </row>
    <row r="24" spans="1:92" ht="20.5" customHeight="1">
      <c r="A24" s="78"/>
      <c r="B24" s="22">
        <v>4</v>
      </c>
      <c r="C24" s="253"/>
      <c r="D24" s="253"/>
      <c r="E24" s="254"/>
      <c r="F24" s="254"/>
      <c r="G24" s="254"/>
      <c r="H24" s="254"/>
      <c r="I24" s="255"/>
      <c r="J24" s="255"/>
      <c r="K24" s="278"/>
      <c r="L24" s="278"/>
      <c r="M24" s="105" t="str">
        <f t="shared" si="36"/>
        <v/>
      </c>
      <c r="N24" s="105" t="str">
        <f t="shared" si="37"/>
        <v/>
      </c>
      <c r="O24" s="105" t="str">
        <f t="shared" si="38"/>
        <v/>
      </c>
      <c r="P24" s="105" t="str">
        <f t="shared" si="39"/>
        <v/>
      </c>
      <c r="Q24" s="105" t="str">
        <f t="shared" si="40"/>
        <v/>
      </c>
      <c r="R24" s="105" t="str">
        <f t="shared" si="41"/>
        <v/>
      </c>
      <c r="S24" s="105" t="str">
        <f t="shared" si="42"/>
        <v/>
      </c>
      <c r="T24" s="105" t="str">
        <f t="shared" si="43"/>
        <v/>
      </c>
      <c r="U24" s="105" t="str">
        <f t="shared" si="44"/>
        <v/>
      </c>
      <c r="V24" s="105" t="str">
        <f t="shared" si="45"/>
        <v/>
      </c>
      <c r="W24" s="105" t="str">
        <f t="shared" si="46"/>
        <v/>
      </c>
      <c r="X24" s="105" t="str">
        <f t="shared" si="47"/>
        <v/>
      </c>
      <c r="Y24" s="105">
        <f t="shared" si="48"/>
        <v>0</v>
      </c>
      <c r="AA24" s="95">
        <v>4</v>
      </c>
      <c r="AB24" s="79" t="e">
        <f>VLOOKUP($E24,'【EHP】&lt;PAC&gt;マスタ (1)'!$E:$F,2,0)</f>
        <v>#N/A</v>
      </c>
      <c r="AC24" s="92">
        <f t="shared" si="49"/>
        <v>0</v>
      </c>
      <c r="AD24" s="92">
        <f t="shared" si="50"/>
        <v>0</v>
      </c>
      <c r="AE24" s="8" t="e">
        <f t="shared" si="51"/>
        <v>#DIV/0!</v>
      </c>
      <c r="AF24" s="8" t="e">
        <f t="shared" si="0"/>
        <v>#DIV/0!</v>
      </c>
      <c r="AG24" s="79">
        <f t="shared" si="1"/>
        <v>0</v>
      </c>
      <c r="AH24" s="79" t="e">
        <f t="shared" si="2"/>
        <v>#DIV/0!</v>
      </c>
      <c r="AI24" s="79" t="e">
        <f>VLOOKUP($M$12&amp;$AB24&amp;$M$13&amp;$G24&amp;$H24,'【EHP】&lt;PAC&gt;マスタ (1)'!$Y:$AE,7,0)</f>
        <v>#N/A</v>
      </c>
      <c r="AJ24" s="79" t="e">
        <f t="shared" si="52"/>
        <v>#DIV/0!</v>
      </c>
      <c r="AK24" s="93" t="e">
        <f t="shared" si="3"/>
        <v>#DIV/0!</v>
      </c>
      <c r="AL24" s="79">
        <f t="shared" si="4"/>
        <v>0</v>
      </c>
      <c r="AM24" s="79" t="e">
        <f t="shared" si="5"/>
        <v>#DIV/0!</v>
      </c>
      <c r="AN24" s="79" t="e">
        <f>VLOOKUP($N$12&amp;$AB24&amp;$N$13&amp;$G24&amp;$H24,'【EHP】&lt;PAC&gt;マスタ (1)'!$Y:$AE,7,0)</f>
        <v>#N/A</v>
      </c>
      <c r="AO24" s="79" t="e">
        <f t="shared" si="53"/>
        <v>#DIV/0!</v>
      </c>
      <c r="AP24" s="93" t="e">
        <f t="shared" si="6"/>
        <v>#DIV/0!</v>
      </c>
      <c r="AQ24" s="79">
        <f t="shared" si="7"/>
        <v>0</v>
      </c>
      <c r="AR24" s="79" t="e">
        <f t="shared" si="8"/>
        <v>#DIV/0!</v>
      </c>
      <c r="AS24" s="79" t="e">
        <f>VLOOKUP($O$12&amp;$AB24&amp;$O$13&amp;$G24&amp;$H24,'【EHP】&lt;PAC&gt;マスタ (1)'!$Y:$AE,7,0)</f>
        <v>#N/A</v>
      </c>
      <c r="AT24" s="79" t="e">
        <f t="shared" si="54"/>
        <v>#DIV/0!</v>
      </c>
      <c r="AU24" s="93" t="e">
        <f t="shared" si="9"/>
        <v>#DIV/0!</v>
      </c>
      <c r="AV24" s="79">
        <f t="shared" si="10"/>
        <v>0</v>
      </c>
      <c r="AW24" s="79" t="e">
        <f t="shared" si="11"/>
        <v>#DIV/0!</v>
      </c>
      <c r="AX24" s="79" t="e">
        <f>VLOOKUP($P$12&amp;$AB24&amp;$P$13&amp;$G24&amp;$H24,'【EHP】&lt;PAC&gt;マスタ (1)'!$Y:$AE,7,0)</f>
        <v>#N/A</v>
      </c>
      <c r="AY24" s="79" t="e">
        <f t="shared" si="63"/>
        <v>#DIV/0!</v>
      </c>
      <c r="AZ24" s="93" t="e">
        <f t="shared" si="12"/>
        <v>#DIV/0!</v>
      </c>
      <c r="BA24" s="79">
        <f t="shared" si="13"/>
        <v>0</v>
      </c>
      <c r="BB24" s="79" t="e">
        <f t="shared" si="14"/>
        <v>#DIV/0!</v>
      </c>
      <c r="BC24" s="79" t="e">
        <f>VLOOKUP($Q$12&amp;$AB24&amp;$Q$13&amp;$G24&amp;$H24,'【EHP】&lt;PAC&gt;マスタ (1)'!$Y:$AE,7,0)</f>
        <v>#N/A</v>
      </c>
      <c r="BD24" s="79" t="e">
        <f t="shared" si="55"/>
        <v>#DIV/0!</v>
      </c>
      <c r="BE24" s="93" t="e">
        <f t="shared" si="15"/>
        <v>#DIV/0!</v>
      </c>
      <c r="BF24" s="79">
        <f t="shared" si="16"/>
        <v>0</v>
      </c>
      <c r="BG24" s="79" t="e">
        <f t="shared" si="17"/>
        <v>#DIV/0!</v>
      </c>
      <c r="BH24" s="79" t="e">
        <f>VLOOKUP($R$12&amp;$AB24&amp;$R$13&amp;$G24&amp;$H24,'【EHP】&lt;PAC&gt;マスタ (1)'!$Y:$AE,7,0)</f>
        <v>#N/A</v>
      </c>
      <c r="BI24" s="79" t="e">
        <f t="shared" si="56"/>
        <v>#DIV/0!</v>
      </c>
      <c r="BJ24" s="93" t="e">
        <f t="shared" si="18"/>
        <v>#DIV/0!</v>
      </c>
      <c r="BK24" s="79">
        <f t="shared" si="19"/>
        <v>0</v>
      </c>
      <c r="BL24" s="79" t="e">
        <f t="shared" si="20"/>
        <v>#DIV/0!</v>
      </c>
      <c r="BM24" s="79" t="e">
        <f>VLOOKUP($S$12&amp;$AB24&amp;$S$13&amp;$G24&amp;$H24,'【EHP】&lt;PAC&gt;マスタ (1)'!$Y:$AE,7,0)</f>
        <v>#N/A</v>
      </c>
      <c r="BN24" s="79" t="e">
        <f t="shared" si="57"/>
        <v>#DIV/0!</v>
      </c>
      <c r="BO24" s="93" t="e">
        <f t="shared" si="21"/>
        <v>#DIV/0!</v>
      </c>
      <c r="BP24" s="79">
        <f t="shared" si="22"/>
        <v>0</v>
      </c>
      <c r="BQ24" s="79" t="e">
        <f t="shared" si="23"/>
        <v>#DIV/0!</v>
      </c>
      <c r="BR24" s="79" t="e">
        <f>VLOOKUP($T$12&amp;$AB24&amp;$T$13&amp;$G24&amp;$H24,'【EHP】&lt;PAC&gt;マスタ (1)'!$Y:$AE,7,0)</f>
        <v>#N/A</v>
      </c>
      <c r="BS24" s="79" t="e">
        <f t="shared" si="58"/>
        <v>#DIV/0!</v>
      </c>
      <c r="BT24" s="93" t="e">
        <f t="shared" si="24"/>
        <v>#DIV/0!</v>
      </c>
      <c r="BU24" s="79">
        <f t="shared" si="25"/>
        <v>0</v>
      </c>
      <c r="BV24" s="79" t="e">
        <f t="shared" si="26"/>
        <v>#DIV/0!</v>
      </c>
      <c r="BW24" s="79" t="e">
        <f>VLOOKUP($U$12&amp;$AB24&amp;$U$13&amp;$G24&amp;$H24,'【EHP】&lt;PAC&gt;マスタ (1)'!$Y:$AE,7,0)</f>
        <v>#N/A</v>
      </c>
      <c r="BX24" s="79" t="e">
        <f t="shared" si="59"/>
        <v>#DIV/0!</v>
      </c>
      <c r="BY24" s="93" t="e">
        <f t="shared" si="27"/>
        <v>#DIV/0!</v>
      </c>
      <c r="BZ24" s="79">
        <f t="shared" si="28"/>
        <v>0</v>
      </c>
      <c r="CA24" s="79" t="e">
        <f t="shared" si="29"/>
        <v>#DIV/0!</v>
      </c>
      <c r="CB24" s="79" t="e">
        <f>VLOOKUP($V$12&amp;$AB24&amp;$V$13&amp;$G24&amp;$H24,'【EHP】&lt;PAC&gt;マスタ (1)'!$Y:$AE,7,0)</f>
        <v>#N/A</v>
      </c>
      <c r="CC24" s="79" t="e">
        <f t="shared" si="60"/>
        <v>#DIV/0!</v>
      </c>
      <c r="CD24" s="93" t="e">
        <f t="shared" si="30"/>
        <v>#DIV/0!</v>
      </c>
      <c r="CE24" s="79">
        <f t="shared" si="31"/>
        <v>0</v>
      </c>
      <c r="CF24" s="79" t="e">
        <f t="shared" si="32"/>
        <v>#DIV/0!</v>
      </c>
      <c r="CG24" s="79" t="e">
        <f>VLOOKUP($W$12&amp;$AB24&amp;$W$13&amp;$G24&amp;$H24,'【EHP】&lt;PAC&gt;マスタ (1)'!$Y:$AE,7,0)</f>
        <v>#N/A</v>
      </c>
      <c r="CH24" s="79" t="e">
        <f t="shared" si="61"/>
        <v>#DIV/0!</v>
      </c>
      <c r="CI24" s="93" t="e">
        <f t="shared" si="33"/>
        <v>#DIV/0!</v>
      </c>
      <c r="CJ24" s="79">
        <f t="shared" si="34"/>
        <v>0</v>
      </c>
      <c r="CK24" s="79" t="e">
        <f t="shared" si="35"/>
        <v>#DIV/0!</v>
      </c>
      <c r="CL24" s="79" t="e">
        <f>VLOOKUP($X$12&amp;$AB24&amp;$X$13&amp;$G24&amp;$H24,'【EHP】&lt;PAC&gt;マスタ (1)'!$Y:$AE,7,0)</f>
        <v>#N/A</v>
      </c>
      <c r="CM24" s="79" t="e">
        <f t="shared" si="62"/>
        <v>#DIV/0!</v>
      </c>
      <c r="CN24" s="93" t="e">
        <f t="shared" si="64"/>
        <v>#DIV/0!</v>
      </c>
    </row>
    <row r="25" spans="1:92" ht="20.5" customHeight="1">
      <c r="A25" s="78"/>
      <c r="B25" s="22">
        <v>5</v>
      </c>
      <c r="C25" s="253"/>
      <c r="D25" s="253"/>
      <c r="E25" s="254"/>
      <c r="F25" s="254"/>
      <c r="G25" s="254"/>
      <c r="H25" s="254"/>
      <c r="I25" s="255"/>
      <c r="J25" s="255"/>
      <c r="K25" s="278"/>
      <c r="L25" s="278"/>
      <c r="M25" s="105" t="str">
        <f t="shared" si="36"/>
        <v/>
      </c>
      <c r="N25" s="105" t="str">
        <f t="shared" si="37"/>
        <v/>
      </c>
      <c r="O25" s="105" t="str">
        <f t="shared" si="38"/>
        <v/>
      </c>
      <c r="P25" s="105" t="str">
        <f t="shared" si="39"/>
        <v/>
      </c>
      <c r="Q25" s="105" t="str">
        <f t="shared" si="40"/>
        <v/>
      </c>
      <c r="R25" s="105" t="str">
        <f t="shared" si="41"/>
        <v/>
      </c>
      <c r="S25" s="105" t="str">
        <f t="shared" si="42"/>
        <v/>
      </c>
      <c r="T25" s="105" t="str">
        <f t="shared" si="43"/>
        <v/>
      </c>
      <c r="U25" s="105" t="str">
        <f t="shared" si="44"/>
        <v/>
      </c>
      <c r="V25" s="105" t="str">
        <f t="shared" si="45"/>
        <v/>
      </c>
      <c r="W25" s="105" t="str">
        <f t="shared" si="46"/>
        <v/>
      </c>
      <c r="X25" s="105" t="str">
        <f t="shared" si="47"/>
        <v/>
      </c>
      <c r="Y25" s="105">
        <f t="shared" si="48"/>
        <v>0</v>
      </c>
      <c r="AA25" s="95">
        <v>5</v>
      </c>
      <c r="AB25" s="79" t="e">
        <f>VLOOKUP($E25,'【EHP】&lt;PAC&gt;マスタ (1)'!$E:$F,2,0)</f>
        <v>#N/A</v>
      </c>
      <c r="AC25" s="92">
        <f t="shared" si="49"/>
        <v>0</v>
      </c>
      <c r="AD25" s="92">
        <f t="shared" si="50"/>
        <v>0</v>
      </c>
      <c r="AE25" s="8" t="e">
        <f t="shared" si="51"/>
        <v>#DIV/0!</v>
      </c>
      <c r="AF25" s="8" t="e">
        <f t="shared" si="0"/>
        <v>#DIV/0!</v>
      </c>
      <c r="AG25" s="79">
        <f t="shared" si="1"/>
        <v>0</v>
      </c>
      <c r="AH25" s="79" t="e">
        <f t="shared" si="2"/>
        <v>#DIV/0!</v>
      </c>
      <c r="AI25" s="79" t="e">
        <f>VLOOKUP($M$12&amp;$AB25&amp;$M$13&amp;$G25&amp;$H25,'【EHP】&lt;PAC&gt;マスタ (1)'!$Y:$AE,7,0)</f>
        <v>#N/A</v>
      </c>
      <c r="AJ25" s="79" t="e">
        <f t="shared" si="52"/>
        <v>#DIV/0!</v>
      </c>
      <c r="AK25" s="93" t="e">
        <f t="shared" si="3"/>
        <v>#DIV/0!</v>
      </c>
      <c r="AL25" s="79">
        <f t="shared" si="4"/>
        <v>0</v>
      </c>
      <c r="AM25" s="79" t="e">
        <f t="shared" si="5"/>
        <v>#DIV/0!</v>
      </c>
      <c r="AN25" s="79" t="e">
        <f>VLOOKUP($N$12&amp;$AB25&amp;$N$13&amp;$G25&amp;$H25,'【EHP】&lt;PAC&gt;マスタ (1)'!$Y:$AE,7,0)</f>
        <v>#N/A</v>
      </c>
      <c r="AO25" s="79" t="e">
        <f t="shared" si="53"/>
        <v>#DIV/0!</v>
      </c>
      <c r="AP25" s="93" t="e">
        <f t="shared" si="6"/>
        <v>#DIV/0!</v>
      </c>
      <c r="AQ25" s="79">
        <f t="shared" si="7"/>
        <v>0</v>
      </c>
      <c r="AR25" s="79" t="e">
        <f t="shared" si="8"/>
        <v>#DIV/0!</v>
      </c>
      <c r="AS25" s="79" t="e">
        <f>VLOOKUP($O$12&amp;$AB25&amp;$O$13&amp;$G25&amp;$H25,'【EHP】&lt;PAC&gt;マスタ (1)'!$Y:$AE,7,0)</f>
        <v>#N/A</v>
      </c>
      <c r="AT25" s="79" t="e">
        <f t="shared" si="54"/>
        <v>#DIV/0!</v>
      </c>
      <c r="AU25" s="93" t="e">
        <f t="shared" si="9"/>
        <v>#DIV/0!</v>
      </c>
      <c r="AV25" s="79">
        <f t="shared" si="10"/>
        <v>0</v>
      </c>
      <c r="AW25" s="79" t="e">
        <f t="shared" si="11"/>
        <v>#DIV/0!</v>
      </c>
      <c r="AX25" s="79" t="e">
        <f>VLOOKUP($P$12&amp;$AB25&amp;$P$13&amp;$G25&amp;$H25,'【EHP】&lt;PAC&gt;マスタ (1)'!$Y:$AE,7,0)</f>
        <v>#N/A</v>
      </c>
      <c r="AY25" s="79" t="e">
        <f t="shared" si="63"/>
        <v>#DIV/0!</v>
      </c>
      <c r="AZ25" s="93" t="e">
        <f t="shared" si="12"/>
        <v>#DIV/0!</v>
      </c>
      <c r="BA25" s="79">
        <f t="shared" si="13"/>
        <v>0</v>
      </c>
      <c r="BB25" s="79" t="e">
        <f t="shared" si="14"/>
        <v>#DIV/0!</v>
      </c>
      <c r="BC25" s="79" t="e">
        <f>VLOOKUP($Q$12&amp;$AB25&amp;$Q$13&amp;$G25&amp;$H25,'【EHP】&lt;PAC&gt;マスタ (1)'!$Y:$AE,7,0)</f>
        <v>#N/A</v>
      </c>
      <c r="BD25" s="79" t="e">
        <f t="shared" si="55"/>
        <v>#DIV/0!</v>
      </c>
      <c r="BE25" s="93" t="e">
        <f t="shared" si="15"/>
        <v>#DIV/0!</v>
      </c>
      <c r="BF25" s="79">
        <f t="shared" si="16"/>
        <v>0</v>
      </c>
      <c r="BG25" s="79" t="e">
        <f t="shared" si="17"/>
        <v>#DIV/0!</v>
      </c>
      <c r="BH25" s="79" t="e">
        <f>VLOOKUP($R$12&amp;$AB25&amp;$R$13&amp;$G25&amp;$H25,'【EHP】&lt;PAC&gt;マスタ (1)'!$Y:$AE,7,0)</f>
        <v>#N/A</v>
      </c>
      <c r="BI25" s="79" t="e">
        <f t="shared" si="56"/>
        <v>#DIV/0!</v>
      </c>
      <c r="BJ25" s="93" t="e">
        <f t="shared" si="18"/>
        <v>#DIV/0!</v>
      </c>
      <c r="BK25" s="79">
        <f t="shared" si="19"/>
        <v>0</v>
      </c>
      <c r="BL25" s="79" t="e">
        <f t="shared" si="20"/>
        <v>#DIV/0!</v>
      </c>
      <c r="BM25" s="79" t="e">
        <f>VLOOKUP($S$12&amp;$AB25&amp;$S$13&amp;$G25&amp;$H25,'【EHP】&lt;PAC&gt;マスタ (1)'!$Y:$AE,7,0)</f>
        <v>#N/A</v>
      </c>
      <c r="BN25" s="79" t="e">
        <f t="shared" si="57"/>
        <v>#DIV/0!</v>
      </c>
      <c r="BO25" s="93" t="e">
        <f t="shared" si="21"/>
        <v>#DIV/0!</v>
      </c>
      <c r="BP25" s="79">
        <f t="shared" si="22"/>
        <v>0</v>
      </c>
      <c r="BQ25" s="79" t="e">
        <f t="shared" si="23"/>
        <v>#DIV/0!</v>
      </c>
      <c r="BR25" s="79" t="e">
        <f>VLOOKUP($T$12&amp;$AB25&amp;$T$13&amp;$G25&amp;$H25,'【EHP】&lt;PAC&gt;マスタ (1)'!$Y:$AE,7,0)</f>
        <v>#N/A</v>
      </c>
      <c r="BS25" s="79" t="e">
        <f t="shared" si="58"/>
        <v>#DIV/0!</v>
      </c>
      <c r="BT25" s="93" t="e">
        <f t="shared" si="24"/>
        <v>#DIV/0!</v>
      </c>
      <c r="BU25" s="79">
        <f t="shared" si="25"/>
        <v>0</v>
      </c>
      <c r="BV25" s="79" t="e">
        <f t="shared" si="26"/>
        <v>#DIV/0!</v>
      </c>
      <c r="BW25" s="79" t="e">
        <f>VLOOKUP($U$12&amp;$AB25&amp;$U$13&amp;$G25&amp;$H25,'【EHP】&lt;PAC&gt;マスタ (1)'!$Y:$AE,7,0)</f>
        <v>#N/A</v>
      </c>
      <c r="BX25" s="79" t="e">
        <f t="shared" si="59"/>
        <v>#DIV/0!</v>
      </c>
      <c r="BY25" s="93" t="e">
        <f t="shared" si="27"/>
        <v>#DIV/0!</v>
      </c>
      <c r="BZ25" s="79">
        <f t="shared" si="28"/>
        <v>0</v>
      </c>
      <c r="CA25" s="79" t="e">
        <f t="shared" si="29"/>
        <v>#DIV/0!</v>
      </c>
      <c r="CB25" s="79" t="e">
        <f>VLOOKUP($V$12&amp;$AB25&amp;$V$13&amp;$G25&amp;$H25,'【EHP】&lt;PAC&gt;マスタ (1)'!$Y:$AE,7,0)</f>
        <v>#N/A</v>
      </c>
      <c r="CC25" s="79" t="e">
        <f t="shared" si="60"/>
        <v>#DIV/0!</v>
      </c>
      <c r="CD25" s="93" t="e">
        <f t="shared" si="30"/>
        <v>#DIV/0!</v>
      </c>
      <c r="CE25" s="79">
        <f t="shared" si="31"/>
        <v>0</v>
      </c>
      <c r="CF25" s="79" t="e">
        <f t="shared" si="32"/>
        <v>#DIV/0!</v>
      </c>
      <c r="CG25" s="79" t="e">
        <f>VLOOKUP($W$12&amp;$AB25&amp;$W$13&amp;$G25&amp;$H25,'【EHP】&lt;PAC&gt;マスタ (1)'!$Y:$AE,7,0)</f>
        <v>#N/A</v>
      </c>
      <c r="CH25" s="79" t="e">
        <f t="shared" si="61"/>
        <v>#DIV/0!</v>
      </c>
      <c r="CI25" s="93" t="e">
        <f t="shared" si="33"/>
        <v>#DIV/0!</v>
      </c>
      <c r="CJ25" s="79">
        <f t="shared" si="34"/>
        <v>0</v>
      </c>
      <c r="CK25" s="79" t="e">
        <f t="shared" si="35"/>
        <v>#DIV/0!</v>
      </c>
      <c r="CL25" s="79" t="e">
        <f>VLOOKUP($X$12&amp;$AB25&amp;$X$13&amp;$G25&amp;$H25,'【EHP】&lt;PAC&gt;マスタ (1)'!$Y:$AE,7,0)</f>
        <v>#N/A</v>
      </c>
      <c r="CM25" s="79" t="e">
        <f t="shared" si="62"/>
        <v>#DIV/0!</v>
      </c>
      <c r="CN25" s="93" t="e">
        <f t="shared" si="64"/>
        <v>#DIV/0!</v>
      </c>
    </row>
    <row r="26" spans="1:92" ht="20.5" customHeight="1">
      <c r="A26" s="78"/>
      <c r="B26" s="22">
        <v>6</v>
      </c>
      <c r="C26" s="253"/>
      <c r="D26" s="253"/>
      <c r="E26" s="254"/>
      <c r="F26" s="254"/>
      <c r="G26" s="254"/>
      <c r="H26" s="254"/>
      <c r="I26" s="255"/>
      <c r="J26" s="255"/>
      <c r="K26" s="278"/>
      <c r="L26" s="278"/>
      <c r="M26" s="105" t="str">
        <f t="shared" si="36"/>
        <v/>
      </c>
      <c r="N26" s="105" t="str">
        <f t="shared" si="37"/>
        <v/>
      </c>
      <c r="O26" s="105" t="str">
        <f t="shared" si="38"/>
        <v/>
      </c>
      <c r="P26" s="105" t="str">
        <f t="shared" si="39"/>
        <v/>
      </c>
      <c r="Q26" s="105" t="str">
        <f t="shared" si="40"/>
        <v/>
      </c>
      <c r="R26" s="105" t="str">
        <f t="shared" si="41"/>
        <v/>
      </c>
      <c r="S26" s="105" t="str">
        <f t="shared" si="42"/>
        <v/>
      </c>
      <c r="T26" s="105" t="str">
        <f t="shared" si="43"/>
        <v/>
      </c>
      <c r="U26" s="105" t="str">
        <f t="shared" si="44"/>
        <v/>
      </c>
      <c r="V26" s="105" t="str">
        <f t="shared" si="45"/>
        <v/>
      </c>
      <c r="W26" s="105" t="str">
        <f t="shared" si="46"/>
        <v/>
      </c>
      <c r="X26" s="105" t="str">
        <f t="shared" si="47"/>
        <v/>
      </c>
      <c r="Y26" s="105">
        <f t="shared" si="48"/>
        <v>0</v>
      </c>
      <c r="AA26" s="95">
        <v>6</v>
      </c>
      <c r="AB26" s="79" t="e">
        <f>VLOOKUP($E26,'【EHP】&lt;PAC&gt;マスタ (1)'!$E:$F,2,0)</f>
        <v>#N/A</v>
      </c>
      <c r="AC26" s="92">
        <f t="shared" si="49"/>
        <v>0</v>
      </c>
      <c r="AD26" s="92">
        <f t="shared" si="50"/>
        <v>0</v>
      </c>
      <c r="AE26" s="8" t="e">
        <f t="shared" si="51"/>
        <v>#DIV/0!</v>
      </c>
      <c r="AF26" s="8" t="e">
        <f t="shared" si="0"/>
        <v>#DIV/0!</v>
      </c>
      <c r="AG26" s="79">
        <f t="shared" si="1"/>
        <v>0</v>
      </c>
      <c r="AH26" s="79" t="e">
        <f t="shared" si="2"/>
        <v>#DIV/0!</v>
      </c>
      <c r="AI26" s="79" t="e">
        <f>VLOOKUP($M$12&amp;$AB26&amp;$M$13&amp;$G26&amp;$H26,'【EHP】&lt;PAC&gt;マスタ (1)'!$Y:$AE,7,0)</f>
        <v>#N/A</v>
      </c>
      <c r="AJ26" s="79" t="e">
        <f t="shared" si="52"/>
        <v>#DIV/0!</v>
      </c>
      <c r="AK26" s="93" t="e">
        <f t="shared" si="3"/>
        <v>#DIV/0!</v>
      </c>
      <c r="AL26" s="79">
        <f t="shared" si="4"/>
        <v>0</v>
      </c>
      <c r="AM26" s="79" t="e">
        <f t="shared" si="5"/>
        <v>#DIV/0!</v>
      </c>
      <c r="AN26" s="79" t="e">
        <f>VLOOKUP($N$12&amp;$AB26&amp;$N$13&amp;$G26&amp;$H26,'【EHP】&lt;PAC&gt;マスタ (1)'!$Y:$AE,7,0)</f>
        <v>#N/A</v>
      </c>
      <c r="AO26" s="79" t="e">
        <f t="shared" si="53"/>
        <v>#DIV/0!</v>
      </c>
      <c r="AP26" s="93" t="e">
        <f t="shared" si="6"/>
        <v>#DIV/0!</v>
      </c>
      <c r="AQ26" s="79">
        <f t="shared" si="7"/>
        <v>0</v>
      </c>
      <c r="AR26" s="79" t="e">
        <f t="shared" si="8"/>
        <v>#DIV/0!</v>
      </c>
      <c r="AS26" s="79" t="e">
        <f>VLOOKUP($O$12&amp;$AB26&amp;$O$13&amp;$G26&amp;$H26,'【EHP】&lt;PAC&gt;マスタ (1)'!$Y:$AE,7,0)</f>
        <v>#N/A</v>
      </c>
      <c r="AT26" s="79" t="e">
        <f t="shared" si="54"/>
        <v>#DIV/0!</v>
      </c>
      <c r="AU26" s="93" t="e">
        <f t="shared" si="9"/>
        <v>#DIV/0!</v>
      </c>
      <c r="AV26" s="79">
        <f t="shared" si="10"/>
        <v>0</v>
      </c>
      <c r="AW26" s="79" t="e">
        <f t="shared" si="11"/>
        <v>#DIV/0!</v>
      </c>
      <c r="AX26" s="79" t="e">
        <f>VLOOKUP($P$12&amp;$AB26&amp;$P$13&amp;$G26&amp;$H26,'【EHP】&lt;PAC&gt;マスタ (1)'!$Y:$AE,7,0)</f>
        <v>#N/A</v>
      </c>
      <c r="AY26" s="79" t="e">
        <f t="shared" si="63"/>
        <v>#DIV/0!</v>
      </c>
      <c r="AZ26" s="93" t="e">
        <f t="shared" si="12"/>
        <v>#DIV/0!</v>
      </c>
      <c r="BA26" s="79">
        <f t="shared" si="13"/>
        <v>0</v>
      </c>
      <c r="BB26" s="79" t="e">
        <f t="shared" si="14"/>
        <v>#DIV/0!</v>
      </c>
      <c r="BC26" s="79" t="e">
        <f>VLOOKUP($Q$12&amp;$AB26&amp;$Q$13&amp;$G26&amp;$H26,'【EHP】&lt;PAC&gt;マスタ (1)'!$Y:$AE,7,0)</f>
        <v>#N/A</v>
      </c>
      <c r="BD26" s="79" t="e">
        <f t="shared" si="55"/>
        <v>#DIV/0!</v>
      </c>
      <c r="BE26" s="93" t="e">
        <f t="shared" si="15"/>
        <v>#DIV/0!</v>
      </c>
      <c r="BF26" s="79">
        <f t="shared" si="16"/>
        <v>0</v>
      </c>
      <c r="BG26" s="79" t="e">
        <f t="shared" si="17"/>
        <v>#DIV/0!</v>
      </c>
      <c r="BH26" s="79" t="e">
        <f>VLOOKUP($R$12&amp;$AB26&amp;$R$13&amp;$G26&amp;$H26,'【EHP】&lt;PAC&gt;マスタ (1)'!$Y:$AE,7,0)</f>
        <v>#N/A</v>
      </c>
      <c r="BI26" s="79" t="e">
        <f t="shared" si="56"/>
        <v>#DIV/0!</v>
      </c>
      <c r="BJ26" s="93" t="e">
        <f t="shared" si="18"/>
        <v>#DIV/0!</v>
      </c>
      <c r="BK26" s="79">
        <f t="shared" si="19"/>
        <v>0</v>
      </c>
      <c r="BL26" s="79" t="e">
        <f t="shared" si="20"/>
        <v>#DIV/0!</v>
      </c>
      <c r="BM26" s="79" t="e">
        <f>VLOOKUP($S$12&amp;$AB26&amp;$S$13&amp;$G26&amp;$H26,'【EHP】&lt;PAC&gt;マスタ (1)'!$Y:$AE,7,0)</f>
        <v>#N/A</v>
      </c>
      <c r="BN26" s="79" t="e">
        <f t="shared" si="57"/>
        <v>#DIV/0!</v>
      </c>
      <c r="BO26" s="93" t="e">
        <f t="shared" si="21"/>
        <v>#DIV/0!</v>
      </c>
      <c r="BP26" s="79">
        <f t="shared" si="22"/>
        <v>0</v>
      </c>
      <c r="BQ26" s="79" t="e">
        <f t="shared" si="23"/>
        <v>#DIV/0!</v>
      </c>
      <c r="BR26" s="79" t="e">
        <f>VLOOKUP($T$12&amp;$AB26&amp;$T$13&amp;$G26&amp;$H26,'【EHP】&lt;PAC&gt;マスタ (1)'!$Y:$AE,7,0)</f>
        <v>#N/A</v>
      </c>
      <c r="BS26" s="79" t="e">
        <f t="shared" si="58"/>
        <v>#DIV/0!</v>
      </c>
      <c r="BT26" s="93" t="e">
        <f t="shared" si="24"/>
        <v>#DIV/0!</v>
      </c>
      <c r="BU26" s="79">
        <f t="shared" si="25"/>
        <v>0</v>
      </c>
      <c r="BV26" s="79" t="e">
        <f t="shared" si="26"/>
        <v>#DIV/0!</v>
      </c>
      <c r="BW26" s="79" t="e">
        <f>VLOOKUP($U$12&amp;$AB26&amp;$U$13&amp;$G26&amp;$H26,'【EHP】&lt;PAC&gt;マスタ (1)'!$Y:$AE,7,0)</f>
        <v>#N/A</v>
      </c>
      <c r="BX26" s="79" t="e">
        <f t="shared" si="59"/>
        <v>#DIV/0!</v>
      </c>
      <c r="BY26" s="93" t="e">
        <f t="shared" si="27"/>
        <v>#DIV/0!</v>
      </c>
      <c r="BZ26" s="79">
        <f t="shared" si="28"/>
        <v>0</v>
      </c>
      <c r="CA26" s="79" t="e">
        <f t="shared" si="29"/>
        <v>#DIV/0!</v>
      </c>
      <c r="CB26" s="79" t="e">
        <f>VLOOKUP($V$12&amp;$AB26&amp;$V$13&amp;$G26&amp;$H26,'【EHP】&lt;PAC&gt;マスタ (1)'!$Y:$AE,7,0)</f>
        <v>#N/A</v>
      </c>
      <c r="CC26" s="79" t="e">
        <f t="shared" si="60"/>
        <v>#DIV/0!</v>
      </c>
      <c r="CD26" s="93" t="e">
        <f t="shared" si="30"/>
        <v>#DIV/0!</v>
      </c>
      <c r="CE26" s="79">
        <f t="shared" si="31"/>
        <v>0</v>
      </c>
      <c r="CF26" s="79" t="e">
        <f t="shared" si="32"/>
        <v>#DIV/0!</v>
      </c>
      <c r="CG26" s="79" t="e">
        <f>VLOOKUP($W$12&amp;$AB26&amp;$W$13&amp;$G26&amp;$H26,'【EHP】&lt;PAC&gt;マスタ (1)'!$Y:$AE,7,0)</f>
        <v>#N/A</v>
      </c>
      <c r="CH26" s="79" t="e">
        <f t="shared" si="61"/>
        <v>#DIV/0!</v>
      </c>
      <c r="CI26" s="93" t="e">
        <f t="shared" si="33"/>
        <v>#DIV/0!</v>
      </c>
      <c r="CJ26" s="79">
        <f t="shared" si="34"/>
        <v>0</v>
      </c>
      <c r="CK26" s="79" t="e">
        <f t="shared" si="35"/>
        <v>#DIV/0!</v>
      </c>
      <c r="CL26" s="79" t="e">
        <f>VLOOKUP($X$12&amp;$AB26&amp;$X$13&amp;$G26&amp;$H26,'【EHP】&lt;PAC&gt;マスタ (1)'!$Y:$AE,7,0)</f>
        <v>#N/A</v>
      </c>
      <c r="CM26" s="79" t="e">
        <f t="shared" si="62"/>
        <v>#DIV/0!</v>
      </c>
      <c r="CN26" s="93" t="e">
        <f t="shared" si="64"/>
        <v>#DIV/0!</v>
      </c>
    </row>
    <row r="27" spans="1:92" ht="20.5" customHeight="1">
      <c r="A27" s="78"/>
      <c r="B27" s="22">
        <v>7</v>
      </c>
      <c r="C27" s="253"/>
      <c r="D27" s="253"/>
      <c r="E27" s="254"/>
      <c r="F27" s="254"/>
      <c r="G27" s="254"/>
      <c r="H27" s="254"/>
      <c r="I27" s="255"/>
      <c r="J27" s="255"/>
      <c r="K27" s="278"/>
      <c r="L27" s="278"/>
      <c r="M27" s="105" t="str">
        <f t="shared" si="36"/>
        <v/>
      </c>
      <c r="N27" s="105" t="str">
        <f t="shared" si="37"/>
        <v/>
      </c>
      <c r="O27" s="105" t="str">
        <f t="shared" si="38"/>
        <v/>
      </c>
      <c r="P27" s="105" t="str">
        <f t="shared" si="39"/>
        <v/>
      </c>
      <c r="Q27" s="105" t="str">
        <f t="shared" si="40"/>
        <v/>
      </c>
      <c r="R27" s="105" t="str">
        <f t="shared" si="41"/>
        <v/>
      </c>
      <c r="S27" s="105" t="str">
        <f t="shared" si="42"/>
        <v/>
      </c>
      <c r="T27" s="105" t="str">
        <f t="shared" si="43"/>
        <v/>
      </c>
      <c r="U27" s="105" t="str">
        <f t="shared" si="44"/>
        <v/>
      </c>
      <c r="V27" s="105" t="str">
        <f t="shared" si="45"/>
        <v/>
      </c>
      <c r="W27" s="105" t="str">
        <f t="shared" si="46"/>
        <v/>
      </c>
      <c r="X27" s="105" t="str">
        <f t="shared" si="47"/>
        <v/>
      </c>
      <c r="Y27" s="105">
        <f t="shared" si="48"/>
        <v>0</v>
      </c>
      <c r="AA27" s="95">
        <v>7</v>
      </c>
      <c r="AB27" s="79" t="e">
        <f>VLOOKUP($E27,'【EHP】&lt;PAC&gt;マスタ (1)'!$E:$F,2,0)</f>
        <v>#N/A</v>
      </c>
      <c r="AC27" s="92">
        <f t="shared" si="49"/>
        <v>0</v>
      </c>
      <c r="AD27" s="92">
        <f t="shared" si="50"/>
        <v>0</v>
      </c>
      <c r="AE27" s="8" t="e">
        <f t="shared" si="51"/>
        <v>#DIV/0!</v>
      </c>
      <c r="AF27" s="8" t="e">
        <f t="shared" si="0"/>
        <v>#DIV/0!</v>
      </c>
      <c r="AG27" s="79">
        <f t="shared" si="1"/>
        <v>0</v>
      </c>
      <c r="AH27" s="79" t="e">
        <f t="shared" si="2"/>
        <v>#DIV/0!</v>
      </c>
      <c r="AI27" s="79" t="e">
        <f>VLOOKUP($M$12&amp;$AB27&amp;$M$13&amp;$G27&amp;$H27,'【EHP】&lt;PAC&gt;マスタ (1)'!$Y:$AE,7,0)</f>
        <v>#N/A</v>
      </c>
      <c r="AJ27" s="79" t="e">
        <f t="shared" si="52"/>
        <v>#DIV/0!</v>
      </c>
      <c r="AK27" s="93" t="e">
        <f t="shared" si="3"/>
        <v>#DIV/0!</v>
      </c>
      <c r="AL27" s="79">
        <f t="shared" si="4"/>
        <v>0</v>
      </c>
      <c r="AM27" s="79" t="e">
        <f t="shared" si="5"/>
        <v>#DIV/0!</v>
      </c>
      <c r="AN27" s="79" t="e">
        <f>VLOOKUP($N$12&amp;$AB27&amp;$N$13&amp;$G27&amp;$H27,'【EHP】&lt;PAC&gt;マスタ (1)'!$Y:$AE,7,0)</f>
        <v>#N/A</v>
      </c>
      <c r="AO27" s="79" t="e">
        <f t="shared" si="53"/>
        <v>#DIV/0!</v>
      </c>
      <c r="AP27" s="93" t="e">
        <f t="shared" si="6"/>
        <v>#DIV/0!</v>
      </c>
      <c r="AQ27" s="79">
        <f t="shared" si="7"/>
        <v>0</v>
      </c>
      <c r="AR27" s="79" t="e">
        <f t="shared" si="8"/>
        <v>#DIV/0!</v>
      </c>
      <c r="AS27" s="79" t="e">
        <f>VLOOKUP($O$12&amp;$AB27&amp;$O$13&amp;$G27&amp;$H27,'【EHP】&lt;PAC&gt;マスタ (1)'!$Y:$AE,7,0)</f>
        <v>#N/A</v>
      </c>
      <c r="AT27" s="79" t="e">
        <f t="shared" si="54"/>
        <v>#DIV/0!</v>
      </c>
      <c r="AU27" s="93" t="e">
        <f t="shared" si="9"/>
        <v>#DIV/0!</v>
      </c>
      <c r="AV27" s="79">
        <f t="shared" si="10"/>
        <v>0</v>
      </c>
      <c r="AW27" s="79" t="e">
        <f t="shared" si="11"/>
        <v>#DIV/0!</v>
      </c>
      <c r="AX27" s="79" t="e">
        <f>VLOOKUP($P$12&amp;$AB27&amp;$P$13&amp;$G27&amp;$H27,'【EHP】&lt;PAC&gt;マスタ (1)'!$Y:$AE,7,0)</f>
        <v>#N/A</v>
      </c>
      <c r="AY27" s="79" t="e">
        <f t="shared" si="63"/>
        <v>#DIV/0!</v>
      </c>
      <c r="AZ27" s="93" t="e">
        <f t="shared" si="12"/>
        <v>#DIV/0!</v>
      </c>
      <c r="BA27" s="79">
        <f t="shared" si="13"/>
        <v>0</v>
      </c>
      <c r="BB27" s="79" t="e">
        <f t="shared" si="14"/>
        <v>#DIV/0!</v>
      </c>
      <c r="BC27" s="79" t="e">
        <f>VLOOKUP($Q$12&amp;$AB27&amp;$Q$13&amp;$G27&amp;$H27,'【EHP】&lt;PAC&gt;マスタ (1)'!$Y:$AE,7,0)</f>
        <v>#N/A</v>
      </c>
      <c r="BD27" s="79" t="e">
        <f t="shared" si="55"/>
        <v>#DIV/0!</v>
      </c>
      <c r="BE27" s="93" t="e">
        <f t="shared" si="15"/>
        <v>#DIV/0!</v>
      </c>
      <c r="BF27" s="79">
        <f t="shared" si="16"/>
        <v>0</v>
      </c>
      <c r="BG27" s="79" t="e">
        <f t="shared" si="17"/>
        <v>#DIV/0!</v>
      </c>
      <c r="BH27" s="79" t="e">
        <f>VLOOKUP($R$12&amp;$AB27&amp;$R$13&amp;$G27&amp;$H27,'【EHP】&lt;PAC&gt;マスタ (1)'!$Y:$AE,7,0)</f>
        <v>#N/A</v>
      </c>
      <c r="BI27" s="79" t="e">
        <f t="shared" si="56"/>
        <v>#DIV/0!</v>
      </c>
      <c r="BJ27" s="93" t="e">
        <f t="shared" si="18"/>
        <v>#DIV/0!</v>
      </c>
      <c r="BK27" s="79">
        <f t="shared" si="19"/>
        <v>0</v>
      </c>
      <c r="BL27" s="79" t="e">
        <f t="shared" si="20"/>
        <v>#DIV/0!</v>
      </c>
      <c r="BM27" s="79" t="e">
        <f>VLOOKUP($S$12&amp;$AB27&amp;$S$13&amp;$G27&amp;$H27,'【EHP】&lt;PAC&gt;マスタ (1)'!$Y:$AE,7,0)</f>
        <v>#N/A</v>
      </c>
      <c r="BN27" s="79" t="e">
        <f t="shared" si="57"/>
        <v>#DIV/0!</v>
      </c>
      <c r="BO27" s="93" t="e">
        <f t="shared" si="21"/>
        <v>#DIV/0!</v>
      </c>
      <c r="BP27" s="79">
        <f t="shared" si="22"/>
        <v>0</v>
      </c>
      <c r="BQ27" s="79" t="e">
        <f t="shared" si="23"/>
        <v>#DIV/0!</v>
      </c>
      <c r="BR27" s="79" t="e">
        <f>VLOOKUP($T$12&amp;$AB27&amp;$T$13&amp;$G27&amp;$H27,'【EHP】&lt;PAC&gt;マスタ (1)'!$Y:$AE,7,0)</f>
        <v>#N/A</v>
      </c>
      <c r="BS27" s="79" t="e">
        <f t="shared" si="58"/>
        <v>#DIV/0!</v>
      </c>
      <c r="BT27" s="93" t="e">
        <f t="shared" si="24"/>
        <v>#DIV/0!</v>
      </c>
      <c r="BU27" s="79">
        <f t="shared" si="25"/>
        <v>0</v>
      </c>
      <c r="BV27" s="79" t="e">
        <f t="shared" si="26"/>
        <v>#DIV/0!</v>
      </c>
      <c r="BW27" s="79" t="e">
        <f>VLOOKUP($U$12&amp;$AB27&amp;$U$13&amp;$G27&amp;$H27,'【EHP】&lt;PAC&gt;マスタ (1)'!$Y:$AE,7,0)</f>
        <v>#N/A</v>
      </c>
      <c r="BX27" s="79" t="e">
        <f t="shared" si="59"/>
        <v>#DIV/0!</v>
      </c>
      <c r="BY27" s="93" t="e">
        <f t="shared" si="27"/>
        <v>#DIV/0!</v>
      </c>
      <c r="BZ27" s="79">
        <f t="shared" si="28"/>
        <v>0</v>
      </c>
      <c r="CA27" s="79" t="e">
        <f t="shared" si="29"/>
        <v>#DIV/0!</v>
      </c>
      <c r="CB27" s="79" t="e">
        <f>VLOOKUP($V$12&amp;$AB27&amp;$V$13&amp;$G27&amp;$H27,'【EHP】&lt;PAC&gt;マスタ (1)'!$Y:$AE,7,0)</f>
        <v>#N/A</v>
      </c>
      <c r="CC27" s="79" t="e">
        <f t="shared" si="60"/>
        <v>#DIV/0!</v>
      </c>
      <c r="CD27" s="93" t="e">
        <f t="shared" si="30"/>
        <v>#DIV/0!</v>
      </c>
      <c r="CE27" s="79">
        <f t="shared" si="31"/>
        <v>0</v>
      </c>
      <c r="CF27" s="79" t="e">
        <f t="shared" si="32"/>
        <v>#DIV/0!</v>
      </c>
      <c r="CG27" s="79" t="e">
        <f>VLOOKUP($W$12&amp;$AB27&amp;$W$13&amp;$G27&amp;$H27,'【EHP】&lt;PAC&gt;マスタ (1)'!$Y:$AE,7,0)</f>
        <v>#N/A</v>
      </c>
      <c r="CH27" s="79" t="e">
        <f t="shared" si="61"/>
        <v>#DIV/0!</v>
      </c>
      <c r="CI27" s="93" t="e">
        <f t="shared" si="33"/>
        <v>#DIV/0!</v>
      </c>
      <c r="CJ27" s="79">
        <f t="shared" si="34"/>
        <v>0</v>
      </c>
      <c r="CK27" s="79" t="e">
        <f t="shared" si="35"/>
        <v>#DIV/0!</v>
      </c>
      <c r="CL27" s="79" t="e">
        <f>VLOOKUP($X$12&amp;$AB27&amp;$X$13&amp;$G27&amp;$H27,'【EHP】&lt;PAC&gt;マスタ (1)'!$Y:$AE,7,0)</f>
        <v>#N/A</v>
      </c>
      <c r="CM27" s="79" t="e">
        <f t="shared" si="62"/>
        <v>#DIV/0!</v>
      </c>
      <c r="CN27" s="93" t="e">
        <f t="shared" si="64"/>
        <v>#DIV/0!</v>
      </c>
    </row>
    <row r="28" spans="1:92" ht="20.5" customHeight="1">
      <c r="A28" s="78"/>
      <c r="B28" s="22">
        <v>8</v>
      </c>
      <c r="C28" s="253"/>
      <c r="D28" s="253"/>
      <c r="E28" s="254"/>
      <c r="F28" s="254"/>
      <c r="G28" s="254"/>
      <c r="H28" s="254"/>
      <c r="I28" s="255"/>
      <c r="J28" s="255"/>
      <c r="K28" s="278"/>
      <c r="L28" s="278"/>
      <c r="M28" s="105" t="str">
        <f t="shared" si="36"/>
        <v/>
      </c>
      <c r="N28" s="105" t="str">
        <f t="shared" si="37"/>
        <v/>
      </c>
      <c r="O28" s="105" t="str">
        <f t="shared" si="38"/>
        <v/>
      </c>
      <c r="P28" s="105" t="str">
        <f t="shared" si="39"/>
        <v/>
      </c>
      <c r="Q28" s="105" t="str">
        <f t="shared" si="40"/>
        <v/>
      </c>
      <c r="R28" s="105" t="str">
        <f t="shared" si="41"/>
        <v/>
      </c>
      <c r="S28" s="105" t="str">
        <f t="shared" si="42"/>
        <v/>
      </c>
      <c r="T28" s="105" t="str">
        <f t="shared" si="43"/>
        <v/>
      </c>
      <c r="U28" s="105" t="str">
        <f t="shared" si="44"/>
        <v/>
      </c>
      <c r="V28" s="105" t="str">
        <f t="shared" si="45"/>
        <v/>
      </c>
      <c r="W28" s="105" t="str">
        <f t="shared" si="46"/>
        <v/>
      </c>
      <c r="X28" s="105" t="str">
        <f t="shared" si="47"/>
        <v/>
      </c>
      <c r="Y28" s="105">
        <f t="shared" si="48"/>
        <v>0</v>
      </c>
      <c r="AA28" s="95">
        <v>8</v>
      </c>
      <c r="AB28" s="79" t="e">
        <f>VLOOKUP($E28,'【EHP】&lt;PAC&gt;マスタ (1)'!$E:$F,2,0)</f>
        <v>#N/A</v>
      </c>
      <c r="AC28" s="92">
        <f t="shared" si="49"/>
        <v>0</v>
      </c>
      <c r="AD28" s="92">
        <f t="shared" si="50"/>
        <v>0</v>
      </c>
      <c r="AE28" s="8" t="e">
        <f t="shared" si="51"/>
        <v>#DIV/0!</v>
      </c>
      <c r="AF28" s="8" t="e">
        <f t="shared" si="0"/>
        <v>#DIV/0!</v>
      </c>
      <c r="AG28" s="79">
        <f t="shared" si="1"/>
        <v>0</v>
      </c>
      <c r="AH28" s="79" t="e">
        <f t="shared" si="2"/>
        <v>#DIV/0!</v>
      </c>
      <c r="AI28" s="79" t="e">
        <f>VLOOKUP($M$12&amp;$AB28&amp;$M$13&amp;$G28&amp;$H28,'【EHP】&lt;PAC&gt;マスタ (1)'!$Y:$AE,7,0)</f>
        <v>#N/A</v>
      </c>
      <c r="AJ28" s="79" t="e">
        <f t="shared" si="52"/>
        <v>#DIV/0!</v>
      </c>
      <c r="AK28" s="93" t="e">
        <f t="shared" si="3"/>
        <v>#DIV/0!</v>
      </c>
      <c r="AL28" s="79">
        <f t="shared" si="4"/>
        <v>0</v>
      </c>
      <c r="AM28" s="79" t="e">
        <f t="shared" si="5"/>
        <v>#DIV/0!</v>
      </c>
      <c r="AN28" s="79" t="e">
        <f>VLOOKUP($N$12&amp;$AB28&amp;$N$13&amp;$G28&amp;$H28,'【EHP】&lt;PAC&gt;マスタ (1)'!$Y:$AE,7,0)</f>
        <v>#N/A</v>
      </c>
      <c r="AO28" s="79" t="e">
        <f t="shared" si="53"/>
        <v>#DIV/0!</v>
      </c>
      <c r="AP28" s="93" t="e">
        <f t="shared" si="6"/>
        <v>#DIV/0!</v>
      </c>
      <c r="AQ28" s="79">
        <f t="shared" si="7"/>
        <v>0</v>
      </c>
      <c r="AR28" s="79" t="e">
        <f t="shared" si="8"/>
        <v>#DIV/0!</v>
      </c>
      <c r="AS28" s="79" t="e">
        <f>VLOOKUP($O$12&amp;$AB28&amp;$O$13&amp;$G28&amp;$H28,'【EHP】&lt;PAC&gt;マスタ (1)'!$Y:$AE,7,0)</f>
        <v>#N/A</v>
      </c>
      <c r="AT28" s="79" t="e">
        <f t="shared" si="54"/>
        <v>#DIV/0!</v>
      </c>
      <c r="AU28" s="93" t="e">
        <f t="shared" si="9"/>
        <v>#DIV/0!</v>
      </c>
      <c r="AV28" s="79">
        <f t="shared" si="10"/>
        <v>0</v>
      </c>
      <c r="AW28" s="79" t="e">
        <f t="shared" si="11"/>
        <v>#DIV/0!</v>
      </c>
      <c r="AX28" s="79" t="e">
        <f>VLOOKUP($P$12&amp;$AB28&amp;$P$13&amp;$G28&amp;$H28,'【EHP】&lt;PAC&gt;マスタ (1)'!$Y:$AE,7,0)</f>
        <v>#N/A</v>
      </c>
      <c r="AY28" s="79" t="e">
        <f t="shared" si="63"/>
        <v>#DIV/0!</v>
      </c>
      <c r="AZ28" s="93" t="e">
        <f t="shared" si="12"/>
        <v>#DIV/0!</v>
      </c>
      <c r="BA28" s="79">
        <f t="shared" si="13"/>
        <v>0</v>
      </c>
      <c r="BB28" s="79" t="e">
        <f t="shared" si="14"/>
        <v>#DIV/0!</v>
      </c>
      <c r="BC28" s="79" t="e">
        <f>VLOOKUP($Q$12&amp;$AB28&amp;$Q$13&amp;$G28&amp;$H28,'【EHP】&lt;PAC&gt;マスタ (1)'!$Y:$AE,7,0)</f>
        <v>#N/A</v>
      </c>
      <c r="BD28" s="79" t="e">
        <f t="shared" si="55"/>
        <v>#DIV/0!</v>
      </c>
      <c r="BE28" s="93" t="e">
        <f t="shared" si="15"/>
        <v>#DIV/0!</v>
      </c>
      <c r="BF28" s="79">
        <f t="shared" si="16"/>
        <v>0</v>
      </c>
      <c r="BG28" s="79" t="e">
        <f t="shared" si="17"/>
        <v>#DIV/0!</v>
      </c>
      <c r="BH28" s="79" t="e">
        <f>VLOOKUP($R$12&amp;$AB28&amp;$R$13&amp;$G28&amp;$H28,'【EHP】&lt;PAC&gt;マスタ (1)'!$Y:$AE,7,0)</f>
        <v>#N/A</v>
      </c>
      <c r="BI28" s="79" t="e">
        <f t="shared" si="56"/>
        <v>#DIV/0!</v>
      </c>
      <c r="BJ28" s="93" t="e">
        <f t="shared" si="18"/>
        <v>#DIV/0!</v>
      </c>
      <c r="BK28" s="79">
        <f t="shared" si="19"/>
        <v>0</v>
      </c>
      <c r="BL28" s="79" t="e">
        <f t="shared" si="20"/>
        <v>#DIV/0!</v>
      </c>
      <c r="BM28" s="79" t="e">
        <f>VLOOKUP($S$12&amp;$AB28&amp;$S$13&amp;$G28&amp;$H28,'【EHP】&lt;PAC&gt;マスタ (1)'!$Y:$AE,7,0)</f>
        <v>#N/A</v>
      </c>
      <c r="BN28" s="79" t="e">
        <f t="shared" si="57"/>
        <v>#DIV/0!</v>
      </c>
      <c r="BO28" s="93" t="e">
        <f t="shared" si="21"/>
        <v>#DIV/0!</v>
      </c>
      <c r="BP28" s="79">
        <f t="shared" si="22"/>
        <v>0</v>
      </c>
      <c r="BQ28" s="79" t="e">
        <f t="shared" si="23"/>
        <v>#DIV/0!</v>
      </c>
      <c r="BR28" s="79" t="e">
        <f>VLOOKUP($T$12&amp;$AB28&amp;$T$13&amp;$G28&amp;$H28,'【EHP】&lt;PAC&gt;マスタ (1)'!$Y:$AE,7,0)</f>
        <v>#N/A</v>
      </c>
      <c r="BS28" s="79" t="e">
        <f t="shared" si="58"/>
        <v>#DIV/0!</v>
      </c>
      <c r="BT28" s="93" t="e">
        <f t="shared" si="24"/>
        <v>#DIV/0!</v>
      </c>
      <c r="BU28" s="79">
        <f t="shared" si="25"/>
        <v>0</v>
      </c>
      <c r="BV28" s="79" t="e">
        <f t="shared" si="26"/>
        <v>#DIV/0!</v>
      </c>
      <c r="BW28" s="79" t="e">
        <f>VLOOKUP($U$12&amp;$AB28&amp;$U$13&amp;$G28&amp;$H28,'【EHP】&lt;PAC&gt;マスタ (1)'!$Y:$AE,7,0)</f>
        <v>#N/A</v>
      </c>
      <c r="BX28" s="79" t="e">
        <f t="shared" si="59"/>
        <v>#DIV/0!</v>
      </c>
      <c r="BY28" s="93" t="e">
        <f t="shared" si="27"/>
        <v>#DIV/0!</v>
      </c>
      <c r="BZ28" s="79">
        <f t="shared" si="28"/>
        <v>0</v>
      </c>
      <c r="CA28" s="79" t="e">
        <f t="shared" si="29"/>
        <v>#DIV/0!</v>
      </c>
      <c r="CB28" s="79" t="e">
        <f>VLOOKUP($V$12&amp;$AB28&amp;$V$13&amp;$G28&amp;$H28,'【EHP】&lt;PAC&gt;マスタ (1)'!$Y:$AE,7,0)</f>
        <v>#N/A</v>
      </c>
      <c r="CC28" s="79" t="e">
        <f t="shared" si="60"/>
        <v>#DIV/0!</v>
      </c>
      <c r="CD28" s="93" t="e">
        <f t="shared" si="30"/>
        <v>#DIV/0!</v>
      </c>
      <c r="CE28" s="79">
        <f t="shared" si="31"/>
        <v>0</v>
      </c>
      <c r="CF28" s="79" t="e">
        <f t="shared" si="32"/>
        <v>#DIV/0!</v>
      </c>
      <c r="CG28" s="79" t="e">
        <f>VLOOKUP($W$12&amp;$AB28&amp;$W$13&amp;$G28&amp;$H28,'【EHP】&lt;PAC&gt;マスタ (1)'!$Y:$AE,7,0)</f>
        <v>#N/A</v>
      </c>
      <c r="CH28" s="79" t="e">
        <f t="shared" si="61"/>
        <v>#DIV/0!</v>
      </c>
      <c r="CI28" s="93" t="e">
        <f t="shared" si="33"/>
        <v>#DIV/0!</v>
      </c>
      <c r="CJ28" s="79">
        <f t="shared" si="34"/>
        <v>0</v>
      </c>
      <c r="CK28" s="79" t="e">
        <f t="shared" si="35"/>
        <v>#DIV/0!</v>
      </c>
      <c r="CL28" s="79" t="e">
        <f>VLOOKUP($X$12&amp;$AB28&amp;$X$13&amp;$G28&amp;$H28,'【EHP】&lt;PAC&gt;マスタ (1)'!$Y:$AE,7,0)</f>
        <v>#N/A</v>
      </c>
      <c r="CM28" s="79" t="e">
        <f t="shared" si="62"/>
        <v>#DIV/0!</v>
      </c>
      <c r="CN28" s="93" t="e">
        <f t="shared" si="64"/>
        <v>#DIV/0!</v>
      </c>
    </row>
    <row r="29" spans="1:92" ht="20.5" customHeight="1">
      <c r="A29" s="78"/>
      <c r="B29" s="22">
        <v>9</v>
      </c>
      <c r="C29" s="253"/>
      <c r="D29" s="253"/>
      <c r="E29" s="254"/>
      <c r="F29" s="254"/>
      <c r="G29" s="254"/>
      <c r="H29" s="254"/>
      <c r="I29" s="255"/>
      <c r="J29" s="255"/>
      <c r="K29" s="278"/>
      <c r="L29" s="278"/>
      <c r="M29" s="105" t="str">
        <f t="shared" si="36"/>
        <v/>
      </c>
      <c r="N29" s="105" t="str">
        <f t="shared" si="37"/>
        <v/>
      </c>
      <c r="O29" s="105" t="str">
        <f t="shared" si="38"/>
        <v/>
      </c>
      <c r="P29" s="105" t="str">
        <f t="shared" si="39"/>
        <v/>
      </c>
      <c r="Q29" s="105" t="str">
        <f t="shared" si="40"/>
        <v/>
      </c>
      <c r="R29" s="105" t="str">
        <f t="shared" si="41"/>
        <v/>
      </c>
      <c r="S29" s="105" t="str">
        <f t="shared" si="42"/>
        <v/>
      </c>
      <c r="T29" s="105" t="str">
        <f t="shared" si="43"/>
        <v/>
      </c>
      <c r="U29" s="105" t="str">
        <f t="shared" si="44"/>
        <v/>
      </c>
      <c r="V29" s="105" t="str">
        <f t="shared" si="45"/>
        <v/>
      </c>
      <c r="W29" s="105" t="str">
        <f t="shared" si="46"/>
        <v/>
      </c>
      <c r="X29" s="105" t="str">
        <f t="shared" si="47"/>
        <v/>
      </c>
      <c r="Y29" s="105">
        <f t="shared" si="48"/>
        <v>0</v>
      </c>
      <c r="AA29" s="95">
        <v>9</v>
      </c>
      <c r="AB29" s="79" t="e">
        <f>VLOOKUP($E29,'【EHP】&lt;PAC&gt;マスタ (1)'!$E:$F,2,0)</f>
        <v>#N/A</v>
      </c>
      <c r="AC29" s="92">
        <f t="shared" si="49"/>
        <v>0</v>
      </c>
      <c r="AD29" s="92">
        <f t="shared" si="50"/>
        <v>0</v>
      </c>
      <c r="AE29" s="8" t="e">
        <f t="shared" si="51"/>
        <v>#DIV/0!</v>
      </c>
      <c r="AF29" s="8" t="e">
        <f t="shared" si="0"/>
        <v>#DIV/0!</v>
      </c>
      <c r="AG29" s="79">
        <f t="shared" si="1"/>
        <v>0</v>
      </c>
      <c r="AH29" s="79" t="e">
        <f t="shared" si="2"/>
        <v>#DIV/0!</v>
      </c>
      <c r="AI29" s="79" t="e">
        <f>VLOOKUP($M$12&amp;$AB29&amp;$M$13&amp;$G29&amp;$H29,'【EHP】&lt;PAC&gt;マスタ (1)'!$Y:$AE,7,0)</f>
        <v>#N/A</v>
      </c>
      <c r="AJ29" s="79" t="e">
        <f t="shared" si="52"/>
        <v>#DIV/0!</v>
      </c>
      <c r="AK29" s="93" t="e">
        <f t="shared" si="3"/>
        <v>#DIV/0!</v>
      </c>
      <c r="AL29" s="79">
        <f t="shared" si="4"/>
        <v>0</v>
      </c>
      <c r="AM29" s="79" t="e">
        <f t="shared" si="5"/>
        <v>#DIV/0!</v>
      </c>
      <c r="AN29" s="79" t="e">
        <f>VLOOKUP($N$12&amp;$AB29&amp;$N$13&amp;$G29&amp;$H29,'【EHP】&lt;PAC&gt;マスタ (1)'!$Y:$AE,7,0)</f>
        <v>#N/A</v>
      </c>
      <c r="AO29" s="79" t="e">
        <f t="shared" si="53"/>
        <v>#DIV/0!</v>
      </c>
      <c r="AP29" s="93" t="e">
        <f t="shared" si="6"/>
        <v>#DIV/0!</v>
      </c>
      <c r="AQ29" s="79">
        <f t="shared" si="7"/>
        <v>0</v>
      </c>
      <c r="AR29" s="79" t="e">
        <f t="shared" si="8"/>
        <v>#DIV/0!</v>
      </c>
      <c r="AS29" s="79" t="e">
        <f>VLOOKUP($O$12&amp;$AB29&amp;$O$13&amp;$G29&amp;$H29,'【EHP】&lt;PAC&gt;マスタ (1)'!$Y:$AE,7,0)</f>
        <v>#N/A</v>
      </c>
      <c r="AT29" s="79" t="e">
        <f t="shared" si="54"/>
        <v>#DIV/0!</v>
      </c>
      <c r="AU29" s="93" t="e">
        <f t="shared" si="9"/>
        <v>#DIV/0!</v>
      </c>
      <c r="AV29" s="79">
        <f t="shared" si="10"/>
        <v>0</v>
      </c>
      <c r="AW29" s="79" t="e">
        <f t="shared" si="11"/>
        <v>#DIV/0!</v>
      </c>
      <c r="AX29" s="79" t="e">
        <f>VLOOKUP($P$12&amp;$AB29&amp;$P$13&amp;$G29&amp;$H29,'【EHP】&lt;PAC&gt;マスタ (1)'!$Y:$AE,7,0)</f>
        <v>#N/A</v>
      </c>
      <c r="AY29" s="79" t="e">
        <f t="shared" si="63"/>
        <v>#DIV/0!</v>
      </c>
      <c r="AZ29" s="93" t="e">
        <f t="shared" si="12"/>
        <v>#DIV/0!</v>
      </c>
      <c r="BA29" s="79">
        <f t="shared" si="13"/>
        <v>0</v>
      </c>
      <c r="BB29" s="79" t="e">
        <f t="shared" si="14"/>
        <v>#DIV/0!</v>
      </c>
      <c r="BC29" s="79" t="e">
        <f>VLOOKUP($Q$12&amp;$AB29&amp;$Q$13&amp;$G29&amp;$H29,'【EHP】&lt;PAC&gt;マスタ (1)'!$Y:$AE,7,0)</f>
        <v>#N/A</v>
      </c>
      <c r="BD29" s="79" t="e">
        <f t="shared" si="55"/>
        <v>#DIV/0!</v>
      </c>
      <c r="BE29" s="93" t="e">
        <f t="shared" si="15"/>
        <v>#DIV/0!</v>
      </c>
      <c r="BF29" s="79">
        <f t="shared" si="16"/>
        <v>0</v>
      </c>
      <c r="BG29" s="79" t="e">
        <f t="shared" si="17"/>
        <v>#DIV/0!</v>
      </c>
      <c r="BH29" s="79" t="e">
        <f>VLOOKUP($R$12&amp;$AB29&amp;$R$13&amp;$G29&amp;$H29,'【EHP】&lt;PAC&gt;マスタ (1)'!$Y:$AE,7,0)</f>
        <v>#N/A</v>
      </c>
      <c r="BI29" s="79" t="e">
        <f t="shared" si="56"/>
        <v>#DIV/0!</v>
      </c>
      <c r="BJ29" s="93" t="e">
        <f t="shared" si="18"/>
        <v>#DIV/0!</v>
      </c>
      <c r="BK29" s="79">
        <f t="shared" si="19"/>
        <v>0</v>
      </c>
      <c r="BL29" s="79" t="e">
        <f t="shared" si="20"/>
        <v>#DIV/0!</v>
      </c>
      <c r="BM29" s="79" t="e">
        <f>VLOOKUP($S$12&amp;$AB29&amp;$S$13&amp;$G29&amp;$H29,'【EHP】&lt;PAC&gt;マスタ (1)'!$Y:$AE,7,0)</f>
        <v>#N/A</v>
      </c>
      <c r="BN29" s="79" t="e">
        <f t="shared" si="57"/>
        <v>#DIV/0!</v>
      </c>
      <c r="BO29" s="93" t="e">
        <f t="shared" si="21"/>
        <v>#DIV/0!</v>
      </c>
      <c r="BP29" s="79">
        <f t="shared" si="22"/>
        <v>0</v>
      </c>
      <c r="BQ29" s="79" t="e">
        <f t="shared" si="23"/>
        <v>#DIV/0!</v>
      </c>
      <c r="BR29" s="79" t="e">
        <f>VLOOKUP($T$12&amp;$AB29&amp;$T$13&amp;$G29&amp;$H29,'【EHP】&lt;PAC&gt;マスタ (1)'!$Y:$AE,7,0)</f>
        <v>#N/A</v>
      </c>
      <c r="BS29" s="79" t="e">
        <f t="shared" si="58"/>
        <v>#DIV/0!</v>
      </c>
      <c r="BT29" s="93" t="e">
        <f t="shared" si="24"/>
        <v>#DIV/0!</v>
      </c>
      <c r="BU29" s="79">
        <f t="shared" si="25"/>
        <v>0</v>
      </c>
      <c r="BV29" s="79" t="e">
        <f t="shared" si="26"/>
        <v>#DIV/0!</v>
      </c>
      <c r="BW29" s="79" t="e">
        <f>VLOOKUP($U$12&amp;$AB29&amp;$U$13&amp;$G29&amp;$H29,'【EHP】&lt;PAC&gt;マスタ (1)'!$Y:$AE,7,0)</f>
        <v>#N/A</v>
      </c>
      <c r="BX29" s="79" t="e">
        <f t="shared" si="59"/>
        <v>#DIV/0!</v>
      </c>
      <c r="BY29" s="93" t="e">
        <f t="shared" si="27"/>
        <v>#DIV/0!</v>
      </c>
      <c r="BZ29" s="79">
        <f t="shared" si="28"/>
        <v>0</v>
      </c>
      <c r="CA29" s="79" t="e">
        <f t="shared" si="29"/>
        <v>#DIV/0!</v>
      </c>
      <c r="CB29" s="79" t="e">
        <f>VLOOKUP($V$12&amp;$AB29&amp;$V$13&amp;$G29&amp;$H29,'【EHP】&lt;PAC&gt;マスタ (1)'!$Y:$AE,7,0)</f>
        <v>#N/A</v>
      </c>
      <c r="CC29" s="79" t="e">
        <f t="shared" si="60"/>
        <v>#DIV/0!</v>
      </c>
      <c r="CD29" s="93" t="e">
        <f t="shared" si="30"/>
        <v>#DIV/0!</v>
      </c>
      <c r="CE29" s="79">
        <f t="shared" si="31"/>
        <v>0</v>
      </c>
      <c r="CF29" s="79" t="e">
        <f t="shared" si="32"/>
        <v>#DIV/0!</v>
      </c>
      <c r="CG29" s="79" t="e">
        <f>VLOOKUP($W$12&amp;$AB29&amp;$W$13&amp;$G29&amp;$H29,'【EHP】&lt;PAC&gt;マスタ (1)'!$Y:$AE,7,0)</f>
        <v>#N/A</v>
      </c>
      <c r="CH29" s="79" t="e">
        <f t="shared" si="61"/>
        <v>#DIV/0!</v>
      </c>
      <c r="CI29" s="93" t="e">
        <f t="shared" si="33"/>
        <v>#DIV/0!</v>
      </c>
      <c r="CJ29" s="79">
        <f t="shared" si="34"/>
        <v>0</v>
      </c>
      <c r="CK29" s="79" t="e">
        <f t="shared" si="35"/>
        <v>#DIV/0!</v>
      </c>
      <c r="CL29" s="79" t="e">
        <f>VLOOKUP($X$12&amp;$AB29&amp;$X$13&amp;$G29&amp;$H29,'【EHP】&lt;PAC&gt;マスタ (1)'!$Y:$AE,7,0)</f>
        <v>#N/A</v>
      </c>
      <c r="CM29" s="79" t="e">
        <f t="shared" si="62"/>
        <v>#DIV/0!</v>
      </c>
      <c r="CN29" s="93" t="e">
        <f t="shared" si="64"/>
        <v>#DIV/0!</v>
      </c>
    </row>
    <row r="30" spans="1:92" ht="20.5" customHeight="1">
      <c r="A30" s="78"/>
      <c r="B30" s="22">
        <v>10</v>
      </c>
      <c r="C30" s="253"/>
      <c r="D30" s="253"/>
      <c r="E30" s="254"/>
      <c r="F30" s="254"/>
      <c r="G30" s="254"/>
      <c r="H30" s="254"/>
      <c r="I30" s="255"/>
      <c r="J30" s="255"/>
      <c r="K30" s="278"/>
      <c r="L30" s="278"/>
      <c r="M30" s="105" t="str">
        <f t="shared" si="36"/>
        <v/>
      </c>
      <c r="N30" s="105" t="str">
        <f t="shared" si="37"/>
        <v/>
      </c>
      <c r="O30" s="105" t="str">
        <f t="shared" si="38"/>
        <v/>
      </c>
      <c r="P30" s="105" t="str">
        <f t="shared" si="39"/>
        <v/>
      </c>
      <c r="Q30" s="105" t="str">
        <f t="shared" si="40"/>
        <v/>
      </c>
      <c r="R30" s="105" t="str">
        <f t="shared" si="41"/>
        <v/>
      </c>
      <c r="S30" s="105" t="str">
        <f t="shared" si="42"/>
        <v/>
      </c>
      <c r="T30" s="105" t="str">
        <f t="shared" si="43"/>
        <v/>
      </c>
      <c r="U30" s="105" t="str">
        <f t="shared" si="44"/>
        <v/>
      </c>
      <c r="V30" s="105" t="str">
        <f t="shared" si="45"/>
        <v/>
      </c>
      <c r="W30" s="105" t="str">
        <f t="shared" si="46"/>
        <v/>
      </c>
      <c r="X30" s="105" t="str">
        <f t="shared" si="47"/>
        <v/>
      </c>
      <c r="Y30" s="105">
        <f t="shared" si="48"/>
        <v>0</v>
      </c>
      <c r="AA30" s="95">
        <v>10</v>
      </c>
      <c r="AB30" s="79" t="e">
        <f>VLOOKUP($E30,'【EHP】&lt;PAC&gt;マスタ (1)'!$E:$F,2,0)</f>
        <v>#N/A</v>
      </c>
      <c r="AC30" s="92">
        <f t="shared" si="49"/>
        <v>0</v>
      </c>
      <c r="AD30" s="92">
        <f t="shared" si="50"/>
        <v>0</v>
      </c>
      <c r="AE30" s="8" t="e">
        <f t="shared" si="51"/>
        <v>#DIV/0!</v>
      </c>
      <c r="AF30" s="8" t="e">
        <f t="shared" si="0"/>
        <v>#DIV/0!</v>
      </c>
      <c r="AG30" s="79">
        <f t="shared" si="1"/>
        <v>0</v>
      </c>
      <c r="AH30" s="79" t="e">
        <f t="shared" si="2"/>
        <v>#DIV/0!</v>
      </c>
      <c r="AI30" s="79" t="e">
        <f>VLOOKUP($M$12&amp;$AB30&amp;$M$13&amp;$G30&amp;$H30,'【EHP】&lt;PAC&gt;マスタ (1)'!$Y:$AE,7,0)</f>
        <v>#N/A</v>
      </c>
      <c r="AJ30" s="79" t="e">
        <f t="shared" si="52"/>
        <v>#DIV/0!</v>
      </c>
      <c r="AK30" s="93" t="e">
        <f t="shared" si="3"/>
        <v>#DIV/0!</v>
      </c>
      <c r="AL30" s="79">
        <f t="shared" si="4"/>
        <v>0</v>
      </c>
      <c r="AM30" s="79" t="e">
        <f t="shared" si="5"/>
        <v>#DIV/0!</v>
      </c>
      <c r="AN30" s="79" t="e">
        <f>VLOOKUP($N$12&amp;$AB30&amp;$N$13&amp;$G30&amp;$H30,'【EHP】&lt;PAC&gt;マスタ (1)'!$Y:$AE,7,0)</f>
        <v>#N/A</v>
      </c>
      <c r="AO30" s="79" t="e">
        <f t="shared" si="53"/>
        <v>#DIV/0!</v>
      </c>
      <c r="AP30" s="93" t="e">
        <f t="shared" si="6"/>
        <v>#DIV/0!</v>
      </c>
      <c r="AQ30" s="79">
        <f t="shared" si="7"/>
        <v>0</v>
      </c>
      <c r="AR30" s="79" t="e">
        <f t="shared" si="8"/>
        <v>#DIV/0!</v>
      </c>
      <c r="AS30" s="79" t="e">
        <f>VLOOKUP($O$12&amp;$AB30&amp;$O$13&amp;$G30&amp;$H30,'【EHP】&lt;PAC&gt;マスタ (1)'!$Y:$AE,7,0)</f>
        <v>#N/A</v>
      </c>
      <c r="AT30" s="79" t="e">
        <f t="shared" si="54"/>
        <v>#DIV/0!</v>
      </c>
      <c r="AU30" s="93" t="e">
        <f t="shared" si="9"/>
        <v>#DIV/0!</v>
      </c>
      <c r="AV30" s="79">
        <f t="shared" si="10"/>
        <v>0</v>
      </c>
      <c r="AW30" s="79" t="e">
        <f t="shared" si="11"/>
        <v>#DIV/0!</v>
      </c>
      <c r="AX30" s="79" t="e">
        <f>VLOOKUP($P$12&amp;$AB30&amp;$P$13&amp;$G30&amp;$H30,'【EHP】&lt;PAC&gt;マスタ (1)'!$Y:$AE,7,0)</f>
        <v>#N/A</v>
      </c>
      <c r="AY30" s="79" t="e">
        <f t="shared" si="63"/>
        <v>#DIV/0!</v>
      </c>
      <c r="AZ30" s="93" t="e">
        <f t="shared" si="12"/>
        <v>#DIV/0!</v>
      </c>
      <c r="BA30" s="79">
        <f t="shared" si="13"/>
        <v>0</v>
      </c>
      <c r="BB30" s="79" t="e">
        <f t="shared" si="14"/>
        <v>#DIV/0!</v>
      </c>
      <c r="BC30" s="79" t="e">
        <f>VLOOKUP($Q$12&amp;$AB30&amp;$Q$13&amp;$G30&amp;$H30,'【EHP】&lt;PAC&gt;マスタ (1)'!$Y:$AE,7,0)</f>
        <v>#N/A</v>
      </c>
      <c r="BD30" s="79" t="e">
        <f t="shared" si="55"/>
        <v>#DIV/0!</v>
      </c>
      <c r="BE30" s="93" t="e">
        <f t="shared" si="15"/>
        <v>#DIV/0!</v>
      </c>
      <c r="BF30" s="79">
        <f t="shared" si="16"/>
        <v>0</v>
      </c>
      <c r="BG30" s="79" t="e">
        <f t="shared" si="17"/>
        <v>#DIV/0!</v>
      </c>
      <c r="BH30" s="79" t="e">
        <f>VLOOKUP($R$12&amp;$AB30&amp;$R$13&amp;$G30&amp;$H30,'【EHP】&lt;PAC&gt;マスタ (1)'!$Y:$AE,7,0)</f>
        <v>#N/A</v>
      </c>
      <c r="BI30" s="79" t="e">
        <f t="shared" si="56"/>
        <v>#DIV/0!</v>
      </c>
      <c r="BJ30" s="93" t="e">
        <f t="shared" si="18"/>
        <v>#DIV/0!</v>
      </c>
      <c r="BK30" s="79">
        <f t="shared" si="19"/>
        <v>0</v>
      </c>
      <c r="BL30" s="79" t="e">
        <f t="shared" si="20"/>
        <v>#DIV/0!</v>
      </c>
      <c r="BM30" s="79" t="e">
        <f>VLOOKUP($S$12&amp;$AB30&amp;$S$13&amp;$G30&amp;$H30,'【EHP】&lt;PAC&gt;マスタ (1)'!$Y:$AE,7,0)</f>
        <v>#N/A</v>
      </c>
      <c r="BN30" s="79" t="e">
        <f t="shared" si="57"/>
        <v>#DIV/0!</v>
      </c>
      <c r="BO30" s="93" t="e">
        <f t="shared" si="21"/>
        <v>#DIV/0!</v>
      </c>
      <c r="BP30" s="79">
        <f t="shared" si="22"/>
        <v>0</v>
      </c>
      <c r="BQ30" s="79" t="e">
        <f t="shared" si="23"/>
        <v>#DIV/0!</v>
      </c>
      <c r="BR30" s="79" t="e">
        <f>VLOOKUP($T$12&amp;$AB30&amp;$T$13&amp;$G30&amp;$H30,'【EHP】&lt;PAC&gt;マスタ (1)'!$Y:$AE,7,0)</f>
        <v>#N/A</v>
      </c>
      <c r="BS30" s="79" t="e">
        <f t="shared" si="58"/>
        <v>#DIV/0!</v>
      </c>
      <c r="BT30" s="93" t="e">
        <f t="shared" si="24"/>
        <v>#DIV/0!</v>
      </c>
      <c r="BU30" s="79">
        <f t="shared" si="25"/>
        <v>0</v>
      </c>
      <c r="BV30" s="79" t="e">
        <f t="shared" si="26"/>
        <v>#DIV/0!</v>
      </c>
      <c r="BW30" s="79" t="e">
        <f>VLOOKUP($U$12&amp;$AB30&amp;$U$13&amp;$G30&amp;$H30,'【EHP】&lt;PAC&gt;マスタ (1)'!$Y:$AE,7,0)</f>
        <v>#N/A</v>
      </c>
      <c r="BX30" s="79" t="e">
        <f t="shared" si="59"/>
        <v>#DIV/0!</v>
      </c>
      <c r="BY30" s="93" t="e">
        <f t="shared" si="27"/>
        <v>#DIV/0!</v>
      </c>
      <c r="BZ30" s="79">
        <f t="shared" si="28"/>
        <v>0</v>
      </c>
      <c r="CA30" s="79" t="e">
        <f t="shared" si="29"/>
        <v>#DIV/0!</v>
      </c>
      <c r="CB30" s="79" t="e">
        <f>VLOOKUP($V$12&amp;$AB30&amp;$V$13&amp;$G30&amp;$H30,'【EHP】&lt;PAC&gt;マスタ (1)'!$Y:$AE,7,0)</f>
        <v>#N/A</v>
      </c>
      <c r="CC30" s="79" t="e">
        <f t="shared" si="60"/>
        <v>#DIV/0!</v>
      </c>
      <c r="CD30" s="93" t="e">
        <f t="shared" si="30"/>
        <v>#DIV/0!</v>
      </c>
      <c r="CE30" s="79">
        <f t="shared" si="31"/>
        <v>0</v>
      </c>
      <c r="CF30" s="79" t="e">
        <f t="shared" si="32"/>
        <v>#DIV/0!</v>
      </c>
      <c r="CG30" s="79" t="e">
        <f>VLOOKUP($W$12&amp;$AB30&amp;$W$13&amp;$G30&amp;$H30,'【EHP】&lt;PAC&gt;マスタ (1)'!$Y:$AE,7,0)</f>
        <v>#N/A</v>
      </c>
      <c r="CH30" s="79" t="e">
        <f t="shared" si="61"/>
        <v>#DIV/0!</v>
      </c>
      <c r="CI30" s="93" t="e">
        <f t="shared" si="33"/>
        <v>#DIV/0!</v>
      </c>
      <c r="CJ30" s="79">
        <f t="shared" si="34"/>
        <v>0</v>
      </c>
      <c r="CK30" s="79" t="e">
        <f t="shared" si="35"/>
        <v>#DIV/0!</v>
      </c>
      <c r="CL30" s="79" t="e">
        <f>VLOOKUP($X$12&amp;$AB30&amp;$X$13&amp;$G30&amp;$H30,'【EHP】&lt;PAC&gt;マスタ (1)'!$Y:$AE,7,0)</f>
        <v>#N/A</v>
      </c>
      <c r="CM30" s="79" t="e">
        <f t="shared" si="62"/>
        <v>#DIV/0!</v>
      </c>
      <c r="CN30" s="93" t="e">
        <f t="shared" si="64"/>
        <v>#DIV/0!</v>
      </c>
    </row>
    <row r="31" spans="1:92" ht="27.5" customHeight="1"/>
    <row r="32" spans="1:92" ht="16.5">
      <c r="A32" s="78"/>
      <c r="B32" s="85" t="s">
        <v>717</v>
      </c>
      <c r="C32" s="77"/>
      <c r="AA32" s="294" t="s">
        <v>713</v>
      </c>
      <c r="AB32" s="295" t="s">
        <v>722</v>
      </c>
      <c r="AC32" s="298" t="s">
        <v>735</v>
      </c>
      <c r="AD32" s="299"/>
      <c r="AE32" s="298" t="s">
        <v>617</v>
      </c>
      <c r="AF32" s="299"/>
      <c r="AG32" s="294" t="s">
        <v>736</v>
      </c>
      <c r="AH32" s="294"/>
      <c r="AI32" s="294"/>
      <c r="AJ32" s="294"/>
      <c r="AK32" s="294"/>
      <c r="AL32" s="307" t="s">
        <v>736</v>
      </c>
      <c r="AM32" s="308"/>
      <c r="AN32" s="308"/>
      <c r="AO32" s="308"/>
      <c r="AP32" s="309"/>
      <c r="AQ32" s="294" t="s">
        <v>736</v>
      </c>
      <c r="AR32" s="294"/>
      <c r="AS32" s="294"/>
      <c r="AT32" s="294"/>
      <c r="AU32" s="294"/>
      <c r="AV32" s="294" t="s">
        <v>736</v>
      </c>
      <c r="AW32" s="294"/>
      <c r="AX32" s="294"/>
      <c r="AY32" s="294"/>
      <c r="AZ32" s="294"/>
      <c r="BA32" s="294" t="s">
        <v>736</v>
      </c>
      <c r="BB32" s="294"/>
      <c r="BC32" s="294"/>
      <c r="BD32" s="294"/>
      <c r="BE32" s="294"/>
      <c r="BF32" s="294" t="s">
        <v>736</v>
      </c>
      <c r="BG32" s="294"/>
      <c r="BH32" s="294"/>
      <c r="BI32" s="294"/>
      <c r="BJ32" s="294"/>
      <c r="BK32" s="294" t="s">
        <v>736</v>
      </c>
      <c r="BL32" s="294"/>
      <c r="BM32" s="294"/>
      <c r="BN32" s="294"/>
      <c r="BO32" s="294"/>
      <c r="BP32" s="294" t="s">
        <v>736</v>
      </c>
      <c r="BQ32" s="294"/>
      <c r="BR32" s="294"/>
      <c r="BS32" s="294"/>
      <c r="BT32" s="294"/>
      <c r="BU32" s="294" t="s">
        <v>736</v>
      </c>
      <c r="BV32" s="294"/>
      <c r="BW32" s="294"/>
      <c r="BX32" s="294"/>
      <c r="BY32" s="294"/>
      <c r="BZ32" s="294" t="s">
        <v>736</v>
      </c>
      <c r="CA32" s="294"/>
      <c r="CB32" s="294"/>
      <c r="CC32" s="294"/>
      <c r="CD32" s="294"/>
      <c r="CE32" s="294" t="s">
        <v>736</v>
      </c>
      <c r="CF32" s="294"/>
      <c r="CG32" s="294"/>
      <c r="CH32" s="294"/>
      <c r="CI32" s="294"/>
      <c r="CJ32" s="294" t="s">
        <v>736</v>
      </c>
      <c r="CK32" s="294"/>
      <c r="CL32" s="294"/>
      <c r="CM32" s="294"/>
      <c r="CN32" s="294"/>
    </row>
    <row r="33" spans="1:92" ht="18" customHeight="1">
      <c r="A33" s="77"/>
      <c r="B33" s="284" t="s">
        <v>713</v>
      </c>
      <c r="C33" s="287" t="s">
        <v>705</v>
      </c>
      <c r="D33" s="288"/>
      <c r="E33" s="288"/>
      <c r="F33" s="289"/>
      <c r="G33" s="287" t="s">
        <v>706</v>
      </c>
      <c r="H33" s="288"/>
      <c r="I33" s="288"/>
      <c r="J33" s="288"/>
      <c r="K33" s="288"/>
      <c r="L33" s="288"/>
      <c r="M33" s="290" t="s">
        <v>728</v>
      </c>
      <c r="N33" s="290"/>
      <c r="O33" s="290"/>
      <c r="P33" s="290"/>
      <c r="Q33" s="290"/>
      <c r="R33" s="290"/>
      <c r="S33" s="290"/>
      <c r="T33" s="290"/>
      <c r="U33" s="290"/>
      <c r="V33" s="290"/>
      <c r="W33" s="290"/>
      <c r="X33" s="290"/>
      <c r="Y33" s="290"/>
      <c r="AA33" s="294"/>
      <c r="AB33" s="296"/>
      <c r="AC33" s="295" t="s">
        <v>613</v>
      </c>
      <c r="AD33" s="295" t="s">
        <v>614</v>
      </c>
      <c r="AE33" s="295" t="s">
        <v>613</v>
      </c>
      <c r="AF33" s="295" t="s">
        <v>614</v>
      </c>
      <c r="AG33" s="310">
        <v>4</v>
      </c>
      <c r="AH33" s="311"/>
      <c r="AI33" s="311"/>
      <c r="AJ33" s="311"/>
      <c r="AK33" s="312"/>
      <c r="AL33" s="310">
        <v>5</v>
      </c>
      <c r="AM33" s="311"/>
      <c r="AN33" s="311"/>
      <c r="AO33" s="311"/>
      <c r="AP33" s="312"/>
      <c r="AQ33" s="310">
        <v>6</v>
      </c>
      <c r="AR33" s="311"/>
      <c r="AS33" s="311"/>
      <c r="AT33" s="311"/>
      <c r="AU33" s="312"/>
      <c r="AV33" s="310">
        <v>7</v>
      </c>
      <c r="AW33" s="311"/>
      <c r="AX33" s="311"/>
      <c r="AY33" s="311"/>
      <c r="AZ33" s="312"/>
      <c r="BA33" s="310">
        <v>8</v>
      </c>
      <c r="BB33" s="311"/>
      <c r="BC33" s="311"/>
      <c r="BD33" s="311"/>
      <c r="BE33" s="312"/>
      <c r="BF33" s="310">
        <v>9</v>
      </c>
      <c r="BG33" s="311"/>
      <c r="BH33" s="311"/>
      <c r="BI33" s="311"/>
      <c r="BJ33" s="312"/>
      <c r="BK33" s="310">
        <v>10</v>
      </c>
      <c r="BL33" s="311"/>
      <c r="BM33" s="311"/>
      <c r="BN33" s="311"/>
      <c r="BO33" s="312"/>
      <c r="BP33" s="310">
        <v>11</v>
      </c>
      <c r="BQ33" s="311"/>
      <c r="BR33" s="311"/>
      <c r="BS33" s="311"/>
      <c r="BT33" s="312"/>
      <c r="BU33" s="310">
        <v>12</v>
      </c>
      <c r="BV33" s="311"/>
      <c r="BW33" s="311"/>
      <c r="BX33" s="311"/>
      <c r="BY33" s="312"/>
      <c r="BZ33" s="310">
        <v>1</v>
      </c>
      <c r="CA33" s="311"/>
      <c r="CB33" s="311"/>
      <c r="CC33" s="311"/>
      <c r="CD33" s="312"/>
      <c r="CE33" s="310">
        <v>2</v>
      </c>
      <c r="CF33" s="311"/>
      <c r="CG33" s="311"/>
      <c r="CH33" s="311"/>
      <c r="CI33" s="312"/>
      <c r="CJ33" s="310">
        <v>3</v>
      </c>
      <c r="CK33" s="311"/>
      <c r="CL33" s="311"/>
      <c r="CM33" s="311"/>
      <c r="CN33" s="312"/>
    </row>
    <row r="34" spans="1:92" ht="18" customHeight="1">
      <c r="A34" s="77"/>
      <c r="B34" s="285"/>
      <c r="C34" s="290" t="s">
        <v>703</v>
      </c>
      <c r="D34" s="290" t="s">
        <v>704</v>
      </c>
      <c r="E34" s="290" t="s">
        <v>709</v>
      </c>
      <c r="F34" s="291" t="s">
        <v>711</v>
      </c>
      <c r="G34" s="290" t="s">
        <v>707</v>
      </c>
      <c r="H34" s="290" t="s">
        <v>708</v>
      </c>
      <c r="I34" s="291" t="s">
        <v>737</v>
      </c>
      <c r="J34" s="291"/>
      <c r="K34" s="291" t="s">
        <v>738</v>
      </c>
      <c r="L34" s="291"/>
      <c r="M34" s="290"/>
      <c r="N34" s="290"/>
      <c r="O34" s="290"/>
      <c r="P34" s="290"/>
      <c r="Q34" s="290"/>
      <c r="R34" s="290"/>
      <c r="S34" s="290"/>
      <c r="T34" s="290"/>
      <c r="U34" s="290"/>
      <c r="V34" s="290"/>
      <c r="W34" s="290"/>
      <c r="X34" s="290"/>
      <c r="Y34" s="290"/>
      <c r="AA34" s="294"/>
      <c r="AB34" s="296"/>
      <c r="AC34" s="296"/>
      <c r="AD34" s="296"/>
      <c r="AE34" s="296"/>
      <c r="AF34" s="296"/>
      <c r="AG34" s="313"/>
      <c r="AH34" s="314"/>
      <c r="AI34" s="314"/>
      <c r="AJ34" s="314"/>
      <c r="AK34" s="315"/>
      <c r="AL34" s="313"/>
      <c r="AM34" s="314"/>
      <c r="AN34" s="314"/>
      <c r="AO34" s="314"/>
      <c r="AP34" s="315"/>
      <c r="AQ34" s="313"/>
      <c r="AR34" s="314"/>
      <c r="AS34" s="314"/>
      <c r="AT34" s="314"/>
      <c r="AU34" s="315"/>
      <c r="AV34" s="313"/>
      <c r="AW34" s="314"/>
      <c r="AX34" s="314"/>
      <c r="AY34" s="314"/>
      <c r="AZ34" s="315"/>
      <c r="BA34" s="313"/>
      <c r="BB34" s="314"/>
      <c r="BC34" s="314"/>
      <c r="BD34" s="314"/>
      <c r="BE34" s="315"/>
      <c r="BF34" s="313"/>
      <c r="BG34" s="314"/>
      <c r="BH34" s="314"/>
      <c r="BI34" s="314"/>
      <c r="BJ34" s="315"/>
      <c r="BK34" s="313"/>
      <c r="BL34" s="314"/>
      <c r="BM34" s="314"/>
      <c r="BN34" s="314"/>
      <c r="BO34" s="315"/>
      <c r="BP34" s="313"/>
      <c r="BQ34" s="314"/>
      <c r="BR34" s="314"/>
      <c r="BS34" s="314"/>
      <c r="BT34" s="315"/>
      <c r="BU34" s="313"/>
      <c r="BV34" s="314"/>
      <c r="BW34" s="314"/>
      <c r="BX34" s="314"/>
      <c r="BY34" s="315"/>
      <c r="BZ34" s="313"/>
      <c r="CA34" s="314"/>
      <c r="CB34" s="314"/>
      <c r="CC34" s="314"/>
      <c r="CD34" s="315"/>
      <c r="CE34" s="313"/>
      <c r="CF34" s="314"/>
      <c r="CG34" s="314"/>
      <c r="CH34" s="314"/>
      <c r="CI34" s="315"/>
      <c r="CJ34" s="313"/>
      <c r="CK34" s="314"/>
      <c r="CL34" s="314"/>
      <c r="CM34" s="314"/>
      <c r="CN34" s="315"/>
    </row>
    <row r="35" spans="1:92" ht="27" customHeight="1">
      <c r="A35" s="78"/>
      <c r="B35" s="286"/>
      <c r="C35" s="290"/>
      <c r="D35" s="290"/>
      <c r="E35" s="290"/>
      <c r="F35" s="291"/>
      <c r="G35" s="290"/>
      <c r="H35" s="290"/>
      <c r="I35" s="88" t="s">
        <v>613</v>
      </c>
      <c r="J35" s="88" t="s">
        <v>614</v>
      </c>
      <c r="K35" s="88" t="s">
        <v>613</v>
      </c>
      <c r="L35" s="88" t="s">
        <v>614</v>
      </c>
      <c r="M35" s="80">
        <v>4</v>
      </c>
      <c r="N35" s="80">
        <v>5</v>
      </c>
      <c r="O35" s="80">
        <v>6</v>
      </c>
      <c r="P35" s="80">
        <v>7</v>
      </c>
      <c r="Q35" s="80">
        <v>8</v>
      </c>
      <c r="R35" s="80">
        <v>9</v>
      </c>
      <c r="S35" s="80">
        <v>10</v>
      </c>
      <c r="T35" s="80">
        <v>11</v>
      </c>
      <c r="U35" s="80">
        <v>12</v>
      </c>
      <c r="V35" s="80">
        <v>1</v>
      </c>
      <c r="W35" s="80">
        <v>2</v>
      </c>
      <c r="X35" s="80">
        <v>3</v>
      </c>
      <c r="Y35" s="80" t="s">
        <v>741</v>
      </c>
      <c r="AA35" s="294"/>
      <c r="AB35" s="297"/>
      <c r="AC35" s="297"/>
      <c r="AD35" s="297"/>
      <c r="AE35" s="297"/>
      <c r="AF35" s="297"/>
      <c r="AG35" s="81" t="s">
        <v>723</v>
      </c>
      <c r="AH35" s="81" t="s">
        <v>715</v>
      </c>
      <c r="AI35" s="81" t="s">
        <v>26</v>
      </c>
      <c r="AJ35" s="81" t="s">
        <v>724</v>
      </c>
      <c r="AK35" s="81" t="s">
        <v>716</v>
      </c>
      <c r="AL35" s="81" t="s">
        <v>723</v>
      </c>
      <c r="AM35" s="81" t="s">
        <v>715</v>
      </c>
      <c r="AN35" s="81" t="s">
        <v>26</v>
      </c>
      <c r="AO35" s="81" t="s">
        <v>724</v>
      </c>
      <c r="AP35" s="81" t="s">
        <v>716</v>
      </c>
      <c r="AQ35" s="81" t="s">
        <v>723</v>
      </c>
      <c r="AR35" s="81" t="s">
        <v>715</v>
      </c>
      <c r="AS35" s="81" t="s">
        <v>26</v>
      </c>
      <c r="AT35" s="81" t="s">
        <v>725</v>
      </c>
      <c r="AU35" s="81" t="s">
        <v>716</v>
      </c>
      <c r="AV35" s="81" t="s">
        <v>723</v>
      </c>
      <c r="AW35" s="81" t="s">
        <v>715</v>
      </c>
      <c r="AX35" s="81" t="s">
        <v>26</v>
      </c>
      <c r="AY35" s="81" t="s">
        <v>725</v>
      </c>
      <c r="AZ35" s="81" t="s">
        <v>716</v>
      </c>
      <c r="BA35" s="81" t="s">
        <v>723</v>
      </c>
      <c r="BB35" s="81" t="s">
        <v>715</v>
      </c>
      <c r="BC35" s="81" t="s">
        <v>26</v>
      </c>
      <c r="BD35" s="81" t="s">
        <v>725</v>
      </c>
      <c r="BE35" s="81" t="s">
        <v>716</v>
      </c>
      <c r="BF35" s="81" t="s">
        <v>723</v>
      </c>
      <c r="BG35" s="81" t="s">
        <v>715</v>
      </c>
      <c r="BH35" s="81" t="s">
        <v>26</v>
      </c>
      <c r="BI35" s="81" t="s">
        <v>725</v>
      </c>
      <c r="BJ35" s="81" t="s">
        <v>716</v>
      </c>
      <c r="BK35" s="81" t="s">
        <v>723</v>
      </c>
      <c r="BL35" s="81" t="s">
        <v>715</v>
      </c>
      <c r="BM35" s="81" t="s">
        <v>26</v>
      </c>
      <c r="BN35" s="81" t="s">
        <v>725</v>
      </c>
      <c r="BO35" s="81" t="s">
        <v>716</v>
      </c>
      <c r="BP35" s="81" t="s">
        <v>723</v>
      </c>
      <c r="BQ35" s="81" t="s">
        <v>715</v>
      </c>
      <c r="BR35" s="81" t="s">
        <v>26</v>
      </c>
      <c r="BS35" s="81" t="s">
        <v>725</v>
      </c>
      <c r="BT35" s="81" t="s">
        <v>716</v>
      </c>
      <c r="BU35" s="81" t="s">
        <v>723</v>
      </c>
      <c r="BV35" s="81" t="s">
        <v>715</v>
      </c>
      <c r="BW35" s="81" t="s">
        <v>26</v>
      </c>
      <c r="BX35" s="81" t="s">
        <v>725</v>
      </c>
      <c r="BY35" s="81" t="s">
        <v>716</v>
      </c>
      <c r="BZ35" s="81" t="s">
        <v>723</v>
      </c>
      <c r="CA35" s="81" t="s">
        <v>715</v>
      </c>
      <c r="CB35" s="81" t="s">
        <v>26</v>
      </c>
      <c r="CC35" s="81" t="s">
        <v>725</v>
      </c>
      <c r="CD35" s="81" t="s">
        <v>716</v>
      </c>
      <c r="CE35" s="81" t="s">
        <v>723</v>
      </c>
      <c r="CF35" s="81" t="s">
        <v>715</v>
      </c>
      <c r="CG35" s="81" t="s">
        <v>26</v>
      </c>
      <c r="CH35" s="81" t="s">
        <v>725</v>
      </c>
      <c r="CI35" s="81" t="s">
        <v>716</v>
      </c>
      <c r="CJ35" s="81" t="s">
        <v>723</v>
      </c>
      <c r="CK35" s="81" t="s">
        <v>715</v>
      </c>
      <c r="CL35" s="81" t="s">
        <v>26</v>
      </c>
      <c r="CM35" s="81" t="s">
        <v>725</v>
      </c>
      <c r="CN35" s="81" t="s">
        <v>716</v>
      </c>
    </row>
    <row r="36" spans="1:92" ht="20.5" customHeight="1">
      <c r="A36" s="78"/>
      <c r="B36" s="22">
        <v>1</v>
      </c>
      <c r="C36" s="253"/>
      <c r="D36" s="253"/>
      <c r="E36" s="254"/>
      <c r="F36" s="254"/>
      <c r="G36" s="254"/>
      <c r="H36" s="254"/>
      <c r="I36" s="255"/>
      <c r="J36" s="255"/>
      <c r="K36" s="278"/>
      <c r="L36" s="278"/>
      <c r="M36" s="105" t="str">
        <f>IFERROR($AK36,"")</f>
        <v/>
      </c>
      <c r="N36" s="105" t="str">
        <f>IFERROR($AP36,"")</f>
        <v/>
      </c>
      <c r="O36" s="105" t="str">
        <f>IFERROR($AU36,"")</f>
        <v/>
      </c>
      <c r="P36" s="105" t="str">
        <f>IFERROR($AZ36,"")</f>
        <v/>
      </c>
      <c r="Q36" s="105" t="str">
        <f>IFERROR($BE36,"")</f>
        <v/>
      </c>
      <c r="R36" s="105" t="str">
        <f>IFERROR($BJ36,"")</f>
        <v/>
      </c>
      <c r="S36" s="105" t="str">
        <f>IFERROR($BO36,"")</f>
        <v/>
      </c>
      <c r="T36" s="105" t="str">
        <f>IFERROR($BT36,"")</f>
        <v/>
      </c>
      <c r="U36" s="105" t="str">
        <f>IFERROR($BY36,"")</f>
        <v/>
      </c>
      <c r="V36" s="105" t="str">
        <f>IFERROR($CD36,"")</f>
        <v/>
      </c>
      <c r="W36" s="105" t="str">
        <f>IFERROR($CI36,"")</f>
        <v/>
      </c>
      <c r="X36" s="105" t="str">
        <f>IFERROR($CN36,"")</f>
        <v/>
      </c>
      <c r="Y36" s="105">
        <f>SUM($M36:$X36)</f>
        <v>0</v>
      </c>
      <c r="AA36" s="96">
        <v>1</v>
      </c>
      <c r="AB36" s="79">
        <v>2024</v>
      </c>
      <c r="AC36" s="92">
        <f>$I36</f>
        <v>0</v>
      </c>
      <c r="AD36" s="92">
        <f>$J36</f>
        <v>0</v>
      </c>
      <c r="AE36" s="8" t="e">
        <f>ROUNDDOWN($AC36/$K36,2)</f>
        <v>#DIV/0!</v>
      </c>
      <c r="AF36" s="8" t="e">
        <f>ROUNDDOWN($AD36/$L36,2)</f>
        <v>#DIV/0!</v>
      </c>
      <c r="AG36" s="79">
        <f t="shared" ref="AG36:AG45" si="65">IF(M$13="冷房",$AC36,$AD36)</f>
        <v>0</v>
      </c>
      <c r="AH36" s="79" t="e">
        <f t="shared" ref="AH36:AH45" si="66">ROUNDDOWN(IF(M$13="冷房",$AE36*$AI36,$AF36*$AI36),2)</f>
        <v>#DIV/0!</v>
      </c>
      <c r="AI36" s="79" t="e">
        <f>VLOOKUP($M$12&amp;$AB36&amp;$M$13&amp;$G36&amp;$H36,'【EHP】&lt;PAC&gt;マスタ (1)'!$Y:$AE,7,0)</f>
        <v>#N/A</v>
      </c>
      <c r="AJ36" s="79" t="e">
        <f>ROUNDDOWN($AG36/$AH36,2)</f>
        <v>#DIV/0!</v>
      </c>
      <c r="AK36" s="93" t="e">
        <f t="shared" ref="AK36:AK45" si="67">ROUNDDOWN($AJ36*($M$14/100)*$M$15*$F36,1)</f>
        <v>#DIV/0!</v>
      </c>
      <c r="AL36" s="79">
        <f t="shared" ref="AL36:AL45" si="68">IF(N$13="冷房",$AC36,$AD36)</f>
        <v>0</v>
      </c>
      <c r="AM36" s="79" t="e">
        <f t="shared" ref="AM36:AM45" si="69">ROUNDDOWN(IF(N$13="冷房",$AE36*$AN36,$AF36*$AN36),2)</f>
        <v>#DIV/0!</v>
      </c>
      <c r="AN36" s="79" t="e">
        <f>VLOOKUP($N$12&amp;$AB36&amp;$N$13&amp;$G36&amp;$H36,'【EHP】&lt;PAC&gt;マスタ (1)'!$Y:$AE,7,0)</f>
        <v>#N/A</v>
      </c>
      <c r="AO36" s="79" t="e">
        <f>ROUNDDOWN($AL36/$AM36,2)</f>
        <v>#DIV/0!</v>
      </c>
      <c r="AP36" s="93" t="e">
        <f t="shared" ref="AP36:AP45" si="70">ROUNDDOWN($AO36*($N$14/100)*$N$15*$F36,1)</f>
        <v>#DIV/0!</v>
      </c>
      <c r="AQ36" s="79">
        <f t="shared" ref="AQ36:AQ45" si="71">IF(O$13="冷房",$AC36,$AD36)</f>
        <v>0</v>
      </c>
      <c r="AR36" s="79" t="e">
        <f t="shared" ref="AR36:AR45" si="72">ROUNDDOWN(IF(O$13="冷房",$AE36*$AS36,$AF36*$AS36),2)</f>
        <v>#DIV/0!</v>
      </c>
      <c r="AS36" s="79" t="e">
        <f>VLOOKUP($O$12&amp;$AB36&amp;$O$13&amp;$G36&amp;$H36,'【EHP】&lt;PAC&gt;マスタ (1)'!$Y:$AE,7,0)</f>
        <v>#N/A</v>
      </c>
      <c r="AT36" s="79" t="e">
        <f>ROUNDDOWN($AQ36/$AR36,2)</f>
        <v>#DIV/0!</v>
      </c>
      <c r="AU36" s="93" t="e">
        <f t="shared" ref="AU36:AU45" si="73">ROUNDDOWN($AT36*($O$14/100)*$O$15*$F36,1)</f>
        <v>#DIV/0!</v>
      </c>
      <c r="AV36" s="79">
        <f t="shared" ref="AV36:AV45" si="74">IF(P$13="冷房",$AC36,$AD36)</f>
        <v>0</v>
      </c>
      <c r="AW36" s="79" t="e">
        <f t="shared" ref="AW36:AW45" si="75">ROUNDDOWN(IF(P$13="冷房",$AE36*$AX36,$AF36*$AX36),2)</f>
        <v>#DIV/0!</v>
      </c>
      <c r="AX36" s="79" t="e">
        <f>VLOOKUP($P$12&amp;$AB36&amp;$P$13&amp;$G36&amp;$H36,'【EHP】&lt;PAC&gt;マスタ (1)'!$Y:$AE,7,0)</f>
        <v>#N/A</v>
      </c>
      <c r="AY36" s="79" t="e">
        <f>ROUNDDOWN($AV36/$AW36,2)</f>
        <v>#DIV/0!</v>
      </c>
      <c r="AZ36" s="93" t="e">
        <f t="shared" ref="AZ36:AZ45" si="76">ROUNDDOWN($AY36*($P$14/100)*$P$15*$F36,1)</f>
        <v>#DIV/0!</v>
      </c>
      <c r="BA36" s="79">
        <f t="shared" ref="BA36:BA45" si="77">IF(Q$13="冷房",$AC36,$AD36)</f>
        <v>0</v>
      </c>
      <c r="BB36" s="79" t="e">
        <f t="shared" ref="BB36:BB45" si="78">ROUNDDOWN(IF(Q$13="冷房",$AE36*$BC36,$AF36*$BC36),2)</f>
        <v>#DIV/0!</v>
      </c>
      <c r="BC36" s="79" t="e">
        <f>VLOOKUP($Q$12&amp;$AB36&amp;$Q$13&amp;$G36&amp;$H36,'【EHP】&lt;PAC&gt;マスタ (1)'!$Y:$AE,7,0)</f>
        <v>#N/A</v>
      </c>
      <c r="BD36" s="79" t="e">
        <f>ROUNDDOWN($BA36/$BB36,2)</f>
        <v>#DIV/0!</v>
      </c>
      <c r="BE36" s="93" t="e">
        <f t="shared" ref="BE36:BE45" si="79">ROUNDDOWN($BD36*($Q$14/100)*$Q$15*$F36,1)</f>
        <v>#DIV/0!</v>
      </c>
      <c r="BF36" s="79">
        <f t="shared" ref="BF36:BF45" si="80">IF(R$13="冷房",$AC36,$AD36)</f>
        <v>0</v>
      </c>
      <c r="BG36" s="79" t="e">
        <f t="shared" ref="BG36:BG45" si="81">ROUNDDOWN(IF(R$13="冷房",$AE36*$BH36,$AF36*$BH36),2)</f>
        <v>#DIV/0!</v>
      </c>
      <c r="BH36" s="79" t="e">
        <f>VLOOKUP($R$12&amp;$AB36&amp;$R$13&amp;$G36&amp;$H36,'【EHP】&lt;PAC&gt;マスタ (1)'!$Y:$AE,7,0)</f>
        <v>#N/A</v>
      </c>
      <c r="BI36" s="79" t="e">
        <f>ROUNDDOWN($BF36/$BG36,2)</f>
        <v>#DIV/0!</v>
      </c>
      <c r="BJ36" s="93" t="e">
        <f t="shared" ref="BJ36:BJ45" si="82">ROUNDDOWN($BI36*($R$14/100)*$R$15*$F36,1)</f>
        <v>#DIV/0!</v>
      </c>
      <c r="BK36" s="79">
        <f t="shared" ref="BK36:BK45" si="83">IF(S$13="冷房",$AC36,$AD36)</f>
        <v>0</v>
      </c>
      <c r="BL36" s="79" t="e">
        <f t="shared" ref="BL36:BL45" si="84">ROUNDDOWN(IF(S$13="冷房",$AE36*$BM36,$AF36*$BM36),2)</f>
        <v>#DIV/0!</v>
      </c>
      <c r="BM36" s="79" t="e">
        <f>VLOOKUP($S$12&amp;$AB36&amp;$S$13&amp;$G36&amp;$H36,'【EHP】&lt;PAC&gt;マスタ (1)'!$Y:$AE,7,0)</f>
        <v>#N/A</v>
      </c>
      <c r="BN36" s="79" t="e">
        <f>ROUNDDOWN($BK36/$BL36,2)</f>
        <v>#DIV/0!</v>
      </c>
      <c r="BO36" s="93" t="e">
        <f t="shared" ref="BO36:BO45" si="85">ROUNDDOWN($BN36*($S$14/100)*$S$15*$F36,1)</f>
        <v>#DIV/0!</v>
      </c>
      <c r="BP36" s="79">
        <f t="shared" ref="BP36:BP45" si="86">IF(T$13="冷房",$AC36,$AD36)</f>
        <v>0</v>
      </c>
      <c r="BQ36" s="79" t="e">
        <f t="shared" ref="BQ36:BQ45" si="87">ROUNDDOWN(IF(T$13="冷房",$AE36*$BR36,$AF36*$BR36),2)</f>
        <v>#DIV/0!</v>
      </c>
      <c r="BR36" s="79" t="e">
        <f>VLOOKUP($T$12&amp;$AB36&amp;$T$13&amp;$G36&amp;$H36,'【EHP】&lt;PAC&gt;マスタ (1)'!$Y:$AE,7,0)</f>
        <v>#N/A</v>
      </c>
      <c r="BS36" s="79" t="e">
        <f>ROUNDDOWN($BP36/$BQ36,2)</f>
        <v>#DIV/0!</v>
      </c>
      <c r="BT36" s="93" t="e">
        <f t="shared" ref="BT36:BT45" si="88">ROUNDDOWN($BS36*($T$14/100)*$T$15*$F36,1)</f>
        <v>#DIV/0!</v>
      </c>
      <c r="BU36" s="79">
        <f t="shared" ref="BU36:BU45" si="89">IF(U$13="冷房",$AC36,$AD36)</f>
        <v>0</v>
      </c>
      <c r="BV36" s="79" t="e">
        <f t="shared" ref="BV36:BV45" si="90">ROUNDDOWN(IF(U$13="冷房",$AE36*$BW36,$AF36*$BW36),2)</f>
        <v>#DIV/0!</v>
      </c>
      <c r="BW36" s="79" t="e">
        <f>VLOOKUP($U$12&amp;$AB36&amp;$U$13&amp;$G36&amp;$H36,'【EHP】&lt;PAC&gt;マスタ (1)'!$Y:$AE,7,0)</f>
        <v>#N/A</v>
      </c>
      <c r="BX36" s="79" t="e">
        <f>ROUNDDOWN($BU36/$BV36,2)</f>
        <v>#DIV/0!</v>
      </c>
      <c r="BY36" s="93" t="e">
        <f t="shared" ref="BY36:BY45" si="91">ROUNDDOWN($BX36*($U$14/100)*$U$15*$F36,1)</f>
        <v>#DIV/0!</v>
      </c>
      <c r="BZ36" s="79">
        <f t="shared" ref="BZ36:BZ45" si="92">IF(V$13="冷房",$AC36,$AD36)</f>
        <v>0</v>
      </c>
      <c r="CA36" s="79" t="e">
        <f t="shared" ref="CA36:CA45" si="93">ROUNDDOWN(IF(V$13="冷房",$AE36*$CB36,$AF36*$CB36),2)</f>
        <v>#DIV/0!</v>
      </c>
      <c r="CB36" s="79" t="e">
        <f>VLOOKUP($V$12&amp;$AB36&amp;$V$13&amp;$G36&amp;$H36,'【EHP】&lt;PAC&gt;マスタ (1)'!$Y:$AE,7,0)</f>
        <v>#N/A</v>
      </c>
      <c r="CC36" s="79" t="e">
        <f>ROUNDDOWN($BZ36/$CA36,2)</f>
        <v>#DIV/0!</v>
      </c>
      <c r="CD36" s="93" t="e">
        <f t="shared" ref="CD36:CD45" si="94">ROUNDDOWN($CC36*($V$14/100)*$V$15*$F36,1)</f>
        <v>#DIV/0!</v>
      </c>
      <c r="CE36" s="79">
        <f t="shared" ref="CE36:CE45" si="95">IF(W$13="冷房",$AC36,$AD36)</f>
        <v>0</v>
      </c>
      <c r="CF36" s="79" t="e">
        <f t="shared" ref="CF36:CF45" si="96">ROUNDDOWN(IF(W$13="冷房",$AE36*$CG36,$AF36*$CG36),2)</f>
        <v>#DIV/0!</v>
      </c>
      <c r="CG36" s="79" t="e">
        <f>VLOOKUP($W$12&amp;$AB36&amp;$W$13&amp;$G36&amp;$H36,'【EHP】&lt;PAC&gt;マスタ (1)'!$Y:$AE,7,0)</f>
        <v>#N/A</v>
      </c>
      <c r="CH36" s="79" t="e">
        <f>ROUNDDOWN($CE36/$CF36,2)</f>
        <v>#DIV/0!</v>
      </c>
      <c r="CI36" s="93" t="e">
        <f t="shared" ref="CI36:CI45" si="97">ROUNDDOWN($CH36*($W$14/100)*$W$15*$F36,1)</f>
        <v>#DIV/0!</v>
      </c>
      <c r="CJ36" s="79">
        <f t="shared" ref="CJ36:CJ45" si="98">IF(X$13="冷房",$AC36,$AD36)</f>
        <v>0</v>
      </c>
      <c r="CK36" s="79" t="e">
        <f t="shared" ref="CK36:CK45" si="99">ROUNDDOWN(IF(X$13="冷房",$AE36*$CL36,$AF36*$CL36),2)</f>
        <v>#DIV/0!</v>
      </c>
      <c r="CL36" s="79" t="e">
        <f>VLOOKUP($X$12&amp;$AB36&amp;$X$13&amp;$G36&amp;$H36,'【EHP】&lt;PAC&gt;マスタ (1)'!$Y:$AE,7,0)</f>
        <v>#N/A</v>
      </c>
      <c r="CM36" s="79" t="e">
        <f>ROUNDDOWN($CJ36/$CK36,2)</f>
        <v>#DIV/0!</v>
      </c>
      <c r="CN36" s="93" t="e">
        <f t="shared" ref="CN36:CN45" si="100">ROUNDDOWN($CM36*($X$14/100)*$X$15*$F36,1)</f>
        <v>#DIV/0!</v>
      </c>
    </row>
    <row r="37" spans="1:92" ht="20.5" customHeight="1">
      <c r="A37" s="78"/>
      <c r="B37" s="22">
        <v>2</v>
      </c>
      <c r="C37" s="253"/>
      <c r="D37" s="253"/>
      <c r="E37" s="254"/>
      <c r="F37" s="254"/>
      <c r="G37" s="254"/>
      <c r="H37" s="254"/>
      <c r="I37" s="255"/>
      <c r="J37" s="255"/>
      <c r="K37" s="278"/>
      <c r="L37" s="278"/>
      <c r="M37" s="105" t="str">
        <f t="shared" ref="M37:M45" si="101">IFERROR($AK37,"")</f>
        <v/>
      </c>
      <c r="N37" s="105" t="str">
        <f t="shared" ref="N37:N45" si="102">IFERROR($AP37,"")</f>
        <v/>
      </c>
      <c r="O37" s="105" t="str">
        <f t="shared" ref="O37:O45" si="103">IFERROR($AU37,"")</f>
        <v/>
      </c>
      <c r="P37" s="105" t="str">
        <f t="shared" ref="P37:P45" si="104">IFERROR($AZ37,"")</f>
        <v/>
      </c>
      <c r="Q37" s="105" t="str">
        <f t="shared" ref="Q37:Q45" si="105">IFERROR($BE37,"")</f>
        <v/>
      </c>
      <c r="R37" s="105" t="str">
        <f t="shared" ref="R37:R45" si="106">IFERROR($BJ37,"")</f>
        <v/>
      </c>
      <c r="S37" s="105" t="str">
        <f t="shared" ref="S37:S45" si="107">IFERROR($BO37,"")</f>
        <v/>
      </c>
      <c r="T37" s="105" t="str">
        <f t="shared" ref="T37:T45" si="108">IFERROR($BT37,"")</f>
        <v/>
      </c>
      <c r="U37" s="105" t="str">
        <f t="shared" ref="U37:U45" si="109">IFERROR($BY37,"")</f>
        <v/>
      </c>
      <c r="V37" s="105" t="str">
        <f t="shared" ref="V37:V45" si="110">IFERROR($CD37,"")</f>
        <v/>
      </c>
      <c r="W37" s="105" t="str">
        <f t="shared" ref="W37:W45" si="111">IFERROR($CI37,"")</f>
        <v/>
      </c>
      <c r="X37" s="105" t="str">
        <f t="shared" ref="X37:X45" si="112">IFERROR($CN37,"")</f>
        <v/>
      </c>
      <c r="Y37" s="105">
        <f t="shared" ref="Y37:Y45" si="113">SUM($M37:$X37)</f>
        <v>0</v>
      </c>
      <c r="AA37" s="97">
        <v>2</v>
      </c>
      <c r="AB37" s="79">
        <v>2024</v>
      </c>
      <c r="AC37" s="92">
        <f t="shared" ref="AC37:AC45" si="114">$I37</f>
        <v>0</v>
      </c>
      <c r="AD37" s="92">
        <f t="shared" ref="AD37:AD45" si="115">$J37</f>
        <v>0</v>
      </c>
      <c r="AE37" s="8" t="e">
        <f t="shared" ref="AE37:AE45" si="116">ROUNDDOWN($AC37/$K37,2)</f>
        <v>#DIV/0!</v>
      </c>
      <c r="AF37" s="8" t="e">
        <f t="shared" ref="AF37:AF45" si="117">ROUNDDOWN($AD37/$L37,2)</f>
        <v>#DIV/0!</v>
      </c>
      <c r="AG37" s="79">
        <f t="shared" si="65"/>
        <v>0</v>
      </c>
      <c r="AH37" s="79" t="e">
        <f t="shared" si="66"/>
        <v>#DIV/0!</v>
      </c>
      <c r="AI37" s="79" t="e">
        <f>VLOOKUP($M$12&amp;$AB37&amp;$M$13&amp;$G37&amp;$H37,'【EHP】&lt;PAC&gt;マスタ (1)'!$Y:$AE,7,0)</f>
        <v>#N/A</v>
      </c>
      <c r="AJ37" s="79" t="e">
        <f t="shared" ref="AJ37:AJ45" si="118">ROUNDDOWN($AG37/$AH37,2)</f>
        <v>#DIV/0!</v>
      </c>
      <c r="AK37" s="93" t="e">
        <f t="shared" si="67"/>
        <v>#DIV/0!</v>
      </c>
      <c r="AL37" s="79">
        <f t="shared" si="68"/>
        <v>0</v>
      </c>
      <c r="AM37" s="79" t="e">
        <f t="shared" si="69"/>
        <v>#DIV/0!</v>
      </c>
      <c r="AN37" s="79" t="e">
        <f>VLOOKUP($N$12&amp;$AB37&amp;$N$13&amp;$G37&amp;$H37,'【EHP】&lt;PAC&gt;マスタ (1)'!$Y:$AE,7,0)</f>
        <v>#N/A</v>
      </c>
      <c r="AO37" s="79" t="e">
        <f t="shared" ref="AO37:AO45" si="119">ROUNDDOWN($AL37/$AM37,2)</f>
        <v>#DIV/0!</v>
      </c>
      <c r="AP37" s="93" t="e">
        <f t="shared" si="70"/>
        <v>#DIV/0!</v>
      </c>
      <c r="AQ37" s="79">
        <f t="shared" si="71"/>
        <v>0</v>
      </c>
      <c r="AR37" s="79" t="e">
        <f t="shared" si="72"/>
        <v>#DIV/0!</v>
      </c>
      <c r="AS37" s="79" t="e">
        <f>VLOOKUP($O$12&amp;$AB37&amp;$O$13&amp;$G37&amp;$H37,'【EHP】&lt;PAC&gt;マスタ (1)'!$Y:$AE,7,0)</f>
        <v>#N/A</v>
      </c>
      <c r="AT37" s="79" t="e">
        <f t="shared" ref="AT37:AT45" si="120">ROUNDDOWN($AQ37/$AR37,2)</f>
        <v>#DIV/0!</v>
      </c>
      <c r="AU37" s="93" t="e">
        <f t="shared" si="73"/>
        <v>#DIV/0!</v>
      </c>
      <c r="AV37" s="79">
        <f t="shared" si="74"/>
        <v>0</v>
      </c>
      <c r="AW37" s="79" t="e">
        <f t="shared" si="75"/>
        <v>#DIV/0!</v>
      </c>
      <c r="AX37" s="79" t="e">
        <f>VLOOKUP($P$12&amp;$AB37&amp;$P$13&amp;$G37&amp;$H37,'【EHP】&lt;PAC&gt;マスタ (1)'!$Y:$AE,7,0)</f>
        <v>#N/A</v>
      </c>
      <c r="AY37" s="79" t="e">
        <f t="shared" ref="AY37:AY45" si="121">ROUNDDOWN($AV37/$AW37,2)</f>
        <v>#DIV/0!</v>
      </c>
      <c r="AZ37" s="93" t="e">
        <f t="shared" si="76"/>
        <v>#DIV/0!</v>
      </c>
      <c r="BA37" s="79">
        <f t="shared" si="77"/>
        <v>0</v>
      </c>
      <c r="BB37" s="79" t="e">
        <f t="shared" si="78"/>
        <v>#DIV/0!</v>
      </c>
      <c r="BC37" s="79" t="e">
        <f>VLOOKUP($Q$12&amp;$AB37&amp;$Q$13&amp;$G37&amp;$H37,'【EHP】&lt;PAC&gt;マスタ (1)'!$Y:$AE,7,0)</f>
        <v>#N/A</v>
      </c>
      <c r="BD37" s="79" t="e">
        <f t="shared" ref="BD37:BD45" si="122">ROUNDDOWN($BA37/$BB37,2)</f>
        <v>#DIV/0!</v>
      </c>
      <c r="BE37" s="93" t="e">
        <f t="shared" si="79"/>
        <v>#DIV/0!</v>
      </c>
      <c r="BF37" s="79">
        <f t="shared" si="80"/>
        <v>0</v>
      </c>
      <c r="BG37" s="79" t="e">
        <f t="shared" si="81"/>
        <v>#DIV/0!</v>
      </c>
      <c r="BH37" s="79" t="e">
        <f>VLOOKUP($R$12&amp;$AB37&amp;$R$13&amp;$G37&amp;$H37,'【EHP】&lt;PAC&gt;マスタ (1)'!$Y:$AE,7,0)</f>
        <v>#N/A</v>
      </c>
      <c r="BI37" s="79" t="e">
        <f t="shared" ref="BI37:BI45" si="123">ROUNDDOWN($BF37/$BG37,2)</f>
        <v>#DIV/0!</v>
      </c>
      <c r="BJ37" s="93" t="e">
        <f t="shared" si="82"/>
        <v>#DIV/0!</v>
      </c>
      <c r="BK37" s="79">
        <f t="shared" si="83"/>
        <v>0</v>
      </c>
      <c r="BL37" s="79" t="e">
        <f t="shared" si="84"/>
        <v>#DIV/0!</v>
      </c>
      <c r="BM37" s="79" t="e">
        <f>VLOOKUP($S$12&amp;$AB37&amp;$S$13&amp;$G37&amp;$H37,'【EHP】&lt;PAC&gt;マスタ (1)'!$Y:$AE,7,0)</f>
        <v>#N/A</v>
      </c>
      <c r="BN37" s="79" t="e">
        <f t="shared" ref="BN37:BN45" si="124">ROUNDDOWN($BK37/$BL37,2)</f>
        <v>#DIV/0!</v>
      </c>
      <c r="BO37" s="93" t="e">
        <f t="shared" si="85"/>
        <v>#DIV/0!</v>
      </c>
      <c r="BP37" s="79">
        <f t="shared" si="86"/>
        <v>0</v>
      </c>
      <c r="BQ37" s="79" t="e">
        <f t="shared" si="87"/>
        <v>#DIV/0!</v>
      </c>
      <c r="BR37" s="79" t="e">
        <f>VLOOKUP($T$12&amp;$AB37&amp;$T$13&amp;$G37&amp;$H37,'【EHP】&lt;PAC&gt;マスタ (1)'!$Y:$AE,7,0)</f>
        <v>#N/A</v>
      </c>
      <c r="BS37" s="79" t="e">
        <f t="shared" ref="BS37:BS45" si="125">ROUNDDOWN($BP37/$BQ37,2)</f>
        <v>#DIV/0!</v>
      </c>
      <c r="BT37" s="93" t="e">
        <f t="shared" si="88"/>
        <v>#DIV/0!</v>
      </c>
      <c r="BU37" s="79">
        <f t="shared" si="89"/>
        <v>0</v>
      </c>
      <c r="BV37" s="79" t="e">
        <f t="shared" si="90"/>
        <v>#DIV/0!</v>
      </c>
      <c r="BW37" s="79" t="e">
        <f>VLOOKUP($U$12&amp;$AB37&amp;$U$13&amp;$G37&amp;$H37,'【EHP】&lt;PAC&gt;マスタ (1)'!$Y:$AE,7,0)</f>
        <v>#N/A</v>
      </c>
      <c r="BX37" s="79" t="e">
        <f t="shared" ref="BX37:BX45" si="126">ROUNDDOWN($BU37/$BV37,2)</f>
        <v>#DIV/0!</v>
      </c>
      <c r="BY37" s="93" t="e">
        <f t="shared" si="91"/>
        <v>#DIV/0!</v>
      </c>
      <c r="BZ37" s="79">
        <f t="shared" si="92"/>
        <v>0</v>
      </c>
      <c r="CA37" s="79" t="e">
        <f t="shared" si="93"/>
        <v>#DIV/0!</v>
      </c>
      <c r="CB37" s="79" t="e">
        <f>VLOOKUP($V$12&amp;$AB37&amp;$V$13&amp;$G37&amp;$H37,'【EHP】&lt;PAC&gt;マスタ (1)'!$Y:$AE,7,0)</f>
        <v>#N/A</v>
      </c>
      <c r="CC37" s="79" t="e">
        <f t="shared" ref="CC37:CC45" si="127">ROUNDDOWN($BZ37/$CA37,2)</f>
        <v>#DIV/0!</v>
      </c>
      <c r="CD37" s="93" t="e">
        <f t="shared" si="94"/>
        <v>#DIV/0!</v>
      </c>
      <c r="CE37" s="79">
        <f t="shared" si="95"/>
        <v>0</v>
      </c>
      <c r="CF37" s="79" t="e">
        <f t="shared" si="96"/>
        <v>#DIV/0!</v>
      </c>
      <c r="CG37" s="79" t="e">
        <f>VLOOKUP($W$12&amp;$AB37&amp;$W$13&amp;$G37&amp;$H37,'【EHP】&lt;PAC&gt;マスタ (1)'!$Y:$AE,7,0)</f>
        <v>#N/A</v>
      </c>
      <c r="CH37" s="79" t="e">
        <f t="shared" ref="CH37:CH45" si="128">ROUNDDOWN($CE37/$CF37,2)</f>
        <v>#DIV/0!</v>
      </c>
      <c r="CI37" s="93" t="e">
        <f t="shared" si="97"/>
        <v>#DIV/0!</v>
      </c>
      <c r="CJ37" s="79">
        <f t="shared" si="98"/>
        <v>0</v>
      </c>
      <c r="CK37" s="79" t="e">
        <f t="shared" si="99"/>
        <v>#DIV/0!</v>
      </c>
      <c r="CL37" s="79" t="e">
        <f>VLOOKUP($X$12&amp;$AB37&amp;$X$13&amp;$G37&amp;$H37,'【EHP】&lt;PAC&gt;マスタ (1)'!$Y:$AE,7,0)</f>
        <v>#N/A</v>
      </c>
      <c r="CM37" s="79" t="e">
        <f t="shared" ref="CM37:CM45" si="129">ROUNDDOWN($CJ37/$CK37,2)</f>
        <v>#DIV/0!</v>
      </c>
      <c r="CN37" s="93" t="e">
        <f t="shared" si="100"/>
        <v>#DIV/0!</v>
      </c>
    </row>
    <row r="38" spans="1:92" ht="20.5" customHeight="1">
      <c r="A38" s="78"/>
      <c r="B38" s="22">
        <v>3</v>
      </c>
      <c r="C38" s="253"/>
      <c r="D38" s="253"/>
      <c r="E38" s="254"/>
      <c r="F38" s="254"/>
      <c r="G38" s="254"/>
      <c r="H38" s="254"/>
      <c r="I38" s="255"/>
      <c r="J38" s="255"/>
      <c r="K38" s="278"/>
      <c r="L38" s="278"/>
      <c r="M38" s="105" t="str">
        <f t="shared" si="101"/>
        <v/>
      </c>
      <c r="N38" s="105" t="str">
        <f t="shared" si="102"/>
        <v/>
      </c>
      <c r="O38" s="105" t="str">
        <f t="shared" si="103"/>
        <v/>
      </c>
      <c r="P38" s="105" t="str">
        <f t="shared" si="104"/>
        <v/>
      </c>
      <c r="Q38" s="105" t="str">
        <f t="shared" si="105"/>
        <v/>
      </c>
      <c r="R38" s="105" t="str">
        <f t="shared" si="106"/>
        <v/>
      </c>
      <c r="S38" s="105" t="str">
        <f t="shared" si="107"/>
        <v/>
      </c>
      <c r="T38" s="105" t="str">
        <f t="shared" si="108"/>
        <v/>
      </c>
      <c r="U38" s="105" t="str">
        <f t="shared" si="109"/>
        <v/>
      </c>
      <c r="V38" s="105" t="str">
        <f t="shared" si="110"/>
        <v/>
      </c>
      <c r="W38" s="105" t="str">
        <f t="shared" si="111"/>
        <v/>
      </c>
      <c r="X38" s="105" t="str">
        <f t="shared" si="112"/>
        <v/>
      </c>
      <c r="Y38" s="105">
        <f t="shared" si="113"/>
        <v>0</v>
      </c>
      <c r="AA38" s="97">
        <v>3</v>
      </c>
      <c r="AB38" s="79">
        <v>2024</v>
      </c>
      <c r="AC38" s="92">
        <f t="shared" si="114"/>
        <v>0</v>
      </c>
      <c r="AD38" s="92">
        <f t="shared" si="115"/>
        <v>0</v>
      </c>
      <c r="AE38" s="8" t="e">
        <f t="shared" si="116"/>
        <v>#DIV/0!</v>
      </c>
      <c r="AF38" s="8" t="e">
        <f t="shared" si="117"/>
        <v>#DIV/0!</v>
      </c>
      <c r="AG38" s="79">
        <f t="shared" si="65"/>
        <v>0</v>
      </c>
      <c r="AH38" s="79" t="e">
        <f t="shared" si="66"/>
        <v>#DIV/0!</v>
      </c>
      <c r="AI38" s="79" t="e">
        <f>VLOOKUP($M$12&amp;$AB38&amp;$M$13&amp;$G38&amp;$H38,'【EHP】&lt;PAC&gt;マスタ (1)'!$Y:$AE,7,0)</f>
        <v>#N/A</v>
      </c>
      <c r="AJ38" s="79" t="e">
        <f t="shared" si="118"/>
        <v>#DIV/0!</v>
      </c>
      <c r="AK38" s="93" t="e">
        <f t="shared" si="67"/>
        <v>#DIV/0!</v>
      </c>
      <c r="AL38" s="79">
        <f t="shared" si="68"/>
        <v>0</v>
      </c>
      <c r="AM38" s="79" t="e">
        <f t="shared" si="69"/>
        <v>#DIV/0!</v>
      </c>
      <c r="AN38" s="79" t="e">
        <f>VLOOKUP($N$12&amp;$AB38&amp;$N$13&amp;$G38&amp;$H38,'【EHP】&lt;PAC&gt;マスタ (1)'!$Y:$AE,7,0)</f>
        <v>#N/A</v>
      </c>
      <c r="AO38" s="79" t="e">
        <f t="shared" si="119"/>
        <v>#DIV/0!</v>
      </c>
      <c r="AP38" s="93" t="e">
        <f t="shared" si="70"/>
        <v>#DIV/0!</v>
      </c>
      <c r="AQ38" s="79">
        <f t="shared" si="71"/>
        <v>0</v>
      </c>
      <c r="AR38" s="79" t="e">
        <f t="shared" si="72"/>
        <v>#DIV/0!</v>
      </c>
      <c r="AS38" s="79" t="e">
        <f>VLOOKUP($O$12&amp;$AB38&amp;$O$13&amp;$G38&amp;$H38,'【EHP】&lt;PAC&gt;マスタ (1)'!$Y:$AE,7,0)</f>
        <v>#N/A</v>
      </c>
      <c r="AT38" s="79" t="e">
        <f t="shared" si="120"/>
        <v>#DIV/0!</v>
      </c>
      <c r="AU38" s="93" t="e">
        <f t="shared" si="73"/>
        <v>#DIV/0!</v>
      </c>
      <c r="AV38" s="79">
        <f t="shared" si="74"/>
        <v>0</v>
      </c>
      <c r="AW38" s="79" t="e">
        <f t="shared" si="75"/>
        <v>#DIV/0!</v>
      </c>
      <c r="AX38" s="79" t="e">
        <f>VLOOKUP($P$12&amp;$AB38&amp;$P$13&amp;$G38&amp;$H38,'【EHP】&lt;PAC&gt;マスタ (1)'!$Y:$AE,7,0)</f>
        <v>#N/A</v>
      </c>
      <c r="AY38" s="79" t="e">
        <f t="shared" si="121"/>
        <v>#DIV/0!</v>
      </c>
      <c r="AZ38" s="93" t="e">
        <f t="shared" si="76"/>
        <v>#DIV/0!</v>
      </c>
      <c r="BA38" s="79">
        <f t="shared" si="77"/>
        <v>0</v>
      </c>
      <c r="BB38" s="79" t="e">
        <f t="shared" si="78"/>
        <v>#DIV/0!</v>
      </c>
      <c r="BC38" s="79" t="e">
        <f>VLOOKUP($Q$12&amp;$AB38&amp;$Q$13&amp;$G38&amp;$H38,'【EHP】&lt;PAC&gt;マスタ (1)'!$Y:$AE,7,0)</f>
        <v>#N/A</v>
      </c>
      <c r="BD38" s="79" t="e">
        <f t="shared" si="122"/>
        <v>#DIV/0!</v>
      </c>
      <c r="BE38" s="93" t="e">
        <f t="shared" si="79"/>
        <v>#DIV/0!</v>
      </c>
      <c r="BF38" s="79">
        <f t="shared" si="80"/>
        <v>0</v>
      </c>
      <c r="BG38" s="79" t="e">
        <f t="shared" si="81"/>
        <v>#DIV/0!</v>
      </c>
      <c r="BH38" s="79" t="e">
        <f>VLOOKUP($R$12&amp;$AB38&amp;$R$13&amp;$G38&amp;$H38,'【EHP】&lt;PAC&gt;マスタ (1)'!$Y:$AE,7,0)</f>
        <v>#N/A</v>
      </c>
      <c r="BI38" s="79" t="e">
        <f t="shared" si="123"/>
        <v>#DIV/0!</v>
      </c>
      <c r="BJ38" s="93" t="e">
        <f t="shared" si="82"/>
        <v>#DIV/0!</v>
      </c>
      <c r="BK38" s="79">
        <f t="shared" si="83"/>
        <v>0</v>
      </c>
      <c r="BL38" s="79" t="e">
        <f t="shared" si="84"/>
        <v>#DIV/0!</v>
      </c>
      <c r="BM38" s="79" t="e">
        <f>VLOOKUP($S$12&amp;$AB38&amp;$S$13&amp;$G38&amp;$H38,'【EHP】&lt;PAC&gt;マスタ (1)'!$Y:$AE,7,0)</f>
        <v>#N/A</v>
      </c>
      <c r="BN38" s="79" t="e">
        <f t="shared" si="124"/>
        <v>#DIV/0!</v>
      </c>
      <c r="BO38" s="93" t="e">
        <f t="shared" si="85"/>
        <v>#DIV/0!</v>
      </c>
      <c r="BP38" s="79">
        <f t="shared" si="86"/>
        <v>0</v>
      </c>
      <c r="BQ38" s="79" t="e">
        <f t="shared" si="87"/>
        <v>#DIV/0!</v>
      </c>
      <c r="BR38" s="79" t="e">
        <f>VLOOKUP($T$12&amp;$AB38&amp;$T$13&amp;$G38&amp;$H38,'【EHP】&lt;PAC&gt;マスタ (1)'!$Y:$AE,7,0)</f>
        <v>#N/A</v>
      </c>
      <c r="BS38" s="79" t="e">
        <f t="shared" si="125"/>
        <v>#DIV/0!</v>
      </c>
      <c r="BT38" s="93" t="e">
        <f t="shared" si="88"/>
        <v>#DIV/0!</v>
      </c>
      <c r="BU38" s="79">
        <f t="shared" si="89"/>
        <v>0</v>
      </c>
      <c r="BV38" s="79" t="e">
        <f t="shared" si="90"/>
        <v>#DIV/0!</v>
      </c>
      <c r="BW38" s="79" t="e">
        <f>VLOOKUP($U$12&amp;$AB38&amp;$U$13&amp;$G38&amp;$H38,'【EHP】&lt;PAC&gt;マスタ (1)'!$Y:$AE,7,0)</f>
        <v>#N/A</v>
      </c>
      <c r="BX38" s="79" t="e">
        <f t="shared" si="126"/>
        <v>#DIV/0!</v>
      </c>
      <c r="BY38" s="93" t="e">
        <f t="shared" si="91"/>
        <v>#DIV/0!</v>
      </c>
      <c r="BZ38" s="79">
        <f t="shared" si="92"/>
        <v>0</v>
      </c>
      <c r="CA38" s="79" t="e">
        <f t="shared" si="93"/>
        <v>#DIV/0!</v>
      </c>
      <c r="CB38" s="79" t="e">
        <f>VLOOKUP($V$12&amp;$AB38&amp;$V$13&amp;$G38&amp;$H38,'【EHP】&lt;PAC&gt;マスタ (1)'!$Y:$AE,7,0)</f>
        <v>#N/A</v>
      </c>
      <c r="CC38" s="79" t="e">
        <f t="shared" si="127"/>
        <v>#DIV/0!</v>
      </c>
      <c r="CD38" s="93" t="e">
        <f t="shared" si="94"/>
        <v>#DIV/0!</v>
      </c>
      <c r="CE38" s="79">
        <f t="shared" si="95"/>
        <v>0</v>
      </c>
      <c r="CF38" s="79" t="e">
        <f t="shared" si="96"/>
        <v>#DIV/0!</v>
      </c>
      <c r="CG38" s="79" t="e">
        <f>VLOOKUP($W$12&amp;$AB38&amp;$W$13&amp;$G38&amp;$H38,'【EHP】&lt;PAC&gt;マスタ (1)'!$Y:$AE,7,0)</f>
        <v>#N/A</v>
      </c>
      <c r="CH38" s="79" t="e">
        <f t="shared" si="128"/>
        <v>#DIV/0!</v>
      </c>
      <c r="CI38" s="93" t="e">
        <f t="shared" si="97"/>
        <v>#DIV/0!</v>
      </c>
      <c r="CJ38" s="79">
        <f t="shared" si="98"/>
        <v>0</v>
      </c>
      <c r="CK38" s="79" t="e">
        <f t="shared" si="99"/>
        <v>#DIV/0!</v>
      </c>
      <c r="CL38" s="79" t="e">
        <f>VLOOKUP($X$12&amp;$AB38&amp;$X$13&amp;$G38&amp;$H38,'【EHP】&lt;PAC&gt;マスタ (1)'!$Y:$AE,7,0)</f>
        <v>#N/A</v>
      </c>
      <c r="CM38" s="79" t="e">
        <f t="shared" si="129"/>
        <v>#DIV/0!</v>
      </c>
      <c r="CN38" s="93" t="e">
        <f t="shared" si="100"/>
        <v>#DIV/0!</v>
      </c>
    </row>
    <row r="39" spans="1:92" ht="20.5" customHeight="1">
      <c r="A39" s="78"/>
      <c r="B39" s="22">
        <v>4</v>
      </c>
      <c r="C39" s="253"/>
      <c r="D39" s="253"/>
      <c r="E39" s="254"/>
      <c r="F39" s="254"/>
      <c r="G39" s="254"/>
      <c r="H39" s="254"/>
      <c r="I39" s="255"/>
      <c r="J39" s="255"/>
      <c r="K39" s="278"/>
      <c r="L39" s="278"/>
      <c r="M39" s="105" t="str">
        <f t="shared" si="101"/>
        <v/>
      </c>
      <c r="N39" s="105" t="str">
        <f t="shared" si="102"/>
        <v/>
      </c>
      <c r="O39" s="105" t="str">
        <f t="shared" si="103"/>
        <v/>
      </c>
      <c r="P39" s="105" t="str">
        <f t="shared" si="104"/>
        <v/>
      </c>
      <c r="Q39" s="105" t="str">
        <f t="shared" si="105"/>
        <v/>
      </c>
      <c r="R39" s="105" t="str">
        <f t="shared" si="106"/>
        <v/>
      </c>
      <c r="S39" s="105" t="str">
        <f t="shared" si="107"/>
        <v/>
      </c>
      <c r="T39" s="105" t="str">
        <f t="shared" si="108"/>
        <v/>
      </c>
      <c r="U39" s="105" t="str">
        <f t="shared" si="109"/>
        <v/>
      </c>
      <c r="V39" s="105" t="str">
        <f t="shared" si="110"/>
        <v/>
      </c>
      <c r="W39" s="105" t="str">
        <f t="shared" si="111"/>
        <v/>
      </c>
      <c r="X39" s="105" t="str">
        <f t="shared" si="112"/>
        <v/>
      </c>
      <c r="Y39" s="105">
        <f t="shared" si="113"/>
        <v>0</v>
      </c>
      <c r="AA39" s="97">
        <v>4</v>
      </c>
      <c r="AB39" s="79">
        <v>2024</v>
      </c>
      <c r="AC39" s="92">
        <f t="shared" si="114"/>
        <v>0</v>
      </c>
      <c r="AD39" s="92">
        <f t="shared" si="115"/>
        <v>0</v>
      </c>
      <c r="AE39" s="8" t="e">
        <f t="shared" si="116"/>
        <v>#DIV/0!</v>
      </c>
      <c r="AF39" s="8" t="e">
        <f t="shared" si="117"/>
        <v>#DIV/0!</v>
      </c>
      <c r="AG39" s="79">
        <f t="shared" si="65"/>
        <v>0</v>
      </c>
      <c r="AH39" s="79" t="e">
        <f t="shared" si="66"/>
        <v>#DIV/0!</v>
      </c>
      <c r="AI39" s="79" t="e">
        <f>VLOOKUP($M$12&amp;$AB39&amp;$M$13&amp;$G39&amp;$H39,'【EHP】&lt;PAC&gt;マスタ (1)'!$Y:$AE,7,0)</f>
        <v>#N/A</v>
      </c>
      <c r="AJ39" s="79" t="e">
        <f t="shared" si="118"/>
        <v>#DIV/0!</v>
      </c>
      <c r="AK39" s="93" t="e">
        <f t="shared" si="67"/>
        <v>#DIV/0!</v>
      </c>
      <c r="AL39" s="79">
        <f t="shared" si="68"/>
        <v>0</v>
      </c>
      <c r="AM39" s="79" t="e">
        <f t="shared" si="69"/>
        <v>#DIV/0!</v>
      </c>
      <c r="AN39" s="79" t="e">
        <f>VLOOKUP($N$12&amp;$AB39&amp;$N$13&amp;$G39&amp;$H39,'【EHP】&lt;PAC&gt;マスタ (1)'!$Y:$AE,7,0)</f>
        <v>#N/A</v>
      </c>
      <c r="AO39" s="79" t="e">
        <f t="shared" si="119"/>
        <v>#DIV/0!</v>
      </c>
      <c r="AP39" s="93" t="e">
        <f t="shared" si="70"/>
        <v>#DIV/0!</v>
      </c>
      <c r="AQ39" s="79">
        <f t="shared" si="71"/>
        <v>0</v>
      </c>
      <c r="AR39" s="79" t="e">
        <f t="shared" si="72"/>
        <v>#DIV/0!</v>
      </c>
      <c r="AS39" s="79" t="e">
        <f>VLOOKUP($O$12&amp;$AB39&amp;$O$13&amp;$G39&amp;$H39,'【EHP】&lt;PAC&gt;マスタ (1)'!$Y:$AE,7,0)</f>
        <v>#N/A</v>
      </c>
      <c r="AT39" s="79" t="e">
        <f t="shared" si="120"/>
        <v>#DIV/0!</v>
      </c>
      <c r="AU39" s="93" t="e">
        <f t="shared" si="73"/>
        <v>#DIV/0!</v>
      </c>
      <c r="AV39" s="79">
        <f t="shared" si="74"/>
        <v>0</v>
      </c>
      <c r="AW39" s="79" t="e">
        <f t="shared" si="75"/>
        <v>#DIV/0!</v>
      </c>
      <c r="AX39" s="79" t="e">
        <f>VLOOKUP($P$12&amp;$AB39&amp;$P$13&amp;$G39&amp;$H39,'【EHP】&lt;PAC&gt;マスタ (1)'!$Y:$AE,7,0)</f>
        <v>#N/A</v>
      </c>
      <c r="AY39" s="79" t="e">
        <f t="shared" si="121"/>
        <v>#DIV/0!</v>
      </c>
      <c r="AZ39" s="93" t="e">
        <f t="shared" si="76"/>
        <v>#DIV/0!</v>
      </c>
      <c r="BA39" s="79">
        <f t="shared" si="77"/>
        <v>0</v>
      </c>
      <c r="BB39" s="79" t="e">
        <f t="shared" si="78"/>
        <v>#DIV/0!</v>
      </c>
      <c r="BC39" s="79" t="e">
        <f>VLOOKUP($Q$12&amp;$AB39&amp;$Q$13&amp;$G39&amp;$H39,'【EHP】&lt;PAC&gt;マスタ (1)'!$Y:$AE,7,0)</f>
        <v>#N/A</v>
      </c>
      <c r="BD39" s="79" t="e">
        <f t="shared" si="122"/>
        <v>#DIV/0!</v>
      </c>
      <c r="BE39" s="93" t="e">
        <f t="shared" si="79"/>
        <v>#DIV/0!</v>
      </c>
      <c r="BF39" s="79">
        <f t="shared" si="80"/>
        <v>0</v>
      </c>
      <c r="BG39" s="79" t="e">
        <f t="shared" si="81"/>
        <v>#DIV/0!</v>
      </c>
      <c r="BH39" s="79" t="e">
        <f>VLOOKUP($R$12&amp;$AB39&amp;$R$13&amp;$G39&amp;$H39,'【EHP】&lt;PAC&gt;マスタ (1)'!$Y:$AE,7,0)</f>
        <v>#N/A</v>
      </c>
      <c r="BI39" s="79" t="e">
        <f t="shared" si="123"/>
        <v>#DIV/0!</v>
      </c>
      <c r="BJ39" s="93" t="e">
        <f t="shared" si="82"/>
        <v>#DIV/0!</v>
      </c>
      <c r="BK39" s="79">
        <f t="shared" si="83"/>
        <v>0</v>
      </c>
      <c r="BL39" s="79" t="e">
        <f t="shared" si="84"/>
        <v>#DIV/0!</v>
      </c>
      <c r="BM39" s="79" t="e">
        <f>VLOOKUP($S$12&amp;$AB39&amp;$S$13&amp;$G39&amp;$H39,'【EHP】&lt;PAC&gt;マスタ (1)'!$Y:$AE,7,0)</f>
        <v>#N/A</v>
      </c>
      <c r="BN39" s="79" t="e">
        <f t="shared" si="124"/>
        <v>#DIV/0!</v>
      </c>
      <c r="BO39" s="93" t="e">
        <f t="shared" si="85"/>
        <v>#DIV/0!</v>
      </c>
      <c r="BP39" s="79">
        <f t="shared" si="86"/>
        <v>0</v>
      </c>
      <c r="BQ39" s="79" t="e">
        <f t="shared" si="87"/>
        <v>#DIV/0!</v>
      </c>
      <c r="BR39" s="79" t="e">
        <f>VLOOKUP($T$12&amp;$AB39&amp;$T$13&amp;$G39&amp;$H39,'【EHP】&lt;PAC&gt;マスタ (1)'!$Y:$AE,7,0)</f>
        <v>#N/A</v>
      </c>
      <c r="BS39" s="79" t="e">
        <f t="shared" si="125"/>
        <v>#DIV/0!</v>
      </c>
      <c r="BT39" s="93" t="e">
        <f t="shared" si="88"/>
        <v>#DIV/0!</v>
      </c>
      <c r="BU39" s="79">
        <f t="shared" si="89"/>
        <v>0</v>
      </c>
      <c r="BV39" s="79" t="e">
        <f t="shared" si="90"/>
        <v>#DIV/0!</v>
      </c>
      <c r="BW39" s="79" t="e">
        <f>VLOOKUP($U$12&amp;$AB39&amp;$U$13&amp;$G39&amp;$H39,'【EHP】&lt;PAC&gt;マスタ (1)'!$Y:$AE,7,0)</f>
        <v>#N/A</v>
      </c>
      <c r="BX39" s="79" t="e">
        <f t="shared" si="126"/>
        <v>#DIV/0!</v>
      </c>
      <c r="BY39" s="93" t="e">
        <f t="shared" si="91"/>
        <v>#DIV/0!</v>
      </c>
      <c r="BZ39" s="79">
        <f t="shared" si="92"/>
        <v>0</v>
      </c>
      <c r="CA39" s="79" t="e">
        <f t="shared" si="93"/>
        <v>#DIV/0!</v>
      </c>
      <c r="CB39" s="79" t="e">
        <f>VLOOKUP($V$12&amp;$AB39&amp;$V$13&amp;$G39&amp;$H39,'【EHP】&lt;PAC&gt;マスタ (1)'!$Y:$AE,7,0)</f>
        <v>#N/A</v>
      </c>
      <c r="CC39" s="79" t="e">
        <f t="shared" si="127"/>
        <v>#DIV/0!</v>
      </c>
      <c r="CD39" s="93" t="e">
        <f t="shared" si="94"/>
        <v>#DIV/0!</v>
      </c>
      <c r="CE39" s="79">
        <f t="shared" si="95"/>
        <v>0</v>
      </c>
      <c r="CF39" s="79" t="e">
        <f t="shared" si="96"/>
        <v>#DIV/0!</v>
      </c>
      <c r="CG39" s="79" t="e">
        <f>VLOOKUP($W$12&amp;$AB39&amp;$W$13&amp;$G39&amp;$H39,'【EHP】&lt;PAC&gt;マスタ (1)'!$Y:$AE,7,0)</f>
        <v>#N/A</v>
      </c>
      <c r="CH39" s="79" t="e">
        <f t="shared" si="128"/>
        <v>#DIV/0!</v>
      </c>
      <c r="CI39" s="93" t="e">
        <f t="shared" si="97"/>
        <v>#DIV/0!</v>
      </c>
      <c r="CJ39" s="79">
        <f t="shared" si="98"/>
        <v>0</v>
      </c>
      <c r="CK39" s="79" t="e">
        <f t="shared" si="99"/>
        <v>#DIV/0!</v>
      </c>
      <c r="CL39" s="79" t="e">
        <f>VLOOKUP($X$12&amp;$AB39&amp;$X$13&amp;$G39&amp;$H39,'【EHP】&lt;PAC&gt;マスタ (1)'!$Y:$AE,7,0)</f>
        <v>#N/A</v>
      </c>
      <c r="CM39" s="79" t="e">
        <f t="shared" si="129"/>
        <v>#DIV/0!</v>
      </c>
      <c r="CN39" s="93" t="e">
        <f t="shared" si="100"/>
        <v>#DIV/0!</v>
      </c>
    </row>
    <row r="40" spans="1:92" ht="20.5" customHeight="1">
      <c r="B40" s="22">
        <v>5</v>
      </c>
      <c r="C40" s="253"/>
      <c r="D40" s="253"/>
      <c r="E40" s="254"/>
      <c r="F40" s="254"/>
      <c r="G40" s="254"/>
      <c r="H40" s="254"/>
      <c r="I40" s="255"/>
      <c r="J40" s="255"/>
      <c r="K40" s="278"/>
      <c r="L40" s="278"/>
      <c r="M40" s="105" t="str">
        <f t="shared" si="101"/>
        <v/>
      </c>
      <c r="N40" s="105" t="str">
        <f t="shared" si="102"/>
        <v/>
      </c>
      <c r="O40" s="105" t="str">
        <f t="shared" si="103"/>
        <v/>
      </c>
      <c r="P40" s="105" t="str">
        <f t="shared" si="104"/>
        <v/>
      </c>
      <c r="Q40" s="105" t="str">
        <f t="shared" si="105"/>
        <v/>
      </c>
      <c r="R40" s="105" t="str">
        <f t="shared" si="106"/>
        <v/>
      </c>
      <c r="S40" s="105" t="str">
        <f t="shared" si="107"/>
        <v/>
      </c>
      <c r="T40" s="105" t="str">
        <f t="shared" si="108"/>
        <v/>
      </c>
      <c r="U40" s="105" t="str">
        <f t="shared" si="109"/>
        <v/>
      </c>
      <c r="V40" s="105" t="str">
        <f t="shared" si="110"/>
        <v/>
      </c>
      <c r="W40" s="105" t="str">
        <f t="shared" si="111"/>
        <v/>
      </c>
      <c r="X40" s="105" t="str">
        <f t="shared" si="112"/>
        <v/>
      </c>
      <c r="Y40" s="105">
        <f t="shared" si="113"/>
        <v>0</v>
      </c>
      <c r="AA40" s="97">
        <v>5</v>
      </c>
      <c r="AB40" s="79">
        <v>2024</v>
      </c>
      <c r="AC40" s="92">
        <f t="shared" si="114"/>
        <v>0</v>
      </c>
      <c r="AD40" s="92">
        <f t="shared" si="115"/>
        <v>0</v>
      </c>
      <c r="AE40" s="8" t="e">
        <f t="shared" si="116"/>
        <v>#DIV/0!</v>
      </c>
      <c r="AF40" s="8" t="e">
        <f t="shared" si="117"/>
        <v>#DIV/0!</v>
      </c>
      <c r="AG40" s="79">
        <f t="shared" si="65"/>
        <v>0</v>
      </c>
      <c r="AH40" s="79" t="e">
        <f t="shared" si="66"/>
        <v>#DIV/0!</v>
      </c>
      <c r="AI40" s="79" t="e">
        <f>VLOOKUP($M$12&amp;$AB40&amp;$M$13&amp;$G40&amp;$H40,'【EHP】&lt;PAC&gt;マスタ (1)'!$Y:$AE,7,0)</f>
        <v>#N/A</v>
      </c>
      <c r="AJ40" s="79" t="e">
        <f t="shared" si="118"/>
        <v>#DIV/0!</v>
      </c>
      <c r="AK40" s="93" t="e">
        <f t="shared" si="67"/>
        <v>#DIV/0!</v>
      </c>
      <c r="AL40" s="79">
        <f t="shared" si="68"/>
        <v>0</v>
      </c>
      <c r="AM40" s="79" t="e">
        <f t="shared" si="69"/>
        <v>#DIV/0!</v>
      </c>
      <c r="AN40" s="79" t="e">
        <f>VLOOKUP($N$12&amp;$AB40&amp;$N$13&amp;$G40&amp;$H40,'【EHP】&lt;PAC&gt;マスタ (1)'!$Y:$AE,7,0)</f>
        <v>#N/A</v>
      </c>
      <c r="AO40" s="79" t="e">
        <f t="shared" si="119"/>
        <v>#DIV/0!</v>
      </c>
      <c r="AP40" s="93" t="e">
        <f t="shared" si="70"/>
        <v>#DIV/0!</v>
      </c>
      <c r="AQ40" s="79">
        <f t="shared" si="71"/>
        <v>0</v>
      </c>
      <c r="AR40" s="79" t="e">
        <f t="shared" si="72"/>
        <v>#DIV/0!</v>
      </c>
      <c r="AS40" s="79" t="e">
        <f>VLOOKUP($O$12&amp;$AB40&amp;$O$13&amp;$G40&amp;$H40,'【EHP】&lt;PAC&gt;マスタ (1)'!$Y:$AE,7,0)</f>
        <v>#N/A</v>
      </c>
      <c r="AT40" s="79" t="e">
        <f t="shared" si="120"/>
        <v>#DIV/0!</v>
      </c>
      <c r="AU40" s="93" t="e">
        <f t="shared" si="73"/>
        <v>#DIV/0!</v>
      </c>
      <c r="AV40" s="79">
        <f t="shared" si="74"/>
        <v>0</v>
      </c>
      <c r="AW40" s="79" t="e">
        <f t="shared" si="75"/>
        <v>#DIV/0!</v>
      </c>
      <c r="AX40" s="79" t="e">
        <f>VLOOKUP($P$12&amp;$AB40&amp;$P$13&amp;$G40&amp;$H40,'【EHP】&lt;PAC&gt;マスタ (1)'!$Y:$AE,7,0)</f>
        <v>#N/A</v>
      </c>
      <c r="AY40" s="79" t="e">
        <f t="shared" si="121"/>
        <v>#DIV/0!</v>
      </c>
      <c r="AZ40" s="93" t="e">
        <f t="shared" si="76"/>
        <v>#DIV/0!</v>
      </c>
      <c r="BA40" s="79">
        <f t="shared" si="77"/>
        <v>0</v>
      </c>
      <c r="BB40" s="79" t="e">
        <f t="shared" si="78"/>
        <v>#DIV/0!</v>
      </c>
      <c r="BC40" s="79" t="e">
        <f>VLOOKUP($Q$12&amp;$AB40&amp;$Q$13&amp;$G40&amp;$H40,'【EHP】&lt;PAC&gt;マスタ (1)'!$Y:$AE,7,0)</f>
        <v>#N/A</v>
      </c>
      <c r="BD40" s="79" t="e">
        <f t="shared" si="122"/>
        <v>#DIV/0!</v>
      </c>
      <c r="BE40" s="93" t="e">
        <f t="shared" si="79"/>
        <v>#DIV/0!</v>
      </c>
      <c r="BF40" s="79">
        <f t="shared" si="80"/>
        <v>0</v>
      </c>
      <c r="BG40" s="79" t="e">
        <f t="shared" si="81"/>
        <v>#DIV/0!</v>
      </c>
      <c r="BH40" s="79" t="e">
        <f>VLOOKUP($R$12&amp;$AB40&amp;$R$13&amp;$G40&amp;$H40,'【EHP】&lt;PAC&gt;マスタ (1)'!$Y:$AE,7,0)</f>
        <v>#N/A</v>
      </c>
      <c r="BI40" s="79" t="e">
        <f t="shared" si="123"/>
        <v>#DIV/0!</v>
      </c>
      <c r="BJ40" s="93" t="e">
        <f t="shared" si="82"/>
        <v>#DIV/0!</v>
      </c>
      <c r="BK40" s="79">
        <f t="shared" si="83"/>
        <v>0</v>
      </c>
      <c r="BL40" s="79" t="e">
        <f t="shared" si="84"/>
        <v>#DIV/0!</v>
      </c>
      <c r="BM40" s="79" t="e">
        <f>VLOOKUP($S$12&amp;$AB40&amp;$S$13&amp;$G40&amp;$H40,'【EHP】&lt;PAC&gt;マスタ (1)'!$Y:$AE,7,0)</f>
        <v>#N/A</v>
      </c>
      <c r="BN40" s="79" t="e">
        <f t="shared" si="124"/>
        <v>#DIV/0!</v>
      </c>
      <c r="BO40" s="93" t="e">
        <f t="shared" si="85"/>
        <v>#DIV/0!</v>
      </c>
      <c r="BP40" s="79">
        <f t="shared" si="86"/>
        <v>0</v>
      </c>
      <c r="BQ40" s="79" t="e">
        <f t="shared" si="87"/>
        <v>#DIV/0!</v>
      </c>
      <c r="BR40" s="79" t="e">
        <f>VLOOKUP($T$12&amp;$AB40&amp;$T$13&amp;$G40&amp;$H40,'【EHP】&lt;PAC&gt;マスタ (1)'!$Y:$AE,7,0)</f>
        <v>#N/A</v>
      </c>
      <c r="BS40" s="79" t="e">
        <f t="shared" si="125"/>
        <v>#DIV/0!</v>
      </c>
      <c r="BT40" s="93" t="e">
        <f t="shared" si="88"/>
        <v>#DIV/0!</v>
      </c>
      <c r="BU40" s="79">
        <f t="shared" si="89"/>
        <v>0</v>
      </c>
      <c r="BV40" s="79" t="e">
        <f t="shared" si="90"/>
        <v>#DIV/0!</v>
      </c>
      <c r="BW40" s="79" t="e">
        <f>VLOOKUP($U$12&amp;$AB40&amp;$U$13&amp;$G40&amp;$H40,'【EHP】&lt;PAC&gt;マスタ (1)'!$Y:$AE,7,0)</f>
        <v>#N/A</v>
      </c>
      <c r="BX40" s="79" t="e">
        <f t="shared" si="126"/>
        <v>#DIV/0!</v>
      </c>
      <c r="BY40" s="93" t="e">
        <f t="shared" si="91"/>
        <v>#DIV/0!</v>
      </c>
      <c r="BZ40" s="79">
        <f t="shared" si="92"/>
        <v>0</v>
      </c>
      <c r="CA40" s="79" t="e">
        <f t="shared" si="93"/>
        <v>#DIV/0!</v>
      </c>
      <c r="CB40" s="79" t="e">
        <f>VLOOKUP($V$12&amp;$AB40&amp;$V$13&amp;$G40&amp;$H40,'【EHP】&lt;PAC&gt;マスタ (1)'!$Y:$AE,7,0)</f>
        <v>#N/A</v>
      </c>
      <c r="CC40" s="79" t="e">
        <f t="shared" si="127"/>
        <v>#DIV/0!</v>
      </c>
      <c r="CD40" s="93" t="e">
        <f t="shared" si="94"/>
        <v>#DIV/0!</v>
      </c>
      <c r="CE40" s="79">
        <f t="shared" si="95"/>
        <v>0</v>
      </c>
      <c r="CF40" s="79" t="e">
        <f t="shared" si="96"/>
        <v>#DIV/0!</v>
      </c>
      <c r="CG40" s="79" t="e">
        <f>VLOOKUP($W$12&amp;$AB40&amp;$W$13&amp;$G40&amp;$H40,'【EHP】&lt;PAC&gt;マスタ (1)'!$Y:$AE,7,0)</f>
        <v>#N/A</v>
      </c>
      <c r="CH40" s="79" t="e">
        <f t="shared" si="128"/>
        <v>#DIV/0!</v>
      </c>
      <c r="CI40" s="93" t="e">
        <f t="shared" si="97"/>
        <v>#DIV/0!</v>
      </c>
      <c r="CJ40" s="79">
        <f t="shared" si="98"/>
        <v>0</v>
      </c>
      <c r="CK40" s="79" t="e">
        <f t="shared" si="99"/>
        <v>#DIV/0!</v>
      </c>
      <c r="CL40" s="79" t="e">
        <f>VLOOKUP($X$12&amp;$AB40&amp;$X$13&amp;$G40&amp;$H40,'【EHP】&lt;PAC&gt;マスタ (1)'!$Y:$AE,7,0)</f>
        <v>#N/A</v>
      </c>
      <c r="CM40" s="79" t="e">
        <f t="shared" si="129"/>
        <v>#DIV/0!</v>
      </c>
      <c r="CN40" s="93" t="e">
        <f t="shared" si="100"/>
        <v>#DIV/0!</v>
      </c>
    </row>
    <row r="41" spans="1:92" ht="20.5" customHeight="1">
      <c r="B41" s="22">
        <v>6</v>
      </c>
      <c r="C41" s="253"/>
      <c r="D41" s="253"/>
      <c r="E41" s="254"/>
      <c r="F41" s="254"/>
      <c r="G41" s="254"/>
      <c r="H41" s="254"/>
      <c r="I41" s="255"/>
      <c r="J41" s="255"/>
      <c r="K41" s="278"/>
      <c r="L41" s="278"/>
      <c r="M41" s="105" t="str">
        <f t="shared" si="101"/>
        <v/>
      </c>
      <c r="N41" s="105" t="str">
        <f t="shared" si="102"/>
        <v/>
      </c>
      <c r="O41" s="105" t="str">
        <f t="shared" si="103"/>
        <v/>
      </c>
      <c r="P41" s="105" t="str">
        <f t="shared" si="104"/>
        <v/>
      </c>
      <c r="Q41" s="105" t="str">
        <f t="shared" si="105"/>
        <v/>
      </c>
      <c r="R41" s="105" t="str">
        <f t="shared" si="106"/>
        <v/>
      </c>
      <c r="S41" s="105" t="str">
        <f t="shared" si="107"/>
        <v/>
      </c>
      <c r="T41" s="105" t="str">
        <f t="shared" si="108"/>
        <v/>
      </c>
      <c r="U41" s="105" t="str">
        <f t="shared" si="109"/>
        <v/>
      </c>
      <c r="V41" s="105" t="str">
        <f t="shared" si="110"/>
        <v/>
      </c>
      <c r="W41" s="105" t="str">
        <f t="shared" si="111"/>
        <v/>
      </c>
      <c r="X41" s="105" t="str">
        <f t="shared" si="112"/>
        <v/>
      </c>
      <c r="Y41" s="105">
        <f t="shared" si="113"/>
        <v>0</v>
      </c>
      <c r="AA41" s="97">
        <v>6</v>
      </c>
      <c r="AB41" s="79">
        <v>2024</v>
      </c>
      <c r="AC41" s="92">
        <f t="shared" si="114"/>
        <v>0</v>
      </c>
      <c r="AD41" s="92">
        <f t="shared" si="115"/>
        <v>0</v>
      </c>
      <c r="AE41" s="8" t="e">
        <f t="shared" si="116"/>
        <v>#DIV/0!</v>
      </c>
      <c r="AF41" s="8" t="e">
        <f t="shared" si="117"/>
        <v>#DIV/0!</v>
      </c>
      <c r="AG41" s="79">
        <f t="shared" si="65"/>
        <v>0</v>
      </c>
      <c r="AH41" s="79" t="e">
        <f t="shared" si="66"/>
        <v>#DIV/0!</v>
      </c>
      <c r="AI41" s="79" t="e">
        <f>VLOOKUP($M$12&amp;$AB41&amp;$M$13&amp;$G41&amp;$H41,'【EHP】&lt;PAC&gt;マスタ (1)'!$Y:$AE,7,0)</f>
        <v>#N/A</v>
      </c>
      <c r="AJ41" s="79" t="e">
        <f t="shared" si="118"/>
        <v>#DIV/0!</v>
      </c>
      <c r="AK41" s="93" t="e">
        <f t="shared" si="67"/>
        <v>#DIV/0!</v>
      </c>
      <c r="AL41" s="79">
        <f t="shared" si="68"/>
        <v>0</v>
      </c>
      <c r="AM41" s="79" t="e">
        <f t="shared" si="69"/>
        <v>#DIV/0!</v>
      </c>
      <c r="AN41" s="79" t="e">
        <f>VLOOKUP($N$12&amp;$AB41&amp;$N$13&amp;$G41&amp;$H41,'【EHP】&lt;PAC&gt;マスタ (1)'!$Y:$AE,7,0)</f>
        <v>#N/A</v>
      </c>
      <c r="AO41" s="79" t="e">
        <f t="shared" si="119"/>
        <v>#DIV/0!</v>
      </c>
      <c r="AP41" s="93" t="e">
        <f t="shared" si="70"/>
        <v>#DIV/0!</v>
      </c>
      <c r="AQ41" s="79">
        <f t="shared" si="71"/>
        <v>0</v>
      </c>
      <c r="AR41" s="79" t="e">
        <f t="shared" si="72"/>
        <v>#DIV/0!</v>
      </c>
      <c r="AS41" s="79" t="e">
        <f>VLOOKUP($O$12&amp;$AB41&amp;$O$13&amp;$G41&amp;$H41,'【EHP】&lt;PAC&gt;マスタ (1)'!$Y:$AE,7,0)</f>
        <v>#N/A</v>
      </c>
      <c r="AT41" s="79" t="e">
        <f t="shared" si="120"/>
        <v>#DIV/0!</v>
      </c>
      <c r="AU41" s="93" t="e">
        <f t="shared" si="73"/>
        <v>#DIV/0!</v>
      </c>
      <c r="AV41" s="79">
        <f t="shared" si="74"/>
        <v>0</v>
      </c>
      <c r="AW41" s="79" t="e">
        <f t="shared" si="75"/>
        <v>#DIV/0!</v>
      </c>
      <c r="AX41" s="79" t="e">
        <f>VLOOKUP($P$12&amp;$AB41&amp;$P$13&amp;$G41&amp;$H41,'【EHP】&lt;PAC&gt;マスタ (1)'!$Y:$AE,7,0)</f>
        <v>#N/A</v>
      </c>
      <c r="AY41" s="79" t="e">
        <f t="shared" si="121"/>
        <v>#DIV/0!</v>
      </c>
      <c r="AZ41" s="93" t="e">
        <f t="shared" si="76"/>
        <v>#DIV/0!</v>
      </c>
      <c r="BA41" s="79">
        <f t="shared" si="77"/>
        <v>0</v>
      </c>
      <c r="BB41" s="79" t="e">
        <f t="shared" si="78"/>
        <v>#DIV/0!</v>
      </c>
      <c r="BC41" s="79" t="e">
        <f>VLOOKUP($Q$12&amp;$AB41&amp;$Q$13&amp;$G41&amp;$H41,'【EHP】&lt;PAC&gt;マスタ (1)'!$Y:$AE,7,0)</f>
        <v>#N/A</v>
      </c>
      <c r="BD41" s="79" t="e">
        <f t="shared" si="122"/>
        <v>#DIV/0!</v>
      </c>
      <c r="BE41" s="93" t="e">
        <f t="shared" si="79"/>
        <v>#DIV/0!</v>
      </c>
      <c r="BF41" s="79">
        <f t="shared" si="80"/>
        <v>0</v>
      </c>
      <c r="BG41" s="79" t="e">
        <f t="shared" si="81"/>
        <v>#DIV/0!</v>
      </c>
      <c r="BH41" s="79" t="e">
        <f>VLOOKUP($R$12&amp;$AB41&amp;$R$13&amp;$G41&amp;$H41,'【EHP】&lt;PAC&gt;マスタ (1)'!$Y:$AE,7,0)</f>
        <v>#N/A</v>
      </c>
      <c r="BI41" s="79" t="e">
        <f t="shared" si="123"/>
        <v>#DIV/0!</v>
      </c>
      <c r="BJ41" s="93" t="e">
        <f t="shared" si="82"/>
        <v>#DIV/0!</v>
      </c>
      <c r="BK41" s="79">
        <f t="shared" si="83"/>
        <v>0</v>
      </c>
      <c r="BL41" s="79" t="e">
        <f t="shared" si="84"/>
        <v>#DIV/0!</v>
      </c>
      <c r="BM41" s="79" t="e">
        <f>VLOOKUP($S$12&amp;$AB41&amp;$S$13&amp;$G41&amp;$H41,'【EHP】&lt;PAC&gt;マスタ (1)'!$Y:$AE,7,0)</f>
        <v>#N/A</v>
      </c>
      <c r="BN41" s="79" t="e">
        <f t="shared" si="124"/>
        <v>#DIV/0!</v>
      </c>
      <c r="BO41" s="93" t="e">
        <f t="shared" si="85"/>
        <v>#DIV/0!</v>
      </c>
      <c r="BP41" s="79">
        <f t="shared" si="86"/>
        <v>0</v>
      </c>
      <c r="BQ41" s="79" t="e">
        <f t="shared" si="87"/>
        <v>#DIV/0!</v>
      </c>
      <c r="BR41" s="79" t="e">
        <f>VLOOKUP($T$12&amp;$AB41&amp;$T$13&amp;$G41&amp;$H41,'【EHP】&lt;PAC&gt;マスタ (1)'!$Y:$AE,7,0)</f>
        <v>#N/A</v>
      </c>
      <c r="BS41" s="79" t="e">
        <f t="shared" si="125"/>
        <v>#DIV/0!</v>
      </c>
      <c r="BT41" s="93" t="e">
        <f t="shared" si="88"/>
        <v>#DIV/0!</v>
      </c>
      <c r="BU41" s="79">
        <f t="shared" si="89"/>
        <v>0</v>
      </c>
      <c r="BV41" s="79" t="e">
        <f t="shared" si="90"/>
        <v>#DIV/0!</v>
      </c>
      <c r="BW41" s="79" t="e">
        <f>VLOOKUP($U$12&amp;$AB41&amp;$U$13&amp;$G41&amp;$H41,'【EHP】&lt;PAC&gt;マスタ (1)'!$Y:$AE,7,0)</f>
        <v>#N/A</v>
      </c>
      <c r="BX41" s="79" t="e">
        <f t="shared" si="126"/>
        <v>#DIV/0!</v>
      </c>
      <c r="BY41" s="93" t="e">
        <f t="shared" si="91"/>
        <v>#DIV/0!</v>
      </c>
      <c r="BZ41" s="79">
        <f t="shared" si="92"/>
        <v>0</v>
      </c>
      <c r="CA41" s="79" t="e">
        <f t="shared" si="93"/>
        <v>#DIV/0!</v>
      </c>
      <c r="CB41" s="79" t="e">
        <f>VLOOKUP($V$12&amp;$AB41&amp;$V$13&amp;$G41&amp;$H41,'【EHP】&lt;PAC&gt;マスタ (1)'!$Y:$AE,7,0)</f>
        <v>#N/A</v>
      </c>
      <c r="CC41" s="79" t="e">
        <f t="shared" si="127"/>
        <v>#DIV/0!</v>
      </c>
      <c r="CD41" s="93" t="e">
        <f t="shared" si="94"/>
        <v>#DIV/0!</v>
      </c>
      <c r="CE41" s="79">
        <f t="shared" si="95"/>
        <v>0</v>
      </c>
      <c r="CF41" s="79" t="e">
        <f t="shared" si="96"/>
        <v>#DIV/0!</v>
      </c>
      <c r="CG41" s="79" t="e">
        <f>VLOOKUP($W$12&amp;$AB41&amp;$W$13&amp;$G41&amp;$H41,'【EHP】&lt;PAC&gt;マスタ (1)'!$Y:$AE,7,0)</f>
        <v>#N/A</v>
      </c>
      <c r="CH41" s="79" t="e">
        <f t="shared" si="128"/>
        <v>#DIV/0!</v>
      </c>
      <c r="CI41" s="93" t="e">
        <f t="shared" si="97"/>
        <v>#DIV/0!</v>
      </c>
      <c r="CJ41" s="79">
        <f t="shared" si="98"/>
        <v>0</v>
      </c>
      <c r="CK41" s="79" t="e">
        <f t="shared" si="99"/>
        <v>#DIV/0!</v>
      </c>
      <c r="CL41" s="79" t="e">
        <f>VLOOKUP($X$12&amp;$AB41&amp;$X$13&amp;$G41&amp;$H41,'【EHP】&lt;PAC&gt;マスタ (1)'!$Y:$AE,7,0)</f>
        <v>#N/A</v>
      </c>
      <c r="CM41" s="79" t="e">
        <f t="shared" si="129"/>
        <v>#DIV/0!</v>
      </c>
      <c r="CN41" s="93" t="e">
        <f t="shared" si="100"/>
        <v>#DIV/0!</v>
      </c>
    </row>
    <row r="42" spans="1:92" ht="20.5" customHeight="1">
      <c r="B42" s="22">
        <v>7</v>
      </c>
      <c r="C42" s="253"/>
      <c r="D42" s="253"/>
      <c r="E42" s="254"/>
      <c r="F42" s="254"/>
      <c r="G42" s="254"/>
      <c r="H42" s="254"/>
      <c r="I42" s="255"/>
      <c r="J42" s="255"/>
      <c r="K42" s="278"/>
      <c r="L42" s="278"/>
      <c r="M42" s="105" t="str">
        <f t="shared" si="101"/>
        <v/>
      </c>
      <c r="N42" s="105" t="str">
        <f t="shared" si="102"/>
        <v/>
      </c>
      <c r="O42" s="105" t="str">
        <f t="shared" si="103"/>
        <v/>
      </c>
      <c r="P42" s="105" t="str">
        <f t="shared" si="104"/>
        <v/>
      </c>
      <c r="Q42" s="105" t="str">
        <f t="shared" si="105"/>
        <v/>
      </c>
      <c r="R42" s="105" t="str">
        <f t="shared" si="106"/>
        <v/>
      </c>
      <c r="S42" s="105" t="str">
        <f t="shared" si="107"/>
        <v/>
      </c>
      <c r="T42" s="105" t="str">
        <f t="shared" si="108"/>
        <v/>
      </c>
      <c r="U42" s="105" t="str">
        <f t="shared" si="109"/>
        <v/>
      </c>
      <c r="V42" s="105" t="str">
        <f t="shared" si="110"/>
        <v/>
      </c>
      <c r="W42" s="105" t="str">
        <f t="shared" si="111"/>
        <v/>
      </c>
      <c r="X42" s="105" t="str">
        <f t="shared" si="112"/>
        <v/>
      </c>
      <c r="Y42" s="105">
        <f t="shared" si="113"/>
        <v>0</v>
      </c>
      <c r="AA42" s="97">
        <v>7</v>
      </c>
      <c r="AB42" s="79">
        <v>2024</v>
      </c>
      <c r="AC42" s="92">
        <f t="shared" si="114"/>
        <v>0</v>
      </c>
      <c r="AD42" s="92">
        <f t="shared" si="115"/>
        <v>0</v>
      </c>
      <c r="AE42" s="8" t="e">
        <f t="shared" si="116"/>
        <v>#DIV/0!</v>
      </c>
      <c r="AF42" s="8" t="e">
        <f t="shared" si="117"/>
        <v>#DIV/0!</v>
      </c>
      <c r="AG42" s="79">
        <f t="shared" si="65"/>
        <v>0</v>
      </c>
      <c r="AH42" s="79" t="e">
        <f t="shared" si="66"/>
        <v>#DIV/0!</v>
      </c>
      <c r="AI42" s="79" t="e">
        <f>VLOOKUP($M$12&amp;$AB42&amp;$M$13&amp;$G42&amp;$H42,'【EHP】&lt;PAC&gt;マスタ (1)'!$Y:$AE,7,0)</f>
        <v>#N/A</v>
      </c>
      <c r="AJ42" s="79" t="e">
        <f t="shared" si="118"/>
        <v>#DIV/0!</v>
      </c>
      <c r="AK42" s="93" t="e">
        <f t="shared" si="67"/>
        <v>#DIV/0!</v>
      </c>
      <c r="AL42" s="79">
        <f t="shared" si="68"/>
        <v>0</v>
      </c>
      <c r="AM42" s="79" t="e">
        <f t="shared" si="69"/>
        <v>#DIV/0!</v>
      </c>
      <c r="AN42" s="79" t="e">
        <f>VLOOKUP($N$12&amp;$AB42&amp;$N$13&amp;$G42&amp;$H42,'【EHP】&lt;PAC&gt;マスタ (1)'!$Y:$AE,7,0)</f>
        <v>#N/A</v>
      </c>
      <c r="AO42" s="79" t="e">
        <f t="shared" si="119"/>
        <v>#DIV/0!</v>
      </c>
      <c r="AP42" s="93" t="e">
        <f t="shared" si="70"/>
        <v>#DIV/0!</v>
      </c>
      <c r="AQ42" s="79">
        <f t="shared" si="71"/>
        <v>0</v>
      </c>
      <c r="AR42" s="79" t="e">
        <f t="shared" si="72"/>
        <v>#DIV/0!</v>
      </c>
      <c r="AS42" s="79" t="e">
        <f>VLOOKUP($O$12&amp;$AB42&amp;$O$13&amp;$G42&amp;$H42,'【EHP】&lt;PAC&gt;マスタ (1)'!$Y:$AE,7,0)</f>
        <v>#N/A</v>
      </c>
      <c r="AT42" s="79" t="e">
        <f t="shared" si="120"/>
        <v>#DIV/0!</v>
      </c>
      <c r="AU42" s="93" t="e">
        <f t="shared" si="73"/>
        <v>#DIV/0!</v>
      </c>
      <c r="AV42" s="79">
        <f t="shared" si="74"/>
        <v>0</v>
      </c>
      <c r="AW42" s="79" t="e">
        <f t="shared" si="75"/>
        <v>#DIV/0!</v>
      </c>
      <c r="AX42" s="79" t="e">
        <f>VLOOKUP($P$12&amp;$AB42&amp;$P$13&amp;$G42&amp;$H42,'【EHP】&lt;PAC&gt;マスタ (1)'!$Y:$AE,7,0)</f>
        <v>#N/A</v>
      </c>
      <c r="AY42" s="79" t="e">
        <f t="shared" si="121"/>
        <v>#DIV/0!</v>
      </c>
      <c r="AZ42" s="93" t="e">
        <f t="shared" si="76"/>
        <v>#DIV/0!</v>
      </c>
      <c r="BA42" s="79">
        <f t="shared" si="77"/>
        <v>0</v>
      </c>
      <c r="BB42" s="79" t="e">
        <f t="shared" si="78"/>
        <v>#DIV/0!</v>
      </c>
      <c r="BC42" s="79" t="e">
        <f>VLOOKUP($Q$12&amp;$AB42&amp;$Q$13&amp;$G42&amp;$H42,'【EHP】&lt;PAC&gt;マスタ (1)'!$Y:$AE,7,0)</f>
        <v>#N/A</v>
      </c>
      <c r="BD42" s="79" t="e">
        <f t="shared" si="122"/>
        <v>#DIV/0!</v>
      </c>
      <c r="BE42" s="93" t="e">
        <f t="shared" si="79"/>
        <v>#DIV/0!</v>
      </c>
      <c r="BF42" s="79">
        <f t="shared" si="80"/>
        <v>0</v>
      </c>
      <c r="BG42" s="79" t="e">
        <f t="shared" si="81"/>
        <v>#DIV/0!</v>
      </c>
      <c r="BH42" s="79" t="e">
        <f>VLOOKUP($R$12&amp;$AB42&amp;$R$13&amp;$G42&amp;$H42,'【EHP】&lt;PAC&gt;マスタ (1)'!$Y:$AE,7,0)</f>
        <v>#N/A</v>
      </c>
      <c r="BI42" s="79" t="e">
        <f t="shared" si="123"/>
        <v>#DIV/0!</v>
      </c>
      <c r="BJ42" s="93" t="e">
        <f t="shared" si="82"/>
        <v>#DIV/0!</v>
      </c>
      <c r="BK42" s="79">
        <f t="shared" si="83"/>
        <v>0</v>
      </c>
      <c r="BL42" s="79" t="e">
        <f t="shared" si="84"/>
        <v>#DIV/0!</v>
      </c>
      <c r="BM42" s="79" t="e">
        <f>VLOOKUP($S$12&amp;$AB42&amp;$S$13&amp;$G42&amp;$H42,'【EHP】&lt;PAC&gt;マスタ (1)'!$Y:$AE,7,0)</f>
        <v>#N/A</v>
      </c>
      <c r="BN42" s="79" t="e">
        <f t="shared" si="124"/>
        <v>#DIV/0!</v>
      </c>
      <c r="BO42" s="93" t="e">
        <f t="shared" si="85"/>
        <v>#DIV/0!</v>
      </c>
      <c r="BP42" s="79">
        <f t="shared" si="86"/>
        <v>0</v>
      </c>
      <c r="BQ42" s="79" t="e">
        <f t="shared" si="87"/>
        <v>#DIV/0!</v>
      </c>
      <c r="BR42" s="79" t="e">
        <f>VLOOKUP($T$12&amp;$AB42&amp;$T$13&amp;$G42&amp;$H42,'【EHP】&lt;PAC&gt;マスタ (1)'!$Y:$AE,7,0)</f>
        <v>#N/A</v>
      </c>
      <c r="BS42" s="79" t="e">
        <f t="shared" si="125"/>
        <v>#DIV/0!</v>
      </c>
      <c r="BT42" s="93" t="e">
        <f t="shared" si="88"/>
        <v>#DIV/0!</v>
      </c>
      <c r="BU42" s="79">
        <f t="shared" si="89"/>
        <v>0</v>
      </c>
      <c r="BV42" s="79" t="e">
        <f t="shared" si="90"/>
        <v>#DIV/0!</v>
      </c>
      <c r="BW42" s="79" t="e">
        <f>VLOOKUP($U$12&amp;$AB42&amp;$U$13&amp;$G42&amp;$H42,'【EHP】&lt;PAC&gt;マスタ (1)'!$Y:$AE,7,0)</f>
        <v>#N/A</v>
      </c>
      <c r="BX42" s="79" t="e">
        <f t="shared" si="126"/>
        <v>#DIV/0!</v>
      </c>
      <c r="BY42" s="93" t="e">
        <f t="shared" si="91"/>
        <v>#DIV/0!</v>
      </c>
      <c r="BZ42" s="79">
        <f t="shared" si="92"/>
        <v>0</v>
      </c>
      <c r="CA42" s="79" t="e">
        <f t="shared" si="93"/>
        <v>#DIV/0!</v>
      </c>
      <c r="CB42" s="79" t="e">
        <f>VLOOKUP($V$12&amp;$AB42&amp;$V$13&amp;$G42&amp;$H42,'【EHP】&lt;PAC&gt;マスタ (1)'!$Y:$AE,7,0)</f>
        <v>#N/A</v>
      </c>
      <c r="CC42" s="79" t="e">
        <f t="shared" si="127"/>
        <v>#DIV/0!</v>
      </c>
      <c r="CD42" s="93" t="e">
        <f t="shared" si="94"/>
        <v>#DIV/0!</v>
      </c>
      <c r="CE42" s="79">
        <f t="shared" si="95"/>
        <v>0</v>
      </c>
      <c r="CF42" s="79" t="e">
        <f t="shared" si="96"/>
        <v>#DIV/0!</v>
      </c>
      <c r="CG42" s="79" t="e">
        <f>VLOOKUP($W$12&amp;$AB42&amp;$W$13&amp;$G42&amp;$H42,'【EHP】&lt;PAC&gt;マスタ (1)'!$Y:$AE,7,0)</f>
        <v>#N/A</v>
      </c>
      <c r="CH42" s="79" t="e">
        <f t="shared" si="128"/>
        <v>#DIV/0!</v>
      </c>
      <c r="CI42" s="93" t="e">
        <f t="shared" si="97"/>
        <v>#DIV/0!</v>
      </c>
      <c r="CJ42" s="79">
        <f t="shared" si="98"/>
        <v>0</v>
      </c>
      <c r="CK42" s="79" t="e">
        <f t="shared" si="99"/>
        <v>#DIV/0!</v>
      </c>
      <c r="CL42" s="79" t="e">
        <f>VLOOKUP($X$12&amp;$AB42&amp;$X$13&amp;$G42&amp;$H42,'【EHP】&lt;PAC&gt;マスタ (1)'!$Y:$AE,7,0)</f>
        <v>#N/A</v>
      </c>
      <c r="CM42" s="79" t="e">
        <f t="shared" si="129"/>
        <v>#DIV/0!</v>
      </c>
      <c r="CN42" s="93" t="e">
        <f t="shared" si="100"/>
        <v>#DIV/0!</v>
      </c>
    </row>
    <row r="43" spans="1:92" ht="20.5" customHeight="1">
      <c r="B43" s="22">
        <v>8</v>
      </c>
      <c r="C43" s="253"/>
      <c r="D43" s="253"/>
      <c r="E43" s="254"/>
      <c r="F43" s="254"/>
      <c r="G43" s="254"/>
      <c r="H43" s="254"/>
      <c r="I43" s="255"/>
      <c r="J43" s="255"/>
      <c r="K43" s="278"/>
      <c r="L43" s="278"/>
      <c r="M43" s="105" t="str">
        <f t="shared" si="101"/>
        <v/>
      </c>
      <c r="N43" s="105" t="str">
        <f>IFERROR($AP43,"")</f>
        <v/>
      </c>
      <c r="O43" s="105" t="str">
        <f t="shared" si="103"/>
        <v/>
      </c>
      <c r="P43" s="105" t="str">
        <f t="shared" si="104"/>
        <v/>
      </c>
      <c r="Q43" s="105" t="str">
        <f t="shared" si="105"/>
        <v/>
      </c>
      <c r="R43" s="105" t="str">
        <f t="shared" si="106"/>
        <v/>
      </c>
      <c r="S43" s="105" t="str">
        <f t="shared" si="107"/>
        <v/>
      </c>
      <c r="T43" s="105" t="str">
        <f t="shared" si="108"/>
        <v/>
      </c>
      <c r="U43" s="105" t="str">
        <f t="shared" si="109"/>
        <v/>
      </c>
      <c r="V43" s="105" t="str">
        <f t="shared" si="110"/>
        <v/>
      </c>
      <c r="W43" s="105" t="str">
        <f t="shared" si="111"/>
        <v/>
      </c>
      <c r="X43" s="105" t="str">
        <f t="shared" si="112"/>
        <v/>
      </c>
      <c r="Y43" s="105">
        <f t="shared" si="113"/>
        <v>0</v>
      </c>
      <c r="AA43" s="97">
        <v>8</v>
      </c>
      <c r="AB43" s="79">
        <v>2024</v>
      </c>
      <c r="AC43" s="92">
        <f t="shared" si="114"/>
        <v>0</v>
      </c>
      <c r="AD43" s="92">
        <f t="shared" si="115"/>
        <v>0</v>
      </c>
      <c r="AE43" s="8" t="e">
        <f t="shared" si="116"/>
        <v>#DIV/0!</v>
      </c>
      <c r="AF43" s="8" t="e">
        <f t="shared" si="117"/>
        <v>#DIV/0!</v>
      </c>
      <c r="AG43" s="79">
        <f t="shared" si="65"/>
        <v>0</v>
      </c>
      <c r="AH43" s="79" t="e">
        <f t="shared" si="66"/>
        <v>#DIV/0!</v>
      </c>
      <c r="AI43" s="79" t="e">
        <f>VLOOKUP($M$12&amp;$AB43&amp;$M$13&amp;$G43&amp;$H43,'【EHP】&lt;PAC&gt;マスタ (1)'!$Y:$AE,7,0)</f>
        <v>#N/A</v>
      </c>
      <c r="AJ43" s="79" t="e">
        <f t="shared" si="118"/>
        <v>#DIV/0!</v>
      </c>
      <c r="AK43" s="93" t="e">
        <f t="shared" si="67"/>
        <v>#DIV/0!</v>
      </c>
      <c r="AL43" s="79">
        <f t="shared" si="68"/>
        <v>0</v>
      </c>
      <c r="AM43" s="79" t="e">
        <f t="shared" si="69"/>
        <v>#DIV/0!</v>
      </c>
      <c r="AN43" s="79" t="e">
        <f>VLOOKUP($N$12&amp;$AB43&amp;$N$13&amp;$G43&amp;$H43,'【EHP】&lt;PAC&gt;マスタ (1)'!$Y:$AE,7,0)</f>
        <v>#N/A</v>
      </c>
      <c r="AO43" s="79" t="e">
        <f t="shared" si="119"/>
        <v>#DIV/0!</v>
      </c>
      <c r="AP43" s="93" t="e">
        <f t="shared" si="70"/>
        <v>#DIV/0!</v>
      </c>
      <c r="AQ43" s="79">
        <f t="shared" si="71"/>
        <v>0</v>
      </c>
      <c r="AR43" s="79" t="e">
        <f t="shared" si="72"/>
        <v>#DIV/0!</v>
      </c>
      <c r="AS43" s="79" t="e">
        <f>VLOOKUP($O$12&amp;$AB43&amp;$O$13&amp;$G43&amp;$H43,'【EHP】&lt;PAC&gt;マスタ (1)'!$Y:$AE,7,0)</f>
        <v>#N/A</v>
      </c>
      <c r="AT43" s="79" t="e">
        <f t="shared" si="120"/>
        <v>#DIV/0!</v>
      </c>
      <c r="AU43" s="93" t="e">
        <f t="shared" si="73"/>
        <v>#DIV/0!</v>
      </c>
      <c r="AV43" s="79">
        <f t="shared" si="74"/>
        <v>0</v>
      </c>
      <c r="AW43" s="79" t="e">
        <f t="shared" si="75"/>
        <v>#DIV/0!</v>
      </c>
      <c r="AX43" s="79" t="e">
        <f>VLOOKUP($P$12&amp;$AB43&amp;$P$13&amp;$G43&amp;$H43,'【EHP】&lt;PAC&gt;マスタ (1)'!$Y:$AE,7,0)</f>
        <v>#N/A</v>
      </c>
      <c r="AY43" s="79" t="e">
        <f t="shared" si="121"/>
        <v>#DIV/0!</v>
      </c>
      <c r="AZ43" s="93" t="e">
        <f t="shared" si="76"/>
        <v>#DIV/0!</v>
      </c>
      <c r="BA43" s="79">
        <f t="shared" si="77"/>
        <v>0</v>
      </c>
      <c r="BB43" s="79" t="e">
        <f t="shared" si="78"/>
        <v>#DIV/0!</v>
      </c>
      <c r="BC43" s="79" t="e">
        <f>VLOOKUP($Q$12&amp;$AB43&amp;$Q$13&amp;$G43&amp;$H43,'【EHP】&lt;PAC&gt;マスタ (1)'!$Y:$AE,7,0)</f>
        <v>#N/A</v>
      </c>
      <c r="BD43" s="79" t="e">
        <f t="shared" si="122"/>
        <v>#DIV/0!</v>
      </c>
      <c r="BE43" s="93" t="e">
        <f t="shared" si="79"/>
        <v>#DIV/0!</v>
      </c>
      <c r="BF43" s="79">
        <f t="shared" si="80"/>
        <v>0</v>
      </c>
      <c r="BG43" s="79" t="e">
        <f t="shared" si="81"/>
        <v>#DIV/0!</v>
      </c>
      <c r="BH43" s="79" t="e">
        <f>VLOOKUP($R$12&amp;$AB43&amp;$R$13&amp;$G43&amp;$H43,'【EHP】&lt;PAC&gt;マスタ (1)'!$Y:$AE,7,0)</f>
        <v>#N/A</v>
      </c>
      <c r="BI43" s="79" t="e">
        <f t="shared" si="123"/>
        <v>#DIV/0!</v>
      </c>
      <c r="BJ43" s="93" t="e">
        <f t="shared" si="82"/>
        <v>#DIV/0!</v>
      </c>
      <c r="BK43" s="79">
        <f t="shared" si="83"/>
        <v>0</v>
      </c>
      <c r="BL43" s="79" t="e">
        <f t="shared" si="84"/>
        <v>#DIV/0!</v>
      </c>
      <c r="BM43" s="79" t="e">
        <f>VLOOKUP($S$12&amp;$AB43&amp;$S$13&amp;$G43&amp;$H43,'【EHP】&lt;PAC&gt;マスタ (1)'!$Y:$AE,7,0)</f>
        <v>#N/A</v>
      </c>
      <c r="BN43" s="79" t="e">
        <f t="shared" si="124"/>
        <v>#DIV/0!</v>
      </c>
      <c r="BO43" s="93" t="e">
        <f t="shared" si="85"/>
        <v>#DIV/0!</v>
      </c>
      <c r="BP43" s="79">
        <f t="shared" si="86"/>
        <v>0</v>
      </c>
      <c r="BQ43" s="79" t="e">
        <f t="shared" si="87"/>
        <v>#DIV/0!</v>
      </c>
      <c r="BR43" s="79" t="e">
        <f>VLOOKUP($T$12&amp;$AB43&amp;$T$13&amp;$G43&amp;$H43,'【EHP】&lt;PAC&gt;マスタ (1)'!$Y:$AE,7,0)</f>
        <v>#N/A</v>
      </c>
      <c r="BS43" s="79" t="e">
        <f t="shared" si="125"/>
        <v>#DIV/0!</v>
      </c>
      <c r="BT43" s="93" t="e">
        <f t="shared" si="88"/>
        <v>#DIV/0!</v>
      </c>
      <c r="BU43" s="79">
        <f t="shared" si="89"/>
        <v>0</v>
      </c>
      <c r="BV43" s="79" t="e">
        <f t="shared" si="90"/>
        <v>#DIV/0!</v>
      </c>
      <c r="BW43" s="79" t="e">
        <f>VLOOKUP($U$12&amp;$AB43&amp;$U$13&amp;$G43&amp;$H43,'【EHP】&lt;PAC&gt;マスタ (1)'!$Y:$AE,7,0)</f>
        <v>#N/A</v>
      </c>
      <c r="BX43" s="79" t="e">
        <f t="shared" si="126"/>
        <v>#DIV/0!</v>
      </c>
      <c r="BY43" s="93" t="e">
        <f t="shared" si="91"/>
        <v>#DIV/0!</v>
      </c>
      <c r="BZ43" s="79">
        <f t="shared" si="92"/>
        <v>0</v>
      </c>
      <c r="CA43" s="79" t="e">
        <f t="shared" si="93"/>
        <v>#DIV/0!</v>
      </c>
      <c r="CB43" s="79" t="e">
        <f>VLOOKUP($V$12&amp;$AB43&amp;$V$13&amp;$G43&amp;$H43,'【EHP】&lt;PAC&gt;マスタ (1)'!$Y:$AE,7,0)</f>
        <v>#N/A</v>
      </c>
      <c r="CC43" s="79" t="e">
        <f t="shared" si="127"/>
        <v>#DIV/0!</v>
      </c>
      <c r="CD43" s="93" t="e">
        <f t="shared" si="94"/>
        <v>#DIV/0!</v>
      </c>
      <c r="CE43" s="79">
        <f t="shared" si="95"/>
        <v>0</v>
      </c>
      <c r="CF43" s="79" t="e">
        <f t="shared" si="96"/>
        <v>#DIV/0!</v>
      </c>
      <c r="CG43" s="79" t="e">
        <f>VLOOKUP($W$12&amp;$AB43&amp;$W$13&amp;$G43&amp;$H43,'【EHP】&lt;PAC&gt;マスタ (1)'!$Y:$AE,7,0)</f>
        <v>#N/A</v>
      </c>
      <c r="CH43" s="79" t="e">
        <f t="shared" si="128"/>
        <v>#DIV/0!</v>
      </c>
      <c r="CI43" s="93" t="e">
        <f t="shared" si="97"/>
        <v>#DIV/0!</v>
      </c>
      <c r="CJ43" s="79">
        <f t="shared" si="98"/>
        <v>0</v>
      </c>
      <c r="CK43" s="79" t="e">
        <f t="shared" si="99"/>
        <v>#DIV/0!</v>
      </c>
      <c r="CL43" s="79" t="e">
        <f>VLOOKUP($X$12&amp;$AB43&amp;$X$13&amp;$G43&amp;$H43,'【EHP】&lt;PAC&gt;マスタ (1)'!$Y:$AE,7,0)</f>
        <v>#N/A</v>
      </c>
      <c r="CM43" s="79" t="e">
        <f t="shared" si="129"/>
        <v>#DIV/0!</v>
      </c>
      <c r="CN43" s="93" t="e">
        <f t="shared" si="100"/>
        <v>#DIV/0!</v>
      </c>
    </row>
    <row r="44" spans="1:92" ht="20.5" customHeight="1">
      <c r="B44" s="22">
        <v>9</v>
      </c>
      <c r="C44" s="253"/>
      <c r="D44" s="253"/>
      <c r="E44" s="254"/>
      <c r="F44" s="254"/>
      <c r="G44" s="254"/>
      <c r="H44" s="254"/>
      <c r="I44" s="255"/>
      <c r="J44" s="255"/>
      <c r="K44" s="278"/>
      <c r="L44" s="278"/>
      <c r="M44" s="105" t="str">
        <f t="shared" si="101"/>
        <v/>
      </c>
      <c r="N44" s="105" t="str">
        <f t="shared" si="102"/>
        <v/>
      </c>
      <c r="O44" s="105" t="str">
        <f t="shared" si="103"/>
        <v/>
      </c>
      <c r="P44" s="105" t="str">
        <f t="shared" si="104"/>
        <v/>
      </c>
      <c r="Q44" s="105" t="str">
        <f t="shared" si="105"/>
        <v/>
      </c>
      <c r="R44" s="105" t="str">
        <f t="shared" si="106"/>
        <v/>
      </c>
      <c r="S44" s="105" t="str">
        <f t="shared" si="107"/>
        <v/>
      </c>
      <c r="T44" s="105" t="str">
        <f t="shared" si="108"/>
        <v/>
      </c>
      <c r="U44" s="105" t="str">
        <f t="shared" si="109"/>
        <v/>
      </c>
      <c r="V44" s="105" t="str">
        <f t="shared" si="110"/>
        <v/>
      </c>
      <c r="W44" s="105" t="str">
        <f t="shared" si="111"/>
        <v/>
      </c>
      <c r="X44" s="105" t="str">
        <f t="shared" si="112"/>
        <v/>
      </c>
      <c r="Y44" s="105">
        <f t="shared" si="113"/>
        <v>0</v>
      </c>
      <c r="AA44" s="97">
        <v>9</v>
      </c>
      <c r="AB44" s="79">
        <v>2024</v>
      </c>
      <c r="AC44" s="92">
        <f t="shared" si="114"/>
        <v>0</v>
      </c>
      <c r="AD44" s="92">
        <f t="shared" si="115"/>
        <v>0</v>
      </c>
      <c r="AE44" s="8" t="e">
        <f t="shared" si="116"/>
        <v>#DIV/0!</v>
      </c>
      <c r="AF44" s="8" t="e">
        <f t="shared" si="117"/>
        <v>#DIV/0!</v>
      </c>
      <c r="AG44" s="79">
        <f t="shared" si="65"/>
        <v>0</v>
      </c>
      <c r="AH44" s="79" t="e">
        <f t="shared" si="66"/>
        <v>#DIV/0!</v>
      </c>
      <c r="AI44" s="79" t="e">
        <f>VLOOKUP($M$12&amp;$AB44&amp;$M$13&amp;$G44&amp;$H44,'【EHP】&lt;PAC&gt;マスタ (1)'!$Y:$AE,7,0)</f>
        <v>#N/A</v>
      </c>
      <c r="AJ44" s="79" t="e">
        <f t="shared" si="118"/>
        <v>#DIV/0!</v>
      </c>
      <c r="AK44" s="93" t="e">
        <f t="shared" si="67"/>
        <v>#DIV/0!</v>
      </c>
      <c r="AL44" s="79">
        <f t="shared" si="68"/>
        <v>0</v>
      </c>
      <c r="AM44" s="79" t="e">
        <f t="shared" si="69"/>
        <v>#DIV/0!</v>
      </c>
      <c r="AN44" s="79" t="e">
        <f>VLOOKUP($N$12&amp;$AB44&amp;$N$13&amp;$G44&amp;$H44,'【EHP】&lt;PAC&gt;マスタ (1)'!$Y:$AE,7,0)</f>
        <v>#N/A</v>
      </c>
      <c r="AO44" s="79" t="e">
        <f t="shared" si="119"/>
        <v>#DIV/0!</v>
      </c>
      <c r="AP44" s="93" t="e">
        <f t="shared" si="70"/>
        <v>#DIV/0!</v>
      </c>
      <c r="AQ44" s="79">
        <f t="shared" si="71"/>
        <v>0</v>
      </c>
      <c r="AR44" s="79" t="e">
        <f t="shared" si="72"/>
        <v>#DIV/0!</v>
      </c>
      <c r="AS44" s="79" t="e">
        <f>VLOOKUP($O$12&amp;$AB44&amp;$O$13&amp;$G44&amp;$H44,'【EHP】&lt;PAC&gt;マスタ (1)'!$Y:$AE,7,0)</f>
        <v>#N/A</v>
      </c>
      <c r="AT44" s="79" t="e">
        <f t="shared" si="120"/>
        <v>#DIV/0!</v>
      </c>
      <c r="AU44" s="93" t="e">
        <f t="shared" si="73"/>
        <v>#DIV/0!</v>
      </c>
      <c r="AV44" s="79">
        <f t="shared" si="74"/>
        <v>0</v>
      </c>
      <c r="AW44" s="79" t="e">
        <f t="shared" si="75"/>
        <v>#DIV/0!</v>
      </c>
      <c r="AX44" s="79" t="e">
        <f>VLOOKUP($P$12&amp;$AB44&amp;$P$13&amp;$G44&amp;$H44,'【EHP】&lt;PAC&gt;マスタ (1)'!$Y:$AE,7,0)</f>
        <v>#N/A</v>
      </c>
      <c r="AY44" s="79" t="e">
        <f t="shared" si="121"/>
        <v>#DIV/0!</v>
      </c>
      <c r="AZ44" s="93" t="e">
        <f t="shared" si="76"/>
        <v>#DIV/0!</v>
      </c>
      <c r="BA44" s="79">
        <f t="shared" si="77"/>
        <v>0</v>
      </c>
      <c r="BB44" s="79" t="e">
        <f t="shared" si="78"/>
        <v>#DIV/0!</v>
      </c>
      <c r="BC44" s="79" t="e">
        <f>VLOOKUP($Q$12&amp;$AB44&amp;$Q$13&amp;$G44&amp;$H44,'【EHP】&lt;PAC&gt;マスタ (1)'!$Y:$AE,7,0)</f>
        <v>#N/A</v>
      </c>
      <c r="BD44" s="79" t="e">
        <f t="shared" si="122"/>
        <v>#DIV/0!</v>
      </c>
      <c r="BE44" s="93" t="e">
        <f t="shared" si="79"/>
        <v>#DIV/0!</v>
      </c>
      <c r="BF44" s="79">
        <f t="shared" si="80"/>
        <v>0</v>
      </c>
      <c r="BG44" s="79" t="e">
        <f t="shared" si="81"/>
        <v>#DIV/0!</v>
      </c>
      <c r="BH44" s="79" t="e">
        <f>VLOOKUP($R$12&amp;$AB44&amp;$R$13&amp;$G44&amp;$H44,'【EHP】&lt;PAC&gt;マスタ (1)'!$Y:$AE,7,0)</f>
        <v>#N/A</v>
      </c>
      <c r="BI44" s="79" t="e">
        <f t="shared" si="123"/>
        <v>#DIV/0!</v>
      </c>
      <c r="BJ44" s="93" t="e">
        <f t="shared" si="82"/>
        <v>#DIV/0!</v>
      </c>
      <c r="BK44" s="79">
        <f t="shared" si="83"/>
        <v>0</v>
      </c>
      <c r="BL44" s="79" t="e">
        <f t="shared" si="84"/>
        <v>#DIV/0!</v>
      </c>
      <c r="BM44" s="79" t="e">
        <f>VLOOKUP($S$12&amp;$AB44&amp;$S$13&amp;$G44&amp;$H44,'【EHP】&lt;PAC&gt;マスタ (1)'!$Y:$AE,7,0)</f>
        <v>#N/A</v>
      </c>
      <c r="BN44" s="79" t="e">
        <f t="shared" si="124"/>
        <v>#DIV/0!</v>
      </c>
      <c r="BO44" s="93" t="e">
        <f t="shared" si="85"/>
        <v>#DIV/0!</v>
      </c>
      <c r="BP44" s="79">
        <f t="shared" si="86"/>
        <v>0</v>
      </c>
      <c r="BQ44" s="79" t="e">
        <f t="shared" si="87"/>
        <v>#DIV/0!</v>
      </c>
      <c r="BR44" s="79" t="e">
        <f>VLOOKUP($T$12&amp;$AB44&amp;$T$13&amp;$G44&amp;$H44,'【EHP】&lt;PAC&gt;マスタ (1)'!$Y:$AE,7,0)</f>
        <v>#N/A</v>
      </c>
      <c r="BS44" s="79" t="e">
        <f t="shared" si="125"/>
        <v>#DIV/0!</v>
      </c>
      <c r="BT44" s="93" t="e">
        <f t="shared" si="88"/>
        <v>#DIV/0!</v>
      </c>
      <c r="BU44" s="79">
        <f t="shared" si="89"/>
        <v>0</v>
      </c>
      <c r="BV44" s="79" t="e">
        <f t="shared" si="90"/>
        <v>#DIV/0!</v>
      </c>
      <c r="BW44" s="79" t="e">
        <f>VLOOKUP($U$12&amp;$AB44&amp;$U$13&amp;$G44&amp;$H44,'【EHP】&lt;PAC&gt;マスタ (1)'!$Y:$AE,7,0)</f>
        <v>#N/A</v>
      </c>
      <c r="BX44" s="79" t="e">
        <f t="shared" si="126"/>
        <v>#DIV/0!</v>
      </c>
      <c r="BY44" s="93" t="e">
        <f t="shared" si="91"/>
        <v>#DIV/0!</v>
      </c>
      <c r="BZ44" s="79">
        <f t="shared" si="92"/>
        <v>0</v>
      </c>
      <c r="CA44" s="79" t="e">
        <f t="shared" si="93"/>
        <v>#DIV/0!</v>
      </c>
      <c r="CB44" s="79" t="e">
        <f>VLOOKUP($V$12&amp;$AB44&amp;$V$13&amp;$G44&amp;$H44,'【EHP】&lt;PAC&gt;マスタ (1)'!$Y:$AE,7,0)</f>
        <v>#N/A</v>
      </c>
      <c r="CC44" s="79" t="e">
        <f t="shared" si="127"/>
        <v>#DIV/0!</v>
      </c>
      <c r="CD44" s="93" t="e">
        <f t="shared" si="94"/>
        <v>#DIV/0!</v>
      </c>
      <c r="CE44" s="79">
        <f t="shared" si="95"/>
        <v>0</v>
      </c>
      <c r="CF44" s="79" t="e">
        <f t="shared" si="96"/>
        <v>#DIV/0!</v>
      </c>
      <c r="CG44" s="79" t="e">
        <f>VLOOKUP($W$12&amp;$AB44&amp;$W$13&amp;$G44&amp;$H44,'【EHP】&lt;PAC&gt;マスタ (1)'!$Y:$AE,7,0)</f>
        <v>#N/A</v>
      </c>
      <c r="CH44" s="79" t="e">
        <f t="shared" si="128"/>
        <v>#DIV/0!</v>
      </c>
      <c r="CI44" s="93" t="e">
        <f t="shared" si="97"/>
        <v>#DIV/0!</v>
      </c>
      <c r="CJ44" s="79">
        <f t="shared" si="98"/>
        <v>0</v>
      </c>
      <c r="CK44" s="79" t="e">
        <f t="shared" si="99"/>
        <v>#DIV/0!</v>
      </c>
      <c r="CL44" s="79" t="e">
        <f>VLOOKUP($X$12&amp;$AB44&amp;$X$13&amp;$G44&amp;$H44,'【EHP】&lt;PAC&gt;マスタ (1)'!$Y:$AE,7,0)</f>
        <v>#N/A</v>
      </c>
      <c r="CM44" s="79" t="e">
        <f t="shared" si="129"/>
        <v>#DIV/0!</v>
      </c>
      <c r="CN44" s="93" t="e">
        <f t="shared" si="100"/>
        <v>#DIV/0!</v>
      </c>
    </row>
    <row r="45" spans="1:92" ht="20.5" customHeight="1">
      <c r="B45" s="22">
        <v>10</v>
      </c>
      <c r="C45" s="253"/>
      <c r="D45" s="253"/>
      <c r="E45" s="254"/>
      <c r="F45" s="254"/>
      <c r="G45" s="254"/>
      <c r="H45" s="254"/>
      <c r="I45" s="255"/>
      <c r="J45" s="255"/>
      <c r="K45" s="278"/>
      <c r="L45" s="278"/>
      <c r="M45" s="105" t="str">
        <f t="shared" si="101"/>
        <v/>
      </c>
      <c r="N45" s="105" t="str">
        <f t="shared" si="102"/>
        <v/>
      </c>
      <c r="O45" s="105" t="str">
        <f t="shared" si="103"/>
        <v/>
      </c>
      <c r="P45" s="105" t="str">
        <f t="shared" si="104"/>
        <v/>
      </c>
      <c r="Q45" s="105" t="str">
        <f t="shared" si="105"/>
        <v/>
      </c>
      <c r="R45" s="105" t="str">
        <f t="shared" si="106"/>
        <v/>
      </c>
      <c r="S45" s="105" t="str">
        <f t="shared" si="107"/>
        <v/>
      </c>
      <c r="T45" s="105" t="str">
        <f t="shared" si="108"/>
        <v/>
      </c>
      <c r="U45" s="105" t="str">
        <f t="shared" si="109"/>
        <v/>
      </c>
      <c r="V45" s="105" t="str">
        <f t="shared" si="110"/>
        <v/>
      </c>
      <c r="W45" s="105" t="str">
        <f t="shared" si="111"/>
        <v/>
      </c>
      <c r="X45" s="105" t="str">
        <f t="shared" si="112"/>
        <v/>
      </c>
      <c r="Y45" s="105">
        <f t="shared" si="113"/>
        <v>0</v>
      </c>
      <c r="AA45" s="97">
        <v>10</v>
      </c>
      <c r="AB45" s="79">
        <v>2024</v>
      </c>
      <c r="AC45" s="92">
        <f t="shared" si="114"/>
        <v>0</v>
      </c>
      <c r="AD45" s="92">
        <f t="shared" si="115"/>
        <v>0</v>
      </c>
      <c r="AE45" s="8" t="e">
        <f t="shared" si="116"/>
        <v>#DIV/0!</v>
      </c>
      <c r="AF45" s="8" t="e">
        <f t="shared" si="117"/>
        <v>#DIV/0!</v>
      </c>
      <c r="AG45" s="79">
        <f t="shared" si="65"/>
        <v>0</v>
      </c>
      <c r="AH45" s="79" t="e">
        <f t="shared" si="66"/>
        <v>#DIV/0!</v>
      </c>
      <c r="AI45" s="79" t="e">
        <f>VLOOKUP($M$12&amp;$AB45&amp;$M$13&amp;$G45&amp;$H45,'【EHP】&lt;PAC&gt;マスタ (1)'!$Y:$AE,7,0)</f>
        <v>#N/A</v>
      </c>
      <c r="AJ45" s="79" t="e">
        <f t="shared" si="118"/>
        <v>#DIV/0!</v>
      </c>
      <c r="AK45" s="93" t="e">
        <f t="shared" si="67"/>
        <v>#DIV/0!</v>
      </c>
      <c r="AL45" s="79">
        <f t="shared" si="68"/>
        <v>0</v>
      </c>
      <c r="AM45" s="79" t="e">
        <f t="shared" si="69"/>
        <v>#DIV/0!</v>
      </c>
      <c r="AN45" s="79" t="e">
        <f>VLOOKUP($N$12&amp;$AB45&amp;$N$13&amp;$G45&amp;$H45,'【EHP】&lt;PAC&gt;マスタ (1)'!$Y:$AE,7,0)</f>
        <v>#N/A</v>
      </c>
      <c r="AO45" s="79" t="e">
        <f t="shared" si="119"/>
        <v>#DIV/0!</v>
      </c>
      <c r="AP45" s="93" t="e">
        <f t="shared" si="70"/>
        <v>#DIV/0!</v>
      </c>
      <c r="AQ45" s="79">
        <f t="shared" si="71"/>
        <v>0</v>
      </c>
      <c r="AR45" s="79" t="e">
        <f t="shared" si="72"/>
        <v>#DIV/0!</v>
      </c>
      <c r="AS45" s="79" t="e">
        <f>VLOOKUP($O$12&amp;$AB45&amp;$O$13&amp;$G45&amp;$H45,'【EHP】&lt;PAC&gt;マスタ (1)'!$Y:$AE,7,0)</f>
        <v>#N/A</v>
      </c>
      <c r="AT45" s="79" t="e">
        <f t="shared" si="120"/>
        <v>#DIV/0!</v>
      </c>
      <c r="AU45" s="93" t="e">
        <f t="shared" si="73"/>
        <v>#DIV/0!</v>
      </c>
      <c r="AV45" s="79">
        <f t="shared" si="74"/>
        <v>0</v>
      </c>
      <c r="AW45" s="79" t="e">
        <f t="shared" si="75"/>
        <v>#DIV/0!</v>
      </c>
      <c r="AX45" s="79" t="e">
        <f>VLOOKUP($P$12&amp;$AB45&amp;$P$13&amp;$G45&amp;$H45,'【EHP】&lt;PAC&gt;マスタ (1)'!$Y:$AE,7,0)</f>
        <v>#N/A</v>
      </c>
      <c r="AY45" s="79" t="e">
        <f t="shared" si="121"/>
        <v>#DIV/0!</v>
      </c>
      <c r="AZ45" s="93" t="e">
        <f t="shared" si="76"/>
        <v>#DIV/0!</v>
      </c>
      <c r="BA45" s="79">
        <f t="shared" si="77"/>
        <v>0</v>
      </c>
      <c r="BB45" s="79" t="e">
        <f t="shared" si="78"/>
        <v>#DIV/0!</v>
      </c>
      <c r="BC45" s="79" t="e">
        <f>VLOOKUP($Q$12&amp;$AB45&amp;$Q$13&amp;$G45&amp;$H45,'【EHP】&lt;PAC&gt;マスタ (1)'!$Y:$AE,7,0)</f>
        <v>#N/A</v>
      </c>
      <c r="BD45" s="79" t="e">
        <f t="shared" si="122"/>
        <v>#DIV/0!</v>
      </c>
      <c r="BE45" s="93" t="e">
        <f t="shared" si="79"/>
        <v>#DIV/0!</v>
      </c>
      <c r="BF45" s="79">
        <f t="shared" si="80"/>
        <v>0</v>
      </c>
      <c r="BG45" s="79" t="e">
        <f t="shared" si="81"/>
        <v>#DIV/0!</v>
      </c>
      <c r="BH45" s="79" t="e">
        <f>VLOOKUP($R$12&amp;$AB45&amp;$R$13&amp;$G45&amp;$H45,'【EHP】&lt;PAC&gt;マスタ (1)'!$Y:$AE,7,0)</f>
        <v>#N/A</v>
      </c>
      <c r="BI45" s="79" t="e">
        <f t="shared" si="123"/>
        <v>#DIV/0!</v>
      </c>
      <c r="BJ45" s="93" t="e">
        <f t="shared" si="82"/>
        <v>#DIV/0!</v>
      </c>
      <c r="BK45" s="79">
        <f t="shared" si="83"/>
        <v>0</v>
      </c>
      <c r="BL45" s="79" t="e">
        <f t="shared" si="84"/>
        <v>#DIV/0!</v>
      </c>
      <c r="BM45" s="79" t="e">
        <f>VLOOKUP($S$12&amp;$AB45&amp;$S$13&amp;$G45&amp;$H45,'【EHP】&lt;PAC&gt;マスタ (1)'!$Y:$AE,7,0)</f>
        <v>#N/A</v>
      </c>
      <c r="BN45" s="79" t="e">
        <f t="shared" si="124"/>
        <v>#DIV/0!</v>
      </c>
      <c r="BO45" s="93" t="e">
        <f t="shared" si="85"/>
        <v>#DIV/0!</v>
      </c>
      <c r="BP45" s="79">
        <f t="shared" si="86"/>
        <v>0</v>
      </c>
      <c r="BQ45" s="79" t="e">
        <f t="shared" si="87"/>
        <v>#DIV/0!</v>
      </c>
      <c r="BR45" s="79" t="e">
        <f>VLOOKUP($T$12&amp;$AB45&amp;$T$13&amp;$G45&amp;$H45,'【EHP】&lt;PAC&gt;マスタ (1)'!$Y:$AE,7,0)</f>
        <v>#N/A</v>
      </c>
      <c r="BS45" s="79" t="e">
        <f t="shared" si="125"/>
        <v>#DIV/0!</v>
      </c>
      <c r="BT45" s="93" t="e">
        <f t="shared" si="88"/>
        <v>#DIV/0!</v>
      </c>
      <c r="BU45" s="79">
        <f t="shared" si="89"/>
        <v>0</v>
      </c>
      <c r="BV45" s="79" t="e">
        <f t="shared" si="90"/>
        <v>#DIV/0!</v>
      </c>
      <c r="BW45" s="79" t="e">
        <f>VLOOKUP($U$12&amp;$AB45&amp;$U$13&amp;$G45&amp;$H45,'【EHP】&lt;PAC&gt;マスタ (1)'!$Y:$AE,7,0)</f>
        <v>#N/A</v>
      </c>
      <c r="BX45" s="79" t="e">
        <f t="shared" si="126"/>
        <v>#DIV/0!</v>
      </c>
      <c r="BY45" s="93" t="e">
        <f t="shared" si="91"/>
        <v>#DIV/0!</v>
      </c>
      <c r="BZ45" s="79">
        <f t="shared" si="92"/>
        <v>0</v>
      </c>
      <c r="CA45" s="79" t="e">
        <f t="shared" si="93"/>
        <v>#DIV/0!</v>
      </c>
      <c r="CB45" s="79" t="e">
        <f>VLOOKUP($V$12&amp;$AB45&amp;$V$13&amp;$G45&amp;$H45,'【EHP】&lt;PAC&gt;マスタ (1)'!$Y:$AE,7,0)</f>
        <v>#N/A</v>
      </c>
      <c r="CC45" s="79" t="e">
        <f t="shared" si="127"/>
        <v>#DIV/0!</v>
      </c>
      <c r="CD45" s="93" t="e">
        <f t="shared" si="94"/>
        <v>#DIV/0!</v>
      </c>
      <c r="CE45" s="79">
        <f t="shared" si="95"/>
        <v>0</v>
      </c>
      <c r="CF45" s="79" t="e">
        <f t="shared" si="96"/>
        <v>#DIV/0!</v>
      </c>
      <c r="CG45" s="79" t="e">
        <f>VLOOKUP($W$12&amp;$AB45&amp;$W$13&amp;$G45&amp;$H45,'【EHP】&lt;PAC&gt;マスタ (1)'!$Y:$AE,7,0)</f>
        <v>#N/A</v>
      </c>
      <c r="CH45" s="79" t="e">
        <f t="shared" si="128"/>
        <v>#DIV/0!</v>
      </c>
      <c r="CI45" s="93" t="e">
        <f t="shared" si="97"/>
        <v>#DIV/0!</v>
      </c>
      <c r="CJ45" s="79">
        <f t="shared" si="98"/>
        <v>0</v>
      </c>
      <c r="CK45" s="79" t="e">
        <f t="shared" si="99"/>
        <v>#DIV/0!</v>
      </c>
      <c r="CL45" s="79" t="e">
        <f>VLOOKUP($X$12&amp;$AB45&amp;$X$13&amp;$G45&amp;$H45,'【EHP】&lt;PAC&gt;マスタ (1)'!$Y:$AE,7,0)</f>
        <v>#N/A</v>
      </c>
      <c r="CM45" s="79" t="e">
        <f t="shared" si="129"/>
        <v>#DIV/0!</v>
      </c>
      <c r="CN45" s="93" t="e">
        <f t="shared" si="100"/>
        <v>#DIV/0!</v>
      </c>
    </row>
    <row r="46" spans="1:92" ht="28" customHeight="1"/>
    <row r="47" spans="1:92" ht="16.5">
      <c r="A47" s="83" t="s">
        <v>742</v>
      </c>
      <c r="B47" s="84"/>
      <c r="C47" s="84"/>
      <c r="D47" s="84"/>
      <c r="E47" s="84"/>
      <c r="F47" s="84"/>
      <c r="G47" s="84"/>
      <c r="H47" s="84"/>
      <c r="I47" s="84"/>
      <c r="J47" s="84"/>
      <c r="K47" s="84"/>
      <c r="L47" s="84"/>
      <c r="M47" s="84"/>
      <c r="N47" s="84"/>
      <c r="O47" s="84"/>
      <c r="P47" s="84"/>
      <c r="Q47" s="84"/>
      <c r="R47" s="84"/>
      <c r="S47" s="84"/>
      <c r="T47" s="84"/>
      <c r="U47" s="84"/>
      <c r="V47" s="84"/>
      <c r="W47" s="84"/>
      <c r="X47" s="84"/>
      <c r="Y47" s="84"/>
    </row>
    <row r="48" spans="1:92" ht="16.5">
      <c r="A48" s="77"/>
    </row>
    <row r="49" spans="1:92" ht="20.5" customHeight="1">
      <c r="B49" s="292" t="s">
        <v>727</v>
      </c>
      <c r="C49" s="293"/>
      <c r="D49" s="283"/>
      <c r="E49" s="283"/>
      <c r="K49" s="324"/>
      <c r="L49" s="325"/>
      <c r="M49" s="90">
        <v>4</v>
      </c>
      <c r="N49" s="90">
        <v>5</v>
      </c>
      <c r="O49" s="91">
        <v>6</v>
      </c>
      <c r="P49" s="90">
        <v>7</v>
      </c>
      <c r="Q49" s="90">
        <v>8</v>
      </c>
      <c r="R49" s="91">
        <v>9</v>
      </c>
      <c r="S49" s="91">
        <v>10</v>
      </c>
      <c r="T49" s="91">
        <v>11</v>
      </c>
      <c r="U49" s="91">
        <v>12</v>
      </c>
      <c r="V49" s="91">
        <v>1</v>
      </c>
      <c r="W49" s="91">
        <v>2</v>
      </c>
      <c r="X49" s="90">
        <v>3</v>
      </c>
      <c r="Y49" s="80" t="s">
        <v>741</v>
      </c>
    </row>
    <row r="50" spans="1:92" ht="20.5" customHeight="1">
      <c r="B50" s="292" t="s">
        <v>710</v>
      </c>
      <c r="C50" s="293"/>
      <c r="D50" s="326"/>
      <c r="E50" s="327"/>
      <c r="K50" s="292" t="s">
        <v>732</v>
      </c>
      <c r="L50" s="293"/>
      <c r="M50" s="249"/>
      <c r="N50" s="249"/>
      <c r="O50" s="249"/>
      <c r="P50" s="249"/>
      <c r="Q50" s="249"/>
      <c r="R50" s="249"/>
      <c r="S50" s="249"/>
      <c r="T50" s="249"/>
      <c r="U50" s="249"/>
      <c r="V50" s="249"/>
      <c r="W50" s="249"/>
      <c r="X50" s="249"/>
      <c r="Y50" s="47" t="s">
        <v>749</v>
      </c>
    </row>
    <row r="51" spans="1:92" ht="20.5" customHeight="1">
      <c r="B51" s="282" t="s">
        <v>748</v>
      </c>
      <c r="C51" s="282"/>
      <c r="D51" s="283"/>
      <c r="E51" s="283"/>
      <c r="F51" s="267" t="s">
        <v>1209</v>
      </c>
      <c r="K51" s="292" t="s">
        <v>734</v>
      </c>
      <c r="L51" s="293"/>
      <c r="M51" s="250"/>
      <c r="N51" s="250"/>
      <c r="O51" s="250"/>
      <c r="P51" s="250"/>
      <c r="Q51" s="250"/>
      <c r="R51" s="250"/>
      <c r="S51" s="250"/>
      <c r="T51" s="250"/>
      <c r="U51" s="250"/>
      <c r="V51" s="250"/>
      <c r="W51" s="250"/>
      <c r="X51" s="250"/>
      <c r="Y51" s="47" t="s">
        <v>749</v>
      </c>
    </row>
    <row r="52" spans="1:92" ht="20.5" customHeight="1">
      <c r="K52" s="282" t="s">
        <v>733</v>
      </c>
      <c r="L52" s="282"/>
      <c r="M52" s="251"/>
      <c r="N52" s="251"/>
      <c r="O52" s="251"/>
      <c r="P52" s="251"/>
      <c r="Q52" s="251"/>
      <c r="R52" s="251"/>
      <c r="S52" s="251"/>
      <c r="T52" s="251"/>
      <c r="U52" s="251"/>
      <c r="V52" s="251"/>
      <c r="W52" s="251"/>
      <c r="X52" s="251"/>
      <c r="Y52" s="100">
        <f>SUM($M52:$X52)</f>
        <v>0</v>
      </c>
    </row>
    <row r="53" spans="1:92" ht="16.5" customHeight="1">
      <c r="K53" s="280" t="s">
        <v>1212</v>
      </c>
    </row>
    <row r="54" spans="1:92" ht="16.5">
      <c r="B54" s="85" t="s">
        <v>714</v>
      </c>
      <c r="C54" s="77"/>
      <c r="K54" s="281" t="s">
        <v>1214</v>
      </c>
      <c r="AA54" s="306" t="s">
        <v>713</v>
      </c>
      <c r="AB54" s="316" t="s">
        <v>722</v>
      </c>
      <c r="AC54" s="319" t="s">
        <v>735</v>
      </c>
      <c r="AD54" s="320"/>
      <c r="AE54" s="319" t="s">
        <v>617</v>
      </c>
      <c r="AF54" s="320"/>
      <c r="AG54" s="306" t="s">
        <v>712</v>
      </c>
      <c r="AH54" s="306"/>
      <c r="AI54" s="306"/>
      <c r="AJ54" s="306"/>
      <c r="AK54" s="306"/>
      <c r="AL54" s="321" t="s">
        <v>712</v>
      </c>
      <c r="AM54" s="322"/>
      <c r="AN54" s="322"/>
      <c r="AO54" s="322"/>
      <c r="AP54" s="323"/>
      <c r="AQ54" s="306" t="s">
        <v>712</v>
      </c>
      <c r="AR54" s="306"/>
      <c r="AS54" s="306"/>
      <c r="AT54" s="306"/>
      <c r="AU54" s="306"/>
      <c r="AV54" s="306" t="s">
        <v>712</v>
      </c>
      <c r="AW54" s="306"/>
      <c r="AX54" s="306"/>
      <c r="AY54" s="306"/>
      <c r="AZ54" s="306"/>
      <c r="BA54" s="306" t="s">
        <v>712</v>
      </c>
      <c r="BB54" s="306"/>
      <c r="BC54" s="306"/>
      <c r="BD54" s="306"/>
      <c r="BE54" s="306"/>
      <c r="BF54" s="306" t="s">
        <v>712</v>
      </c>
      <c r="BG54" s="306"/>
      <c r="BH54" s="306"/>
      <c r="BI54" s="306"/>
      <c r="BJ54" s="306"/>
      <c r="BK54" s="306" t="s">
        <v>712</v>
      </c>
      <c r="BL54" s="306"/>
      <c r="BM54" s="306"/>
      <c r="BN54" s="306"/>
      <c r="BO54" s="306"/>
      <c r="BP54" s="306" t="s">
        <v>712</v>
      </c>
      <c r="BQ54" s="306"/>
      <c r="BR54" s="306"/>
      <c r="BS54" s="306"/>
      <c r="BT54" s="306"/>
      <c r="BU54" s="306" t="s">
        <v>712</v>
      </c>
      <c r="BV54" s="306"/>
      <c r="BW54" s="306"/>
      <c r="BX54" s="306"/>
      <c r="BY54" s="306"/>
      <c r="BZ54" s="306" t="s">
        <v>712</v>
      </c>
      <c r="CA54" s="306"/>
      <c r="CB54" s="306"/>
      <c r="CC54" s="306"/>
      <c r="CD54" s="306"/>
      <c r="CE54" s="306" t="s">
        <v>712</v>
      </c>
      <c r="CF54" s="306"/>
      <c r="CG54" s="306"/>
      <c r="CH54" s="306"/>
      <c r="CI54" s="306"/>
      <c r="CJ54" s="306" t="s">
        <v>712</v>
      </c>
      <c r="CK54" s="306"/>
      <c r="CL54" s="306"/>
      <c r="CM54" s="306"/>
      <c r="CN54" s="306"/>
    </row>
    <row r="55" spans="1:92" ht="18" customHeight="1">
      <c r="B55" s="284" t="s">
        <v>713</v>
      </c>
      <c r="C55" s="287" t="s">
        <v>705</v>
      </c>
      <c r="D55" s="288"/>
      <c r="E55" s="288"/>
      <c r="F55" s="289"/>
      <c r="G55" s="287" t="s">
        <v>706</v>
      </c>
      <c r="H55" s="288"/>
      <c r="I55" s="288"/>
      <c r="J55" s="288"/>
      <c r="K55" s="288"/>
      <c r="L55" s="288"/>
      <c r="M55" s="290" t="s">
        <v>728</v>
      </c>
      <c r="N55" s="290"/>
      <c r="O55" s="290"/>
      <c r="P55" s="290"/>
      <c r="Q55" s="290"/>
      <c r="R55" s="290"/>
      <c r="S55" s="290"/>
      <c r="T55" s="290"/>
      <c r="U55" s="290"/>
      <c r="V55" s="290"/>
      <c r="W55" s="290"/>
      <c r="X55" s="290"/>
      <c r="Y55" s="290"/>
      <c r="AA55" s="306"/>
      <c r="AB55" s="317"/>
      <c r="AC55" s="316" t="s">
        <v>613</v>
      </c>
      <c r="AD55" s="316" t="s">
        <v>614</v>
      </c>
      <c r="AE55" s="316" t="s">
        <v>613</v>
      </c>
      <c r="AF55" s="316" t="s">
        <v>614</v>
      </c>
      <c r="AG55" s="300">
        <v>4</v>
      </c>
      <c r="AH55" s="301"/>
      <c r="AI55" s="301"/>
      <c r="AJ55" s="301"/>
      <c r="AK55" s="302"/>
      <c r="AL55" s="300">
        <v>5</v>
      </c>
      <c r="AM55" s="301"/>
      <c r="AN55" s="301"/>
      <c r="AO55" s="301"/>
      <c r="AP55" s="302"/>
      <c r="AQ55" s="300">
        <v>6</v>
      </c>
      <c r="AR55" s="301"/>
      <c r="AS55" s="301"/>
      <c r="AT55" s="301"/>
      <c r="AU55" s="302"/>
      <c r="AV55" s="300">
        <v>7</v>
      </c>
      <c r="AW55" s="301"/>
      <c r="AX55" s="301"/>
      <c r="AY55" s="301"/>
      <c r="AZ55" s="302"/>
      <c r="BA55" s="300">
        <v>8</v>
      </c>
      <c r="BB55" s="301"/>
      <c r="BC55" s="301"/>
      <c r="BD55" s="301"/>
      <c r="BE55" s="302"/>
      <c r="BF55" s="300">
        <v>9</v>
      </c>
      <c r="BG55" s="301"/>
      <c r="BH55" s="301"/>
      <c r="BI55" s="301"/>
      <c r="BJ55" s="302"/>
      <c r="BK55" s="300">
        <v>10</v>
      </c>
      <c r="BL55" s="301"/>
      <c r="BM55" s="301"/>
      <c r="BN55" s="301"/>
      <c r="BO55" s="302"/>
      <c r="BP55" s="300">
        <v>11</v>
      </c>
      <c r="BQ55" s="301"/>
      <c r="BR55" s="301"/>
      <c r="BS55" s="301"/>
      <c r="BT55" s="302"/>
      <c r="BU55" s="300">
        <v>12</v>
      </c>
      <c r="BV55" s="301"/>
      <c r="BW55" s="301"/>
      <c r="BX55" s="301"/>
      <c r="BY55" s="302"/>
      <c r="BZ55" s="300">
        <v>1</v>
      </c>
      <c r="CA55" s="301"/>
      <c r="CB55" s="301"/>
      <c r="CC55" s="301"/>
      <c r="CD55" s="302"/>
      <c r="CE55" s="300">
        <v>2</v>
      </c>
      <c r="CF55" s="301"/>
      <c r="CG55" s="301"/>
      <c r="CH55" s="301"/>
      <c r="CI55" s="302"/>
      <c r="CJ55" s="300">
        <v>3</v>
      </c>
      <c r="CK55" s="301"/>
      <c r="CL55" s="301"/>
      <c r="CM55" s="301"/>
      <c r="CN55" s="302"/>
    </row>
    <row r="56" spans="1:92" ht="18" customHeight="1">
      <c r="B56" s="285"/>
      <c r="C56" s="290" t="s">
        <v>703</v>
      </c>
      <c r="D56" s="290" t="s">
        <v>704</v>
      </c>
      <c r="E56" s="290" t="s">
        <v>709</v>
      </c>
      <c r="F56" s="291" t="s">
        <v>711</v>
      </c>
      <c r="G56" s="290" t="s">
        <v>707</v>
      </c>
      <c r="H56" s="290" t="s">
        <v>708</v>
      </c>
      <c r="I56" s="291" t="s">
        <v>737</v>
      </c>
      <c r="J56" s="291"/>
      <c r="K56" s="291" t="s">
        <v>738</v>
      </c>
      <c r="L56" s="291"/>
      <c r="M56" s="290"/>
      <c r="N56" s="290"/>
      <c r="O56" s="290"/>
      <c r="P56" s="290"/>
      <c r="Q56" s="290"/>
      <c r="R56" s="290"/>
      <c r="S56" s="290"/>
      <c r="T56" s="290"/>
      <c r="U56" s="290"/>
      <c r="V56" s="290"/>
      <c r="W56" s="290"/>
      <c r="X56" s="290"/>
      <c r="Y56" s="290"/>
      <c r="AA56" s="306"/>
      <c r="AB56" s="317"/>
      <c r="AC56" s="317"/>
      <c r="AD56" s="317"/>
      <c r="AE56" s="317"/>
      <c r="AF56" s="317"/>
      <c r="AG56" s="303"/>
      <c r="AH56" s="304"/>
      <c r="AI56" s="304"/>
      <c r="AJ56" s="304"/>
      <c r="AK56" s="305"/>
      <c r="AL56" s="303"/>
      <c r="AM56" s="304"/>
      <c r="AN56" s="304"/>
      <c r="AO56" s="304"/>
      <c r="AP56" s="305"/>
      <c r="AQ56" s="303"/>
      <c r="AR56" s="304"/>
      <c r="AS56" s="304"/>
      <c r="AT56" s="304"/>
      <c r="AU56" s="305"/>
      <c r="AV56" s="303"/>
      <c r="AW56" s="304"/>
      <c r="AX56" s="304"/>
      <c r="AY56" s="304"/>
      <c r="AZ56" s="305"/>
      <c r="BA56" s="303"/>
      <c r="BB56" s="304"/>
      <c r="BC56" s="304"/>
      <c r="BD56" s="304"/>
      <c r="BE56" s="305"/>
      <c r="BF56" s="303"/>
      <c r="BG56" s="304"/>
      <c r="BH56" s="304"/>
      <c r="BI56" s="304"/>
      <c r="BJ56" s="305"/>
      <c r="BK56" s="303"/>
      <c r="BL56" s="304"/>
      <c r="BM56" s="304"/>
      <c r="BN56" s="304"/>
      <c r="BO56" s="305"/>
      <c r="BP56" s="303"/>
      <c r="BQ56" s="304"/>
      <c r="BR56" s="304"/>
      <c r="BS56" s="304"/>
      <c r="BT56" s="305"/>
      <c r="BU56" s="303"/>
      <c r="BV56" s="304"/>
      <c r="BW56" s="304"/>
      <c r="BX56" s="304"/>
      <c r="BY56" s="305"/>
      <c r="BZ56" s="303"/>
      <c r="CA56" s="304"/>
      <c r="CB56" s="304"/>
      <c r="CC56" s="304"/>
      <c r="CD56" s="305"/>
      <c r="CE56" s="303"/>
      <c r="CF56" s="304"/>
      <c r="CG56" s="304"/>
      <c r="CH56" s="304"/>
      <c r="CI56" s="305"/>
      <c r="CJ56" s="303"/>
      <c r="CK56" s="304"/>
      <c r="CL56" s="304"/>
      <c r="CM56" s="304"/>
      <c r="CN56" s="305"/>
    </row>
    <row r="57" spans="1:92" ht="27" customHeight="1">
      <c r="B57" s="286"/>
      <c r="C57" s="290"/>
      <c r="D57" s="290"/>
      <c r="E57" s="290"/>
      <c r="F57" s="291"/>
      <c r="G57" s="290"/>
      <c r="H57" s="290"/>
      <c r="I57" s="88" t="s">
        <v>613</v>
      </c>
      <c r="J57" s="88" t="s">
        <v>614</v>
      </c>
      <c r="K57" s="88" t="s">
        <v>613</v>
      </c>
      <c r="L57" s="88" t="s">
        <v>614</v>
      </c>
      <c r="M57" s="80">
        <v>4</v>
      </c>
      <c r="N57" s="80">
        <v>5</v>
      </c>
      <c r="O57" s="80">
        <v>6</v>
      </c>
      <c r="P57" s="80">
        <v>7</v>
      </c>
      <c r="Q57" s="80">
        <v>8</v>
      </c>
      <c r="R57" s="80">
        <v>9</v>
      </c>
      <c r="S57" s="80">
        <v>10</v>
      </c>
      <c r="T57" s="80">
        <v>11</v>
      </c>
      <c r="U57" s="80">
        <v>12</v>
      </c>
      <c r="V57" s="80">
        <v>1</v>
      </c>
      <c r="W57" s="80">
        <v>2</v>
      </c>
      <c r="X57" s="80">
        <v>3</v>
      </c>
      <c r="Y57" s="80" t="s">
        <v>741</v>
      </c>
      <c r="AA57" s="306"/>
      <c r="AB57" s="318"/>
      <c r="AC57" s="318"/>
      <c r="AD57" s="318"/>
      <c r="AE57" s="318"/>
      <c r="AF57" s="318"/>
      <c r="AG57" s="82" t="s">
        <v>723</v>
      </c>
      <c r="AH57" s="82" t="s">
        <v>715</v>
      </c>
      <c r="AI57" s="82" t="s">
        <v>26</v>
      </c>
      <c r="AJ57" s="82" t="s">
        <v>724</v>
      </c>
      <c r="AK57" s="82" t="s">
        <v>716</v>
      </c>
      <c r="AL57" s="82" t="s">
        <v>723</v>
      </c>
      <c r="AM57" s="82" t="s">
        <v>715</v>
      </c>
      <c r="AN57" s="82" t="s">
        <v>26</v>
      </c>
      <c r="AO57" s="82" t="s">
        <v>724</v>
      </c>
      <c r="AP57" s="82" t="s">
        <v>716</v>
      </c>
      <c r="AQ57" s="82" t="s">
        <v>723</v>
      </c>
      <c r="AR57" s="82" t="s">
        <v>715</v>
      </c>
      <c r="AS57" s="82" t="s">
        <v>26</v>
      </c>
      <c r="AT57" s="82" t="s">
        <v>725</v>
      </c>
      <c r="AU57" s="82" t="s">
        <v>716</v>
      </c>
      <c r="AV57" s="82" t="s">
        <v>723</v>
      </c>
      <c r="AW57" s="82" t="s">
        <v>715</v>
      </c>
      <c r="AX57" s="82" t="s">
        <v>26</v>
      </c>
      <c r="AY57" s="82" t="s">
        <v>725</v>
      </c>
      <c r="AZ57" s="82" t="s">
        <v>716</v>
      </c>
      <c r="BA57" s="82" t="s">
        <v>723</v>
      </c>
      <c r="BB57" s="82" t="s">
        <v>715</v>
      </c>
      <c r="BC57" s="82" t="s">
        <v>26</v>
      </c>
      <c r="BD57" s="82" t="s">
        <v>725</v>
      </c>
      <c r="BE57" s="82" t="s">
        <v>716</v>
      </c>
      <c r="BF57" s="82" t="s">
        <v>723</v>
      </c>
      <c r="BG57" s="82" t="s">
        <v>715</v>
      </c>
      <c r="BH57" s="82" t="s">
        <v>26</v>
      </c>
      <c r="BI57" s="82" t="s">
        <v>725</v>
      </c>
      <c r="BJ57" s="82" t="s">
        <v>716</v>
      </c>
      <c r="BK57" s="82" t="s">
        <v>723</v>
      </c>
      <c r="BL57" s="82" t="s">
        <v>715</v>
      </c>
      <c r="BM57" s="82" t="s">
        <v>26</v>
      </c>
      <c r="BN57" s="82" t="s">
        <v>725</v>
      </c>
      <c r="BO57" s="82" t="s">
        <v>716</v>
      </c>
      <c r="BP57" s="82" t="s">
        <v>723</v>
      </c>
      <c r="BQ57" s="82" t="s">
        <v>715</v>
      </c>
      <c r="BR57" s="82" t="s">
        <v>26</v>
      </c>
      <c r="BS57" s="82" t="s">
        <v>725</v>
      </c>
      <c r="BT57" s="82" t="s">
        <v>716</v>
      </c>
      <c r="BU57" s="82" t="s">
        <v>723</v>
      </c>
      <c r="BV57" s="82" t="s">
        <v>715</v>
      </c>
      <c r="BW57" s="82" t="s">
        <v>26</v>
      </c>
      <c r="BX57" s="82" t="s">
        <v>725</v>
      </c>
      <c r="BY57" s="82" t="s">
        <v>716</v>
      </c>
      <c r="BZ57" s="82" t="s">
        <v>723</v>
      </c>
      <c r="CA57" s="82" t="s">
        <v>715</v>
      </c>
      <c r="CB57" s="82" t="s">
        <v>26</v>
      </c>
      <c r="CC57" s="82" t="s">
        <v>725</v>
      </c>
      <c r="CD57" s="82" t="s">
        <v>716</v>
      </c>
      <c r="CE57" s="82" t="s">
        <v>723</v>
      </c>
      <c r="CF57" s="82" t="s">
        <v>715</v>
      </c>
      <c r="CG57" s="82" t="s">
        <v>26</v>
      </c>
      <c r="CH57" s="82" t="s">
        <v>725</v>
      </c>
      <c r="CI57" s="82" t="s">
        <v>716</v>
      </c>
      <c r="CJ57" s="82" t="s">
        <v>723</v>
      </c>
      <c r="CK57" s="82" t="s">
        <v>715</v>
      </c>
      <c r="CL57" s="82" t="s">
        <v>26</v>
      </c>
      <c r="CM57" s="82" t="s">
        <v>725</v>
      </c>
      <c r="CN57" s="82" t="s">
        <v>716</v>
      </c>
    </row>
    <row r="58" spans="1:92" ht="20.5" customHeight="1">
      <c r="A58" s="78"/>
      <c r="B58" s="22">
        <v>1</v>
      </c>
      <c r="C58" s="253"/>
      <c r="D58" s="253"/>
      <c r="E58" s="254"/>
      <c r="F58" s="254"/>
      <c r="G58" s="254"/>
      <c r="H58" s="254"/>
      <c r="I58" s="255"/>
      <c r="J58" s="255"/>
      <c r="K58" s="278"/>
      <c r="L58" s="278"/>
      <c r="M58" s="105" t="str">
        <f>IFERROR($AK58,"")</f>
        <v/>
      </c>
      <c r="N58" s="105" t="str">
        <f>IFERROR($AP58,"")</f>
        <v/>
      </c>
      <c r="O58" s="105" t="str">
        <f>IFERROR($AU58,"")</f>
        <v/>
      </c>
      <c r="P58" s="105" t="str">
        <f>IFERROR($AZ58,"")</f>
        <v/>
      </c>
      <c r="Q58" s="105" t="str">
        <f>IFERROR($BE58,"")</f>
        <v/>
      </c>
      <c r="R58" s="105" t="str">
        <f>IFERROR($BJ58,"")</f>
        <v/>
      </c>
      <c r="S58" s="105" t="str">
        <f>IFERROR($BO58,"")</f>
        <v/>
      </c>
      <c r="T58" s="105" t="str">
        <f>IFERROR($BT58,"")</f>
        <v/>
      </c>
      <c r="U58" s="105" t="str">
        <f>IFERROR($BY58,"")</f>
        <v/>
      </c>
      <c r="V58" s="105" t="str">
        <f>IFERROR($CD58,"")</f>
        <v/>
      </c>
      <c r="W58" s="105" t="str">
        <f>IFERROR($CI58,"")</f>
        <v/>
      </c>
      <c r="X58" s="105" t="str">
        <f>IFERROR($CN58,"")</f>
        <v/>
      </c>
      <c r="Y58" s="105">
        <f>SUM($M58:$X58)</f>
        <v>0</v>
      </c>
      <c r="AA58" s="94">
        <v>1</v>
      </c>
      <c r="AB58" s="79" t="e">
        <f>VLOOKUP($E58,'【EHP】&lt;PAC&gt;マスタ (2)'!$E:$F,2,0)</f>
        <v>#N/A</v>
      </c>
      <c r="AC58" s="92">
        <f>$I58</f>
        <v>0</v>
      </c>
      <c r="AD58" s="92">
        <f>$J58</f>
        <v>0</v>
      </c>
      <c r="AE58" s="8" t="e">
        <f>ROUNDDOWN($AC58/$K58,2)</f>
        <v>#DIV/0!</v>
      </c>
      <c r="AF58" s="8" t="e">
        <f>ROUNDDOWN($AD58/$L58,2)</f>
        <v>#DIV/0!</v>
      </c>
      <c r="AG58" s="79">
        <f t="shared" ref="AG58:AG67" si="130">IF(M$50="冷房",$AC58,$AD58)</f>
        <v>0</v>
      </c>
      <c r="AH58" s="79" t="e">
        <f>ROUNDDOWN(IF(M$50="冷房",$AE58*$AI58,$AF58*$AI58),2)</f>
        <v>#DIV/0!</v>
      </c>
      <c r="AI58" s="79" t="e">
        <f>VLOOKUP($M$49&amp;$AB58&amp;$M$50&amp;$G58&amp;$H58,'【EHP】&lt;PAC&gt;マスタ (2)'!$Y:$AE,7,0)</f>
        <v>#N/A</v>
      </c>
      <c r="AJ58" s="79" t="e">
        <f t="shared" ref="AJ58:AJ67" si="131">ROUNDDOWN($AG58/$AH58,2)</f>
        <v>#DIV/0!</v>
      </c>
      <c r="AK58" s="93" t="e">
        <f>ROUNDDOWN($AJ58*($M$51/100)*$M$52*$F58,1)</f>
        <v>#DIV/0!</v>
      </c>
      <c r="AL58" s="79">
        <f>IF(N$50="冷房",$AC58,$AD58)</f>
        <v>0</v>
      </c>
      <c r="AM58" s="79" t="e">
        <f>ROUNDDOWN(IF(N$50="冷房",$AE58*$AN58,$AF58*$AN58),2)</f>
        <v>#DIV/0!</v>
      </c>
      <c r="AN58" s="79" t="e">
        <f>VLOOKUP($N$49&amp;$AB58&amp;$N$50&amp;$G58&amp;$H58,'【EHP】&lt;PAC&gt;マスタ (2)'!$Y:$AE,7,0)</f>
        <v>#N/A</v>
      </c>
      <c r="AO58" s="79" t="e">
        <f t="shared" ref="AO58:AO67" si="132">ROUNDDOWN($AL58/$AM58,2)</f>
        <v>#DIV/0!</v>
      </c>
      <c r="AP58" s="93" t="e">
        <f>ROUNDDOWN($AO58*($N$51/100)*$N$52*$F58,1)</f>
        <v>#DIV/0!</v>
      </c>
      <c r="AQ58" s="79">
        <f>IF(O$50="冷房",$AC58,$AD58)</f>
        <v>0</v>
      </c>
      <c r="AR58" s="79" t="e">
        <f>ROUNDDOWN(IF(O$50="冷房",$AE58*$AS58,$AF58*$AS58),2)</f>
        <v>#DIV/0!</v>
      </c>
      <c r="AS58" s="79" t="e">
        <f>VLOOKUP($O$49&amp;$AB58&amp;$O$50&amp;$G58&amp;$H58,'【EHP】&lt;PAC&gt;マスタ (2)'!$Y:$AE,7,0)</f>
        <v>#N/A</v>
      </c>
      <c r="AT58" s="79" t="e">
        <f t="shared" ref="AT58:AT67" si="133">ROUNDDOWN($AQ58/$AR58,2)</f>
        <v>#DIV/0!</v>
      </c>
      <c r="AU58" s="93" t="e">
        <f>ROUNDDOWN($AT58*($O$51/100)*$O$52*$F58,1)</f>
        <v>#DIV/0!</v>
      </c>
      <c r="AV58" s="79">
        <f>IF(P$50="冷房",$AC58,$AD58)</f>
        <v>0</v>
      </c>
      <c r="AW58" s="79" t="e">
        <f>ROUNDDOWN(IF(P$50="冷房",$AE58*$AX58,$AF58*$AX58),2)</f>
        <v>#DIV/0!</v>
      </c>
      <c r="AX58" s="79" t="e">
        <f>VLOOKUP($P$49&amp;$AB58&amp;$P$50&amp;$G58&amp;$H58,'【EHP】&lt;PAC&gt;マスタ (2)'!$Y:$AE,7,0)</f>
        <v>#N/A</v>
      </c>
      <c r="AY58" s="79" t="e">
        <f t="shared" ref="AY58:AY67" si="134">ROUNDDOWN($AV58/$AW58,2)</f>
        <v>#DIV/0!</v>
      </c>
      <c r="AZ58" s="93" t="e">
        <f>ROUNDDOWN($AY58*($P$51/100)*$P$52*$F58,1)</f>
        <v>#DIV/0!</v>
      </c>
      <c r="BA58" s="79">
        <f>IF(Q$50="冷房",$AC58,$AD58)</f>
        <v>0</v>
      </c>
      <c r="BB58" s="79" t="e">
        <f>ROUNDDOWN(IF(Q$50="冷房",$AE58*$BC58,$AF58*$BC58),2)</f>
        <v>#DIV/0!</v>
      </c>
      <c r="BC58" s="79" t="e">
        <f>VLOOKUP($Q$49&amp;$AB58&amp;$Q$50&amp;$G58&amp;$H58,'【EHP】&lt;PAC&gt;マスタ (2)'!$Y:$AE,7,0)</f>
        <v>#N/A</v>
      </c>
      <c r="BD58" s="79" t="e">
        <f t="shared" ref="BD58:BD67" si="135">ROUNDDOWN($BA58/$BB58,2)</f>
        <v>#DIV/0!</v>
      </c>
      <c r="BE58" s="93" t="e">
        <f>ROUNDDOWN($BD58*($Q$51/100)*$Q$52*$F58,1)</f>
        <v>#DIV/0!</v>
      </c>
      <c r="BF58" s="79">
        <f>IF(R$50="冷房",$AC58,$AD58)</f>
        <v>0</v>
      </c>
      <c r="BG58" s="79" t="e">
        <f>ROUNDDOWN(IF(R$50="冷房",$AE58*$BH58,$AF58*$BH58),2)</f>
        <v>#DIV/0!</v>
      </c>
      <c r="BH58" s="79" t="e">
        <f>VLOOKUP($R$49&amp;$AB58&amp;$R$50&amp;$G58&amp;$H58,'【EHP】&lt;PAC&gt;マスタ (2)'!$Y:$AE,7,0)</f>
        <v>#N/A</v>
      </c>
      <c r="BI58" s="79" t="e">
        <f t="shared" ref="BI58:BI67" si="136">ROUNDDOWN($BF58/$BG58,2)</f>
        <v>#DIV/0!</v>
      </c>
      <c r="BJ58" s="93" t="e">
        <f>ROUNDDOWN($BI58*($R$51/100)*$R$52*$F58,1)</f>
        <v>#DIV/0!</v>
      </c>
      <c r="BK58" s="79">
        <f>IF(S$50="冷房",$AC58,$AD58)</f>
        <v>0</v>
      </c>
      <c r="BL58" s="79" t="e">
        <f>ROUNDDOWN(IF(S$50="冷房",$AE58*$BM58,$AF58*$BM58),2)</f>
        <v>#DIV/0!</v>
      </c>
      <c r="BM58" s="79" t="e">
        <f>VLOOKUP($S$49&amp;$AB58&amp;$S$50&amp;$G58&amp;$H58,'【EHP】&lt;PAC&gt;マスタ (2)'!$Y:$AE,7,0)</f>
        <v>#N/A</v>
      </c>
      <c r="BN58" s="79" t="e">
        <f t="shared" ref="BN58:BN67" si="137">ROUNDDOWN($BK58/$BL58,2)</f>
        <v>#DIV/0!</v>
      </c>
      <c r="BO58" s="93" t="e">
        <f>ROUNDDOWN($BN58*($S$51/100)*$S$52*$F58,1)</f>
        <v>#DIV/0!</v>
      </c>
      <c r="BP58" s="79">
        <f>IF(T$50="冷房",$AC58,$AD58)</f>
        <v>0</v>
      </c>
      <c r="BQ58" s="79" t="e">
        <f>ROUNDDOWN(IF(T$50="冷房",$AE58*$BR58,$AF58*$BR58),2)</f>
        <v>#DIV/0!</v>
      </c>
      <c r="BR58" s="79" t="e">
        <f>VLOOKUP($T$49&amp;$AB58&amp;$T$50&amp;$G58&amp;$H58,'【EHP】&lt;PAC&gt;マスタ (2)'!$Y:$AE,7,0)</f>
        <v>#N/A</v>
      </c>
      <c r="BS58" s="79" t="e">
        <f t="shared" ref="BS58:BS67" si="138">ROUNDDOWN($BP58/$BQ58,2)</f>
        <v>#DIV/0!</v>
      </c>
      <c r="BT58" s="93" t="e">
        <f>ROUNDDOWN($BS58*($T$51/100)*$T$52*$F58,1)</f>
        <v>#DIV/0!</v>
      </c>
      <c r="BU58" s="79">
        <f>IF(U$50="冷房",$AC58,$AD58)</f>
        <v>0</v>
      </c>
      <c r="BV58" s="79" t="e">
        <f>ROUNDDOWN(IF(U$50="冷房",$AE58*$BW58,$AF58*$BW58),2)</f>
        <v>#DIV/0!</v>
      </c>
      <c r="BW58" s="79" t="e">
        <f>VLOOKUP($U$49&amp;$AB58&amp;$U$50&amp;$G58&amp;$H58,'【EHP】&lt;PAC&gt;マスタ (2)'!$Y:$AE,7,0)</f>
        <v>#N/A</v>
      </c>
      <c r="BX58" s="79" t="e">
        <f t="shared" ref="BX58:BX67" si="139">ROUNDDOWN($BU58/$BV58,2)</f>
        <v>#DIV/0!</v>
      </c>
      <c r="BY58" s="93" t="e">
        <f>ROUNDDOWN($BX58*($U$51/100)*$U$52*$F58,1)</f>
        <v>#DIV/0!</v>
      </c>
      <c r="BZ58" s="79">
        <f>IF(V$50="冷房",$AC58,$AD58)</f>
        <v>0</v>
      </c>
      <c r="CA58" s="79" t="e">
        <f>ROUNDDOWN(IF(V$50="冷房",$AE58*$CB58,$AF58*$CB58),2)</f>
        <v>#DIV/0!</v>
      </c>
      <c r="CB58" s="79" t="e">
        <f>VLOOKUP($V$49&amp;$AB58&amp;$V$50&amp;$G58&amp;$H58,'【EHP】&lt;PAC&gt;マスタ (2)'!$Y:$AE,7,0)</f>
        <v>#N/A</v>
      </c>
      <c r="CC58" s="79" t="e">
        <f t="shared" ref="CC58:CC67" si="140">ROUNDDOWN($BZ58/$CA58,2)</f>
        <v>#DIV/0!</v>
      </c>
      <c r="CD58" s="93" t="e">
        <f>ROUNDDOWN($CC58*($V$51/100)*$V$52*$F58,1)</f>
        <v>#DIV/0!</v>
      </c>
      <c r="CE58" s="79">
        <f>IF(W$50="冷房",$AC58,$AD58)</f>
        <v>0</v>
      </c>
      <c r="CF58" s="79" t="e">
        <f>ROUNDDOWN(IF(W$50="冷房",$AE58*$CG58,$AF58*$CG58),2)</f>
        <v>#DIV/0!</v>
      </c>
      <c r="CG58" s="79" t="e">
        <f>VLOOKUP($W$49&amp;$AB58&amp;$W$50&amp;$G58&amp;$H58,'【EHP】&lt;PAC&gt;マスタ (2)'!$Y:$AE,7,0)</f>
        <v>#N/A</v>
      </c>
      <c r="CH58" s="79" t="e">
        <f t="shared" ref="CH58:CH67" si="141">ROUNDDOWN($CE58/$CF58,2)</f>
        <v>#DIV/0!</v>
      </c>
      <c r="CI58" s="93" t="e">
        <f>ROUNDDOWN($CH58*($W$51/100)*$W$52*$F58,1)</f>
        <v>#DIV/0!</v>
      </c>
      <c r="CJ58" s="79">
        <f>IF(X$50="冷房",$AC58,$AD58)</f>
        <v>0</v>
      </c>
      <c r="CK58" s="79" t="e">
        <f>ROUNDDOWN(IF(X$50="冷房",$AE58*$CL58,$AF58*$CL58),2)</f>
        <v>#DIV/0!</v>
      </c>
      <c r="CL58" s="79" t="e">
        <f>VLOOKUP($X$49&amp;$AB58&amp;$X$50&amp;$G58&amp;$H58,'【EHP】&lt;PAC&gt;マスタ (2)'!$Y:$AE,7,0)</f>
        <v>#N/A</v>
      </c>
      <c r="CM58" s="79" t="e">
        <f t="shared" ref="CM58:CM67" si="142">ROUNDDOWN($CJ58/$CK58,2)</f>
        <v>#DIV/0!</v>
      </c>
      <c r="CN58" s="93" t="e">
        <f>ROUNDDOWN($CM58*($X$51/100)*$X$52*$F58,1)</f>
        <v>#DIV/0!</v>
      </c>
    </row>
    <row r="59" spans="1:92" ht="20.5" customHeight="1">
      <c r="A59" s="78"/>
      <c r="B59" s="22">
        <v>2</v>
      </c>
      <c r="C59" s="253"/>
      <c r="D59" s="253"/>
      <c r="E59" s="254"/>
      <c r="F59" s="254"/>
      <c r="G59" s="254"/>
      <c r="H59" s="254"/>
      <c r="I59" s="255"/>
      <c r="J59" s="255"/>
      <c r="K59" s="278"/>
      <c r="L59" s="278"/>
      <c r="M59" s="105" t="str">
        <f t="shared" ref="M59:M67" si="143">IFERROR($AK59,"")</f>
        <v/>
      </c>
      <c r="N59" s="105" t="str">
        <f t="shared" ref="N59:N67" si="144">IFERROR($AP59,"")</f>
        <v/>
      </c>
      <c r="O59" s="105" t="str">
        <f t="shared" ref="O59:O67" si="145">IFERROR($AU59,"")</f>
        <v/>
      </c>
      <c r="P59" s="105" t="str">
        <f t="shared" ref="P59:P67" si="146">IFERROR($AZ59,"")</f>
        <v/>
      </c>
      <c r="Q59" s="105" t="str">
        <f t="shared" ref="Q59:Q67" si="147">IFERROR($BE59,"")</f>
        <v/>
      </c>
      <c r="R59" s="105" t="str">
        <f t="shared" ref="R59:R67" si="148">IFERROR($BJ59,"")</f>
        <v/>
      </c>
      <c r="S59" s="105" t="str">
        <f t="shared" ref="S59:S67" si="149">IFERROR($BO59,"")</f>
        <v/>
      </c>
      <c r="T59" s="105" t="str">
        <f t="shared" ref="T59:T67" si="150">IFERROR($BT59,"")</f>
        <v/>
      </c>
      <c r="U59" s="105" t="str">
        <f t="shared" ref="U59:U67" si="151">IFERROR($BY59,"")</f>
        <v/>
      </c>
      <c r="V59" s="105" t="str">
        <f t="shared" ref="V59:V67" si="152">IFERROR($CD59,"")</f>
        <v/>
      </c>
      <c r="W59" s="105" t="str">
        <f t="shared" ref="W59:W67" si="153">IFERROR($CI59,"")</f>
        <v/>
      </c>
      <c r="X59" s="105" t="str">
        <f t="shared" ref="X59:X67" si="154">IFERROR($CN59,"")</f>
        <v/>
      </c>
      <c r="Y59" s="105">
        <f t="shared" ref="Y59:Y67" si="155">SUM($M59:$X59)</f>
        <v>0</v>
      </c>
      <c r="AA59" s="95">
        <v>2</v>
      </c>
      <c r="AB59" s="79" t="e">
        <f>VLOOKUP($E59,'【EHP】&lt;PAC&gt;マスタ (2)'!$E:$F,2,0)</f>
        <v>#N/A</v>
      </c>
      <c r="AC59" s="92">
        <f t="shared" ref="AC59:AC67" si="156">$I59</f>
        <v>0</v>
      </c>
      <c r="AD59" s="92">
        <f t="shared" ref="AD59:AD67" si="157">$J59</f>
        <v>0</v>
      </c>
      <c r="AE59" s="8" t="e">
        <f t="shared" ref="AE59:AE67" si="158">ROUNDDOWN($AC59/$K59,2)</f>
        <v>#DIV/0!</v>
      </c>
      <c r="AF59" s="8" t="e">
        <f t="shared" ref="AF59:AF67" si="159">ROUNDDOWN($AD59/$L59,2)</f>
        <v>#DIV/0!</v>
      </c>
      <c r="AG59" s="79">
        <f t="shared" si="130"/>
        <v>0</v>
      </c>
      <c r="AH59" s="79" t="e">
        <f>ROUNDDOWN(IF(M$50="冷房",$AE59*$AI59,$AF59*$AI59),2)</f>
        <v>#DIV/0!</v>
      </c>
      <c r="AI59" s="79" t="e">
        <f>VLOOKUP($M$49&amp;$AB59&amp;$M$50&amp;$G59&amp;$H59,'【EHP】&lt;PAC&gt;マスタ (2)'!$Y:$AE,7,0)</f>
        <v>#N/A</v>
      </c>
      <c r="AJ59" s="79" t="e">
        <f t="shared" si="131"/>
        <v>#DIV/0!</v>
      </c>
      <c r="AK59" s="93" t="e">
        <f t="shared" ref="AK59:AK67" si="160">ROUNDDOWN($AJ59*($M$51/100)*$M$52*$F59,1)</f>
        <v>#DIV/0!</v>
      </c>
      <c r="AL59" s="79">
        <f t="shared" ref="AL59:AL67" si="161">IF(N$50="冷房",$AC59,$AD59)</f>
        <v>0</v>
      </c>
      <c r="AM59" s="79" t="e">
        <f t="shared" ref="AM59:AM67" si="162">ROUNDDOWN(IF(N$50="冷房",$AE59*$AN59,$AF59*$AN59),2)</f>
        <v>#DIV/0!</v>
      </c>
      <c r="AN59" s="79" t="e">
        <f>VLOOKUP($N$49&amp;$AB59&amp;$N$50&amp;$G59&amp;$H59,'【EHP】&lt;PAC&gt;マスタ (2)'!$Y:$AE,7,0)</f>
        <v>#N/A</v>
      </c>
      <c r="AO59" s="79" t="e">
        <f t="shared" si="132"/>
        <v>#DIV/0!</v>
      </c>
      <c r="AP59" s="93" t="e">
        <f t="shared" ref="AP59:AP67" si="163">ROUNDDOWN($AO59*($N$51/100)*$N$52*$F59,1)</f>
        <v>#DIV/0!</v>
      </c>
      <c r="AQ59" s="79">
        <f t="shared" ref="AQ59:AQ67" si="164">IF(O$50="冷房",$AC59,$AD59)</f>
        <v>0</v>
      </c>
      <c r="AR59" s="79" t="e">
        <f t="shared" ref="AR59:AR67" si="165">ROUNDDOWN(IF(O$50="冷房",$AE59*$AS59,$AF59*$AS59),2)</f>
        <v>#DIV/0!</v>
      </c>
      <c r="AS59" s="79" t="e">
        <f>VLOOKUP($O$49&amp;$AB59&amp;$O$50&amp;$G59&amp;$H59,'【EHP】&lt;PAC&gt;マスタ (2)'!$Y:$AE,7,0)</f>
        <v>#N/A</v>
      </c>
      <c r="AT59" s="79" t="e">
        <f t="shared" si="133"/>
        <v>#DIV/0!</v>
      </c>
      <c r="AU59" s="93" t="e">
        <f t="shared" ref="AU59:AU67" si="166">ROUNDDOWN($AT59*($O$51/100)*$O$52*$F59,1)</f>
        <v>#DIV/0!</v>
      </c>
      <c r="AV59" s="79">
        <f t="shared" ref="AV59:AV67" si="167">IF(P$50="冷房",$AC59,$AD59)</f>
        <v>0</v>
      </c>
      <c r="AW59" s="79" t="e">
        <f t="shared" ref="AW59:AW67" si="168">ROUNDDOWN(IF(P$50="冷房",$AE59*$AX59,$AF59*$AX59),2)</f>
        <v>#DIV/0!</v>
      </c>
      <c r="AX59" s="79" t="e">
        <f>VLOOKUP($P$49&amp;$AB59&amp;$P$50&amp;$G59&amp;$H59,'【EHP】&lt;PAC&gt;マスタ (2)'!$Y:$AE,7,0)</f>
        <v>#N/A</v>
      </c>
      <c r="AY59" s="79" t="e">
        <f t="shared" si="134"/>
        <v>#DIV/0!</v>
      </c>
      <c r="AZ59" s="93" t="e">
        <f t="shared" ref="AZ59:AZ67" si="169">ROUNDDOWN($AY59*($P$51/100)*$P$52*$F59,1)</f>
        <v>#DIV/0!</v>
      </c>
      <c r="BA59" s="79">
        <f t="shared" ref="BA59:BA67" si="170">IF(Q$50="冷房",$AC59,$AD59)</f>
        <v>0</v>
      </c>
      <c r="BB59" s="79" t="e">
        <f t="shared" ref="BB59:BB67" si="171">ROUNDDOWN(IF(Q$50="冷房",$AE59*$BC59,$AF59*$BC59),2)</f>
        <v>#DIV/0!</v>
      </c>
      <c r="BC59" s="79" t="e">
        <f>VLOOKUP($Q$49&amp;$AB59&amp;$Q$50&amp;$G59&amp;$H59,'【EHP】&lt;PAC&gt;マスタ (2)'!$Y:$AE,7,0)</f>
        <v>#N/A</v>
      </c>
      <c r="BD59" s="79" t="e">
        <f t="shared" si="135"/>
        <v>#DIV/0!</v>
      </c>
      <c r="BE59" s="93" t="e">
        <f t="shared" ref="BE59:BE67" si="172">ROUNDDOWN($BD59*($Q$51/100)*$Q$52*$F59,1)</f>
        <v>#DIV/0!</v>
      </c>
      <c r="BF59" s="79">
        <f t="shared" ref="BF59:BF67" si="173">IF(R$50="冷房",$AC59,$AD59)</f>
        <v>0</v>
      </c>
      <c r="BG59" s="79" t="e">
        <f t="shared" ref="BG59:BG67" si="174">ROUNDDOWN(IF(R$50="冷房",$AE59*$BH59,$AF59*$BH59),2)</f>
        <v>#DIV/0!</v>
      </c>
      <c r="BH59" s="79" t="e">
        <f>VLOOKUP($R$49&amp;$AB59&amp;$R$50&amp;$G59&amp;$H59,'【EHP】&lt;PAC&gt;マスタ (2)'!$Y:$AE,7,0)</f>
        <v>#N/A</v>
      </c>
      <c r="BI59" s="79" t="e">
        <f t="shared" si="136"/>
        <v>#DIV/0!</v>
      </c>
      <c r="BJ59" s="93" t="e">
        <f t="shared" ref="BJ59:BJ67" si="175">ROUNDDOWN($BI59*($R$51/100)*$R$52*$F59,1)</f>
        <v>#DIV/0!</v>
      </c>
      <c r="BK59" s="79">
        <f t="shared" ref="BK59:BK67" si="176">IF(S$50="冷房",$AC59,$AD59)</f>
        <v>0</v>
      </c>
      <c r="BL59" s="79" t="e">
        <f t="shared" ref="BL59:BL67" si="177">ROUNDDOWN(IF(S$50="冷房",$AE59*$BM59,$AF59*$BM59),2)</f>
        <v>#DIV/0!</v>
      </c>
      <c r="BM59" s="79" t="e">
        <f>VLOOKUP($S$49&amp;$AB59&amp;$S$50&amp;$G59&amp;$H59,'【EHP】&lt;PAC&gt;マスタ (2)'!$Y:$AE,7,0)</f>
        <v>#N/A</v>
      </c>
      <c r="BN59" s="79" t="e">
        <f t="shared" si="137"/>
        <v>#DIV/0!</v>
      </c>
      <c r="BO59" s="93" t="e">
        <f t="shared" ref="BO59:BO67" si="178">ROUNDDOWN($BN59*($S$51/100)*$S$52*$F59,1)</f>
        <v>#DIV/0!</v>
      </c>
      <c r="BP59" s="79">
        <f t="shared" ref="BP59:BP67" si="179">IF(T$50="冷房",$AC59,$AD59)</f>
        <v>0</v>
      </c>
      <c r="BQ59" s="79" t="e">
        <f t="shared" ref="BQ59:BQ67" si="180">ROUNDDOWN(IF(T$50="冷房",$AE59*$BR59,$AF59*$BR59),2)</f>
        <v>#DIV/0!</v>
      </c>
      <c r="BR59" s="79" t="e">
        <f>VLOOKUP($T$49&amp;$AB59&amp;$T$50&amp;$G59&amp;$H59,'【EHP】&lt;PAC&gt;マスタ (2)'!$Y:$AE,7,0)</f>
        <v>#N/A</v>
      </c>
      <c r="BS59" s="79" t="e">
        <f t="shared" si="138"/>
        <v>#DIV/0!</v>
      </c>
      <c r="BT59" s="93" t="e">
        <f>ROUNDDOWN($BS59*($T$51/100)*$T$52*$F59,1)</f>
        <v>#DIV/0!</v>
      </c>
      <c r="BU59" s="79">
        <f t="shared" ref="BU59:BU67" si="181">IF(U$50="冷房",$AC59,$AD59)</f>
        <v>0</v>
      </c>
      <c r="BV59" s="79" t="e">
        <f>ROUNDDOWN(IF(U$50="冷房",$AE59*$BW59,$AF59*$BW59),2)</f>
        <v>#DIV/0!</v>
      </c>
      <c r="BW59" s="79" t="e">
        <f>VLOOKUP($U$49&amp;$AB59&amp;$U$50&amp;$G59&amp;$H59,'【EHP】&lt;PAC&gt;マスタ (2)'!$Y:$AE,7,0)</f>
        <v>#N/A</v>
      </c>
      <c r="BX59" s="79" t="e">
        <f t="shared" si="139"/>
        <v>#DIV/0!</v>
      </c>
      <c r="BY59" s="93" t="e">
        <f t="shared" ref="BY59:BY67" si="182">ROUNDDOWN($BX59*($U$51/100)*$U$52*$F59,1)</f>
        <v>#DIV/0!</v>
      </c>
      <c r="BZ59" s="79">
        <f t="shared" ref="BZ59:BZ67" si="183">IF(V$50="冷房",$AC59,$AD59)</f>
        <v>0</v>
      </c>
      <c r="CA59" s="79" t="e">
        <f t="shared" ref="CA59:CA67" si="184">ROUNDDOWN(IF(V$50="冷房",$AE59*$CB59,$AF59*$CB59),2)</f>
        <v>#DIV/0!</v>
      </c>
      <c r="CB59" s="79" t="e">
        <f>VLOOKUP($V$49&amp;$AB59&amp;$V$50&amp;$G59&amp;$H59,'【EHP】&lt;PAC&gt;マスタ (2)'!$Y:$AE,7,0)</f>
        <v>#N/A</v>
      </c>
      <c r="CC59" s="79" t="e">
        <f t="shared" si="140"/>
        <v>#DIV/0!</v>
      </c>
      <c r="CD59" s="93" t="e">
        <f>ROUNDDOWN($CC59*($V$51/100)*$V$52*$F59,1)</f>
        <v>#DIV/0!</v>
      </c>
      <c r="CE59" s="79">
        <f t="shared" ref="CE59:CE67" si="185">IF(W$50="冷房",$AC59,$AD59)</f>
        <v>0</v>
      </c>
      <c r="CF59" s="79" t="e">
        <f t="shared" ref="CF59:CF67" si="186">ROUNDDOWN(IF(W$50="冷房",$AE59*$CG59,$AF59*$CG59),2)</f>
        <v>#DIV/0!</v>
      </c>
      <c r="CG59" s="79" t="e">
        <f>VLOOKUP($W$49&amp;$AB59&amp;$W$50&amp;$G59&amp;$H59,'【EHP】&lt;PAC&gt;マスタ (2)'!$Y:$AE,7,0)</f>
        <v>#N/A</v>
      </c>
      <c r="CH59" s="79" t="e">
        <f t="shared" si="141"/>
        <v>#DIV/0!</v>
      </c>
      <c r="CI59" s="93" t="e">
        <f t="shared" ref="CI59:CI67" si="187">ROUNDDOWN($CH59*($W$51/100)*$W$52*$F59,1)</f>
        <v>#DIV/0!</v>
      </c>
      <c r="CJ59" s="79">
        <f t="shared" ref="CJ59:CJ67" si="188">IF(X$50="冷房",$AC59,$AD59)</f>
        <v>0</v>
      </c>
      <c r="CK59" s="79" t="e">
        <f>ROUNDDOWN(IF(X$50="冷房",$AE59*$CL59,$AF59*$CL59),2)</f>
        <v>#DIV/0!</v>
      </c>
      <c r="CL59" s="79" t="e">
        <f>VLOOKUP($X$49&amp;$AB59&amp;$X$50&amp;$G59&amp;$H59,'【EHP】&lt;PAC&gt;マスタ (2)'!$Y:$AE,7,0)</f>
        <v>#N/A</v>
      </c>
      <c r="CM59" s="79" t="e">
        <f t="shared" si="142"/>
        <v>#DIV/0!</v>
      </c>
      <c r="CN59" s="93" t="e">
        <f>ROUNDDOWN($CM59*($X$51/100)*$X$52*$F59,1)</f>
        <v>#DIV/0!</v>
      </c>
    </row>
    <row r="60" spans="1:92" ht="20.5" customHeight="1">
      <c r="A60" s="78"/>
      <c r="B60" s="22">
        <v>3</v>
      </c>
      <c r="C60" s="253"/>
      <c r="D60" s="253"/>
      <c r="E60" s="254"/>
      <c r="F60" s="254"/>
      <c r="G60" s="254"/>
      <c r="H60" s="254"/>
      <c r="I60" s="255"/>
      <c r="J60" s="255"/>
      <c r="K60" s="278"/>
      <c r="L60" s="278"/>
      <c r="M60" s="105" t="str">
        <f>IFERROR($AK60,"")</f>
        <v/>
      </c>
      <c r="N60" s="105" t="str">
        <f t="shared" si="144"/>
        <v/>
      </c>
      <c r="O60" s="105" t="str">
        <f t="shared" si="145"/>
        <v/>
      </c>
      <c r="P60" s="105" t="str">
        <f t="shared" si="146"/>
        <v/>
      </c>
      <c r="Q60" s="105" t="str">
        <f t="shared" si="147"/>
        <v/>
      </c>
      <c r="R60" s="105" t="str">
        <f t="shared" si="148"/>
        <v/>
      </c>
      <c r="S60" s="105" t="str">
        <f t="shared" si="149"/>
        <v/>
      </c>
      <c r="T60" s="105" t="str">
        <f t="shared" si="150"/>
        <v/>
      </c>
      <c r="U60" s="105" t="str">
        <f t="shared" si="151"/>
        <v/>
      </c>
      <c r="V60" s="105" t="str">
        <f t="shared" si="152"/>
        <v/>
      </c>
      <c r="W60" s="105" t="str">
        <f t="shared" si="153"/>
        <v/>
      </c>
      <c r="X60" s="105" t="str">
        <f t="shared" si="154"/>
        <v/>
      </c>
      <c r="Y60" s="105">
        <f t="shared" si="155"/>
        <v>0</v>
      </c>
      <c r="AA60" s="95">
        <v>3</v>
      </c>
      <c r="AB60" s="79" t="e">
        <f>VLOOKUP($E60,'【EHP】&lt;PAC&gt;マスタ (2)'!$E:$F,2,0)</f>
        <v>#N/A</v>
      </c>
      <c r="AC60" s="92">
        <f t="shared" si="156"/>
        <v>0</v>
      </c>
      <c r="AD60" s="92">
        <f t="shared" si="157"/>
        <v>0</v>
      </c>
      <c r="AE60" s="8" t="e">
        <f t="shared" si="158"/>
        <v>#DIV/0!</v>
      </c>
      <c r="AF60" s="8" t="e">
        <f t="shared" si="159"/>
        <v>#DIV/0!</v>
      </c>
      <c r="AG60" s="79">
        <f t="shared" si="130"/>
        <v>0</v>
      </c>
      <c r="AH60" s="79" t="e">
        <f t="shared" ref="AH60:AH67" si="189">ROUNDDOWN(IF(M$50="冷房",$AE60*$AI60,$AF60*$AI60),2)</f>
        <v>#DIV/0!</v>
      </c>
      <c r="AI60" s="79" t="e">
        <f>VLOOKUP($M$49&amp;$AB60&amp;$M$50&amp;$G60&amp;$H60,'【EHP】&lt;PAC&gt;マスタ (2)'!$Y:$AE,7,0)</f>
        <v>#N/A</v>
      </c>
      <c r="AJ60" s="79" t="e">
        <f t="shared" si="131"/>
        <v>#DIV/0!</v>
      </c>
      <c r="AK60" s="93" t="e">
        <f t="shared" si="160"/>
        <v>#DIV/0!</v>
      </c>
      <c r="AL60" s="79">
        <f t="shared" si="161"/>
        <v>0</v>
      </c>
      <c r="AM60" s="79" t="e">
        <f t="shared" si="162"/>
        <v>#DIV/0!</v>
      </c>
      <c r="AN60" s="79" t="e">
        <f>VLOOKUP($N$49&amp;$AB60&amp;$N$50&amp;$G60&amp;$H60,'【EHP】&lt;PAC&gt;マスタ (2)'!$Y:$AE,7,0)</f>
        <v>#N/A</v>
      </c>
      <c r="AO60" s="79" t="e">
        <f t="shared" si="132"/>
        <v>#DIV/0!</v>
      </c>
      <c r="AP60" s="93" t="e">
        <f t="shared" si="163"/>
        <v>#DIV/0!</v>
      </c>
      <c r="AQ60" s="79">
        <f t="shared" si="164"/>
        <v>0</v>
      </c>
      <c r="AR60" s="79" t="e">
        <f t="shared" si="165"/>
        <v>#DIV/0!</v>
      </c>
      <c r="AS60" s="79" t="e">
        <f>VLOOKUP($O$49&amp;$AB60&amp;$O$50&amp;$G60&amp;$H60,'【EHP】&lt;PAC&gt;マスタ (2)'!$Y:$AE,7,0)</f>
        <v>#N/A</v>
      </c>
      <c r="AT60" s="79" t="e">
        <f t="shared" si="133"/>
        <v>#DIV/0!</v>
      </c>
      <c r="AU60" s="93" t="e">
        <f t="shared" si="166"/>
        <v>#DIV/0!</v>
      </c>
      <c r="AV60" s="79">
        <f t="shared" si="167"/>
        <v>0</v>
      </c>
      <c r="AW60" s="79" t="e">
        <f t="shared" si="168"/>
        <v>#DIV/0!</v>
      </c>
      <c r="AX60" s="79" t="e">
        <f>VLOOKUP($P$49&amp;$AB60&amp;$P$50&amp;$G60&amp;$H60,'【EHP】&lt;PAC&gt;マスタ (2)'!$Y:$AE,7,0)</f>
        <v>#N/A</v>
      </c>
      <c r="AY60" s="79" t="e">
        <f t="shared" si="134"/>
        <v>#DIV/0!</v>
      </c>
      <c r="AZ60" s="93" t="e">
        <f t="shared" si="169"/>
        <v>#DIV/0!</v>
      </c>
      <c r="BA60" s="79">
        <f t="shared" si="170"/>
        <v>0</v>
      </c>
      <c r="BB60" s="79" t="e">
        <f t="shared" si="171"/>
        <v>#DIV/0!</v>
      </c>
      <c r="BC60" s="79" t="e">
        <f>VLOOKUP($Q$49&amp;$AB60&amp;$Q$50&amp;$G60&amp;$H60,'【EHP】&lt;PAC&gt;マスタ (2)'!$Y:$AE,7,0)</f>
        <v>#N/A</v>
      </c>
      <c r="BD60" s="79" t="e">
        <f t="shared" si="135"/>
        <v>#DIV/0!</v>
      </c>
      <c r="BE60" s="93" t="e">
        <f t="shared" si="172"/>
        <v>#DIV/0!</v>
      </c>
      <c r="BF60" s="79">
        <f t="shared" si="173"/>
        <v>0</v>
      </c>
      <c r="BG60" s="79" t="e">
        <f t="shared" si="174"/>
        <v>#DIV/0!</v>
      </c>
      <c r="BH60" s="79" t="e">
        <f>VLOOKUP($R$49&amp;$AB60&amp;$R$50&amp;$G60&amp;$H60,'【EHP】&lt;PAC&gt;マスタ (2)'!$Y:$AE,7,0)</f>
        <v>#N/A</v>
      </c>
      <c r="BI60" s="79" t="e">
        <f t="shared" si="136"/>
        <v>#DIV/0!</v>
      </c>
      <c r="BJ60" s="93" t="e">
        <f t="shared" si="175"/>
        <v>#DIV/0!</v>
      </c>
      <c r="BK60" s="79">
        <f t="shared" si="176"/>
        <v>0</v>
      </c>
      <c r="BL60" s="79" t="e">
        <f t="shared" si="177"/>
        <v>#DIV/0!</v>
      </c>
      <c r="BM60" s="79" t="e">
        <f>VLOOKUP($S$49&amp;$AB60&amp;$S$50&amp;$G60&amp;$H60,'【EHP】&lt;PAC&gt;マスタ (2)'!$Y:$AE,7,0)</f>
        <v>#N/A</v>
      </c>
      <c r="BN60" s="79" t="e">
        <f t="shared" si="137"/>
        <v>#DIV/0!</v>
      </c>
      <c r="BO60" s="93" t="e">
        <f t="shared" si="178"/>
        <v>#DIV/0!</v>
      </c>
      <c r="BP60" s="79">
        <f t="shared" si="179"/>
        <v>0</v>
      </c>
      <c r="BQ60" s="79" t="e">
        <f t="shared" si="180"/>
        <v>#DIV/0!</v>
      </c>
      <c r="BR60" s="79" t="e">
        <f>VLOOKUP($T$49&amp;$AB60&amp;$T$50&amp;$G60&amp;$H60,'【EHP】&lt;PAC&gt;マスタ (2)'!$Y:$AE,7,0)</f>
        <v>#N/A</v>
      </c>
      <c r="BS60" s="79" t="e">
        <f t="shared" si="138"/>
        <v>#DIV/0!</v>
      </c>
      <c r="BT60" s="93" t="e">
        <f t="shared" ref="BT60:BT67" si="190">ROUNDDOWN($BS60*($T$51/100)*$T$52*$F60,1)</f>
        <v>#DIV/0!</v>
      </c>
      <c r="BU60" s="79">
        <f t="shared" si="181"/>
        <v>0</v>
      </c>
      <c r="BV60" s="79" t="e">
        <f t="shared" ref="BV60:BV67" si="191">ROUNDDOWN(IF(U$50="冷房",$AE60*$BW60,$AF60*$BW60),2)</f>
        <v>#DIV/0!</v>
      </c>
      <c r="BW60" s="79" t="e">
        <f>VLOOKUP($U$49&amp;$AB60&amp;$U$50&amp;$G60&amp;$H60,'【EHP】&lt;PAC&gt;マスタ (2)'!$Y:$AE,7,0)</f>
        <v>#N/A</v>
      </c>
      <c r="BX60" s="79" t="e">
        <f t="shared" si="139"/>
        <v>#DIV/0!</v>
      </c>
      <c r="BY60" s="93" t="e">
        <f t="shared" si="182"/>
        <v>#DIV/0!</v>
      </c>
      <c r="BZ60" s="79">
        <f t="shared" si="183"/>
        <v>0</v>
      </c>
      <c r="CA60" s="79" t="e">
        <f t="shared" si="184"/>
        <v>#DIV/0!</v>
      </c>
      <c r="CB60" s="79" t="e">
        <f>VLOOKUP($V$49&amp;$AB60&amp;$V$50&amp;$G60&amp;$H60,'【EHP】&lt;PAC&gt;マスタ (2)'!$Y:$AE,7,0)</f>
        <v>#N/A</v>
      </c>
      <c r="CC60" s="79" t="e">
        <f t="shared" si="140"/>
        <v>#DIV/0!</v>
      </c>
      <c r="CD60" s="93" t="e">
        <f t="shared" ref="CD60:CD67" si="192">ROUNDDOWN($CC60*($V$51/100)*$V$52*$F60,1)</f>
        <v>#DIV/0!</v>
      </c>
      <c r="CE60" s="79">
        <f t="shared" si="185"/>
        <v>0</v>
      </c>
      <c r="CF60" s="79" t="e">
        <f t="shared" si="186"/>
        <v>#DIV/0!</v>
      </c>
      <c r="CG60" s="79" t="e">
        <f>VLOOKUP($W$49&amp;$AB60&amp;$W$50&amp;$G60&amp;$H60,'【EHP】&lt;PAC&gt;マスタ (2)'!$Y:$AE,7,0)</f>
        <v>#N/A</v>
      </c>
      <c r="CH60" s="79" t="e">
        <f t="shared" si="141"/>
        <v>#DIV/0!</v>
      </c>
      <c r="CI60" s="93" t="e">
        <f t="shared" si="187"/>
        <v>#DIV/0!</v>
      </c>
      <c r="CJ60" s="79">
        <f t="shared" si="188"/>
        <v>0</v>
      </c>
      <c r="CK60" s="79" t="e">
        <f t="shared" ref="CK60:CK67" si="193">ROUNDDOWN(IF(X$50="冷房",$AE60*$CL60,$AF60*$CL60),2)</f>
        <v>#DIV/0!</v>
      </c>
      <c r="CL60" s="79" t="e">
        <f>VLOOKUP($X$49&amp;$AB60&amp;$X$50&amp;$G60&amp;$H60,'【EHP】&lt;PAC&gt;マスタ (2)'!$Y:$AE,7,0)</f>
        <v>#N/A</v>
      </c>
      <c r="CM60" s="79" t="e">
        <f t="shared" si="142"/>
        <v>#DIV/0!</v>
      </c>
      <c r="CN60" s="93" t="e">
        <f t="shared" ref="CN60:CN67" si="194">ROUNDDOWN($CM60*($X$51/100)*$X$52*$F60,1)</f>
        <v>#DIV/0!</v>
      </c>
    </row>
    <row r="61" spans="1:92" ht="20.5" customHeight="1">
      <c r="A61" s="78"/>
      <c r="B61" s="22">
        <v>4</v>
      </c>
      <c r="C61" s="253"/>
      <c r="D61" s="253"/>
      <c r="E61" s="254"/>
      <c r="F61" s="254"/>
      <c r="G61" s="254"/>
      <c r="H61" s="254"/>
      <c r="I61" s="255"/>
      <c r="J61" s="255"/>
      <c r="K61" s="278"/>
      <c r="L61" s="278"/>
      <c r="M61" s="105" t="str">
        <f t="shared" si="143"/>
        <v/>
      </c>
      <c r="N61" s="105" t="str">
        <f t="shared" si="144"/>
        <v/>
      </c>
      <c r="O61" s="105" t="str">
        <f t="shared" si="145"/>
        <v/>
      </c>
      <c r="P61" s="105" t="str">
        <f t="shared" si="146"/>
        <v/>
      </c>
      <c r="Q61" s="105" t="str">
        <f t="shared" si="147"/>
        <v/>
      </c>
      <c r="R61" s="105" t="str">
        <f t="shared" si="148"/>
        <v/>
      </c>
      <c r="S61" s="105" t="str">
        <f t="shared" si="149"/>
        <v/>
      </c>
      <c r="T61" s="105" t="str">
        <f t="shared" si="150"/>
        <v/>
      </c>
      <c r="U61" s="105" t="str">
        <f t="shared" si="151"/>
        <v/>
      </c>
      <c r="V61" s="105" t="str">
        <f t="shared" si="152"/>
        <v/>
      </c>
      <c r="W61" s="105" t="str">
        <f t="shared" si="153"/>
        <v/>
      </c>
      <c r="X61" s="105" t="str">
        <f t="shared" si="154"/>
        <v/>
      </c>
      <c r="Y61" s="105">
        <f t="shared" si="155"/>
        <v>0</v>
      </c>
      <c r="AA61" s="95">
        <v>4</v>
      </c>
      <c r="AB61" s="79" t="e">
        <f>VLOOKUP($E61,'【EHP】&lt;PAC&gt;マスタ (2)'!$E:$F,2,0)</f>
        <v>#N/A</v>
      </c>
      <c r="AC61" s="92">
        <f t="shared" si="156"/>
        <v>0</v>
      </c>
      <c r="AD61" s="92">
        <f t="shared" si="157"/>
        <v>0</v>
      </c>
      <c r="AE61" s="8" t="e">
        <f t="shared" si="158"/>
        <v>#DIV/0!</v>
      </c>
      <c r="AF61" s="8" t="e">
        <f t="shared" si="159"/>
        <v>#DIV/0!</v>
      </c>
      <c r="AG61" s="79">
        <f t="shared" si="130"/>
        <v>0</v>
      </c>
      <c r="AH61" s="79" t="e">
        <f t="shared" si="189"/>
        <v>#DIV/0!</v>
      </c>
      <c r="AI61" s="79" t="e">
        <f>VLOOKUP($M$49&amp;$AB61&amp;$M$50&amp;$G61&amp;$H61,'【EHP】&lt;PAC&gt;マスタ (2)'!$Y:$AE,7,0)</f>
        <v>#N/A</v>
      </c>
      <c r="AJ61" s="79" t="e">
        <f t="shared" si="131"/>
        <v>#DIV/0!</v>
      </c>
      <c r="AK61" s="93" t="e">
        <f t="shared" si="160"/>
        <v>#DIV/0!</v>
      </c>
      <c r="AL61" s="79">
        <f t="shared" si="161"/>
        <v>0</v>
      </c>
      <c r="AM61" s="79" t="e">
        <f t="shared" si="162"/>
        <v>#DIV/0!</v>
      </c>
      <c r="AN61" s="79" t="e">
        <f>VLOOKUP($N$49&amp;$AB61&amp;$N$50&amp;$G61&amp;$H61,'【EHP】&lt;PAC&gt;マスタ (2)'!$Y:$AE,7,0)</f>
        <v>#N/A</v>
      </c>
      <c r="AO61" s="79" t="e">
        <f t="shared" si="132"/>
        <v>#DIV/0!</v>
      </c>
      <c r="AP61" s="93" t="e">
        <f t="shared" si="163"/>
        <v>#DIV/0!</v>
      </c>
      <c r="AQ61" s="79">
        <f t="shared" si="164"/>
        <v>0</v>
      </c>
      <c r="AR61" s="79" t="e">
        <f t="shared" si="165"/>
        <v>#DIV/0!</v>
      </c>
      <c r="AS61" s="79" t="e">
        <f>VLOOKUP($O$49&amp;$AB61&amp;$O$50&amp;$G61&amp;$H61,'【EHP】&lt;PAC&gt;マスタ (2)'!$Y:$AE,7,0)</f>
        <v>#N/A</v>
      </c>
      <c r="AT61" s="79" t="e">
        <f t="shared" si="133"/>
        <v>#DIV/0!</v>
      </c>
      <c r="AU61" s="93" t="e">
        <f t="shared" si="166"/>
        <v>#DIV/0!</v>
      </c>
      <c r="AV61" s="79">
        <f t="shared" si="167"/>
        <v>0</v>
      </c>
      <c r="AW61" s="79" t="e">
        <f t="shared" si="168"/>
        <v>#DIV/0!</v>
      </c>
      <c r="AX61" s="79" t="e">
        <f>VLOOKUP($P$49&amp;$AB61&amp;$P$50&amp;$G61&amp;$H61,'【EHP】&lt;PAC&gt;マスタ (2)'!$Y:$AE,7,0)</f>
        <v>#N/A</v>
      </c>
      <c r="AY61" s="79" t="e">
        <f t="shared" si="134"/>
        <v>#DIV/0!</v>
      </c>
      <c r="AZ61" s="93" t="e">
        <f t="shared" si="169"/>
        <v>#DIV/0!</v>
      </c>
      <c r="BA61" s="79">
        <f t="shared" si="170"/>
        <v>0</v>
      </c>
      <c r="BB61" s="79" t="e">
        <f t="shared" si="171"/>
        <v>#DIV/0!</v>
      </c>
      <c r="BC61" s="79" t="e">
        <f>VLOOKUP($Q$49&amp;$AB61&amp;$Q$50&amp;$G61&amp;$H61,'【EHP】&lt;PAC&gt;マスタ (2)'!$Y:$AE,7,0)</f>
        <v>#N/A</v>
      </c>
      <c r="BD61" s="79" t="e">
        <f t="shared" si="135"/>
        <v>#DIV/0!</v>
      </c>
      <c r="BE61" s="93" t="e">
        <f t="shared" si="172"/>
        <v>#DIV/0!</v>
      </c>
      <c r="BF61" s="79">
        <f t="shared" si="173"/>
        <v>0</v>
      </c>
      <c r="BG61" s="79" t="e">
        <f t="shared" si="174"/>
        <v>#DIV/0!</v>
      </c>
      <c r="BH61" s="79" t="e">
        <f>VLOOKUP($R$49&amp;$AB61&amp;$R$50&amp;$G61&amp;$H61,'【EHP】&lt;PAC&gt;マスタ (2)'!$Y:$AE,7,0)</f>
        <v>#N/A</v>
      </c>
      <c r="BI61" s="79" t="e">
        <f t="shared" si="136"/>
        <v>#DIV/0!</v>
      </c>
      <c r="BJ61" s="93" t="e">
        <f t="shared" si="175"/>
        <v>#DIV/0!</v>
      </c>
      <c r="BK61" s="79">
        <f t="shared" si="176"/>
        <v>0</v>
      </c>
      <c r="BL61" s="79" t="e">
        <f t="shared" si="177"/>
        <v>#DIV/0!</v>
      </c>
      <c r="BM61" s="79" t="e">
        <f>VLOOKUP($S$49&amp;$AB61&amp;$S$50&amp;$G61&amp;$H61,'【EHP】&lt;PAC&gt;マスタ (2)'!$Y:$AE,7,0)</f>
        <v>#N/A</v>
      </c>
      <c r="BN61" s="79" t="e">
        <f t="shared" si="137"/>
        <v>#DIV/0!</v>
      </c>
      <c r="BO61" s="93" t="e">
        <f t="shared" si="178"/>
        <v>#DIV/0!</v>
      </c>
      <c r="BP61" s="79">
        <f t="shared" si="179"/>
        <v>0</v>
      </c>
      <c r="BQ61" s="79" t="e">
        <f t="shared" si="180"/>
        <v>#DIV/0!</v>
      </c>
      <c r="BR61" s="79" t="e">
        <f>VLOOKUP($T$49&amp;$AB61&amp;$T$50&amp;$G61&amp;$H61,'【EHP】&lt;PAC&gt;マスタ (2)'!$Y:$AE,7,0)</f>
        <v>#N/A</v>
      </c>
      <c r="BS61" s="79" t="e">
        <f t="shared" si="138"/>
        <v>#DIV/0!</v>
      </c>
      <c r="BT61" s="93" t="e">
        <f t="shared" si="190"/>
        <v>#DIV/0!</v>
      </c>
      <c r="BU61" s="79">
        <f t="shared" si="181"/>
        <v>0</v>
      </c>
      <c r="BV61" s="79" t="e">
        <f t="shared" si="191"/>
        <v>#DIV/0!</v>
      </c>
      <c r="BW61" s="79" t="e">
        <f>VLOOKUP($U$49&amp;$AB61&amp;$U$50&amp;$G61&amp;$H61,'【EHP】&lt;PAC&gt;マスタ (2)'!$Y:$AE,7,0)</f>
        <v>#N/A</v>
      </c>
      <c r="BX61" s="79" t="e">
        <f t="shared" si="139"/>
        <v>#DIV/0!</v>
      </c>
      <c r="BY61" s="93" t="e">
        <f t="shared" si="182"/>
        <v>#DIV/0!</v>
      </c>
      <c r="BZ61" s="79">
        <f t="shared" si="183"/>
        <v>0</v>
      </c>
      <c r="CA61" s="79" t="e">
        <f t="shared" si="184"/>
        <v>#DIV/0!</v>
      </c>
      <c r="CB61" s="79" t="e">
        <f>VLOOKUP($V$49&amp;$AB61&amp;$V$50&amp;$G61&amp;$H61,'【EHP】&lt;PAC&gt;マスタ (2)'!$Y:$AE,7,0)</f>
        <v>#N/A</v>
      </c>
      <c r="CC61" s="79" t="e">
        <f t="shared" si="140"/>
        <v>#DIV/0!</v>
      </c>
      <c r="CD61" s="93" t="e">
        <f t="shared" si="192"/>
        <v>#DIV/0!</v>
      </c>
      <c r="CE61" s="79">
        <f t="shared" si="185"/>
        <v>0</v>
      </c>
      <c r="CF61" s="79" t="e">
        <f t="shared" si="186"/>
        <v>#DIV/0!</v>
      </c>
      <c r="CG61" s="79" t="e">
        <f>VLOOKUP($W$49&amp;$AB61&amp;$W$50&amp;$G61&amp;$H61,'【EHP】&lt;PAC&gt;マスタ (2)'!$Y:$AE,7,0)</f>
        <v>#N/A</v>
      </c>
      <c r="CH61" s="79" t="e">
        <f t="shared" si="141"/>
        <v>#DIV/0!</v>
      </c>
      <c r="CI61" s="93" t="e">
        <f t="shared" si="187"/>
        <v>#DIV/0!</v>
      </c>
      <c r="CJ61" s="79">
        <f t="shared" si="188"/>
        <v>0</v>
      </c>
      <c r="CK61" s="79" t="e">
        <f t="shared" si="193"/>
        <v>#DIV/0!</v>
      </c>
      <c r="CL61" s="79" t="e">
        <f>VLOOKUP($X$49&amp;$AB61&amp;$X$50&amp;$G61&amp;$H61,'【EHP】&lt;PAC&gt;マスタ (2)'!$Y:$AE,7,0)</f>
        <v>#N/A</v>
      </c>
      <c r="CM61" s="79" t="e">
        <f t="shared" si="142"/>
        <v>#DIV/0!</v>
      </c>
      <c r="CN61" s="93" t="e">
        <f t="shared" si="194"/>
        <v>#DIV/0!</v>
      </c>
    </row>
    <row r="62" spans="1:92" ht="20.5" customHeight="1">
      <c r="A62" s="78"/>
      <c r="B62" s="22">
        <v>5</v>
      </c>
      <c r="C62" s="253"/>
      <c r="D62" s="253"/>
      <c r="E62" s="254"/>
      <c r="F62" s="254"/>
      <c r="G62" s="254"/>
      <c r="H62" s="254"/>
      <c r="I62" s="255"/>
      <c r="J62" s="255"/>
      <c r="K62" s="278"/>
      <c r="L62" s="278"/>
      <c r="M62" s="105" t="str">
        <f t="shared" si="143"/>
        <v/>
      </c>
      <c r="N62" s="105" t="str">
        <f t="shared" si="144"/>
        <v/>
      </c>
      <c r="O62" s="105" t="str">
        <f t="shared" si="145"/>
        <v/>
      </c>
      <c r="P62" s="105" t="str">
        <f t="shared" si="146"/>
        <v/>
      </c>
      <c r="Q62" s="105" t="str">
        <f t="shared" si="147"/>
        <v/>
      </c>
      <c r="R62" s="105" t="str">
        <f t="shared" si="148"/>
        <v/>
      </c>
      <c r="S62" s="105" t="str">
        <f t="shared" si="149"/>
        <v/>
      </c>
      <c r="T62" s="105" t="str">
        <f t="shared" si="150"/>
        <v/>
      </c>
      <c r="U62" s="105" t="str">
        <f t="shared" si="151"/>
        <v/>
      </c>
      <c r="V62" s="105" t="str">
        <f t="shared" si="152"/>
        <v/>
      </c>
      <c r="W62" s="105" t="str">
        <f t="shared" si="153"/>
        <v/>
      </c>
      <c r="X62" s="105" t="str">
        <f t="shared" si="154"/>
        <v/>
      </c>
      <c r="Y62" s="105">
        <f t="shared" si="155"/>
        <v>0</v>
      </c>
      <c r="AA62" s="95">
        <v>5</v>
      </c>
      <c r="AB62" s="79" t="e">
        <f>VLOOKUP($E62,'【EHP】&lt;PAC&gt;マスタ (2)'!$E:$F,2,0)</f>
        <v>#N/A</v>
      </c>
      <c r="AC62" s="92">
        <f t="shared" si="156"/>
        <v>0</v>
      </c>
      <c r="AD62" s="92">
        <f t="shared" si="157"/>
        <v>0</v>
      </c>
      <c r="AE62" s="8" t="e">
        <f t="shared" si="158"/>
        <v>#DIV/0!</v>
      </c>
      <c r="AF62" s="8" t="e">
        <f t="shared" si="159"/>
        <v>#DIV/0!</v>
      </c>
      <c r="AG62" s="79">
        <f t="shared" si="130"/>
        <v>0</v>
      </c>
      <c r="AH62" s="79" t="e">
        <f t="shared" si="189"/>
        <v>#DIV/0!</v>
      </c>
      <c r="AI62" s="79" t="e">
        <f>VLOOKUP($M$49&amp;$AB62&amp;$M$50&amp;$G62&amp;$H62,'【EHP】&lt;PAC&gt;マスタ (2)'!$Y:$AE,7,0)</f>
        <v>#N/A</v>
      </c>
      <c r="AJ62" s="79" t="e">
        <f t="shared" si="131"/>
        <v>#DIV/0!</v>
      </c>
      <c r="AK62" s="93" t="e">
        <f t="shared" si="160"/>
        <v>#DIV/0!</v>
      </c>
      <c r="AL62" s="79">
        <f t="shared" si="161"/>
        <v>0</v>
      </c>
      <c r="AM62" s="79" t="e">
        <f t="shared" si="162"/>
        <v>#DIV/0!</v>
      </c>
      <c r="AN62" s="79" t="e">
        <f>VLOOKUP($N$49&amp;$AB62&amp;$N$50&amp;$G62&amp;$H62,'【EHP】&lt;PAC&gt;マスタ (2)'!$Y:$AE,7,0)</f>
        <v>#N/A</v>
      </c>
      <c r="AO62" s="79" t="e">
        <f t="shared" si="132"/>
        <v>#DIV/0!</v>
      </c>
      <c r="AP62" s="93" t="e">
        <f t="shared" si="163"/>
        <v>#DIV/0!</v>
      </c>
      <c r="AQ62" s="79">
        <f t="shared" si="164"/>
        <v>0</v>
      </c>
      <c r="AR62" s="79" t="e">
        <f t="shared" si="165"/>
        <v>#DIV/0!</v>
      </c>
      <c r="AS62" s="79" t="e">
        <f>VLOOKUP($O$49&amp;$AB62&amp;$O$50&amp;$G62&amp;$H62,'【EHP】&lt;PAC&gt;マスタ (2)'!$Y:$AE,7,0)</f>
        <v>#N/A</v>
      </c>
      <c r="AT62" s="79" t="e">
        <f t="shared" si="133"/>
        <v>#DIV/0!</v>
      </c>
      <c r="AU62" s="93" t="e">
        <f t="shared" si="166"/>
        <v>#DIV/0!</v>
      </c>
      <c r="AV62" s="79">
        <f t="shared" si="167"/>
        <v>0</v>
      </c>
      <c r="AW62" s="79" t="e">
        <f t="shared" si="168"/>
        <v>#DIV/0!</v>
      </c>
      <c r="AX62" s="79" t="e">
        <f>VLOOKUP($P$49&amp;$AB62&amp;$P$50&amp;$G62&amp;$H62,'【EHP】&lt;PAC&gt;マスタ (2)'!$Y:$AE,7,0)</f>
        <v>#N/A</v>
      </c>
      <c r="AY62" s="79" t="e">
        <f t="shared" si="134"/>
        <v>#DIV/0!</v>
      </c>
      <c r="AZ62" s="93" t="e">
        <f t="shared" si="169"/>
        <v>#DIV/0!</v>
      </c>
      <c r="BA62" s="79">
        <f t="shared" si="170"/>
        <v>0</v>
      </c>
      <c r="BB62" s="79" t="e">
        <f t="shared" si="171"/>
        <v>#DIV/0!</v>
      </c>
      <c r="BC62" s="79" t="e">
        <f>VLOOKUP($Q$49&amp;$AB62&amp;$Q$50&amp;$G62&amp;$H62,'【EHP】&lt;PAC&gt;マスタ (2)'!$Y:$AE,7,0)</f>
        <v>#N/A</v>
      </c>
      <c r="BD62" s="79" t="e">
        <f t="shared" si="135"/>
        <v>#DIV/0!</v>
      </c>
      <c r="BE62" s="93" t="e">
        <f t="shared" si="172"/>
        <v>#DIV/0!</v>
      </c>
      <c r="BF62" s="79">
        <f t="shared" si="173"/>
        <v>0</v>
      </c>
      <c r="BG62" s="79" t="e">
        <f t="shared" si="174"/>
        <v>#DIV/0!</v>
      </c>
      <c r="BH62" s="79" t="e">
        <f>VLOOKUP($R$49&amp;$AB62&amp;$R$50&amp;$G62&amp;$H62,'【EHP】&lt;PAC&gt;マスタ (2)'!$Y:$AE,7,0)</f>
        <v>#N/A</v>
      </c>
      <c r="BI62" s="79" t="e">
        <f t="shared" si="136"/>
        <v>#DIV/0!</v>
      </c>
      <c r="BJ62" s="93" t="e">
        <f t="shared" si="175"/>
        <v>#DIV/0!</v>
      </c>
      <c r="BK62" s="79">
        <f t="shared" si="176"/>
        <v>0</v>
      </c>
      <c r="BL62" s="79" t="e">
        <f t="shared" si="177"/>
        <v>#DIV/0!</v>
      </c>
      <c r="BM62" s="79" t="e">
        <f>VLOOKUP($S$49&amp;$AB62&amp;$S$50&amp;$G62&amp;$H62,'【EHP】&lt;PAC&gt;マスタ (2)'!$Y:$AE,7,0)</f>
        <v>#N/A</v>
      </c>
      <c r="BN62" s="79" t="e">
        <f t="shared" si="137"/>
        <v>#DIV/0!</v>
      </c>
      <c r="BO62" s="93" t="e">
        <f t="shared" si="178"/>
        <v>#DIV/0!</v>
      </c>
      <c r="BP62" s="79">
        <f t="shared" si="179"/>
        <v>0</v>
      </c>
      <c r="BQ62" s="79" t="e">
        <f t="shared" si="180"/>
        <v>#DIV/0!</v>
      </c>
      <c r="BR62" s="79" t="e">
        <f>VLOOKUP($T$49&amp;$AB62&amp;$T$50&amp;$G62&amp;$H62,'【EHP】&lt;PAC&gt;マスタ (2)'!$Y:$AE,7,0)</f>
        <v>#N/A</v>
      </c>
      <c r="BS62" s="79" t="e">
        <f t="shared" si="138"/>
        <v>#DIV/0!</v>
      </c>
      <c r="BT62" s="93" t="e">
        <f t="shared" si="190"/>
        <v>#DIV/0!</v>
      </c>
      <c r="BU62" s="79">
        <f t="shared" si="181"/>
        <v>0</v>
      </c>
      <c r="BV62" s="79" t="e">
        <f t="shared" si="191"/>
        <v>#DIV/0!</v>
      </c>
      <c r="BW62" s="79" t="e">
        <f>VLOOKUP($U$49&amp;$AB62&amp;$U$50&amp;$G62&amp;$H62,'【EHP】&lt;PAC&gt;マスタ (2)'!$Y:$AE,7,0)</f>
        <v>#N/A</v>
      </c>
      <c r="BX62" s="79" t="e">
        <f t="shared" si="139"/>
        <v>#DIV/0!</v>
      </c>
      <c r="BY62" s="93" t="e">
        <f t="shared" si="182"/>
        <v>#DIV/0!</v>
      </c>
      <c r="BZ62" s="79">
        <f t="shared" si="183"/>
        <v>0</v>
      </c>
      <c r="CA62" s="79" t="e">
        <f t="shared" si="184"/>
        <v>#DIV/0!</v>
      </c>
      <c r="CB62" s="79" t="e">
        <f>VLOOKUP($V$49&amp;$AB62&amp;$V$50&amp;$G62&amp;$H62,'【EHP】&lt;PAC&gt;マスタ (2)'!$Y:$AE,7,0)</f>
        <v>#N/A</v>
      </c>
      <c r="CC62" s="79" t="e">
        <f t="shared" si="140"/>
        <v>#DIV/0!</v>
      </c>
      <c r="CD62" s="93" t="e">
        <f t="shared" si="192"/>
        <v>#DIV/0!</v>
      </c>
      <c r="CE62" s="79">
        <f t="shared" si="185"/>
        <v>0</v>
      </c>
      <c r="CF62" s="79" t="e">
        <f t="shared" si="186"/>
        <v>#DIV/0!</v>
      </c>
      <c r="CG62" s="79" t="e">
        <f>VLOOKUP($W$49&amp;$AB62&amp;$W$50&amp;$G62&amp;$H62,'【EHP】&lt;PAC&gt;マスタ (2)'!$Y:$AE,7,0)</f>
        <v>#N/A</v>
      </c>
      <c r="CH62" s="79" t="e">
        <f t="shared" si="141"/>
        <v>#DIV/0!</v>
      </c>
      <c r="CI62" s="93" t="e">
        <f t="shared" si="187"/>
        <v>#DIV/0!</v>
      </c>
      <c r="CJ62" s="79">
        <f t="shared" si="188"/>
        <v>0</v>
      </c>
      <c r="CK62" s="79" t="e">
        <f t="shared" si="193"/>
        <v>#DIV/0!</v>
      </c>
      <c r="CL62" s="79" t="e">
        <f>VLOOKUP($X$49&amp;$AB62&amp;$X$50&amp;$G62&amp;$H62,'【EHP】&lt;PAC&gt;マスタ (2)'!$Y:$AE,7,0)</f>
        <v>#N/A</v>
      </c>
      <c r="CM62" s="79" t="e">
        <f t="shared" si="142"/>
        <v>#DIV/0!</v>
      </c>
      <c r="CN62" s="93" t="e">
        <f t="shared" si="194"/>
        <v>#DIV/0!</v>
      </c>
    </row>
    <row r="63" spans="1:92" ht="20.5" customHeight="1">
      <c r="A63" s="78"/>
      <c r="B63" s="22">
        <v>6</v>
      </c>
      <c r="C63" s="253"/>
      <c r="D63" s="253"/>
      <c r="E63" s="254"/>
      <c r="F63" s="254"/>
      <c r="G63" s="254"/>
      <c r="H63" s="254"/>
      <c r="I63" s="255"/>
      <c r="J63" s="255"/>
      <c r="K63" s="278"/>
      <c r="L63" s="278"/>
      <c r="M63" s="105" t="str">
        <f t="shared" si="143"/>
        <v/>
      </c>
      <c r="N63" s="105" t="str">
        <f t="shared" si="144"/>
        <v/>
      </c>
      <c r="O63" s="105" t="str">
        <f t="shared" si="145"/>
        <v/>
      </c>
      <c r="P63" s="105" t="str">
        <f t="shared" si="146"/>
        <v/>
      </c>
      <c r="Q63" s="105" t="str">
        <f t="shared" si="147"/>
        <v/>
      </c>
      <c r="R63" s="105" t="str">
        <f t="shared" si="148"/>
        <v/>
      </c>
      <c r="S63" s="105" t="str">
        <f t="shared" si="149"/>
        <v/>
      </c>
      <c r="T63" s="105" t="str">
        <f t="shared" si="150"/>
        <v/>
      </c>
      <c r="U63" s="105" t="str">
        <f t="shared" si="151"/>
        <v/>
      </c>
      <c r="V63" s="105" t="str">
        <f t="shared" si="152"/>
        <v/>
      </c>
      <c r="W63" s="105" t="str">
        <f t="shared" si="153"/>
        <v/>
      </c>
      <c r="X63" s="105" t="str">
        <f t="shared" si="154"/>
        <v/>
      </c>
      <c r="Y63" s="105">
        <f t="shared" si="155"/>
        <v>0</v>
      </c>
      <c r="AA63" s="95">
        <v>6</v>
      </c>
      <c r="AB63" s="79" t="e">
        <f>VLOOKUP($E63,'【EHP】&lt;PAC&gt;マスタ (2)'!$E:$F,2,0)</f>
        <v>#N/A</v>
      </c>
      <c r="AC63" s="92">
        <f t="shared" si="156"/>
        <v>0</v>
      </c>
      <c r="AD63" s="92">
        <f t="shared" si="157"/>
        <v>0</v>
      </c>
      <c r="AE63" s="8" t="e">
        <f t="shared" si="158"/>
        <v>#DIV/0!</v>
      </c>
      <c r="AF63" s="8" t="e">
        <f t="shared" si="159"/>
        <v>#DIV/0!</v>
      </c>
      <c r="AG63" s="79">
        <f t="shared" si="130"/>
        <v>0</v>
      </c>
      <c r="AH63" s="79" t="e">
        <f t="shared" si="189"/>
        <v>#DIV/0!</v>
      </c>
      <c r="AI63" s="79" t="e">
        <f>VLOOKUP($M$49&amp;$AB63&amp;$M$50&amp;$G63&amp;$H63,'【EHP】&lt;PAC&gt;マスタ (2)'!$Y:$AE,7,0)</f>
        <v>#N/A</v>
      </c>
      <c r="AJ63" s="79" t="e">
        <f t="shared" si="131"/>
        <v>#DIV/0!</v>
      </c>
      <c r="AK63" s="93" t="e">
        <f t="shared" si="160"/>
        <v>#DIV/0!</v>
      </c>
      <c r="AL63" s="79">
        <f t="shared" si="161"/>
        <v>0</v>
      </c>
      <c r="AM63" s="79" t="e">
        <f t="shared" si="162"/>
        <v>#DIV/0!</v>
      </c>
      <c r="AN63" s="79" t="e">
        <f>VLOOKUP($N$49&amp;$AB63&amp;$N$50&amp;$G63&amp;$H63,'【EHP】&lt;PAC&gt;マスタ (2)'!$Y:$AE,7,0)</f>
        <v>#N/A</v>
      </c>
      <c r="AO63" s="79" t="e">
        <f t="shared" si="132"/>
        <v>#DIV/0!</v>
      </c>
      <c r="AP63" s="93" t="e">
        <f t="shared" si="163"/>
        <v>#DIV/0!</v>
      </c>
      <c r="AQ63" s="79">
        <f t="shared" si="164"/>
        <v>0</v>
      </c>
      <c r="AR63" s="79" t="e">
        <f t="shared" si="165"/>
        <v>#DIV/0!</v>
      </c>
      <c r="AS63" s="79" t="e">
        <f>VLOOKUP($O$49&amp;$AB63&amp;$O$50&amp;$G63&amp;$H63,'【EHP】&lt;PAC&gt;マスタ (2)'!$Y:$AE,7,0)</f>
        <v>#N/A</v>
      </c>
      <c r="AT63" s="79" t="e">
        <f t="shared" si="133"/>
        <v>#DIV/0!</v>
      </c>
      <c r="AU63" s="93" t="e">
        <f t="shared" si="166"/>
        <v>#DIV/0!</v>
      </c>
      <c r="AV63" s="79">
        <f t="shared" si="167"/>
        <v>0</v>
      </c>
      <c r="AW63" s="79" t="e">
        <f t="shared" si="168"/>
        <v>#DIV/0!</v>
      </c>
      <c r="AX63" s="79" t="e">
        <f>VLOOKUP($P$49&amp;$AB63&amp;$P$50&amp;$G63&amp;$H63,'【EHP】&lt;PAC&gt;マスタ (2)'!$Y:$AE,7,0)</f>
        <v>#N/A</v>
      </c>
      <c r="AY63" s="79" t="e">
        <f t="shared" si="134"/>
        <v>#DIV/0!</v>
      </c>
      <c r="AZ63" s="93" t="e">
        <f t="shared" si="169"/>
        <v>#DIV/0!</v>
      </c>
      <c r="BA63" s="79">
        <f t="shared" si="170"/>
        <v>0</v>
      </c>
      <c r="BB63" s="79" t="e">
        <f t="shared" si="171"/>
        <v>#DIV/0!</v>
      </c>
      <c r="BC63" s="79" t="e">
        <f>VLOOKUP($Q$49&amp;$AB63&amp;$Q$50&amp;$G63&amp;$H63,'【EHP】&lt;PAC&gt;マスタ (2)'!$Y:$AE,7,0)</f>
        <v>#N/A</v>
      </c>
      <c r="BD63" s="79" t="e">
        <f t="shared" si="135"/>
        <v>#DIV/0!</v>
      </c>
      <c r="BE63" s="93" t="e">
        <f t="shared" si="172"/>
        <v>#DIV/0!</v>
      </c>
      <c r="BF63" s="79">
        <f t="shared" si="173"/>
        <v>0</v>
      </c>
      <c r="BG63" s="79" t="e">
        <f t="shared" si="174"/>
        <v>#DIV/0!</v>
      </c>
      <c r="BH63" s="79" t="e">
        <f>VLOOKUP($R$49&amp;$AB63&amp;$R$50&amp;$G63&amp;$H63,'【EHP】&lt;PAC&gt;マスタ (2)'!$Y:$AE,7,0)</f>
        <v>#N/A</v>
      </c>
      <c r="BI63" s="79" t="e">
        <f t="shared" si="136"/>
        <v>#DIV/0!</v>
      </c>
      <c r="BJ63" s="93" t="e">
        <f t="shared" si="175"/>
        <v>#DIV/0!</v>
      </c>
      <c r="BK63" s="79">
        <f t="shared" si="176"/>
        <v>0</v>
      </c>
      <c r="BL63" s="79" t="e">
        <f t="shared" si="177"/>
        <v>#DIV/0!</v>
      </c>
      <c r="BM63" s="79" t="e">
        <f>VLOOKUP($S$49&amp;$AB63&amp;$S$50&amp;$G63&amp;$H63,'【EHP】&lt;PAC&gt;マスタ (2)'!$Y:$AE,7,0)</f>
        <v>#N/A</v>
      </c>
      <c r="BN63" s="79" t="e">
        <f t="shared" si="137"/>
        <v>#DIV/0!</v>
      </c>
      <c r="BO63" s="93" t="e">
        <f t="shared" si="178"/>
        <v>#DIV/0!</v>
      </c>
      <c r="BP63" s="79">
        <f t="shared" si="179"/>
        <v>0</v>
      </c>
      <c r="BQ63" s="79" t="e">
        <f t="shared" si="180"/>
        <v>#DIV/0!</v>
      </c>
      <c r="BR63" s="79" t="e">
        <f>VLOOKUP($T$49&amp;$AB63&amp;$T$50&amp;$G63&amp;$H63,'【EHP】&lt;PAC&gt;マスタ (2)'!$Y:$AE,7,0)</f>
        <v>#N/A</v>
      </c>
      <c r="BS63" s="79" t="e">
        <f t="shared" si="138"/>
        <v>#DIV/0!</v>
      </c>
      <c r="BT63" s="93" t="e">
        <f t="shared" si="190"/>
        <v>#DIV/0!</v>
      </c>
      <c r="BU63" s="79">
        <f t="shared" si="181"/>
        <v>0</v>
      </c>
      <c r="BV63" s="79" t="e">
        <f t="shared" si="191"/>
        <v>#DIV/0!</v>
      </c>
      <c r="BW63" s="79" t="e">
        <f>VLOOKUP($U$49&amp;$AB63&amp;$U$50&amp;$G63&amp;$H63,'【EHP】&lt;PAC&gt;マスタ (2)'!$Y:$AE,7,0)</f>
        <v>#N/A</v>
      </c>
      <c r="BX63" s="79" t="e">
        <f t="shared" si="139"/>
        <v>#DIV/0!</v>
      </c>
      <c r="BY63" s="93" t="e">
        <f t="shared" si="182"/>
        <v>#DIV/0!</v>
      </c>
      <c r="BZ63" s="79">
        <f t="shared" si="183"/>
        <v>0</v>
      </c>
      <c r="CA63" s="79" t="e">
        <f t="shared" si="184"/>
        <v>#DIV/0!</v>
      </c>
      <c r="CB63" s="79" t="e">
        <f>VLOOKUP($V$49&amp;$AB63&amp;$V$50&amp;$G63&amp;$H63,'【EHP】&lt;PAC&gt;マスタ (2)'!$Y:$AE,7,0)</f>
        <v>#N/A</v>
      </c>
      <c r="CC63" s="79" t="e">
        <f t="shared" si="140"/>
        <v>#DIV/0!</v>
      </c>
      <c r="CD63" s="93" t="e">
        <f t="shared" si="192"/>
        <v>#DIV/0!</v>
      </c>
      <c r="CE63" s="79">
        <f t="shared" si="185"/>
        <v>0</v>
      </c>
      <c r="CF63" s="79" t="e">
        <f t="shared" si="186"/>
        <v>#DIV/0!</v>
      </c>
      <c r="CG63" s="79" t="e">
        <f>VLOOKUP($W$49&amp;$AB63&amp;$W$50&amp;$G63&amp;$H63,'【EHP】&lt;PAC&gt;マスタ (2)'!$Y:$AE,7,0)</f>
        <v>#N/A</v>
      </c>
      <c r="CH63" s="79" t="e">
        <f t="shared" si="141"/>
        <v>#DIV/0!</v>
      </c>
      <c r="CI63" s="93" t="e">
        <f t="shared" si="187"/>
        <v>#DIV/0!</v>
      </c>
      <c r="CJ63" s="79">
        <f t="shared" si="188"/>
        <v>0</v>
      </c>
      <c r="CK63" s="79" t="e">
        <f t="shared" si="193"/>
        <v>#DIV/0!</v>
      </c>
      <c r="CL63" s="79" t="e">
        <f>VLOOKUP($X$49&amp;$AB63&amp;$X$50&amp;$G63&amp;$H63,'【EHP】&lt;PAC&gt;マスタ (2)'!$Y:$AE,7,0)</f>
        <v>#N/A</v>
      </c>
      <c r="CM63" s="79" t="e">
        <f t="shared" si="142"/>
        <v>#DIV/0!</v>
      </c>
      <c r="CN63" s="93" t="e">
        <f t="shared" si="194"/>
        <v>#DIV/0!</v>
      </c>
    </row>
    <row r="64" spans="1:92" ht="20.5" customHeight="1">
      <c r="A64" s="78"/>
      <c r="B64" s="22">
        <v>7</v>
      </c>
      <c r="C64" s="253"/>
      <c r="D64" s="253"/>
      <c r="E64" s="254"/>
      <c r="F64" s="254"/>
      <c r="G64" s="254"/>
      <c r="H64" s="254"/>
      <c r="I64" s="255"/>
      <c r="J64" s="255"/>
      <c r="K64" s="278"/>
      <c r="L64" s="278"/>
      <c r="M64" s="105" t="str">
        <f t="shared" si="143"/>
        <v/>
      </c>
      <c r="N64" s="105" t="str">
        <f t="shared" si="144"/>
        <v/>
      </c>
      <c r="O64" s="105" t="str">
        <f t="shared" si="145"/>
        <v/>
      </c>
      <c r="P64" s="105" t="str">
        <f t="shared" si="146"/>
        <v/>
      </c>
      <c r="Q64" s="105" t="str">
        <f t="shared" si="147"/>
        <v/>
      </c>
      <c r="R64" s="105" t="str">
        <f t="shared" si="148"/>
        <v/>
      </c>
      <c r="S64" s="105" t="str">
        <f t="shared" si="149"/>
        <v/>
      </c>
      <c r="T64" s="105" t="str">
        <f t="shared" si="150"/>
        <v/>
      </c>
      <c r="U64" s="105" t="str">
        <f t="shared" si="151"/>
        <v/>
      </c>
      <c r="V64" s="105" t="str">
        <f t="shared" si="152"/>
        <v/>
      </c>
      <c r="W64" s="105" t="str">
        <f t="shared" si="153"/>
        <v/>
      </c>
      <c r="X64" s="105" t="str">
        <f t="shared" si="154"/>
        <v/>
      </c>
      <c r="Y64" s="105">
        <f t="shared" si="155"/>
        <v>0</v>
      </c>
      <c r="AA64" s="95">
        <v>7</v>
      </c>
      <c r="AB64" s="79" t="e">
        <f>VLOOKUP($E64,'【EHP】&lt;PAC&gt;マスタ (2)'!$E:$F,2,0)</f>
        <v>#N/A</v>
      </c>
      <c r="AC64" s="92">
        <f t="shared" si="156"/>
        <v>0</v>
      </c>
      <c r="AD64" s="92">
        <f t="shared" si="157"/>
        <v>0</v>
      </c>
      <c r="AE64" s="8" t="e">
        <f t="shared" si="158"/>
        <v>#DIV/0!</v>
      </c>
      <c r="AF64" s="8" t="e">
        <f t="shared" si="159"/>
        <v>#DIV/0!</v>
      </c>
      <c r="AG64" s="79">
        <f t="shared" si="130"/>
        <v>0</v>
      </c>
      <c r="AH64" s="79" t="e">
        <f t="shared" si="189"/>
        <v>#DIV/0!</v>
      </c>
      <c r="AI64" s="79" t="e">
        <f>VLOOKUP($M$49&amp;$AB64&amp;$M$50&amp;$G64&amp;$H64,'【EHP】&lt;PAC&gt;マスタ (2)'!$Y:$AE,7,0)</f>
        <v>#N/A</v>
      </c>
      <c r="AJ64" s="79" t="e">
        <f t="shared" si="131"/>
        <v>#DIV/0!</v>
      </c>
      <c r="AK64" s="93" t="e">
        <f t="shared" si="160"/>
        <v>#DIV/0!</v>
      </c>
      <c r="AL64" s="79">
        <f t="shared" si="161"/>
        <v>0</v>
      </c>
      <c r="AM64" s="79" t="e">
        <f t="shared" si="162"/>
        <v>#DIV/0!</v>
      </c>
      <c r="AN64" s="79" t="e">
        <f>VLOOKUP($N$49&amp;$AB64&amp;$N$50&amp;$G64&amp;$H64,'【EHP】&lt;PAC&gt;マスタ (2)'!$Y:$AE,7,0)</f>
        <v>#N/A</v>
      </c>
      <c r="AO64" s="79" t="e">
        <f t="shared" si="132"/>
        <v>#DIV/0!</v>
      </c>
      <c r="AP64" s="93" t="e">
        <f t="shared" si="163"/>
        <v>#DIV/0!</v>
      </c>
      <c r="AQ64" s="79">
        <f t="shared" si="164"/>
        <v>0</v>
      </c>
      <c r="AR64" s="79" t="e">
        <f t="shared" si="165"/>
        <v>#DIV/0!</v>
      </c>
      <c r="AS64" s="79" t="e">
        <f>VLOOKUP($O$49&amp;$AB64&amp;$O$50&amp;$G64&amp;$H64,'【EHP】&lt;PAC&gt;マスタ (2)'!$Y:$AE,7,0)</f>
        <v>#N/A</v>
      </c>
      <c r="AT64" s="79" t="e">
        <f t="shared" si="133"/>
        <v>#DIV/0!</v>
      </c>
      <c r="AU64" s="93" t="e">
        <f t="shared" si="166"/>
        <v>#DIV/0!</v>
      </c>
      <c r="AV64" s="79">
        <f t="shared" si="167"/>
        <v>0</v>
      </c>
      <c r="AW64" s="79" t="e">
        <f t="shared" si="168"/>
        <v>#DIV/0!</v>
      </c>
      <c r="AX64" s="79" t="e">
        <f>VLOOKUP($P$49&amp;$AB64&amp;$P$50&amp;$G64&amp;$H64,'【EHP】&lt;PAC&gt;マスタ (2)'!$Y:$AE,7,0)</f>
        <v>#N/A</v>
      </c>
      <c r="AY64" s="79" t="e">
        <f t="shared" si="134"/>
        <v>#DIV/0!</v>
      </c>
      <c r="AZ64" s="93" t="e">
        <f t="shared" si="169"/>
        <v>#DIV/0!</v>
      </c>
      <c r="BA64" s="79">
        <f t="shared" si="170"/>
        <v>0</v>
      </c>
      <c r="BB64" s="79" t="e">
        <f t="shared" si="171"/>
        <v>#DIV/0!</v>
      </c>
      <c r="BC64" s="79" t="e">
        <f>VLOOKUP($Q$49&amp;$AB64&amp;$Q$50&amp;$G64&amp;$H64,'【EHP】&lt;PAC&gt;マスタ (2)'!$Y:$AE,7,0)</f>
        <v>#N/A</v>
      </c>
      <c r="BD64" s="79" t="e">
        <f t="shared" si="135"/>
        <v>#DIV/0!</v>
      </c>
      <c r="BE64" s="93" t="e">
        <f t="shared" si="172"/>
        <v>#DIV/0!</v>
      </c>
      <c r="BF64" s="79">
        <f t="shared" si="173"/>
        <v>0</v>
      </c>
      <c r="BG64" s="79" t="e">
        <f t="shared" si="174"/>
        <v>#DIV/0!</v>
      </c>
      <c r="BH64" s="79" t="e">
        <f>VLOOKUP($R$49&amp;$AB64&amp;$R$50&amp;$G64&amp;$H64,'【EHP】&lt;PAC&gt;マスタ (2)'!$Y:$AE,7,0)</f>
        <v>#N/A</v>
      </c>
      <c r="BI64" s="79" t="e">
        <f t="shared" si="136"/>
        <v>#DIV/0!</v>
      </c>
      <c r="BJ64" s="93" t="e">
        <f t="shared" si="175"/>
        <v>#DIV/0!</v>
      </c>
      <c r="BK64" s="79">
        <f t="shared" si="176"/>
        <v>0</v>
      </c>
      <c r="BL64" s="79" t="e">
        <f t="shared" si="177"/>
        <v>#DIV/0!</v>
      </c>
      <c r="BM64" s="79" t="e">
        <f>VLOOKUP($S$49&amp;$AB64&amp;$S$50&amp;$G64&amp;$H64,'【EHP】&lt;PAC&gt;マスタ (2)'!$Y:$AE,7,0)</f>
        <v>#N/A</v>
      </c>
      <c r="BN64" s="79" t="e">
        <f t="shared" si="137"/>
        <v>#DIV/0!</v>
      </c>
      <c r="BO64" s="93" t="e">
        <f t="shared" si="178"/>
        <v>#DIV/0!</v>
      </c>
      <c r="BP64" s="79">
        <f t="shared" si="179"/>
        <v>0</v>
      </c>
      <c r="BQ64" s="79" t="e">
        <f t="shared" si="180"/>
        <v>#DIV/0!</v>
      </c>
      <c r="BR64" s="79" t="e">
        <f>VLOOKUP($T$49&amp;$AB64&amp;$T$50&amp;$G64&amp;$H64,'【EHP】&lt;PAC&gt;マスタ (2)'!$Y:$AE,7,0)</f>
        <v>#N/A</v>
      </c>
      <c r="BS64" s="79" t="e">
        <f t="shared" si="138"/>
        <v>#DIV/0!</v>
      </c>
      <c r="BT64" s="93" t="e">
        <f t="shared" si="190"/>
        <v>#DIV/0!</v>
      </c>
      <c r="BU64" s="79">
        <f t="shared" si="181"/>
        <v>0</v>
      </c>
      <c r="BV64" s="79" t="e">
        <f t="shared" si="191"/>
        <v>#DIV/0!</v>
      </c>
      <c r="BW64" s="79" t="e">
        <f>VLOOKUP($U$49&amp;$AB64&amp;$U$50&amp;$G64&amp;$H64,'【EHP】&lt;PAC&gt;マスタ (2)'!$Y:$AE,7,0)</f>
        <v>#N/A</v>
      </c>
      <c r="BX64" s="79" t="e">
        <f t="shared" si="139"/>
        <v>#DIV/0!</v>
      </c>
      <c r="BY64" s="93" t="e">
        <f t="shared" si="182"/>
        <v>#DIV/0!</v>
      </c>
      <c r="BZ64" s="79">
        <f t="shared" si="183"/>
        <v>0</v>
      </c>
      <c r="CA64" s="79" t="e">
        <f t="shared" si="184"/>
        <v>#DIV/0!</v>
      </c>
      <c r="CB64" s="79" t="e">
        <f>VLOOKUP($V$49&amp;$AB64&amp;$V$50&amp;$G64&amp;$H64,'【EHP】&lt;PAC&gt;マスタ (2)'!$Y:$AE,7,0)</f>
        <v>#N/A</v>
      </c>
      <c r="CC64" s="79" t="e">
        <f t="shared" si="140"/>
        <v>#DIV/0!</v>
      </c>
      <c r="CD64" s="93" t="e">
        <f t="shared" si="192"/>
        <v>#DIV/0!</v>
      </c>
      <c r="CE64" s="79">
        <f t="shared" si="185"/>
        <v>0</v>
      </c>
      <c r="CF64" s="79" t="e">
        <f t="shared" si="186"/>
        <v>#DIV/0!</v>
      </c>
      <c r="CG64" s="79" t="e">
        <f>VLOOKUP($W$49&amp;$AB64&amp;$W$50&amp;$G64&amp;$H64,'【EHP】&lt;PAC&gt;マスタ (2)'!$Y:$AE,7,0)</f>
        <v>#N/A</v>
      </c>
      <c r="CH64" s="79" t="e">
        <f t="shared" si="141"/>
        <v>#DIV/0!</v>
      </c>
      <c r="CI64" s="93" t="e">
        <f t="shared" si="187"/>
        <v>#DIV/0!</v>
      </c>
      <c r="CJ64" s="79">
        <f t="shared" si="188"/>
        <v>0</v>
      </c>
      <c r="CK64" s="79" t="e">
        <f t="shared" si="193"/>
        <v>#DIV/0!</v>
      </c>
      <c r="CL64" s="79" t="e">
        <f>VLOOKUP($X$49&amp;$AB64&amp;$X$50&amp;$G64&amp;$H64,'【EHP】&lt;PAC&gt;マスタ (2)'!$Y:$AE,7,0)</f>
        <v>#N/A</v>
      </c>
      <c r="CM64" s="79" t="e">
        <f t="shared" si="142"/>
        <v>#DIV/0!</v>
      </c>
      <c r="CN64" s="93" t="e">
        <f t="shared" si="194"/>
        <v>#DIV/0!</v>
      </c>
    </row>
    <row r="65" spans="1:92" ht="20.5" customHeight="1">
      <c r="A65" s="78"/>
      <c r="B65" s="22">
        <v>8</v>
      </c>
      <c r="C65" s="253"/>
      <c r="D65" s="253"/>
      <c r="E65" s="254"/>
      <c r="F65" s="254"/>
      <c r="G65" s="254"/>
      <c r="H65" s="254"/>
      <c r="I65" s="255"/>
      <c r="J65" s="255"/>
      <c r="K65" s="278"/>
      <c r="L65" s="278"/>
      <c r="M65" s="105" t="str">
        <f t="shared" si="143"/>
        <v/>
      </c>
      <c r="N65" s="105" t="str">
        <f t="shared" si="144"/>
        <v/>
      </c>
      <c r="O65" s="105" t="str">
        <f t="shared" si="145"/>
        <v/>
      </c>
      <c r="P65" s="105" t="str">
        <f t="shared" si="146"/>
        <v/>
      </c>
      <c r="Q65" s="105" t="str">
        <f t="shared" si="147"/>
        <v/>
      </c>
      <c r="R65" s="105" t="str">
        <f t="shared" si="148"/>
        <v/>
      </c>
      <c r="S65" s="105" t="str">
        <f t="shared" si="149"/>
        <v/>
      </c>
      <c r="T65" s="105" t="str">
        <f t="shared" si="150"/>
        <v/>
      </c>
      <c r="U65" s="105" t="str">
        <f t="shared" si="151"/>
        <v/>
      </c>
      <c r="V65" s="105" t="str">
        <f t="shared" si="152"/>
        <v/>
      </c>
      <c r="W65" s="105" t="str">
        <f t="shared" si="153"/>
        <v/>
      </c>
      <c r="X65" s="105" t="str">
        <f t="shared" si="154"/>
        <v/>
      </c>
      <c r="Y65" s="105">
        <f t="shared" si="155"/>
        <v>0</v>
      </c>
      <c r="AA65" s="95">
        <v>8</v>
      </c>
      <c r="AB65" s="79" t="e">
        <f>VLOOKUP($E65,'【EHP】&lt;PAC&gt;マスタ (2)'!$E:$F,2,0)</f>
        <v>#N/A</v>
      </c>
      <c r="AC65" s="92">
        <f t="shared" si="156"/>
        <v>0</v>
      </c>
      <c r="AD65" s="92">
        <f t="shared" si="157"/>
        <v>0</v>
      </c>
      <c r="AE65" s="8" t="e">
        <f t="shared" si="158"/>
        <v>#DIV/0!</v>
      </c>
      <c r="AF65" s="8" t="e">
        <f t="shared" si="159"/>
        <v>#DIV/0!</v>
      </c>
      <c r="AG65" s="79">
        <f t="shared" si="130"/>
        <v>0</v>
      </c>
      <c r="AH65" s="79" t="e">
        <f t="shared" si="189"/>
        <v>#DIV/0!</v>
      </c>
      <c r="AI65" s="79" t="e">
        <f>VLOOKUP($M$49&amp;$AB65&amp;$M$50&amp;$G65&amp;$H65,'【EHP】&lt;PAC&gt;マスタ (2)'!$Y:$AE,7,0)</f>
        <v>#N/A</v>
      </c>
      <c r="AJ65" s="79" t="e">
        <f t="shared" si="131"/>
        <v>#DIV/0!</v>
      </c>
      <c r="AK65" s="93" t="e">
        <f t="shared" si="160"/>
        <v>#DIV/0!</v>
      </c>
      <c r="AL65" s="79">
        <f t="shared" si="161"/>
        <v>0</v>
      </c>
      <c r="AM65" s="79" t="e">
        <f t="shared" si="162"/>
        <v>#DIV/0!</v>
      </c>
      <c r="AN65" s="79" t="e">
        <f>VLOOKUP($N$49&amp;$AB65&amp;$N$50&amp;$G65&amp;$H65,'【EHP】&lt;PAC&gt;マスタ (2)'!$Y:$AE,7,0)</f>
        <v>#N/A</v>
      </c>
      <c r="AO65" s="79" t="e">
        <f t="shared" si="132"/>
        <v>#DIV/0!</v>
      </c>
      <c r="AP65" s="93" t="e">
        <f t="shared" si="163"/>
        <v>#DIV/0!</v>
      </c>
      <c r="AQ65" s="79">
        <f t="shared" si="164"/>
        <v>0</v>
      </c>
      <c r="AR65" s="79" t="e">
        <f t="shared" si="165"/>
        <v>#DIV/0!</v>
      </c>
      <c r="AS65" s="79" t="e">
        <f>VLOOKUP($O$49&amp;$AB65&amp;$O$50&amp;$G65&amp;$H65,'【EHP】&lt;PAC&gt;マスタ (2)'!$Y:$AE,7,0)</f>
        <v>#N/A</v>
      </c>
      <c r="AT65" s="79" t="e">
        <f t="shared" si="133"/>
        <v>#DIV/0!</v>
      </c>
      <c r="AU65" s="93" t="e">
        <f t="shared" si="166"/>
        <v>#DIV/0!</v>
      </c>
      <c r="AV65" s="79">
        <f t="shared" si="167"/>
        <v>0</v>
      </c>
      <c r="AW65" s="79" t="e">
        <f t="shared" si="168"/>
        <v>#DIV/0!</v>
      </c>
      <c r="AX65" s="79" t="e">
        <f>VLOOKUP($P$49&amp;$AB65&amp;$P$50&amp;$G65&amp;$H65,'【EHP】&lt;PAC&gt;マスタ (2)'!$Y:$AE,7,0)</f>
        <v>#N/A</v>
      </c>
      <c r="AY65" s="79" t="e">
        <f t="shared" si="134"/>
        <v>#DIV/0!</v>
      </c>
      <c r="AZ65" s="93" t="e">
        <f t="shared" si="169"/>
        <v>#DIV/0!</v>
      </c>
      <c r="BA65" s="79">
        <f t="shared" si="170"/>
        <v>0</v>
      </c>
      <c r="BB65" s="79" t="e">
        <f t="shared" si="171"/>
        <v>#DIV/0!</v>
      </c>
      <c r="BC65" s="79" t="e">
        <f>VLOOKUP($Q$49&amp;$AB65&amp;$Q$50&amp;$G65&amp;$H65,'【EHP】&lt;PAC&gt;マスタ (2)'!$Y:$AE,7,0)</f>
        <v>#N/A</v>
      </c>
      <c r="BD65" s="79" t="e">
        <f t="shared" si="135"/>
        <v>#DIV/0!</v>
      </c>
      <c r="BE65" s="93" t="e">
        <f t="shared" si="172"/>
        <v>#DIV/0!</v>
      </c>
      <c r="BF65" s="79">
        <f t="shared" si="173"/>
        <v>0</v>
      </c>
      <c r="BG65" s="79" t="e">
        <f t="shared" si="174"/>
        <v>#DIV/0!</v>
      </c>
      <c r="BH65" s="79" t="e">
        <f>VLOOKUP($R$49&amp;$AB65&amp;$R$50&amp;$G65&amp;$H65,'【EHP】&lt;PAC&gt;マスタ (2)'!$Y:$AE,7,0)</f>
        <v>#N/A</v>
      </c>
      <c r="BI65" s="79" t="e">
        <f t="shared" si="136"/>
        <v>#DIV/0!</v>
      </c>
      <c r="BJ65" s="93" t="e">
        <f t="shared" si="175"/>
        <v>#DIV/0!</v>
      </c>
      <c r="BK65" s="79">
        <f t="shared" si="176"/>
        <v>0</v>
      </c>
      <c r="BL65" s="79" t="e">
        <f t="shared" si="177"/>
        <v>#DIV/0!</v>
      </c>
      <c r="BM65" s="79" t="e">
        <f>VLOOKUP($S$49&amp;$AB65&amp;$S$50&amp;$G65&amp;$H65,'【EHP】&lt;PAC&gt;マスタ (2)'!$Y:$AE,7,0)</f>
        <v>#N/A</v>
      </c>
      <c r="BN65" s="79" t="e">
        <f t="shared" si="137"/>
        <v>#DIV/0!</v>
      </c>
      <c r="BO65" s="93" t="e">
        <f t="shared" si="178"/>
        <v>#DIV/0!</v>
      </c>
      <c r="BP65" s="79">
        <f t="shared" si="179"/>
        <v>0</v>
      </c>
      <c r="BQ65" s="79" t="e">
        <f t="shared" si="180"/>
        <v>#DIV/0!</v>
      </c>
      <c r="BR65" s="79" t="e">
        <f>VLOOKUP($T$49&amp;$AB65&amp;$T$50&amp;$G65&amp;$H65,'【EHP】&lt;PAC&gt;マスタ (2)'!$Y:$AE,7,0)</f>
        <v>#N/A</v>
      </c>
      <c r="BS65" s="79" t="e">
        <f t="shared" si="138"/>
        <v>#DIV/0!</v>
      </c>
      <c r="BT65" s="93" t="e">
        <f t="shared" si="190"/>
        <v>#DIV/0!</v>
      </c>
      <c r="BU65" s="79">
        <f t="shared" si="181"/>
        <v>0</v>
      </c>
      <c r="BV65" s="79" t="e">
        <f t="shared" si="191"/>
        <v>#DIV/0!</v>
      </c>
      <c r="BW65" s="79" t="e">
        <f>VLOOKUP($U$49&amp;$AB65&amp;$U$50&amp;$G65&amp;$H65,'【EHP】&lt;PAC&gt;マスタ (2)'!$Y:$AE,7,0)</f>
        <v>#N/A</v>
      </c>
      <c r="BX65" s="79" t="e">
        <f t="shared" si="139"/>
        <v>#DIV/0!</v>
      </c>
      <c r="BY65" s="93" t="e">
        <f t="shared" si="182"/>
        <v>#DIV/0!</v>
      </c>
      <c r="BZ65" s="79">
        <f t="shared" si="183"/>
        <v>0</v>
      </c>
      <c r="CA65" s="79" t="e">
        <f t="shared" si="184"/>
        <v>#DIV/0!</v>
      </c>
      <c r="CB65" s="79" t="e">
        <f>VLOOKUP($V$49&amp;$AB65&amp;$V$50&amp;$G65&amp;$H65,'【EHP】&lt;PAC&gt;マスタ (2)'!$Y:$AE,7,0)</f>
        <v>#N/A</v>
      </c>
      <c r="CC65" s="79" t="e">
        <f t="shared" si="140"/>
        <v>#DIV/0!</v>
      </c>
      <c r="CD65" s="93" t="e">
        <f t="shared" si="192"/>
        <v>#DIV/0!</v>
      </c>
      <c r="CE65" s="79">
        <f t="shared" si="185"/>
        <v>0</v>
      </c>
      <c r="CF65" s="79" t="e">
        <f t="shared" si="186"/>
        <v>#DIV/0!</v>
      </c>
      <c r="CG65" s="79" t="e">
        <f>VLOOKUP($W$49&amp;$AB65&amp;$W$50&amp;$G65&amp;$H65,'【EHP】&lt;PAC&gt;マスタ (2)'!$Y:$AE,7,0)</f>
        <v>#N/A</v>
      </c>
      <c r="CH65" s="79" t="e">
        <f t="shared" si="141"/>
        <v>#DIV/0!</v>
      </c>
      <c r="CI65" s="93" t="e">
        <f t="shared" si="187"/>
        <v>#DIV/0!</v>
      </c>
      <c r="CJ65" s="79">
        <f t="shared" si="188"/>
        <v>0</v>
      </c>
      <c r="CK65" s="79" t="e">
        <f t="shared" si="193"/>
        <v>#DIV/0!</v>
      </c>
      <c r="CL65" s="79" t="e">
        <f>VLOOKUP($X$49&amp;$AB65&amp;$X$50&amp;$G65&amp;$H65,'【EHP】&lt;PAC&gt;マスタ (2)'!$Y:$AE,7,0)</f>
        <v>#N/A</v>
      </c>
      <c r="CM65" s="79" t="e">
        <f t="shared" si="142"/>
        <v>#DIV/0!</v>
      </c>
      <c r="CN65" s="93" t="e">
        <f t="shared" si="194"/>
        <v>#DIV/0!</v>
      </c>
    </row>
    <row r="66" spans="1:92" ht="20.5" customHeight="1">
      <c r="A66" s="78"/>
      <c r="B66" s="22">
        <v>9</v>
      </c>
      <c r="C66" s="253"/>
      <c r="D66" s="253"/>
      <c r="E66" s="254"/>
      <c r="F66" s="254"/>
      <c r="G66" s="254"/>
      <c r="H66" s="254"/>
      <c r="I66" s="255"/>
      <c r="J66" s="255"/>
      <c r="K66" s="278"/>
      <c r="L66" s="278"/>
      <c r="M66" s="105" t="str">
        <f t="shared" si="143"/>
        <v/>
      </c>
      <c r="N66" s="105" t="str">
        <f t="shared" si="144"/>
        <v/>
      </c>
      <c r="O66" s="105" t="str">
        <f t="shared" si="145"/>
        <v/>
      </c>
      <c r="P66" s="105" t="str">
        <f t="shared" si="146"/>
        <v/>
      </c>
      <c r="Q66" s="105" t="str">
        <f t="shared" si="147"/>
        <v/>
      </c>
      <c r="R66" s="105" t="str">
        <f t="shared" si="148"/>
        <v/>
      </c>
      <c r="S66" s="105" t="str">
        <f t="shared" si="149"/>
        <v/>
      </c>
      <c r="T66" s="105" t="str">
        <f t="shared" si="150"/>
        <v/>
      </c>
      <c r="U66" s="105" t="str">
        <f t="shared" si="151"/>
        <v/>
      </c>
      <c r="V66" s="105" t="str">
        <f t="shared" si="152"/>
        <v/>
      </c>
      <c r="W66" s="105" t="str">
        <f t="shared" si="153"/>
        <v/>
      </c>
      <c r="X66" s="105" t="str">
        <f t="shared" si="154"/>
        <v/>
      </c>
      <c r="Y66" s="105">
        <f t="shared" si="155"/>
        <v>0</v>
      </c>
      <c r="AA66" s="95">
        <v>9</v>
      </c>
      <c r="AB66" s="79" t="e">
        <f>VLOOKUP($E66,'【EHP】&lt;PAC&gt;マスタ (2)'!$E:$F,2,0)</f>
        <v>#N/A</v>
      </c>
      <c r="AC66" s="92">
        <f t="shared" si="156"/>
        <v>0</v>
      </c>
      <c r="AD66" s="92">
        <f t="shared" si="157"/>
        <v>0</v>
      </c>
      <c r="AE66" s="8" t="e">
        <f t="shared" si="158"/>
        <v>#DIV/0!</v>
      </c>
      <c r="AF66" s="8" t="e">
        <f t="shared" si="159"/>
        <v>#DIV/0!</v>
      </c>
      <c r="AG66" s="79">
        <f t="shared" si="130"/>
        <v>0</v>
      </c>
      <c r="AH66" s="79" t="e">
        <f t="shared" si="189"/>
        <v>#DIV/0!</v>
      </c>
      <c r="AI66" s="79" t="e">
        <f>VLOOKUP($M$49&amp;$AB66&amp;$M$50&amp;$G66&amp;$H66,'【EHP】&lt;PAC&gt;マスタ (2)'!$Y:$AE,7,0)</f>
        <v>#N/A</v>
      </c>
      <c r="AJ66" s="79" t="e">
        <f t="shared" si="131"/>
        <v>#DIV/0!</v>
      </c>
      <c r="AK66" s="93" t="e">
        <f t="shared" si="160"/>
        <v>#DIV/0!</v>
      </c>
      <c r="AL66" s="79">
        <f t="shared" si="161"/>
        <v>0</v>
      </c>
      <c r="AM66" s="79" t="e">
        <f t="shared" si="162"/>
        <v>#DIV/0!</v>
      </c>
      <c r="AN66" s="79" t="e">
        <f>VLOOKUP($N$49&amp;$AB66&amp;$N$50&amp;$G66&amp;$H66,'【EHP】&lt;PAC&gt;マスタ (2)'!$Y:$AE,7,0)</f>
        <v>#N/A</v>
      </c>
      <c r="AO66" s="79" t="e">
        <f t="shared" si="132"/>
        <v>#DIV/0!</v>
      </c>
      <c r="AP66" s="93" t="e">
        <f t="shared" si="163"/>
        <v>#DIV/0!</v>
      </c>
      <c r="AQ66" s="79">
        <f t="shared" si="164"/>
        <v>0</v>
      </c>
      <c r="AR66" s="79" t="e">
        <f t="shared" si="165"/>
        <v>#DIV/0!</v>
      </c>
      <c r="AS66" s="79" t="e">
        <f>VLOOKUP($O$49&amp;$AB66&amp;$O$50&amp;$G66&amp;$H66,'【EHP】&lt;PAC&gt;マスタ (2)'!$Y:$AE,7,0)</f>
        <v>#N/A</v>
      </c>
      <c r="AT66" s="79" t="e">
        <f t="shared" si="133"/>
        <v>#DIV/0!</v>
      </c>
      <c r="AU66" s="93" t="e">
        <f t="shared" si="166"/>
        <v>#DIV/0!</v>
      </c>
      <c r="AV66" s="79">
        <f t="shared" si="167"/>
        <v>0</v>
      </c>
      <c r="AW66" s="79" t="e">
        <f t="shared" si="168"/>
        <v>#DIV/0!</v>
      </c>
      <c r="AX66" s="79" t="e">
        <f>VLOOKUP($P$49&amp;$AB66&amp;$P$50&amp;$G66&amp;$H66,'【EHP】&lt;PAC&gt;マスタ (2)'!$Y:$AE,7,0)</f>
        <v>#N/A</v>
      </c>
      <c r="AY66" s="79" t="e">
        <f t="shared" si="134"/>
        <v>#DIV/0!</v>
      </c>
      <c r="AZ66" s="93" t="e">
        <f t="shared" si="169"/>
        <v>#DIV/0!</v>
      </c>
      <c r="BA66" s="79">
        <f t="shared" si="170"/>
        <v>0</v>
      </c>
      <c r="BB66" s="79" t="e">
        <f t="shared" si="171"/>
        <v>#DIV/0!</v>
      </c>
      <c r="BC66" s="79" t="e">
        <f>VLOOKUP($Q$49&amp;$AB66&amp;$Q$50&amp;$G66&amp;$H66,'【EHP】&lt;PAC&gt;マスタ (2)'!$Y:$AE,7,0)</f>
        <v>#N/A</v>
      </c>
      <c r="BD66" s="79" t="e">
        <f t="shared" si="135"/>
        <v>#DIV/0!</v>
      </c>
      <c r="BE66" s="93" t="e">
        <f t="shared" si="172"/>
        <v>#DIV/0!</v>
      </c>
      <c r="BF66" s="79">
        <f t="shared" si="173"/>
        <v>0</v>
      </c>
      <c r="BG66" s="79" t="e">
        <f t="shared" si="174"/>
        <v>#DIV/0!</v>
      </c>
      <c r="BH66" s="79" t="e">
        <f>VLOOKUP($R$49&amp;$AB66&amp;$R$50&amp;$G66&amp;$H66,'【EHP】&lt;PAC&gt;マスタ (2)'!$Y:$AE,7,0)</f>
        <v>#N/A</v>
      </c>
      <c r="BI66" s="79" t="e">
        <f t="shared" si="136"/>
        <v>#DIV/0!</v>
      </c>
      <c r="BJ66" s="93" t="e">
        <f t="shared" si="175"/>
        <v>#DIV/0!</v>
      </c>
      <c r="BK66" s="79">
        <f t="shared" si="176"/>
        <v>0</v>
      </c>
      <c r="BL66" s="79" t="e">
        <f t="shared" si="177"/>
        <v>#DIV/0!</v>
      </c>
      <c r="BM66" s="79" t="e">
        <f>VLOOKUP($S$49&amp;$AB66&amp;$S$50&amp;$G66&amp;$H66,'【EHP】&lt;PAC&gt;マスタ (2)'!$Y:$AE,7,0)</f>
        <v>#N/A</v>
      </c>
      <c r="BN66" s="79" t="e">
        <f t="shared" si="137"/>
        <v>#DIV/0!</v>
      </c>
      <c r="BO66" s="93" t="e">
        <f t="shared" si="178"/>
        <v>#DIV/0!</v>
      </c>
      <c r="BP66" s="79">
        <f t="shared" si="179"/>
        <v>0</v>
      </c>
      <c r="BQ66" s="79" t="e">
        <f t="shared" si="180"/>
        <v>#DIV/0!</v>
      </c>
      <c r="BR66" s="79" t="e">
        <f>VLOOKUP($T$49&amp;$AB66&amp;$T$50&amp;$G66&amp;$H66,'【EHP】&lt;PAC&gt;マスタ (2)'!$Y:$AE,7,0)</f>
        <v>#N/A</v>
      </c>
      <c r="BS66" s="79" t="e">
        <f t="shared" si="138"/>
        <v>#DIV/0!</v>
      </c>
      <c r="BT66" s="93" t="e">
        <f t="shared" si="190"/>
        <v>#DIV/0!</v>
      </c>
      <c r="BU66" s="79">
        <f t="shared" si="181"/>
        <v>0</v>
      </c>
      <c r="BV66" s="79" t="e">
        <f t="shared" si="191"/>
        <v>#DIV/0!</v>
      </c>
      <c r="BW66" s="79" t="e">
        <f>VLOOKUP($U$49&amp;$AB66&amp;$U$50&amp;$G66&amp;$H66,'【EHP】&lt;PAC&gt;マスタ (2)'!$Y:$AE,7,0)</f>
        <v>#N/A</v>
      </c>
      <c r="BX66" s="79" t="e">
        <f t="shared" si="139"/>
        <v>#DIV/0!</v>
      </c>
      <c r="BY66" s="93" t="e">
        <f t="shared" si="182"/>
        <v>#DIV/0!</v>
      </c>
      <c r="BZ66" s="79">
        <f t="shared" si="183"/>
        <v>0</v>
      </c>
      <c r="CA66" s="79" t="e">
        <f t="shared" si="184"/>
        <v>#DIV/0!</v>
      </c>
      <c r="CB66" s="79" t="e">
        <f>VLOOKUP($V$49&amp;$AB66&amp;$V$50&amp;$G66&amp;$H66,'【EHP】&lt;PAC&gt;マスタ (2)'!$Y:$AE,7,0)</f>
        <v>#N/A</v>
      </c>
      <c r="CC66" s="79" t="e">
        <f t="shared" si="140"/>
        <v>#DIV/0!</v>
      </c>
      <c r="CD66" s="93" t="e">
        <f t="shared" si="192"/>
        <v>#DIV/0!</v>
      </c>
      <c r="CE66" s="79">
        <f t="shared" si="185"/>
        <v>0</v>
      </c>
      <c r="CF66" s="79" t="e">
        <f t="shared" si="186"/>
        <v>#DIV/0!</v>
      </c>
      <c r="CG66" s="79" t="e">
        <f>VLOOKUP($W$49&amp;$AB66&amp;$W$50&amp;$G66&amp;$H66,'【EHP】&lt;PAC&gt;マスタ (2)'!$Y:$AE,7,0)</f>
        <v>#N/A</v>
      </c>
      <c r="CH66" s="79" t="e">
        <f t="shared" si="141"/>
        <v>#DIV/0!</v>
      </c>
      <c r="CI66" s="93" t="e">
        <f t="shared" si="187"/>
        <v>#DIV/0!</v>
      </c>
      <c r="CJ66" s="79">
        <f t="shared" si="188"/>
        <v>0</v>
      </c>
      <c r="CK66" s="79" t="e">
        <f t="shared" si="193"/>
        <v>#DIV/0!</v>
      </c>
      <c r="CL66" s="79" t="e">
        <f>VLOOKUP($X$49&amp;$AB66&amp;$X$50&amp;$G66&amp;$H66,'【EHP】&lt;PAC&gt;マスタ (2)'!$Y:$AE,7,0)</f>
        <v>#N/A</v>
      </c>
      <c r="CM66" s="79" t="e">
        <f t="shared" si="142"/>
        <v>#DIV/0!</v>
      </c>
      <c r="CN66" s="93" t="e">
        <f t="shared" si="194"/>
        <v>#DIV/0!</v>
      </c>
    </row>
    <row r="67" spans="1:92" ht="20.5" customHeight="1">
      <c r="A67" s="78"/>
      <c r="B67" s="22">
        <v>10</v>
      </c>
      <c r="C67" s="253"/>
      <c r="D67" s="253"/>
      <c r="E67" s="254"/>
      <c r="F67" s="254"/>
      <c r="G67" s="254"/>
      <c r="H67" s="254"/>
      <c r="I67" s="255"/>
      <c r="J67" s="255"/>
      <c r="K67" s="278"/>
      <c r="L67" s="278"/>
      <c r="M67" s="105" t="str">
        <f t="shared" si="143"/>
        <v/>
      </c>
      <c r="N67" s="105" t="str">
        <f t="shared" si="144"/>
        <v/>
      </c>
      <c r="O67" s="105" t="str">
        <f t="shared" si="145"/>
        <v/>
      </c>
      <c r="P67" s="105" t="str">
        <f t="shared" si="146"/>
        <v/>
      </c>
      <c r="Q67" s="105" t="str">
        <f t="shared" si="147"/>
        <v/>
      </c>
      <c r="R67" s="105" t="str">
        <f t="shared" si="148"/>
        <v/>
      </c>
      <c r="S67" s="105" t="str">
        <f t="shared" si="149"/>
        <v/>
      </c>
      <c r="T67" s="105" t="str">
        <f t="shared" si="150"/>
        <v/>
      </c>
      <c r="U67" s="105" t="str">
        <f t="shared" si="151"/>
        <v/>
      </c>
      <c r="V67" s="105" t="str">
        <f t="shared" si="152"/>
        <v/>
      </c>
      <c r="W67" s="105" t="str">
        <f t="shared" si="153"/>
        <v/>
      </c>
      <c r="X67" s="105" t="str">
        <f t="shared" si="154"/>
        <v/>
      </c>
      <c r="Y67" s="105">
        <f t="shared" si="155"/>
        <v>0</v>
      </c>
      <c r="AA67" s="95">
        <v>10</v>
      </c>
      <c r="AB67" s="79" t="e">
        <f>VLOOKUP($E67,'【EHP】&lt;PAC&gt;マスタ (2)'!$E:$F,2,0)</f>
        <v>#N/A</v>
      </c>
      <c r="AC67" s="92">
        <f t="shared" si="156"/>
        <v>0</v>
      </c>
      <c r="AD67" s="92">
        <f t="shared" si="157"/>
        <v>0</v>
      </c>
      <c r="AE67" s="8" t="e">
        <f t="shared" si="158"/>
        <v>#DIV/0!</v>
      </c>
      <c r="AF67" s="8" t="e">
        <f t="shared" si="159"/>
        <v>#DIV/0!</v>
      </c>
      <c r="AG67" s="79">
        <f t="shared" si="130"/>
        <v>0</v>
      </c>
      <c r="AH67" s="79" t="e">
        <f t="shared" si="189"/>
        <v>#DIV/0!</v>
      </c>
      <c r="AI67" s="79" t="e">
        <f>VLOOKUP($M$49&amp;$AB67&amp;$M$50&amp;$G67&amp;$H67,'【EHP】&lt;PAC&gt;マスタ (2)'!$Y:$AE,7,0)</f>
        <v>#N/A</v>
      </c>
      <c r="AJ67" s="79" t="e">
        <f t="shared" si="131"/>
        <v>#DIV/0!</v>
      </c>
      <c r="AK67" s="93" t="e">
        <f t="shared" si="160"/>
        <v>#DIV/0!</v>
      </c>
      <c r="AL67" s="79">
        <f t="shared" si="161"/>
        <v>0</v>
      </c>
      <c r="AM67" s="79" t="e">
        <f t="shared" si="162"/>
        <v>#DIV/0!</v>
      </c>
      <c r="AN67" s="79" t="e">
        <f>VLOOKUP($N$49&amp;$AB67&amp;$N$50&amp;$G67&amp;$H67,'【EHP】&lt;PAC&gt;マスタ (2)'!$Y:$AE,7,0)</f>
        <v>#N/A</v>
      </c>
      <c r="AO67" s="79" t="e">
        <f t="shared" si="132"/>
        <v>#DIV/0!</v>
      </c>
      <c r="AP67" s="93" t="e">
        <f t="shared" si="163"/>
        <v>#DIV/0!</v>
      </c>
      <c r="AQ67" s="79">
        <f t="shared" si="164"/>
        <v>0</v>
      </c>
      <c r="AR67" s="79" t="e">
        <f t="shared" si="165"/>
        <v>#DIV/0!</v>
      </c>
      <c r="AS67" s="79" t="e">
        <f>VLOOKUP($O$49&amp;$AB67&amp;$O$50&amp;$G67&amp;$H67,'【EHP】&lt;PAC&gt;マスタ (2)'!$Y:$AE,7,0)</f>
        <v>#N/A</v>
      </c>
      <c r="AT67" s="79" t="e">
        <f t="shared" si="133"/>
        <v>#DIV/0!</v>
      </c>
      <c r="AU67" s="93" t="e">
        <f t="shared" si="166"/>
        <v>#DIV/0!</v>
      </c>
      <c r="AV67" s="79">
        <f t="shared" si="167"/>
        <v>0</v>
      </c>
      <c r="AW67" s="79" t="e">
        <f t="shared" si="168"/>
        <v>#DIV/0!</v>
      </c>
      <c r="AX67" s="79" t="e">
        <f>VLOOKUP($P$49&amp;$AB67&amp;$P$50&amp;$G67&amp;$H67,'【EHP】&lt;PAC&gt;マスタ (2)'!$Y:$AE,7,0)</f>
        <v>#N/A</v>
      </c>
      <c r="AY67" s="79" t="e">
        <f t="shared" si="134"/>
        <v>#DIV/0!</v>
      </c>
      <c r="AZ67" s="93" t="e">
        <f t="shared" si="169"/>
        <v>#DIV/0!</v>
      </c>
      <c r="BA67" s="79">
        <f t="shared" si="170"/>
        <v>0</v>
      </c>
      <c r="BB67" s="79" t="e">
        <f t="shared" si="171"/>
        <v>#DIV/0!</v>
      </c>
      <c r="BC67" s="79" t="e">
        <f>VLOOKUP($Q$49&amp;$AB67&amp;$Q$50&amp;$G67&amp;$H67,'【EHP】&lt;PAC&gt;マスタ (2)'!$Y:$AE,7,0)</f>
        <v>#N/A</v>
      </c>
      <c r="BD67" s="79" t="e">
        <f t="shared" si="135"/>
        <v>#DIV/0!</v>
      </c>
      <c r="BE67" s="93" t="e">
        <f t="shared" si="172"/>
        <v>#DIV/0!</v>
      </c>
      <c r="BF67" s="79">
        <f t="shared" si="173"/>
        <v>0</v>
      </c>
      <c r="BG67" s="79" t="e">
        <f t="shared" si="174"/>
        <v>#DIV/0!</v>
      </c>
      <c r="BH67" s="79" t="e">
        <f>VLOOKUP($R$49&amp;$AB67&amp;$R$50&amp;$G67&amp;$H67,'【EHP】&lt;PAC&gt;マスタ (2)'!$Y:$AE,7,0)</f>
        <v>#N/A</v>
      </c>
      <c r="BI67" s="79" t="e">
        <f t="shared" si="136"/>
        <v>#DIV/0!</v>
      </c>
      <c r="BJ67" s="93" t="e">
        <f t="shared" si="175"/>
        <v>#DIV/0!</v>
      </c>
      <c r="BK67" s="79">
        <f t="shared" si="176"/>
        <v>0</v>
      </c>
      <c r="BL67" s="79" t="e">
        <f t="shared" si="177"/>
        <v>#DIV/0!</v>
      </c>
      <c r="BM67" s="79" t="e">
        <f>VLOOKUP($S$49&amp;$AB67&amp;$S$50&amp;$G67&amp;$H67,'【EHP】&lt;PAC&gt;マスタ (2)'!$Y:$AE,7,0)</f>
        <v>#N/A</v>
      </c>
      <c r="BN67" s="79" t="e">
        <f t="shared" si="137"/>
        <v>#DIV/0!</v>
      </c>
      <c r="BO67" s="93" t="e">
        <f t="shared" si="178"/>
        <v>#DIV/0!</v>
      </c>
      <c r="BP67" s="79">
        <f t="shared" si="179"/>
        <v>0</v>
      </c>
      <c r="BQ67" s="79" t="e">
        <f t="shared" si="180"/>
        <v>#DIV/0!</v>
      </c>
      <c r="BR67" s="79" t="e">
        <f>VLOOKUP($T$49&amp;$AB67&amp;$T$50&amp;$G67&amp;$H67,'【EHP】&lt;PAC&gt;マスタ (2)'!$Y:$AE,7,0)</f>
        <v>#N/A</v>
      </c>
      <c r="BS67" s="79" t="e">
        <f t="shared" si="138"/>
        <v>#DIV/0!</v>
      </c>
      <c r="BT67" s="93" t="e">
        <f t="shared" si="190"/>
        <v>#DIV/0!</v>
      </c>
      <c r="BU67" s="79">
        <f t="shared" si="181"/>
        <v>0</v>
      </c>
      <c r="BV67" s="79" t="e">
        <f t="shared" si="191"/>
        <v>#DIV/0!</v>
      </c>
      <c r="BW67" s="79" t="e">
        <f>VLOOKUP($U$49&amp;$AB67&amp;$U$50&amp;$G67&amp;$H67,'【EHP】&lt;PAC&gt;マスタ (2)'!$Y:$AE,7,0)</f>
        <v>#N/A</v>
      </c>
      <c r="BX67" s="79" t="e">
        <f t="shared" si="139"/>
        <v>#DIV/0!</v>
      </c>
      <c r="BY67" s="93" t="e">
        <f t="shared" si="182"/>
        <v>#DIV/0!</v>
      </c>
      <c r="BZ67" s="79">
        <f t="shared" si="183"/>
        <v>0</v>
      </c>
      <c r="CA67" s="79" t="e">
        <f t="shared" si="184"/>
        <v>#DIV/0!</v>
      </c>
      <c r="CB67" s="79" t="e">
        <f>VLOOKUP($V$49&amp;$AB67&amp;$V$50&amp;$G67&amp;$H67,'【EHP】&lt;PAC&gt;マスタ (2)'!$Y:$AE,7,0)</f>
        <v>#N/A</v>
      </c>
      <c r="CC67" s="79" t="e">
        <f t="shared" si="140"/>
        <v>#DIV/0!</v>
      </c>
      <c r="CD67" s="93" t="e">
        <f t="shared" si="192"/>
        <v>#DIV/0!</v>
      </c>
      <c r="CE67" s="79">
        <f t="shared" si="185"/>
        <v>0</v>
      </c>
      <c r="CF67" s="79" t="e">
        <f t="shared" si="186"/>
        <v>#DIV/0!</v>
      </c>
      <c r="CG67" s="79" t="e">
        <f>VLOOKUP($W$49&amp;$AB67&amp;$W$50&amp;$G67&amp;$H67,'【EHP】&lt;PAC&gt;マスタ (2)'!$Y:$AE,7,0)</f>
        <v>#N/A</v>
      </c>
      <c r="CH67" s="79" t="e">
        <f t="shared" si="141"/>
        <v>#DIV/0!</v>
      </c>
      <c r="CI67" s="93" t="e">
        <f t="shared" si="187"/>
        <v>#DIV/0!</v>
      </c>
      <c r="CJ67" s="79">
        <f t="shared" si="188"/>
        <v>0</v>
      </c>
      <c r="CK67" s="79" t="e">
        <f t="shared" si="193"/>
        <v>#DIV/0!</v>
      </c>
      <c r="CL67" s="79" t="e">
        <f>VLOOKUP($X$49&amp;$AB67&amp;$X$50&amp;$G67&amp;$H67,'【EHP】&lt;PAC&gt;マスタ (2)'!$Y:$AE,7,0)</f>
        <v>#N/A</v>
      </c>
      <c r="CM67" s="79" t="e">
        <f t="shared" si="142"/>
        <v>#DIV/0!</v>
      </c>
      <c r="CN67" s="93" t="e">
        <f t="shared" si="194"/>
        <v>#DIV/0!</v>
      </c>
    </row>
    <row r="69" spans="1:92" ht="16.5">
      <c r="A69" s="78"/>
      <c r="B69" s="85" t="s">
        <v>717</v>
      </c>
      <c r="C69" s="77"/>
      <c r="AA69" s="294" t="s">
        <v>713</v>
      </c>
      <c r="AB69" s="295" t="s">
        <v>722</v>
      </c>
      <c r="AC69" s="298" t="s">
        <v>735</v>
      </c>
      <c r="AD69" s="299"/>
      <c r="AE69" s="298" t="s">
        <v>617</v>
      </c>
      <c r="AF69" s="299"/>
      <c r="AG69" s="294" t="s">
        <v>736</v>
      </c>
      <c r="AH69" s="294"/>
      <c r="AI69" s="294"/>
      <c r="AJ69" s="294"/>
      <c r="AK69" s="294"/>
      <c r="AL69" s="307" t="s">
        <v>736</v>
      </c>
      <c r="AM69" s="308"/>
      <c r="AN69" s="308"/>
      <c r="AO69" s="308"/>
      <c r="AP69" s="309"/>
      <c r="AQ69" s="294" t="s">
        <v>736</v>
      </c>
      <c r="AR69" s="294"/>
      <c r="AS69" s="294"/>
      <c r="AT69" s="294"/>
      <c r="AU69" s="294"/>
      <c r="AV69" s="294" t="s">
        <v>736</v>
      </c>
      <c r="AW69" s="294"/>
      <c r="AX69" s="294"/>
      <c r="AY69" s="294"/>
      <c r="AZ69" s="294"/>
      <c r="BA69" s="294" t="s">
        <v>736</v>
      </c>
      <c r="BB69" s="294"/>
      <c r="BC69" s="294"/>
      <c r="BD69" s="294"/>
      <c r="BE69" s="294"/>
      <c r="BF69" s="294" t="s">
        <v>736</v>
      </c>
      <c r="BG69" s="294"/>
      <c r="BH69" s="294"/>
      <c r="BI69" s="294"/>
      <c r="BJ69" s="294"/>
      <c r="BK69" s="294" t="s">
        <v>736</v>
      </c>
      <c r="BL69" s="294"/>
      <c r="BM69" s="294"/>
      <c r="BN69" s="294"/>
      <c r="BO69" s="294"/>
      <c r="BP69" s="294" t="s">
        <v>736</v>
      </c>
      <c r="BQ69" s="294"/>
      <c r="BR69" s="294"/>
      <c r="BS69" s="294"/>
      <c r="BT69" s="294"/>
      <c r="BU69" s="294" t="s">
        <v>736</v>
      </c>
      <c r="BV69" s="294"/>
      <c r="BW69" s="294"/>
      <c r="BX69" s="294"/>
      <c r="BY69" s="294"/>
      <c r="BZ69" s="294" t="s">
        <v>736</v>
      </c>
      <c r="CA69" s="294"/>
      <c r="CB69" s="294"/>
      <c r="CC69" s="294"/>
      <c r="CD69" s="294"/>
      <c r="CE69" s="294" t="s">
        <v>736</v>
      </c>
      <c r="CF69" s="294"/>
      <c r="CG69" s="294"/>
      <c r="CH69" s="294"/>
      <c r="CI69" s="294"/>
      <c r="CJ69" s="294" t="s">
        <v>736</v>
      </c>
      <c r="CK69" s="294"/>
      <c r="CL69" s="294"/>
      <c r="CM69" s="294"/>
      <c r="CN69" s="294"/>
    </row>
    <row r="70" spans="1:92" ht="18" customHeight="1">
      <c r="A70" s="77"/>
      <c r="B70" s="284" t="s">
        <v>713</v>
      </c>
      <c r="C70" s="287" t="s">
        <v>705</v>
      </c>
      <c r="D70" s="288"/>
      <c r="E70" s="288"/>
      <c r="F70" s="289"/>
      <c r="G70" s="287" t="s">
        <v>706</v>
      </c>
      <c r="H70" s="288"/>
      <c r="I70" s="288"/>
      <c r="J70" s="288"/>
      <c r="K70" s="288"/>
      <c r="L70" s="288"/>
      <c r="M70" s="290" t="s">
        <v>728</v>
      </c>
      <c r="N70" s="290"/>
      <c r="O70" s="290"/>
      <c r="P70" s="290"/>
      <c r="Q70" s="290"/>
      <c r="R70" s="290"/>
      <c r="S70" s="290"/>
      <c r="T70" s="290"/>
      <c r="U70" s="290"/>
      <c r="V70" s="290"/>
      <c r="W70" s="290"/>
      <c r="X70" s="290"/>
      <c r="Y70" s="290"/>
      <c r="AA70" s="294"/>
      <c r="AB70" s="296"/>
      <c r="AC70" s="295" t="s">
        <v>613</v>
      </c>
      <c r="AD70" s="295" t="s">
        <v>614</v>
      </c>
      <c r="AE70" s="295" t="s">
        <v>613</v>
      </c>
      <c r="AF70" s="295" t="s">
        <v>614</v>
      </c>
      <c r="AG70" s="310">
        <v>4</v>
      </c>
      <c r="AH70" s="311"/>
      <c r="AI70" s="311"/>
      <c r="AJ70" s="311"/>
      <c r="AK70" s="312"/>
      <c r="AL70" s="310">
        <v>5</v>
      </c>
      <c r="AM70" s="311"/>
      <c r="AN70" s="311"/>
      <c r="AO70" s="311"/>
      <c r="AP70" s="312"/>
      <c r="AQ70" s="310">
        <v>6</v>
      </c>
      <c r="AR70" s="311"/>
      <c r="AS70" s="311"/>
      <c r="AT70" s="311"/>
      <c r="AU70" s="312"/>
      <c r="AV70" s="310">
        <v>7</v>
      </c>
      <c r="AW70" s="311"/>
      <c r="AX70" s="311"/>
      <c r="AY70" s="311"/>
      <c r="AZ70" s="312"/>
      <c r="BA70" s="310">
        <v>8</v>
      </c>
      <c r="BB70" s="311"/>
      <c r="BC70" s="311"/>
      <c r="BD70" s="311"/>
      <c r="BE70" s="312"/>
      <c r="BF70" s="310">
        <v>9</v>
      </c>
      <c r="BG70" s="311"/>
      <c r="BH70" s="311"/>
      <c r="BI70" s="311"/>
      <c r="BJ70" s="312"/>
      <c r="BK70" s="310">
        <v>10</v>
      </c>
      <c r="BL70" s="311"/>
      <c r="BM70" s="311"/>
      <c r="BN70" s="311"/>
      <c r="BO70" s="312"/>
      <c r="BP70" s="310">
        <v>11</v>
      </c>
      <c r="BQ70" s="311"/>
      <c r="BR70" s="311"/>
      <c r="BS70" s="311"/>
      <c r="BT70" s="312"/>
      <c r="BU70" s="310">
        <v>12</v>
      </c>
      <c r="BV70" s="311"/>
      <c r="BW70" s="311"/>
      <c r="BX70" s="311"/>
      <c r="BY70" s="312"/>
      <c r="BZ70" s="310">
        <v>1</v>
      </c>
      <c r="CA70" s="311"/>
      <c r="CB70" s="311"/>
      <c r="CC70" s="311"/>
      <c r="CD70" s="312"/>
      <c r="CE70" s="310">
        <v>2</v>
      </c>
      <c r="CF70" s="311"/>
      <c r="CG70" s="311"/>
      <c r="CH70" s="311"/>
      <c r="CI70" s="312"/>
      <c r="CJ70" s="310">
        <v>3</v>
      </c>
      <c r="CK70" s="311"/>
      <c r="CL70" s="311"/>
      <c r="CM70" s="311"/>
      <c r="CN70" s="312"/>
    </row>
    <row r="71" spans="1:92" ht="18" customHeight="1">
      <c r="A71" s="77"/>
      <c r="B71" s="285"/>
      <c r="C71" s="290" t="s">
        <v>703</v>
      </c>
      <c r="D71" s="290" t="s">
        <v>704</v>
      </c>
      <c r="E71" s="290" t="s">
        <v>709</v>
      </c>
      <c r="F71" s="291" t="s">
        <v>711</v>
      </c>
      <c r="G71" s="290" t="s">
        <v>707</v>
      </c>
      <c r="H71" s="290" t="s">
        <v>708</v>
      </c>
      <c r="I71" s="291" t="s">
        <v>737</v>
      </c>
      <c r="J71" s="291"/>
      <c r="K71" s="291" t="s">
        <v>738</v>
      </c>
      <c r="L71" s="291"/>
      <c r="M71" s="290"/>
      <c r="N71" s="290"/>
      <c r="O71" s="290"/>
      <c r="P71" s="290"/>
      <c r="Q71" s="290"/>
      <c r="R71" s="290"/>
      <c r="S71" s="290"/>
      <c r="T71" s="290"/>
      <c r="U71" s="290"/>
      <c r="V71" s="290"/>
      <c r="W71" s="290"/>
      <c r="X71" s="290"/>
      <c r="Y71" s="290"/>
      <c r="AA71" s="294"/>
      <c r="AB71" s="296"/>
      <c r="AC71" s="296"/>
      <c r="AD71" s="296"/>
      <c r="AE71" s="296"/>
      <c r="AF71" s="296"/>
      <c r="AG71" s="313"/>
      <c r="AH71" s="314"/>
      <c r="AI71" s="314"/>
      <c r="AJ71" s="314"/>
      <c r="AK71" s="315"/>
      <c r="AL71" s="313"/>
      <c r="AM71" s="314"/>
      <c r="AN71" s="314"/>
      <c r="AO71" s="314"/>
      <c r="AP71" s="315"/>
      <c r="AQ71" s="313"/>
      <c r="AR71" s="314"/>
      <c r="AS71" s="314"/>
      <c r="AT71" s="314"/>
      <c r="AU71" s="315"/>
      <c r="AV71" s="313"/>
      <c r="AW71" s="314"/>
      <c r="AX71" s="314"/>
      <c r="AY71" s="314"/>
      <c r="AZ71" s="315"/>
      <c r="BA71" s="313"/>
      <c r="BB71" s="314"/>
      <c r="BC71" s="314"/>
      <c r="BD71" s="314"/>
      <c r="BE71" s="315"/>
      <c r="BF71" s="313"/>
      <c r="BG71" s="314"/>
      <c r="BH71" s="314"/>
      <c r="BI71" s="314"/>
      <c r="BJ71" s="315"/>
      <c r="BK71" s="313"/>
      <c r="BL71" s="314"/>
      <c r="BM71" s="314"/>
      <c r="BN71" s="314"/>
      <c r="BO71" s="315"/>
      <c r="BP71" s="313"/>
      <c r="BQ71" s="314"/>
      <c r="BR71" s="314"/>
      <c r="BS71" s="314"/>
      <c r="BT71" s="315"/>
      <c r="BU71" s="313"/>
      <c r="BV71" s="314"/>
      <c r="BW71" s="314"/>
      <c r="BX71" s="314"/>
      <c r="BY71" s="315"/>
      <c r="BZ71" s="313"/>
      <c r="CA71" s="314"/>
      <c r="CB71" s="314"/>
      <c r="CC71" s="314"/>
      <c r="CD71" s="315"/>
      <c r="CE71" s="313"/>
      <c r="CF71" s="314"/>
      <c r="CG71" s="314"/>
      <c r="CH71" s="314"/>
      <c r="CI71" s="315"/>
      <c r="CJ71" s="313"/>
      <c r="CK71" s="314"/>
      <c r="CL71" s="314"/>
      <c r="CM71" s="314"/>
      <c r="CN71" s="315"/>
    </row>
    <row r="72" spans="1:92" ht="27" customHeight="1">
      <c r="A72" s="78"/>
      <c r="B72" s="286"/>
      <c r="C72" s="290"/>
      <c r="D72" s="290"/>
      <c r="E72" s="290"/>
      <c r="F72" s="291"/>
      <c r="G72" s="290"/>
      <c r="H72" s="290"/>
      <c r="I72" s="88" t="s">
        <v>613</v>
      </c>
      <c r="J72" s="88" t="s">
        <v>614</v>
      </c>
      <c r="K72" s="88" t="s">
        <v>613</v>
      </c>
      <c r="L72" s="88" t="s">
        <v>614</v>
      </c>
      <c r="M72" s="80">
        <v>4</v>
      </c>
      <c r="N72" s="80">
        <v>5</v>
      </c>
      <c r="O72" s="80">
        <v>6</v>
      </c>
      <c r="P72" s="80">
        <v>7</v>
      </c>
      <c r="Q72" s="80">
        <v>8</v>
      </c>
      <c r="R72" s="80">
        <v>9</v>
      </c>
      <c r="S72" s="80">
        <v>10</v>
      </c>
      <c r="T72" s="80">
        <v>11</v>
      </c>
      <c r="U72" s="80">
        <v>12</v>
      </c>
      <c r="V72" s="80">
        <v>1</v>
      </c>
      <c r="W72" s="80">
        <v>2</v>
      </c>
      <c r="X72" s="80">
        <v>3</v>
      </c>
      <c r="Y72" s="80" t="s">
        <v>741</v>
      </c>
      <c r="AA72" s="294"/>
      <c r="AB72" s="297"/>
      <c r="AC72" s="297"/>
      <c r="AD72" s="297"/>
      <c r="AE72" s="297"/>
      <c r="AF72" s="297"/>
      <c r="AG72" s="81" t="s">
        <v>723</v>
      </c>
      <c r="AH72" s="81" t="s">
        <v>715</v>
      </c>
      <c r="AI72" s="81" t="s">
        <v>26</v>
      </c>
      <c r="AJ72" s="81" t="s">
        <v>724</v>
      </c>
      <c r="AK72" s="81" t="s">
        <v>716</v>
      </c>
      <c r="AL72" s="81" t="s">
        <v>723</v>
      </c>
      <c r="AM72" s="81" t="s">
        <v>715</v>
      </c>
      <c r="AN72" s="81" t="s">
        <v>26</v>
      </c>
      <c r="AO72" s="81" t="s">
        <v>724</v>
      </c>
      <c r="AP72" s="81" t="s">
        <v>716</v>
      </c>
      <c r="AQ72" s="81" t="s">
        <v>723</v>
      </c>
      <c r="AR72" s="81" t="s">
        <v>715</v>
      </c>
      <c r="AS72" s="81" t="s">
        <v>26</v>
      </c>
      <c r="AT72" s="81" t="s">
        <v>725</v>
      </c>
      <c r="AU72" s="81" t="s">
        <v>716</v>
      </c>
      <c r="AV72" s="81" t="s">
        <v>723</v>
      </c>
      <c r="AW72" s="81" t="s">
        <v>715</v>
      </c>
      <c r="AX72" s="81" t="s">
        <v>26</v>
      </c>
      <c r="AY72" s="81" t="s">
        <v>725</v>
      </c>
      <c r="AZ72" s="81" t="s">
        <v>716</v>
      </c>
      <c r="BA72" s="81" t="s">
        <v>723</v>
      </c>
      <c r="BB72" s="81" t="s">
        <v>715</v>
      </c>
      <c r="BC72" s="81" t="s">
        <v>26</v>
      </c>
      <c r="BD72" s="81" t="s">
        <v>725</v>
      </c>
      <c r="BE72" s="81" t="s">
        <v>716</v>
      </c>
      <c r="BF72" s="81" t="s">
        <v>723</v>
      </c>
      <c r="BG72" s="81" t="s">
        <v>715</v>
      </c>
      <c r="BH72" s="81" t="s">
        <v>26</v>
      </c>
      <c r="BI72" s="81" t="s">
        <v>725</v>
      </c>
      <c r="BJ72" s="81" t="s">
        <v>716</v>
      </c>
      <c r="BK72" s="81" t="s">
        <v>723</v>
      </c>
      <c r="BL72" s="81" t="s">
        <v>715</v>
      </c>
      <c r="BM72" s="81" t="s">
        <v>26</v>
      </c>
      <c r="BN72" s="81" t="s">
        <v>725</v>
      </c>
      <c r="BO72" s="81" t="s">
        <v>716</v>
      </c>
      <c r="BP72" s="81" t="s">
        <v>723</v>
      </c>
      <c r="BQ72" s="81" t="s">
        <v>715</v>
      </c>
      <c r="BR72" s="81" t="s">
        <v>26</v>
      </c>
      <c r="BS72" s="81" t="s">
        <v>725</v>
      </c>
      <c r="BT72" s="81" t="s">
        <v>716</v>
      </c>
      <c r="BU72" s="81" t="s">
        <v>723</v>
      </c>
      <c r="BV72" s="81" t="s">
        <v>715</v>
      </c>
      <c r="BW72" s="81" t="s">
        <v>26</v>
      </c>
      <c r="BX72" s="81" t="s">
        <v>725</v>
      </c>
      <c r="BY72" s="81" t="s">
        <v>716</v>
      </c>
      <c r="BZ72" s="81" t="s">
        <v>723</v>
      </c>
      <c r="CA72" s="81" t="s">
        <v>715</v>
      </c>
      <c r="CB72" s="81" t="s">
        <v>26</v>
      </c>
      <c r="CC72" s="81" t="s">
        <v>725</v>
      </c>
      <c r="CD72" s="81" t="s">
        <v>716</v>
      </c>
      <c r="CE72" s="81" t="s">
        <v>723</v>
      </c>
      <c r="CF72" s="81" t="s">
        <v>715</v>
      </c>
      <c r="CG72" s="81" t="s">
        <v>26</v>
      </c>
      <c r="CH72" s="81" t="s">
        <v>725</v>
      </c>
      <c r="CI72" s="81" t="s">
        <v>716</v>
      </c>
      <c r="CJ72" s="81" t="s">
        <v>723</v>
      </c>
      <c r="CK72" s="81" t="s">
        <v>715</v>
      </c>
      <c r="CL72" s="81" t="s">
        <v>26</v>
      </c>
      <c r="CM72" s="81" t="s">
        <v>725</v>
      </c>
      <c r="CN72" s="81" t="s">
        <v>716</v>
      </c>
    </row>
    <row r="73" spans="1:92" ht="20.5" customHeight="1">
      <c r="A73" s="78"/>
      <c r="B73" s="22">
        <v>1</v>
      </c>
      <c r="C73" s="253"/>
      <c r="D73" s="253"/>
      <c r="E73" s="254"/>
      <c r="F73" s="254"/>
      <c r="G73" s="254"/>
      <c r="H73" s="254"/>
      <c r="I73" s="255"/>
      <c r="J73" s="255"/>
      <c r="K73" s="279"/>
      <c r="L73" s="279"/>
      <c r="M73" s="105" t="str">
        <f>IFERROR($AK73,"")</f>
        <v/>
      </c>
      <c r="N73" s="105" t="str">
        <f>IFERROR($AP73,"")</f>
        <v/>
      </c>
      <c r="O73" s="105" t="str">
        <f>IFERROR($AU73,"")</f>
        <v/>
      </c>
      <c r="P73" s="105" t="str">
        <f>IFERROR($AZ73,"")</f>
        <v/>
      </c>
      <c r="Q73" s="105" t="str">
        <f>IFERROR($BE73,"")</f>
        <v/>
      </c>
      <c r="R73" s="105" t="str">
        <f>IFERROR($BJ73,"")</f>
        <v/>
      </c>
      <c r="S73" s="105" t="str">
        <f>IFERROR($BO73,"")</f>
        <v/>
      </c>
      <c r="T73" s="105" t="str">
        <f>IFERROR($BT73,"")</f>
        <v/>
      </c>
      <c r="U73" s="105" t="str">
        <f>IFERROR($BY73,"")</f>
        <v/>
      </c>
      <c r="V73" s="105" t="str">
        <f>IFERROR($CD73,"")</f>
        <v/>
      </c>
      <c r="W73" s="105" t="str">
        <f>IFERROR($CI73,"")</f>
        <v/>
      </c>
      <c r="X73" s="105" t="str">
        <f>IFERROR($CN73,"")</f>
        <v/>
      </c>
      <c r="Y73" s="105">
        <f>SUM($M73:$X73)</f>
        <v>0</v>
      </c>
      <c r="AA73" s="96">
        <v>1</v>
      </c>
      <c r="AB73" s="79">
        <v>2024</v>
      </c>
      <c r="AC73" s="92">
        <f>$I73</f>
        <v>0</v>
      </c>
      <c r="AD73" s="92">
        <f>$J73</f>
        <v>0</v>
      </c>
      <c r="AE73" s="8" t="e">
        <f>ROUNDDOWN($AC73/$K73,2)</f>
        <v>#DIV/0!</v>
      </c>
      <c r="AF73" s="8" t="e">
        <f>ROUNDDOWN($AD73/$L73,2)</f>
        <v>#DIV/0!</v>
      </c>
      <c r="AG73" s="79">
        <f>IF(M$50="冷房",$AC73,$AD73)</f>
        <v>0</v>
      </c>
      <c r="AH73" s="79" t="e">
        <f>ROUNDDOWN(IF(M$50="冷房",$AE73*$AI73,$AF73*$AI73),2)</f>
        <v>#DIV/0!</v>
      </c>
      <c r="AI73" s="79" t="e">
        <f>VLOOKUP($M$49&amp;$AB73&amp;$M$50&amp;$G73&amp;$H73,'【EHP】&lt;PAC&gt;マスタ (2)'!$Y:$AE,7,0)</f>
        <v>#N/A</v>
      </c>
      <c r="AJ73" s="79" t="e">
        <f t="shared" ref="AJ73:AJ82" si="195">ROUNDDOWN($AG73/$AH73,2)</f>
        <v>#DIV/0!</v>
      </c>
      <c r="AK73" s="93" t="e">
        <f>ROUNDDOWN($AJ73*($M$51/100)*$M$52*$F73,1)</f>
        <v>#DIV/0!</v>
      </c>
      <c r="AL73" s="79">
        <f>IF(N$50="冷房",$AC73,$AD73)</f>
        <v>0</v>
      </c>
      <c r="AM73" s="79" t="e">
        <f>ROUNDDOWN(IF(N$50="冷房",$AE73*$AN73,$AF73*$AN73),2)</f>
        <v>#DIV/0!</v>
      </c>
      <c r="AN73" s="79" t="e">
        <f>VLOOKUP($N$49&amp;$AB73&amp;$N$50&amp;$G73&amp;$H73,'【EHP】&lt;PAC&gt;マスタ (2)'!$Y:$AE,7,0)</f>
        <v>#N/A</v>
      </c>
      <c r="AO73" s="79" t="e">
        <f t="shared" ref="AO73:AO82" si="196">ROUNDDOWN($AL73/$AM73,2)</f>
        <v>#DIV/0!</v>
      </c>
      <c r="AP73" s="93" t="e">
        <f>ROUNDDOWN($AO73*($N$51/100)*$N$52*$F73,1)</f>
        <v>#DIV/0!</v>
      </c>
      <c r="AQ73" s="79">
        <f>IF(O$50="冷房",$AC73,$AD73)</f>
        <v>0</v>
      </c>
      <c r="AR73" s="79" t="e">
        <f>ROUNDDOWN(IF(O$50="冷房",$AE73*$AS73,$AF73*$AS73),2)</f>
        <v>#DIV/0!</v>
      </c>
      <c r="AS73" s="79" t="e">
        <f>VLOOKUP($O$49&amp;$AB73&amp;$O$50&amp;$G73&amp;$H73,'【EHP】&lt;PAC&gt;マスタ (2)'!$Y:$AE,7,0)</f>
        <v>#N/A</v>
      </c>
      <c r="AT73" s="79" t="e">
        <f t="shared" ref="AT73:AT82" si="197">ROUNDDOWN($AQ73/$AR73,2)</f>
        <v>#DIV/0!</v>
      </c>
      <c r="AU73" s="93" t="e">
        <f>ROUNDDOWN($AT73*($O$51/100)*$O$52*$F73,1)</f>
        <v>#DIV/0!</v>
      </c>
      <c r="AV73" s="79">
        <f>IF(P$50="冷房",$AC73,$AD73)</f>
        <v>0</v>
      </c>
      <c r="AW73" s="79" t="e">
        <f>ROUNDDOWN(IF(P$50="冷房",$AE73*$AX73,$AF73*$AX73),2)</f>
        <v>#DIV/0!</v>
      </c>
      <c r="AX73" s="79" t="e">
        <f>VLOOKUP($P$49&amp;$AB73&amp;$P$50&amp;$G73&amp;$H73,'【EHP】&lt;PAC&gt;マスタ (2)'!$Y:$AE,7,0)</f>
        <v>#N/A</v>
      </c>
      <c r="AY73" s="79" t="e">
        <f>ROUNDDOWN($AV73/$AW73,2)</f>
        <v>#DIV/0!</v>
      </c>
      <c r="AZ73" s="93" t="e">
        <f>ROUNDDOWN($AY73*($P$51/100)*$P$52*$F73,1)</f>
        <v>#DIV/0!</v>
      </c>
      <c r="BA73" s="79">
        <f>IF(Q$50="冷房",$AC73,$AD73)</f>
        <v>0</v>
      </c>
      <c r="BB73" s="79" t="e">
        <f>ROUNDDOWN(IF(Q$50="冷房",$AE73*$BC73,$AF73*$BC73),2)</f>
        <v>#DIV/0!</v>
      </c>
      <c r="BC73" s="79" t="e">
        <f>VLOOKUP($Q$49&amp;$AB73&amp;$Q$50&amp;$G73&amp;$H73,'【EHP】&lt;PAC&gt;マスタ (2)'!$Y:$AE,7,0)</f>
        <v>#N/A</v>
      </c>
      <c r="BD73" s="79" t="e">
        <f>ROUNDDOWN($BA73/$BB73,2)</f>
        <v>#DIV/0!</v>
      </c>
      <c r="BE73" s="93" t="e">
        <f>ROUNDDOWN($BD73*($Q$51/100)*$Q$52*$F73,1)</f>
        <v>#DIV/0!</v>
      </c>
      <c r="BF73" s="79">
        <f>IF(R$50="冷房",$AC73,$AD73)</f>
        <v>0</v>
      </c>
      <c r="BG73" s="79" t="e">
        <f>ROUNDDOWN(IF(R$50="冷房",$AE73*$BH73,$AF73*$BH73),2)</f>
        <v>#DIV/0!</v>
      </c>
      <c r="BH73" s="79" t="e">
        <f>VLOOKUP($R$49&amp;$AB73&amp;$R$50&amp;$G73&amp;$H73,'【EHP】&lt;PAC&gt;マスタ (2)'!$Y:$AE,7,0)</f>
        <v>#N/A</v>
      </c>
      <c r="BI73" s="79" t="e">
        <f>ROUNDDOWN($BF73/$BG73,2)</f>
        <v>#DIV/0!</v>
      </c>
      <c r="BJ73" s="93" t="e">
        <f>ROUNDDOWN($BI73*($R$51/100)*$R$52*$F73,1)</f>
        <v>#DIV/0!</v>
      </c>
      <c r="BK73" s="79">
        <f>IF(S$50="冷房",$AC73,$AD73)</f>
        <v>0</v>
      </c>
      <c r="BL73" s="79" t="e">
        <f>ROUNDDOWN(IF(S$50="冷房",$AE73*$BM73,$AF73*$BM73),2)</f>
        <v>#DIV/0!</v>
      </c>
      <c r="BM73" s="79" t="e">
        <f>VLOOKUP($S$49&amp;$AB73&amp;$S$50&amp;$G73&amp;$H73,'【EHP】&lt;PAC&gt;マスタ (2)'!$Y:$AE,7,0)</f>
        <v>#N/A</v>
      </c>
      <c r="BN73" s="79" t="e">
        <f t="shared" ref="BN73:BN82" si="198">ROUNDDOWN($BK73/$BL73,2)</f>
        <v>#DIV/0!</v>
      </c>
      <c r="BO73" s="93" t="e">
        <f>ROUNDDOWN($BN73*($S$51/100)*$S$52*$F73,1)</f>
        <v>#DIV/0!</v>
      </c>
      <c r="BP73" s="79">
        <f>IF(T$50="冷房",$AC73,$AD73)</f>
        <v>0</v>
      </c>
      <c r="BQ73" s="79" t="e">
        <f>ROUNDDOWN(IF(T$50="冷房",$AE73*$BR73,$AF73*$BR73),2)</f>
        <v>#DIV/0!</v>
      </c>
      <c r="BR73" s="79" t="e">
        <f>VLOOKUP($T$49&amp;$AB73&amp;$T$50&amp;$G73&amp;$H73,'【EHP】&lt;PAC&gt;マスタ (2)'!$Y:$AE,7,0)</f>
        <v>#N/A</v>
      </c>
      <c r="BS73" s="79" t="e">
        <f t="shared" ref="BS73:BS82" si="199">ROUNDDOWN($BP73/$BQ73,2)</f>
        <v>#DIV/0!</v>
      </c>
      <c r="BT73" s="93" t="e">
        <f>ROUNDDOWN($BS73*($T$51/100)*$T$52*$F73,1)</f>
        <v>#DIV/0!</v>
      </c>
      <c r="BU73" s="79">
        <f>IF(U$50="冷房",$AC73,$AD73)</f>
        <v>0</v>
      </c>
      <c r="BV73" s="79" t="e">
        <f>ROUNDDOWN(IF(U$50="冷房",$AE73*$BW73,$AF73*$BW73),2)</f>
        <v>#DIV/0!</v>
      </c>
      <c r="BW73" s="79" t="e">
        <f>VLOOKUP($U$49&amp;$AB73&amp;$U$50&amp;$G73&amp;$H73,'【EHP】&lt;PAC&gt;マスタ (2)'!$Y:$AE,7,0)</f>
        <v>#N/A</v>
      </c>
      <c r="BX73" s="79" t="e">
        <f>ROUNDDOWN($BU73/$BV73,2)</f>
        <v>#DIV/0!</v>
      </c>
      <c r="BY73" s="93" t="e">
        <f>ROUNDDOWN($BX73*($U$51/100)*$U$52*$F73,1)</f>
        <v>#DIV/0!</v>
      </c>
      <c r="BZ73" s="79">
        <f>IF(V$50="冷房",$AC73,$AD73)</f>
        <v>0</v>
      </c>
      <c r="CA73" s="79" t="e">
        <f>ROUNDDOWN(IF(V$50="冷房",$AE73*$CB73,$AF73*$CB73),2)</f>
        <v>#DIV/0!</v>
      </c>
      <c r="CB73" s="79" t="e">
        <f>VLOOKUP($V$49&amp;$AB73&amp;$V$50&amp;$G73&amp;$H73,'【EHP】&lt;PAC&gt;マスタ (2)'!$Y:$AE,7,0)</f>
        <v>#N/A</v>
      </c>
      <c r="CC73" s="79" t="e">
        <f t="shared" ref="CC73:CC82" si="200">ROUNDDOWN($BZ73/$CA73,2)</f>
        <v>#DIV/0!</v>
      </c>
      <c r="CD73" s="93" t="e">
        <f>ROUNDDOWN($CC73*($V$51/100)*$V$52*$F73,1)</f>
        <v>#DIV/0!</v>
      </c>
      <c r="CE73" s="79">
        <f>IF(W$50="冷房",$AC73,$AD73)</f>
        <v>0</v>
      </c>
      <c r="CF73" s="79" t="e">
        <f>ROUNDDOWN(IF(W$50="冷房",$AE73*$CG73,$AF73*$CG73),2)</f>
        <v>#DIV/0!</v>
      </c>
      <c r="CG73" s="79" t="e">
        <f>VLOOKUP($W$49&amp;$AB73&amp;$W$50&amp;$G73&amp;$H73,'【EHP】&lt;PAC&gt;マスタ (2)'!$Y:$AE,7,0)</f>
        <v>#N/A</v>
      </c>
      <c r="CH73" s="79" t="e">
        <f t="shared" ref="CH73:CH82" si="201">ROUNDDOWN($CE73/$CF73,2)</f>
        <v>#DIV/0!</v>
      </c>
      <c r="CI73" s="93" t="e">
        <f>ROUNDDOWN($CH73*($W$51/100)*$W$52*$F73,1)</f>
        <v>#DIV/0!</v>
      </c>
      <c r="CJ73" s="79">
        <f>IF(X$50="冷房",$AC73,$AD73)</f>
        <v>0</v>
      </c>
      <c r="CK73" s="79" t="e">
        <f>ROUNDDOWN(IF(X$50="冷房",$AE73*$CL73,$AF73*$CL73),2)</f>
        <v>#DIV/0!</v>
      </c>
      <c r="CL73" s="79" t="e">
        <f>VLOOKUP($X$49&amp;$AB73&amp;$X$50&amp;$G73&amp;$H73,'【EHP】&lt;PAC&gt;マスタ (2)'!$Y:$AE,7,0)</f>
        <v>#N/A</v>
      </c>
      <c r="CM73" s="79" t="e">
        <f t="shared" ref="CM73:CM82" si="202">ROUNDDOWN($CJ73/$CK73,2)</f>
        <v>#DIV/0!</v>
      </c>
      <c r="CN73" s="93" t="e">
        <f>ROUNDDOWN($CM73*($X$51/100)*$X$52*$F73,1)</f>
        <v>#DIV/0!</v>
      </c>
    </row>
    <row r="74" spans="1:92" ht="20.5" customHeight="1">
      <c r="A74" s="78"/>
      <c r="B74" s="22">
        <v>2</v>
      </c>
      <c r="C74" s="253"/>
      <c r="D74" s="253"/>
      <c r="E74" s="254"/>
      <c r="F74" s="254"/>
      <c r="G74" s="254"/>
      <c r="H74" s="254"/>
      <c r="I74" s="255"/>
      <c r="J74" s="255"/>
      <c r="K74" s="279"/>
      <c r="L74" s="279"/>
      <c r="M74" s="105" t="str">
        <f t="shared" ref="M74:M82" si="203">IFERROR($AK74,"")</f>
        <v/>
      </c>
      <c r="N74" s="105" t="str">
        <f t="shared" ref="N74:N82" si="204">IFERROR($AP74,"")</f>
        <v/>
      </c>
      <c r="O74" s="105" t="str">
        <f t="shared" ref="O74:O82" si="205">IFERROR($AU74,"")</f>
        <v/>
      </c>
      <c r="P74" s="105" t="str">
        <f t="shared" ref="P74:P82" si="206">IFERROR($AZ74,"")</f>
        <v/>
      </c>
      <c r="Q74" s="105" t="str">
        <f t="shared" ref="Q74:Q82" si="207">IFERROR($BE74,"")</f>
        <v/>
      </c>
      <c r="R74" s="105" t="str">
        <f t="shared" ref="R74:R82" si="208">IFERROR($BJ74,"")</f>
        <v/>
      </c>
      <c r="S74" s="105" t="str">
        <f t="shared" ref="S74:S82" si="209">IFERROR($BO74,"")</f>
        <v/>
      </c>
      <c r="T74" s="105" t="str">
        <f t="shared" ref="T74:T82" si="210">IFERROR($BT74,"")</f>
        <v/>
      </c>
      <c r="U74" s="105" t="str">
        <f t="shared" ref="U74:U82" si="211">IFERROR($BY74,"")</f>
        <v/>
      </c>
      <c r="V74" s="105" t="str">
        <f t="shared" ref="V74:V82" si="212">IFERROR($CD74,"")</f>
        <v/>
      </c>
      <c r="W74" s="105" t="str">
        <f t="shared" ref="W74:W82" si="213">IFERROR($CI74,"")</f>
        <v/>
      </c>
      <c r="X74" s="105" t="str">
        <f t="shared" ref="X74:X82" si="214">IFERROR($CN74,"")</f>
        <v/>
      </c>
      <c r="Y74" s="105">
        <f t="shared" ref="Y74:Y82" si="215">SUM($M74:$X74)</f>
        <v>0</v>
      </c>
      <c r="AA74" s="97">
        <v>2</v>
      </c>
      <c r="AB74" s="79">
        <v>2024</v>
      </c>
      <c r="AC74" s="92">
        <f t="shared" ref="AC74:AC82" si="216">$I74</f>
        <v>0</v>
      </c>
      <c r="AD74" s="92">
        <f t="shared" ref="AD74:AD82" si="217">$J74</f>
        <v>0</v>
      </c>
      <c r="AE74" s="8" t="e">
        <f t="shared" ref="AE74:AE82" si="218">ROUNDDOWN($AC74/$K74,2)</f>
        <v>#DIV/0!</v>
      </c>
      <c r="AF74" s="8" t="e">
        <f t="shared" ref="AF74:AF82" si="219">ROUNDDOWN($AD74/$L74,2)</f>
        <v>#DIV/0!</v>
      </c>
      <c r="AG74" s="79">
        <f t="shared" ref="AG74:AG82" si="220">IF(M$50="冷房",$AC74,$AD74)</f>
        <v>0</v>
      </c>
      <c r="AH74" s="79" t="e">
        <f t="shared" ref="AH74:AH82" si="221">ROUNDDOWN(IF(M$50="冷房",$AE74*$AI74,$AF74*$AI74),2)</f>
        <v>#DIV/0!</v>
      </c>
      <c r="AI74" s="79" t="e">
        <f>VLOOKUP($M$49&amp;$AB74&amp;$M$50&amp;$G74&amp;$H74,'【EHP】&lt;PAC&gt;マスタ (2)'!$Y:$AE,7,0)</f>
        <v>#N/A</v>
      </c>
      <c r="AJ74" s="79" t="e">
        <f t="shared" si="195"/>
        <v>#DIV/0!</v>
      </c>
      <c r="AK74" s="93" t="e">
        <f>ROUNDDOWN($AJ74*($M$51/100)*$M$52*$F74,1)</f>
        <v>#DIV/0!</v>
      </c>
      <c r="AL74" s="79">
        <f t="shared" ref="AL74:AL82" si="222">IF(N$50="冷房",$AC74,$AD74)</f>
        <v>0</v>
      </c>
      <c r="AM74" s="79" t="e">
        <f t="shared" ref="AM74:AM82" si="223">ROUNDDOWN(IF(N$50="冷房",$AE74*$AN74,$AF74*$AN74),2)</f>
        <v>#DIV/0!</v>
      </c>
      <c r="AN74" s="79" t="e">
        <f>VLOOKUP($N$49&amp;$AB74&amp;$N$50&amp;$G74&amp;$H74,'【EHP】&lt;PAC&gt;マスタ (2)'!$Y:$AE,7,0)</f>
        <v>#N/A</v>
      </c>
      <c r="AO74" s="79" t="e">
        <f t="shared" si="196"/>
        <v>#DIV/0!</v>
      </c>
      <c r="AP74" s="93" t="e">
        <f t="shared" ref="AP74:AP82" si="224">ROUNDDOWN($AO74*($N$51/100)*$N$52*$F74,1)</f>
        <v>#DIV/0!</v>
      </c>
      <c r="AQ74" s="79">
        <f t="shared" ref="AQ74:AQ82" si="225">IF(O$50="冷房",$AC74,$AD74)</f>
        <v>0</v>
      </c>
      <c r="AR74" s="79" t="e">
        <f t="shared" ref="AR74:AR82" si="226">ROUNDDOWN(IF(O$50="冷房",$AE74*$AS74,$AF74*$AS74),2)</f>
        <v>#DIV/0!</v>
      </c>
      <c r="AS74" s="79" t="e">
        <f>VLOOKUP($O$49&amp;$AB74&amp;$O$50&amp;$G74&amp;$H74,'【EHP】&lt;PAC&gt;マスタ (2)'!$Y:$AE,7,0)</f>
        <v>#N/A</v>
      </c>
      <c r="AT74" s="79" t="e">
        <f t="shared" si="197"/>
        <v>#DIV/0!</v>
      </c>
      <c r="AU74" s="93" t="e">
        <f t="shared" ref="AU74:AU82" si="227">ROUNDDOWN($AT74*($O$51/100)*$O$52*$F74,1)</f>
        <v>#DIV/0!</v>
      </c>
      <c r="AV74" s="79">
        <f t="shared" ref="AV74:AV82" si="228">IF(P$50="冷房",$AC74,$AD74)</f>
        <v>0</v>
      </c>
      <c r="AW74" s="79" t="e">
        <f t="shared" ref="AW74:AW82" si="229">ROUNDDOWN(IF(P$50="冷房",$AE74*$AX74,$AF74*$AX74),2)</f>
        <v>#DIV/0!</v>
      </c>
      <c r="AX74" s="79" t="e">
        <f>VLOOKUP($P$49&amp;$AB74&amp;$P$50&amp;$G74&amp;$H74,'【EHP】&lt;PAC&gt;マスタ (2)'!$Y:$AE,7,0)</f>
        <v>#N/A</v>
      </c>
      <c r="AY74" s="79" t="e">
        <f>ROUNDDOWN($AV74/$AW74,2)</f>
        <v>#DIV/0!</v>
      </c>
      <c r="AZ74" s="93" t="e">
        <f t="shared" ref="AZ74:AZ82" si="230">ROUNDDOWN($AY74*($P$51/100)*$P$52*$F74,1)</f>
        <v>#DIV/0!</v>
      </c>
      <c r="BA74" s="79">
        <f t="shared" ref="BA74:BA82" si="231">IF(Q$50="冷房",$AC74,$AD74)</f>
        <v>0</v>
      </c>
      <c r="BB74" s="79" t="e">
        <f t="shared" ref="BB74:BB82" si="232">ROUNDDOWN(IF(Q$50="冷房",$AE74*$BC74,$AF74*$BC74),2)</f>
        <v>#DIV/0!</v>
      </c>
      <c r="BC74" s="79" t="e">
        <f>VLOOKUP($Q$49&amp;$AB74&amp;$Q$50&amp;$G74&amp;$H74,'【EHP】&lt;PAC&gt;マスタ (2)'!$Y:$AE,7,0)</f>
        <v>#N/A</v>
      </c>
      <c r="BD74" s="79" t="e">
        <f>ROUNDDOWN($BA74/$BB74,2)</f>
        <v>#DIV/0!</v>
      </c>
      <c r="BE74" s="93" t="e">
        <f t="shared" ref="BE74:BE82" si="233">ROUNDDOWN($BD74*($Q$51/100)*$Q$52*$F74,1)</f>
        <v>#DIV/0!</v>
      </c>
      <c r="BF74" s="79">
        <f t="shared" ref="BF74:BF82" si="234">IF(R$50="冷房",$AC74,$AD74)</f>
        <v>0</v>
      </c>
      <c r="BG74" s="79" t="e">
        <f t="shared" ref="BG74:BG82" si="235">ROUNDDOWN(IF(R$50="冷房",$AE74*$BH74,$AF74*$BH74),2)</f>
        <v>#DIV/0!</v>
      </c>
      <c r="BH74" s="79" t="e">
        <f>VLOOKUP($R$49&amp;$AB74&amp;$R$50&amp;$G74&amp;$H74,'【EHP】&lt;PAC&gt;マスタ (2)'!$Y:$AE,7,0)</f>
        <v>#N/A</v>
      </c>
      <c r="BI74" s="79" t="e">
        <f>ROUNDDOWN($BF74/$BG74,2)</f>
        <v>#DIV/0!</v>
      </c>
      <c r="BJ74" s="93" t="e">
        <f>ROUNDDOWN($BI74*($R$51/100)*$R$52*$F74,1)</f>
        <v>#DIV/0!</v>
      </c>
      <c r="BK74" s="79">
        <f t="shared" ref="BK74:BK82" si="236">IF(S$50="冷房",$AC74,$AD74)</f>
        <v>0</v>
      </c>
      <c r="BL74" s="79" t="e">
        <f t="shared" ref="BL74:BL82" si="237">ROUNDDOWN(IF(S$50="冷房",$AE74*$BM74,$AF74*$BM74),2)</f>
        <v>#DIV/0!</v>
      </c>
      <c r="BM74" s="79" t="e">
        <f>VLOOKUP($S$49&amp;$AB74&amp;$S$50&amp;$G74&amp;$H74,'【EHP】&lt;PAC&gt;マスタ (2)'!$Y:$AE,7,0)</f>
        <v>#N/A</v>
      </c>
      <c r="BN74" s="79" t="e">
        <f t="shared" si="198"/>
        <v>#DIV/0!</v>
      </c>
      <c r="BO74" s="93" t="e">
        <f t="shared" ref="BO74:BO82" si="238">ROUNDDOWN($BN74*($S$51/100)*$S$52*$F74,1)</f>
        <v>#DIV/0!</v>
      </c>
      <c r="BP74" s="79">
        <f t="shared" ref="BP74:BP82" si="239">IF(T$50="冷房",$AC74,$AD74)</f>
        <v>0</v>
      </c>
      <c r="BQ74" s="79" t="e">
        <f>ROUNDDOWN(IF(T$50="冷房",$AE74*$BR74,$AF74*$BR74),2)</f>
        <v>#DIV/0!</v>
      </c>
      <c r="BR74" s="79" t="e">
        <f>VLOOKUP($T$49&amp;$AB74&amp;$T$50&amp;$G74&amp;$H74,'【EHP】&lt;PAC&gt;マスタ (2)'!$Y:$AE,7,0)</f>
        <v>#N/A</v>
      </c>
      <c r="BS74" s="79" t="e">
        <f t="shared" si="199"/>
        <v>#DIV/0!</v>
      </c>
      <c r="BT74" s="93" t="e">
        <f t="shared" ref="BT74:BT82" si="240">ROUNDDOWN($BS74*($T$51/100)*$T$52*$F74,1)</f>
        <v>#DIV/0!</v>
      </c>
      <c r="BU74" s="79">
        <f t="shared" ref="BU74:BU82" si="241">IF(U$50="冷房",$AC74,$AD74)</f>
        <v>0</v>
      </c>
      <c r="BV74" s="79" t="e">
        <f t="shared" ref="BV74:BV82" si="242">ROUNDDOWN(IF(U$50="冷房",$AE74*$BW74,$AF74*$BW74),2)</f>
        <v>#DIV/0!</v>
      </c>
      <c r="BW74" s="79" t="e">
        <f>VLOOKUP($U$49&amp;$AB74&amp;$U$50&amp;$G74&amp;$H74,'【EHP】&lt;PAC&gt;マスタ (2)'!$Y:$AE,7,0)</f>
        <v>#N/A</v>
      </c>
      <c r="BX74" s="79" t="e">
        <f>ROUNDDOWN($BU74/$BV74,2)</f>
        <v>#DIV/0!</v>
      </c>
      <c r="BY74" s="93" t="e">
        <f t="shared" ref="BY74:BY82" si="243">ROUNDDOWN($BX74*($U$51/100)*$U$52*$F74,1)</f>
        <v>#DIV/0!</v>
      </c>
      <c r="BZ74" s="79">
        <f t="shared" ref="BZ74:BZ82" si="244">IF(V$50="冷房",$AC74,$AD74)</f>
        <v>0</v>
      </c>
      <c r="CA74" s="79" t="e">
        <f t="shared" ref="CA74:CA82" si="245">ROUNDDOWN(IF(V$50="冷房",$AE74*$CB74,$AF74*$CB74),2)</f>
        <v>#DIV/0!</v>
      </c>
      <c r="CB74" s="79" t="e">
        <f>VLOOKUP($V$49&amp;$AB74&amp;$V$50&amp;$G74&amp;$H74,'【EHP】&lt;PAC&gt;マスタ (2)'!$Y:$AE,7,0)</f>
        <v>#N/A</v>
      </c>
      <c r="CC74" s="79" t="e">
        <f t="shared" si="200"/>
        <v>#DIV/0!</v>
      </c>
      <c r="CD74" s="93" t="e">
        <f t="shared" ref="CD74:CD82" si="246">ROUNDDOWN($CC74*($V$51/100)*$V$52*$F74,1)</f>
        <v>#DIV/0!</v>
      </c>
      <c r="CE74" s="79">
        <f t="shared" ref="CE74:CE82" si="247">IF(W$50="冷房",$AC74,$AD74)</f>
        <v>0</v>
      </c>
      <c r="CF74" s="79" t="e">
        <f t="shared" ref="CF74:CF82" si="248">ROUNDDOWN(IF(W$50="冷房",$AE74*$CG74,$AF74*$CG74),2)</f>
        <v>#DIV/0!</v>
      </c>
      <c r="CG74" s="79" t="e">
        <f>VLOOKUP($W$49&amp;$AB74&amp;$W$50&amp;$G74&amp;$H74,'【EHP】&lt;PAC&gt;マスタ (2)'!$Y:$AE,7,0)</f>
        <v>#N/A</v>
      </c>
      <c r="CH74" s="79" t="e">
        <f t="shared" si="201"/>
        <v>#DIV/0!</v>
      </c>
      <c r="CI74" s="93" t="e">
        <f t="shared" ref="CI74:CI82" si="249">ROUNDDOWN($CH74*($W$51/100)*$W$52*$F74,1)</f>
        <v>#DIV/0!</v>
      </c>
      <c r="CJ74" s="79">
        <f t="shared" ref="CJ74:CJ82" si="250">IF(X$50="冷房",$AC74,$AD74)</f>
        <v>0</v>
      </c>
      <c r="CK74" s="79" t="e">
        <f t="shared" ref="CK74:CK82" si="251">ROUNDDOWN(IF(X$50="冷房",$AE74*$CL74,$AF74*$CL74),2)</f>
        <v>#DIV/0!</v>
      </c>
      <c r="CL74" s="79" t="e">
        <f>VLOOKUP($X$49&amp;$AB74&amp;$X$50&amp;$G74&amp;$H74,'【EHP】&lt;PAC&gt;マスタ (2)'!$Y:$AE,7,0)</f>
        <v>#N/A</v>
      </c>
      <c r="CM74" s="79" t="e">
        <f t="shared" si="202"/>
        <v>#DIV/0!</v>
      </c>
      <c r="CN74" s="93" t="e">
        <f t="shared" ref="CN74:CN82" si="252">ROUNDDOWN($CM74*($X$51/100)*$X$52*$F74,1)</f>
        <v>#DIV/0!</v>
      </c>
    </row>
    <row r="75" spans="1:92" ht="20.5" customHeight="1">
      <c r="A75" s="78"/>
      <c r="B75" s="22">
        <v>3</v>
      </c>
      <c r="C75" s="253"/>
      <c r="D75" s="253"/>
      <c r="E75" s="254"/>
      <c r="F75" s="254"/>
      <c r="G75" s="254"/>
      <c r="H75" s="254"/>
      <c r="I75" s="255"/>
      <c r="J75" s="255"/>
      <c r="K75" s="279"/>
      <c r="L75" s="279"/>
      <c r="M75" s="105" t="str">
        <f t="shared" si="203"/>
        <v/>
      </c>
      <c r="N75" s="105" t="str">
        <f t="shared" si="204"/>
        <v/>
      </c>
      <c r="O75" s="105" t="str">
        <f t="shared" si="205"/>
        <v/>
      </c>
      <c r="P75" s="105" t="str">
        <f t="shared" si="206"/>
        <v/>
      </c>
      <c r="Q75" s="105" t="str">
        <f t="shared" si="207"/>
        <v/>
      </c>
      <c r="R75" s="105" t="str">
        <f t="shared" si="208"/>
        <v/>
      </c>
      <c r="S75" s="105" t="str">
        <f t="shared" si="209"/>
        <v/>
      </c>
      <c r="T75" s="105" t="str">
        <f t="shared" si="210"/>
        <v/>
      </c>
      <c r="U75" s="105" t="str">
        <f t="shared" si="211"/>
        <v/>
      </c>
      <c r="V75" s="105" t="str">
        <f t="shared" si="212"/>
        <v/>
      </c>
      <c r="W75" s="105" t="str">
        <f t="shared" si="213"/>
        <v/>
      </c>
      <c r="X75" s="105" t="str">
        <f t="shared" si="214"/>
        <v/>
      </c>
      <c r="Y75" s="105">
        <f t="shared" si="215"/>
        <v>0</v>
      </c>
      <c r="AA75" s="97">
        <v>3</v>
      </c>
      <c r="AB75" s="79">
        <v>2024</v>
      </c>
      <c r="AC75" s="92">
        <f t="shared" si="216"/>
        <v>0</v>
      </c>
      <c r="AD75" s="92">
        <f t="shared" si="217"/>
        <v>0</v>
      </c>
      <c r="AE75" s="8" t="e">
        <f t="shared" si="218"/>
        <v>#DIV/0!</v>
      </c>
      <c r="AF75" s="8" t="e">
        <f t="shared" si="219"/>
        <v>#DIV/0!</v>
      </c>
      <c r="AG75" s="79">
        <f t="shared" si="220"/>
        <v>0</v>
      </c>
      <c r="AH75" s="79" t="e">
        <f t="shared" si="221"/>
        <v>#DIV/0!</v>
      </c>
      <c r="AI75" s="79" t="e">
        <f>VLOOKUP($M$49&amp;$AB75&amp;$M$50&amp;$G75&amp;$H75,'【EHP】&lt;PAC&gt;マスタ (2)'!$Y:$AE,7,0)</f>
        <v>#N/A</v>
      </c>
      <c r="AJ75" s="79" t="e">
        <f t="shared" si="195"/>
        <v>#DIV/0!</v>
      </c>
      <c r="AK75" s="93" t="e">
        <f t="shared" ref="AK75:AK81" si="253">ROUNDDOWN($AJ75*($M$51/100)*$M$52*$F75,1)</f>
        <v>#DIV/0!</v>
      </c>
      <c r="AL75" s="79">
        <f t="shared" si="222"/>
        <v>0</v>
      </c>
      <c r="AM75" s="79" t="e">
        <f t="shared" si="223"/>
        <v>#DIV/0!</v>
      </c>
      <c r="AN75" s="79" t="e">
        <f>VLOOKUP($N$49&amp;$AB75&amp;$N$50&amp;$G75&amp;$H75,'【EHP】&lt;PAC&gt;マスタ (2)'!$Y:$AE,7,0)</f>
        <v>#N/A</v>
      </c>
      <c r="AO75" s="79" t="e">
        <f t="shared" si="196"/>
        <v>#DIV/0!</v>
      </c>
      <c r="AP75" s="93" t="e">
        <f t="shared" si="224"/>
        <v>#DIV/0!</v>
      </c>
      <c r="AQ75" s="79">
        <f t="shared" si="225"/>
        <v>0</v>
      </c>
      <c r="AR75" s="79" t="e">
        <f t="shared" si="226"/>
        <v>#DIV/0!</v>
      </c>
      <c r="AS75" s="79" t="e">
        <f>VLOOKUP($O$49&amp;$AB75&amp;$O$50&amp;$G75&amp;$H75,'【EHP】&lt;PAC&gt;マスタ (2)'!$Y:$AE,7,0)</f>
        <v>#N/A</v>
      </c>
      <c r="AT75" s="79" t="e">
        <f t="shared" si="197"/>
        <v>#DIV/0!</v>
      </c>
      <c r="AU75" s="93" t="e">
        <f t="shared" si="227"/>
        <v>#DIV/0!</v>
      </c>
      <c r="AV75" s="79">
        <f t="shared" si="228"/>
        <v>0</v>
      </c>
      <c r="AW75" s="79" t="e">
        <f t="shared" si="229"/>
        <v>#DIV/0!</v>
      </c>
      <c r="AX75" s="79" t="e">
        <f>VLOOKUP($P$49&amp;$AB75&amp;$P$50&amp;$G75&amp;$H75,'【EHP】&lt;PAC&gt;マスタ (2)'!$Y:$AE,7,0)</f>
        <v>#N/A</v>
      </c>
      <c r="AY75" s="79" t="e">
        <f>ROUNDDOWN($AV75/$AW75,2)</f>
        <v>#DIV/0!</v>
      </c>
      <c r="AZ75" s="93" t="e">
        <f t="shared" si="230"/>
        <v>#DIV/0!</v>
      </c>
      <c r="BA75" s="79">
        <f t="shared" si="231"/>
        <v>0</v>
      </c>
      <c r="BB75" s="79" t="e">
        <f t="shared" si="232"/>
        <v>#DIV/0!</v>
      </c>
      <c r="BC75" s="79" t="e">
        <f>VLOOKUP($Q$49&amp;$AB75&amp;$Q$50&amp;$G75&amp;$H75,'【EHP】&lt;PAC&gt;マスタ (2)'!$Y:$AE,7,0)</f>
        <v>#N/A</v>
      </c>
      <c r="BD75" s="79" t="e">
        <f>ROUNDDOWN($BA75/$BB75,2)</f>
        <v>#DIV/0!</v>
      </c>
      <c r="BE75" s="93" t="e">
        <f t="shared" si="233"/>
        <v>#DIV/0!</v>
      </c>
      <c r="BF75" s="79">
        <f t="shared" si="234"/>
        <v>0</v>
      </c>
      <c r="BG75" s="79" t="e">
        <f t="shared" si="235"/>
        <v>#DIV/0!</v>
      </c>
      <c r="BH75" s="79" t="e">
        <f>VLOOKUP($R$49&amp;$AB75&amp;$R$50&amp;$G75&amp;$H75,'【EHP】&lt;PAC&gt;マスタ (2)'!$Y:$AE,7,0)</f>
        <v>#N/A</v>
      </c>
      <c r="BI75" s="79" t="e">
        <f>ROUNDDOWN($BF75/$BG75,2)</f>
        <v>#DIV/0!</v>
      </c>
      <c r="BJ75" s="93" t="e">
        <f t="shared" ref="BJ75:BJ82" si="254">ROUNDDOWN($BI75*($R$51/100)*$R$52*$F75,1)</f>
        <v>#DIV/0!</v>
      </c>
      <c r="BK75" s="79">
        <f t="shared" si="236"/>
        <v>0</v>
      </c>
      <c r="BL75" s="79" t="e">
        <f t="shared" si="237"/>
        <v>#DIV/0!</v>
      </c>
      <c r="BM75" s="79" t="e">
        <f>VLOOKUP($S$49&amp;$AB75&amp;$S$50&amp;$G75&amp;$H75,'【EHP】&lt;PAC&gt;マスタ (2)'!$Y:$AE,7,0)</f>
        <v>#N/A</v>
      </c>
      <c r="BN75" s="79" t="e">
        <f t="shared" si="198"/>
        <v>#DIV/0!</v>
      </c>
      <c r="BO75" s="93" t="e">
        <f t="shared" si="238"/>
        <v>#DIV/0!</v>
      </c>
      <c r="BP75" s="79">
        <f t="shared" si="239"/>
        <v>0</v>
      </c>
      <c r="BQ75" s="79" t="e">
        <f t="shared" ref="BQ75:BQ82" si="255">ROUNDDOWN(IF(T$50="冷房",$AE75*$BR75,$AF75*$BR75),2)</f>
        <v>#DIV/0!</v>
      </c>
      <c r="BR75" s="79" t="e">
        <f>VLOOKUP($T$49&amp;$AB75&amp;$T$50&amp;$G75&amp;$H75,'【EHP】&lt;PAC&gt;マスタ (2)'!$Y:$AE,7,0)</f>
        <v>#N/A</v>
      </c>
      <c r="BS75" s="79" t="e">
        <f t="shared" si="199"/>
        <v>#DIV/0!</v>
      </c>
      <c r="BT75" s="93" t="e">
        <f t="shared" si="240"/>
        <v>#DIV/0!</v>
      </c>
      <c r="BU75" s="79">
        <f t="shared" si="241"/>
        <v>0</v>
      </c>
      <c r="BV75" s="79" t="e">
        <f t="shared" si="242"/>
        <v>#DIV/0!</v>
      </c>
      <c r="BW75" s="79" t="e">
        <f>VLOOKUP($U$49&amp;$AB75&amp;$U$50&amp;$G75&amp;$H75,'【EHP】&lt;PAC&gt;マスタ (2)'!$Y:$AE,7,0)</f>
        <v>#N/A</v>
      </c>
      <c r="BX75" s="79" t="e">
        <f>ROUNDDOWN($BU75/$BV75,2)</f>
        <v>#DIV/0!</v>
      </c>
      <c r="BY75" s="93" t="e">
        <f t="shared" si="243"/>
        <v>#DIV/0!</v>
      </c>
      <c r="BZ75" s="79">
        <f t="shared" si="244"/>
        <v>0</v>
      </c>
      <c r="CA75" s="79" t="e">
        <f t="shared" si="245"/>
        <v>#DIV/0!</v>
      </c>
      <c r="CB75" s="79" t="e">
        <f>VLOOKUP($V$49&amp;$AB75&amp;$V$50&amp;$G75&amp;$H75,'【EHP】&lt;PAC&gt;マスタ (2)'!$Y:$AE,7,0)</f>
        <v>#N/A</v>
      </c>
      <c r="CC75" s="79" t="e">
        <f t="shared" si="200"/>
        <v>#DIV/0!</v>
      </c>
      <c r="CD75" s="93" t="e">
        <f t="shared" si="246"/>
        <v>#DIV/0!</v>
      </c>
      <c r="CE75" s="79">
        <f t="shared" si="247"/>
        <v>0</v>
      </c>
      <c r="CF75" s="79" t="e">
        <f t="shared" si="248"/>
        <v>#DIV/0!</v>
      </c>
      <c r="CG75" s="79" t="e">
        <f>VLOOKUP($W$49&amp;$AB75&amp;$W$50&amp;$G75&amp;$H75,'【EHP】&lt;PAC&gt;マスタ (2)'!$Y:$AE,7,0)</f>
        <v>#N/A</v>
      </c>
      <c r="CH75" s="79" t="e">
        <f t="shared" si="201"/>
        <v>#DIV/0!</v>
      </c>
      <c r="CI75" s="93" t="e">
        <f t="shared" si="249"/>
        <v>#DIV/0!</v>
      </c>
      <c r="CJ75" s="79">
        <f t="shared" si="250"/>
        <v>0</v>
      </c>
      <c r="CK75" s="79" t="e">
        <f t="shared" si="251"/>
        <v>#DIV/0!</v>
      </c>
      <c r="CL75" s="79" t="e">
        <f>VLOOKUP($X$49&amp;$AB75&amp;$X$50&amp;$G75&amp;$H75,'【EHP】&lt;PAC&gt;マスタ (2)'!$Y:$AE,7,0)</f>
        <v>#N/A</v>
      </c>
      <c r="CM75" s="79" t="e">
        <f t="shared" si="202"/>
        <v>#DIV/0!</v>
      </c>
      <c r="CN75" s="93" t="e">
        <f t="shared" si="252"/>
        <v>#DIV/0!</v>
      </c>
    </row>
    <row r="76" spans="1:92" ht="20.5" customHeight="1">
      <c r="A76" s="78"/>
      <c r="B76" s="22">
        <v>4</v>
      </c>
      <c r="C76" s="253"/>
      <c r="D76" s="253"/>
      <c r="E76" s="254"/>
      <c r="F76" s="254"/>
      <c r="G76" s="254"/>
      <c r="H76" s="254"/>
      <c r="I76" s="255"/>
      <c r="J76" s="255"/>
      <c r="K76" s="279"/>
      <c r="L76" s="278"/>
      <c r="M76" s="105" t="str">
        <f t="shared" si="203"/>
        <v/>
      </c>
      <c r="N76" s="105" t="str">
        <f t="shared" si="204"/>
        <v/>
      </c>
      <c r="O76" s="105" t="str">
        <f t="shared" si="205"/>
        <v/>
      </c>
      <c r="P76" s="105" t="str">
        <f t="shared" si="206"/>
        <v/>
      </c>
      <c r="Q76" s="105" t="str">
        <f t="shared" si="207"/>
        <v/>
      </c>
      <c r="R76" s="105" t="str">
        <f t="shared" si="208"/>
        <v/>
      </c>
      <c r="S76" s="105" t="str">
        <f t="shared" si="209"/>
        <v/>
      </c>
      <c r="T76" s="105" t="str">
        <f t="shared" si="210"/>
        <v/>
      </c>
      <c r="U76" s="105" t="str">
        <f t="shared" si="211"/>
        <v/>
      </c>
      <c r="V76" s="105" t="str">
        <f t="shared" si="212"/>
        <v/>
      </c>
      <c r="W76" s="105" t="str">
        <f t="shared" si="213"/>
        <v/>
      </c>
      <c r="X76" s="105" t="str">
        <f t="shared" si="214"/>
        <v/>
      </c>
      <c r="Y76" s="105">
        <f t="shared" si="215"/>
        <v>0</v>
      </c>
      <c r="AA76" s="97">
        <v>4</v>
      </c>
      <c r="AB76" s="79">
        <v>2024</v>
      </c>
      <c r="AC76" s="92">
        <f t="shared" si="216"/>
        <v>0</v>
      </c>
      <c r="AD76" s="92">
        <f t="shared" si="217"/>
        <v>0</v>
      </c>
      <c r="AE76" s="8" t="e">
        <f t="shared" si="218"/>
        <v>#DIV/0!</v>
      </c>
      <c r="AF76" s="8" t="e">
        <f t="shared" si="219"/>
        <v>#DIV/0!</v>
      </c>
      <c r="AG76" s="79">
        <f t="shared" si="220"/>
        <v>0</v>
      </c>
      <c r="AH76" s="79" t="e">
        <f t="shared" si="221"/>
        <v>#DIV/0!</v>
      </c>
      <c r="AI76" s="79" t="e">
        <f>VLOOKUP($M$49&amp;$AB76&amp;$M$50&amp;$G76&amp;$H76,'【EHP】&lt;PAC&gt;マスタ (2)'!$Y:$AE,7,0)</f>
        <v>#N/A</v>
      </c>
      <c r="AJ76" s="79" t="e">
        <f t="shared" si="195"/>
        <v>#DIV/0!</v>
      </c>
      <c r="AK76" s="93" t="e">
        <f t="shared" si="253"/>
        <v>#DIV/0!</v>
      </c>
      <c r="AL76" s="79">
        <f t="shared" si="222"/>
        <v>0</v>
      </c>
      <c r="AM76" s="79" t="e">
        <f t="shared" si="223"/>
        <v>#DIV/0!</v>
      </c>
      <c r="AN76" s="79" t="e">
        <f>VLOOKUP($N$49&amp;$AB76&amp;$N$50&amp;$G76&amp;$H76,'【EHP】&lt;PAC&gt;マスタ (2)'!$Y:$AE,7,0)</f>
        <v>#N/A</v>
      </c>
      <c r="AO76" s="79" t="e">
        <f t="shared" si="196"/>
        <v>#DIV/0!</v>
      </c>
      <c r="AP76" s="93" t="e">
        <f t="shared" si="224"/>
        <v>#DIV/0!</v>
      </c>
      <c r="AQ76" s="79">
        <f t="shared" si="225"/>
        <v>0</v>
      </c>
      <c r="AR76" s="79" t="e">
        <f t="shared" si="226"/>
        <v>#DIV/0!</v>
      </c>
      <c r="AS76" s="79" t="e">
        <f>VLOOKUP($O$49&amp;$AB76&amp;$O$50&amp;$G76&amp;$H76,'【EHP】&lt;PAC&gt;マスタ (2)'!$Y:$AE,7,0)</f>
        <v>#N/A</v>
      </c>
      <c r="AT76" s="79" t="e">
        <f t="shared" si="197"/>
        <v>#DIV/0!</v>
      </c>
      <c r="AU76" s="93" t="e">
        <f t="shared" si="227"/>
        <v>#DIV/0!</v>
      </c>
      <c r="AV76" s="79">
        <f t="shared" si="228"/>
        <v>0</v>
      </c>
      <c r="AW76" s="79" t="e">
        <f t="shared" si="229"/>
        <v>#DIV/0!</v>
      </c>
      <c r="AX76" s="79" t="e">
        <f>VLOOKUP($P$49&amp;$AB76&amp;$P$50&amp;$G76&amp;$H76,'【EHP】&lt;PAC&gt;マスタ (2)'!$Y:$AE,7,0)</f>
        <v>#N/A</v>
      </c>
      <c r="AY76" s="79" t="e">
        <f>ROUNDDOWN($AV76/$AW76,2)</f>
        <v>#DIV/0!</v>
      </c>
      <c r="AZ76" s="93" t="e">
        <f t="shared" si="230"/>
        <v>#DIV/0!</v>
      </c>
      <c r="BA76" s="79">
        <f t="shared" si="231"/>
        <v>0</v>
      </c>
      <c r="BB76" s="79" t="e">
        <f t="shared" si="232"/>
        <v>#DIV/0!</v>
      </c>
      <c r="BC76" s="79" t="e">
        <f>VLOOKUP($Q$49&amp;$AB76&amp;$Q$50&amp;$G76&amp;$H76,'【EHP】&lt;PAC&gt;マスタ (2)'!$Y:$AE,7,0)</f>
        <v>#N/A</v>
      </c>
      <c r="BD76" s="79" t="e">
        <f>ROUNDDOWN($BA76/$BB76,2)</f>
        <v>#DIV/0!</v>
      </c>
      <c r="BE76" s="93" t="e">
        <f t="shared" si="233"/>
        <v>#DIV/0!</v>
      </c>
      <c r="BF76" s="79">
        <f t="shared" si="234"/>
        <v>0</v>
      </c>
      <c r="BG76" s="79" t="e">
        <f t="shared" si="235"/>
        <v>#DIV/0!</v>
      </c>
      <c r="BH76" s="79" t="e">
        <f>VLOOKUP($R$49&amp;$AB76&amp;$R$50&amp;$G76&amp;$H76,'【EHP】&lt;PAC&gt;マスタ (2)'!$Y:$AE,7,0)</f>
        <v>#N/A</v>
      </c>
      <c r="BI76" s="79" t="e">
        <f t="shared" ref="BI76" si="256">ROUNDDOWN($BF76/$BG76,2)</f>
        <v>#DIV/0!</v>
      </c>
      <c r="BJ76" s="93" t="e">
        <f t="shared" si="254"/>
        <v>#DIV/0!</v>
      </c>
      <c r="BK76" s="79">
        <f t="shared" si="236"/>
        <v>0</v>
      </c>
      <c r="BL76" s="79" t="e">
        <f t="shared" si="237"/>
        <v>#DIV/0!</v>
      </c>
      <c r="BM76" s="79" t="e">
        <f>VLOOKUP($S$49&amp;$AB76&amp;$S$50&amp;$G76&amp;$H76,'【EHP】&lt;PAC&gt;マスタ (2)'!$Y:$AE,7,0)</f>
        <v>#N/A</v>
      </c>
      <c r="BN76" s="79" t="e">
        <f t="shared" si="198"/>
        <v>#DIV/0!</v>
      </c>
      <c r="BO76" s="93" t="e">
        <f t="shared" si="238"/>
        <v>#DIV/0!</v>
      </c>
      <c r="BP76" s="79">
        <f t="shared" si="239"/>
        <v>0</v>
      </c>
      <c r="BQ76" s="79" t="e">
        <f t="shared" si="255"/>
        <v>#DIV/0!</v>
      </c>
      <c r="BR76" s="79" t="e">
        <f>VLOOKUP($T$49&amp;$AB76&amp;$T$50&amp;$G76&amp;$H76,'【EHP】&lt;PAC&gt;マスタ (2)'!$Y:$AE,7,0)</f>
        <v>#N/A</v>
      </c>
      <c r="BS76" s="79" t="e">
        <f t="shared" si="199"/>
        <v>#DIV/0!</v>
      </c>
      <c r="BT76" s="93" t="e">
        <f t="shared" si="240"/>
        <v>#DIV/0!</v>
      </c>
      <c r="BU76" s="79">
        <f t="shared" si="241"/>
        <v>0</v>
      </c>
      <c r="BV76" s="79" t="e">
        <f t="shared" si="242"/>
        <v>#DIV/0!</v>
      </c>
      <c r="BW76" s="79" t="e">
        <f>VLOOKUP($U$49&amp;$AB76&amp;$U$50&amp;$G76&amp;$H76,'【EHP】&lt;PAC&gt;マスタ (2)'!$Y:$AE,7,0)</f>
        <v>#N/A</v>
      </c>
      <c r="BX76" s="79" t="e">
        <f>ROUNDDOWN($BU76/$BV76,2)</f>
        <v>#DIV/0!</v>
      </c>
      <c r="BY76" s="93" t="e">
        <f t="shared" si="243"/>
        <v>#DIV/0!</v>
      </c>
      <c r="BZ76" s="79">
        <f t="shared" si="244"/>
        <v>0</v>
      </c>
      <c r="CA76" s="79" t="e">
        <f t="shared" si="245"/>
        <v>#DIV/0!</v>
      </c>
      <c r="CB76" s="79" t="e">
        <f>VLOOKUP($V$49&amp;$AB76&amp;$V$50&amp;$G76&amp;$H76,'【EHP】&lt;PAC&gt;マスタ (2)'!$Y:$AE,7,0)</f>
        <v>#N/A</v>
      </c>
      <c r="CC76" s="79" t="e">
        <f t="shared" si="200"/>
        <v>#DIV/0!</v>
      </c>
      <c r="CD76" s="93" t="e">
        <f t="shared" si="246"/>
        <v>#DIV/0!</v>
      </c>
      <c r="CE76" s="79">
        <f t="shared" si="247"/>
        <v>0</v>
      </c>
      <c r="CF76" s="79" t="e">
        <f t="shared" si="248"/>
        <v>#DIV/0!</v>
      </c>
      <c r="CG76" s="79" t="e">
        <f>VLOOKUP($W$49&amp;$AB76&amp;$W$50&amp;$G76&amp;$H76,'【EHP】&lt;PAC&gt;マスタ (2)'!$Y:$AE,7,0)</f>
        <v>#N/A</v>
      </c>
      <c r="CH76" s="79" t="e">
        <f t="shared" si="201"/>
        <v>#DIV/0!</v>
      </c>
      <c r="CI76" s="93" t="e">
        <f t="shared" si="249"/>
        <v>#DIV/0!</v>
      </c>
      <c r="CJ76" s="79">
        <f t="shared" si="250"/>
        <v>0</v>
      </c>
      <c r="CK76" s="79" t="e">
        <f t="shared" si="251"/>
        <v>#DIV/0!</v>
      </c>
      <c r="CL76" s="79" t="e">
        <f>VLOOKUP($X$49&amp;$AB76&amp;$X$50&amp;$G76&amp;$H76,'【EHP】&lt;PAC&gt;マスタ (2)'!$Y:$AE,7,0)</f>
        <v>#N/A</v>
      </c>
      <c r="CM76" s="79" t="e">
        <f t="shared" si="202"/>
        <v>#DIV/0!</v>
      </c>
      <c r="CN76" s="93" t="e">
        <f t="shared" si="252"/>
        <v>#DIV/0!</v>
      </c>
    </row>
    <row r="77" spans="1:92" ht="20.5" customHeight="1">
      <c r="B77" s="22">
        <v>5</v>
      </c>
      <c r="C77" s="253"/>
      <c r="D77" s="253"/>
      <c r="E77" s="254"/>
      <c r="F77" s="254"/>
      <c r="G77" s="254"/>
      <c r="H77" s="254"/>
      <c r="I77" s="255"/>
      <c r="J77" s="255"/>
      <c r="K77" s="278"/>
      <c r="L77" s="278"/>
      <c r="M77" s="105" t="str">
        <f t="shared" si="203"/>
        <v/>
      </c>
      <c r="N77" s="105" t="str">
        <f t="shared" si="204"/>
        <v/>
      </c>
      <c r="O77" s="105" t="str">
        <f t="shared" si="205"/>
        <v/>
      </c>
      <c r="P77" s="105" t="str">
        <f t="shared" si="206"/>
        <v/>
      </c>
      <c r="Q77" s="105" t="str">
        <f t="shared" si="207"/>
        <v/>
      </c>
      <c r="R77" s="105" t="str">
        <f t="shared" si="208"/>
        <v/>
      </c>
      <c r="S77" s="105" t="str">
        <f t="shared" si="209"/>
        <v/>
      </c>
      <c r="T77" s="105" t="str">
        <f t="shared" si="210"/>
        <v/>
      </c>
      <c r="U77" s="105" t="str">
        <f t="shared" si="211"/>
        <v/>
      </c>
      <c r="V77" s="105" t="str">
        <f t="shared" si="212"/>
        <v/>
      </c>
      <c r="W77" s="105" t="str">
        <f t="shared" si="213"/>
        <v/>
      </c>
      <c r="X77" s="105" t="str">
        <f t="shared" si="214"/>
        <v/>
      </c>
      <c r="Y77" s="105">
        <f t="shared" si="215"/>
        <v>0</v>
      </c>
      <c r="AA77" s="97">
        <v>5</v>
      </c>
      <c r="AB77" s="79">
        <v>2024</v>
      </c>
      <c r="AC77" s="92">
        <f t="shared" si="216"/>
        <v>0</v>
      </c>
      <c r="AD77" s="92">
        <f t="shared" si="217"/>
        <v>0</v>
      </c>
      <c r="AE77" s="8" t="e">
        <f t="shared" si="218"/>
        <v>#DIV/0!</v>
      </c>
      <c r="AF77" s="8" t="e">
        <f t="shared" si="219"/>
        <v>#DIV/0!</v>
      </c>
      <c r="AG77" s="79">
        <f t="shared" si="220"/>
        <v>0</v>
      </c>
      <c r="AH77" s="79" t="e">
        <f t="shared" si="221"/>
        <v>#DIV/0!</v>
      </c>
      <c r="AI77" s="79" t="e">
        <f>VLOOKUP($M$49&amp;$AB77&amp;$M$50&amp;$G77&amp;$H77,'【EHP】&lt;PAC&gt;マスタ (2)'!$Y:$AE,7,0)</f>
        <v>#N/A</v>
      </c>
      <c r="AJ77" s="79" t="e">
        <f t="shared" si="195"/>
        <v>#DIV/0!</v>
      </c>
      <c r="AK77" s="93" t="e">
        <f t="shared" si="253"/>
        <v>#DIV/0!</v>
      </c>
      <c r="AL77" s="79">
        <f t="shared" si="222"/>
        <v>0</v>
      </c>
      <c r="AM77" s="79" t="e">
        <f t="shared" si="223"/>
        <v>#DIV/0!</v>
      </c>
      <c r="AN77" s="79" t="e">
        <f>VLOOKUP($N$49&amp;$AB77&amp;$N$50&amp;$G77&amp;$H77,'【EHP】&lt;PAC&gt;マスタ (2)'!$Y:$AE,7,0)</f>
        <v>#N/A</v>
      </c>
      <c r="AO77" s="79" t="e">
        <f t="shared" si="196"/>
        <v>#DIV/0!</v>
      </c>
      <c r="AP77" s="93" t="e">
        <f t="shared" si="224"/>
        <v>#DIV/0!</v>
      </c>
      <c r="AQ77" s="79">
        <f t="shared" si="225"/>
        <v>0</v>
      </c>
      <c r="AR77" s="79" t="e">
        <f t="shared" si="226"/>
        <v>#DIV/0!</v>
      </c>
      <c r="AS77" s="79" t="e">
        <f>VLOOKUP($O$49&amp;$AB77&amp;$O$50&amp;$G77&amp;$H77,'【EHP】&lt;PAC&gt;マスタ (2)'!$Y:$AE,7,0)</f>
        <v>#N/A</v>
      </c>
      <c r="AT77" s="79" t="e">
        <f t="shared" si="197"/>
        <v>#DIV/0!</v>
      </c>
      <c r="AU77" s="93" t="e">
        <f t="shared" si="227"/>
        <v>#DIV/0!</v>
      </c>
      <c r="AV77" s="79">
        <f t="shared" si="228"/>
        <v>0</v>
      </c>
      <c r="AW77" s="79" t="e">
        <f t="shared" si="229"/>
        <v>#DIV/0!</v>
      </c>
      <c r="AX77" s="79" t="e">
        <f>VLOOKUP($P$49&amp;$AB77&amp;$P$50&amp;$G77&amp;$H77,'【EHP】&lt;PAC&gt;マスタ (2)'!$Y:$AE,7,0)</f>
        <v>#N/A</v>
      </c>
      <c r="AY77" s="79" t="e">
        <f t="shared" ref="AY77" si="257">ROUNDDOWN($AV77/$AW77,2)</f>
        <v>#DIV/0!</v>
      </c>
      <c r="AZ77" s="93" t="e">
        <f t="shared" si="230"/>
        <v>#DIV/0!</v>
      </c>
      <c r="BA77" s="79">
        <f t="shared" si="231"/>
        <v>0</v>
      </c>
      <c r="BB77" s="79" t="e">
        <f t="shared" si="232"/>
        <v>#DIV/0!</v>
      </c>
      <c r="BC77" s="79" t="e">
        <f>VLOOKUP($Q$49&amp;$AB77&amp;$Q$50&amp;$G77&amp;$H77,'【EHP】&lt;PAC&gt;マスタ (2)'!$Y:$AE,7,0)</f>
        <v>#N/A</v>
      </c>
      <c r="BD77" s="79" t="e">
        <f>ROUNDDOWN($BA77/$BB77,2)</f>
        <v>#DIV/0!</v>
      </c>
      <c r="BE77" s="93" t="e">
        <f t="shared" si="233"/>
        <v>#DIV/0!</v>
      </c>
      <c r="BF77" s="79">
        <f t="shared" si="234"/>
        <v>0</v>
      </c>
      <c r="BG77" s="79" t="e">
        <f t="shared" si="235"/>
        <v>#DIV/0!</v>
      </c>
      <c r="BH77" s="79" t="e">
        <f>VLOOKUP($R$49&amp;$AB77&amp;$R$50&amp;$G77&amp;$H77,'【EHP】&lt;PAC&gt;マスタ (2)'!$Y:$AE,7,0)</f>
        <v>#N/A</v>
      </c>
      <c r="BI77" s="79" t="e">
        <f t="shared" ref="BI77:BI82" si="258">ROUNDDOWN($BF77/$BG77,2)</f>
        <v>#DIV/0!</v>
      </c>
      <c r="BJ77" s="93" t="e">
        <f t="shared" si="254"/>
        <v>#DIV/0!</v>
      </c>
      <c r="BK77" s="79">
        <f t="shared" si="236"/>
        <v>0</v>
      </c>
      <c r="BL77" s="79" t="e">
        <f t="shared" si="237"/>
        <v>#DIV/0!</v>
      </c>
      <c r="BM77" s="79" t="e">
        <f>VLOOKUP($S$49&amp;$AB77&amp;$S$50&amp;$G77&amp;$H77,'【EHP】&lt;PAC&gt;マスタ (2)'!$Y:$AE,7,0)</f>
        <v>#N/A</v>
      </c>
      <c r="BN77" s="79" t="e">
        <f t="shared" si="198"/>
        <v>#DIV/0!</v>
      </c>
      <c r="BO77" s="93" t="e">
        <f t="shared" si="238"/>
        <v>#DIV/0!</v>
      </c>
      <c r="BP77" s="79">
        <f t="shared" si="239"/>
        <v>0</v>
      </c>
      <c r="BQ77" s="79" t="e">
        <f t="shared" si="255"/>
        <v>#DIV/0!</v>
      </c>
      <c r="BR77" s="79" t="e">
        <f>VLOOKUP($T$49&amp;$AB77&amp;$T$50&amp;$G77&amp;$H77,'【EHP】&lt;PAC&gt;マスタ (2)'!$Y:$AE,7,0)</f>
        <v>#N/A</v>
      </c>
      <c r="BS77" s="79" t="e">
        <f t="shared" si="199"/>
        <v>#DIV/0!</v>
      </c>
      <c r="BT77" s="93" t="e">
        <f t="shared" si="240"/>
        <v>#DIV/0!</v>
      </c>
      <c r="BU77" s="79">
        <f t="shared" si="241"/>
        <v>0</v>
      </c>
      <c r="BV77" s="79" t="e">
        <f t="shared" si="242"/>
        <v>#DIV/0!</v>
      </c>
      <c r="BW77" s="79" t="e">
        <f>VLOOKUP($U$49&amp;$AB77&amp;$U$50&amp;$G77&amp;$H77,'【EHP】&lt;PAC&gt;マスタ (2)'!$Y:$AE,7,0)</f>
        <v>#N/A</v>
      </c>
      <c r="BX77" s="79" t="e">
        <f t="shared" ref="BX77" si="259">ROUNDDOWN($BU77/$BV77,2)</f>
        <v>#DIV/0!</v>
      </c>
      <c r="BY77" s="93" t="e">
        <f t="shared" si="243"/>
        <v>#DIV/0!</v>
      </c>
      <c r="BZ77" s="79">
        <f t="shared" si="244"/>
        <v>0</v>
      </c>
      <c r="CA77" s="79" t="e">
        <f t="shared" si="245"/>
        <v>#DIV/0!</v>
      </c>
      <c r="CB77" s="79" t="e">
        <f>VLOOKUP($V$49&amp;$AB77&amp;$V$50&amp;$G77&amp;$H77,'【EHP】&lt;PAC&gt;マスタ (2)'!$Y:$AE,7,0)</f>
        <v>#N/A</v>
      </c>
      <c r="CC77" s="79" t="e">
        <f t="shared" si="200"/>
        <v>#DIV/0!</v>
      </c>
      <c r="CD77" s="93" t="e">
        <f t="shared" si="246"/>
        <v>#DIV/0!</v>
      </c>
      <c r="CE77" s="79">
        <f t="shared" si="247"/>
        <v>0</v>
      </c>
      <c r="CF77" s="79" t="e">
        <f t="shared" si="248"/>
        <v>#DIV/0!</v>
      </c>
      <c r="CG77" s="79" t="e">
        <f>VLOOKUP($W$49&amp;$AB77&amp;$W$50&amp;$G77&amp;$H77,'【EHP】&lt;PAC&gt;マスタ (2)'!$Y:$AE,7,0)</f>
        <v>#N/A</v>
      </c>
      <c r="CH77" s="79" t="e">
        <f t="shared" si="201"/>
        <v>#DIV/0!</v>
      </c>
      <c r="CI77" s="93" t="e">
        <f t="shared" si="249"/>
        <v>#DIV/0!</v>
      </c>
      <c r="CJ77" s="79">
        <f t="shared" si="250"/>
        <v>0</v>
      </c>
      <c r="CK77" s="79" t="e">
        <f t="shared" si="251"/>
        <v>#DIV/0!</v>
      </c>
      <c r="CL77" s="79" t="e">
        <f>VLOOKUP($X$49&amp;$AB77&amp;$X$50&amp;$G77&amp;$H77,'【EHP】&lt;PAC&gt;マスタ (2)'!$Y:$AE,7,0)</f>
        <v>#N/A</v>
      </c>
      <c r="CM77" s="79" t="e">
        <f t="shared" si="202"/>
        <v>#DIV/0!</v>
      </c>
      <c r="CN77" s="93" t="e">
        <f t="shared" si="252"/>
        <v>#DIV/0!</v>
      </c>
    </row>
    <row r="78" spans="1:92" ht="20.5" customHeight="1">
      <c r="B78" s="22">
        <v>6</v>
      </c>
      <c r="C78" s="253"/>
      <c r="D78" s="253"/>
      <c r="E78" s="254"/>
      <c r="F78" s="254"/>
      <c r="G78" s="254"/>
      <c r="H78" s="254"/>
      <c r="I78" s="255"/>
      <c r="J78" s="255"/>
      <c r="K78" s="278"/>
      <c r="L78" s="278"/>
      <c r="M78" s="105" t="str">
        <f t="shared" si="203"/>
        <v/>
      </c>
      <c r="N78" s="105" t="str">
        <f t="shared" si="204"/>
        <v/>
      </c>
      <c r="O78" s="105" t="str">
        <f t="shared" si="205"/>
        <v/>
      </c>
      <c r="P78" s="105" t="str">
        <f t="shared" si="206"/>
        <v/>
      </c>
      <c r="Q78" s="105" t="str">
        <f t="shared" si="207"/>
        <v/>
      </c>
      <c r="R78" s="105" t="str">
        <f t="shared" si="208"/>
        <v/>
      </c>
      <c r="S78" s="105" t="str">
        <f t="shared" si="209"/>
        <v/>
      </c>
      <c r="T78" s="105" t="str">
        <f t="shared" si="210"/>
        <v/>
      </c>
      <c r="U78" s="105" t="str">
        <f t="shared" si="211"/>
        <v/>
      </c>
      <c r="V78" s="105" t="str">
        <f t="shared" si="212"/>
        <v/>
      </c>
      <c r="W78" s="105" t="str">
        <f t="shared" si="213"/>
        <v/>
      </c>
      <c r="X78" s="105" t="str">
        <f t="shared" si="214"/>
        <v/>
      </c>
      <c r="Y78" s="105">
        <f t="shared" si="215"/>
        <v>0</v>
      </c>
      <c r="AA78" s="97">
        <v>6</v>
      </c>
      <c r="AB78" s="79">
        <v>2024</v>
      </c>
      <c r="AC78" s="92">
        <f t="shared" si="216"/>
        <v>0</v>
      </c>
      <c r="AD78" s="92">
        <f t="shared" si="217"/>
        <v>0</v>
      </c>
      <c r="AE78" s="8" t="e">
        <f t="shared" si="218"/>
        <v>#DIV/0!</v>
      </c>
      <c r="AF78" s="8" t="e">
        <f t="shared" si="219"/>
        <v>#DIV/0!</v>
      </c>
      <c r="AG78" s="79">
        <f t="shared" si="220"/>
        <v>0</v>
      </c>
      <c r="AH78" s="79" t="e">
        <f t="shared" si="221"/>
        <v>#DIV/0!</v>
      </c>
      <c r="AI78" s="79" t="e">
        <f>VLOOKUP($M$49&amp;$AB78&amp;$M$50&amp;$G78&amp;$H78,'【EHP】&lt;PAC&gt;マスタ (2)'!$Y:$AE,7,0)</f>
        <v>#N/A</v>
      </c>
      <c r="AJ78" s="79" t="e">
        <f t="shared" si="195"/>
        <v>#DIV/0!</v>
      </c>
      <c r="AK78" s="93" t="e">
        <f t="shared" si="253"/>
        <v>#DIV/0!</v>
      </c>
      <c r="AL78" s="79">
        <f t="shared" si="222"/>
        <v>0</v>
      </c>
      <c r="AM78" s="79" t="e">
        <f t="shared" si="223"/>
        <v>#DIV/0!</v>
      </c>
      <c r="AN78" s="79" t="e">
        <f>VLOOKUP($N$49&amp;$AB78&amp;$N$50&amp;$G78&amp;$H78,'【EHP】&lt;PAC&gt;マスタ (2)'!$Y:$AE,7,0)</f>
        <v>#N/A</v>
      </c>
      <c r="AO78" s="79" t="e">
        <f t="shared" si="196"/>
        <v>#DIV/0!</v>
      </c>
      <c r="AP78" s="93" t="e">
        <f t="shared" si="224"/>
        <v>#DIV/0!</v>
      </c>
      <c r="AQ78" s="79">
        <f t="shared" si="225"/>
        <v>0</v>
      </c>
      <c r="AR78" s="79" t="e">
        <f t="shared" si="226"/>
        <v>#DIV/0!</v>
      </c>
      <c r="AS78" s="79" t="e">
        <f>VLOOKUP($O$49&amp;$AB78&amp;$O$50&amp;$G78&amp;$H78,'【EHP】&lt;PAC&gt;マスタ (2)'!$Y:$AE,7,0)</f>
        <v>#N/A</v>
      </c>
      <c r="AT78" s="79" t="e">
        <f t="shared" si="197"/>
        <v>#DIV/0!</v>
      </c>
      <c r="AU78" s="93" t="e">
        <f t="shared" si="227"/>
        <v>#DIV/0!</v>
      </c>
      <c r="AV78" s="79">
        <f t="shared" si="228"/>
        <v>0</v>
      </c>
      <c r="AW78" s="79" t="e">
        <f t="shared" si="229"/>
        <v>#DIV/0!</v>
      </c>
      <c r="AX78" s="79" t="e">
        <f>VLOOKUP($P$49&amp;$AB78&amp;$P$50&amp;$G78&amp;$H78,'【EHP】&lt;PAC&gt;マスタ (2)'!$Y:$AE,7,0)</f>
        <v>#N/A</v>
      </c>
      <c r="AY78" s="79" t="e">
        <f>ROUNDDOWN($AV78/$AW78,2)</f>
        <v>#DIV/0!</v>
      </c>
      <c r="AZ78" s="93" t="e">
        <f t="shared" si="230"/>
        <v>#DIV/0!</v>
      </c>
      <c r="BA78" s="79">
        <f t="shared" si="231"/>
        <v>0</v>
      </c>
      <c r="BB78" s="79" t="e">
        <f t="shared" si="232"/>
        <v>#DIV/0!</v>
      </c>
      <c r="BC78" s="79" t="e">
        <f>VLOOKUP($Q$49&amp;$AB78&amp;$Q$50&amp;$G78&amp;$H78,'【EHP】&lt;PAC&gt;マスタ (2)'!$Y:$AE,7,0)</f>
        <v>#N/A</v>
      </c>
      <c r="BD78" s="79" t="e">
        <f t="shared" ref="BD78" si="260">ROUNDDOWN($BA78/$BB78,2)</f>
        <v>#DIV/0!</v>
      </c>
      <c r="BE78" s="93" t="e">
        <f t="shared" si="233"/>
        <v>#DIV/0!</v>
      </c>
      <c r="BF78" s="79">
        <f t="shared" si="234"/>
        <v>0</v>
      </c>
      <c r="BG78" s="79" t="e">
        <f t="shared" si="235"/>
        <v>#DIV/0!</v>
      </c>
      <c r="BH78" s="79" t="e">
        <f>VLOOKUP($R$49&amp;$AB78&amp;$R$50&amp;$G78&amp;$H78,'【EHP】&lt;PAC&gt;マスタ (2)'!$Y:$AE,7,0)</f>
        <v>#N/A</v>
      </c>
      <c r="BI78" s="79" t="e">
        <f t="shared" si="258"/>
        <v>#DIV/0!</v>
      </c>
      <c r="BJ78" s="93" t="e">
        <f t="shared" si="254"/>
        <v>#DIV/0!</v>
      </c>
      <c r="BK78" s="79">
        <f t="shared" si="236"/>
        <v>0</v>
      </c>
      <c r="BL78" s="79" t="e">
        <f t="shared" si="237"/>
        <v>#DIV/0!</v>
      </c>
      <c r="BM78" s="79" t="e">
        <f>VLOOKUP($S$49&amp;$AB78&amp;$S$50&amp;$G78&amp;$H78,'【EHP】&lt;PAC&gt;マスタ (2)'!$Y:$AE,7,0)</f>
        <v>#N/A</v>
      </c>
      <c r="BN78" s="79" t="e">
        <f t="shared" si="198"/>
        <v>#DIV/0!</v>
      </c>
      <c r="BO78" s="93" t="e">
        <f t="shared" si="238"/>
        <v>#DIV/0!</v>
      </c>
      <c r="BP78" s="79">
        <f t="shared" si="239"/>
        <v>0</v>
      </c>
      <c r="BQ78" s="79" t="e">
        <f t="shared" si="255"/>
        <v>#DIV/0!</v>
      </c>
      <c r="BR78" s="79" t="e">
        <f>VLOOKUP($T$49&amp;$AB78&amp;$T$50&amp;$G78&amp;$H78,'【EHP】&lt;PAC&gt;マスタ (2)'!$Y:$AE,7,0)</f>
        <v>#N/A</v>
      </c>
      <c r="BS78" s="79" t="e">
        <f t="shared" si="199"/>
        <v>#DIV/0!</v>
      </c>
      <c r="BT78" s="93" t="e">
        <f t="shared" si="240"/>
        <v>#DIV/0!</v>
      </c>
      <c r="BU78" s="79">
        <f t="shared" si="241"/>
        <v>0</v>
      </c>
      <c r="BV78" s="79" t="e">
        <f t="shared" si="242"/>
        <v>#DIV/0!</v>
      </c>
      <c r="BW78" s="79" t="e">
        <f>VLOOKUP($U$49&amp;$AB78&amp;$U$50&amp;$G78&amp;$H78,'【EHP】&lt;PAC&gt;マスタ (2)'!$Y:$AE,7,0)</f>
        <v>#N/A</v>
      </c>
      <c r="BX78" s="79" t="e">
        <f>ROUNDDOWN($BU78/$BV78,2)</f>
        <v>#DIV/0!</v>
      </c>
      <c r="BY78" s="93" t="e">
        <f t="shared" si="243"/>
        <v>#DIV/0!</v>
      </c>
      <c r="BZ78" s="79">
        <f t="shared" si="244"/>
        <v>0</v>
      </c>
      <c r="CA78" s="79" t="e">
        <f t="shared" si="245"/>
        <v>#DIV/0!</v>
      </c>
      <c r="CB78" s="79" t="e">
        <f>VLOOKUP($V$49&amp;$AB78&amp;$V$50&amp;$G78&amp;$H78,'【EHP】&lt;PAC&gt;マスタ (2)'!$Y:$AE,7,0)</f>
        <v>#N/A</v>
      </c>
      <c r="CC78" s="79" t="e">
        <f t="shared" si="200"/>
        <v>#DIV/0!</v>
      </c>
      <c r="CD78" s="93" t="e">
        <f t="shared" si="246"/>
        <v>#DIV/0!</v>
      </c>
      <c r="CE78" s="79">
        <f t="shared" si="247"/>
        <v>0</v>
      </c>
      <c r="CF78" s="79" t="e">
        <f t="shared" si="248"/>
        <v>#DIV/0!</v>
      </c>
      <c r="CG78" s="79" t="e">
        <f>VLOOKUP($W$49&amp;$AB78&amp;$W$50&amp;$G78&amp;$H78,'【EHP】&lt;PAC&gt;マスタ (2)'!$Y:$AE,7,0)</f>
        <v>#N/A</v>
      </c>
      <c r="CH78" s="79" t="e">
        <f t="shared" si="201"/>
        <v>#DIV/0!</v>
      </c>
      <c r="CI78" s="93" t="e">
        <f t="shared" si="249"/>
        <v>#DIV/0!</v>
      </c>
      <c r="CJ78" s="79">
        <f t="shared" si="250"/>
        <v>0</v>
      </c>
      <c r="CK78" s="79" t="e">
        <f t="shared" si="251"/>
        <v>#DIV/0!</v>
      </c>
      <c r="CL78" s="79" t="e">
        <f>VLOOKUP($X$49&amp;$AB78&amp;$X$50&amp;$G78&amp;$H78,'【EHP】&lt;PAC&gt;マスタ (2)'!$Y:$AE,7,0)</f>
        <v>#N/A</v>
      </c>
      <c r="CM78" s="79" t="e">
        <f t="shared" si="202"/>
        <v>#DIV/0!</v>
      </c>
      <c r="CN78" s="93" t="e">
        <f t="shared" si="252"/>
        <v>#DIV/0!</v>
      </c>
    </row>
    <row r="79" spans="1:92" ht="20.5" customHeight="1">
      <c r="B79" s="22">
        <v>7</v>
      </c>
      <c r="C79" s="253"/>
      <c r="D79" s="253"/>
      <c r="E79" s="254"/>
      <c r="F79" s="254"/>
      <c r="G79" s="254"/>
      <c r="H79" s="254"/>
      <c r="I79" s="255"/>
      <c r="J79" s="255"/>
      <c r="K79" s="278"/>
      <c r="L79" s="278"/>
      <c r="M79" s="105" t="str">
        <f t="shared" si="203"/>
        <v/>
      </c>
      <c r="N79" s="105" t="str">
        <f t="shared" si="204"/>
        <v/>
      </c>
      <c r="O79" s="105" t="str">
        <f t="shared" si="205"/>
        <v/>
      </c>
      <c r="P79" s="105" t="str">
        <f t="shared" si="206"/>
        <v/>
      </c>
      <c r="Q79" s="105" t="str">
        <f t="shared" si="207"/>
        <v/>
      </c>
      <c r="R79" s="105" t="str">
        <f t="shared" si="208"/>
        <v/>
      </c>
      <c r="S79" s="105" t="str">
        <f t="shared" si="209"/>
        <v/>
      </c>
      <c r="T79" s="105" t="str">
        <f t="shared" si="210"/>
        <v/>
      </c>
      <c r="U79" s="105" t="str">
        <f t="shared" si="211"/>
        <v/>
      </c>
      <c r="V79" s="105" t="str">
        <f t="shared" si="212"/>
        <v/>
      </c>
      <c r="W79" s="105" t="str">
        <f t="shared" si="213"/>
        <v/>
      </c>
      <c r="X79" s="105" t="str">
        <f t="shared" si="214"/>
        <v/>
      </c>
      <c r="Y79" s="105">
        <f t="shared" si="215"/>
        <v>0</v>
      </c>
      <c r="AA79" s="97">
        <v>7</v>
      </c>
      <c r="AB79" s="79">
        <v>2024</v>
      </c>
      <c r="AC79" s="92">
        <f t="shared" si="216"/>
        <v>0</v>
      </c>
      <c r="AD79" s="92">
        <f t="shared" si="217"/>
        <v>0</v>
      </c>
      <c r="AE79" s="8" t="e">
        <f t="shared" si="218"/>
        <v>#DIV/0!</v>
      </c>
      <c r="AF79" s="8" t="e">
        <f t="shared" si="219"/>
        <v>#DIV/0!</v>
      </c>
      <c r="AG79" s="79">
        <f t="shared" si="220"/>
        <v>0</v>
      </c>
      <c r="AH79" s="79" t="e">
        <f t="shared" si="221"/>
        <v>#DIV/0!</v>
      </c>
      <c r="AI79" s="79" t="e">
        <f>VLOOKUP($M$49&amp;$AB79&amp;$M$50&amp;$G79&amp;$H79,'【EHP】&lt;PAC&gt;マスタ (2)'!$Y:$AE,7,0)</f>
        <v>#N/A</v>
      </c>
      <c r="AJ79" s="79" t="e">
        <f t="shared" si="195"/>
        <v>#DIV/0!</v>
      </c>
      <c r="AK79" s="93" t="e">
        <f t="shared" si="253"/>
        <v>#DIV/0!</v>
      </c>
      <c r="AL79" s="79">
        <f t="shared" si="222"/>
        <v>0</v>
      </c>
      <c r="AM79" s="79" t="e">
        <f t="shared" si="223"/>
        <v>#DIV/0!</v>
      </c>
      <c r="AN79" s="79" t="e">
        <f>VLOOKUP($N$49&amp;$AB79&amp;$N$50&amp;$G79&amp;$H79,'【EHP】&lt;PAC&gt;マスタ (2)'!$Y:$AE,7,0)</f>
        <v>#N/A</v>
      </c>
      <c r="AO79" s="79" t="e">
        <f t="shared" si="196"/>
        <v>#DIV/0!</v>
      </c>
      <c r="AP79" s="93" t="e">
        <f t="shared" si="224"/>
        <v>#DIV/0!</v>
      </c>
      <c r="AQ79" s="79">
        <f t="shared" si="225"/>
        <v>0</v>
      </c>
      <c r="AR79" s="79" t="e">
        <f t="shared" si="226"/>
        <v>#DIV/0!</v>
      </c>
      <c r="AS79" s="79" t="e">
        <f>VLOOKUP($O$49&amp;$AB79&amp;$O$50&amp;$G79&amp;$H79,'【EHP】&lt;PAC&gt;マスタ (2)'!$Y:$AE,7,0)</f>
        <v>#N/A</v>
      </c>
      <c r="AT79" s="79" t="e">
        <f t="shared" si="197"/>
        <v>#DIV/0!</v>
      </c>
      <c r="AU79" s="93" t="e">
        <f t="shared" si="227"/>
        <v>#DIV/0!</v>
      </c>
      <c r="AV79" s="79">
        <f t="shared" si="228"/>
        <v>0</v>
      </c>
      <c r="AW79" s="79" t="e">
        <f t="shared" si="229"/>
        <v>#DIV/0!</v>
      </c>
      <c r="AX79" s="79" t="e">
        <f>VLOOKUP($P$49&amp;$AB79&amp;$P$50&amp;$G79&amp;$H79,'【EHP】&lt;PAC&gt;マスタ (2)'!$Y:$AE,7,0)</f>
        <v>#N/A</v>
      </c>
      <c r="AY79" s="79" t="e">
        <f>ROUNDDOWN($AV79/$AW79,2)</f>
        <v>#DIV/0!</v>
      </c>
      <c r="AZ79" s="93" t="e">
        <f t="shared" si="230"/>
        <v>#DIV/0!</v>
      </c>
      <c r="BA79" s="79">
        <f t="shared" si="231"/>
        <v>0</v>
      </c>
      <c r="BB79" s="79" t="e">
        <f t="shared" si="232"/>
        <v>#DIV/0!</v>
      </c>
      <c r="BC79" s="79" t="e">
        <f>VLOOKUP($Q$49&amp;$AB79&amp;$Q$50&amp;$G79&amp;$H79,'【EHP】&lt;PAC&gt;マスタ (2)'!$Y:$AE,7,0)</f>
        <v>#N/A</v>
      </c>
      <c r="BD79" s="79" t="e">
        <f>ROUNDDOWN($BA79/$BB79,2)</f>
        <v>#DIV/0!</v>
      </c>
      <c r="BE79" s="93" t="e">
        <f t="shared" si="233"/>
        <v>#DIV/0!</v>
      </c>
      <c r="BF79" s="79">
        <f t="shared" si="234"/>
        <v>0</v>
      </c>
      <c r="BG79" s="79" t="e">
        <f t="shared" si="235"/>
        <v>#DIV/0!</v>
      </c>
      <c r="BH79" s="79" t="e">
        <f>VLOOKUP($R$49&amp;$AB79&amp;$R$50&amp;$G79&amp;$H79,'【EHP】&lt;PAC&gt;マスタ (2)'!$Y:$AE,7,0)</f>
        <v>#N/A</v>
      </c>
      <c r="BI79" s="79" t="e">
        <f t="shared" si="258"/>
        <v>#DIV/0!</v>
      </c>
      <c r="BJ79" s="93" t="e">
        <f t="shared" si="254"/>
        <v>#DIV/0!</v>
      </c>
      <c r="BK79" s="79">
        <f t="shared" si="236"/>
        <v>0</v>
      </c>
      <c r="BL79" s="79" t="e">
        <f t="shared" si="237"/>
        <v>#DIV/0!</v>
      </c>
      <c r="BM79" s="79" t="e">
        <f>VLOOKUP($S$49&amp;$AB79&amp;$S$50&amp;$G79&amp;$H79,'【EHP】&lt;PAC&gt;マスタ (2)'!$Y:$AE,7,0)</f>
        <v>#N/A</v>
      </c>
      <c r="BN79" s="79" t="e">
        <f t="shared" si="198"/>
        <v>#DIV/0!</v>
      </c>
      <c r="BO79" s="93" t="e">
        <f t="shared" si="238"/>
        <v>#DIV/0!</v>
      </c>
      <c r="BP79" s="79">
        <f t="shared" si="239"/>
        <v>0</v>
      </c>
      <c r="BQ79" s="79" t="e">
        <f t="shared" si="255"/>
        <v>#DIV/0!</v>
      </c>
      <c r="BR79" s="79" t="e">
        <f>VLOOKUP($T$49&amp;$AB79&amp;$T$50&amp;$G79&amp;$H79,'【EHP】&lt;PAC&gt;マスタ (2)'!$Y:$AE,7,0)</f>
        <v>#N/A</v>
      </c>
      <c r="BS79" s="79" t="e">
        <f t="shared" si="199"/>
        <v>#DIV/0!</v>
      </c>
      <c r="BT79" s="93" t="e">
        <f t="shared" si="240"/>
        <v>#DIV/0!</v>
      </c>
      <c r="BU79" s="79">
        <f t="shared" si="241"/>
        <v>0</v>
      </c>
      <c r="BV79" s="79" t="e">
        <f t="shared" si="242"/>
        <v>#DIV/0!</v>
      </c>
      <c r="BW79" s="79" t="e">
        <f>VLOOKUP($U$49&amp;$AB79&amp;$U$50&amp;$G79&amp;$H79,'【EHP】&lt;PAC&gt;マスタ (2)'!$Y:$AE,7,0)</f>
        <v>#N/A</v>
      </c>
      <c r="BX79" s="79" t="e">
        <f>ROUNDDOWN($BU79/$BV79,2)</f>
        <v>#DIV/0!</v>
      </c>
      <c r="BY79" s="93" t="e">
        <f t="shared" si="243"/>
        <v>#DIV/0!</v>
      </c>
      <c r="BZ79" s="79">
        <f t="shared" si="244"/>
        <v>0</v>
      </c>
      <c r="CA79" s="79" t="e">
        <f t="shared" si="245"/>
        <v>#DIV/0!</v>
      </c>
      <c r="CB79" s="79" t="e">
        <f>VLOOKUP($V$49&amp;$AB79&amp;$V$50&amp;$G79&amp;$H79,'【EHP】&lt;PAC&gt;マスタ (2)'!$Y:$AE,7,0)</f>
        <v>#N/A</v>
      </c>
      <c r="CC79" s="79" t="e">
        <f t="shared" si="200"/>
        <v>#DIV/0!</v>
      </c>
      <c r="CD79" s="93" t="e">
        <f t="shared" si="246"/>
        <v>#DIV/0!</v>
      </c>
      <c r="CE79" s="79">
        <f t="shared" si="247"/>
        <v>0</v>
      </c>
      <c r="CF79" s="79" t="e">
        <f t="shared" si="248"/>
        <v>#DIV/0!</v>
      </c>
      <c r="CG79" s="79" t="e">
        <f>VLOOKUP($W$49&amp;$AB79&amp;$W$50&amp;$G79&amp;$H79,'【EHP】&lt;PAC&gt;マスタ (2)'!$Y:$AE,7,0)</f>
        <v>#N/A</v>
      </c>
      <c r="CH79" s="79" t="e">
        <f t="shared" si="201"/>
        <v>#DIV/0!</v>
      </c>
      <c r="CI79" s="93" t="e">
        <f t="shared" si="249"/>
        <v>#DIV/0!</v>
      </c>
      <c r="CJ79" s="79">
        <f t="shared" si="250"/>
        <v>0</v>
      </c>
      <c r="CK79" s="79" t="e">
        <f t="shared" si="251"/>
        <v>#DIV/0!</v>
      </c>
      <c r="CL79" s="79" t="e">
        <f>VLOOKUP($X$49&amp;$AB79&amp;$X$50&amp;$G79&amp;$H79,'【EHP】&lt;PAC&gt;マスタ (2)'!$Y:$AE,7,0)</f>
        <v>#N/A</v>
      </c>
      <c r="CM79" s="79" t="e">
        <f t="shared" si="202"/>
        <v>#DIV/0!</v>
      </c>
      <c r="CN79" s="93" t="e">
        <f t="shared" si="252"/>
        <v>#DIV/0!</v>
      </c>
    </row>
    <row r="80" spans="1:92" ht="20.5" customHeight="1">
      <c r="B80" s="22">
        <v>8</v>
      </c>
      <c r="C80" s="253"/>
      <c r="D80" s="253"/>
      <c r="E80" s="254"/>
      <c r="F80" s="254"/>
      <c r="G80" s="254"/>
      <c r="H80" s="254"/>
      <c r="I80" s="255"/>
      <c r="J80" s="255"/>
      <c r="K80" s="278"/>
      <c r="L80" s="278"/>
      <c r="M80" s="105" t="str">
        <f t="shared" si="203"/>
        <v/>
      </c>
      <c r="N80" s="105" t="str">
        <f>IFERROR($AP80,"")</f>
        <v/>
      </c>
      <c r="O80" s="105" t="str">
        <f t="shared" si="205"/>
        <v/>
      </c>
      <c r="P80" s="105" t="str">
        <f t="shared" si="206"/>
        <v/>
      </c>
      <c r="Q80" s="105" t="str">
        <f t="shared" si="207"/>
        <v/>
      </c>
      <c r="R80" s="105" t="str">
        <f t="shared" si="208"/>
        <v/>
      </c>
      <c r="S80" s="105" t="str">
        <f t="shared" si="209"/>
        <v/>
      </c>
      <c r="T80" s="105" t="str">
        <f t="shared" si="210"/>
        <v/>
      </c>
      <c r="U80" s="105" t="str">
        <f t="shared" si="211"/>
        <v/>
      </c>
      <c r="V80" s="105" t="str">
        <f t="shared" si="212"/>
        <v/>
      </c>
      <c r="W80" s="105" t="str">
        <f t="shared" si="213"/>
        <v/>
      </c>
      <c r="X80" s="105" t="str">
        <f t="shared" si="214"/>
        <v/>
      </c>
      <c r="Y80" s="105">
        <f t="shared" si="215"/>
        <v>0</v>
      </c>
      <c r="AA80" s="97">
        <v>8</v>
      </c>
      <c r="AB80" s="79">
        <v>2024</v>
      </c>
      <c r="AC80" s="92">
        <f t="shared" si="216"/>
        <v>0</v>
      </c>
      <c r="AD80" s="92">
        <f t="shared" si="217"/>
        <v>0</v>
      </c>
      <c r="AE80" s="8" t="e">
        <f t="shared" si="218"/>
        <v>#DIV/0!</v>
      </c>
      <c r="AF80" s="8" t="e">
        <f t="shared" si="219"/>
        <v>#DIV/0!</v>
      </c>
      <c r="AG80" s="79">
        <f t="shared" si="220"/>
        <v>0</v>
      </c>
      <c r="AH80" s="79" t="e">
        <f t="shared" si="221"/>
        <v>#DIV/0!</v>
      </c>
      <c r="AI80" s="79" t="e">
        <f>VLOOKUP($M$49&amp;$AB80&amp;$M$50&amp;$G80&amp;$H80,'【EHP】&lt;PAC&gt;マスタ (2)'!$Y:$AE,7,0)</f>
        <v>#N/A</v>
      </c>
      <c r="AJ80" s="79" t="e">
        <f t="shared" si="195"/>
        <v>#DIV/0!</v>
      </c>
      <c r="AK80" s="93" t="e">
        <f t="shared" si="253"/>
        <v>#DIV/0!</v>
      </c>
      <c r="AL80" s="79">
        <f t="shared" si="222"/>
        <v>0</v>
      </c>
      <c r="AM80" s="79" t="e">
        <f t="shared" si="223"/>
        <v>#DIV/0!</v>
      </c>
      <c r="AN80" s="79" t="e">
        <f>VLOOKUP($N$49&amp;$AB80&amp;$N$50&amp;$G80&amp;$H80,'【EHP】&lt;PAC&gt;マスタ (2)'!$Y:$AE,7,0)</f>
        <v>#N/A</v>
      </c>
      <c r="AO80" s="79" t="e">
        <f t="shared" si="196"/>
        <v>#DIV/0!</v>
      </c>
      <c r="AP80" s="93" t="e">
        <f t="shared" si="224"/>
        <v>#DIV/0!</v>
      </c>
      <c r="AQ80" s="79">
        <f t="shared" si="225"/>
        <v>0</v>
      </c>
      <c r="AR80" s="79" t="e">
        <f t="shared" si="226"/>
        <v>#DIV/0!</v>
      </c>
      <c r="AS80" s="79" t="e">
        <f>VLOOKUP($O$49&amp;$AB80&amp;$O$50&amp;$G80&amp;$H80,'【EHP】&lt;PAC&gt;マスタ (2)'!$Y:$AE,7,0)</f>
        <v>#N/A</v>
      </c>
      <c r="AT80" s="79" t="e">
        <f t="shared" si="197"/>
        <v>#DIV/0!</v>
      </c>
      <c r="AU80" s="93" t="e">
        <f t="shared" si="227"/>
        <v>#DIV/0!</v>
      </c>
      <c r="AV80" s="79">
        <f t="shared" si="228"/>
        <v>0</v>
      </c>
      <c r="AW80" s="79" t="e">
        <f t="shared" si="229"/>
        <v>#DIV/0!</v>
      </c>
      <c r="AX80" s="79" t="e">
        <f>VLOOKUP($P$49&amp;$AB80&amp;$P$50&amp;$G80&amp;$H80,'【EHP】&lt;PAC&gt;マスタ (2)'!$Y:$AE,7,0)</f>
        <v>#N/A</v>
      </c>
      <c r="AY80" s="79" t="e">
        <f>ROUNDDOWN($AV80/$AW80,2)</f>
        <v>#DIV/0!</v>
      </c>
      <c r="AZ80" s="93" t="e">
        <f t="shared" si="230"/>
        <v>#DIV/0!</v>
      </c>
      <c r="BA80" s="79">
        <f t="shared" si="231"/>
        <v>0</v>
      </c>
      <c r="BB80" s="79" t="e">
        <f t="shared" si="232"/>
        <v>#DIV/0!</v>
      </c>
      <c r="BC80" s="79" t="e">
        <f>VLOOKUP($Q$49&amp;$AB80&amp;$Q$50&amp;$G80&amp;$H80,'【EHP】&lt;PAC&gt;マスタ (2)'!$Y:$AE,7,0)</f>
        <v>#N/A</v>
      </c>
      <c r="BD80" s="79" t="e">
        <f>ROUNDDOWN($BA80/$BB80,2)</f>
        <v>#DIV/0!</v>
      </c>
      <c r="BE80" s="93" t="e">
        <f t="shared" si="233"/>
        <v>#DIV/0!</v>
      </c>
      <c r="BF80" s="79">
        <f t="shared" si="234"/>
        <v>0</v>
      </c>
      <c r="BG80" s="79" t="e">
        <f t="shared" si="235"/>
        <v>#DIV/0!</v>
      </c>
      <c r="BH80" s="79" t="e">
        <f>VLOOKUP($R$49&amp;$AB80&amp;$R$50&amp;$G80&amp;$H80,'【EHP】&lt;PAC&gt;マスタ (2)'!$Y:$AE,7,0)</f>
        <v>#N/A</v>
      </c>
      <c r="BI80" s="79" t="e">
        <f t="shared" si="258"/>
        <v>#DIV/0!</v>
      </c>
      <c r="BJ80" s="93" t="e">
        <f t="shared" si="254"/>
        <v>#DIV/0!</v>
      </c>
      <c r="BK80" s="79">
        <f t="shared" si="236"/>
        <v>0</v>
      </c>
      <c r="BL80" s="79" t="e">
        <f t="shared" si="237"/>
        <v>#DIV/0!</v>
      </c>
      <c r="BM80" s="79" t="e">
        <f>VLOOKUP($S$49&amp;$AB80&amp;$S$50&amp;$G80&amp;$H80,'【EHP】&lt;PAC&gt;マスタ (2)'!$Y:$AE,7,0)</f>
        <v>#N/A</v>
      </c>
      <c r="BN80" s="79" t="e">
        <f t="shared" si="198"/>
        <v>#DIV/0!</v>
      </c>
      <c r="BO80" s="93" t="e">
        <f t="shared" si="238"/>
        <v>#DIV/0!</v>
      </c>
      <c r="BP80" s="79">
        <f t="shared" si="239"/>
        <v>0</v>
      </c>
      <c r="BQ80" s="79" t="e">
        <f t="shared" si="255"/>
        <v>#DIV/0!</v>
      </c>
      <c r="BR80" s="79" t="e">
        <f>VLOOKUP($T$49&amp;$AB80&amp;$T$50&amp;$G80&amp;$H80,'【EHP】&lt;PAC&gt;マスタ (2)'!$Y:$AE,7,0)</f>
        <v>#N/A</v>
      </c>
      <c r="BS80" s="79" t="e">
        <f t="shared" si="199"/>
        <v>#DIV/0!</v>
      </c>
      <c r="BT80" s="93" t="e">
        <f t="shared" si="240"/>
        <v>#DIV/0!</v>
      </c>
      <c r="BU80" s="79">
        <f t="shared" si="241"/>
        <v>0</v>
      </c>
      <c r="BV80" s="79" t="e">
        <f t="shared" si="242"/>
        <v>#DIV/0!</v>
      </c>
      <c r="BW80" s="79" t="e">
        <f>VLOOKUP($U$49&amp;$AB80&amp;$U$50&amp;$G80&amp;$H80,'【EHP】&lt;PAC&gt;マスタ (2)'!$Y:$AE,7,0)</f>
        <v>#N/A</v>
      </c>
      <c r="BX80" s="79" t="e">
        <f>ROUNDDOWN($BU80/$BV80,2)</f>
        <v>#DIV/0!</v>
      </c>
      <c r="BY80" s="93" t="e">
        <f t="shared" si="243"/>
        <v>#DIV/0!</v>
      </c>
      <c r="BZ80" s="79">
        <f t="shared" si="244"/>
        <v>0</v>
      </c>
      <c r="CA80" s="79" t="e">
        <f t="shared" si="245"/>
        <v>#DIV/0!</v>
      </c>
      <c r="CB80" s="79" t="e">
        <f>VLOOKUP($V$49&amp;$AB80&amp;$V$50&amp;$G80&amp;$H80,'【EHP】&lt;PAC&gt;マスタ (2)'!$Y:$AE,7,0)</f>
        <v>#N/A</v>
      </c>
      <c r="CC80" s="79" t="e">
        <f t="shared" si="200"/>
        <v>#DIV/0!</v>
      </c>
      <c r="CD80" s="93" t="e">
        <f t="shared" si="246"/>
        <v>#DIV/0!</v>
      </c>
      <c r="CE80" s="79">
        <f t="shared" si="247"/>
        <v>0</v>
      </c>
      <c r="CF80" s="79" t="e">
        <f t="shared" si="248"/>
        <v>#DIV/0!</v>
      </c>
      <c r="CG80" s="79" t="e">
        <f>VLOOKUP($W$49&amp;$AB80&amp;$W$50&amp;$G80&amp;$H80,'【EHP】&lt;PAC&gt;マスタ (2)'!$Y:$AE,7,0)</f>
        <v>#N/A</v>
      </c>
      <c r="CH80" s="79" t="e">
        <f t="shared" si="201"/>
        <v>#DIV/0!</v>
      </c>
      <c r="CI80" s="93" t="e">
        <f t="shared" si="249"/>
        <v>#DIV/0!</v>
      </c>
      <c r="CJ80" s="79">
        <f t="shared" si="250"/>
        <v>0</v>
      </c>
      <c r="CK80" s="79" t="e">
        <f t="shared" si="251"/>
        <v>#DIV/0!</v>
      </c>
      <c r="CL80" s="79" t="e">
        <f>VLOOKUP($X$49&amp;$AB80&amp;$X$50&amp;$G80&amp;$H80,'【EHP】&lt;PAC&gt;マスタ (2)'!$Y:$AE,7,0)</f>
        <v>#N/A</v>
      </c>
      <c r="CM80" s="79" t="e">
        <f t="shared" si="202"/>
        <v>#DIV/0!</v>
      </c>
      <c r="CN80" s="93" t="e">
        <f t="shared" si="252"/>
        <v>#DIV/0!</v>
      </c>
    </row>
    <row r="81" spans="1:92" ht="20.5" customHeight="1">
      <c r="B81" s="22">
        <v>9</v>
      </c>
      <c r="C81" s="253"/>
      <c r="D81" s="253"/>
      <c r="E81" s="254"/>
      <c r="F81" s="254"/>
      <c r="G81" s="254"/>
      <c r="H81" s="254"/>
      <c r="I81" s="255"/>
      <c r="J81" s="255"/>
      <c r="K81" s="278"/>
      <c r="L81" s="278"/>
      <c r="M81" s="105" t="str">
        <f t="shared" si="203"/>
        <v/>
      </c>
      <c r="N81" s="105" t="str">
        <f t="shared" si="204"/>
        <v/>
      </c>
      <c r="O81" s="105" t="str">
        <f t="shared" si="205"/>
        <v/>
      </c>
      <c r="P81" s="105" t="str">
        <f t="shared" si="206"/>
        <v/>
      </c>
      <c r="Q81" s="105" t="str">
        <f t="shared" si="207"/>
        <v/>
      </c>
      <c r="R81" s="105" t="str">
        <f t="shared" si="208"/>
        <v/>
      </c>
      <c r="S81" s="105" t="str">
        <f t="shared" si="209"/>
        <v/>
      </c>
      <c r="T81" s="105" t="str">
        <f t="shared" si="210"/>
        <v/>
      </c>
      <c r="U81" s="105" t="str">
        <f t="shared" si="211"/>
        <v/>
      </c>
      <c r="V81" s="105" t="str">
        <f t="shared" si="212"/>
        <v/>
      </c>
      <c r="W81" s="105" t="str">
        <f t="shared" si="213"/>
        <v/>
      </c>
      <c r="X81" s="105" t="str">
        <f t="shared" si="214"/>
        <v/>
      </c>
      <c r="Y81" s="105">
        <f t="shared" si="215"/>
        <v>0</v>
      </c>
      <c r="AA81" s="97">
        <v>9</v>
      </c>
      <c r="AB81" s="79">
        <v>2024</v>
      </c>
      <c r="AC81" s="92">
        <f t="shared" si="216"/>
        <v>0</v>
      </c>
      <c r="AD81" s="92">
        <f t="shared" si="217"/>
        <v>0</v>
      </c>
      <c r="AE81" s="8" t="e">
        <f t="shared" si="218"/>
        <v>#DIV/0!</v>
      </c>
      <c r="AF81" s="8" t="e">
        <f t="shared" si="219"/>
        <v>#DIV/0!</v>
      </c>
      <c r="AG81" s="79">
        <f t="shared" si="220"/>
        <v>0</v>
      </c>
      <c r="AH81" s="79" t="e">
        <f t="shared" si="221"/>
        <v>#DIV/0!</v>
      </c>
      <c r="AI81" s="79" t="e">
        <f>VLOOKUP($M$49&amp;$AB81&amp;$M$50&amp;$G81&amp;$H81,'【EHP】&lt;PAC&gt;マスタ (2)'!$Y:$AE,7,0)</f>
        <v>#N/A</v>
      </c>
      <c r="AJ81" s="79" t="e">
        <f t="shared" si="195"/>
        <v>#DIV/0!</v>
      </c>
      <c r="AK81" s="93" t="e">
        <f t="shared" si="253"/>
        <v>#DIV/0!</v>
      </c>
      <c r="AL81" s="79">
        <f t="shared" si="222"/>
        <v>0</v>
      </c>
      <c r="AM81" s="79" t="e">
        <f t="shared" si="223"/>
        <v>#DIV/0!</v>
      </c>
      <c r="AN81" s="79" t="e">
        <f>VLOOKUP($N$49&amp;$AB81&amp;$N$50&amp;$G81&amp;$H81,'【EHP】&lt;PAC&gt;マスタ (2)'!$Y:$AE,7,0)</f>
        <v>#N/A</v>
      </c>
      <c r="AO81" s="79" t="e">
        <f t="shared" si="196"/>
        <v>#DIV/0!</v>
      </c>
      <c r="AP81" s="93" t="e">
        <f t="shared" si="224"/>
        <v>#DIV/0!</v>
      </c>
      <c r="AQ81" s="79">
        <f t="shared" si="225"/>
        <v>0</v>
      </c>
      <c r="AR81" s="79" t="e">
        <f t="shared" si="226"/>
        <v>#DIV/0!</v>
      </c>
      <c r="AS81" s="79" t="e">
        <f>VLOOKUP($O$49&amp;$AB81&amp;$O$50&amp;$G81&amp;$H81,'【EHP】&lt;PAC&gt;マスタ (2)'!$Y:$AE,7,0)</f>
        <v>#N/A</v>
      </c>
      <c r="AT81" s="79" t="e">
        <f t="shared" si="197"/>
        <v>#DIV/0!</v>
      </c>
      <c r="AU81" s="93" t="e">
        <f t="shared" si="227"/>
        <v>#DIV/0!</v>
      </c>
      <c r="AV81" s="79">
        <f t="shared" si="228"/>
        <v>0</v>
      </c>
      <c r="AW81" s="79" t="e">
        <f t="shared" si="229"/>
        <v>#DIV/0!</v>
      </c>
      <c r="AX81" s="79" t="e">
        <f>VLOOKUP($P$49&amp;$AB81&amp;$P$50&amp;$G81&amp;$H81,'【EHP】&lt;PAC&gt;マスタ (2)'!$Y:$AE,7,0)</f>
        <v>#N/A</v>
      </c>
      <c r="AY81" s="79" t="e">
        <f>ROUNDDOWN($AV81/$AW81,2)</f>
        <v>#DIV/0!</v>
      </c>
      <c r="AZ81" s="93" t="e">
        <f>ROUNDDOWN($AY81*($P$51/100)*$P$52*$F81,1)</f>
        <v>#DIV/0!</v>
      </c>
      <c r="BA81" s="79">
        <f t="shared" si="231"/>
        <v>0</v>
      </c>
      <c r="BB81" s="79" t="e">
        <f t="shared" si="232"/>
        <v>#DIV/0!</v>
      </c>
      <c r="BC81" s="79" t="e">
        <f>VLOOKUP($Q$49&amp;$AB81&amp;$Q$50&amp;$G81&amp;$H81,'【EHP】&lt;PAC&gt;マスタ (2)'!$Y:$AE,7,0)</f>
        <v>#N/A</v>
      </c>
      <c r="BD81" s="79" t="e">
        <f>ROUNDDOWN($BA81/$BB81,2)</f>
        <v>#DIV/0!</v>
      </c>
      <c r="BE81" s="93" t="e">
        <f t="shared" si="233"/>
        <v>#DIV/0!</v>
      </c>
      <c r="BF81" s="79">
        <f t="shared" si="234"/>
        <v>0</v>
      </c>
      <c r="BG81" s="79" t="e">
        <f t="shared" si="235"/>
        <v>#DIV/0!</v>
      </c>
      <c r="BH81" s="79" t="e">
        <f>VLOOKUP($R$49&amp;$AB81&amp;$R$50&amp;$G81&amp;$H81,'【EHP】&lt;PAC&gt;マスタ (2)'!$Y:$AE,7,0)</f>
        <v>#N/A</v>
      </c>
      <c r="BI81" s="79" t="e">
        <f t="shared" si="258"/>
        <v>#DIV/0!</v>
      </c>
      <c r="BJ81" s="93" t="e">
        <f t="shared" si="254"/>
        <v>#DIV/0!</v>
      </c>
      <c r="BK81" s="79">
        <f t="shared" si="236"/>
        <v>0</v>
      </c>
      <c r="BL81" s="79" t="e">
        <f t="shared" si="237"/>
        <v>#DIV/0!</v>
      </c>
      <c r="BM81" s="79" t="e">
        <f>VLOOKUP($S$49&amp;$AB81&amp;$S$50&amp;$G81&amp;$H81,'【EHP】&lt;PAC&gt;マスタ (2)'!$Y:$AE,7,0)</f>
        <v>#N/A</v>
      </c>
      <c r="BN81" s="79" t="e">
        <f t="shared" si="198"/>
        <v>#DIV/0!</v>
      </c>
      <c r="BO81" s="93" t="e">
        <f t="shared" si="238"/>
        <v>#DIV/0!</v>
      </c>
      <c r="BP81" s="79">
        <f t="shared" si="239"/>
        <v>0</v>
      </c>
      <c r="BQ81" s="79" t="e">
        <f t="shared" si="255"/>
        <v>#DIV/0!</v>
      </c>
      <c r="BR81" s="79" t="e">
        <f>VLOOKUP($T$49&amp;$AB81&amp;$T$50&amp;$G81&amp;$H81,'【EHP】&lt;PAC&gt;マスタ (2)'!$Y:$AE,7,0)</f>
        <v>#N/A</v>
      </c>
      <c r="BS81" s="79" t="e">
        <f t="shared" si="199"/>
        <v>#DIV/0!</v>
      </c>
      <c r="BT81" s="93" t="e">
        <f t="shared" si="240"/>
        <v>#DIV/0!</v>
      </c>
      <c r="BU81" s="79">
        <f t="shared" si="241"/>
        <v>0</v>
      </c>
      <c r="BV81" s="79" t="e">
        <f t="shared" si="242"/>
        <v>#DIV/0!</v>
      </c>
      <c r="BW81" s="79" t="e">
        <f>VLOOKUP($U$49&amp;$AB81&amp;$U$50&amp;$G81&amp;$H81,'【EHP】&lt;PAC&gt;マスタ (2)'!$Y:$AE,7,0)</f>
        <v>#N/A</v>
      </c>
      <c r="BX81" s="79" t="e">
        <f>ROUNDDOWN($BU81/$BV81,2)</f>
        <v>#DIV/0!</v>
      </c>
      <c r="BY81" s="93" t="e">
        <f t="shared" si="243"/>
        <v>#DIV/0!</v>
      </c>
      <c r="BZ81" s="79">
        <f t="shared" si="244"/>
        <v>0</v>
      </c>
      <c r="CA81" s="79" t="e">
        <f t="shared" si="245"/>
        <v>#DIV/0!</v>
      </c>
      <c r="CB81" s="79" t="e">
        <f>VLOOKUP($V$49&amp;$AB81&amp;$V$50&amp;$G81&amp;$H81,'【EHP】&lt;PAC&gt;マスタ (2)'!$Y:$AE,7,0)</f>
        <v>#N/A</v>
      </c>
      <c r="CC81" s="79" t="e">
        <f t="shared" si="200"/>
        <v>#DIV/0!</v>
      </c>
      <c r="CD81" s="93" t="e">
        <f t="shared" si="246"/>
        <v>#DIV/0!</v>
      </c>
      <c r="CE81" s="79">
        <f t="shared" si="247"/>
        <v>0</v>
      </c>
      <c r="CF81" s="79" t="e">
        <f t="shared" si="248"/>
        <v>#DIV/0!</v>
      </c>
      <c r="CG81" s="79" t="e">
        <f>VLOOKUP($W$49&amp;$AB81&amp;$W$50&amp;$G81&amp;$H81,'【EHP】&lt;PAC&gt;マスタ (2)'!$Y:$AE,7,0)</f>
        <v>#N/A</v>
      </c>
      <c r="CH81" s="79" t="e">
        <f t="shared" si="201"/>
        <v>#DIV/0!</v>
      </c>
      <c r="CI81" s="93" t="e">
        <f t="shared" si="249"/>
        <v>#DIV/0!</v>
      </c>
      <c r="CJ81" s="79">
        <f t="shared" si="250"/>
        <v>0</v>
      </c>
      <c r="CK81" s="79" t="e">
        <f t="shared" si="251"/>
        <v>#DIV/0!</v>
      </c>
      <c r="CL81" s="79" t="e">
        <f>VLOOKUP($X$49&amp;$AB81&amp;$X$50&amp;$G81&amp;$H81,'【EHP】&lt;PAC&gt;マスタ (2)'!$Y:$AE,7,0)</f>
        <v>#N/A</v>
      </c>
      <c r="CM81" s="79" t="e">
        <f t="shared" si="202"/>
        <v>#DIV/0!</v>
      </c>
      <c r="CN81" s="93" t="e">
        <f t="shared" si="252"/>
        <v>#DIV/0!</v>
      </c>
    </row>
    <row r="82" spans="1:92" ht="20.5" customHeight="1">
      <c r="B82" s="22">
        <v>10</v>
      </c>
      <c r="C82" s="253"/>
      <c r="D82" s="253"/>
      <c r="E82" s="254"/>
      <c r="F82" s="254"/>
      <c r="G82" s="254"/>
      <c r="H82" s="254"/>
      <c r="I82" s="255"/>
      <c r="J82" s="255"/>
      <c r="K82" s="278"/>
      <c r="L82" s="279"/>
      <c r="M82" s="105" t="str">
        <f t="shared" si="203"/>
        <v/>
      </c>
      <c r="N82" s="105" t="str">
        <f t="shared" si="204"/>
        <v/>
      </c>
      <c r="O82" s="105" t="str">
        <f t="shared" si="205"/>
        <v/>
      </c>
      <c r="P82" s="105" t="str">
        <f t="shared" si="206"/>
        <v/>
      </c>
      <c r="Q82" s="105" t="str">
        <f t="shared" si="207"/>
        <v/>
      </c>
      <c r="R82" s="105" t="str">
        <f t="shared" si="208"/>
        <v/>
      </c>
      <c r="S82" s="105" t="str">
        <f t="shared" si="209"/>
        <v/>
      </c>
      <c r="T82" s="105" t="str">
        <f t="shared" si="210"/>
        <v/>
      </c>
      <c r="U82" s="105" t="str">
        <f t="shared" si="211"/>
        <v/>
      </c>
      <c r="V82" s="105" t="str">
        <f t="shared" si="212"/>
        <v/>
      </c>
      <c r="W82" s="105" t="str">
        <f t="shared" si="213"/>
        <v/>
      </c>
      <c r="X82" s="105" t="str">
        <f t="shared" si="214"/>
        <v/>
      </c>
      <c r="Y82" s="105">
        <f t="shared" si="215"/>
        <v>0</v>
      </c>
      <c r="AA82" s="97">
        <v>10</v>
      </c>
      <c r="AB82" s="79">
        <v>2024</v>
      </c>
      <c r="AC82" s="92">
        <f t="shared" si="216"/>
        <v>0</v>
      </c>
      <c r="AD82" s="92">
        <f t="shared" si="217"/>
        <v>0</v>
      </c>
      <c r="AE82" s="8" t="e">
        <f t="shared" si="218"/>
        <v>#DIV/0!</v>
      </c>
      <c r="AF82" s="8" t="e">
        <f t="shared" si="219"/>
        <v>#DIV/0!</v>
      </c>
      <c r="AG82" s="79">
        <f t="shared" si="220"/>
        <v>0</v>
      </c>
      <c r="AH82" s="79" t="e">
        <f t="shared" si="221"/>
        <v>#DIV/0!</v>
      </c>
      <c r="AI82" s="79" t="e">
        <f>VLOOKUP($M$49&amp;$AB82&amp;$M$50&amp;$G82&amp;$H82,'【EHP】&lt;PAC&gt;マスタ (2)'!$Y:$AE,7,0)</f>
        <v>#N/A</v>
      </c>
      <c r="AJ82" s="79" t="e">
        <f t="shared" si="195"/>
        <v>#DIV/0!</v>
      </c>
      <c r="AK82" s="93" t="e">
        <f>ROUNDDOWN($AJ82*($M$51/100)*$M$52*$F82,1)</f>
        <v>#DIV/0!</v>
      </c>
      <c r="AL82" s="79">
        <f t="shared" si="222"/>
        <v>0</v>
      </c>
      <c r="AM82" s="79" t="e">
        <f t="shared" si="223"/>
        <v>#DIV/0!</v>
      </c>
      <c r="AN82" s="79" t="e">
        <f>VLOOKUP($N$49&amp;$AB82&amp;$N$50&amp;$G82&amp;$H82,'【EHP】&lt;PAC&gt;マスタ (2)'!$Y:$AE,7,0)</f>
        <v>#N/A</v>
      </c>
      <c r="AO82" s="79" t="e">
        <f t="shared" si="196"/>
        <v>#DIV/0!</v>
      </c>
      <c r="AP82" s="93" t="e">
        <f t="shared" si="224"/>
        <v>#DIV/0!</v>
      </c>
      <c r="AQ82" s="79">
        <f t="shared" si="225"/>
        <v>0</v>
      </c>
      <c r="AR82" s="79" t="e">
        <f t="shared" si="226"/>
        <v>#DIV/0!</v>
      </c>
      <c r="AS82" s="79" t="e">
        <f>VLOOKUP($O$49&amp;$AB82&amp;$O$50&amp;$G82&amp;$H82,'【EHP】&lt;PAC&gt;マスタ (2)'!$Y:$AE,7,0)</f>
        <v>#N/A</v>
      </c>
      <c r="AT82" s="79" t="e">
        <f t="shared" si="197"/>
        <v>#DIV/0!</v>
      </c>
      <c r="AU82" s="93" t="e">
        <f t="shared" si="227"/>
        <v>#DIV/0!</v>
      </c>
      <c r="AV82" s="79">
        <f t="shared" si="228"/>
        <v>0</v>
      </c>
      <c r="AW82" s="79" t="e">
        <f t="shared" si="229"/>
        <v>#DIV/0!</v>
      </c>
      <c r="AX82" s="79" t="e">
        <f>VLOOKUP($P$49&amp;$AB82&amp;$P$50&amp;$G82&amp;$H82,'【EHP】&lt;PAC&gt;マスタ (2)'!$Y:$AE,7,0)</f>
        <v>#N/A</v>
      </c>
      <c r="AY82" s="79" t="e">
        <f>ROUNDDOWN($AV82/$AW82,2)</f>
        <v>#DIV/0!</v>
      </c>
      <c r="AZ82" s="93" t="e">
        <f t="shared" si="230"/>
        <v>#DIV/0!</v>
      </c>
      <c r="BA82" s="79">
        <f t="shared" si="231"/>
        <v>0</v>
      </c>
      <c r="BB82" s="79" t="e">
        <f t="shared" si="232"/>
        <v>#DIV/0!</v>
      </c>
      <c r="BC82" s="79" t="e">
        <f>VLOOKUP($Q$49&amp;$AB82&amp;$Q$50&amp;$G82&amp;$H82,'【EHP】&lt;PAC&gt;マスタ (2)'!$Y:$AE,7,0)</f>
        <v>#N/A</v>
      </c>
      <c r="BD82" s="79" t="e">
        <f>ROUNDDOWN($BA82/$BB82,2)</f>
        <v>#DIV/0!</v>
      </c>
      <c r="BE82" s="93" t="e">
        <f t="shared" si="233"/>
        <v>#DIV/0!</v>
      </c>
      <c r="BF82" s="79">
        <f t="shared" si="234"/>
        <v>0</v>
      </c>
      <c r="BG82" s="79" t="e">
        <f t="shared" si="235"/>
        <v>#DIV/0!</v>
      </c>
      <c r="BH82" s="79" t="e">
        <f>VLOOKUP($R$49&amp;$AB82&amp;$R$50&amp;$G82&amp;$H82,'【EHP】&lt;PAC&gt;マスタ (2)'!$Y:$AE,7,0)</f>
        <v>#N/A</v>
      </c>
      <c r="BI82" s="79" t="e">
        <f t="shared" si="258"/>
        <v>#DIV/0!</v>
      </c>
      <c r="BJ82" s="93" t="e">
        <f t="shared" si="254"/>
        <v>#DIV/0!</v>
      </c>
      <c r="BK82" s="79">
        <f t="shared" si="236"/>
        <v>0</v>
      </c>
      <c r="BL82" s="79" t="e">
        <f t="shared" si="237"/>
        <v>#DIV/0!</v>
      </c>
      <c r="BM82" s="79" t="e">
        <f>VLOOKUP($S$49&amp;$AB82&amp;$S$50&amp;$G82&amp;$H82,'【EHP】&lt;PAC&gt;マスタ (2)'!$Y:$AE,7,0)</f>
        <v>#N/A</v>
      </c>
      <c r="BN82" s="79" t="e">
        <f t="shared" si="198"/>
        <v>#DIV/0!</v>
      </c>
      <c r="BO82" s="93" t="e">
        <f t="shared" si="238"/>
        <v>#DIV/0!</v>
      </c>
      <c r="BP82" s="79">
        <f t="shared" si="239"/>
        <v>0</v>
      </c>
      <c r="BQ82" s="79" t="e">
        <f t="shared" si="255"/>
        <v>#DIV/0!</v>
      </c>
      <c r="BR82" s="79" t="e">
        <f>VLOOKUP($T$49&amp;$AB82&amp;$T$50&amp;$G82&amp;$H82,'【EHP】&lt;PAC&gt;マスタ (2)'!$Y:$AE,7,0)</f>
        <v>#N/A</v>
      </c>
      <c r="BS82" s="79" t="e">
        <f t="shared" si="199"/>
        <v>#DIV/0!</v>
      </c>
      <c r="BT82" s="93" t="e">
        <f t="shared" si="240"/>
        <v>#DIV/0!</v>
      </c>
      <c r="BU82" s="79">
        <f t="shared" si="241"/>
        <v>0</v>
      </c>
      <c r="BV82" s="79" t="e">
        <f t="shared" si="242"/>
        <v>#DIV/0!</v>
      </c>
      <c r="BW82" s="79" t="e">
        <f>VLOOKUP($U$49&amp;$AB82&amp;$U$50&amp;$G82&amp;$H82,'【EHP】&lt;PAC&gt;マスタ (2)'!$Y:$AE,7,0)</f>
        <v>#N/A</v>
      </c>
      <c r="BX82" s="79" t="e">
        <f>ROUNDDOWN($BU82/$BV82,2)</f>
        <v>#DIV/0!</v>
      </c>
      <c r="BY82" s="93" t="e">
        <f t="shared" si="243"/>
        <v>#DIV/0!</v>
      </c>
      <c r="BZ82" s="79">
        <f t="shared" si="244"/>
        <v>0</v>
      </c>
      <c r="CA82" s="79" t="e">
        <f t="shared" si="245"/>
        <v>#DIV/0!</v>
      </c>
      <c r="CB82" s="79" t="e">
        <f>VLOOKUP($V$49&amp;$AB82&amp;$V$50&amp;$G82&amp;$H82,'【EHP】&lt;PAC&gt;マスタ (2)'!$Y:$AE,7,0)</f>
        <v>#N/A</v>
      </c>
      <c r="CC82" s="79" t="e">
        <f t="shared" si="200"/>
        <v>#DIV/0!</v>
      </c>
      <c r="CD82" s="93" t="e">
        <f t="shared" si="246"/>
        <v>#DIV/0!</v>
      </c>
      <c r="CE82" s="79">
        <f t="shared" si="247"/>
        <v>0</v>
      </c>
      <c r="CF82" s="79" t="e">
        <f t="shared" si="248"/>
        <v>#DIV/0!</v>
      </c>
      <c r="CG82" s="79" t="e">
        <f>VLOOKUP($W$49&amp;$AB82&amp;$W$50&amp;$G82&amp;$H82,'【EHP】&lt;PAC&gt;マスタ (2)'!$Y:$AE,7,0)</f>
        <v>#N/A</v>
      </c>
      <c r="CH82" s="79" t="e">
        <f t="shared" si="201"/>
        <v>#DIV/0!</v>
      </c>
      <c r="CI82" s="93" t="e">
        <f t="shared" si="249"/>
        <v>#DIV/0!</v>
      </c>
      <c r="CJ82" s="79">
        <f t="shared" si="250"/>
        <v>0</v>
      </c>
      <c r="CK82" s="79" t="e">
        <f t="shared" si="251"/>
        <v>#DIV/0!</v>
      </c>
      <c r="CL82" s="79" t="e">
        <f>VLOOKUP($X$49&amp;$AB82&amp;$X$50&amp;$G82&amp;$H82,'【EHP】&lt;PAC&gt;マスタ (2)'!$Y:$AE,7,0)</f>
        <v>#N/A</v>
      </c>
      <c r="CM82" s="79" t="e">
        <f t="shared" si="202"/>
        <v>#DIV/0!</v>
      </c>
      <c r="CN82" s="93" t="e">
        <f t="shared" si="252"/>
        <v>#DIV/0!</v>
      </c>
    </row>
    <row r="83" spans="1:92" ht="28" customHeight="1"/>
    <row r="84" spans="1:92" ht="16.5">
      <c r="A84" s="83" t="s">
        <v>743</v>
      </c>
      <c r="B84" s="84"/>
      <c r="C84" s="84"/>
      <c r="D84" s="84"/>
      <c r="E84" s="84"/>
      <c r="F84" s="84"/>
      <c r="G84" s="84"/>
      <c r="H84" s="84"/>
      <c r="I84" s="84"/>
      <c r="J84" s="84"/>
      <c r="K84" s="84"/>
      <c r="L84" s="84"/>
      <c r="M84" s="84"/>
      <c r="N84" s="84"/>
      <c r="O84" s="84"/>
      <c r="P84" s="84"/>
      <c r="Q84" s="84"/>
      <c r="R84" s="84"/>
      <c r="S84" s="84"/>
      <c r="T84" s="84"/>
      <c r="U84" s="84"/>
      <c r="V84" s="84"/>
      <c r="W84" s="84"/>
      <c r="X84" s="84"/>
      <c r="Y84" s="84"/>
    </row>
    <row r="85" spans="1:92" ht="16.5">
      <c r="A85" s="77"/>
    </row>
    <row r="86" spans="1:92" ht="20.5" customHeight="1">
      <c r="B86" s="292" t="s">
        <v>727</v>
      </c>
      <c r="C86" s="293"/>
      <c r="D86" s="283"/>
      <c r="E86" s="283"/>
      <c r="K86" s="292"/>
      <c r="L86" s="293"/>
      <c r="M86" s="90">
        <v>4</v>
      </c>
      <c r="N86" s="90">
        <v>5</v>
      </c>
      <c r="O86" s="91">
        <v>6</v>
      </c>
      <c r="P86" s="90">
        <v>7</v>
      </c>
      <c r="Q86" s="90">
        <v>8</v>
      </c>
      <c r="R86" s="91">
        <v>9</v>
      </c>
      <c r="S86" s="91">
        <v>10</v>
      </c>
      <c r="T86" s="91">
        <v>11</v>
      </c>
      <c r="U86" s="91">
        <v>12</v>
      </c>
      <c r="V86" s="91">
        <v>1</v>
      </c>
      <c r="W86" s="91">
        <v>2</v>
      </c>
      <c r="X86" s="90">
        <v>3</v>
      </c>
      <c r="Y86" s="80" t="s">
        <v>741</v>
      </c>
    </row>
    <row r="87" spans="1:92" ht="20.5" customHeight="1">
      <c r="B87" s="292" t="s">
        <v>710</v>
      </c>
      <c r="C87" s="293"/>
      <c r="D87" s="326"/>
      <c r="E87" s="327"/>
      <c r="K87" s="292" t="s">
        <v>732</v>
      </c>
      <c r="L87" s="293"/>
      <c r="M87" s="249"/>
      <c r="N87" s="249"/>
      <c r="O87" s="249"/>
      <c r="P87" s="249"/>
      <c r="Q87" s="249"/>
      <c r="R87" s="249"/>
      <c r="S87" s="249"/>
      <c r="T87" s="249"/>
      <c r="U87" s="249"/>
      <c r="V87" s="249"/>
      <c r="W87" s="249"/>
      <c r="X87" s="249"/>
      <c r="Y87" s="47" t="s">
        <v>749</v>
      </c>
    </row>
    <row r="88" spans="1:92" ht="20.5" customHeight="1">
      <c r="B88" s="282" t="s">
        <v>748</v>
      </c>
      <c r="C88" s="282"/>
      <c r="D88" s="283"/>
      <c r="E88" s="283"/>
      <c r="F88" s="267" t="s">
        <v>1209</v>
      </c>
      <c r="K88" s="292" t="s">
        <v>734</v>
      </c>
      <c r="L88" s="293"/>
      <c r="M88" s="250"/>
      <c r="N88" s="250"/>
      <c r="O88" s="250"/>
      <c r="P88" s="250"/>
      <c r="Q88" s="250"/>
      <c r="R88" s="250"/>
      <c r="S88" s="250"/>
      <c r="T88" s="250"/>
      <c r="U88" s="250"/>
      <c r="V88" s="250"/>
      <c r="W88" s="250"/>
      <c r="X88" s="250"/>
      <c r="Y88" s="47" t="s">
        <v>749</v>
      </c>
    </row>
    <row r="89" spans="1:92" ht="20.5" customHeight="1">
      <c r="K89" s="282" t="s">
        <v>733</v>
      </c>
      <c r="L89" s="282"/>
      <c r="M89" s="251"/>
      <c r="N89" s="251"/>
      <c r="O89" s="251"/>
      <c r="P89" s="251"/>
      <c r="Q89" s="251"/>
      <c r="R89" s="251"/>
      <c r="S89" s="251"/>
      <c r="T89" s="251"/>
      <c r="U89" s="251"/>
      <c r="V89" s="251"/>
      <c r="W89" s="251"/>
      <c r="X89" s="251"/>
      <c r="Y89" s="100">
        <f>SUM($M89:$X89)</f>
        <v>0</v>
      </c>
    </row>
    <row r="90" spans="1:92" ht="16.5" customHeight="1">
      <c r="K90" s="280" t="s">
        <v>1212</v>
      </c>
    </row>
    <row r="91" spans="1:92" ht="16.5">
      <c r="B91" s="85" t="s">
        <v>714</v>
      </c>
      <c r="C91" s="77"/>
      <c r="K91" s="281" t="s">
        <v>1214</v>
      </c>
      <c r="AA91" s="306" t="s">
        <v>713</v>
      </c>
      <c r="AB91" s="316" t="s">
        <v>722</v>
      </c>
      <c r="AC91" s="319" t="s">
        <v>735</v>
      </c>
      <c r="AD91" s="320"/>
      <c r="AE91" s="319" t="s">
        <v>617</v>
      </c>
      <c r="AF91" s="320"/>
      <c r="AG91" s="306" t="s">
        <v>712</v>
      </c>
      <c r="AH91" s="306"/>
      <c r="AI91" s="306"/>
      <c r="AJ91" s="306"/>
      <c r="AK91" s="306"/>
      <c r="AL91" s="321" t="s">
        <v>712</v>
      </c>
      <c r="AM91" s="322"/>
      <c r="AN91" s="322"/>
      <c r="AO91" s="322"/>
      <c r="AP91" s="323"/>
      <c r="AQ91" s="306" t="s">
        <v>712</v>
      </c>
      <c r="AR91" s="306"/>
      <c r="AS91" s="306"/>
      <c r="AT91" s="306"/>
      <c r="AU91" s="306"/>
      <c r="AV91" s="306" t="s">
        <v>712</v>
      </c>
      <c r="AW91" s="306"/>
      <c r="AX91" s="306"/>
      <c r="AY91" s="306"/>
      <c r="AZ91" s="306"/>
      <c r="BA91" s="306" t="s">
        <v>712</v>
      </c>
      <c r="BB91" s="306"/>
      <c r="BC91" s="306"/>
      <c r="BD91" s="306"/>
      <c r="BE91" s="306"/>
      <c r="BF91" s="306" t="s">
        <v>712</v>
      </c>
      <c r="BG91" s="306"/>
      <c r="BH91" s="306"/>
      <c r="BI91" s="306"/>
      <c r="BJ91" s="306"/>
      <c r="BK91" s="306" t="s">
        <v>712</v>
      </c>
      <c r="BL91" s="306"/>
      <c r="BM91" s="306"/>
      <c r="BN91" s="306"/>
      <c r="BO91" s="306"/>
      <c r="BP91" s="306" t="s">
        <v>712</v>
      </c>
      <c r="BQ91" s="306"/>
      <c r="BR91" s="306"/>
      <c r="BS91" s="306"/>
      <c r="BT91" s="306"/>
      <c r="BU91" s="306" t="s">
        <v>712</v>
      </c>
      <c r="BV91" s="306"/>
      <c r="BW91" s="306"/>
      <c r="BX91" s="306"/>
      <c r="BY91" s="306"/>
      <c r="BZ91" s="306" t="s">
        <v>712</v>
      </c>
      <c r="CA91" s="306"/>
      <c r="CB91" s="306"/>
      <c r="CC91" s="306"/>
      <c r="CD91" s="306"/>
      <c r="CE91" s="306" t="s">
        <v>712</v>
      </c>
      <c r="CF91" s="306"/>
      <c r="CG91" s="306"/>
      <c r="CH91" s="306"/>
      <c r="CI91" s="306"/>
      <c r="CJ91" s="306" t="s">
        <v>712</v>
      </c>
      <c r="CK91" s="306"/>
      <c r="CL91" s="306"/>
      <c r="CM91" s="306"/>
      <c r="CN91" s="306"/>
    </row>
    <row r="92" spans="1:92" ht="18" customHeight="1">
      <c r="B92" s="284" t="s">
        <v>713</v>
      </c>
      <c r="C92" s="287" t="s">
        <v>705</v>
      </c>
      <c r="D92" s="288"/>
      <c r="E92" s="288"/>
      <c r="F92" s="289"/>
      <c r="G92" s="287" t="s">
        <v>706</v>
      </c>
      <c r="H92" s="288"/>
      <c r="I92" s="288"/>
      <c r="J92" s="288"/>
      <c r="K92" s="288"/>
      <c r="L92" s="288"/>
      <c r="M92" s="290" t="s">
        <v>728</v>
      </c>
      <c r="N92" s="290"/>
      <c r="O92" s="290"/>
      <c r="P92" s="290"/>
      <c r="Q92" s="290"/>
      <c r="R92" s="290"/>
      <c r="S92" s="290"/>
      <c r="T92" s="290"/>
      <c r="U92" s="290"/>
      <c r="V92" s="290"/>
      <c r="W92" s="290"/>
      <c r="X92" s="290"/>
      <c r="Y92" s="290"/>
      <c r="AA92" s="306"/>
      <c r="AB92" s="317"/>
      <c r="AC92" s="316" t="s">
        <v>613</v>
      </c>
      <c r="AD92" s="316" t="s">
        <v>614</v>
      </c>
      <c r="AE92" s="316" t="s">
        <v>613</v>
      </c>
      <c r="AF92" s="316" t="s">
        <v>614</v>
      </c>
      <c r="AG92" s="300">
        <v>4</v>
      </c>
      <c r="AH92" s="301"/>
      <c r="AI92" s="301"/>
      <c r="AJ92" s="301"/>
      <c r="AK92" s="302"/>
      <c r="AL92" s="300">
        <v>5</v>
      </c>
      <c r="AM92" s="301"/>
      <c r="AN92" s="301"/>
      <c r="AO92" s="301"/>
      <c r="AP92" s="302"/>
      <c r="AQ92" s="300">
        <v>6</v>
      </c>
      <c r="AR92" s="301"/>
      <c r="AS92" s="301"/>
      <c r="AT92" s="301"/>
      <c r="AU92" s="302"/>
      <c r="AV92" s="300">
        <v>7</v>
      </c>
      <c r="AW92" s="301"/>
      <c r="AX92" s="301"/>
      <c r="AY92" s="301"/>
      <c r="AZ92" s="302"/>
      <c r="BA92" s="300">
        <v>8</v>
      </c>
      <c r="BB92" s="301"/>
      <c r="BC92" s="301"/>
      <c r="BD92" s="301"/>
      <c r="BE92" s="302"/>
      <c r="BF92" s="300">
        <v>9</v>
      </c>
      <c r="BG92" s="301"/>
      <c r="BH92" s="301"/>
      <c r="BI92" s="301"/>
      <c r="BJ92" s="302"/>
      <c r="BK92" s="300">
        <v>10</v>
      </c>
      <c r="BL92" s="301"/>
      <c r="BM92" s="301"/>
      <c r="BN92" s="301"/>
      <c r="BO92" s="302"/>
      <c r="BP92" s="300">
        <v>11</v>
      </c>
      <c r="BQ92" s="301"/>
      <c r="BR92" s="301"/>
      <c r="BS92" s="301"/>
      <c r="BT92" s="302"/>
      <c r="BU92" s="300">
        <v>12</v>
      </c>
      <c r="BV92" s="301"/>
      <c r="BW92" s="301"/>
      <c r="BX92" s="301"/>
      <c r="BY92" s="302"/>
      <c r="BZ92" s="300">
        <v>1</v>
      </c>
      <c r="CA92" s="301"/>
      <c r="CB92" s="301"/>
      <c r="CC92" s="301"/>
      <c r="CD92" s="302"/>
      <c r="CE92" s="300">
        <v>2</v>
      </c>
      <c r="CF92" s="301"/>
      <c r="CG92" s="301"/>
      <c r="CH92" s="301"/>
      <c r="CI92" s="302"/>
      <c r="CJ92" s="300">
        <v>3</v>
      </c>
      <c r="CK92" s="301"/>
      <c r="CL92" s="301"/>
      <c r="CM92" s="301"/>
      <c r="CN92" s="302"/>
    </row>
    <row r="93" spans="1:92" ht="18" customHeight="1">
      <c r="B93" s="285"/>
      <c r="C93" s="290" t="s">
        <v>703</v>
      </c>
      <c r="D93" s="290" t="s">
        <v>704</v>
      </c>
      <c r="E93" s="290" t="s">
        <v>709</v>
      </c>
      <c r="F93" s="291" t="s">
        <v>711</v>
      </c>
      <c r="G93" s="290" t="s">
        <v>707</v>
      </c>
      <c r="H93" s="290" t="s">
        <v>708</v>
      </c>
      <c r="I93" s="291" t="s">
        <v>737</v>
      </c>
      <c r="J93" s="291"/>
      <c r="K93" s="291" t="s">
        <v>738</v>
      </c>
      <c r="L93" s="291"/>
      <c r="M93" s="290"/>
      <c r="N93" s="290"/>
      <c r="O93" s="290"/>
      <c r="P93" s="290"/>
      <c r="Q93" s="290"/>
      <c r="R93" s="290"/>
      <c r="S93" s="290"/>
      <c r="T93" s="290"/>
      <c r="U93" s="290"/>
      <c r="V93" s="290"/>
      <c r="W93" s="290"/>
      <c r="X93" s="290"/>
      <c r="Y93" s="290"/>
      <c r="AA93" s="306"/>
      <c r="AB93" s="317"/>
      <c r="AC93" s="317"/>
      <c r="AD93" s="317"/>
      <c r="AE93" s="317"/>
      <c r="AF93" s="317"/>
      <c r="AG93" s="303"/>
      <c r="AH93" s="304"/>
      <c r="AI93" s="304"/>
      <c r="AJ93" s="304"/>
      <c r="AK93" s="305"/>
      <c r="AL93" s="303"/>
      <c r="AM93" s="304"/>
      <c r="AN93" s="304"/>
      <c r="AO93" s="304"/>
      <c r="AP93" s="305"/>
      <c r="AQ93" s="303"/>
      <c r="AR93" s="304"/>
      <c r="AS93" s="304"/>
      <c r="AT93" s="304"/>
      <c r="AU93" s="305"/>
      <c r="AV93" s="303"/>
      <c r="AW93" s="304"/>
      <c r="AX93" s="304"/>
      <c r="AY93" s="304"/>
      <c r="AZ93" s="305"/>
      <c r="BA93" s="303"/>
      <c r="BB93" s="304"/>
      <c r="BC93" s="304"/>
      <c r="BD93" s="304"/>
      <c r="BE93" s="305"/>
      <c r="BF93" s="303"/>
      <c r="BG93" s="304"/>
      <c r="BH93" s="304"/>
      <c r="BI93" s="304"/>
      <c r="BJ93" s="305"/>
      <c r="BK93" s="303"/>
      <c r="BL93" s="304"/>
      <c r="BM93" s="304"/>
      <c r="BN93" s="304"/>
      <c r="BO93" s="305"/>
      <c r="BP93" s="303"/>
      <c r="BQ93" s="304"/>
      <c r="BR93" s="304"/>
      <c r="BS93" s="304"/>
      <c r="BT93" s="305"/>
      <c r="BU93" s="303"/>
      <c r="BV93" s="304"/>
      <c r="BW93" s="304"/>
      <c r="BX93" s="304"/>
      <c r="BY93" s="305"/>
      <c r="BZ93" s="303"/>
      <c r="CA93" s="304"/>
      <c r="CB93" s="304"/>
      <c r="CC93" s="304"/>
      <c r="CD93" s="305"/>
      <c r="CE93" s="303"/>
      <c r="CF93" s="304"/>
      <c r="CG93" s="304"/>
      <c r="CH93" s="304"/>
      <c r="CI93" s="305"/>
      <c r="CJ93" s="303"/>
      <c r="CK93" s="304"/>
      <c r="CL93" s="304"/>
      <c r="CM93" s="304"/>
      <c r="CN93" s="305"/>
    </row>
    <row r="94" spans="1:92" ht="27" customHeight="1">
      <c r="B94" s="286"/>
      <c r="C94" s="290"/>
      <c r="D94" s="290"/>
      <c r="E94" s="290"/>
      <c r="F94" s="291"/>
      <c r="G94" s="290"/>
      <c r="H94" s="290"/>
      <c r="I94" s="88" t="s">
        <v>613</v>
      </c>
      <c r="J94" s="88" t="s">
        <v>614</v>
      </c>
      <c r="K94" s="88" t="s">
        <v>613</v>
      </c>
      <c r="L94" s="88" t="s">
        <v>614</v>
      </c>
      <c r="M94" s="80">
        <v>4</v>
      </c>
      <c r="N94" s="80">
        <v>5</v>
      </c>
      <c r="O94" s="80">
        <v>6</v>
      </c>
      <c r="P94" s="80">
        <v>7</v>
      </c>
      <c r="Q94" s="80">
        <v>8</v>
      </c>
      <c r="R94" s="80">
        <v>9</v>
      </c>
      <c r="S94" s="80">
        <v>10</v>
      </c>
      <c r="T94" s="80">
        <v>11</v>
      </c>
      <c r="U94" s="80">
        <v>12</v>
      </c>
      <c r="V94" s="80">
        <v>1</v>
      </c>
      <c r="W94" s="80">
        <v>2</v>
      </c>
      <c r="X94" s="80">
        <v>3</v>
      </c>
      <c r="Y94" s="80" t="s">
        <v>741</v>
      </c>
      <c r="AA94" s="306"/>
      <c r="AB94" s="318"/>
      <c r="AC94" s="318"/>
      <c r="AD94" s="318"/>
      <c r="AE94" s="318"/>
      <c r="AF94" s="318"/>
      <c r="AG94" s="82" t="s">
        <v>723</v>
      </c>
      <c r="AH94" s="82" t="s">
        <v>715</v>
      </c>
      <c r="AI94" s="82" t="s">
        <v>26</v>
      </c>
      <c r="AJ94" s="82" t="s">
        <v>724</v>
      </c>
      <c r="AK94" s="82" t="s">
        <v>716</v>
      </c>
      <c r="AL94" s="82" t="s">
        <v>723</v>
      </c>
      <c r="AM94" s="82" t="s">
        <v>715</v>
      </c>
      <c r="AN94" s="82" t="s">
        <v>26</v>
      </c>
      <c r="AO94" s="82" t="s">
        <v>724</v>
      </c>
      <c r="AP94" s="82" t="s">
        <v>716</v>
      </c>
      <c r="AQ94" s="82" t="s">
        <v>723</v>
      </c>
      <c r="AR94" s="82" t="s">
        <v>715</v>
      </c>
      <c r="AS94" s="82" t="s">
        <v>26</v>
      </c>
      <c r="AT94" s="82" t="s">
        <v>725</v>
      </c>
      <c r="AU94" s="82" t="s">
        <v>716</v>
      </c>
      <c r="AV94" s="82" t="s">
        <v>723</v>
      </c>
      <c r="AW94" s="82" t="s">
        <v>715</v>
      </c>
      <c r="AX94" s="82" t="s">
        <v>26</v>
      </c>
      <c r="AY94" s="82" t="s">
        <v>725</v>
      </c>
      <c r="AZ94" s="82" t="s">
        <v>716</v>
      </c>
      <c r="BA94" s="82" t="s">
        <v>723</v>
      </c>
      <c r="BB94" s="82" t="s">
        <v>715</v>
      </c>
      <c r="BC94" s="82" t="s">
        <v>26</v>
      </c>
      <c r="BD94" s="82" t="s">
        <v>725</v>
      </c>
      <c r="BE94" s="82" t="s">
        <v>716</v>
      </c>
      <c r="BF94" s="82" t="s">
        <v>723</v>
      </c>
      <c r="BG94" s="82" t="s">
        <v>715</v>
      </c>
      <c r="BH94" s="82" t="s">
        <v>26</v>
      </c>
      <c r="BI94" s="82" t="s">
        <v>725</v>
      </c>
      <c r="BJ94" s="82" t="s">
        <v>716</v>
      </c>
      <c r="BK94" s="82" t="s">
        <v>723</v>
      </c>
      <c r="BL94" s="82" t="s">
        <v>715</v>
      </c>
      <c r="BM94" s="82" t="s">
        <v>26</v>
      </c>
      <c r="BN94" s="82" t="s">
        <v>725</v>
      </c>
      <c r="BO94" s="82" t="s">
        <v>716</v>
      </c>
      <c r="BP94" s="82" t="s">
        <v>723</v>
      </c>
      <c r="BQ94" s="82" t="s">
        <v>715</v>
      </c>
      <c r="BR94" s="82" t="s">
        <v>26</v>
      </c>
      <c r="BS94" s="82" t="s">
        <v>725</v>
      </c>
      <c r="BT94" s="82" t="s">
        <v>716</v>
      </c>
      <c r="BU94" s="82" t="s">
        <v>723</v>
      </c>
      <c r="BV94" s="82" t="s">
        <v>715</v>
      </c>
      <c r="BW94" s="82" t="s">
        <v>26</v>
      </c>
      <c r="BX94" s="82" t="s">
        <v>725</v>
      </c>
      <c r="BY94" s="82" t="s">
        <v>716</v>
      </c>
      <c r="BZ94" s="82" t="s">
        <v>723</v>
      </c>
      <c r="CA94" s="82" t="s">
        <v>715</v>
      </c>
      <c r="CB94" s="82" t="s">
        <v>26</v>
      </c>
      <c r="CC94" s="82" t="s">
        <v>725</v>
      </c>
      <c r="CD94" s="82" t="s">
        <v>716</v>
      </c>
      <c r="CE94" s="82" t="s">
        <v>723</v>
      </c>
      <c r="CF94" s="82" t="s">
        <v>715</v>
      </c>
      <c r="CG94" s="82" t="s">
        <v>26</v>
      </c>
      <c r="CH94" s="82" t="s">
        <v>725</v>
      </c>
      <c r="CI94" s="82" t="s">
        <v>716</v>
      </c>
      <c r="CJ94" s="82" t="s">
        <v>723</v>
      </c>
      <c r="CK94" s="82" t="s">
        <v>715</v>
      </c>
      <c r="CL94" s="82" t="s">
        <v>26</v>
      </c>
      <c r="CM94" s="82" t="s">
        <v>725</v>
      </c>
      <c r="CN94" s="82" t="s">
        <v>716</v>
      </c>
    </row>
    <row r="95" spans="1:92" ht="20.5" customHeight="1">
      <c r="A95" s="78"/>
      <c r="B95" s="22">
        <v>1</v>
      </c>
      <c r="C95" s="253"/>
      <c r="D95" s="253"/>
      <c r="E95" s="254"/>
      <c r="F95" s="254"/>
      <c r="G95" s="254"/>
      <c r="H95" s="254"/>
      <c r="I95" s="255"/>
      <c r="J95" s="255"/>
      <c r="K95" s="278"/>
      <c r="L95" s="278"/>
      <c r="M95" s="105" t="str">
        <f>IFERROR($AK95,"")</f>
        <v/>
      </c>
      <c r="N95" s="105" t="str">
        <f>IFERROR($AP95,"")</f>
        <v/>
      </c>
      <c r="O95" s="105" t="str">
        <f>IFERROR($AU95,"")</f>
        <v/>
      </c>
      <c r="P95" s="105" t="str">
        <f>IFERROR($AZ95,"")</f>
        <v/>
      </c>
      <c r="Q95" s="105" t="str">
        <f>IFERROR($BE95,"")</f>
        <v/>
      </c>
      <c r="R95" s="105" t="str">
        <f>IFERROR($BJ95,"")</f>
        <v/>
      </c>
      <c r="S95" s="105" t="str">
        <f>IFERROR($BO95,"")</f>
        <v/>
      </c>
      <c r="T95" s="105" t="str">
        <f>IFERROR($BT95,"")</f>
        <v/>
      </c>
      <c r="U95" s="105" t="str">
        <f>IFERROR($BY95,"")</f>
        <v/>
      </c>
      <c r="V95" s="105" t="str">
        <f>IFERROR($CD95,"")</f>
        <v/>
      </c>
      <c r="W95" s="105" t="str">
        <f>IFERROR($CI95,"")</f>
        <v/>
      </c>
      <c r="X95" s="105" t="str">
        <f>IFERROR($CN95,"")</f>
        <v/>
      </c>
      <c r="Y95" s="105">
        <f>SUM($M95:$X95)</f>
        <v>0</v>
      </c>
      <c r="AA95" s="94">
        <v>1</v>
      </c>
      <c r="AB95" s="79" t="e">
        <f>VLOOKUP($E95,'【EHP】&lt;PAC&gt;マスタ (3)'!$E:$F,2,0)</f>
        <v>#N/A</v>
      </c>
      <c r="AC95" s="92">
        <f>$I95</f>
        <v>0</v>
      </c>
      <c r="AD95" s="92">
        <f>$J95</f>
        <v>0</v>
      </c>
      <c r="AE95" s="8" t="e">
        <f>ROUNDDOWN($AC95/$K95,2)</f>
        <v>#DIV/0!</v>
      </c>
      <c r="AF95" s="8" t="e">
        <f t="shared" ref="AF95:AF104" si="261">ROUNDDOWN($AD95/$L95,2)</f>
        <v>#DIV/0!</v>
      </c>
      <c r="AG95" s="79">
        <f>IF(M$87="冷房",$AC95,$AD95)</f>
        <v>0</v>
      </c>
      <c r="AH95" s="79" t="e">
        <f>ROUNDDOWN(IF(M$87="冷房",$AE95*$AI95,$AF95*$AI95),2)</f>
        <v>#DIV/0!</v>
      </c>
      <c r="AI95" s="79" t="e">
        <f>VLOOKUP($M$86&amp;$AB95&amp;$M$87&amp;$G95&amp;$H95,'【EHP】&lt;PAC&gt;マスタ (3)'!$Y:$AE,7,0)</f>
        <v>#N/A</v>
      </c>
      <c r="AJ95" s="79" t="e">
        <f t="shared" ref="AJ95:AJ104" si="262">ROUNDDOWN($AG95/$AH95,2)</f>
        <v>#DIV/0!</v>
      </c>
      <c r="AK95" s="93" t="e">
        <f>ROUNDDOWN($AJ95*($M$88/100)*$M$89*$F95,1)</f>
        <v>#DIV/0!</v>
      </c>
      <c r="AL95" s="79">
        <f>IF(N$87="冷房",$AC95,$AD95)</f>
        <v>0</v>
      </c>
      <c r="AM95" s="79" t="e">
        <f>ROUNDDOWN(IF(N$87="冷房",$AE95*$AN95,$AF95*$AN95),2)</f>
        <v>#DIV/0!</v>
      </c>
      <c r="AN95" s="79" t="e">
        <f>VLOOKUP($N$86&amp;$AB95&amp;$N$87&amp;$G95&amp;$H95,'【EHP】&lt;PAC&gt;マスタ (3)'!$Y:$AE,7,0)</f>
        <v>#N/A</v>
      </c>
      <c r="AO95" s="79" t="e">
        <f t="shared" ref="AO95:AO104" si="263">ROUNDDOWN($AL95/$AM95,2)</f>
        <v>#DIV/0!</v>
      </c>
      <c r="AP95" s="93" t="e">
        <f>ROUNDDOWN($AO95*($N$88/100)*$N$89*$F95,1)</f>
        <v>#DIV/0!</v>
      </c>
      <c r="AQ95" s="79">
        <f>IF(O$87="冷房",$AC95,$AD95)</f>
        <v>0</v>
      </c>
      <c r="AR95" s="79" t="e">
        <f>ROUNDDOWN(IF(O$87="冷房",$AE95*$AS95,$AF95*$AS95),2)</f>
        <v>#DIV/0!</v>
      </c>
      <c r="AS95" s="79" t="e">
        <f>VLOOKUP($O$86&amp;$AB95&amp;$O$87&amp;$G95&amp;$H95,'【EHP】&lt;PAC&gt;マスタ (3)'!$Y:$AE,7,0)</f>
        <v>#N/A</v>
      </c>
      <c r="AT95" s="79" t="e">
        <f t="shared" ref="AT95:AT104" si="264">ROUNDDOWN($AQ95/$AR95,2)</f>
        <v>#DIV/0!</v>
      </c>
      <c r="AU95" s="93" t="e">
        <f>ROUNDDOWN($AT95*($O$88/100)*$O$89*$F95,1)</f>
        <v>#DIV/0!</v>
      </c>
      <c r="AV95" s="79">
        <f>IF(P$87="冷房",$AC95,$AD95)</f>
        <v>0</v>
      </c>
      <c r="AW95" s="79" t="e">
        <f>ROUNDDOWN(IF(P$87="冷房",$AE95*$AX95,$AF95*$AX95),2)</f>
        <v>#DIV/0!</v>
      </c>
      <c r="AX95" s="79" t="e">
        <f>VLOOKUP($P$86&amp;$AB95&amp;$P$87&amp;$G95&amp;$H95,'【EHP】&lt;PAC&gt;マスタ (3)'!$Y:$AE,7,0)</f>
        <v>#N/A</v>
      </c>
      <c r="AY95" s="79" t="e">
        <f t="shared" ref="AY95:AY104" si="265">ROUNDDOWN($AV95/$AW95,2)</f>
        <v>#DIV/0!</v>
      </c>
      <c r="AZ95" s="93" t="e">
        <f>ROUNDDOWN($AY95*($P$88/100)*$P$89*$F95,1)</f>
        <v>#DIV/0!</v>
      </c>
      <c r="BA95" s="79">
        <f>IF(Q$87="冷房",$AC95,$AD95)</f>
        <v>0</v>
      </c>
      <c r="BB95" s="79" t="e">
        <f>ROUNDDOWN(IF(Q$87="冷房",$AE95*$BC95,$AF95*$BC95),2)</f>
        <v>#DIV/0!</v>
      </c>
      <c r="BC95" s="79" t="e">
        <f>VLOOKUP($Q$86&amp;$AB95&amp;$Q$87&amp;$G95&amp;$H95,'【EHP】&lt;PAC&gt;マスタ (3)'!$Y:$AE,7,0)</f>
        <v>#N/A</v>
      </c>
      <c r="BD95" s="79" t="e">
        <f t="shared" ref="BD95:BD104" si="266">ROUNDDOWN($BA95/$BB95,2)</f>
        <v>#DIV/0!</v>
      </c>
      <c r="BE95" s="93" t="e">
        <f>ROUNDDOWN($BD95*($Q$88/100)*$Q$89*$F95,1)</f>
        <v>#DIV/0!</v>
      </c>
      <c r="BF95" s="79">
        <f>IF(R$87="冷房",$AC95,$AD95)</f>
        <v>0</v>
      </c>
      <c r="BG95" s="79" t="e">
        <f>ROUNDDOWN(IF(R$87="冷房",$AE95*$BH95,$AF95*$BH95),2)</f>
        <v>#DIV/0!</v>
      </c>
      <c r="BH95" s="79" t="e">
        <f>VLOOKUP($R$86&amp;$AB95&amp;$R$87&amp;$G95&amp;$H95,'【EHP】&lt;PAC&gt;マスタ (3)'!$Y:$AE,7,0)</f>
        <v>#N/A</v>
      </c>
      <c r="BI95" s="79" t="e">
        <f t="shared" ref="BI95:BI104" si="267">ROUNDDOWN($BF95/$BG95,2)</f>
        <v>#DIV/0!</v>
      </c>
      <c r="BJ95" s="93" t="e">
        <f>ROUNDDOWN($BI95*($R$88/100)*$R$89*$F95,1)</f>
        <v>#DIV/0!</v>
      </c>
      <c r="BK95" s="79">
        <f>IF(S$87="冷房",$AC95,$AD95)</f>
        <v>0</v>
      </c>
      <c r="BL95" s="79" t="e">
        <f>ROUNDDOWN(IF(S$87="冷房",$AE95*$BM95,$AF95*$BM95),2)</f>
        <v>#DIV/0!</v>
      </c>
      <c r="BM95" s="79" t="e">
        <f>VLOOKUP($S$86&amp;$AB95&amp;$S$87&amp;$G95&amp;$H95,'【EHP】&lt;PAC&gt;マスタ (3)'!$Y:$AE,7,0)</f>
        <v>#N/A</v>
      </c>
      <c r="BN95" s="79" t="e">
        <f t="shared" ref="BN95:BN104" si="268">ROUNDDOWN($BK95/$BL95,2)</f>
        <v>#DIV/0!</v>
      </c>
      <c r="BO95" s="93" t="e">
        <f>ROUNDDOWN($BN95*($S$88/100)*$S$89*$F95,1)</f>
        <v>#DIV/0!</v>
      </c>
      <c r="BP95" s="79">
        <f>IF(T$87="冷房",$AC95,$AD95)</f>
        <v>0</v>
      </c>
      <c r="BQ95" s="79" t="e">
        <f>ROUNDDOWN(IF(T$87="冷房",$AE95*$BR95,$AF95*$BR95),2)</f>
        <v>#DIV/0!</v>
      </c>
      <c r="BR95" s="79" t="e">
        <f>VLOOKUP($T$86&amp;$AB95&amp;$T$87&amp;$G95&amp;$H95,'【EHP】&lt;PAC&gt;マスタ (3)'!$Y:$AE,7,0)</f>
        <v>#N/A</v>
      </c>
      <c r="BS95" s="79" t="e">
        <f t="shared" ref="BS95:BS104" si="269">ROUNDDOWN($BP95/$BQ95,2)</f>
        <v>#DIV/0!</v>
      </c>
      <c r="BT95" s="93" t="e">
        <f>ROUNDDOWN($BS95*($T$88/100)*$T$89*$F95,1)</f>
        <v>#DIV/0!</v>
      </c>
      <c r="BU95" s="79">
        <f>IF(U$87="冷房",$AC95,$AD95)</f>
        <v>0</v>
      </c>
      <c r="BV95" s="79" t="e">
        <f>ROUNDDOWN(IF(U$87="冷房",$AE95*$BW95,$AF95*$BW95),2)</f>
        <v>#DIV/0!</v>
      </c>
      <c r="BW95" s="79" t="e">
        <f>VLOOKUP($U$86&amp;$AB95&amp;$U$87&amp;$G95&amp;$H95,'【EHP】&lt;PAC&gt;マスタ (3)'!$Y:$AE,7,0)</f>
        <v>#N/A</v>
      </c>
      <c r="BX95" s="79" t="e">
        <f t="shared" ref="BX95:BX104" si="270">ROUNDDOWN($BU95/$BV95,2)</f>
        <v>#DIV/0!</v>
      </c>
      <c r="BY95" s="93" t="e">
        <f>ROUNDDOWN($BX95*($U$88/100)*$U$89*$F95,1)</f>
        <v>#DIV/0!</v>
      </c>
      <c r="BZ95" s="79">
        <f>IF(V$87="冷房",$AC95,$AD95)</f>
        <v>0</v>
      </c>
      <c r="CA95" s="79" t="e">
        <f>ROUNDDOWN(IF(V$87="冷房",$AE95*$CB95,$AF95*$CB95),2)</f>
        <v>#DIV/0!</v>
      </c>
      <c r="CB95" s="79" t="e">
        <f>VLOOKUP($V$86&amp;$AB95&amp;$V$87&amp;$G95&amp;$H95,'【EHP】&lt;PAC&gt;マスタ (3)'!$Y:$AE,7,0)</f>
        <v>#N/A</v>
      </c>
      <c r="CC95" s="79" t="e">
        <f t="shared" ref="CC95:CC104" si="271">ROUNDDOWN($BZ95/$CA95,2)</f>
        <v>#DIV/0!</v>
      </c>
      <c r="CD95" s="93" t="e">
        <f>ROUNDDOWN($CC95*($V$88/100)*$V$89*$F95,1)</f>
        <v>#DIV/0!</v>
      </c>
      <c r="CE95" s="79">
        <f>IF(W$87="冷房",$AC95,$AD95)</f>
        <v>0</v>
      </c>
      <c r="CF95" s="79" t="e">
        <f>ROUNDDOWN(IF(W$87="冷房",$AE95*$CG95,$AF95*$CG95),2)</f>
        <v>#DIV/0!</v>
      </c>
      <c r="CG95" s="79" t="e">
        <f>VLOOKUP($W$86&amp;$AB95&amp;$W$87&amp;$G95&amp;$H95,'【EHP】&lt;PAC&gt;マスタ (3)'!$Y:$AE,7,0)</f>
        <v>#N/A</v>
      </c>
      <c r="CH95" s="79" t="e">
        <f t="shared" ref="CH95:CH104" si="272">ROUNDDOWN($CE95/$CF95,2)</f>
        <v>#DIV/0!</v>
      </c>
      <c r="CI95" s="93" t="e">
        <f>ROUNDDOWN($CH95*($W$88/100)*$W$89*$F95,1)</f>
        <v>#DIV/0!</v>
      </c>
      <c r="CJ95" s="79">
        <f>IF(X$87="冷房",$AC95,$AD95)</f>
        <v>0</v>
      </c>
      <c r="CK95" s="79" t="e">
        <f>ROUNDDOWN(IF(X$87="冷房",$AE95*$CL95,$AF95*$CL95),2)</f>
        <v>#DIV/0!</v>
      </c>
      <c r="CL95" s="79" t="e">
        <f>VLOOKUP($X$86&amp;$AB95&amp;$X$87&amp;$G95&amp;$H95,'【EHP】&lt;PAC&gt;マスタ (3)'!$Y:$AE,7,0)</f>
        <v>#N/A</v>
      </c>
      <c r="CM95" s="79" t="e">
        <f t="shared" ref="CM95:CM104" si="273">ROUNDDOWN($CJ95/$CK95,2)</f>
        <v>#DIV/0!</v>
      </c>
      <c r="CN95" s="93" t="e">
        <f>ROUNDDOWN($CM95*($X$88/100)*$X$89*$F95,1)</f>
        <v>#DIV/0!</v>
      </c>
    </row>
    <row r="96" spans="1:92" ht="20.5" customHeight="1">
      <c r="A96" s="78"/>
      <c r="B96" s="22">
        <v>2</v>
      </c>
      <c r="C96" s="253"/>
      <c r="D96" s="253"/>
      <c r="E96" s="254"/>
      <c r="F96" s="254"/>
      <c r="G96" s="254"/>
      <c r="H96" s="254"/>
      <c r="I96" s="255"/>
      <c r="J96" s="255"/>
      <c r="K96" s="278"/>
      <c r="L96" s="278"/>
      <c r="M96" s="105" t="str">
        <f t="shared" ref="M96:M104" si="274">IFERROR($AK96,"")</f>
        <v/>
      </c>
      <c r="N96" s="105" t="str">
        <f t="shared" ref="N96:N104" si="275">IFERROR($AP96,"")</f>
        <v/>
      </c>
      <c r="O96" s="105" t="str">
        <f t="shared" ref="O96:O104" si="276">IFERROR($AU96,"")</f>
        <v/>
      </c>
      <c r="P96" s="105" t="str">
        <f t="shared" ref="P96:P104" si="277">IFERROR($AZ96,"")</f>
        <v/>
      </c>
      <c r="Q96" s="105" t="str">
        <f t="shared" ref="Q96:Q104" si="278">IFERROR($BE96,"")</f>
        <v/>
      </c>
      <c r="R96" s="105" t="str">
        <f t="shared" ref="R96:R104" si="279">IFERROR($BJ96,"")</f>
        <v/>
      </c>
      <c r="S96" s="105" t="str">
        <f t="shared" ref="S96:S104" si="280">IFERROR($BO96,"")</f>
        <v/>
      </c>
      <c r="T96" s="105" t="str">
        <f t="shared" ref="T96:T104" si="281">IFERROR($BT96,"")</f>
        <v/>
      </c>
      <c r="U96" s="105" t="str">
        <f t="shared" ref="U96:U104" si="282">IFERROR($BY96,"")</f>
        <v/>
      </c>
      <c r="V96" s="105" t="str">
        <f t="shared" ref="V96:V104" si="283">IFERROR($CD96,"")</f>
        <v/>
      </c>
      <c r="W96" s="105" t="str">
        <f t="shared" ref="W96:W104" si="284">IFERROR($CI96,"")</f>
        <v/>
      </c>
      <c r="X96" s="105" t="str">
        <f t="shared" ref="X96:X104" si="285">IFERROR($CN96,"")</f>
        <v/>
      </c>
      <c r="Y96" s="105">
        <f t="shared" ref="Y96:Y104" si="286">SUM($M96:$X96)</f>
        <v>0</v>
      </c>
      <c r="AA96" s="95">
        <v>2</v>
      </c>
      <c r="AB96" s="79" t="e">
        <f>VLOOKUP($E96,'【EHP】&lt;PAC&gt;マスタ (3)'!$E:$F,2,0)</f>
        <v>#N/A</v>
      </c>
      <c r="AC96" s="92">
        <f t="shared" ref="AC96:AC104" si="287">$I96</f>
        <v>0</v>
      </c>
      <c r="AD96" s="92">
        <f t="shared" ref="AD96:AD104" si="288">$J96</f>
        <v>0</v>
      </c>
      <c r="AE96" s="8" t="e">
        <f t="shared" ref="AE96:AE104" si="289">ROUNDDOWN($AC96/$K96,2)</f>
        <v>#DIV/0!</v>
      </c>
      <c r="AF96" s="8" t="e">
        <f t="shared" si="261"/>
        <v>#DIV/0!</v>
      </c>
      <c r="AG96" s="79">
        <f t="shared" ref="AG96:AG104" si="290">IF(M$87="冷房",$AC96,$AD96)</f>
        <v>0</v>
      </c>
      <c r="AH96" s="79" t="e">
        <f t="shared" ref="AH96:AH104" si="291">ROUNDDOWN(IF(M$87="冷房",$AE96*$AI96,$AF96*$AI96),2)</f>
        <v>#DIV/0!</v>
      </c>
      <c r="AI96" s="79" t="e">
        <f>VLOOKUP($M$86&amp;$AB96&amp;$M$87&amp;$G96&amp;$H96,'【EHP】&lt;PAC&gt;マスタ (3)'!$Y:$AE,7,0)</f>
        <v>#N/A</v>
      </c>
      <c r="AJ96" s="79" t="e">
        <f t="shared" si="262"/>
        <v>#DIV/0!</v>
      </c>
      <c r="AK96" s="93" t="e">
        <f t="shared" ref="AK96:AK104" si="292">ROUNDDOWN($AJ96*($M$88/100)*$M$89*$F96,1)</f>
        <v>#DIV/0!</v>
      </c>
      <c r="AL96" s="79">
        <f t="shared" ref="AL96:AL104" si="293">IF(N$87="冷房",$AC96,$AD96)</f>
        <v>0</v>
      </c>
      <c r="AM96" s="79" t="e">
        <f t="shared" ref="AM96:AM104" si="294">ROUNDDOWN(IF(N$87="冷房",$AE96*$AN96,$AF96*$AN96),2)</f>
        <v>#DIV/0!</v>
      </c>
      <c r="AN96" s="79" t="e">
        <f>VLOOKUP($N$86&amp;$AB96&amp;$N$87&amp;$G96&amp;$H96,'【EHP】&lt;PAC&gt;マスタ (3)'!$Y:$AE,7,0)</f>
        <v>#N/A</v>
      </c>
      <c r="AO96" s="79" t="e">
        <f t="shared" si="263"/>
        <v>#DIV/0!</v>
      </c>
      <c r="AP96" s="93" t="e">
        <f t="shared" ref="AP96:AP104" si="295">ROUNDDOWN($AO96*($N$88/100)*$N$89*$F96,1)</f>
        <v>#DIV/0!</v>
      </c>
      <c r="AQ96" s="79">
        <f t="shared" ref="AQ96:AQ104" si="296">IF(O$87="冷房",$AC96,$AD96)</f>
        <v>0</v>
      </c>
      <c r="AR96" s="79" t="e">
        <f t="shared" ref="AR96:AR104" si="297">ROUNDDOWN(IF(O$87="冷房",$AE96*$AS96,$AF96*$AS96),2)</f>
        <v>#DIV/0!</v>
      </c>
      <c r="AS96" s="79" t="e">
        <f>VLOOKUP($O$86&amp;$AB96&amp;$O$87&amp;$G96&amp;$H96,'【EHP】&lt;PAC&gt;マスタ (3)'!$Y:$AE,7,0)</f>
        <v>#N/A</v>
      </c>
      <c r="AT96" s="79" t="e">
        <f t="shared" si="264"/>
        <v>#DIV/0!</v>
      </c>
      <c r="AU96" s="93" t="e">
        <f t="shared" ref="AU96:AU104" si="298">ROUNDDOWN($AT96*($O$88/100)*$O$89*$F96,1)</f>
        <v>#DIV/0!</v>
      </c>
      <c r="AV96" s="79">
        <f t="shared" ref="AV96:AV104" si="299">IF(P$87="冷房",$AC96,$AD96)</f>
        <v>0</v>
      </c>
      <c r="AW96" s="79" t="e">
        <f t="shared" ref="AW96:AW104" si="300">ROUNDDOWN(IF(P$87="冷房",$AE96*$AX96,$AF96*$AX96),2)</f>
        <v>#DIV/0!</v>
      </c>
      <c r="AX96" s="79" t="e">
        <f>VLOOKUP($P$86&amp;$AB96&amp;$P$87&amp;$G96&amp;$H96,'【EHP】&lt;PAC&gt;マスタ (3)'!$Y:$AE,7,0)</f>
        <v>#N/A</v>
      </c>
      <c r="AY96" s="79" t="e">
        <f t="shared" si="265"/>
        <v>#DIV/0!</v>
      </c>
      <c r="AZ96" s="93" t="e">
        <f t="shared" ref="AZ96:AZ104" si="301">ROUNDDOWN($AY96*($P$88/100)*$P$89*$F96,1)</f>
        <v>#DIV/0!</v>
      </c>
      <c r="BA96" s="79">
        <f t="shared" ref="BA96:BA104" si="302">IF(Q$87="冷房",$AC96,$AD96)</f>
        <v>0</v>
      </c>
      <c r="BB96" s="79" t="e">
        <f t="shared" ref="BB96:BB104" si="303">ROUNDDOWN(IF(Q$87="冷房",$AE96*$BC96,$AF96*$BC96),2)</f>
        <v>#DIV/0!</v>
      </c>
      <c r="BC96" s="79" t="e">
        <f>VLOOKUP($Q$86&amp;$AB96&amp;$Q$87&amp;$G96&amp;$H96,'【EHP】&lt;PAC&gt;マスタ (3)'!$Y:$AE,7,0)</f>
        <v>#N/A</v>
      </c>
      <c r="BD96" s="79" t="e">
        <f t="shared" si="266"/>
        <v>#DIV/0!</v>
      </c>
      <c r="BE96" s="93" t="e">
        <f t="shared" ref="BE96:BE104" si="304">ROUNDDOWN($BD96*($Q$88/100)*$Q$89*$F96,1)</f>
        <v>#DIV/0!</v>
      </c>
      <c r="BF96" s="79">
        <f t="shared" ref="BF96:BF104" si="305">IF(R$87="冷房",$AC96,$AD96)</f>
        <v>0</v>
      </c>
      <c r="BG96" s="79" t="e">
        <f t="shared" ref="BG96:BG104" si="306">ROUNDDOWN(IF(R$87="冷房",$AE96*$BH96,$AF96*$BH96),2)</f>
        <v>#DIV/0!</v>
      </c>
      <c r="BH96" s="79" t="e">
        <f>VLOOKUP($R$86&amp;$AB96&amp;$R$87&amp;$G96&amp;$H96,'【EHP】&lt;PAC&gt;マスタ (3)'!$Y:$AE,7,0)</f>
        <v>#N/A</v>
      </c>
      <c r="BI96" s="79" t="e">
        <f t="shared" si="267"/>
        <v>#DIV/0!</v>
      </c>
      <c r="BJ96" s="93" t="e">
        <f t="shared" ref="BJ96:BJ104" si="307">ROUNDDOWN($BI96*($R$88/100)*$R$89*$F96,1)</f>
        <v>#DIV/0!</v>
      </c>
      <c r="BK96" s="79">
        <f t="shared" ref="BK96:BK104" si="308">IF(S$87="冷房",$AC96,$AD96)</f>
        <v>0</v>
      </c>
      <c r="BL96" s="79" t="e">
        <f t="shared" ref="BL96:BL104" si="309">ROUNDDOWN(IF(S$87="冷房",$AE96*$BM96,$AF96*$BM96),2)</f>
        <v>#DIV/0!</v>
      </c>
      <c r="BM96" s="79" t="e">
        <f>VLOOKUP($S$86&amp;$AB96&amp;$S$87&amp;$G96&amp;$H96,'【EHP】&lt;PAC&gt;マスタ (3)'!$Y:$AE,7,0)</f>
        <v>#N/A</v>
      </c>
      <c r="BN96" s="79" t="e">
        <f t="shared" si="268"/>
        <v>#DIV/0!</v>
      </c>
      <c r="BO96" s="93" t="e">
        <f t="shared" ref="BO96:BO104" si="310">ROUNDDOWN($BN96*($S$88/100)*$S$89*$F96,1)</f>
        <v>#DIV/0!</v>
      </c>
      <c r="BP96" s="79">
        <f t="shared" ref="BP96:BP104" si="311">IF(T$87="冷房",$AC96,$AD96)</f>
        <v>0</v>
      </c>
      <c r="BQ96" s="79" t="e">
        <f t="shared" ref="BQ96:BQ104" si="312">ROUNDDOWN(IF(T$87="冷房",$AE96*$BR96,$AF96*$BR96),2)</f>
        <v>#DIV/0!</v>
      </c>
      <c r="BR96" s="79" t="e">
        <f>VLOOKUP($T$86&amp;$AB96&amp;$T$87&amp;$G96&amp;$H96,'【EHP】&lt;PAC&gt;マスタ (3)'!$Y:$AE,7,0)</f>
        <v>#N/A</v>
      </c>
      <c r="BS96" s="79" t="e">
        <f t="shared" si="269"/>
        <v>#DIV/0!</v>
      </c>
      <c r="BT96" s="93" t="e">
        <f t="shared" ref="BT96:BT104" si="313">ROUNDDOWN($BS96*($T$88/100)*$T$89*$F96,1)</f>
        <v>#DIV/0!</v>
      </c>
      <c r="BU96" s="79">
        <f t="shared" ref="BU96:BU104" si="314">IF(U$87="冷房",$AC96,$AD96)</f>
        <v>0</v>
      </c>
      <c r="BV96" s="79" t="e">
        <f t="shared" ref="BV96:BV104" si="315">ROUNDDOWN(IF(U$87="冷房",$AE96*$BW96,$AF96*$BW96),2)</f>
        <v>#DIV/0!</v>
      </c>
      <c r="BW96" s="79" t="e">
        <f>VLOOKUP($U$86&amp;$AB96&amp;$U$87&amp;$G96&amp;$H96,'【EHP】&lt;PAC&gt;マスタ (3)'!$Y:$AE,7,0)</f>
        <v>#N/A</v>
      </c>
      <c r="BX96" s="79" t="e">
        <f t="shared" si="270"/>
        <v>#DIV/0!</v>
      </c>
      <c r="BY96" s="93" t="e">
        <f t="shared" ref="BY96:BY104" si="316">ROUNDDOWN($BX96*($U$88/100)*$U$89*$F96,1)</f>
        <v>#DIV/0!</v>
      </c>
      <c r="BZ96" s="79">
        <f t="shared" ref="BZ96:BZ104" si="317">IF(V$87="冷房",$AC96,$AD96)</f>
        <v>0</v>
      </c>
      <c r="CA96" s="79" t="e">
        <f t="shared" ref="CA96:CA104" si="318">ROUNDDOWN(IF(V$87="冷房",$AE96*$CB96,$AF96*$CB96),2)</f>
        <v>#DIV/0!</v>
      </c>
      <c r="CB96" s="79" t="e">
        <f>VLOOKUP($V$86&amp;$AB96&amp;$V$87&amp;$G96&amp;$H96,'【EHP】&lt;PAC&gt;マスタ (3)'!$Y:$AE,7,0)</f>
        <v>#N/A</v>
      </c>
      <c r="CC96" s="79" t="e">
        <f t="shared" si="271"/>
        <v>#DIV/0!</v>
      </c>
      <c r="CD96" s="93" t="e">
        <f t="shared" ref="CD96:CD104" si="319">ROUNDDOWN($CC96*($V$88/100)*$V$89*$F96,1)</f>
        <v>#DIV/0!</v>
      </c>
      <c r="CE96" s="79">
        <f t="shared" ref="CE96:CE104" si="320">IF(W$87="冷房",$AC96,$AD96)</f>
        <v>0</v>
      </c>
      <c r="CF96" s="79" t="e">
        <f t="shared" ref="CF96:CF104" si="321">ROUNDDOWN(IF(W$87="冷房",$AE96*$CG96,$AF96*$CG96),2)</f>
        <v>#DIV/0!</v>
      </c>
      <c r="CG96" s="79" t="e">
        <f>VLOOKUP($W$86&amp;$AB96&amp;$W$87&amp;$G96&amp;$H96,'【EHP】&lt;PAC&gt;マスタ (3)'!$Y:$AE,7,0)</f>
        <v>#N/A</v>
      </c>
      <c r="CH96" s="79" t="e">
        <f t="shared" si="272"/>
        <v>#DIV/0!</v>
      </c>
      <c r="CI96" s="93" t="e">
        <f t="shared" ref="CI96:CI104" si="322">ROUNDDOWN($CH96*($W$88/100)*$W$89*$F96,1)</f>
        <v>#DIV/0!</v>
      </c>
      <c r="CJ96" s="79">
        <f t="shared" ref="CJ96:CJ104" si="323">IF(X$87="冷房",$AC96,$AD96)</f>
        <v>0</v>
      </c>
      <c r="CK96" s="79" t="e">
        <f t="shared" ref="CK96:CK104" si="324">ROUNDDOWN(IF(X$87="冷房",$AE96*$CL96,$AF96*$CL96),2)</f>
        <v>#DIV/0!</v>
      </c>
      <c r="CL96" s="79" t="e">
        <f>VLOOKUP($X$86&amp;$AB96&amp;$X$87&amp;$G96&amp;$H96,'【EHP】&lt;PAC&gt;マスタ (3)'!$Y:$AE,7,0)</f>
        <v>#N/A</v>
      </c>
      <c r="CM96" s="79" t="e">
        <f t="shared" si="273"/>
        <v>#DIV/0!</v>
      </c>
      <c r="CN96" s="93" t="e">
        <f t="shared" ref="CN96:CN104" si="325">ROUNDDOWN($CM96*($X$88/100)*$X$89*$F96,1)</f>
        <v>#DIV/0!</v>
      </c>
    </row>
    <row r="97" spans="1:92" ht="20.5" customHeight="1">
      <c r="A97" s="78"/>
      <c r="B97" s="22">
        <v>3</v>
      </c>
      <c r="C97" s="253"/>
      <c r="D97" s="253"/>
      <c r="E97" s="254"/>
      <c r="F97" s="254"/>
      <c r="G97" s="254"/>
      <c r="H97" s="254"/>
      <c r="I97" s="255"/>
      <c r="J97" s="255"/>
      <c r="K97" s="278"/>
      <c r="L97" s="278"/>
      <c r="M97" s="105" t="str">
        <f>IFERROR($AK97,"")</f>
        <v/>
      </c>
      <c r="N97" s="105" t="str">
        <f t="shared" si="275"/>
        <v/>
      </c>
      <c r="O97" s="105" t="str">
        <f t="shared" si="276"/>
        <v/>
      </c>
      <c r="P97" s="105" t="str">
        <f t="shared" si="277"/>
        <v/>
      </c>
      <c r="Q97" s="105" t="str">
        <f t="shared" si="278"/>
        <v/>
      </c>
      <c r="R97" s="105" t="str">
        <f t="shared" si="279"/>
        <v/>
      </c>
      <c r="S97" s="105" t="str">
        <f t="shared" si="280"/>
        <v/>
      </c>
      <c r="T97" s="105" t="str">
        <f t="shared" si="281"/>
        <v/>
      </c>
      <c r="U97" s="105" t="str">
        <f t="shared" si="282"/>
        <v/>
      </c>
      <c r="V97" s="105" t="str">
        <f t="shared" si="283"/>
        <v/>
      </c>
      <c r="W97" s="105" t="str">
        <f t="shared" si="284"/>
        <v/>
      </c>
      <c r="X97" s="105" t="str">
        <f t="shared" si="285"/>
        <v/>
      </c>
      <c r="Y97" s="105">
        <f t="shared" si="286"/>
        <v>0</v>
      </c>
      <c r="AA97" s="95">
        <v>3</v>
      </c>
      <c r="AB97" s="79" t="e">
        <f>VLOOKUP($E97,'【EHP】&lt;PAC&gt;マスタ (3)'!$E:$F,2,0)</f>
        <v>#N/A</v>
      </c>
      <c r="AC97" s="92">
        <f t="shared" si="287"/>
        <v>0</v>
      </c>
      <c r="AD97" s="92">
        <f t="shared" si="288"/>
        <v>0</v>
      </c>
      <c r="AE97" s="8" t="e">
        <f t="shared" si="289"/>
        <v>#DIV/0!</v>
      </c>
      <c r="AF97" s="8" t="e">
        <f t="shared" si="261"/>
        <v>#DIV/0!</v>
      </c>
      <c r="AG97" s="79">
        <f t="shared" si="290"/>
        <v>0</v>
      </c>
      <c r="AH97" s="79" t="e">
        <f t="shared" si="291"/>
        <v>#DIV/0!</v>
      </c>
      <c r="AI97" s="79" t="e">
        <f>VLOOKUP($M$86&amp;$AB97&amp;$M$87&amp;$G97&amp;$H97,'【EHP】&lt;PAC&gt;マスタ (3)'!$Y:$AE,7,0)</f>
        <v>#N/A</v>
      </c>
      <c r="AJ97" s="79" t="e">
        <f t="shared" si="262"/>
        <v>#DIV/0!</v>
      </c>
      <c r="AK97" s="93" t="e">
        <f t="shared" si="292"/>
        <v>#DIV/0!</v>
      </c>
      <c r="AL97" s="79">
        <f t="shared" si="293"/>
        <v>0</v>
      </c>
      <c r="AM97" s="79" t="e">
        <f t="shared" si="294"/>
        <v>#DIV/0!</v>
      </c>
      <c r="AN97" s="79" t="e">
        <f>VLOOKUP($N$86&amp;$AB97&amp;$N$87&amp;$G97&amp;$H97,'【EHP】&lt;PAC&gt;マスタ (3)'!$Y:$AE,7,0)</f>
        <v>#N/A</v>
      </c>
      <c r="AO97" s="79" t="e">
        <f t="shared" si="263"/>
        <v>#DIV/0!</v>
      </c>
      <c r="AP97" s="93" t="e">
        <f t="shared" si="295"/>
        <v>#DIV/0!</v>
      </c>
      <c r="AQ97" s="79">
        <f t="shared" si="296"/>
        <v>0</v>
      </c>
      <c r="AR97" s="79" t="e">
        <f t="shared" si="297"/>
        <v>#DIV/0!</v>
      </c>
      <c r="AS97" s="79" t="e">
        <f>VLOOKUP($O$86&amp;$AB97&amp;$O$87&amp;$G97&amp;$H97,'【EHP】&lt;PAC&gt;マスタ (3)'!$Y:$AE,7,0)</f>
        <v>#N/A</v>
      </c>
      <c r="AT97" s="79" t="e">
        <f t="shared" si="264"/>
        <v>#DIV/0!</v>
      </c>
      <c r="AU97" s="93" t="e">
        <f t="shared" si="298"/>
        <v>#DIV/0!</v>
      </c>
      <c r="AV97" s="79">
        <f t="shared" si="299"/>
        <v>0</v>
      </c>
      <c r="AW97" s="79" t="e">
        <f t="shared" si="300"/>
        <v>#DIV/0!</v>
      </c>
      <c r="AX97" s="79" t="e">
        <f>VLOOKUP($P$86&amp;$AB97&amp;$P$87&amp;$G97&amp;$H97,'【EHP】&lt;PAC&gt;マスタ (3)'!$Y:$AE,7,0)</f>
        <v>#N/A</v>
      </c>
      <c r="AY97" s="79" t="e">
        <f t="shared" si="265"/>
        <v>#DIV/0!</v>
      </c>
      <c r="AZ97" s="93" t="e">
        <f t="shared" si="301"/>
        <v>#DIV/0!</v>
      </c>
      <c r="BA97" s="79">
        <f t="shared" si="302"/>
        <v>0</v>
      </c>
      <c r="BB97" s="79" t="e">
        <f t="shared" si="303"/>
        <v>#DIV/0!</v>
      </c>
      <c r="BC97" s="79" t="e">
        <f>VLOOKUP($Q$86&amp;$AB97&amp;$Q$87&amp;$G97&amp;$H97,'【EHP】&lt;PAC&gt;マスタ (3)'!$Y:$AE,7,0)</f>
        <v>#N/A</v>
      </c>
      <c r="BD97" s="79" t="e">
        <f t="shared" si="266"/>
        <v>#DIV/0!</v>
      </c>
      <c r="BE97" s="93" t="e">
        <f t="shared" si="304"/>
        <v>#DIV/0!</v>
      </c>
      <c r="BF97" s="79">
        <f t="shared" si="305"/>
        <v>0</v>
      </c>
      <c r="BG97" s="79" t="e">
        <f t="shared" si="306"/>
        <v>#DIV/0!</v>
      </c>
      <c r="BH97" s="79" t="e">
        <f>VLOOKUP($R$86&amp;$AB97&amp;$R$87&amp;$G97&amp;$H97,'【EHP】&lt;PAC&gt;マスタ (3)'!$Y:$AE,7,0)</f>
        <v>#N/A</v>
      </c>
      <c r="BI97" s="79" t="e">
        <f t="shared" si="267"/>
        <v>#DIV/0!</v>
      </c>
      <c r="BJ97" s="93" t="e">
        <f t="shared" si="307"/>
        <v>#DIV/0!</v>
      </c>
      <c r="BK97" s="79">
        <f t="shared" si="308"/>
        <v>0</v>
      </c>
      <c r="BL97" s="79" t="e">
        <f t="shared" si="309"/>
        <v>#DIV/0!</v>
      </c>
      <c r="BM97" s="79" t="e">
        <f>VLOOKUP($S$86&amp;$AB97&amp;$S$87&amp;$G97&amp;$H97,'【EHP】&lt;PAC&gt;マスタ (3)'!$Y:$AE,7,0)</f>
        <v>#N/A</v>
      </c>
      <c r="BN97" s="79" t="e">
        <f t="shared" si="268"/>
        <v>#DIV/0!</v>
      </c>
      <c r="BO97" s="93" t="e">
        <f t="shared" si="310"/>
        <v>#DIV/0!</v>
      </c>
      <c r="BP97" s="79">
        <f t="shared" si="311"/>
        <v>0</v>
      </c>
      <c r="BQ97" s="79" t="e">
        <f t="shared" si="312"/>
        <v>#DIV/0!</v>
      </c>
      <c r="BR97" s="79" t="e">
        <f>VLOOKUP($T$86&amp;$AB97&amp;$T$87&amp;$G97&amp;$H97,'【EHP】&lt;PAC&gt;マスタ (3)'!$Y:$AE,7,0)</f>
        <v>#N/A</v>
      </c>
      <c r="BS97" s="79" t="e">
        <f t="shared" si="269"/>
        <v>#DIV/0!</v>
      </c>
      <c r="BT97" s="93" t="e">
        <f t="shared" si="313"/>
        <v>#DIV/0!</v>
      </c>
      <c r="BU97" s="79">
        <f t="shared" si="314"/>
        <v>0</v>
      </c>
      <c r="BV97" s="79" t="e">
        <f t="shared" si="315"/>
        <v>#DIV/0!</v>
      </c>
      <c r="BW97" s="79" t="e">
        <f>VLOOKUP($U$86&amp;$AB97&amp;$U$87&amp;$G97&amp;$H97,'【EHP】&lt;PAC&gt;マスタ (3)'!$Y:$AE,7,0)</f>
        <v>#N/A</v>
      </c>
      <c r="BX97" s="79" t="e">
        <f t="shared" si="270"/>
        <v>#DIV/0!</v>
      </c>
      <c r="BY97" s="93" t="e">
        <f t="shared" si="316"/>
        <v>#DIV/0!</v>
      </c>
      <c r="BZ97" s="79">
        <f t="shared" si="317"/>
        <v>0</v>
      </c>
      <c r="CA97" s="79" t="e">
        <f t="shared" si="318"/>
        <v>#DIV/0!</v>
      </c>
      <c r="CB97" s="79" t="e">
        <f>VLOOKUP($V$86&amp;$AB97&amp;$V$87&amp;$G97&amp;$H97,'【EHP】&lt;PAC&gt;マスタ (3)'!$Y:$AE,7,0)</f>
        <v>#N/A</v>
      </c>
      <c r="CC97" s="79" t="e">
        <f t="shared" si="271"/>
        <v>#DIV/0!</v>
      </c>
      <c r="CD97" s="93" t="e">
        <f t="shared" si="319"/>
        <v>#DIV/0!</v>
      </c>
      <c r="CE97" s="79">
        <f t="shared" si="320"/>
        <v>0</v>
      </c>
      <c r="CF97" s="79" t="e">
        <f t="shared" si="321"/>
        <v>#DIV/0!</v>
      </c>
      <c r="CG97" s="79" t="e">
        <f>VLOOKUP($W$86&amp;$AB97&amp;$W$87&amp;$G97&amp;$H97,'【EHP】&lt;PAC&gt;マスタ (3)'!$Y:$AE,7,0)</f>
        <v>#N/A</v>
      </c>
      <c r="CH97" s="79" t="e">
        <f t="shared" si="272"/>
        <v>#DIV/0!</v>
      </c>
      <c r="CI97" s="93" t="e">
        <f t="shared" si="322"/>
        <v>#DIV/0!</v>
      </c>
      <c r="CJ97" s="79">
        <f t="shared" si="323"/>
        <v>0</v>
      </c>
      <c r="CK97" s="79" t="e">
        <f t="shared" si="324"/>
        <v>#DIV/0!</v>
      </c>
      <c r="CL97" s="79" t="e">
        <f>VLOOKUP($X$86&amp;$AB97&amp;$X$87&amp;$G97&amp;$H97,'【EHP】&lt;PAC&gt;マスタ (3)'!$Y:$AE,7,0)</f>
        <v>#N/A</v>
      </c>
      <c r="CM97" s="79" t="e">
        <f t="shared" si="273"/>
        <v>#DIV/0!</v>
      </c>
      <c r="CN97" s="93" t="e">
        <f t="shared" si="325"/>
        <v>#DIV/0!</v>
      </c>
    </row>
    <row r="98" spans="1:92" ht="20.5" customHeight="1">
      <c r="A98" s="78"/>
      <c r="B98" s="22">
        <v>4</v>
      </c>
      <c r="C98" s="253"/>
      <c r="D98" s="253"/>
      <c r="E98" s="254"/>
      <c r="F98" s="254"/>
      <c r="G98" s="254"/>
      <c r="H98" s="254"/>
      <c r="I98" s="255"/>
      <c r="J98" s="255"/>
      <c r="K98" s="278"/>
      <c r="L98" s="278"/>
      <c r="M98" s="105" t="str">
        <f t="shared" si="274"/>
        <v/>
      </c>
      <c r="N98" s="105" t="str">
        <f t="shared" si="275"/>
        <v/>
      </c>
      <c r="O98" s="105" t="str">
        <f t="shared" si="276"/>
        <v/>
      </c>
      <c r="P98" s="105" t="str">
        <f t="shared" si="277"/>
        <v/>
      </c>
      <c r="Q98" s="105" t="str">
        <f t="shared" si="278"/>
        <v/>
      </c>
      <c r="R98" s="105" t="str">
        <f t="shared" si="279"/>
        <v/>
      </c>
      <c r="S98" s="105" t="str">
        <f t="shared" si="280"/>
        <v/>
      </c>
      <c r="T98" s="105" t="str">
        <f t="shared" si="281"/>
        <v/>
      </c>
      <c r="U98" s="105" t="str">
        <f t="shared" si="282"/>
        <v/>
      </c>
      <c r="V98" s="105" t="str">
        <f t="shared" si="283"/>
        <v/>
      </c>
      <c r="W98" s="105" t="str">
        <f t="shared" si="284"/>
        <v/>
      </c>
      <c r="X98" s="105" t="str">
        <f t="shared" si="285"/>
        <v/>
      </c>
      <c r="Y98" s="105">
        <f t="shared" si="286"/>
        <v>0</v>
      </c>
      <c r="AA98" s="95">
        <v>4</v>
      </c>
      <c r="AB98" s="79" t="e">
        <f>VLOOKUP($E98,'【EHP】&lt;PAC&gt;マスタ (3)'!$E:$F,2,0)</f>
        <v>#N/A</v>
      </c>
      <c r="AC98" s="92">
        <f t="shared" si="287"/>
        <v>0</v>
      </c>
      <c r="AD98" s="92">
        <f t="shared" si="288"/>
        <v>0</v>
      </c>
      <c r="AE98" s="8" t="e">
        <f t="shared" si="289"/>
        <v>#DIV/0!</v>
      </c>
      <c r="AF98" s="8" t="e">
        <f t="shared" si="261"/>
        <v>#DIV/0!</v>
      </c>
      <c r="AG98" s="79">
        <f t="shared" si="290"/>
        <v>0</v>
      </c>
      <c r="AH98" s="79" t="e">
        <f t="shared" si="291"/>
        <v>#DIV/0!</v>
      </c>
      <c r="AI98" s="79" t="e">
        <f>VLOOKUP($M$86&amp;$AB98&amp;$M$87&amp;$G98&amp;$H98,'【EHP】&lt;PAC&gt;マスタ (3)'!$Y:$AE,7,0)</f>
        <v>#N/A</v>
      </c>
      <c r="AJ98" s="79" t="e">
        <f t="shared" si="262"/>
        <v>#DIV/0!</v>
      </c>
      <c r="AK98" s="93" t="e">
        <f t="shared" si="292"/>
        <v>#DIV/0!</v>
      </c>
      <c r="AL98" s="79">
        <f t="shared" si="293"/>
        <v>0</v>
      </c>
      <c r="AM98" s="79" t="e">
        <f t="shared" si="294"/>
        <v>#DIV/0!</v>
      </c>
      <c r="AN98" s="79" t="e">
        <f>VLOOKUP($N$86&amp;$AB98&amp;$N$87&amp;$G98&amp;$H98,'【EHP】&lt;PAC&gt;マスタ (3)'!$Y:$AE,7,0)</f>
        <v>#N/A</v>
      </c>
      <c r="AO98" s="79" t="e">
        <f t="shared" si="263"/>
        <v>#DIV/0!</v>
      </c>
      <c r="AP98" s="93" t="e">
        <f t="shared" si="295"/>
        <v>#DIV/0!</v>
      </c>
      <c r="AQ98" s="79">
        <f t="shared" si="296"/>
        <v>0</v>
      </c>
      <c r="AR98" s="79" t="e">
        <f t="shared" si="297"/>
        <v>#DIV/0!</v>
      </c>
      <c r="AS98" s="79" t="e">
        <f>VLOOKUP($O$86&amp;$AB98&amp;$O$87&amp;$G98&amp;$H98,'【EHP】&lt;PAC&gt;マスタ (3)'!$Y:$AE,7,0)</f>
        <v>#N/A</v>
      </c>
      <c r="AT98" s="79" t="e">
        <f t="shared" si="264"/>
        <v>#DIV/0!</v>
      </c>
      <c r="AU98" s="93" t="e">
        <f t="shared" si="298"/>
        <v>#DIV/0!</v>
      </c>
      <c r="AV98" s="79">
        <f t="shared" si="299"/>
        <v>0</v>
      </c>
      <c r="AW98" s="79" t="e">
        <f t="shared" si="300"/>
        <v>#DIV/0!</v>
      </c>
      <c r="AX98" s="79" t="e">
        <f>VLOOKUP($P$86&amp;$AB98&amp;$P$87&amp;$G98&amp;$H98,'【EHP】&lt;PAC&gt;マスタ (3)'!$Y:$AE,7,0)</f>
        <v>#N/A</v>
      </c>
      <c r="AY98" s="79" t="e">
        <f t="shared" si="265"/>
        <v>#DIV/0!</v>
      </c>
      <c r="AZ98" s="93" t="e">
        <f t="shared" si="301"/>
        <v>#DIV/0!</v>
      </c>
      <c r="BA98" s="79">
        <f t="shared" si="302"/>
        <v>0</v>
      </c>
      <c r="BB98" s="79" t="e">
        <f t="shared" si="303"/>
        <v>#DIV/0!</v>
      </c>
      <c r="BC98" s="79" t="e">
        <f>VLOOKUP($Q$86&amp;$AB98&amp;$Q$87&amp;$G98&amp;$H98,'【EHP】&lt;PAC&gt;マスタ (3)'!$Y:$AE,7,0)</f>
        <v>#N/A</v>
      </c>
      <c r="BD98" s="79" t="e">
        <f t="shared" si="266"/>
        <v>#DIV/0!</v>
      </c>
      <c r="BE98" s="93" t="e">
        <f t="shared" si="304"/>
        <v>#DIV/0!</v>
      </c>
      <c r="BF98" s="79">
        <f t="shared" si="305"/>
        <v>0</v>
      </c>
      <c r="BG98" s="79" t="e">
        <f t="shared" si="306"/>
        <v>#DIV/0!</v>
      </c>
      <c r="BH98" s="79" t="e">
        <f>VLOOKUP($R$86&amp;$AB98&amp;$R$87&amp;$G98&amp;$H98,'【EHP】&lt;PAC&gt;マスタ (3)'!$Y:$AE,7,0)</f>
        <v>#N/A</v>
      </c>
      <c r="BI98" s="79" t="e">
        <f t="shared" si="267"/>
        <v>#DIV/0!</v>
      </c>
      <c r="BJ98" s="93" t="e">
        <f t="shared" si="307"/>
        <v>#DIV/0!</v>
      </c>
      <c r="BK98" s="79">
        <f t="shared" si="308"/>
        <v>0</v>
      </c>
      <c r="BL98" s="79" t="e">
        <f t="shared" si="309"/>
        <v>#DIV/0!</v>
      </c>
      <c r="BM98" s="79" t="e">
        <f>VLOOKUP($S$86&amp;$AB98&amp;$S$87&amp;$G98&amp;$H98,'【EHP】&lt;PAC&gt;マスタ (3)'!$Y:$AE,7,0)</f>
        <v>#N/A</v>
      </c>
      <c r="BN98" s="79" t="e">
        <f t="shared" si="268"/>
        <v>#DIV/0!</v>
      </c>
      <c r="BO98" s="93" t="e">
        <f t="shared" si="310"/>
        <v>#DIV/0!</v>
      </c>
      <c r="BP98" s="79">
        <f t="shared" si="311"/>
        <v>0</v>
      </c>
      <c r="BQ98" s="79" t="e">
        <f t="shared" si="312"/>
        <v>#DIV/0!</v>
      </c>
      <c r="BR98" s="79" t="e">
        <f>VLOOKUP($T$86&amp;$AB98&amp;$T$87&amp;$G98&amp;$H98,'【EHP】&lt;PAC&gt;マスタ (3)'!$Y:$AE,7,0)</f>
        <v>#N/A</v>
      </c>
      <c r="BS98" s="79" t="e">
        <f t="shared" si="269"/>
        <v>#DIV/0!</v>
      </c>
      <c r="BT98" s="93" t="e">
        <f t="shared" si="313"/>
        <v>#DIV/0!</v>
      </c>
      <c r="BU98" s="79">
        <f t="shared" si="314"/>
        <v>0</v>
      </c>
      <c r="BV98" s="79" t="e">
        <f t="shared" si="315"/>
        <v>#DIV/0!</v>
      </c>
      <c r="BW98" s="79" t="e">
        <f>VLOOKUP($U$86&amp;$AB98&amp;$U$87&amp;$G98&amp;$H98,'【EHP】&lt;PAC&gt;マスタ (3)'!$Y:$AE,7,0)</f>
        <v>#N/A</v>
      </c>
      <c r="BX98" s="79" t="e">
        <f t="shared" si="270"/>
        <v>#DIV/0!</v>
      </c>
      <c r="BY98" s="93" t="e">
        <f t="shared" si="316"/>
        <v>#DIV/0!</v>
      </c>
      <c r="BZ98" s="79">
        <f t="shared" si="317"/>
        <v>0</v>
      </c>
      <c r="CA98" s="79" t="e">
        <f t="shared" si="318"/>
        <v>#DIV/0!</v>
      </c>
      <c r="CB98" s="79" t="e">
        <f>VLOOKUP($V$86&amp;$AB98&amp;$V$87&amp;$G98&amp;$H98,'【EHP】&lt;PAC&gt;マスタ (3)'!$Y:$AE,7,0)</f>
        <v>#N/A</v>
      </c>
      <c r="CC98" s="79" t="e">
        <f t="shared" si="271"/>
        <v>#DIV/0!</v>
      </c>
      <c r="CD98" s="93" t="e">
        <f t="shared" si="319"/>
        <v>#DIV/0!</v>
      </c>
      <c r="CE98" s="79">
        <f t="shared" si="320"/>
        <v>0</v>
      </c>
      <c r="CF98" s="79" t="e">
        <f t="shared" si="321"/>
        <v>#DIV/0!</v>
      </c>
      <c r="CG98" s="79" t="e">
        <f>VLOOKUP($W$86&amp;$AB98&amp;$W$87&amp;$G98&amp;$H98,'【EHP】&lt;PAC&gt;マスタ (3)'!$Y:$AE,7,0)</f>
        <v>#N/A</v>
      </c>
      <c r="CH98" s="79" t="e">
        <f t="shared" si="272"/>
        <v>#DIV/0!</v>
      </c>
      <c r="CI98" s="93" t="e">
        <f t="shared" si="322"/>
        <v>#DIV/0!</v>
      </c>
      <c r="CJ98" s="79">
        <f t="shared" si="323"/>
        <v>0</v>
      </c>
      <c r="CK98" s="79" t="e">
        <f t="shared" si="324"/>
        <v>#DIV/0!</v>
      </c>
      <c r="CL98" s="79" t="e">
        <f>VLOOKUP($X$86&amp;$AB98&amp;$X$87&amp;$G98&amp;$H98,'【EHP】&lt;PAC&gt;マスタ (3)'!$Y:$AE,7,0)</f>
        <v>#N/A</v>
      </c>
      <c r="CM98" s="79" t="e">
        <f t="shared" si="273"/>
        <v>#DIV/0!</v>
      </c>
      <c r="CN98" s="93" t="e">
        <f t="shared" si="325"/>
        <v>#DIV/0!</v>
      </c>
    </row>
    <row r="99" spans="1:92" ht="20.5" customHeight="1">
      <c r="A99" s="78"/>
      <c r="B99" s="22">
        <v>5</v>
      </c>
      <c r="C99" s="253"/>
      <c r="D99" s="253"/>
      <c r="E99" s="254"/>
      <c r="F99" s="254"/>
      <c r="G99" s="254"/>
      <c r="H99" s="254"/>
      <c r="I99" s="255"/>
      <c r="J99" s="255"/>
      <c r="K99" s="278"/>
      <c r="L99" s="278"/>
      <c r="M99" s="105" t="str">
        <f t="shared" si="274"/>
        <v/>
      </c>
      <c r="N99" s="105" t="str">
        <f t="shared" si="275"/>
        <v/>
      </c>
      <c r="O99" s="105" t="str">
        <f t="shared" si="276"/>
        <v/>
      </c>
      <c r="P99" s="105" t="str">
        <f t="shared" si="277"/>
        <v/>
      </c>
      <c r="Q99" s="105" t="str">
        <f t="shared" si="278"/>
        <v/>
      </c>
      <c r="R99" s="105" t="str">
        <f t="shared" si="279"/>
        <v/>
      </c>
      <c r="S99" s="105" t="str">
        <f t="shared" si="280"/>
        <v/>
      </c>
      <c r="T99" s="105" t="str">
        <f t="shared" si="281"/>
        <v/>
      </c>
      <c r="U99" s="105" t="str">
        <f t="shared" si="282"/>
        <v/>
      </c>
      <c r="V99" s="105" t="str">
        <f t="shared" si="283"/>
        <v/>
      </c>
      <c r="W99" s="105" t="str">
        <f t="shared" si="284"/>
        <v/>
      </c>
      <c r="X99" s="105" t="str">
        <f t="shared" si="285"/>
        <v/>
      </c>
      <c r="Y99" s="105">
        <f t="shared" si="286"/>
        <v>0</v>
      </c>
      <c r="AA99" s="95">
        <v>5</v>
      </c>
      <c r="AB99" s="79" t="e">
        <f>VLOOKUP($E99,'【EHP】&lt;PAC&gt;マスタ (3)'!$E:$F,2,0)</f>
        <v>#N/A</v>
      </c>
      <c r="AC99" s="92">
        <f t="shared" si="287"/>
        <v>0</v>
      </c>
      <c r="AD99" s="92">
        <f t="shared" si="288"/>
        <v>0</v>
      </c>
      <c r="AE99" s="8" t="e">
        <f t="shared" si="289"/>
        <v>#DIV/0!</v>
      </c>
      <c r="AF99" s="8" t="e">
        <f t="shared" si="261"/>
        <v>#DIV/0!</v>
      </c>
      <c r="AG99" s="79">
        <f t="shared" si="290"/>
        <v>0</v>
      </c>
      <c r="AH99" s="79" t="e">
        <f t="shared" si="291"/>
        <v>#DIV/0!</v>
      </c>
      <c r="AI99" s="79" t="e">
        <f>VLOOKUP($M$86&amp;$AB99&amp;$M$87&amp;$G99&amp;$H99,'【EHP】&lt;PAC&gt;マスタ (3)'!$Y:$AE,7,0)</f>
        <v>#N/A</v>
      </c>
      <c r="AJ99" s="79" t="e">
        <f t="shared" si="262"/>
        <v>#DIV/0!</v>
      </c>
      <c r="AK99" s="93" t="e">
        <f t="shared" si="292"/>
        <v>#DIV/0!</v>
      </c>
      <c r="AL99" s="79">
        <f t="shared" si="293"/>
        <v>0</v>
      </c>
      <c r="AM99" s="79" t="e">
        <f t="shared" si="294"/>
        <v>#DIV/0!</v>
      </c>
      <c r="AN99" s="79" t="e">
        <f>VLOOKUP($N$86&amp;$AB99&amp;$N$87&amp;$G99&amp;$H99,'【EHP】&lt;PAC&gt;マスタ (3)'!$Y:$AE,7,0)</f>
        <v>#N/A</v>
      </c>
      <c r="AO99" s="79" t="e">
        <f t="shared" si="263"/>
        <v>#DIV/0!</v>
      </c>
      <c r="AP99" s="93" t="e">
        <f t="shared" si="295"/>
        <v>#DIV/0!</v>
      </c>
      <c r="AQ99" s="79">
        <f t="shared" si="296"/>
        <v>0</v>
      </c>
      <c r="AR99" s="79" t="e">
        <f t="shared" si="297"/>
        <v>#DIV/0!</v>
      </c>
      <c r="AS99" s="79" t="e">
        <f>VLOOKUP($O$86&amp;$AB99&amp;$O$87&amp;$G99&amp;$H99,'【EHP】&lt;PAC&gt;マスタ (3)'!$Y:$AE,7,0)</f>
        <v>#N/A</v>
      </c>
      <c r="AT99" s="79" t="e">
        <f t="shared" si="264"/>
        <v>#DIV/0!</v>
      </c>
      <c r="AU99" s="93" t="e">
        <f t="shared" si="298"/>
        <v>#DIV/0!</v>
      </c>
      <c r="AV99" s="79">
        <f t="shared" si="299"/>
        <v>0</v>
      </c>
      <c r="AW99" s="79" t="e">
        <f t="shared" si="300"/>
        <v>#DIV/0!</v>
      </c>
      <c r="AX99" s="79" t="e">
        <f>VLOOKUP($P$86&amp;$AB99&amp;$P$87&amp;$G99&amp;$H99,'【EHP】&lt;PAC&gt;マスタ (3)'!$Y:$AE,7,0)</f>
        <v>#N/A</v>
      </c>
      <c r="AY99" s="79" t="e">
        <f t="shared" si="265"/>
        <v>#DIV/0!</v>
      </c>
      <c r="AZ99" s="93" t="e">
        <f t="shared" si="301"/>
        <v>#DIV/0!</v>
      </c>
      <c r="BA99" s="79">
        <f t="shared" si="302"/>
        <v>0</v>
      </c>
      <c r="BB99" s="79" t="e">
        <f t="shared" si="303"/>
        <v>#DIV/0!</v>
      </c>
      <c r="BC99" s="79" t="e">
        <f>VLOOKUP($Q$86&amp;$AB99&amp;$Q$87&amp;$G99&amp;$H99,'【EHP】&lt;PAC&gt;マスタ (3)'!$Y:$AE,7,0)</f>
        <v>#N/A</v>
      </c>
      <c r="BD99" s="79" t="e">
        <f t="shared" si="266"/>
        <v>#DIV/0!</v>
      </c>
      <c r="BE99" s="93" t="e">
        <f t="shared" si="304"/>
        <v>#DIV/0!</v>
      </c>
      <c r="BF99" s="79">
        <f t="shared" si="305"/>
        <v>0</v>
      </c>
      <c r="BG99" s="79" t="e">
        <f t="shared" si="306"/>
        <v>#DIV/0!</v>
      </c>
      <c r="BH99" s="79" t="e">
        <f>VLOOKUP($R$86&amp;$AB99&amp;$R$87&amp;$G99&amp;$H99,'【EHP】&lt;PAC&gt;マスタ (3)'!$Y:$AE,7,0)</f>
        <v>#N/A</v>
      </c>
      <c r="BI99" s="79" t="e">
        <f t="shared" si="267"/>
        <v>#DIV/0!</v>
      </c>
      <c r="BJ99" s="93" t="e">
        <f t="shared" si="307"/>
        <v>#DIV/0!</v>
      </c>
      <c r="BK99" s="79">
        <f t="shared" si="308"/>
        <v>0</v>
      </c>
      <c r="BL99" s="79" t="e">
        <f t="shared" si="309"/>
        <v>#DIV/0!</v>
      </c>
      <c r="BM99" s="79" t="e">
        <f>VLOOKUP($S$86&amp;$AB99&amp;$S$87&amp;$G99&amp;$H99,'【EHP】&lt;PAC&gt;マスタ (3)'!$Y:$AE,7,0)</f>
        <v>#N/A</v>
      </c>
      <c r="BN99" s="79" t="e">
        <f t="shared" si="268"/>
        <v>#DIV/0!</v>
      </c>
      <c r="BO99" s="93" t="e">
        <f t="shared" si="310"/>
        <v>#DIV/0!</v>
      </c>
      <c r="BP99" s="79">
        <f t="shared" si="311"/>
        <v>0</v>
      </c>
      <c r="BQ99" s="79" t="e">
        <f t="shared" si="312"/>
        <v>#DIV/0!</v>
      </c>
      <c r="BR99" s="79" t="e">
        <f>VLOOKUP($T$86&amp;$AB99&amp;$T$87&amp;$G99&amp;$H99,'【EHP】&lt;PAC&gt;マスタ (3)'!$Y:$AE,7,0)</f>
        <v>#N/A</v>
      </c>
      <c r="BS99" s="79" t="e">
        <f t="shared" si="269"/>
        <v>#DIV/0!</v>
      </c>
      <c r="BT99" s="93" t="e">
        <f t="shared" si="313"/>
        <v>#DIV/0!</v>
      </c>
      <c r="BU99" s="79">
        <f t="shared" si="314"/>
        <v>0</v>
      </c>
      <c r="BV99" s="79" t="e">
        <f t="shared" si="315"/>
        <v>#DIV/0!</v>
      </c>
      <c r="BW99" s="79" t="e">
        <f>VLOOKUP($U$86&amp;$AB99&amp;$U$87&amp;$G99&amp;$H99,'【EHP】&lt;PAC&gt;マスタ (3)'!$Y:$AE,7,0)</f>
        <v>#N/A</v>
      </c>
      <c r="BX99" s="79" t="e">
        <f t="shared" si="270"/>
        <v>#DIV/0!</v>
      </c>
      <c r="BY99" s="93" t="e">
        <f t="shared" si="316"/>
        <v>#DIV/0!</v>
      </c>
      <c r="BZ99" s="79">
        <f t="shared" si="317"/>
        <v>0</v>
      </c>
      <c r="CA99" s="79" t="e">
        <f t="shared" si="318"/>
        <v>#DIV/0!</v>
      </c>
      <c r="CB99" s="79" t="e">
        <f>VLOOKUP($V$86&amp;$AB99&amp;$V$87&amp;$G99&amp;$H99,'【EHP】&lt;PAC&gt;マスタ (3)'!$Y:$AE,7,0)</f>
        <v>#N/A</v>
      </c>
      <c r="CC99" s="79" t="e">
        <f t="shared" si="271"/>
        <v>#DIV/0!</v>
      </c>
      <c r="CD99" s="93" t="e">
        <f t="shared" si="319"/>
        <v>#DIV/0!</v>
      </c>
      <c r="CE99" s="79">
        <f t="shared" si="320"/>
        <v>0</v>
      </c>
      <c r="CF99" s="79" t="e">
        <f t="shared" si="321"/>
        <v>#DIV/0!</v>
      </c>
      <c r="CG99" s="79" t="e">
        <f>VLOOKUP($W$86&amp;$AB99&amp;$W$87&amp;$G99&amp;$H99,'【EHP】&lt;PAC&gt;マスタ (3)'!$Y:$AE,7,0)</f>
        <v>#N/A</v>
      </c>
      <c r="CH99" s="79" t="e">
        <f t="shared" si="272"/>
        <v>#DIV/0!</v>
      </c>
      <c r="CI99" s="93" t="e">
        <f t="shared" si="322"/>
        <v>#DIV/0!</v>
      </c>
      <c r="CJ99" s="79">
        <f t="shared" si="323"/>
        <v>0</v>
      </c>
      <c r="CK99" s="79" t="e">
        <f t="shared" si="324"/>
        <v>#DIV/0!</v>
      </c>
      <c r="CL99" s="79" t="e">
        <f>VLOOKUP($X$86&amp;$AB99&amp;$X$87&amp;$G99&amp;$H99,'【EHP】&lt;PAC&gt;マスタ (3)'!$Y:$AE,7,0)</f>
        <v>#N/A</v>
      </c>
      <c r="CM99" s="79" t="e">
        <f t="shared" si="273"/>
        <v>#DIV/0!</v>
      </c>
      <c r="CN99" s="93" t="e">
        <f t="shared" si="325"/>
        <v>#DIV/0!</v>
      </c>
    </row>
    <row r="100" spans="1:92" ht="20.5" customHeight="1">
      <c r="A100" s="78"/>
      <c r="B100" s="22">
        <v>6</v>
      </c>
      <c r="C100" s="253"/>
      <c r="D100" s="253"/>
      <c r="E100" s="254"/>
      <c r="F100" s="254"/>
      <c r="G100" s="254"/>
      <c r="H100" s="254"/>
      <c r="I100" s="255"/>
      <c r="J100" s="255"/>
      <c r="K100" s="278"/>
      <c r="L100" s="278"/>
      <c r="M100" s="105" t="str">
        <f t="shared" si="274"/>
        <v/>
      </c>
      <c r="N100" s="105" t="str">
        <f t="shared" si="275"/>
        <v/>
      </c>
      <c r="O100" s="105" t="str">
        <f t="shared" si="276"/>
        <v/>
      </c>
      <c r="P100" s="105" t="str">
        <f t="shared" si="277"/>
        <v/>
      </c>
      <c r="Q100" s="105" t="str">
        <f t="shared" si="278"/>
        <v/>
      </c>
      <c r="R100" s="105" t="str">
        <f t="shared" si="279"/>
        <v/>
      </c>
      <c r="S100" s="105" t="str">
        <f t="shared" si="280"/>
        <v/>
      </c>
      <c r="T100" s="105" t="str">
        <f t="shared" si="281"/>
        <v/>
      </c>
      <c r="U100" s="105" t="str">
        <f t="shared" si="282"/>
        <v/>
      </c>
      <c r="V100" s="105" t="str">
        <f t="shared" si="283"/>
        <v/>
      </c>
      <c r="W100" s="105" t="str">
        <f t="shared" si="284"/>
        <v/>
      </c>
      <c r="X100" s="105" t="str">
        <f t="shared" si="285"/>
        <v/>
      </c>
      <c r="Y100" s="105">
        <f t="shared" si="286"/>
        <v>0</v>
      </c>
      <c r="AA100" s="95">
        <v>6</v>
      </c>
      <c r="AB100" s="79" t="e">
        <f>VLOOKUP($E100,'【EHP】&lt;PAC&gt;マスタ (3)'!$E:$F,2,0)</f>
        <v>#N/A</v>
      </c>
      <c r="AC100" s="92">
        <f t="shared" si="287"/>
        <v>0</v>
      </c>
      <c r="AD100" s="92">
        <f t="shared" si="288"/>
        <v>0</v>
      </c>
      <c r="AE100" s="8" t="e">
        <f t="shared" si="289"/>
        <v>#DIV/0!</v>
      </c>
      <c r="AF100" s="8" t="e">
        <f t="shared" si="261"/>
        <v>#DIV/0!</v>
      </c>
      <c r="AG100" s="79">
        <f t="shared" si="290"/>
        <v>0</v>
      </c>
      <c r="AH100" s="79" t="e">
        <f t="shared" si="291"/>
        <v>#DIV/0!</v>
      </c>
      <c r="AI100" s="79" t="e">
        <f>VLOOKUP($M$86&amp;$AB100&amp;$M$87&amp;$G100&amp;$H100,'【EHP】&lt;PAC&gt;マスタ (3)'!$Y:$AE,7,0)</f>
        <v>#N/A</v>
      </c>
      <c r="AJ100" s="79" t="e">
        <f t="shared" si="262"/>
        <v>#DIV/0!</v>
      </c>
      <c r="AK100" s="93" t="e">
        <f t="shared" si="292"/>
        <v>#DIV/0!</v>
      </c>
      <c r="AL100" s="79">
        <f t="shared" si="293"/>
        <v>0</v>
      </c>
      <c r="AM100" s="79" t="e">
        <f t="shared" si="294"/>
        <v>#DIV/0!</v>
      </c>
      <c r="AN100" s="79" t="e">
        <f>VLOOKUP($N$86&amp;$AB100&amp;$N$87&amp;$G100&amp;$H100,'【EHP】&lt;PAC&gt;マスタ (3)'!$Y:$AE,7,0)</f>
        <v>#N/A</v>
      </c>
      <c r="AO100" s="79" t="e">
        <f t="shared" si="263"/>
        <v>#DIV/0!</v>
      </c>
      <c r="AP100" s="93" t="e">
        <f t="shared" si="295"/>
        <v>#DIV/0!</v>
      </c>
      <c r="AQ100" s="79">
        <f t="shared" si="296"/>
        <v>0</v>
      </c>
      <c r="AR100" s="79" t="e">
        <f t="shared" si="297"/>
        <v>#DIV/0!</v>
      </c>
      <c r="AS100" s="79" t="e">
        <f>VLOOKUP($O$86&amp;$AB100&amp;$O$87&amp;$G100&amp;$H100,'【EHP】&lt;PAC&gt;マスタ (3)'!$Y:$AE,7,0)</f>
        <v>#N/A</v>
      </c>
      <c r="AT100" s="79" t="e">
        <f t="shared" si="264"/>
        <v>#DIV/0!</v>
      </c>
      <c r="AU100" s="93" t="e">
        <f t="shared" si="298"/>
        <v>#DIV/0!</v>
      </c>
      <c r="AV100" s="79">
        <f t="shared" si="299"/>
        <v>0</v>
      </c>
      <c r="AW100" s="79" t="e">
        <f t="shared" si="300"/>
        <v>#DIV/0!</v>
      </c>
      <c r="AX100" s="79" t="e">
        <f>VLOOKUP($P$86&amp;$AB100&amp;$P$87&amp;$G100&amp;$H100,'【EHP】&lt;PAC&gt;マスタ (3)'!$Y:$AE,7,0)</f>
        <v>#N/A</v>
      </c>
      <c r="AY100" s="79" t="e">
        <f t="shared" si="265"/>
        <v>#DIV/0!</v>
      </c>
      <c r="AZ100" s="93" t="e">
        <f t="shared" si="301"/>
        <v>#DIV/0!</v>
      </c>
      <c r="BA100" s="79">
        <f t="shared" si="302"/>
        <v>0</v>
      </c>
      <c r="BB100" s="79" t="e">
        <f t="shared" si="303"/>
        <v>#DIV/0!</v>
      </c>
      <c r="BC100" s="79" t="e">
        <f>VLOOKUP($Q$86&amp;$AB100&amp;$Q$87&amp;$G100&amp;$H100,'【EHP】&lt;PAC&gt;マスタ (3)'!$Y:$AE,7,0)</f>
        <v>#N/A</v>
      </c>
      <c r="BD100" s="79" t="e">
        <f t="shared" si="266"/>
        <v>#DIV/0!</v>
      </c>
      <c r="BE100" s="93" t="e">
        <f t="shared" si="304"/>
        <v>#DIV/0!</v>
      </c>
      <c r="BF100" s="79">
        <f t="shared" si="305"/>
        <v>0</v>
      </c>
      <c r="BG100" s="79" t="e">
        <f t="shared" si="306"/>
        <v>#DIV/0!</v>
      </c>
      <c r="BH100" s="79" t="e">
        <f>VLOOKUP($R$86&amp;$AB100&amp;$R$87&amp;$G100&amp;$H100,'【EHP】&lt;PAC&gt;マスタ (3)'!$Y:$AE,7,0)</f>
        <v>#N/A</v>
      </c>
      <c r="BI100" s="79" t="e">
        <f t="shared" si="267"/>
        <v>#DIV/0!</v>
      </c>
      <c r="BJ100" s="93" t="e">
        <f t="shared" si="307"/>
        <v>#DIV/0!</v>
      </c>
      <c r="BK100" s="79">
        <f t="shared" si="308"/>
        <v>0</v>
      </c>
      <c r="BL100" s="79" t="e">
        <f t="shared" si="309"/>
        <v>#DIV/0!</v>
      </c>
      <c r="BM100" s="79" t="e">
        <f>VLOOKUP($S$86&amp;$AB100&amp;$S$87&amp;$G100&amp;$H100,'【EHP】&lt;PAC&gt;マスタ (3)'!$Y:$AE,7,0)</f>
        <v>#N/A</v>
      </c>
      <c r="BN100" s="79" t="e">
        <f t="shared" si="268"/>
        <v>#DIV/0!</v>
      </c>
      <c r="BO100" s="93" t="e">
        <f t="shared" si="310"/>
        <v>#DIV/0!</v>
      </c>
      <c r="BP100" s="79">
        <f t="shared" si="311"/>
        <v>0</v>
      </c>
      <c r="BQ100" s="79" t="e">
        <f t="shared" si="312"/>
        <v>#DIV/0!</v>
      </c>
      <c r="BR100" s="79" t="e">
        <f>VLOOKUP($T$86&amp;$AB100&amp;$T$87&amp;$G100&amp;$H100,'【EHP】&lt;PAC&gt;マスタ (3)'!$Y:$AE,7,0)</f>
        <v>#N/A</v>
      </c>
      <c r="BS100" s="79" t="e">
        <f t="shared" si="269"/>
        <v>#DIV/0!</v>
      </c>
      <c r="BT100" s="93" t="e">
        <f t="shared" si="313"/>
        <v>#DIV/0!</v>
      </c>
      <c r="BU100" s="79">
        <f t="shared" si="314"/>
        <v>0</v>
      </c>
      <c r="BV100" s="79" t="e">
        <f t="shared" si="315"/>
        <v>#DIV/0!</v>
      </c>
      <c r="BW100" s="79" t="e">
        <f>VLOOKUP($U$86&amp;$AB100&amp;$U$87&amp;$G100&amp;$H100,'【EHP】&lt;PAC&gt;マスタ (3)'!$Y:$AE,7,0)</f>
        <v>#N/A</v>
      </c>
      <c r="BX100" s="79" t="e">
        <f t="shared" si="270"/>
        <v>#DIV/0!</v>
      </c>
      <c r="BY100" s="93" t="e">
        <f t="shared" si="316"/>
        <v>#DIV/0!</v>
      </c>
      <c r="BZ100" s="79">
        <f t="shared" si="317"/>
        <v>0</v>
      </c>
      <c r="CA100" s="79" t="e">
        <f t="shared" si="318"/>
        <v>#DIV/0!</v>
      </c>
      <c r="CB100" s="79" t="e">
        <f>VLOOKUP($V$86&amp;$AB100&amp;$V$87&amp;$G100&amp;$H100,'【EHP】&lt;PAC&gt;マスタ (3)'!$Y:$AE,7,0)</f>
        <v>#N/A</v>
      </c>
      <c r="CC100" s="79" t="e">
        <f t="shared" si="271"/>
        <v>#DIV/0!</v>
      </c>
      <c r="CD100" s="93" t="e">
        <f t="shared" si="319"/>
        <v>#DIV/0!</v>
      </c>
      <c r="CE100" s="79">
        <f t="shared" si="320"/>
        <v>0</v>
      </c>
      <c r="CF100" s="79" t="e">
        <f t="shared" si="321"/>
        <v>#DIV/0!</v>
      </c>
      <c r="CG100" s="79" t="e">
        <f>VLOOKUP($W$86&amp;$AB100&amp;$W$87&amp;$G100&amp;$H100,'【EHP】&lt;PAC&gt;マスタ (3)'!$Y:$AE,7,0)</f>
        <v>#N/A</v>
      </c>
      <c r="CH100" s="79" t="e">
        <f t="shared" si="272"/>
        <v>#DIV/0!</v>
      </c>
      <c r="CI100" s="93" t="e">
        <f t="shared" si="322"/>
        <v>#DIV/0!</v>
      </c>
      <c r="CJ100" s="79">
        <f t="shared" si="323"/>
        <v>0</v>
      </c>
      <c r="CK100" s="79" t="e">
        <f t="shared" si="324"/>
        <v>#DIV/0!</v>
      </c>
      <c r="CL100" s="79" t="e">
        <f>VLOOKUP($X$86&amp;$AB100&amp;$X$87&amp;$G100&amp;$H100,'【EHP】&lt;PAC&gt;マスタ (3)'!$Y:$AE,7,0)</f>
        <v>#N/A</v>
      </c>
      <c r="CM100" s="79" t="e">
        <f t="shared" si="273"/>
        <v>#DIV/0!</v>
      </c>
      <c r="CN100" s="93" t="e">
        <f t="shared" si="325"/>
        <v>#DIV/0!</v>
      </c>
    </row>
    <row r="101" spans="1:92" ht="20.5" customHeight="1">
      <c r="A101" s="78"/>
      <c r="B101" s="22">
        <v>7</v>
      </c>
      <c r="C101" s="253"/>
      <c r="D101" s="253"/>
      <c r="E101" s="254"/>
      <c r="F101" s="254"/>
      <c r="G101" s="254"/>
      <c r="H101" s="254"/>
      <c r="I101" s="255"/>
      <c r="J101" s="255"/>
      <c r="K101" s="278"/>
      <c r="L101" s="278"/>
      <c r="M101" s="105" t="str">
        <f t="shared" si="274"/>
        <v/>
      </c>
      <c r="N101" s="105" t="str">
        <f t="shared" si="275"/>
        <v/>
      </c>
      <c r="O101" s="105" t="str">
        <f t="shared" si="276"/>
        <v/>
      </c>
      <c r="P101" s="105" t="str">
        <f t="shared" si="277"/>
        <v/>
      </c>
      <c r="Q101" s="105" t="str">
        <f t="shared" si="278"/>
        <v/>
      </c>
      <c r="R101" s="105" t="str">
        <f t="shared" si="279"/>
        <v/>
      </c>
      <c r="S101" s="105" t="str">
        <f t="shared" si="280"/>
        <v/>
      </c>
      <c r="T101" s="105" t="str">
        <f t="shared" si="281"/>
        <v/>
      </c>
      <c r="U101" s="105" t="str">
        <f t="shared" si="282"/>
        <v/>
      </c>
      <c r="V101" s="105" t="str">
        <f t="shared" si="283"/>
        <v/>
      </c>
      <c r="W101" s="105" t="str">
        <f t="shared" si="284"/>
        <v/>
      </c>
      <c r="X101" s="105" t="str">
        <f t="shared" si="285"/>
        <v/>
      </c>
      <c r="Y101" s="105">
        <f t="shared" si="286"/>
        <v>0</v>
      </c>
      <c r="AA101" s="95">
        <v>7</v>
      </c>
      <c r="AB101" s="79" t="e">
        <f>VLOOKUP($E101,'【EHP】&lt;PAC&gt;マスタ (3)'!$E:$F,2,0)</f>
        <v>#N/A</v>
      </c>
      <c r="AC101" s="92">
        <f t="shared" si="287"/>
        <v>0</v>
      </c>
      <c r="AD101" s="92">
        <f t="shared" si="288"/>
        <v>0</v>
      </c>
      <c r="AE101" s="8" t="e">
        <f t="shared" si="289"/>
        <v>#DIV/0!</v>
      </c>
      <c r="AF101" s="8" t="e">
        <f t="shared" si="261"/>
        <v>#DIV/0!</v>
      </c>
      <c r="AG101" s="79">
        <f t="shared" si="290"/>
        <v>0</v>
      </c>
      <c r="AH101" s="79" t="e">
        <f t="shared" si="291"/>
        <v>#DIV/0!</v>
      </c>
      <c r="AI101" s="79" t="e">
        <f>VLOOKUP($M$86&amp;$AB101&amp;$M$87&amp;$G101&amp;$H101,'【EHP】&lt;PAC&gt;マスタ (3)'!$Y:$AE,7,0)</f>
        <v>#N/A</v>
      </c>
      <c r="AJ101" s="79" t="e">
        <f t="shared" si="262"/>
        <v>#DIV/0!</v>
      </c>
      <c r="AK101" s="93" t="e">
        <f t="shared" si="292"/>
        <v>#DIV/0!</v>
      </c>
      <c r="AL101" s="79">
        <f t="shared" si="293"/>
        <v>0</v>
      </c>
      <c r="AM101" s="79" t="e">
        <f t="shared" si="294"/>
        <v>#DIV/0!</v>
      </c>
      <c r="AN101" s="79" t="e">
        <f>VLOOKUP($N$86&amp;$AB101&amp;$N$87&amp;$G101&amp;$H101,'【EHP】&lt;PAC&gt;マスタ (3)'!$Y:$AE,7,0)</f>
        <v>#N/A</v>
      </c>
      <c r="AO101" s="79" t="e">
        <f t="shared" si="263"/>
        <v>#DIV/0!</v>
      </c>
      <c r="AP101" s="93" t="e">
        <f t="shared" si="295"/>
        <v>#DIV/0!</v>
      </c>
      <c r="AQ101" s="79">
        <f t="shared" si="296"/>
        <v>0</v>
      </c>
      <c r="AR101" s="79" t="e">
        <f t="shared" si="297"/>
        <v>#DIV/0!</v>
      </c>
      <c r="AS101" s="79" t="e">
        <f>VLOOKUP($O$86&amp;$AB101&amp;$O$87&amp;$G101&amp;$H101,'【EHP】&lt;PAC&gt;マスタ (3)'!$Y:$AE,7,0)</f>
        <v>#N/A</v>
      </c>
      <c r="AT101" s="79" t="e">
        <f t="shared" si="264"/>
        <v>#DIV/0!</v>
      </c>
      <c r="AU101" s="93" t="e">
        <f t="shared" si="298"/>
        <v>#DIV/0!</v>
      </c>
      <c r="AV101" s="79">
        <f t="shared" si="299"/>
        <v>0</v>
      </c>
      <c r="AW101" s="79" t="e">
        <f t="shared" si="300"/>
        <v>#DIV/0!</v>
      </c>
      <c r="AX101" s="79" t="e">
        <f>VLOOKUP($P$86&amp;$AB101&amp;$P$87&amp;$G101&amp;$H101,'【EHP】&lt;PAC&gt;マスタ (3)'!$Y:$AE,7,0)</f>
        <v>#N/A</v>
      </c>
      <c r="AY101" s="79" t="e">
        <f t="shared" si="265"/>
        <v>#DIV/0!</v>
      </c>
      <c r="AZ101" s="93" t="e">
        <f t="shared" si="301"/>
        <v>#DIV/0!</v>
      </c>
      <c r="BA101" s="79">
        <f t="shared" si="302"/>
        <v>0</v>
      </c>
      <c r="BB101" s="79" t="e">
        <f t="shared" si="303"/>
        <v>#DIV/0!</v>
      </c>
      <c r="BC101" s="79" t="e">
        <f>VLOOKUP($Q$86&amp;$AB101&amp;$Q$87&amp;$G101&amp;$H101,'【EHP】&lt;PAC&gt;マスタ (3)'!$Y:$AE,7,0)</f>
        <v>#N/A</v>
      </c>
      <c r="BD101" s="79" t="e">
        <f t="shared" si="266"/>
        <v>#DIV/0!</v>
      </c>
      <c r="BE101" s="93" t="e">
        <f t="shared" si="304"/>
        <v>#DIV/0!</v>
      </c>
      <c r="BF101" s="79">
        <f t="shared" si="305"/>
        <v>0</v>
      </c>
      <c r="BG101" s="79" t="e">
        <f t="shared" si="306"/>
        <v>#DIV/0!</v>
      </c>
      <c r="BH101" s="79" t="e">
        <f>VLOOKUP($R$86&amp;$AB101&amp;$R$87&amp;$G101&amp;$H101,'【EHP】&lt;PAC&gt;マスタ (3)'!$Y:$AE,7,0)</f>
        <v>#N/A</v>
      </c>
      <c r="BI101" s="79" t="e">
        <f t="shared" si="267"/>
        <v>#DIV/0!</v>
      </c>
      <c r="BJ101" s="93" t="e">
        <f t="shared" si="307"/>
        <v>#DIV/0!</v>
      </c>
      <c r="BK101" s="79">
        <f t="shared" si="308"/>
        <v>0</v>
      </c>
      <c r="BL101" s="79" t="e">
        <f t="shared" si="309"/>
        <v>#DIV/0!</v>
      </c>
      <c r="BM101" s="79" t="e">
        <f>VLOOKUP($S$86&amp;$AB101&amp;$S$87&amp;$G101&amp;$H101,'【EHP】&lt;PAC&gt;マスタ (3)'!$Y:$AE,7,0)</f>
        <v>#N/A</v>
      </c>
      <c r="BN101" s="79" t="e">
        <f t="shared" si="268"/>
        <v>#DIV/0!</v>
      </c>
      <c r="BO101" s="93" t="e">
        <f t="shared" si="310"/>
        <v>#DIV/0!</v>
      </c>
      <c r="BP101" s="79">
        <f t="shared" si="311"/>
        <v>0</v>
      </c>
      <c r="BQ101" s="79" t="e">
        <f t="shared" si="312"/>
        <v>#DIV/0!</v>
      </c>
      <c r="BR101" s="79" t="e">
        <f>VLOOKUP($T$86&amp;$AB101&amp;$T$87&amp;$G101&amp;$H101,'【EHP】&lt;PAC&gt;マスタ (3)'!$Y:$AE,7,0)</f>
        <v>#N/A</v>
      </c>
      <c r="BS101" s="79" t="e">
        <f t="shared" si="269"/>
        <v>#DIV/0!</v>
      </c>
      <c r="BT101" s="93" t="e">
        <f t="shared" si="313"/>
        <v>#DIV/0!</v>
      </c>
      <c r="BU101" s="79">
        <f t="shared" si="314"/>
        <v>0</v>
      </c>
      <c r="BV101" s="79" t="e">
        <f t="shared" si="315"/>
        <v>#DIV/0!</v>
      </c>
      <c r="BW101" s="79" t="e">
        <f>VLOOKUP($U$86&amp;$AB101&amp;$U$87&amp;$G101&amp;$H101,'【EHP】&lt;PAC&gt;マスタ (3)'!$Y:$AE,7,0)</f>
        <v>#N/A</v>
      </c>
      <c r="BX101" s="79" t="e">
        <f t="shared" si="270"/>
        <v>#DIV/0!</v>
      </c>
      <c r="BY101" s="93" t="e">
        <f t="shared" si="316"/>
        <v>#DIV/0!</v>
      </c>
      <c r="BZ101" s="79">
        <f t="shared" si="317"/>
        <v>0</v>
      </c>
      <c r="CA101" s="79" t="e">
        <f t="shared" si="318"/>
        <v>#DIV/0!</v>
      </c>
      <c r="CB101" s="79" t="e">
        <f>VLOOKUP($V$86&amp;$AB101&amp;$V$87&amp;$G101&amp;$H101,'【EHP】&lt;PAC&gt;マスタ (3)'!$Y:$AE,7,0)</f>
        <v>#N/A</v>
      </c>
      <c r="CC101" s="79" t="e">
        <f t="shared" si="271"/>
        <v>#DIV/0!</v>
      </c>
      <c r="CD101" s="93" t="e">
        <f t="shared" si="319"/>
        <v>#DIV/0!</v>
      </c>
      <c r="CE101" s="79">
        <f t="shared" si="320"/>
        <v>0</v>
      </c>
      <c r="CF101" s="79" t="e">
        <f t="shared" si="321"/>
        <v>#DIV/0!</v>
      </c>
      <c r="CG101" s="79" t="e">
        <f>VLOOKUP($W$86&amp;$AB101&amp;$W$87&amp;$G101&amp;$H101,'【EHP】&lt;PAC&gt;マスタ (3)'!$Y:$AE,7,0)</f>
        <v>#N/A</v>
      </c>
      <c r="CH101" s="79" t="e">
        <f t="shared" si="272"/>
        <v>#DIV/0!</v>
      </c>
      <c r="CI101" s="93" t="e">
        <f t="shared" si="322"/>
        <v>#DIV/0!</v>
      </c>
      <c r="CJ101" s="79">
        <f t="shared" si="323"/>
        <v>0</v>
      </c>
      <c r="CK101" s="79" t="e">
        <f t="shared" si="324"/>
        <v>#DIV/0!</v>
      </c>
      <c r="CL101" s="79" t="e">
        <f>VLOOKUP($X$86&amp;$AB101&amp;$X$87&amp;$G101&amp;$H101,'【EHP】&lt;PAC&gt;マスタ (3)'!$Y:$AE,7,0)</f>
        <v>#N/A</v>
      </c>
      <c r="CM101" s="79" t="e">
        <f t="shared" si="273"/>
        <v>#DIV/0!</v>
      </c>
      <c r="CN101" s="93" t="e">
        <f t="shared" si="325"/>
        <v>#DIV/0!</v>
      </c>
    </row>
    <row r="102" spans="1:92" ht="20.5" customHeight="1">
      <c r="A102" s="78"/>
      <c r="B102" s="22">
        <v>8</v>
      </c>
      <c r="C102" s="253"/>
      <c r="D102" s="253"/>
      <c r="E102" s="254"/>
      <c r="F102" s="254"/>
      <c r="G102" s="254"/>
      <c r="H102" s="254"/>
      <c r="I102" s="255"/>
      <c r="J102" s="255"/>
      <c r="K102" s="278"/>
      <c r="L102" s="278"/>
      <c r="M102" s="105" t="str">
        <f t="shared" si="274"/>
        <v/>
      </c>
      <c r="N102" s="105" t="str">
        <f t="shared" si="275"/>
        <v/>
      </c>
      <c r="O102" s="105" t="str">
        <f t="shared" si="276"/>
        <v/>
      </c>
      <c r="P102" s="105" t="str">
        <f t="shared" si="277"/>
        <v/>
      </c>
      <c r="Q102" s="105" t="str">
        <f t="shared" si="278"/>
        <v/>
      </c>
      <c r="R102" s="105" t="str">
        <f t="shared" si="279"/>
        <v/>
      </c>
      <c r="S102" s="105" t="str">
        <f t="shared" si="280"/>
        <v/>
      </c>
      <c r="T102" s="105" t="str">
        <f t="shared" si="281"/>
        <v/>
      </c>
      <c r="U102" s="105" t="str">
        <f t="shared" si="282"/>
        <v/>
      </c>
      <c r="V102" s="105" t="str">
        <f t="shared" si="283"/>
        <v/>
      </c>
      <c r="W102" s="105" t="str">
        <f t="shared" si="284"/>
        <v/>
      </c>
      <c r="X102" s="105" t="str">
        <f t="shared" si="285"/>
        <v/>
      </c>
      <c r="Y102" s="105">
        <f t="shared" si="286"/>
        <v>0</v>
      </c>
      <c r="AA102" s="95">
        <v>8</v>
      </c>
      <c r="AB102" s="79" t="e">
        <f>VLOOKUP($E102,'【EHP】&lt;PAC&gt;マスタ (3)'!$E:$F,2,0)</f>
        <v>#N/A</v>
      </c>
      <c r="AC102" s="92">
        <f t="shared" si="287"/>
        <v>0</v>
      </c>
      <c r="AD102" s="92">
        <f t="shared" si="288"/>
        <v>0</v>
      </c>
      <c r="AE102" s="8" t="e">
        <f t="shared" si="289"/>
        <v>#DIV/0!</v>
      </c>
      <c r="AF102" s="8" t="e">
        <f t="shared" si="261"/>
        <v>#DIV/0!</v>
      </c>
      <c r="AG102" s="79">
        <f t="shared" si="290"/>
        <v>0</v>
      </c>
      <c r="AH102" s="79" t="e">
        <f t="shared" si="291"/>
        <v>#DIV/0!</v>
      </c>
      <c r="AI102" s="79" t="e">
        <f>VLOOKUP($M$86&amp;$AB102&amp;$M$87&amp;$G102&amp;$H102,'【EHP】&lt;PAC&gt;マスタ (3)'!$Y:$AE,7,0)</f>
        <v>#N/A</v>
      </c>
      <c r="AJ102" s="79" t="e">
        <f t="shared" si="262"/>
        <v>#DIV/0!</v>
      </c>
      <c r="AK102" s="93" t="e">
        <f t="shared" si="292"/>
        <v>#DIV/0!</v>
      </c>
      <c r="AL102" s="79">
        <f t="shared" si="293"/>
        <v>0</v>
      </c>
      <c r="AM102" s="79" t="e">
        <f t="shared" si="294"/>
        <v>#DIV/0!</v>
      </c>
      <c r="AN102" s="79" t="e">
        <f>VLOOKUP($N$86&amp;$AB102&amp;$N$87&amp;$G102&amp;$H102,'【EHP】&lt;PAC&gt;マスタ (3)'!$Y:$AE,7,0)</f>
        <v>#N/A</v>
      </c>
      <c r="AO102" s="79" t="e">
        <f t="shared" si="263"/>
        <v>#DIV/0!</v>
      </c>
      <c r="AP102" s="93" t="e">
        <f t="shared" si="295"/>
        <v>#DIV/0!</v>
      </c>
      <c r="AQ102" s="79">
        <f t="shared" si="296"/>
        <v>0</v>
      </c>
      <c r="AR102" s="79" t="e">
        <f t="shared" si="297"/>
        <v>#DIV/0!</v>
      </c>
      <c r="AS102" s="79" t="e">
        <f>VLOOKUP($O$86&amp;$AB102&amp;$O$87&amp;$G102&amp;$H102,'【EHP】&lt;PAC&gt;マスタ (3)'!$Y:$AE,7,0)</f>
        <v>#N/A</v>
      </c>
      <c r="AT102" s="79" t="e">
        <f t="shared" si="264"/>
        <v>#DIV/0!</v>
      </c>
      <c r="AU102" s="93" t="e">
        <f t="shared" si="298"/>
        <v>#DIV/0!</v>
      </c>
      <c r="AV102" s="79">
        <f t="shared" si="299"/>
        <v>0</v>
      </c>
      <c r="AW102" s="79" t="e">
        <f t="shared" si="300"/>
        <v>#DIV/0!</v>
      </c>
      <c r="AX102" s="79" t="e">
        <f>VLOOKUP($P$86&amp;$AB102&amp;$P$87&amp;$G102&amp;$H102,'【EHP】&lt;PAC&gt;マスタ (3)'!$Y:$AE,7,0)</f>
        <v>#N/A</v>
      </c>
      <c r="AY102" s="79" t="e">
        <f t="shared" si="265"/>
        <v>#DIV/0!</v>
      </c>
      <c r="AZ102" s="93" t="e">
        <f t="shared" si="301"/>
        <v>#DIV/0!</v>
      </c>
      <c r="BA102" s="79">
        <f t="shared" si="302"/>
        <v>0</v>
      </c>
      <c r="BB102" s="79" t="e">
        <f t="shared" si="303"/>
        <v>#DIV/0!</v>
      </c>
      <c r="BC102" s="79" t="e">
        <f>VLOOKUP($Q$86&amp;$AB102&amp;$Q$87&amp;$G102&amp;$H102,'【EHP】&lt;PAC&gt;マスタ (3)'!$Y:$AE,7,0)</f>
        <v>#N/A</v>
      </c>
      <c r="BD102" s="79" t="e">
        <f t="shared" si="266"/>
        <v>#DIV/0!</v>
      </c>
      <c r="BE102" s="93" t="e">
        <f t="shared" si="304"/>
        <v>#DIV/0!</v>
      </c>
      <c r="BF102" s="79">
        <f t="shared" si="305"/>
        <v>0</v>
      </c>
      <c r="BG102" s="79" t="e">
        <f t="shared" si="306"/>
        <v>#DIV/0!</v>
      </c>
      <c r="BH102" s="79" t="e">
        <f>VLOOKUP($R$86&amp;$AB102&amp;$R$87&amp;$G102&amp;$H102,'【EHP】&lt;PAC&gt;マスタ (3)'!$Y:$AE,7,0)</f>
        <v>#N/A</v>
      </c>
      <c r="BI102" s="79" t="e">
        <f t="shared" si="267"/>
        <v>#DIV/0!</v>
      </c>
      <c r="BJ102" s="93" t="e">
        <f t="shared" si="307"/>
        <v>#DIV/0!</v>
      </c>
      <c r="BK102" s="79">
        <f t="shared" si="308"/>
        <v>0</v>
      </c>
      <c r="BL102" s="79" t="e">
        <f t="shared" si="309"/>
        <v>#DIV/0!</v>
      </c>
      <c r="BM102" s="79" t="e">
        <f>VLOOKUP($S$86&amp;$AB102&amp;$S$87&amp;$G102&amp;$H102,'【EHP】&lt;PAC&gt;マスタ (3)'!$Y:$AE,7,0)</f>
        <v>#N/A</v>
      </c>
      <c r="BN102" s="79" t="e">
        <f t="shared" si="268"/>
        <v>#DIV/0!</v>
      </c>
      <c r="BO102" s="93" t="e">
        <f t="shared" si="310"/>
        <v>#DIV/0!</v>
      </c>
      <c r="BP102" s="79">
        <f t="shared" si="311"/>
        <v>0</v>
      </c>
      <c r="BQ102" s="79" t="e">
        <f t="shared" si="312"/>
        <v>#DIV/0!</v>
      </c>
      <c r="BR102" s="79" t="e">
        <f>VLOOKUP($T$86&amp;$AB102&amp;$T$87&amp;$G102&amp;$H102,'【EHP】&lt;PAC&gt;マスタ (3)'!$Y:$AE,7,0)</f>
        <v>#N/A</v>
      </c>
      <c r="BS102" s="79" t="e">
        <f t="shared" si="269"/>
        <v>#DIV/0!</v>
      </c>
      <c r="BT102" s="93" t="e">
        <f t="shared" si="313"/>
        <v>#DIV/0!</v>
      </c>
      <c r="BU102" s="79">
        <f t="shared" si="314"/>
        <v>0</v>
      </c>
      <c r="BV102" s="79" t="e">
        <f t="shared" si="315"/>
        <v>#DIV/0!</v>
      </c>
      <c r="BW102" s="79" t="e">
        <f>VLOOKUP($U$86&amp;$AB102&amp;$U$87&amp;$G102&amp;$H102,'【EHP】&lt;PAC&gt;マスタ (3)'!$Y:$AE,7,0)</f>
        <v>#N/A</v>
      </c>
      <c r="BX102" s="79" t="e">
        <f t="shared" si="270"/>
        <v>#DIV/0!</v>
      </c>
      <c r="BY102" s="93" t="e">
        <f t="shared" si="316"/>
        <v>#DIV/0!</v>
      </c>
      <c r="BZ102" s="79">
        <f t="shared" si="317"/>
        <v>0</v>
      </c>
      <c r="CA102" s="79" t="e">
        <f t="shared" si="318"/>
        <v>#DIV/0!</v>
      </c>
      <c r="CB102" s="79" t="e">
        <f>VLOOKUP($V$86&amp;$AB102&amp;$V$87&amp;$G102&amp;$H102,'【EHP】&lt;PAC&gt;マスタ (3)'!$Y:$AE,7,0)</f>
        <v>#N/A</v>
      </c>
      <c r="CC102" s="79" t="e">
        <f t="shared" si="271"/>
        <v>#DIV/0!</v>
      </c>
      <c r="CD102" s="93" t="e">
        <f t="shared" si="319"/>
        <v>#DIV/0!</v>
      </c>
      <c r="CE102" s="79">
        <f t="shared" si="320"/>
        <v>0</v>
      </c>
      <c r="CF102" s="79" t="e">
        <f t="shared" si="321"/>
        <v>#DIV/0!</v>
      </c>
      <c r="CG102" s="79" t="e">
        <f>VLOOKUP($W$86&amp;$AB102&amp;$W$87&amp;$G102&amp;$H102,'【EHP】&lt;PAC&gt;マスタ (3)'!$Y:$AE,7,0)</f>
        <v>#N/A</v>
      </c>
      <c r="CH102" s="79" t="e">
        <f t="shared" si="272"/>
        <v>#DIV/0!</v>
      </c>
      <c r="CI102" s="93" t="e">
        <f t="shared" si="322"/>
        <v>#DIV/0!</v>
      </c>
      <c r="CJ102" s="79">
        <f t="shared" si="323"/>
        <v>0</v>
      </c>
      <c r="CK102" s="79" t="e">
        <f t="shared" si="324"/>
        <v>#DIV/0!</v>
      </c>
      <c r="CL102" s="79" t="e">
        <f>VLOOKUP($X$86&amp;$AB102&amp;$X$87&amp;$G102&amp;$H102,'【EHP】&lt;PAC&gt;マスタ (3)'!$Y:$AE,7,0)</f>
        <v>#N/A</v>
      </c>
      <c r="CM102" s="79" t="e">
        <f t="shared" si="273"/>
        <v>#DIV/0!</v>
      </c>
      <c r="CN102" s="93" t="e">
        <f t="shared" si="325"/>
        <v>#DIV/0!</v>
      </c>
    </row>
    <row r="103" spans="1:92" ht="20.5" customHeight="1">
      <c r="A103" s="78"/>
      <c r="B103" s="22">
        <v>9</v>
      </c>
      <c r="C103" s="253"/>
      <c r="D103" s="253"/>
      <c r="E103" s="254"/>
      <c r="F103" s="254"/>
      <c r="G103" s="254"/>
      <c r="H103" s="254"/>
      <c r="I103" s="255"/>
      <c r="J103" s="255"/>
      <c r="K103" s="278"/>
      <c r="L103" s="278"/>
      <c r="M103" s="105" t="str">
        <f t="shared" si="274"/>
        <v/>
      </c>
      <c r="N103" s="105" t="str">
        <f t="shared" si="275"/>
        <v/>
      </c>
      <c r="O103" s="105" t="str">
        <f t="shared" si="276"/>
        <v/>
      </c>
      <c r="P103" s="105" t="str">
        <f t="shared" si="277"/>
        <v/>
      </c>
      <c r="Q103" s="105" t="str">
        <f t="shared" si="278"/>
        <v/>
      </c>
      <c r="R103" s="105" t="str">
        <f t="shared" si="279"/>
        <v/>
      </c>
      <c r="S103" s="105" t="str">
        <f t="shared" si="280"/>
        <v/>
      </c>
      <c r="T103" s="105" t="str">
        <f t="shared" si="281"/>
        <v/>
      </c>
      <c r="U103" s="105" t="str">
        <f t="shared" si="282"/>
        <v/>
      </c>
      <c r="V103" s="105" t="str">
        <f t="shared" si="283"/>
        <v/>
      </c>
      <c r="W103" s="105" t="str">
        <f t="shared" si="284"/>
        <v/>
      </c>
      <c r="X103" s="105" t="str">
        <f t="shared" si="285"/>
        <v/>
      </c>
      <c r="Y103" s="105">
        <f t="shared" si="286"/>
        <v>0</v>
      </c>
      <c r="AA103" s="95">
        <v>9</v>
      </c>
      <c r="AB103" s="79" t="e">
        <f>VLOOKUP($E103,'【EHP】&lt;PAC&gt;マスタ (3)'!$E:$F,2,0)</f>
        <v>#N/A</v>
      </c>
      <c r="AC103" s="92">
        <f t="shared" si="287"/>
        <v>0</v>
      </c>
      <c r="AD103" s="92">
        <f t="shared" si="288"/>
        <v>0</v>
      </c>
      <c r="AE103" s="8" t="e">
        <f t="shared" si="289"/>
        <v>#DIV/0!</v>
      </c>
      <c r="AF103" s="8" t="e">
        <f t="shared" si="261"/>
        <v>#DIV/0!</v>
      </c>
      <c r="AG103" s="79">
        <f t="shared" si="290"/>
        <v>0</v>
      </c>
      <c r="AH103" s="79" t="e">
        <f t="shared" si="291"/>
        <v>#DIV/0!</v>
      </c>
      <c r="AI103" s="79" t="e">
        <f>VLOOKUP($M$86&amp;$AB103&amp;$M$87&amp;$G103&amp;$H103,'【EHP】&lt;PAC&gt;マスタ (3)'!$Y:$AE,7,0)</f>
        <v>#N/A</v>
      </c>
      <c r="AJ103" s="79" t="e">
        <f t="shared" si="262"/>
        <v>#DIV/0!</v>
      </c>
      <c r="AK103" s="93" t="e">
        <f t="shared" si="292"/>
        <v>#DIV/0!</v>
      </c>
      <c r="AL103" s="79">
        <f t="shared" si="293"/>
        <v>0</v>
      </c>
      <c r="AM103" s="79" t="e">
        <f t="shared" si="294"/>
        <v>#DIV/0!</v>
      </c>
      <c r="AN103" s="79" t="e">
        <f>VLOOKUP($N$86&amp;$AB103&amp;$N$87&amp;$G103&amp;$H103,'【EHP】&lt;PAC&gt;マスタ (3)'!$Y:$AE,7,0)</f>
        <v>#N/A</v>
      </c>
      <c r="AO103" s="79" t="e">
        <f t="shared" si="263"/>
        <v>#DIV/0!</v>
      </c>
      <c r="AP103" s="93" t="e">
        <f t="shared" si="295"/>
        <v>#DIV/0!</v>
      </c>
      <c r="AQ103" s="79">
        <f t="shared" si="296"/>
        <v>0</v>
      </c>
      <c r="AR103" s="79" t="e">
        <f t="shared" si="297"/>
        <v>#DIV/0!</v>
      </c>
      <c r="AS103" s="79" t="e">
        <f>VLOOKUP($O$86&amp;$AB103&amp;$O$87&amp;$G103&amp;$H103,'【EHP】&lt;PAC&gt;マスタ (3)'!$Y:$AE,7,0)</f>
        <v>#N/A</v>
      </c>
      <c r="AT103" s="79" t="e">
        <f t="shared" si="264"/>
        <v>#DIV/0!</v>
      </c>
      <c r="AU103" s="93" t="e">
        <f t="shared" si="298"/>
        <v>#DIV/0!</v>
      </c>
      <c r="AV103" s="79">
        <f t="shared" si="299"/>
        <v>0</v>
      </c>
      <c r="AW103" s="79" t="e">
        <f t="shared" si="300"/>
        <v>#DIV/0!</v>
      </c>
      <c r="AX103" s="79" t="e">
        <f>VLOOKUP($P$86&amp;$AB103&amp;$P$87&amp;$G103&amp;$H103,'【EHP】&lt;PAC&gt;マスタ (3)'!$Y:$AE,7,0)</f>
        <v>#N/A</v>
      </c>
      <c r="AY103" s="79" t="e">
        <f t="shared" si="265"/>
        <v>#DIV/0!</v>
      </c>
      <c r="AZ103" s="93" t="e">
        <f t="shared" si="301"/>
        <v>#DIV/0!</v>
      </c>
      <c r="BA103" s="79">
        <f t="shared" si="302"/>
        <v>0</v>
      </c>
      <c r="BB103" s="79" t="e">
        <f t="shared" si="303"/>
        <v>#DIV/0!</v>
      </c>
      <c r="BC103" s="79" t="e">
        <f>VLOOKUP($Q$86&amp;$AB103&amp;$Q$87&amp;$G103&amp;$H103,'【EHP】&lt;PAC&gt;マスタ (3)'!$Y:$AE,7,0)</f>
        <v>#N/A</v>
      </c>
      <c r="BD103" s="79" t="e">
        <f t="shared" si="266"/>
        <v>#DIV/0!</v>
      </c>
      <c r="BE103" s="93" t="e">
        <f t="shared" si="304"/>
        <v>#DIV/0!</v>
      </c>
      <c r="BF103" s="79">
        <f t="shared" si="305"/>
        <v>0</v>
      </c>
      <c r="BG103" s="79" t="e">
        <f t="shared" si="306"/>
        <v>#DIV/0!</v>
      </c>
      <c r="BH103" s="79" t="e">
        <f>VLOOKUP($R$86&amp;$AB103&amp;$R$87&amp;$G103&amp;$H103,'【EHP】&lt;PAC&gt;マスタ (3)'!$Y:$AE,7,0)</f>
        <v>#N/A</v>
      </c>
      <c r="BI103" s="79" t="e">
        <f t="shared" si="267"/>
        <v>#DIV/0!</v>
      </c>
      <c r="BJ103" s="93" t="e">
        <f t="shared" si="307"/>
        <v>#DIV/0!</v>
      </c>
      <c r="BK103" s="79">
        <f t="shared" si="308"/>
        <v>0</v>
      </c>
      <c r="BL103" s="79" t="e">
        <f t="shared" si="309"/>
        <v>#DIV/0!</v>
      </c>
      <c r="BM103" s="79" t="e">
        <f>VLOOKUP($S$86&amp;$AB103&amp;$S$87&amp;$G103&amp;$H103,'【EHP】&lt;PAC&gt;マスタ (3)'!$Y:$AE,7,0)</f>
        <v>#N/A</v>
      </c>
      <c r="BN103" s="79" t="e">
        <f t="shared" si="268"/>
        <v>#DIV/0!</v>
      </c>
      <c r="BO103" s="93" t="e">
        <f t="shared" si="310"/>
        <v>#DIV/0!</v>
      </c>
      <c r="BP103" s="79">
        <f t="shared" si="311"/>
        <v>0</v>
      </c>
      <c r="BQ103" s="79" t="e">
        <f t="shared" si="312"/>
        <v>#DIV/0!</v>
      </c>
      <c r="BR103" s="79" t="e">
        <f>VLOOKUP($T$86&amp;$AB103&amp;$T$87&amp;$G103&amp;$H103,'【EHP】&lt;PAC&gt;マスタ (3)'!$Y:$AE,7,0)</f>
        <v>#N/A</v>
      </c>
      <c r="BS103" s="79" t="e">
        <f t="shared" si="269"/>
        <v>#DIV/0!</v>
      </c>
      <c r="BT103" s="93" t="e">
        <f t="shared" si="313"/>
        <v>#DIV/0!</v>
      </c>
      <c r="BU103" s="79">
        <f t="shared" si="314"/>
        <v>0</v>
      </c>
      <c r="BV103" s="79" t="e">
        <f t="shared" si="315"/>
        <v>#DIV/0!</v>
      </c>
      <c r="BW103" s="79" t="e">
        <f>VLOOKUP($U$86&amp;$AB103&amp;$U$87&amp;$G103&amp;$H103,'【EHP】&lt;PAC&gt;マスタ (3)'!$Y:$AE,7,0)</f>
        <v>#N/A</v>
      </c>
      <c r="BX103" s="79" t="e">
        <f t="shared" si="270"/>
        <v>#DIV/0!</v>
      </c>
      <c r="BY103" s="93" t="e">
        <f t="shared" si="316"/>
        <v>#DIV/0!</v>
      </c>
      <c r="BZ103" s="79">
        <f t="shared" si="317"/>
        <v>0</v>
      </c>
      <c r="CA103" s="79" t="e">
        <f t="shared" si="318"/>
        <v>#DIV/0!</v>
      </c>
      <c r="CB103" s="79" t="e">
        <f>VLOOKUP($V$86&amp;$AB103&amp;$V$87&amp;$G103&amp;$H103,'【EHP】&lt;PAC&gt;マスタ (3)'!$Y:$AE,7,0)</f>
        <v>#N/A</v>
      </c>
      <c r="CC103" s="79" t="e">
        <f t="shared" si="271"/>
        <v>#DIV/0!</v>
      </c>
      <c r="CD103" s="93" t="e">
        <f t="shared" si="319"/>
        <v>#DIV/0!</v>
      </c>
      <c r="CE103" s="79">
        <f t="shared" si="320"/>
        <v>0</v>
      </c>
      <c r="CF103" s="79" t="e">
        <f t="shared" si="321"/>
        <v>#DIV/0!</v>
      </c>
      <c r="CG103" s="79" t="e">
        <f>VLOOKUP($W$86&amp;$AB103&amp;$W$87&amp;$G103&amp;$H103,'【EHP】&lt;PAC&gt;マスタ (3)'!$Y:$AE,7,0)</f>
        <v>#N/A</v>
      </c>
      <c r="CH103" s="79" t="e">
        <f t="shared" si="272"/>
        <v>#DIV/0!</v>
      </c>
      <c r="CI103" s="93" t="e">
        <f t="shared" si="322"/>
        <v>#DIV/0!</v>
      </c>
      <c r="CJ103" s="79">
        <f t="shared" si="323"/>
        <v>0</v>
      </c>
      <c r="CK103" s="79" t="e">
        <f t="shared" si="324"/>
        <v>#DIV/0!</v>
      </c>
      <c r="CL103" s="79" t="e">
        <f>VLOOKUP($X$86&amp;$AB103&amp;$X$87&amp;$G103&amp;$H103,'【EHP】&lt;PAC&gt;マスタ (3)'!$Y:$AE,7,0)</f>
        <v>#N/A</v>
      </c>
      <c r="CM103" s="79" t="e">
        <f t="shared" si="273"/>
        <v>#DIV/0!</v>
      </c>
      <c r="CN103" s="93" t="e">
        <f t="shared" si="325"/>
        <v>#DIV/0!</v>
      </c>
    </row>
    <row r="104" spans="1:92" ht="20.5" customHeight="1">
      <c r="A104" s="78"/>
      <c r="B104" s="22">
        <v>10</v>
      </c>
      <c r="C104" s="253"/>
      <c r="D104" s="253"/>
      <c r="E104" s="254"/>
      <c r="F104" s="254"/>
      <c r="G104" s="254"/>
      <c r="H104" s="254"/>
      <c r="I104" s="255"/>
      <c r="J104" s="255"/>
      <c r="K104" s="278"/>
      <c r="L104" s="278"/>
      <c r="M104" s="105" t="str">
        <f t="shared" si="274"/>
        <v/>
      </c>
      <c r="N104" s="105" t="str">
        <f t="shared" si="275"/>
        <v/>
      </c>
      <c r="O104" s="105" t="str">
        <f t="shared" si="276"/>
        <v/>
      </c>
      <c r="P104" s="105" t="str">
        <f t="shared" si="277"/>
        <v/>
      </c>
      <c r="Q104" s="105" t="str">
        <f t="shared" si="278"/>
        <v/>
      </c>
      <c r="R104" s="105" t="str">
        <f t="shared" si="279"/>
        <v/>
      </c>
      <c r="S104" s="105" t="str">
        <f t="shared" si="280"/>
        <v/>
      </c>
      <c r="T104" s="105" t="str">
        <f t="shared" si="281"/>
        <v/>
      </c>
      <c r="U104" s="105" t="str">
        <f t="shared" si="282"/>
        <v/>
      </c>
      <c r="V104" s="105" t="str">
        <f t="shared" si="283"/>
        <v/>
      </c>
      <c r="W104" s="105" t="str">
        <f t="shared" si="284"/>
        <v/>
      </c>
      <c r="X104" s="105" t="str">
        <f t="shared" si="285"/>
        <v/>
      </c>
      <c r="Y104" s="105">
        <f t="shared" si="286"/>
        <v>0</v>
      </c>
      <c r="AA104" s="95">
        <v>10</v>
      </c>
      <c r="AB104" s="79" t="e">
        <f>VLOOKUP($E104,'【EHP】&lt;PAC&gt;マスタ (3)'!$E:$F,2,0)</f>
        <v>#N/A</v>
      </c>
      <c r="AC104" s="92">
        <f t="shared" si="287"/>
        <v>0</v>
      </c>
      <c r="AD104" s="92">
        <f t="shared" si="288"/>
        <v>0</v>
      </c>
      <c r="AE104" s="8" t="e">
        <f t="shared" si="289"/>
        <v>#DIV/0!</v>
      </c>
      <c r="AF104" s="8" t="e">
        <f t="shared" si="261"/>
        <v>#DIV/0!</v>
      </c>
      <c r="AG104" s="79">
        <f t="shared" si="290"/>
        <v>0</v>
      </c>
      <c r="AH104" s="79" t="e">
        <f t="shared" si="291"/>
        <v>#DIV/0!</v>
      </c>
      <c r="AI104" s="79" t="e">
        <f>VLOOKUP($M$86&amp;$AB104&amp;$M$87&amp;$G104&amp;$H104,'【EHP】&lt;PAC&gt;マスタ (3)'!$Y:$AE,7,0)</f>
        <v>#N/A</v>
      </c>
      <c r="AJ104" s="79" t="e">
        <f t="shared" si="262"/>
        <v>#DIV/0!</v>
      </c>
      <c r="AK104" s="93" t="e">
        <f t="shared" si="292"/>
        <v>#DIV/0!</v>
      </c>
      <c r="AL104" s="79">
        <f t="shared" si="293"/>
        <v>0</v>
      </c>
      <c r="AM104" s="79" t="e">
        <f t="shared" si="294"/>
        <v>#DIV/0!</v>
      </c>
      <c r="AN104" s="79" t="e">
        <f>VLOOKUP($N$86&amp;$AB104&amp;$N$87&amp;$G104&amp;$H104,'【EHP】&lt;PAC&gt;マスタ (3)'!$Y:$AE,7,0)</f>
        <v>#N/A</v>
      </c>
      <c r="AO104" s="79" t="e">
        <f t="shared" si="263"/>
        <v>#DIV/0!</v>
      </c>
      <c r="AP104" s="93" t="e">
        <f t="shared" si="295"/>
        <v>#DIV/0!</v>
      </c>
      <c r="AQ104" s="79">
        <f t="shared" si="296"/>
        <v>0</v>
      </c>
      <c r="AR104" s="79" t="e">
        <f t="shared" si="297"/>
        <v>#DIV/0!</v>
      </c>
      <c r="AS104" s="79" t="e">
        <f>VLOOKUP($O$86&amp;$AB104&amp;$O$87&amp;$G104&amp;$H104,'【EHP】&lt;PAC&gt;マスタ (3)'!$Y:$AE,7,0)</f>
        <v>#N/A</v>
      </c>
      <c r="AT104" s="79" t="e">
        <f t="shared" si="264"/>
        <v>#DIV/0!</v>
      </c>
      <c r="AU104" s="93" t="e">
        <f t="shared" si="298"/>
        <v>#DIV/0!</v>
      </c>
      <c r="AV104" s="79">
        <f t="shared" si="299"/>
        <v>0</v>
      </c>
      <c r="AW104" s="79" t="e">
        <f t="shared" si="300"/>
        <v>#DIV/0!</v>
      </c>
      <c r="AX104" s="79" t="e">
        <f>VLOOKUP($P$86&amp;$AB104&amp;$P$87&amp;$G104&amp;$H104,'【EHP】&lt;PAC&gt;マスタ (3)'!$Y:$AE,7,0)</f>
        <v>#N/A</v>
      </c>
      <c r="AY104" s="79" t="e">
        <f t="shared" si="265"/>
        <v>#DIV/0!</v>
      </c>
      <c r="AZ104" s="93" t="e">
        <f t="shared" si="301"/>
        <v>#DIV/0!</v>
      </c>
      <c r="BA104" s="79">
        <f t="shared" si="302"/>
        <v>0</v>
      </c>
      <c r="BB104" s="79" t="e">
        <f t="shared" si="303"/>
        <v>#DIV/0!</v>
      </c>
      <c r="BC104" s="79" t="e">
        <f>VLOOKUP($Q$86&amp;$AB104&amp;$Q$87&amp;$G104&amp;$H104,'【EHP】&lt;PAC&gt;マスタ (3)'!$Y:$AE,7,0)</f>
        <v>#N/A</v>
      </c>
      <c r="BD104" s="79" t="e">
        <f t="shared" si="266"/>
        <v>#DIV/0!</v>
      </c>
      <c r="BE104" s="93" t="e">
        <f t="shared" si="304"/>
        <v>#DIV/0!</v>
      </c>
      <c r="BF104" s="79">
        <f t="shared" si="305"/>
        <v>0</v>
      </c>
      <c r="BG104" s="79" t="e">
        <f t="shared" si="306"/>
        <v>#DIV/0!</v>
      </c>
      <c r="BH104" s="79" t="e">
        <f>VLOOKUP($R$86&amp;$AB104&amp;$R$87&amp;$G104&amp;$H104,'【EHP】&lt;PAC&gt;マスタ (3)'!$Y:$AE,7,0)</f>
        <v>#N/A</v>
      </c>
      <c r="BI104" s="79" t="e">
        <f t="shared" si="267"/>
        <v>#DIV/0!</v>
      </c>
      <c r="BJ104" s="93" t="e">
        <f t="shared" si="307"/>
        <v>#DIV/0!</v>
      </c>
      <c r="BK104" s="79">
        <f t="shared" si="308"/>
        <v>0</v>
      </c>
      <c r="BL104" s="79" t="e">
        <f t="shared" si="309"/>
        <v>#DIV/0!</v>
      </c>
      <c r="BM104" s="79" t="e">
        <f>VLOOKUP($S$86&amp;$AB104&amp;$S$87&amp;$G104&amp;$H104,'【EHP】&lt;PAC&gt;マスタ (3)'!$Y:$AE,7,0)</f>
        <v>#N/A</v>
      </c>
      <c r="BN104" s="79" t="e">
        <f t="shared" si="268"/>
        <v>#DIV/0!</v>
      </c>
      <c r="BO104" s="93" t="e">
        <f t="shared" si="310"/>
        <v>#DIV/0!</v>
      </c>
      <c r="BP104" s="79">
        <f t="shared" si="311"/>
        <v>0</v>
      </c>
      <c r="BQ104" s="79" t="e">
        <f t="shared" si="312"/>
        <v>#DIV/0!</v>
      </c>
      <c r="BR104" s="79" t="e">
        <f>VLOOKUP($T$86&amp;$AB104&amp;$T$87&amp;$G104&amp;$H104,'【EHP】&lt;PAC&gt;マスタ (3)'!$Y:$AE,7,0)</f>
        <v>#N/A</v>
      </c>
      <c r="BS104" s="79" t="e">
        <f t="shared" si="269"/>
        <v>#DIV/0!</v>
      </c>
      <c r="BT104" s="93" t="e">
        <f t="shared" si="313"/>
        <v>#DIV/0!</v>
      </c>
      <c r="BU104" s="79">
        <f t="shared" si="314"/>
        <v>0</v>
      </c>
      <c r="BV104" s="79" t="e">
        <f t="shared" si="315"/>
        <v>#DIV/0!</v>
      </c>
      <c r="BW104" s="79" t="e">
        <f>VLOOKUP($U$86&amp;$AB104&amp;$U$87&amp;$G104&amp;$H104,'【EHP】&lt;PAC&gt;マスタ (3)'!$Y:$AE,7,0)</f>
        <v>#N/A</v>
      </c>
      <c r="BX104" s="79" t="e">
        <f t="shared" si="270"/>
        <v>#DIV/0!</v>
      </c>
      <c r="BY104" s="93" t="e">
        <f t="shared" si="316"/>
        <v>#DIV/0!</v>
      </c>
      <c r="BZ104" s="79">
        <f t="shared" si="317"/>
        <v>0</v>
      </c>
      <c r="CA104" s="79" t="e">
        <f t="shared" si="318"/>
        <v>#DIV/0!</v>
      </c>
      <c r="CB104" s="79" t="e">
        <f>VLOOKUP($V$86&amp;$AB104&amp;$V$87&amp;$G104&amp;$H104,'【EHP】&lt;PAC&gt;マスタ (3)'!$Y:$AE,7,0)</f>
        <v>#N/A</v>
      </c>
      <c r="CC104" s="79" t="e">
        <f t="shared" si="271"/>
        <v>#DIV/0!</v>
      </c>
      <c r="CD104" s="93" t="e">
        <f t="shared" si="319"/>
        <v>#DIV/0!</v>
      </c>
      <c r="CE104" s="79">
        <f t="shared" si="320"/>
        <v>0</v>
      </c>
      <c r="CF104" s="79" t="e">
        <f t="shared" si="321"/>
        <v>#DIV/0!</v>
      </c>
      <c r="CG104" s="79" t="e">
        <f>VLOOKUP($W$86&amp;$AB104&amp;$W$87&amp;$G104&amp;$H104,'【EHP】&lt;PAC&gt;マスタ (3)'!$Y:$AE,7,0)</f>
        <v>#N/A</v>
      </c>
      <c r="CH104" s="79" t="e">
        <f t="shared" si="272"/>
        <v>#DIV/0!</v>
      </c>
      <c r="CI104" s="93" t="e">
        <f t="shared" si="322"/>
        <v>#DIV/0!</v>
      </c>
      <c r="CJ104" s="79">
        <f t="shared" si="323"/>
        <v>0</v>
      </c>
      <c r="CK104" s="79" t="e">
        <f t="shared" si="324"/>
        <v>#DIV/0!</v>
      </c>
      <c r="CL104" s="79" t="e">
        <f>VLOOKUP($X$86&amp;$AB104&amp;$X$87&amp;$G104&amp;$H104,'【EHP】&lt;PAC&gt;マスタ (3)'!$Y:$AE,7,0)</f>
        <v>#N/A</v>
      </c>
      <c r="CM104" s="79" t="e">
        <f t="shared" si="273"/>
        <v>#DIV/0!</v>
      </c>
      <c r="CN104" s="93" t="e">
        <f t="shared" si="325"/>
        <v>#DIV/0!</v>
      </c>
    </row>
    <row r="106" spans="1:92" ht="16.5">
      <c r="A106" s="78"/>
      <c r="B106" s="85" t="s">
        <v>717</v>
      </c>
      <c r="C106" s="77"/>
      <c r="AA106" s="294" t="s">
        <v>713</v>
      </c>
      <c r="AB106" s="295" t="s">
        <v>722</v>
      </c>
      <c r="AC106" s="298" t="s">
        <v>735</v>
      </c>
      <c r="AD106" s="299"/>
      <c r="AE106" s="298" t="s">
        <v>617</v>
      </c>
      <c r="AF106" s="299"/>
      <c r="AG106" s="294" t="s">
        <v>736</v>
      </c>
      <c r="AH106" s="294"/>
      <c r="AI106" s="294"/>
      <c r="AJ106" s="294"/>
      <c r="AK106" s="294"/>
      <c r="AL106" s="307" t="s">
        <v>736</v>
      </c>
      <c r="AM106" s="308"/>
      <c r="AN106" s="308"/>
      <c r="AO106" s="308"/>
      <c r="AP106" s="309"/>
      <c r="AQ106" s="294" t="s">
        <v>736</v>
      </c>
      <c r="AR106" s="294"/>
      <c r="AS106" s="294"/>
      <c r="AT106" s="294"/>
      <c r="AU106" s="294"/>
      <c r="AV106" s="294" t="s">
        <v>736</v>
      </c>
      <c r="AW106" s="294"/>
      <c r="AX106" s="294"/>
      <c r="AY106" s="294"/>
      <c r="AZ106" s="294"/>
      <c r="BA106" s="294" t="s">
        <v>736</v>
      </c>
      <c r="BB106" s="294"/>
      <c r="BC106" s="294"/>
      <c r="BD106" s="294"/>
      <c r="BE106" s="294"/>
      <c r="BF106" s="294" t="s">
        <v>736</v>
      </c>
      <c r="BG106" s="294"/>
      <c r="BH106" s="294"/>
      <c r="BI106" s="294"/>
      <c r="BJ106" s="294"/>
      <c r="BK106" s="294" t="s">
        <v>736</v>
      </c>
      <c r="BL106" s="294"/>
      <c r="BM106" s="294"/>
      <c r="BN106" s="294"/>
      <c r="BO106" s="294"/>
      <c r="BP106" s="294" t="s">
        <v>736</v>
      </c>
      <c r="BQ106" s="294"/>
      <c r="BR106" s="294"/>
      <c r="BS106" s="294"/>
      <c r="BT106" s="294"/>
      <c r="BU106" s="294" t="s">
        <v>736</v>
      </c>
      <c r="BV106" s="294"/>
      <c r="BW106" s="294"/>
      <c r="BX106" s="294"/>
      <c r="BY106" s="294"/>
      <c r="BZ106" s="294" t="s">
        <v>736</v>
      </c>
      <c r="CA106" s="294"/>
      <c r="CB106" s="294"/>
      <c r="CC106" s="294"/>
      <c r="CD106" s="294"/>
      <c r="CE106" s="294" t="s">
        <v>736</v>
      </c>
      <c r="CF106" s="294"/>
      <c r="CG106" s="294"/>
      <c r="CH106" s="294"/>
      <c r="CI106" s="294"/>
      <c r="CJ106" s="294" t="s">
        <v>736</v>
      </c>
      <c r="CK106" s="294"/>
      <c r="CL106" s="294"/>
      <c r="CM106" s="294"/>
      <c r="CN106" s="294"/>
    </row>
    <row r="107" spans="1:92" ht="18" customHeight="1">
      <c r="A107" s="77"/>
      <c r="B107" s="284" t="s">
        <v>713</v>
      </c>
      <c r="C107" s="287" t="s">
        <v>705</v>
      </c>
      <c r="D107" s="288"/>
      <c r="E107" s="288"/>
      <c r="F107" s="289"/>
      <c r="G107" s="287" t="s">
        <v>706</v>
      </c>
      <c r="H107" s="288"/>
      <c r="I107" s="288"/>
      <c r="J107" s="288"/>
      <c r="K107" s="288"/>
      <c r="L107" s="288"/>
      <c r="M107" s="290" t="s">
        <v>728</v>
      </c>
      <c r="N107" s="290"/>
      <c r="O107" s="290"/>
      <c r="P107" s="290"/>
      <c r="Q107" s="290"/>
      <c r="R107" s="290"/>
      <c r="S107" s="290"/>
      <c r="T107" s="290"/>
      <c r="U107" s="290"/>
      <c r="V107" s="290"/>
      <c r="W107" s="290"/>
      <c r="X107" s="290"/>
      <c r="Y107" s="290"/>
      <c r="AA107" s="294"/>
      <c r="AB107" s="296"/>
      <c r="AC107" s="295" t="s">
        <v>613</v>
      </c>
      <c r="AD107" s="295" t="s">
        <v>614</v>
      </c>
      <c r="AE107" s="295" t="s">
        <v>613</v>
      </c>
      <c r="AF107" s="295" t="s">
        <v>614</v>
      </c>
      <c r="AG107" s="310">
        <v>4</v>
      </c>
      <c r="AH107" s="311"/>
      <c r="AI107" s="311"/>
      <c r="AJ107" s="311"/>
      <c r="AK107" s="312"/>
      <c r="AL107" s="310">
        <v>5</v>
      </c>
      <c r="AM107" s="311"/>
      <c r="AN107" s="311"/>
      <c r="AO107" s="311"/>
      <c r="AP107" s="312"/>
      <c r="AQ107" s="310">
        <v>6</v>
      </c>
      <c r="AR107" s="311"/>
      <c r="AS107" s="311"/>
      <c r="AT107" s="311"/>
      <c r="AU107" s="312"/>
      <c r="AV107" s="310">
        <v>7</v>
      </c>
      <c r="AW107" s="311"/>
      <c r="AX107" s="311"/>
      <c r="AY107" s="311"/>
      <c r="AZ107" s="312"/>
      <c r="BA107" s="310">
        <v>8</v>
      </c>
      <c r="BB107" s="311"/>
      <c r="BC107" s="311"/>
      <c r="BD107" s="311"/>
      <c r="BE107" s="312"/>
      <c r="BF107" s="310">
        <v>9</v>
      </c>
      <c r="BG107" s="311"/>
      <c r="BH107" s="311"/>
      <c r="BI107" s="311"/>
      <c r="BJ107" s="312"/>
      <c r="BK107" s="310">
        <v>10</v>
      </c>
      <c r="BL107" s="311"/>
      <c r="BM107" s="311"/>
      <c r="BN107" s="311"/>
      <c r="BO107" s="312"/>
      <c r="BP107" s="310">
        <v>11</v>
      </c>
      <c r="BQ107" s="311"/>
      <c r="BR107" s="311"/>
      <c r="BS107" s="311"/>
      <c r="BT107" s="312"/>
      <c r="BU107" s="310">
        <v>12</v>
      </c>
      <c r="BV107" s="311"/>
      <c r="BW107" s="311"/>
      <c r="BX107" s="311"/>
      <c r="BY107" s="312"/>
      <c r="BZ107" s="310">
        <v>1</v>
      </c>
      <c r="CA107" s="311"/>
      <c r="CB107" s="311"/>
      <c r="CC107" s="311"/>
      <c r="CD107" s="312"/>
      <c r="CE107" s="310">
        <v>2</v>
      </c>
      <c r="CF107" s="311"/>
      <c r="CG107" s="311"/>
      <c r="CH107" s="311"/>
      <c r="CI107" s="312"/>
      <c r="CJ107" s="310">
        <v>3</v>
      </c>
      <c r="CK107" s="311"/>
      <c r="CL107" s="311"/>
      <c r="CM107" s="311"/>
      <c r="CN107" s="312"/>
    </row>
    <row r="108" spans="1:92" ht="18" customHeight="1">
      <c r="A108" s="77"/>
      <c r="B108" s="285"/>
      <c r="C108" s="290" t="s">
        <v>703</v>
      </c>
      <c r="D108" s="290" t="s">
        <v>704</v>
      </c>
      <c r="E108" s="290" t="s">
        <v>709</v>
      </c>
      <c r="F108" s="291" t="s">
        <v>711</v>
      </c>
      <c r="G108" s="290" t="s">
        <v>707</v>
      </c>
      <c r="H108" s="290" t="s">
        <v>708</v>
      </c>
      <c r="I108" s="291" t="s">
        <v>737</v>
      </c>
      <c r="J108" s="291"/>
      <c r="K108" s="291" t="s">
        <v>738</v>
      </c>
      <c r="L108" s="291"/>
      <c r="M108" s="290"/>
      <c r="N108" s="290"/>
      <c r="O108" s="290"/>
      <c r="P108" s="290"/>
      <c r="Q108" s="290"/>
      <c r="R108" s="290"/>
      <c r="S108" s="290"/>
      <c r="T108" s="290"/>
      <c r="U108" s="290"/>
      <c r="V108" s="290"/>
      <c r="W108" s="290"/>
      <c r="X108" s="290"/>
      <c r="Y108" s="290"/>
      <c r="AA108" s="294"/>
      <c r="AB108" s="296"/>
      <c r="AC108" s="296"/>
      <c r="AD108" s="296"/>
      <c r="AE108" s="296"/>
      <c r="AF108" s="296"/>
      <c r="AG108" s="313"/>
      <c r="AH108" s="314"/>
      <c r="AI108" s="314"/>
      <c r="AJ108" s="314"/>
      <c r="AK108" s="315"/>
      <c r="AL108" s="313"/>
      <c r="AM108" s="314"/>
      <c r="AN108" s="314"/>
      <c r="AO108" s="314"/>
      <c r="AP108" s="315"/>
      <c r="AQ108" s="313"/>
      <c r="AR108" s="314"/>
      <c r="AS108" s="314"/>
      <c r="AT108" s="314"/>
      <c r="AU108" s="315"/>
      <c r="AV108" s="313"/>
      <c r="AW108" s="314"/>
      <c r="AX108" s="314"/>
      <c r="AY108" s="314"/>
      <c r="AZ108" s="315"/>
      <c r="BA108" s="313"/>
      <c r="BB108" s="314"/>
      <c r="BC108" s="314"/>
      <c r="BD108" s="314"/>
      <c r="BE108" s="315"/>
      <c r="BF108" s="313"/>
      <c r="BG108" s="314"/>
      <c r="BH108" s="314"/>
      <c r="BI108" s="314"/>
      <c r="BJ108" s="315"/>
      <c r="BK108" s="313"/>
      <c r="BL108" s="314"/>
      <c r="BM108" s="314"/>
      <c r="BN108" s="314"/>
      <c r="BO108" s="315"/>
      <c r="BP108" s="313"/>
      <c r="BQ108" s="314"/>
      <c r="BR108" s="314"/>
      <c r="BS108" s="314"/>
      <c r="BT108" s="315"/>
      <c r="BU108" s="313"/>
      <c r="BV108" s="314"/>
      <c r="BW108" s="314"/>
      <c r="BX108" s="314"/>
      <c r="BY108" s="315"/>
      <c r="BZ108" s="313"/>
      <c r="CA108" s="314"/>
      <c r="CB108" s="314"/>
      <c r="CC108" s="314"/>
      <c r="CD108" s="315"/>
      <c r="CE108" s="313"/>
      <c r="CF108" s="314"/>
      <c r="CG108" s="314"/>
      <c r="CH108" s="314"/>
      <c r="CI108" s="315"/>
      <c r="CJ108" s="313"/>
      <c r="CK108" s="314"/>
      <c r="CL108" s="314"/>
      <c r="CM108" s="314"/>
      <c r="CN108" s="315"/>
    </row>
    <row r="109" spans="1:92" ht="27" customHeight="1">
      <c r="A109" s="78"/>
      <c r="B109" s="286"/>
      <c r="C109" s="290"/>
      <c r="D109" s="290"/>
      <c r="E109" s="290"/>
      <c r="F109" s="291"/>
      <c r="G109" s="290"/>
      <c r="H109" s="290"/>
      <c r="I109" s="88" t="s">
        <v>613</v>
      </c>
      <c r="J109" s="88" t="s">
        <v>614</v>
      </c>
      <c r="K109" s="88" t="s">
        <v>613</v>
      </c>
      <c r="L109" s="88" t="s">
        <v>614</v>
      </c>
      <c r="M109" s="80">
        <v>4</v>
      </c>
      <c r="N109" s="80">
        <v>5</v>
      </c>
      <c r="O109" s="80">
        <v>6</v>
      </c>
      <c r="P109" s="80">
        <v>7</v>
      </c>
      <c r="Q109" s="80">
        <v>8</v>
      </c>
      <c r="R109" s="80">
        <v>9</v>
      </c>
      <c r="S109" s="80">
        <v>10</v>
      </c>
      <c r="T109" s="80">
        <v>11</v>
      </c>
      <c r="U109" s="80">
        <v>12</v>
      </c>
      <c r="V109" s="80">
        <v>1</v>
      </c>
      <c r="W109" s="80">
        <v>2</v>
      </c>
      <c r="X109" s="80">
        <v>3</v>
      </c>
      <c r="Y109" s="80" t="s">
        <v>741</v>
      </c>
      <c r="AA109" s="294"/>
      <c r="AB109" s="297"/>
      <c r="AC109" s="297"/>
      <c r="AD109" s="297"/>
      <c r="AE109" s="297"/>
      <c r="AF109" s="297"/>
      <c r="AG109" s="81" t="s">
        <v>723</v>
      </c>
      <c r="AH109" s="81" t="s">
        <v>715</v>
      </c>
      <c r="AI109" s="81" t="s">
        <v>26</v>
      </c>
      <c r="AJ109" s="81" t="s">
        <v>724</v>
      </c>
      <c r="AK109" s="81" t="s">
        <v>716</v>
      </c>
      <c r="AL109" s="81" t="s">
        <v>723</v>
      </c>
      <c r="AM109" s="81" t="s">
        <v>715</v>
      </c>
      <c r="AN109" s="81" t="s">
        <v>26</v>
      </c>
      <c r="AO109" s="81" t="s">
        <v>724</v>
      </c>
      <c r="AP109" s="81" t="s">
        <v>716</v>
      </c>
      <c r="AQ109" s="81" t="s">
        <v>723</v>
      </c>
      <c r="AR109" s="81" t="s">
        <v>715</v>
      </c>
      <c r="AS109" s="81" t="s">
        <v>26</v>
      </c>
      <c r="AT109" s="81" t="s">
        <v>725</v>
      </c>
      <c r="AU109" s="81" t="s">
        <v>716</v>
      </c>
      <c r="AV109" s="81" t="s">
        <v>723</v>
      </c>
      <c r="AW109" s="81" t="s">
        <v>715</v>
      </c>
      <c r="AX109" s="81" t="s">
        <v>26</v>
      </c>
      <c r="AY109" s="81" t="s">
        <v>725</v>
      </c>
      <c r="AZ109" s="81" t="s">
        <v>716</v>
      </c>
      <c r="BA109" s="81" t="s">
        <v>723</v>
      </c>
      <c r="BB109" s="81" t="s">
        <v>715</v>
      </c>
      <c r="BC109" s="81" t="s">
        <v>26</v>
      </c>
      <c r="BD109" s="81" t="s">
        <v>725</v>
      </c>
      <c r="BE109" s="81" t="s">
        <v>716</v>
      </c>
      <c r="BF109" s="81" t="s">
        <v>723</v>
      </c>
      <c r="BG109" s="81" t="s">
        <v>715</v>
      </c>
      <c r="BH109" s="81" t="s">
        <v>26</v>
      </c>
      <c r="BI109" s="81" t="s">
        <v>725</v>
      </c>
      <c r="BJ109" s="81" t="s">
        <v>716</v>
      </c>
      <c r="BK109" s="81" t="s">
        <v>723</v>
      </c>
      <c r="BL109" s="81" t="s">
        <v>715</v>
      </c>
      <c r="BM109" s="81" t="s">
        <v>26</v>
      </c>
      <c r="BN109" s="81" t="s">
        <v>725</v>
      </c>
      <c r="BO109" s="81" t="s">
        <v>716</v>
      </c>
      <c r="BP109" s="81" t="s">
        <v>723</v>
      </c>
      <c r="BQ109" s="81" t="s">
        <v>715</v>
      </c>
      <c r="BR109" s="81" t="s">
        <v>26</v>
      </c>
      <c r="BS109" s="81" t="s">
        <v>725</v>
      </c>
      <c r="BT109" s="81" t="s">
        <v>716</v>
      </c>
      <c r="BU109" s="81" t="s">
        <v>723</v>
      </c>
      <c r="BV109" s="81" t="s">
        <v>715</v>
      </c>
      <c r="BW109" s="81" t="s">
        <v>26</v>
      </c>
      <c r="BX109" s="81" t="s">
        <v>725</v>
      </c>
      <c r="BY109" s="81" t="s">
        <v>716</v>
      </c>
      <c r="BZ109" s="81" t="s">
        <v>723</v>
      </c>
      <c r="CA109" s="81" t="s">
        <v>715</v>
      </c>
      <c r="CB109" s="81" t="s">
        <v>26</v>
      </c>
      <c r="CC109" s="81" t="s">
        <v>725</v>
      </c>
      <c r="CD109" s="81" t="s">
        <v>716</v>
      </c>
      <c r="CE109" s="81" t="s">
        <v>723</v>
      </c>
      <c r="CF109" s="81" t="s">
        <v>715</v>
      </c>
      <c r="CG109" s="81" t="s">
        <v>26</v>
      </c>
      <c r="CH109" s="81" t="s">
        <v>725</v>
      </c>
      <c r="CI109" s="81" t="s">
        <v>716</v>
      </c>
      <c r="CJ109" s="81" t="s">
        <v>723</v>
      </c>
      <c r="CK109" s="81" t="s">
        <v>715</v>
      </c>
      <c r="CL109" s="81" t="s">
        <v>26</v>
      </c>
      <c r="CM109" s="81" t="s">
        <v>725</v>
      </c>
      <c r="CN109" s="81" t="s">
        <v>716</v>
      </c>
    </row>
    <row r="110" spans="1:92" ht="20.5" customHeight="1">
      <c r="A110" s="78"/>
      <c r="B110" s="22">
        <v>1</v>
      </c>
      <c r="C110" s="253"/>
      <c r="D110" s="253"/>
      <c r="E110" s="254"/>
      <c r="F110" s="254"/>
      <c r="G110" s="254"/>
      <c r="H110" s="254"/>
      <c r="I110" s="255"/>
      <c r="J110" s="255"/>
      <c r="K110" s="279"/>
      <c r="L110" s="279"/>
      <c r="M110" s="105" t="str">
        <f>IFERROR($AK110,"")</f>
        <v/>
      </c>
      <c r="N110" s="105" t="str">
        <f>IFERROR($AP110,"")</f>
        <v/>
      </c>
      <c r="O110" s="105" t="str">
        <f>IFERROR($AU110,"")</f>
        <v/>
      </c>
      <c r="P110" s="105" t="str">
        <f>IFERROR($AZ110,"")</f>
        <v/>
      </c>
      <c r="Q110" s="105" t="str">
        <f>IFERROR($BE110,"")</f>
        <v/>
      </c>
      <c r="R110" s="105" t="str">
        <f>IFERROR($BJ110,"")</f>
        <v/>
      </c>
      <c r="S110" s="105" t="str">
        <f>IFERROR($BO110,"")</f>
        <v/>
      </c>
      <c r="T110" s="105" t="str">
        <f>IFERROR($BT110,"")</f>
        <v/>
      </c>
      <c r="U110" s="105" t="str">
        <f>IFERROR($BY110,"")</f>
        <v/>
      </c>
      <c r="V110" s="105" t="str">
        <f>IFERROR($CD110,"")</f>
        <v/>
      </c>
      <c r="W110" s="105" t="str">
        <f>IFERROR($CI110,"")</f>
        <v/>
      </c>
      <c r="X110" s="105" t="str">
        <f>IFERROR($CN110,"")</f>
        <v/>
      </c>
      <c r="Y110" s="105">
        <f>SUM($M110:$X110)</f>
        <v>0</v>
      </c>
      <c r="AA110" s="96">
        <v>1</v>
      </c>
      <c r="AB110" s="79">
        <v>2024</v>
      </c>
      <c r="AC110" s="92">
        <f t="shared" ref="AC110:AC119" si="326">$I110</f>
        <v>0</v>
      </c>
      <c r="AD110" s="92">
        <f t="shared" ref="AD110:AD119" si="327">$J110</f>
        <v>0</v>
      </c>
      <c r="AE110" s="8" t="e">
        <f t="shared" ref="AE110:AE119" si="328">ROUNDDOWN($AC110/$K110,2)</f>
        <v>#DIV/0!</v>
      </c>
      <c r="AF110" s="8" t="e">
        <f>ROUNDDOWN($AD110/$L110,2)</f>
        <v>#DIV/0!</v>
      </c>
      <c r="AG110" s="79">
        <f>IF(M$87="冷房",$AC110,$AD110)</f>
        <v>0</v>
      </c>
      <c r="AH110" s="79" t="e">
        <f>ROUNDDOWN(IF(M$87="冷房",$AE110*$AI110,$AF110*$AI110),2)</f>
        <v>#DIV/0!</v>
      </c>
      <c r="AI110" s="79" t="e">
        <f>VLOOKUP($M$86&amp;$AB110&amp;$M$87&amp;$G110&amp;$H110,'【EHP】&lt;PAC&gt;マスタ (3)'!$Y:$AE,7,0)</f>
        <v>#N/A</v>
      </c>
      <c r="AJ110" s="79" t="e">
        <f t="shared" ref="AJ110:AJ119" si="329">ROUNDDOWN($AG110/$AH110,2)</f>
        <v>#DIV/0!</v>
      </c>
      <c r="AK110" s="93" t="e">
        <f>ROUNDDOWN($AJ110*($M$88/100)*$M$89*$F110,1)</f>
        <v>#DIV/0!</v>
      </c>
      <c r="AL110" s="79">
        <f>IF(N$87="冷房",$AC110,$AD110)</f>
        <v>0</v>
      </c>
      <c r="AM110" s="79" t="e">
        <f>ROUNDDOWN(IF(N$87="冷房",$AE110*$AN110,$AF110*$AN110),2)</f>
        <v>#DIV/0!</v>
      </c>
      <c r="AN110" s="79" t="e">
        <f>VLOOKUP($N$86&amp;$AB110&amp;$N$87&amp;$G110&amp;$H110,'【EHP】&lt;PAC&gt;マスタ (3)'!$Y:$AE,7,0)</f>
        <v>#N/A</v>
      </c>
      <c r="AO110" s="79" t="e">
        <f t="shared" ref="AO110:AO119" si="330">ROUNDDOWN($AL110/$AM110,2)</f>
        <v>#DIV/0!</v>
      </c>
      <c r="AP110" s="93" t="e">
        <f>ROUNDDOWN($AO110*($N$88/100)*$N$89*$F110,1)</f>
        <v>#DIV/0!</v>
      </c>
      <c r="AQ110" s="79">
        <f>IF(O$87="冷房",$AC110,$AD110)</f>
        <v>0</v>
      </c>
      <c r="AR110" s="79" t="e">
        <f>ROUNDDOWN(IF(O$87="冷房",$AE110*$AS110,$AF110*$AS110),2)</f>
        <v>#DIV/0!</v>
      </c>
      <c r="AS110" s="79" t="e">
        <f>VLOOKUP($O$86&amp;$AB110&amp;$O$87&amp;$G110&amp;$H110,'【EHP】&lt;PAC&gt;マスタ (3)'!$Y:$AE,7,0)</f>
        <v>#N/A</v>
      </c>
      <c r="AT110" s="79" t="e">
        <f t="shared" ref="AT110:AT119" si="331">ROUNDDOWN($AQ110/$AR110,2)</f>
        <v>#DIV/0!</v>
      </c>
      <c r="AU110" s="93" t="e">
        <f>ROUNDDOWN($AT110*($O$88/100)*$O$89*$F110,1)</f>
        <v>#DIV/0!</v>
      </c>
      <c r="AV110" s="79">
        <f>IF(P$87="冷房",$AC110,$AD110)</f>
        <v>0</v>
      </c>
      <c r="AW110" s="79" t="e">
        <f>ROUNDDOWN(IF(P$87="冷房",$AE110*$AX110,$AF110*$AX110),2)</f>
        <v>#DIV/0!</v>
      </c>
      <c r="AX110" s="79" t="e">
        <f>VLOOKUP($P$86&amp;$AB110&amp;$P$87&amp;$G110&amp;$H110,'【EHP】&lt;PAC&gt;マスタ (3)'!$Y:$AE,7,0)</f>
        <v>#N/A</v>
      </c>
      <c r="AY110" s="79" t="e">
        <f t="shared" ref="AY110:AY119" si="332">ROUNDDOWN($AV110/$AW110,2)</f>
        <v>#DIV/0!</v>
      </c>
      <c r="AZ110" s="93" t="e">
        <f>ROUNDDOWN($AY110*($P$88/100)*$P$89*$F110,1)</f>
        <v>#DIV/0!</v>
      </c>
      <c r="BA110" s="79">
        <f>IF(Q$87="冷房",$AC110,$AD110)</f>
        <v>0</v>
      </c>
      <c r="BB110" s="79" t="e">
        <f>ROUNDDOWN(IF(Q$87="冷房",$AE110*$BC110,$AF110*$BC110),2)</f>
        <v>#DIV/0!</v>
      </c>
      <c r="BC110" s="79" t="e">
        <f>VLOOKUP($Q$86&amp;$AB110&amp;$Q$87&amp;$G110&amp;$H110,'【EHP】&lt;PAC&gt;マスタ (3)'!$Y:$AE,7,0)</f>
        <v>#N/A</v>
      </c>
      <c r="BD110" s="79" t="e">
        <f t="shared" ref="BD110:BD119" si="333">ROUNDDOWN($BA110/$BB110,2)</f>
        <v>#DIV/0!</v>
      </c>
      <c r="BE110" s="93" t="e">
        <f>ROUNDDOWN($BD110*($Q$88/100)*$Q$89*$F110,1)</f>
        <v>#DIV/0!</v>
      </c>
      <c r="BF110" s="79">
        <f>IF(R$87="冷房",$AC110,$AD110)</f>
        <v>0</v>
      </c>
      <c r="BG110" s="79" t="e">
        <f>ROUNDDOWN(IF(R$87="冷房",$AE110*$BH110,$AF110*$BH110),2)</f>
        <v>#DIV/0!</v>
      </c>
      <c r="BH110" s="79" t="e">
        <f>VLOOKUP($R$86&amp;$AB110&amp;$R$87&amp;$G110&amp;$H110,'【EHP】&lt;PAC&gt;マスタ (3)'!$Y:$AE,7,0)</f>
        <v>#N/A</v>
      </c>
      <c r="BI110" s="79" t="e">
        <f t="shared" ref="BI110:BI119" si="334">ROUNDDOWN($BF110/$BG110,2)</f>
        <v>#DIV/0!</v>
      </c>
      <c r="BJ110" s="93" t="e">
        <f>ROUNDDOWN($BI110*($R$88/100)*$R$89*$F110,1)</f>
        <v>#DIV/0!</v>
      </c>
      <c r="BK110" s="79">
        <f>IF(S$87="冷房",$AC110,$AD110)</f>
        <v>0</v>
      </c>
      <c r="BL110" s="79" t="e">
        <f>ROUNDDOWN(IF(S$87="冷房",$AE110*$BM110,$AF110*$BM110),2)</f>
        <v>#DIV/0!</v>
      </c>
      <c r="BM110" s="79" t="e">
        <f>VLOOKUP($S$86&amp;$AB110&amp;$S$87&amp;$G110&amp;$H110,'【EHP】&lt;PAC&gt;マスタ (3)'!$Y:$AE,7,0)</f>
        <v>#N/A</v>
      </c>
      <c r="BN110" s="79" t="e">
        <f t="shared" ref="BN110:BN119" si="335">ROUNDDOWN($BK110/$BL110,2)</f>
        <v>#DIV/0!</v>
      </c>
      <c r="BO110" s="93" t="e">
        <f>ROUNDDOWN($BN110*($S$88/100)*$S$89*$F110,1)</f>
        <v>#DIV/0!</v>
      </c>
      <c r="BP110" s="79">
        <f>IF(T$87="冷房",$AC110,$AD110)</f>
        <v>0</v>
      </c>
      <c r="BQ110" s="79" t="e">
        <f>ROUNDDOWN(IF(T$87="冷房",$AE110*$BR110,$AF110*$BR110),2)</f>
        <v>#DIV/0!</v>
      </c>
      <c r="BR110" s="79" t="e">
        <f>VLOOKUP($T$86&amp;$AB110&amp;$T$87&amp;$G110&amp;$H110,'【EHP】&lt;PAC&gt;マスタ (3)'!$Y:$AE,7,0)</f>
        <v>#N/A</v>
      </c>
      <c r="BS110" s="79" t="e">
        <f t="shared" ref="BS110:BS119" si="336">ROUNDDOWN($BP110/$BQ110,2)</f>
        <v>#DIV/0!</v>
      </c>
      <c r="BT110" s="93" t="e">
        <f>ROUNDDOWN($BS110*($T$88/100)*$T$89*$F110,1)</f>
        <v>#DIV/0!</v>
      </c>
      <c r="BU110" s="79">
        <f>IF(U$87="冷房",$AC110,$AD110)</f>
        <v>0</v>
      </c>
      <c r="BV110" s="79" t="e">
        <f>ROUNDDOWN(IF(U$87="冷房",$AE110*$BW110,$AF110*$BW110),2)</f>
        <v>#DIV/0!</v>
      </c>
      <c r="BW110" s="79" t="e">
        <f>VLOOKUP($U$86&amp;$AB110&amp;$U$87&amp;$G110&amp;$H110,'【EHP】&lt;PAC&gt;マスタ (3)'!$Y:$AE,7,0)</f>
        <v>#N/A</v>
      </c>
      <c r="BX110" s="79" t="e">
        <f t="shared" ref="BX110:BX119" si="337">ROUNDDOWN($BU110/$BV110,2)</f>
        <v>#DIV/0!</v>
      </c>
      <c r="BY110" s="93" t="e">
        <f>ROUNDDOWN($BX110*($U$88/100)*$U$89*$F110,1)</f>
        <v>#DIV/0!</v>
      </c>
      <c r="BZ110" s="79">
        <f>IF(V$87="冷房",$AC110,$AD110)</f>
        <v>0</v>
      </c>
      <c r="CA110" s="79" t="e">
        <f>ROUNDDOWN(IF(V$87="冷房",$AE110*$CB110,$AF110*$CB110),2)</f>
        <v>#DIV/0!</v>
      </c>
      <c r="CB110" s="79" t="e">
        <f>VLOOKUP($V$86&amp;$AB110&amp;$V$87&amp;$G110&amp;$H110,'【EHP】&lt;PAC&gt;マスタ (3)'!$Y:$AE,7,0)</f>
        <v>#N/A</v>
      </c>
      <c r="CC110" s="79" t="e">
        <f t="shared" ref="CC110:CC119" si="338">ROUNDDOWN($BZ110/$CA110,2)</f>
        <v>#DIV/0!</v>
      </c>
      <c r="CD110" s="93" t="e">
        <f>ROUNDDOWN($CC110*($V$88/100)*$V$89*$F110,1)</f>
        <v>#DIV/0!</v>
      </c>
      <c r="CE110" s="79">
        <f>IF(W$87="冷房",$AC110,$AD110)</f>
        <v>0</v>
      </c>
      <c r="CF110" s="79" t="e">
        <f>ROUNDDOWN(IF(W$87="冷房",$AE110*$CG110,$AF110*$CG110),2)</f>
        <v>#DIV/0!</v>
      </c>
      <c r="CG110" s="79" t="e">
        <f>VLOOKUP($W$86&amp;$AB110&amp;$W$87&amp;$G110&amp;$H110,'【EHP】&lt;PAC&gt;マスタ (3)'!$Y:$AE,7,0)</f>
        <v>#N/A</v>
      </c>
      <c r="CH110" s="79" t="e">
        <f t="shared" ref="CH110:CH119" si="339">ROUNDDOWN($CE110/$CF110,2)</f>
        <v>#DIV/0!</v>
      </c>
      <c r="CI110" s="93" t="e">
        <f>ROUNDDOWN($CH110*($W$88/100)*$W$89*$F110,1)</f>
        <v>#DIV/0!</v>
      </c>
      <c r="CJ110" s="79">
        <f>IF(X$87="冷房",$AC110,$AD110)</f>
        <v>0</v>
      </c>
      <c r="CK110" s="79" t="e">
        <f>ROUNDDOWN(IF(X$87="冷房",$AE110*$CL110,$AF110*$CL110),2)</f>
        <v>#DIV/0!</v>
      </c>
      <c r="CL110" s="79" t="e">
        <f>VLOOKUP($X$86&amp;$AB110&amp;$X$87&amp;$G110&amp;$H110,'【EHP】&lt;PAC&gt;マスタ (3)'!$Y:$AE,7,0)</f>
        <v>#N/A</v>
      </c>
      <c r="CM110" s="79" t="e">
        <f t="shared" ref="CM110:CM119" si="340">ROUNDDOWN($CJ110/$CK110,2)</f>
        <v>#DIV/0!</v>
      </c>
      <c r="CN110" s="93" t="e">
        <f>ROUNDDOWN($CM110*($X$88/100)*$X$89*$F110,1)</f>
        <v>#DIV/0!</v>
      </c>
    </row>
    <row r="111" spans="1:92" ht="20.5" customHeight="1">
      <c r="A111" s="78"/>
      <c r="B111" s="22">
        <v>2</v>
      </c>
      <c r="C111" s="253"/>
      <c r="D111" s="253"/>
      <c r="E111" s="254"/>
      <c r="F111" s="254"/>
      <c r="G111" s="254"/>
      <c r="H111" s="254"/>
      <c r="I111" s="255"/>
      <c r="J111" s="255"/>
      <c r="K111" s="279"/>
      <c r="L111" s="279"/>
      <c r="M111" s="105" t="str">
        <f t="shared" ref="M111:M119" si="341">IFERROR($AK111,"")</f>
        <v/>
      </c>
      <c r="N111" s="105" t="str">
        <f t="shared" ref="N111:N119" si="342">IFERROR($AP111,"")</f>
        <v/>
      </c>
      <c r="O111" s="105" t="str">
        <f t="shared" ref="O111:O119" si="343">IFERROR($AU111,"")</f>
        <v/>
      </c>
      <c r="P111" s="105" t="str">
        <f t="shared" ref="P111:P119" si="344">IFERROR($AZ111,"")</f>
        <v/>
      </c>
      <c r="Q111" s="105" t="str">
        <f t="shared" ref="Q111:Q119" si="345">IFERROR($BE111,"")</f>
        <v/>
      </c>
      <c r="R111" s="105" t="str">
        <f t="shared" ref="R111:R119" si="346">IFERROR($BJ111,"")</f>
        <v/>
      </c>
      <c r="S111" s="105" t="str">
        <f t="shared" ref="S111:S119" si="347">IFERROR($BO111,"")</f>
        <v/>
      </c>
      <c r="T111" s="105" t="str">
        <f t="shared" ref="T111:T119" si="348">IFERROR($BT111,"")</f>
        <v/>
      </c>
      <c r="U111" s="105" t="str">
        <f t="shared" ref="U111:U119" si="349">IFERROR($BY111,"")</f>
        <v/>
      </c>
      <c r="V111" s="105" t="str">
        <f t="shared" ref="V111:V119" si="350">IFERROR($CD111,"")</f>
        <v/>
      </c>
      <c r="W111" s="105" t="str">
        <f t="shared" ref="W111:W119" si="351">IFERROR($CI111,"")</f>
        <v/>
      </c>
      <c r="X111" s="105" t="str">
        <f t="shared" ref="X111:X119" si="352">IFERROR($CN111,"")</f>
        <v/>
      </c>
      <c r="Y111" s="105">
        <f t="shared" ref="Y111:Y119" si="353">SUM($M111:$X111)</f>
        <v>0</v>
      </c>
      <c r="AA111" s="97">
        <v>2</v>
      </c>
      <c r="AB111" s="79">
        <v>2024</v>
      </c>
      <c r="AC111" s="92">
        <f t="shared" si="326"/>
        <v>0</v>
      </c>
      <c r="AD111" s="92">
        <f t="shared" si="327"/>
        <v>0</v>
      </c>
      <c r="AE111" s="8" t="e">
        <f t="shared" si="328"/>
        <v>#DIV/0!</v>
      </c>
      <c r="AF111" s="8" t="e">
        <f t="shared" ref="AF111:AF119" si="354">ROUNDDOWN($AD111/$L111,2)</f>
        <v>#DIV/0!</v>
      </c>
      <c r="AG111" s="79">
        <f t="shared" ref="AG111:AG119" si="355">IF(M$87="冷房",$AC111,$AD111)</f>
        <v>0</v>
      </c>
      <c r="AH111" s="79" t="e">
        <f t="shared" ref="AH111:AH119" si="356">ROUNDDOWN(IF(M$87="冷房",$AE111*$AI111,$AF111*$AI111),2)</f>
        <v>#DIV/0!</v>
      </c>
      <c r="AI111" s="79" t="e">
        <f>VLOOKUP($M$86&amp;$AB111&amp;$M$87&amp;$G111&amp;$H111,'【EHP】&lt;PAC&gt;マスタ (3)'!$Y:$AE,7,0)</f>
        <v>#N/A</v>
      </c>
      <c r="AJ111" s="79" t="e">
        <f t="shared" si="329"/>
        <v>#DIV/0!</v>
      </c>
      <c r="AK111" s="93" t="e">
        <f t="shared" ref="AK111:AK119" si="357">ROUNDDOWN($AJ111*($M$88/100)*$M$89*$F111,1)</f>
        <v>#DIV/0!</v>
      </c>
      <c r="AL111" s="79">
        <f t="shared" ref="AL111:AL119" si="358">IF(N$87="冷房",$AC111,$AD111)</f>
        <v>0</v>
      </c>
      <c r="AM111" s="79" t="e">
        <f t="shared" ref="AM111:AM119" si="359">ROUNDDOWN(IF(N$87="冷房",$AE111*$AN111,$AF111*$AN111),2)</f>
        <v>#DIV/0!</v>
      </c>
      <c r="AN111" s="79" t="e">
        <f>VLOOKUP($N$86&amp;$AB111&amp;$N$87&amp;$G111&amp;$H111,'【EHP】&lt;PAC&gt;マスタ (3)'!$Y:$AE,7,0)</f>
        <v>#N/A</v>
      </c>
      <c r="AO111" s="79" t="e">
        <f t="shared" si="330"/>
        <v>#DIV/0!</v>
      </c>
      <c r="AP111" s="93" t="e">
        <f t="shared" ref="AP111:AP119" si="360">ROUNDDOWN($AO111*($N$88/100)*$N$89*$F111,1)</f>
        <v>#DIV/0!</v>
      </c>
      <c r="AQ111" s="79">
        <f t="shared" ref="AQ111:AQ119" si="361">IF(O$87="冷房",$AC111,$AD111)</f>
        <v>0</v>
      </c>
      <c r="AR111" s="79" t="e">
        <f t="shared" ref="AR111:AR119" si="362">ROUNDDOWN(IF(O$87="冷房",$AE111*$AS111,$AF111*$AS111),2)</f>
        <v>#DIV/0!</v>
      </c>
      <c r="AS111" s="79" t="e">
        <f>VLOOKUP($O$86&amp;$AB111&amp;$O$87&amp;$G111&amp;$H111,'【EHP】&lt;PAC&gt;マスタ (3)'!$Y:$AE,7,0)</f>
        <v>#N/A</v>
      </c>
      <c r="AT111" s="79" t="e">
        <f t="shared" si="331"/>
        <v>#DIV/0!</v>
      </c>
      <c r="AU111" s="93" t="e">
        <f t="shared" ref="AU111:AU119" si="363">ROUNDDOWN($AT111*($O$88/100)*$O$89*$F111,1)</f>
        <v>#DIV/0!</v>
      </c>
      <c r="AV111" s="79">
        <f t="shared" ref="AV111:AV119" si="364">IF(P$87="冷房",$AC111,$AD111)</f>
        <v>0</v>
      </c>
      <c r="AW111" s="79" t="e">
        <f t="shared" ref="AW111:AW119" si="365">ROUNDDOWN(IF(P$87="冷房",$AE111*$AX111,$AF111*$AX111),2)</f>
        <v>#DIV/0!</v>
      </c>
      <c r="AX111" s="79" t="e">
        <f>VLOOKUP($P$86&amp;$AB111&amp;$P$87&amp;$G111&amp;$H111,'【EHP】&lt;PAC&gt;マスタ (3)'!$Y:$AE,7,0)</f>
        <v>#N/A</v>
      </c>
      <c r="AY111" s="79" t="e">
        <f t="shared" si="332"/>
        <v>#DIV/0!</v>
      </c>
      <c r="AZ111" s="93" t="e">
        <f>ROUNDDOWN($AY111*($P$88/100)*$P$89*$F111,1)</f>
        <v>#DIV/0!</v>
      </c>
      <c r="BA111" s="79">
        <f t="shared" ref="BA111:BA119" si="366">IF(Q$87="冷房",$AC111,$AD111)</f>
        <v>0</v>
      </c>
      <c r="BB111" s="79" t="e">
        <f t="shared" ref="BB111:BB119" si="367">ROUNDDOWN(IF(Q$87="冷房",$AE111*$BC111,$AF111*$BC111),2)</f>
        <v>#DIV/0!</v>
      </c>
      <c r="BC111" s="79" t="e">
        <f>VLOOKUP($Q$86&amp;$AB111&amp;$Q$87&amp;$G111&amp;$H111,'【EHP】&lt;PAC&gt;マスタ (3)'!$Y:$AE,7,0)</f>
        <v>#N/A</v>
      </c>
      <c r="BD111" s="79" t="e">
        <f t="shared" si="333"/>
        <v>#DIV/0!</v>
      </c>
      <c r="BE111" s="93" t="e">
        <f t="shared" ref="BE111:BE119" si="368">ROUNDDOWN($BD111*($Q$88/100)*$Q$89*$F111,1)</f>
        <v>#DIV/0!</v>
      </c>
      <c r="BF111" s="79">
        <f t="shared" ref="BF111:BF119" si="369">IF(R$87="冷房",$AC111,$AD111)</f>
        <v>0</v>
      </c>
      <c r="BG111" s="79" t="e">
        <f t="shared" ref="BG111:BG119" si="370">ROUNDDOWN(IF(R$87="冷房",$AE111*$BH111,$AF111*$BH111),2)</f>
        <v>#DIV/0!</v>
      </c>
      <c r="BH111" s="79" t="e">
        <f>VLOOKUP($R$86&amp;$AB111&amp;$R$87&amp;$G111&amp;$H111,'【EHP】&lt;PAC&gt;マスタ (3)'!$Y:$AE,7,0)</f>
        <v>#N/A</v>
      </c>
      <c r="BI111" s="79" t="e">
        <f t="shared" si="334"/>
        <v>#DIV/0!</v>
      </c>
      <c r="BJ111" s="93" t="e">
        <f t="shared" ref="BJ111:BJ119" si="371">ROUNDDOWN($BI111*($R$88/100)*$R$89*$F111,1)</f>
        <v>#DIV/0!</v>
      </c>
      <c r="BK111" s="79">
        <f t="shared" ref="BK111:BK119" si="372">IF(S$87="冷房",$AC111,$AD111)</f>
        <v>0</v>
      </c>
      <c r="BL111" s="79" t="e">
        <f t="shared" ref="BL111:BL119" si="373">ROUNDDOWN(IF(S$87="冷房",$AE111*$BM111,$AF111*$BM111),2)</f>
        <v>#DIV/0!</v>
      </c>
      <c r="BM111" s="79" t="e">
        <f>VLOOKUP($S$86&amp;$AB111&amp;$S$87&amp;$G111&amp;$H111,'【EHP】&lt;PAC&gt;マスタ (3)'!$Y:$AE,7,0)</f>
        <v>#N/A</v>
      </c>
      <c r="BN111" s="79" t="e">
        <f t="shared" si="335"/>
        <v>#DIV/0!</v>
      </c>
      <c r="BO111" s="93" t="e">
        <f t="shared" ref="BO111:BO119" si="374">ROUNDDOWN($BN111*($S$88/100)*$S$89*$F111,1)</f>
        <v>#DIV/0!</v>
      </c>
      <c r="BP111" s="79">
        <f t="shared" ref="BP111:BP119" si="375">IF(T$87="冷房",$AC111,$AD111)</f>
        <v>0</v>
      </c>
      <c r="BQ111" s="79" t="e">
        <f t="shared" ref="BQ111:BQ119" si="376">ROUNDDOWN(IF(T$87="冷房",$AE111*$BR111,$AF111*$BR111),2)</f>
        <v>#DIV/0!</v>
      </c>
      <c r="BR111" s="79" t="e">
        <f>VLOOKUP($T$86&amp;$AB111&amp;$T$87&amp;$G111&amp;$H111,'【EHP】&lt;PAC&gt;マスタ (3)'!$Y:$AE,7,0)</f>
        <v>#N/A</v>
      </c>
      <c r="BS111" s="79" t="e">
        <f t="shared" si="336"/>
        <v>#DIV/0!</v>
      </c>
      <c r="BT111" s="93" t="e">
        <f t="shared" ref="BT111:BT119" si="377">ROUNDDOWN($BS111*($T$88/100)*$T$89*$F111,1)</f>
        <v>#DIV/0!</v>
      </c>
      <c r="BU111" s="79">
        <f t="shared" ref="BU111:BU119" si="378">IF(U$87="冷房",$AC111,$AD111)</f>
        <v>0</v>
      </c>
      <c r="BV111" s="79" t="e">
        <f t="shared" ref="BV111:BV119" si="379">ROUNDDOWN(IF(U$87="冷房",$AE111*$BW111,$AF111*$BW111),2)</f>
        <v>#DIV/0!</v>
      </c>
      <c r="BW111" s="79" t="e">
        <f>VLOOKUP($U$86&amp;$AB111&amp;$U$87&amp;$G111&amp;$H111,'【EHP】&lt;PAC&gt;マスタ (3)'!$Y:$AE,7,0)</f>
        <v>#N/A</v>
      </c>
      <c r="BX111" s="79" t="e">
        <f t="shared" si="337"/>
        <v>#DIV/0!</v>
      </c>
      <c r="BY111" s="93" t="e">
        <f t="shared" ref="BY111:BY119" si="380">ROUNDDOWN($BX111*($U$88/100)*$U$89*$F111,1)</f>
        <v>#DIV/0!</v>
      </c>
      <c r="BZ111" s="79">
        <f t="shared" ref="BZ111:BZ119" si="381">IF(V$87="冷房",$AC111,$AD111)</f>
        <v>0</v>
      </c>
      <c r="CA111" s="79" t="e">
        <f t="shared" ref="CA111:CA119" si="382">ROUNDDOWN(IF(V$87="冷房",$AE111*$CB111,$AF111*$CB111),2)</f>
        <v>#DIV/0!</v>
      </c>
      <c r="CB111" s="79" t="e">
        <f>VLOOKUP($V$86&amp;$AB111&amp;$V$87&amp;$G111&amp;$H111,'【EHP】&lt;PAC&gt;マスタ (3)'!$Y:$AE,7,0)</f>
        <v>#N/A</v>
      </c>
      <c r="CC111" s="79" t="e">
        <f t="shared" si="338"/>
        <v>#DIV/0!</v>
      </c>
      <c r="CD111" s="93" t="e">
        <f t="shared" ref="CD111:CD119" si="383">ROUNDDOWN($CC111*($V$88/100)*$V$89*$F111,1)</f>
        <v>#DIV/0!</v>
      </c>
      <c r="CE111" s="79">
        <f t="shared" ref="CE111:CE119" si="384">IF(W$87="冷房",$AC111,$AD111)</f>
        <v>0</v>
      </c>
      <c r="CF111" s="79" t="e">
        <f t="shared" ref="CF111:CF119" si="385">ROUNDDOWN(IF(W$87="冷房",$AE111*$CG111,$AF111*$CG111),2)</f>
        <v>#DIV/0!</v>
      </c>
      <c r="CG111" s="79" t="e">
        <f>VLOOKUP($W$86&amp;$AB111&amp;$W$87&amp;$G111&amp;$H111,'【EHP】&lt;PAC&gt;マスタ (3)'!$Y:$AE,7,0)</f>
        <v>#N/A</v>
      </c>
      <c r="CH111" s="79" t="e">
        <f t="shared" si="339"/>
        <v>#DIV/0!</v>
      </c>
      <c r="CI111" s="93" t="e">
        <f t="shared" ref="CI111:CI119" si="386">ROUNDDOWN($CH111*($W$88/100)*$W$89*$F111,1)</f>
        <v>#DIV/0!</v>
      </c>
      <c r="CJ111" s="79">
        <f t="shared" ref="CJ111:CJ119" si="387">IF(X$87="冷房",$AC111,$AD111)</f>
        <v>0</v>
      </c>
      <c r="CK111" s="79" t="e">
        <f t="shared" ref="CK111:CK119" si="388">ROUNDDOWN(IF(X$87="冷房",$AE111*$CL111,$AF111*$CL111),2)</f>
        <v>#DIV/0!</v>
      </c>
      <c r="CL111" s="79" t="e">
        <f>VLOOKUP($X$86&amp;$AB111&amp;$X$87&amp;$G111&amp;$H111,'【EHP】&lt;PAC&gt;マスタ (3)'!$Y:$AE,7,0)</f>
        <v>#N/A</v>
      </c>
      <c r="CM111" s="79" t="e">
        <f t="shared" si="340"/>
        <v>#DIV/0!</v>
      </c>
      <c r="CN111" s="93" t="e">
        <f t="shared" ref="CN111:CN119" si="389">ROUNDDOWN($CM111*($X$88/100)*$X$89*$F111,1)</f>
        <v>#DIV/0!</v>
      </c>
    </row>
    <row r="112" spans="1:92" ht="20.5" customHeight="1">
      <c r="A112" s="78"/>
      <c r="B112" s="22">
        <v>3</v>
      </c>
      <c r="C112" s="253"/>
      <c r="D112" s="253"/>
      <c r="E112" s="254"/>
      <c r="F112" s="254"/>
      <c r="G112" s="254"/>
      <c r="H112" s="254"/>
      <c r="I112" s="255"/>
      <c r="J112" s="255"/>
      <c r="K112" s="279"/>
      <c r="L112" s="279"/>
      <c r="M112" s="105" t="str">
        <f t="shared" si="341"/>
        <v/>
      </c>
      <c r="N112" s="105" t="str">
        <f t="shared" si="342"/>
        <v/>
      </c>
      <c r="O112" s="105" t="str">
        <f t="shared" si="343"/>
        <v/>
      </c>
      <c r="P112" s="105" t="str">
        <f t="shared" si="344"/>
        <v/>
      </c>
      <c r="Q112" s="105" t="str">
        <f t="shared" si="345"/>
        <v/>
      </c>
      <c r="R112" s="105" t="str">
        <f t="shared" si="346"/>
        <v/>
      </c>
      <c r="S112" s="105" t="str">
        <f t="shared" si="347"/>
        <v/>
      </c>
      <c r="T112" s="105" t="str">
        <f t="shared" si="348"/>
        <v/>
      </c>
      <c r="U112" s="105" t="str">
        <f t="shared" si="349"/>
        <v/>
      </c>
      <c r="V112" s="105" t="str">
        <f t="shared" si="350"/>
        <v/>
      </c>
      <c r="W112" s="105" t="str">
        <f t="shared" si="351"/>
        <v/>
      </c>
      <c r="X112" s="105" t="str">
        <f t="shared" si="352"/>
        <v/>
      </c>
      <c r="Y112" s="105">
        <f t="shared" si="353"/>
        <v>0</v>
      </c>
      <c r="AA112" s="97">
        <v>3</v>
      </c>
      <c r="AB112" s="79">
        <v>2024</v>
      </c>
      <c r="AC112" s="92">
        <f t="shared" si="326"/>
        <v>0</v>
      </c>
      <c r="AD112" s="92">
        <f t="shared" si="327"/>
        <v>0</v>
      </c>
      <c r="AE112" s="8" t="e">
        <f t="shared" si="328"/>
        <v>#DIV/0!</v>
      </c>
      <c r="AF112" s="8" t="e">
        <f t="shared" si="354"/>
        <v>#DIV/0!</v>
      </c>
      <c r="AG112" s="79">
        <f t="shared" si="355"/>
        <v>0</v>
      </c>
      <c r="AH112" s="79" t="e">
        <f t="shared" si="356"/>
        <v>#DIV/0!</v>
      </c>
      <c r="AI112" s="79" t="e">
        <f>VLOOKUP($M$86&amp;$AB112&amp;$M$87&amp;$G112&amp;$H112,'【EHP】&lt;PAC&gt;マスタ (3)'!$Y:$AE,7,0)</f>
        <v>#N/A</v>
      </c>
      <c r="AJ112" s="79" t="e">
        <f t="shared" si="329"/>
        <v>#DIV/0!</v>
      </c>
      <c r="AK112" s="93" t="e">
        <f t="shared" si="357"/>
        <v>#DIV/0!</v>
      </c>
      <c r="AL112" s="79">
        <f t="shared" si="358"/>
        <v>0</v>
      </c>
      <c r="AM112" s="79" t="e">
        <f t="shared" si="359"/>
        <v>#DIV/0!</v>
      </c>
      <c r="AN112" s="79" t="e">
        <f>VLOOKUP($N$86&amp;$AB112&amp;$N$87&amp;$G112&amp;$H112,'【EHP】&lt;PAC&gt;マスタ (3)'!$Y:$AE,7,0)</f>
        <v>#N/A</v>
      </c>
      <c r="AO112" s="79" t="e">
        <f t="shared" si="330"/>
        <v>#DIV/0!</v>
      </c>
      <c r="AP112" s="93" t="e">
        <f t="shared" si="360"/>
        <v>#DIV/0!</v>
      </c>
      <c r="AQ112" s="79">
        <f t="shared" si="361"/>
        <v>0</v>
      </c>
      <c r="AR112" s="79" t="e">
        <f t="shared" si="362"/>
        <v>#DIV/0!</v>
      </c>
      <c r="AS112" s="79" t="e">
        <f>VLOOKUP($O$86&amp;$AB112&amp;$O$87&amp;$G112&amp;$H112,'【EHP】&lt;PAC&gt;マスタ (3)'!$Y:$AE,7,0)</f>
        <v>#N/A</v>
      </c>
      <c r="AT112" s="79" t="e">
        <f t="shared" si="331"/>
        <v>#DIV/0!</v>
      </c>
      <c r="AU112" s="93" t="e">
        <f t="shared" si="363"/>
        <v>#DIV/0!</v>
      </c>
      <c r="AV112" s="79">
        <f t="shared" si="364"/>
        <v>0</v>
      </c>
      <c r="AW112" s="79" t="e">
        <f t="shared" si="365"/>
        <v>#DIV/0!</v>
      </c>
      <c r="AX112" s="79" t="e">
        <f>VLOOKUP($P$86&amp;$AB112&amp;$P$87&amp;$G112&amp;$H112,'【EHP】&lt;PAC&gt;マスタ (3)'!$Y:$AE,7,0)</f>
        <v>#N/A</v>
      </c>
      <c r="AY112" s="79" t="e">
        <f t="shared" si="332"/>
        <v>#DIV/0!</v>
      </c>
      <c r="AZ112" s="93" t="e">
        <f t="shared" ref="AZ112:AZ119" si="390">ROUNDDOWN($AY112*($P$88/100)*$P$89*$F112,1)</f>
        <v>#DIV/0!</v>
      </c>
      <c r="BA112" s="79">
        <f t="shared" si="366"/>
        <v>0</v>
      </c>
      <c r="BB112" s="79" t="e">
        <f t="shared" si="367"/>
        <v>#DIV/0!</v>
      </c>
      <c r="BC112" s="79" t="e">
        <f>VLOOKUP($Q$86&amp;$AB112&amp;$Q$87&amp;$G112&amp;$H112,'【EHP】&lt;PAC&gt;マスタ (3)'!$Y:$AE,7,0)</f>
        <v>#N/A</v>
      </c>
      <c r="BD112" s="79" t="e">
        <f t="shared" si="333"/>
        <v>#DIV/0!</v>
      </c>
      <c r="BE112" s="93" t="e">
        <f t="shared" si="368"/>
        <v>#DIV/0!</v>
      </c>
      <c r="BF112" s="79">
        <f t="shared" si="369"/>
        <v>0</v>
      </c>
      <c r="BG112" s="79" t="e">
        <f t="shared" si="370"/>
        <v>#DIV/0!</v>
      </c>
      <c r="BH112" s="79" t="e">
        <f>VLOOKUP($R$86&amp;$AB112&amp;$R$87&amp;$G112&amp;$H112,'【EHP】&lt;PAC&gt;マスタ (3)'!$Y:$AE,7,0)</f>
        <v>#N/A</v>
      </c>
      <c r="BI112" s="79" t="e">
        <f t="shared" si="334"/>
        <v>#DIV/0!</v>
      </c>
      <c r="BJ112" s="93" t="e">
        <f t="shared" si="371"/>
        <v>#DIV/0!</v>
      </c>
      <c r="BK112" s="79">
        <f t="shared" si="372"/>
        <v>0</v>
      </c>
      <c r="BL112" s="79" t="e">
        <f t="shared" si="373"/>
        <v>#DIV/0!</v>
      </c>
      <c r="BM112" s="79" t="e">
        <f>VLOOKUP($S$86&amp;$AB112&amp;$S$87&amp;$G112&amp;$H112,'【EHP】&lt;PAC&gt;マスタ (3)'!$Y:$AE,7,0)</f>
        <v>#N/A</v>
      </c>
      <c r="BN112" s="79" t="e">
        <f t="shared" si="335"/>
        <v>#DIV/0!</v>
      </c>
      <c r="BO112" s="93" t="e">
        <f t="shared" si="374"/>
        <v>#DIV/0!</v>
      </c>
      <c r="BP112" s="79">
        <f t="shared" si="375"/>
        <v>0</v>
      </c>
      <c r="BQ112" s="79" t="e">
        <f t="shared" si="376"/>
        <v>#DIV/0!</v>
      </c>
      <c r="BR112" s="79" t="e">
        <f>VLOOKUP($T$86&amp;$AB112&amp;$T$87&amp;$G112&amp;$H112,'【EHP】&lt;PAC&gt;マスタ (3)'!$Y:$AE,7,0)</f>
        <v>#N/A</v>
      </c>
      <c r="BS112" s="79" t="e">
        <f t="shared" si="336"/>
        <v>#DIV/0!</v>
      </c>
      <c r="BT112" s="93" t="e">
        <f t="shared" si="377"/>
        <v>#DIV/0!</v>
      </c>
      <c r="BU112" s="79">
        <f t="shared" si="378"/>
        <v>0</v>
      </c>
      <c r="BV112" s="79" t="e">
        <f t="shared" si="379"/>
        <v>#DIV/0!</v>
      </c>
      <c r="BW112" s="79" t="e">
        <f>VLOOKUP($U$86&amp;$AB112&amp;$U$87&amp;$G112&amp;$H112,'【EHP】&lt;PAC&gt;マスタ (3)'!$Y:$AE,7,0)</f>
        <v>#N/A</v>
      </c>
      <c r="BX112" s="79" t="e">
        <f t="shared" si="337"/>
        <v>#DIV/0!</v>
      </c>
      <c r="BY112" s="93" t="e">
        <f t="shared" si="380"/>
        <v>#DIV/0!</v>
      </c>
      <c r="BZ112" s="79">
        <f t="shared" si="381"/>
        <v>0</v>
      </c>
      <c r="CA112" s="79" t="e">
        <f t="shared" si="382"/>
        <v>#DIV/0!</v>
      </c>
      <c r="CB112" s="79" t="e">
        <f>VLOOKUP($V$86&amp;$AB112&amp;$V$87&amp;$G112&amp;$H112,'【EHP】&lt;PAC&gt;マスタ (3)'!$Y:$AE,7,0)</f>
        <v>#N/A</v>
      </c>
      <c r="CC112" s="79" t="e">
        <f t="shared" si="338"/>
        <v>#DIV/0!</v>
      </c>
      <c r="CD112" s="93" t="e">
        <f t="shared" si="383"/>
        <v>#DIV/0!</v>
      </c>
      <c r="CE112" s="79">
        <f t="shared" si="384"/>
        <v>0</v>
      </c>
      <c r="CF112" s="79" t="e">
        <f t="shared" si="385"/>
        <v>#DIV/0!</v>
      </c>
      <c r="CG112" s="79" t="e">
        <f>VLOOKUP($W$86&amp;$AB112&amp;$W$87&amp;$G112&amp;$H112,'【EHP】&lt;PAC&gt;マスタ (3)'!$Y:$AE,7,0)</f>
        <v>#N/A</v>
      </c>
      <c r="CH112" s="79" t="e">
        <f t="shared" si="339"/>
        <v>#DIV/0!</v>
      </c>
      <c r="CI112" s="93" t="e">
        <f t="shared" si="386"/>
        <v>#DIV/0!</v>
      </c>
      <c r="CJ112" s="79">
        <f t="shared" si="387"/>
        <v>0</v>
      </c>
      <c r="CK112" s="79" t="e">
        <f t="shared" si="388"/>
        <v>#DIV/0!</v>
      </c>
      <c r="CL112" s="79" t="e">
        <f>VLOOKUP($X$86&amp;$AB112&amp;$X$87&amp;$G112&amp;$H112,'【EHP】&lt;PAC&gt;マスタ (3)'!$Y:$AE,7,0)</f>
        <v>#N/A</v>
      </c>
      <c r="CM112" s="79" t="e">
        <f t="shared" si="340"/>
        <v>#DIV/0!</v>
      </c>
      <c r="CN112" s="93" t="e">
        <f t="shared" si="389"/>
        <v>#DIV/0!</v>
      </c>
    </row>
    <row r="113" spans="1:92" ht="20.5" customHeight="1">
      <c r="A113" s="78"/>
      <c r="B113" s="22">
        <v>4</v>
      </c>
      <c r="C113" s="253"/>
      <c r="D113" s="253"/>
      <c r="E113" s="254"/>
      <c r="F113" s="254"/>
      <c r="G113" s="254"/>
      <c r="H113" s="254"/>
      <c r="I113" s="255"/>
      <c r="J113" s="255"/>
      <c r="K113" s="279"/>
      <c r="L113" s="278"/>
      <c r="M113" s="105" t="str">
        <f t="shared" si="341"/>
        <v/>
      </c>
      <c r="N113" s="105" t="str">
        <f t="shared" si="342"/>
        <v/>
      </c>
      <c r="O113" s="105" t="str">
        <f t="shared" si="343"/>
        <v/>
      </c>
      <c r="P113" s="105" t="str">
        <f t="shared" si="344"/>
        <v/>
      </c>
      <c r="Q113" s="105" t="str">
        <f t="shared" si="345"/>
        <v/>
      </c>
      <c r="R113" s="105" t="str">
        <f t="shared" si="346"/>
        <v/>
      </c>
      <c r="S113" s="105" t="str">
        <f t="shared" si="347"/>
        <v/>
      </c>
      <c r="T113" s="105" t="str">
        <f t="shared" si="348"/>
        <v/>
      </c>
      <c r="U113" s="105" t="str">
        <f t="shared" si="349"/>
        <v/>
      </c>
      <c r="V113" s="105" t="str">
        <f t="shared" si="350"/>
        <v/>
      </c>
      <c r="W113" s="105" t="str">
        <f t="shared" si="351"/>
        <v/>
      </c>
      <c r="X113" s="105" t="str">
        <f t="shared" si="352"/>
        <v/>
      </c>
      <c r="Y113" s="105">
        <f t="shared" si="353"/>
        <v>0</v>
      </c>
      <c r="AA113" s="97">
        <v>4</v>
      </c>
      <c r="AB113" s="79">
        <v>2024</v>
      </c>
      <c r="AC113" s="92">
        <f t="shared" si="326"/>
        <v>0</v>
      </c>
      <c r="AD113" s="92">
        <f t="shared" si="327"/>
        <v>0</v>
      </c>
      <c r="AE113" s="8" t="e">
        <f t="shared" si="328"/>
        <v>#DIV/0!</v>
      </c>
      <c r="AF113" s="8" t="e">
        <f t="shared" si="354"/>
        <v>#DIV/0!</v>
      </c>
      <c r="AG113" s="79">
        <f t="shared" si="355"/>
        <v>0</v>
      </c>
      <c r="AH113" s="79" t="e">
        <f t="shared" si="356"/>
        <v>#DIV/0!</v>
      </c>
      <c r="AI113" s="79" t="e">
        <f>VLOOKUP($M$86&amp;$AB113&amp;$M$87&amp;$G113&amp;$H113,'【EHP】&lt;PAC&gt;マスタ (3)'!$Y:$AE,7,0)</f>
        <v>#N/A</v>
      </c>
      <c r="AJ113" s="79" t="e">
        <f t="shared" si="329"/>
        <v>#DIV/0!</v>
      </c>
      <c r="AK113" s="93" t="e">
        <f t="shared" si="357"/>
        <v>#DIV/0!</v>
      </c>
      <c r="AL113" s="79">
        <f t="shared" si="358"/>
        <v>0</v>
      </c>
      <c r="AM113" s="79" t="e">
        <f t="shared" si="359"/>
        <v>#DIV/0!</v>
      </c>
      <c r="AN113" s="79" t="e">
        <f>VLOOKUP($N$86&amp;$AB113&amp;$N$87&amp;$G113&amp;$H113,'【EHP】&lt;PAC&gt;マスタ (3)'!$Y:$AE,7,0)</f>
        <v>#N/A</v>
      </c>
      <c r="AO113" s="79" t="e">
        <f t="shared" si="330"/>
        <v>#DIV/0!</v>
      </c>
      <c r="AP113" s="93" t="e">
        <f t="shared" si="360"/>
        <v>#DIV/0!</v>
      </c>
      <c r="AQ113" s="79">
        <f t="shared" si="361"/>
        <v>0</v>
      </c>
      <c r="AR113" s="79" t="e">
        <f t="shared" si="362"/>
        <v>#DIV/0!</v>
      </c>
      <c r="AS113" s="79" t="e">
        <f>VLOOKUP($O$86&amp;$AB113&amp;$O$87&amp;$G113&amp;$H113,'【EHP】&lt;PAC&gt;マスタ (3)'!$Y:$AE,7,0)</f>
        <v>#N/A</v>
      </c>
      <c r="AT113" s="79" t="e">
        <f t="shared" si="331"/>
        <v>#DIV/0!</v>
      </c>
      <c r="AU113" s="93" t="e">
        <f t="shared" si="363"/>
        <v>#DIV/0!</v>
      </c>
      <c r="AV113" s="79">
        <f t="shared" si="364"/>
        <v>0</v>
      </c>
      <c r="AW113" s="79" t="e">
        <f t="shared" si="365"/>
        <v>#DIV/0!</v>
      </c>
      <c r="AX113" s="79" t="e">
        <f>VLOOKUP($P$86&amp;$AB113&amp;$P$87&amp;$G113&amp;$H113,'【EHP】&lt;PAC&gt;マスタ (3)'!$Y:$AE,7,0)</f>
        <v>#N/A</v>
      </c>
      <c r="AY113" s="79" t="e">
        <f t="shared" si="332"/>
        <v>#DIV/0!</v>
      </c>
      <c r="AZ113" s="93" t="e">
        <f t="shared" si="390"/>
        <v>#DIV/0!</v>
      </c>
      <c r="BA113" s="79">
        <f t="shared" si="366"/>
        <v>0</v>
      </c>
      <c r="BB113" s="79" t="e">
        <f t="shared" si="367"/>
        <v>#DIV/0!</v>
      </c>
      <c r="BC113" s="79" t="e">
        <f>VLOOKUP($Q$86&amp;$AB113&amp;$Q$87&amp;$G113&amp;$H113,'【EHP】&lt;PAC&gt;マスタ (3)'!$Y:$AE,7,0)</f>
        <v>#N/A</v>
      </c>
      <c r="BD113" s="79" t="e">
        <f t="shared" si="333"/>
        <v>#DIV/0!</v>
      </c>
      <c r="BE113" s="93" t="e">
        <f t="shared" si="368"/>
        <v>#DIV/0!</v>
      </c>
      <c r="BF113" s="79">
        <f t="shared" si="369"/>
        <v>0</v>
      </c>
      <c r="BG113" s="79" t="e">
        <f t="shared" si="370"/>
        <v>#DIV/0!</v>
      </c>
      <c r="BH113" s="79" t="e">
        <f>VLOOKUP($R$86&amp;$AB113&amp;$R$87&amp;$G113&amp;$H113,'【EHP】&lt;PAC&gt;マスタ (3)'!$Y:$AE,7,0)</f>
        <v>#N/A</v>
      </c>
      <c r="BI113" s="79" t="e">
        <f t="shared" si="334"/>
        <v>#DIV/0!</v>
      </c>
      <c r="BJ113" s="93" t="e">
        <f t="shared" si="371"/>
        <v>#DIV/0!</v>
      </c>
      <c r="BK113" s="79">
        <f t="shared" si="372"/>
        <v>0</v>
      </c>
      <c r="BL113" s="79" t="e">
        <f t="shared" si="373"/>
        <v>#DIV/0!</v>
      </c>
      <c r="BM113" s="79" t="e">
        <f>VLOOKUP($S$86&amp;$AB113&amp;$S$87&amp;$G113&amp;$H113,'【EHP】&lt;PAC&gt;マスタ (3)'!$Y:$AE,7,0)</f>
        <v>#N/A</v>
      </c>
      <c r="BN113" s="79" t="e">
        <f t="shared" si="335"/>
        <v>#DIV/0!</v>
      </c>
      <c r="BO113" s="93" t="e">
        <f t="shared" si="374"/>
        <v>#DIV/0!</v>
      </c>
      <c r="BP113" s="79">
        <f t="shared" si="375"/>
        <v>0</v>
      </c>
      <c r="BQ113" s="79" t="e">
        <f t="shared" si="376"/>
        <v>#DIV/0!</v>
      </c>
      <c r="BR113" s="79" t="e">
        <f>VLOOKUP($T$86&amp;$AB113&amp;$T$87&amp;$G113&amp;$H113,'【EHP】&lt;PAC&gt;マスタ (3)'!$Y:$AE,7,0)</f>
        <v>#N/A</v>
      </c>
      <c r="BS113" s="79" t="e">
        <f t="shared" si="336"/>
        <v>#DIV/0!</v>
      </c>
      <c r="BT113" s="93" t="e">
        <f t="shared" si="377"/>
        <v>#DIV/0!</v>
      </c>
      <c r="BU113" s="79">
        <f t="shared" si="378"/>
        <v>0</v>
      </c>
      <c r="BV113" s="79" t="e">
        <f t="shared" si="379"/>
        <v>#DIV/0!</v>
      </c>
      <c r="BW113" s="79" t="e">
        <f>VLOOKUP($U$86&amp;$AB113&amp;$U$87&amp;$G113&amp;$H113,'【EHP】&lt;PAC&gt;マスタ (3)'!$Y:$AE,7,0)</f>
        <v>#N/A</v>
      </c>
      <c r="BX113" s="79" t="e">
        <f t="shared" si="337"/>
        <v>#DIV/0!</v>
      </c>
      <c r="BY113" s="93" t="e">
        <f t="shared" si="380"/>
        <v>#DIV/0!</v>
      </c>
      <c r="BZ113" s="79">
        <f t="shared" si="381"/>
        <v>0</v>
      </c>
      <c r="CA113" s="79" t="e">
        <f t="shared" si="382"/>
        <v>#DIV/0!</v>
      </c>
      <c r="CB113" s="79" t="e">
        <f>VLOOKUP($V$86&amp;$AB113&amp;$V$87&amp;$G113&amp;$H113,'【EHP】&lt;PAC&gt;マスタ (3)'!$Y:$AE,7,0)</f>
        <v>#N/A</v>
      </c>
      <c r="CC113" s="79" t="e">
        <f t="shared" si="338"/>
        <v>#DIV/0!</v>
      </c>
      <c r="CD113" s="93" t="e">
        <f t="shared" si="383"/>
        <v>#DIV/0!</v>
      </c>
      <c r="CE113" s="79">
        <f t="shared" si="384"/>
        <v>0</v>
      </c>
      <c r="CF113" s="79" t="e">
        <f t="shared" si="385"/>
        <v>#DIV/0!</v>
      </c>
      <c r="CG113" s="79" t="e">
        <f>VLOOKUP($W$86&amp;$AB113&amp;$W$87&amp;$G113&amp;$H113,'【EHP】&lt;PAC&gt;マスタ (3)'!$Y:$AE,7,0)</f>
        <v>#N/A</v>
      </c>
      <c r="CH113" s="79" t="e">
        <f t="shared" si="339"/>
        <v>#DIV/0!</v>
      </c>
      <c r="CI113" s="93" t="e">
        <f t="shared" si="386"/>
        <v>#DIV/0!</v>
      </c>
      <c r="CJ113" s="79">
        <f t="shared" si="387"/>
        <v>0</v>
      </c>
      <c r="CK113" s="79" t="e">
        <f t="shared" si="388"/>
        <v>#DIV/0!</v>
      </c>
      <c r="CL113" s="79" t="e">
        <f>VLOOKUP($X$86&amp;$AB113&amp;$X$87&amp;$G113&amp;$H113,'【EHP】&lt;PAC&gt;マスタ (3)'!$Y:$AE,7,0)</f>
        <v>#N/A</v>
      </c>
      <c r="CM113" s="79" t="e">
        <f t="shared" si="340"/>
        <v>#DIV/0!</v>
      </c>
      <c r="CN113" s="93" t="e">
        <f t="shared" si="389"/>
        <v>#DIV/0!</v>
      </c>
    </row>
    <row r="114" spans="1:92" ht="20.5" customHeight="1">
      <c r="B114" s="22">
        <v>5</v>
      </c>
      <c r="C114" s="253"/>
      <c r="D114" s="253"/>
      <c r="E114" s="254"/>
      <c r="F114" s="254"/>
      <c r="G114" s="254"/>
      <c r="H114" s="254"/>
      <c r="I114" s="255"/>
      <c r="J114" s="255"/>
      <c r="K114" s="278"/>
      <c r="L114" s="278"/>
      <c r="M114" s="105" t="str">
        <f t="shared" si="341"/>
        <v/>
      </c>
      <c r="N114" s="105" t="str">
        <f t="shared" si="342"/>
        <v/>
      </c>
      <c r="O114" s="105" t="str">
        <f t="shared" si="343"/>
        <v/>
      </c>
      <c r="P114" s="105" t="str">
        <f t="shared" si="344"/>
        <v/>
      </c>
      <c r="Q114" s="105" t="str">
        <f t="shared" si="345"/>
        <v/>
      </c>
      <c r="R114" s="105" t="str">
        <f t="shared" si="346"/>
        <v/>
      </c>
      <c r="S114" s="105" t="str">
        <f t="shared" si="347"/>
        <v/>
      </c>
      <c r="T114" s="105" t="str">
        <f t="shared" si="348"/>
        <v/>
      </c>
      <c r="U114" s="105" t="str">
        <f t="shared" si="349"/>
        <v/>
      </c>
      <c r="V114" s="105" t="str">
        <f t="shared" si="350"/>
        <v/>
      </c>
      <c r="W114" s="105" t="str">
        <f t="shared" si="351"/>
        <v/>
      </c>
      <c r="X114" s="105" t="str">
        <f t="shared" si="352"/>
        <v/>
      </c>
      <c r="Y114" s="105">
        <f t="shared" si="353"/>
        <v>0</v>
      </c>
      <c r="AA114" s="97">
        <v>5</v>
      </c>
      <c r="AB114" s="79">
        <v>2024</v>
      </c>
      <c r="AC114" s="92">
        <f t="shared" si="326"/>
        <v>0</v>
      </c>
      <c r="AD114" s="92">
        <f t="shared" si="327"/>
        <v>0</v>
      </c>
      <c r="AE114" s="8" t="e">
        <f t="shared" si="328"/>
        <v>#DIV/0!</v>
      </c>
      <c r="AF114" s="8" t="e">
        <f t="shared" si="354"/>
        <v>#DIV/0!</v>
      </c>
      <c r="AG114" s="79">
        <f t="shared" si="355"/>
        <v>0</v>
      </c>
      <c r="AH114" s="79" t="e">
        <f t="shared" si="356"/>
        <v>#DIV/0!</v>
      </c>
      <c r="AI114" s="79" t="e">
        <f>VLOOKUP($M$86&amp;$AB114&amp;$M$87&amp;$G114&amp;$H114,'【EHP】&lt;PAC&gt;マスタ (3)'!$Y:$AE,7,0)</f>
        <v>#N/A</v>
      </c>
      <c r="AJ114" s="79" t="e">
        <f t="shared" si="329"/>
        <v>#DIV/0!</v>
      </c>
      <c r="AK114" s="93" t="e">
        <f t="shared" si="357"/>
        <v>#DIV/0!</v>
      </c>
      <c r="AL114" s="79">
        <f t="shared" si="358"/>
        <v>0</v>
      </c>
      <c r="AM114" s="79" t="e">
        <f t="shared" si="359"/>
        <v>#DIV/0!</v>
      </c>
      <c r="AN114" s="79" t="e">
        <f>VLOOKUP($N$86&amp;$AB114&amp;$N$87&amp;$G114&amp;$H114,'【EHP】&lt;PAC&gt;マスタ (3)'!$Y:$AE,7,0)</f>
        <v>#N/A</v>
      </c>
      <c r="AO114" s="79" t="e">
        <f t="shared" si="330"/>
        <v>#DIV/0!</v>
      </c>
      <c r="AP114" s="93" t="e">
        <f t="shared" si="360"/>
        <v>#DIV/0!</v>
      </c>
      <c r="AQ114" s="79">
        <f t="shared" si="361"/>
        <v>0</v>
      </c>
      <c r="AR114" s="79" t="e">
        <f t="shared" si="362"/>
        <v>#DIV/0!</v>
      </c>
      <c r="AS114" s="79" t="e">
        <f>VLOOKUP($O$86&amp;$AB114&amp;$O$87&amp;$G114&amp;$H114,'【EHP】&lt;PAC&gt;マスタ (3)'!$Y:$AE,7,0)</f>
        <v>#N/A</v>
      </c>
      <c r="AT114" s="79" t="e">
        <f t="shared" si="331"/>
        <v>#DIV/0!</v>
      </c>
      <c r="AU114" s="93" t="e">
        <f t="shared" si="363"/>
        <v>#DIV/0!</v>
      </c>
      <c r="AV114" s="79">
        <f t="shared" si="364"/>
        <v>0</v>
      </c>
      <c r="AW114" s="79" t="e">
        <f t="shared" si="365"/>
        <v>#DIV/0!</v>
      </c>
      <c r="AX114" s="79" t="e">
        <f>VLOOKUP($P$86&amp;$AB114&amp;$P$87&amp;$G114&amp;$H114,'【EHP】&lt;PAC&gt;マスタ (3)'!$Y:$AE,7,0)</f>
        <v>#N/A</v>
      </c>
      <c r="AY114" s="79" t="e">
        <f t="shared" si="332"/>
        <v>#DIV/0!</v>
      </c>
      <c r="AZ114" s="93" t="e">
        <f t="shared" si="390"/>
        <v>#DIV/0!</v>
      </c>
      <c r="BA114" s="79">
        <f t="shared" si="366"/>
        <v>0</v>
      </c>
      <c r="BB114" s="79" t="e">
        <f t="shared" si="367"/>
        <v>#DIV/0!</v>
      </c>
      <c r="BC114" s="79" t="e">
        <f>VLOOKUP($Q$86&amp;$AB114&amp;$Q$87&amp;$G114&amp;$H114,'【EHP】&lt;PAC&gt;マスタ (3)'!$Y:$AE,7,0)</f>
        <v>#N/A</v>
      </c>
      <c r="BD114" s="79" t="e">
        <f t="shared" si="333"/>
        <v>#DIV/0!</v>
      </c>
      <c r="BE114" s="93" t="e">
        <f t="shared" si="368"/>
        <v>#DIV/0!</v>
      </c>
      <c r="BF114" s="79">
        <f t="shared" si="369"/>
        <v>0</v>
      </c>
      <c r="BG114" s="79" t="e">
        <f t="shared" si="370"/>
        <v>#DIV/0!</v>
      </c>
      <c r="BH114" s="79" t="e">
        <f>VLOOKUP($R$86&amp;$AB114&amp;$R$87&amp;$G114&amp;$H114,'【EHP】&lt;PAC&gt;マスタ (3)'!$Y:$AE,7,0)</f>
        <v>#N/A</v>
      </c>
      <c r="BI114" s="79" t="e">
        <f t="shared" si="334"/>
        <v>#DIV/0!</v>
      </c>
      <c r="BJ114" s="93" t="e">
        <f t="shared" si="371"/>
        <v>#DIV/0!</v>
      </c>
      <c r="BK114" s="79">
        <f t="shared" si="372"/>
        <v>0</v>
      </c>
      <c r="BL114" s="79" t="e">
        <f t="shared" si="373"/>
        <v>#DIV/0!</v>
      </c>
      <c r="BM114" s="79" t="e">
        <f>VLOOKUP($S$86&amp;$AB114&amp;$S$87&amp;$G114&amp;$H114,'【EHP】&lt;PAC&gt;マスタ (3)'!$Y:$AE,7,0)</f>
        <v>#N/A</v>
      </c>
      <c r="BN114" s="79" t="e">
        <f t="shared" si="335"/>
        <v>#DIV/0!</v>
      </c>
      <c r="BO114" s="93" t="e">
        <f t="shared" si="374"/>
        <v>#DIV/0!</v>
      </c>
      <c r="BP114" s="79">
        <f t="shared" si="375"/>
        <v>0</v>
      </c>
      <c r="BQ114" s="79" t="e">
        <f t="shared" si="376"/>
        <v>#DIV/0!</v>
      </c>
      <c r="BR114" s="79" t="e">
        <f>VLOOKUP($T$86&amp;$AB114&amp;$T$87&amp;$G114&amp;$H114,'【EHP】&lt;PAC&gt;マスタ (3)'!$Y:$AE,7,0)</f>
        <v>#N/A</v>
      </c>
      <c r="BS114" s="79" t="e">
        <f t="shared" si="336"/>
        <v>#DIV/0!</v>
      </c>
      <c r="BT114" s="93" t="e">
        <f t="shared" si="377"/>
        <v>#DIV/0!</v>
      </c>
      <c r="BU114" s="79">
        <f t="shared" si="378"/>
        <v>0</v>
      </c>
      <c r="BV114" s="79" t="e">
        <f t="shared" si="379"/>
        <v>#DIV/0!</v>
      </c>
      <c r="BW114" s="79" t="e">
        <f>VLOOKUP($U$86&amp;$AB114&amp;$U$87&amp;$G114&amp;$H114,'【EHP】&lt;PAC&gt;マスタ (3)'!$Y:$AE,7,0)</f>
        <v>#N/A</v>
      </c>
      <c r="BX114" s="79" t="e">
        <f t="shared" si="337"/>
        <v>#DIV/0!</v>
      </c>
      <c r="BY114" s="93" t="e">
        <f t="shared" si="380"/>
        <v>#DIV/0!</v>
      </c>
      <c r="BZ114" s="79">
        <f t="shared" si="381"/>
        <v>0</v>
      </c>
      <c r="CA114" s="79" t="e">
        <f t="shared" si="382"/>
        <v>#DIV/0!</v>
      </c>
      <c r="CB114" s="79" t="e">
        <f>VLOOKUP($V$86&amp;$AB114&amp;$V$87&amp;$G114&amp;$H114,'【EHP】&lt;PAC&gt;マスタ (3)'!$Y:$AE,7,0)</f>
        <v>#N/A</v>
      </c>
      <c r="CC114" s="79" t="e">
        <f t="shared" si="338"/>
        <v>#DIV/0!</v>
      </c>
      <c r="CD114" s="93" t="e">
        <f t="shared" si="383"/>
        <v>#DIV/0!</v>
      </c>
      <c r="CE114" s="79">
        <f t="shared" si="384"/>
        <v>0</v>
      </c>
      <c r="CF114" s="79" t="e">
        <f t="shared" si="385"/>
        <v>#DIV/0!</v>
      </c>
      <c r="CG114" s="79" t="e">
        <f>VLOOKUP($W$86&amp;$AB114&amp;$W$87&amp;$G114&amp;$H114,'【EHP】&lt;PAC&gt;マスタ (3)'!$Y:$AE,7,0)</f>
        <v>#N/A</v>
      </c>
      <c r="CH114" s="79" t="e">
        <f t="shared" si="339"/>
        <v>#DIV/0!</v>
      </c>
      <c r="CI114" s="93" t="e">
        <f t="shared" si="386"/>
        <v>#DIV/0!</v>
      </c>
      <c r="CJ114" s="79">
        <f t="shared" si="387"/>
        <v>0</v>
      </c>
      <c r="CK114" s="79" t="e">
        <f t="shared" si="388"/>
        <v>#DIV/0!</v>
      </c>
      <c r="CL114" s="79" t="e">
        <f>VLOOKUP($X$86&amp;$AB114&amp;$X$87&amp;$G114&amp;$H114,'【EHP】&lt;PAC&gt;マスタ (3)'!$Y:$AE,7,0)</f>
        <v>#N/A</v>
      </c>
      <c r="CM114" s="79" t="e">
        <f t="shared" si="340"/>
        <v>#DIV/0!</v>
      </c>
      <c r="CN114" s="93" t="e">
        <f t="shared" si="389"/>
        <v>#DIV/0!</v>
      </c>
    </row>
    <row r="115" spans="1:92" ht="20.5" customHeight="1">
      <c r="B115" s="22">
        <v>6</v>
      </c>
      <c r="C115" s="253"/>
      <c r="D115" s="253"/>
      <c r="E115" s="254"/>
      <c r="F115" s="254"/>
      <c r="G115" s="254"/>
      <c r="H115" s="254"/>
      <c r="I115" s="255"/>
      <c r="J115" s="255"/>
      <c r="K115" s="278"/>
      <c r="L115" s="278"/>
      <c r="M115" s="105" t="str">
        <f t="shared" si="341"/>
        <v/>
      </c>
      <c r="N115" s="105" t="str">
        <f t="shared" si="342"/>
        <v/>
      </c>
      <c r="O115" s="105" t="str">
        <f t="shared" si="343"/>
        <v/>
      </c>
      <c r="P115" s="105" t="str">
        <f t="shared" si="344"/>
        <v/>
      </c>
      <c r="Q115" s="105" t="str">
        <f t="shared" si="345"/>
        <v/>
      </c>
      <c r="R115" s="105" t="str">
        <f t="shared" si="346"/>
        <v/>
      </c>
      <c r="S115" s="105" t="str">
        <f t="shared" si="347"/>
        <v/>
      </c>
      <c r="T115" s="105" t="str">
        <f t="shared" si="348"/>
        <v/>
      </c>
      <c r="U115" s="105" t="str">
        <f t="shared" si="349"/>
        <v/>
      </c>
      <c r="V115" s="105" t="str">
        <f t="shared" si="350"/>
        <v/>
      </c>
      <c r="W115" s="105" t="str">
        <f t="shared" si="351"/>
        <v/>
      </c>
      <c r="X115" s="105" t="str">
        <f t="shared" si="352"/>
        <v/>
      </c>
      <c r="Y115" s="105">
        <f t="shared" si="353"/>
        <v>0</v>
      </c>
      <c r="AA115" s="97">
        <v>6</v>
      </c>
      <c r="AB115" s="79">
        <v>2024</v>
      </c>
      <c r="AC115" s="92">
        <f t="shared" si="326"/>
        <v>0</v>
      </c>
      <c r="AD115" s="92">
        <f t="shared" si="327"/>
        <v>0</v>
      </c>
      <c r="AE115" s="8" t="e">
        <f t="shared" si="328"/>
        <v>#DIV/0!</v>
      </c>
      <c r="AF115" s="8" t="e">
        <f t="shared" si="354"/>
        <v>#DIV/0!</v>
      </c>
      <c r="AG115" s="79">
        <f t="shared" si="355"/>
        <v>0</v>
      </c>
      <c r="AH115" s="79" t="e">
        <f t="shared" si="356"/>
        <v>#DIV/0!</v>
      </c>
      <c r="AI115" s="79" t="e">
        <f>VLOOKUP($M$86&amp;$AB115&amp;$M$87&amp;$G115&amp;$H115,'【EHP】&lt;PAC&gt;マスタ (3)'!$Y:$AE,7,0)</f>
        <v>#N/A</v>
      </c>
      <c r="AJ115" s="79" t="e">
        <f t="shared" si="329"/>
        <v>#DIV/0!</v>
      </c>
      <c r="AK115" s="93" t="e">
        <f t="shared" si="357"/>
        <v>#DIV/0!</v>
      </c>
      <c r="AL115" s="79">
        <f t="shared" si="358"/>
        <v>0</v>
      </c>
      <c r="AM115" s="79" t="e">
        <f t="shared" si="359"/>
        <v>#DIV/0!</v>
      </c>
      <c r="AN115" s="79" t="e">
        <f>VLOOKUP($N$86&amp;$AB115&amp;$N$87&amp;$G115&amp;$H115,'【EHP】&lt;PAC&gt;マスタ (3)'!$Y:$AE,7,0)</f>
        <v>#N/A</v>
      </c>
      <c r="AO115" s="79" t="e">
        <f t="shared" si="330"/>
        <v>#DIV/0!</v>
      </c>
      <c r="AP115" s="93" t="e">
        <f t="shared" si="360"/>
        <v>#DIV/0!</v>
      </c>
      <c r="AQ115" s="79">
        <f t="shared" si="361"/>
        <v>0</v>
      </c>
      <c r="AR115" s="79" t="e">
        <f t="shared" si="362"/>
        <v>#DIV/0!</v>
      </c>
      <c r="AS115" s="79" t="e">
        <f>VLOOKUP($O$86&amp;$AB115&amp;$O$87&amp;$G115&amp;$H115,'【EHP】&lt;PAC&gt;マスタ (3)'!$Y:$AE,7,0)</f>
        <v>#N/A</v>
      </c>
      <c r="AT115" s="79" t="e">
        <f t="shared" si="331"/>
        <v>#DIV/0!</v>
      </c>
      <c r="AU115" s="93" t="e">
        <f t="shared" si="363"/>
        <v>#DIV/0!</v>
      </c>
      <c r="AV115" s="79">
        <f t="shared" si="364"/>
        <v>0</v>
      </c>
      <c r="AW115" s="79" t="e">
        <f t="shared" si="365"/>
        <v>#DIV/0!</v>
      </c>
      <c r="AX115" s="79" t="e">
        <f>VLOOKUP($P$86&amp;$AB115&amp;$P$87&amp;$G115&amp;$H115,'【EHP】&lt;PAC&gt;マスタ (3)'!$Y:$AE,7,0)</f>
        <v>#N/A</v>
      </c>
      <c r="AY115" s="79" t="e">
        <f t="shared" si="332"/>
        <v>#DIV/0!</v>
      </c>
      <c r="AZ115" s="93" t="e">
        <f t="shared" si="390"/>
        <v>#DIV/0!</v>
      </c>
      <c r="BA115" s="79">
        <f t="shared" si="366"/>
        <v>0</v>
      </c>
      <c r="BB115" s="79" t="e">
        <f t="shared" si="367"/>
        <v>#DIV/0!</v>
      </c>
      <c r="BC115" s="79" t="e">
        <f>VLOOKUP($Q$86&amp;$AB115&amp;$Q$87&amp;$G115&amp;$H115,'【EHP】&lt;PAC&gt;マスタ (3)'!$Y:$AE,7,0)</f>
        <v>#N/A</v>
      </c>
      <c r="BD115" s="79" t="e">
        <f t="shared" si="333"/>
        <v>#DIV/0!</v>
      </c>
      <c r="BE115" s="93" t="e">
        <f t="shared" si="368"/>
        <v>#DIV/0!</v>
      </c>
      <c r="BF115" s="79">
        <f t="shared" si="369"/>
        <v>0</v>
      </c>
      <c r="BG115" s="79" t="e">
        <f t="shared" si="370"/>
        <v>#DIV/0!</v>
      </c>
      <c r="BH115" s="79" t="e">
        <f>VLOOKUP($R$86&amp;$AB115&amp;$R$87&amp;$G115&amp;$H115,'【EHP】&lt;PAC&gt;マスタ (3)'!$Y:$AE,7,0)</f>
        <v>#N/A</v>
      </c>
      <c r="BI115" s="79" t="e">
        <f t="shared" si="334"/>
        <v>#DIV/0!</v>
      </c>
      <c r="BJ115" s="93" t="e">
        <f t="shared" si="371"/>
        <v>#DIV/0!</v>
      </c>
      <c r="BK115" s="79">
        <f t="shared" si="372"/>
        <v>0</v>
      </c>
      <c r="BL115" s="79" t="e">
        <f t="shared" si="373"/>
        <v>#DIV/0!</v>
      </c>
      <c r="BM115" s="79" t="e">
        <f>VLOOKUP($S$86&amp;$AB115&amp;$S$87&amp;$G115&amp;$H115,'【EHP】&lt;PAC&gt;マスタ (3)'!$Y:$AE,7,0)</f>
        <v>#N/A</v>
      </c>
      <c r="BN115" s="79" t="e">
        <f t="shared" si="335"/>
        <v>#DIV/0!</v>
      </c>
      <c r="BO115" s="93" t="e">
        <f t="shared" si="374"/>
        <v>#DIV/0!</v>
      </c>
      <c r="BP115" s="79">
        <f t="shared" si="375"/>
        <v>0</v>
      </c>
      <c r="BQ115" s="79" t="e">
        <f t="shared" si="376"/>
        <v>#DIV/0!</v>
      </c>
      <c r="BR115" s="79" t="e">
        <f>VLOOKUP($T$86&amp;$AB115&amp;$T$87&amp;$G115&amp;$H115,'【EHP】&lt;PAC&gt;マスタ (3)'!$Y:$AE,7,0)</f>
        <v>#N/A</v>
      </c>
      <c r="BS115" s="79" t="e">
        <f t="shared" si="336"/>
        <v>#DIV/0!</v>
      </c>
      <c r="BT115" s="93" t="e">
        <f t="shared" si="377"/>
        <v>#DIV/0!</v>
      </c>
      <c r="BU115" s="79">
        <f t="shared" si="378"/>
        <v>0</v>
      </c>
      <c r="BV115" s="79" t="e">
        <f t="shared" si="379"/>
        <v>#DIV/0!</v>
      </c>
      <c r="BW115" s="79" t="e">
        <f>VLOOKUP($U$86&amp;$AB115&amp;$U$87&amp;$G115&amp;$H115,'【EHP】&lt;PAC&gt;マスタ (3)'!$Y:$AE,7,0)</f>
        <v>#N/A</v>
      </c>
      <c r="BX115" s="79" t="e">
        <f t="shared" si="337"/>
        <v>#DIV/0!</v>
      </c>
      <c r="BY115" s="93" t="e">
        <f t="shared" si="380"/>
        <v>#DIV/0!</v>
      </c>
      <c r="BZ115" s="79">
        <f t="shared" si="381"/>
        <v>0</v>
      </c>
      <c r="CA115" s="79" t="e">
        <f t="shared" si="382"/>
        <v>#DIV/0!</v>
      </c>
      <c r="CB115" s="79" t="e">
        <f>VLOOKUP($V$86&amp;$AB115&amp;$V$87&amp;$G115&amp;$H115,'【EHP】&lt;PAC&gt;マスタ (3)'!$Y:$AE,7,0)</f>
        <v>#N/A</v>
      </c>
      <c r="CC115" s="79" t="e">
        <f t="shared" si="338"/>
        <v>#DIV/0!</v>
      </c>
      <c r="CD115" s="93" t="e">
        <f t="shared" si="383"/>
        <v>#DIV/0!</v>
      </c>
      <c r="CE115" s="79">
        <f t="shared" si="384"/>
        <v>0</v>
      </c>
      <c r="CF115" s="79" t="e">
        <f t="shared" si="385"/>
        <v>#DIV/0!</v>
      </c>
      <c r="CG115" s="79" t="e">
        <f>VLOOKUP($W$86&amp;$AB115&amp;$W$87&amp;$G115&amp;$H115,'【EHP】&lt;PAC&gt;マスタ (3)'!$Y:$AE,7,0)</f>
        <v>#N/A</v>
      </c>
      <c r="CH115" s="79" t="e">
        <f t="shared" si="339"/>
        <v>#DIV/0!</v>
      </c>
      <c r="CI115" s="93" t="e">
        <f t="shared" si="386"/>
        <v>#DIV/0!</v>
      </c>
      <c r="CJ115" s="79">
        <f t="shared" si="387"/>
        <v>0</v>
      </c>
      <c r="CK115" s="79" t="e">
        <f t="shared" si="388"/>
        <v>#DIV/0!</v>
      </c>
      <c r="CL115" s="79" t="e">
        <f>VLOOKUP($X$86&amp;$AB115&amp;$X$87&amp;$G115&amp;$H115,'【EHP】&lt;PAC&gt;マスタ (3)'!$Y:$AE,7,0)</f>
        <v>#N/A</v>
      </c>
      <c r="CM115" s="79" t="e">
        <f t="shared" si="340"/>
        <v>#DIV/0!</v>
      </c>
      <c r="CN115" s="93" t="e">
        <f t="shared" si="389"/>
        <v>#DIV/0!</v>
      </c>
    </row>
    <row r="116" spans="1:92" ht="20.5" customHeight="1">
      <c r="B116" s="22">
        <v>7</v>
      </c>
      <c r="C116" s="253"/>
      <c r="D116" s="253"/>
      <c r="E116" s="254"/>
      <c r="F116" s="254"/>
      <c r="G116" s="254"/>
      <c r="H116" s="254"/>
      <c r="I116" s="255"/>
      <c r="J116" s="255"/>
      <c r="K116" s="278"/>
      <c r="L116" s="278"/>
      <c r="M116" s="105" t="str">
        <f t="shared" si="341"/>
        <v/>
      </c>
      <c r="N116" s="105" t="str">
        <f t="shared" si="342"/>
        <v/>
      </c>
      <c r="O116" s="105" t="str">
        <f t="shared" si="343"/>
        <v/>
      </c>
      <c r="P116" s="105" t="str">
        <f t="shared" si="344"/>
        <v/>
      </c>
      <c r="Q116" s="105" t="str">
        <f t="shared" si="345"/>
        <v/>
      </c>
      <c r="R116" s="105" t="str">
        <f t="shared" si="346"/>
        <v/>
      </c>
      <c r="S116" s="105" t="str">
        <f t="shared" si="347"/>
        <v/>
      </c>
      <c r="T116" s="105" t="str">
        <f t="shared" si="348"/>
        <v/>
      </c>
      <c r="U116" s="105" t="str">
        <f t="shared" si="349"/>
        <v/>
      </c>
      <c r="V116" s="105" t="str">
        <f t="shared" si="350"/>
        <v/>
      </c>
      <c r="W116" s="105" t="str">
        <f t="shared" si="351"/>
        <v/>
      </c>
      <c r="X116" s="105" t="str">
        <f t="shared" si="352"/>
        <v/>
      </c>
      <c r="Y116" s="105">
        <f t="shared" si="353"/>
        <v>0</v>
      </c>
      <c r="AA116" s="97">
        <v>7</v>
      </c>
      <c r="AB116" s="79">
        <v>2024</v>
      </c>
      <c r="AC116" s="92">
        <f t="shared" si="326"/>
        <v>0</v>
      </c>
      <c r="AD116" s="92">
        <f t="shared" si="327"/>
        <v>0</v>
      </c>
      <c r="AE116" s="8" t="e">
        <f t="shared" si="328"/>
        <v>#DIV/0!</v>
      </c>
      <c r="AF116" s="8" t="e">
        <f t="shared" si="354"/>
        <v>#DIV/0!</v>
      </c>
      <c r="AG116" s="79">
        <f t="shared" si="355"/>
        <v>0</v>
      </c>
      <c r="AH116" s="79" t="e">
        <f t="shared" si="356"/>
        <v>#DIV/0!</v>
      </c>
      <c r="AI116" s="79" t="e">
        <f>VLOOKUP($M$86&amp;$AB116&amp;$M$87&amp;$G116&amp;$H116,'【EHP】&lt;PAC&gt;マスタ (3)'!$Y:$AE,7,0)</f>
        <v>#N/A</v>
      </c>
      <c r="AJ116" s="79" t="e">
        <f t="shared" si="329"/>
        <v>#DIV/0!</v>
      </c>
      <c r="AK116" s="93" t="e">
        <f t="shared" si="357"/>
        <v>#DIV/0!</v>
      </c>
      <c r="AL116" s="79">
        <f t="shared" si="358"/>
        <v>0</v>
      </c>
      <c r="AM116" s="79" t="e">
        <f t="shared" si="359"/>
        <v>#DIV/0!</v>
      </c>
      <c r="AN116" s="79" t="e">
        <f>VLOOKUP($N$86&amp;$AB116&amp;$N$87&amp;$G116&amp;$H116,'【EHP】&lt;PAC&gt;マスタ (3)'!$Y:$AE,7,0)</f>
        <v>#N/A</v>
      </c>
      <c r="AO116" s="79" t="e">
        <f t="shared" si="330"/>
        <v>#DIV/0!</v>
      </c>
      <c r="AP116" s="93" t="e">
        <f t="shared" si="360"/>
        <v>#DIV/0!</v>
      </c>
      <c r="AQ116" s="79">
        <f t="shared" si="361"/>
        <v>0</v>
      </c>
      <c r="AR116" s="79" t="e">
        <f t="shared" si="362"/>
        <v>#DIV/0!</v>
      </c>
      <c r="AS116" s="79" t="e">
        <f>VLOOKUP($O$86&amp;$AB116&amp;$O$87&amp;$G116&amp;$H116,'【EHP】&lt;PAC&gt;マスタ (3)'!$Y:$AE,7,0)</f>
        <v>#N/A</v>
      </c>
      <c r="AT116" s="79" t="e">
        <f t="shared" si="331"/>
        <v>#DIV/0!</v>
      </c>
      <c r="AU116" s="93" t="e">
        <f t="shared" si="363"/>
        <v>#DIV/0!</v>
      </c>
      <c r="AV116" s="79">
        <f t="shared" si="364"/>
        <v>0</v>
      </c>
      <c r="AW116" s="79" t="e">
        <f t="shared" si="365"/>
        <v>#DIV/0!</v>
      </c>
      <c r="AX116" s="79" t="e">
        <f>VLOOKUP($P$86&amp;$AB116&amp;$P$87&amp;$G116&amp;$H116,'【EHP】&lt;PAC&gt;マスタ (3)'!$Y:$AE,7,0)</f>
        <v>#N/A</v>
      </c>
      <c r="AY116" s="79" t="e">
        <f t="shared" si="332"/>
        <v>#DIV/0!</v>
      </c>
      <c r="AZ116" s="93" t="e">
        <f t="shared" si="390"/>
        <v>#DIV/0!</v>
      </c>
      <c r="BA116" s="79">
        <f t="shared" si="366"/>
        <v>0</v>
      </c>
      <c r="BB116" s="79" t="e">
        <f t="shared" si="367"/>
        <v>#DIV/0!</v>
      </c>
      <c r="BC116" s="79" t="e">
        <f>VLOOKUP($Q$86&amp;$AB116&amp;$Q$87&amp;$G116&amp;$H116,'【EHP】&lt;PAC&gt;マスタ (3)'!$Y:$AE,7,0)</f>
        <v>#N/A</v>
      </c>
      <c r="BD116" s="79" t="e">
        <f t="shared" si="333"/>
        <v>#DIV/0!</v>
      </c>
      <c r="BE116" s="93" t="e">
        <f t="shared" si="368"/>
        <v>#DIV/0!</v>
      </c>
      <c r="BF116" s="79">
        <f t="shared" si="369"/>
        <v>0</v>
      </c>
      <c r="BG116" s="79" t="e">
        <f t="shared" si="370"/>
        <v>#DIV/0!</v>
      </c>
      <c r="BH116" s="79" t="e">
        <f>VLOOKUP($R$86&amp;$AB116&amp;$R$87&amp;$G116&amp;$H116,'【EHP】&lt;PAC&gt;マスタ (3)'!$Y:$AE,7,0)</f>
        <v>#N/A</v>
      </c>
      <c r="BI116" s="79" t="e">
        <f t="shared" si="334"/>
        <v>#DIV/0!</v>
      </c>
      <c r="BJ116" s="93" t="e">
        <f t="shared" si="371"/>
        <v>#DIV/0!</v>
      </c>
      <c r="BK116" s="79">
        <f t="shared" si="372"/>
        <v>0</v>
      </c>
      <c r="BL116" s="79" t="e">
        <f t="shared" si="373"/>
        <v>#DIV/0!</v>
      </c>
      <c r="BM116" s="79" t="e">
        <f>VLOOKUP($S$86&amp;$AB116&amp;$S$87&amp;$G116&amp;$H116,'【EHP】&lt;PAC&gt;マスタ (3)'!$Y:$AE,7,0)</f>
        <v>#N/A</v>
      </c>
      <c r="BN116" s="79" t="e">
        <f t="shared" si="335"/>
        <v>#DIV/0!</v>
      </c>
      <c r="BO116" s="93" t="e">
        <f t="shared" si="374"/>
        <v>#DIV/0!</v>
      </c>
      <c r="BP116" s="79">
        <f t="shared" si="375"/>
        <v>0</v>
      </c>
      <c r="BQ116" s="79" t="e">
        <f t="shared" si="376"/>
        <v>#DIV/0!</v>
      </c>
      <c r="BR116" s="79" t="e">
        <f>VLOOKUP($T$86&amp;$AB116&amp;$T$87&amp;$G116&amp;$H116,'【EHP】&lt;PAC&gt;マスタ (3)'!$Y:$AE,7,0)</f>
        <v>#N/A</v>
      </c>
      <c r="BS116" s="79" t="e">
        <f t="shared" si="336"/>
        <v>#DIV/0!</v>
      </c>
      <c r="BT116" s="93" t="e">
        <f t="shared" si="377"/>
        <v>#DIV/0!</v>
      </c>
      <c r="BU116" s="79">
        <f t="shared" si="378"/>
        <v>0</v>
      </c>
      <c r="BV116" s="79" t="e">
        <f t="shared" si="379"/>
        <v>#DIV/0!</v>
      </c>
      <c r="BW116" s="79" t="e">
        <f>VLOOKUP($U$86&amp;$AB116&amp;$U$87&amp;$G116&amp;$H116,'【EHP】&lt;PAC&gt;マスタ (3)'!$Y:$AE,7,0)</f>
        <v>#N/A</v>
      </c>
      <c r="BX116" s="79" t="e">
        <f t="shared" si="337"/>
        <v>#DIV/0!</v>
      </c>
      <c r="BY116" s="93" t="e">
        <f t="shared" si="380"/>
        <v>#DIV/0!</v>
      </c>
      <c r="BZ116" s="79">
        <f t="shared" si="381"/>
        <v>0</v>
      </c>
      <c r="CA116" s="79" t="e">
        <f t="shared" si="382"/>
        <v>#DIV/0!</v>
      </c>
      <c r="CB116" s="79" t="e">
        <f>VLOOKUP($V$86&amp;$AB116&amp;$V$87&amp;$G116&amp;$H116,'【EHP】&lt;PAC&gt;マスタ (3)'!$Y:$AE,7,0)</f>
        <v>#N/A</v>
      </c>
      <c r="CC116" s="79" t="e">
        <f t="shared" si="338"/>
        <v>#DIV/0!</v>
      </c>
      <c r="CD116" s="93" t="e">
        <f t="shared" si="383"/>
        <v>#DIV/0!</v>
      </c>
      <c r="CE116" s="79">
        <f t="shared" si="384"/>
        <v>0</v>
      </c>
      <c r="CF116" s="79" t="e">
        <f t="shared" si="385"/>
        <v>#DIV/0!</v>
      </c>
      <c r="CG116" s="79" t="e">
        <f>VLOOKUP($W$86&amp;$AB116&amp;$W$87&amp;$G116&amp;$H116,'【EHP】&lt;PAC&gt;マスタ (3)'!$Y:$AE,7,0)</f>
        <v>#N/A</v>
      </c>
      <c r="CH116" s="79" t="e">
        <f t="shared" si="339"/>
        <v>#DIV/0!</v>
      </c>
      <c r="CI116" s="93" t="e">
        <f t="shared" si="386"/>
        <v>#DIV/0!</v>
      </c>
      <c r="CJ116" s="79">
        <f t="shared" si="387"/>
        <v>0</v>
      </c>
      <c r="CK116" s="79" t="e">
        <f t="shared" si="388"/>
        <v>#DIV/0!</v>
      </c>
      <c r="CL116" s="79" t="e">
        <f>VLOOKUP($X$86&amp;$AB116&amp;$X$87&amp;$G116&amp;$H116,'【EHP】&lt;PAC&gt;マスタ (3)'!$Y:$AE,7,0)</f>
        <v>#N/A</v>
      </c>
      <c r="CM116" s="79" t="e">
        <f t="shared" si="340"/>
        <v>#DIV/0!</v>
      </c>
      <c r="CN116" s="93" t="e">
        <f t="shared" si="389"/>
        <v>#DIV/0!</v>
      </c>
    </row>
    <row r="117" spans="1:92" ht="20.5" customHeight="1">
      <c r="B117" s="22">
        <v>8</v>
      </c>
      <c r="C117" s="253"/>
      <c r="D117" s="253"/>
      <c r="E117" s="254"/>
      <c r="F117" s="254"/>
      <c r="G117" s="254"/>
      <c r="H117" s="254"/>
      <c r="I117" s="255"/>
      <c r="J117" s="255"/>
      <c r="K117" s="278"/>
      <c r="L117" s="278"/>
      <c r="M117" s="105" t="str">
        <f t="shared" si="341"/>
        <v/>
      </c>
      <c r="N117" s="105" t="str">
        <f>IFERROR($AP117,"")</f>
        <v/>
      </c>
      <c r="O117" s="105" t="str">
        <f t="shared" si="343"/>
        <v/>
      </c>
      <c r="P117" s="105" t="str">
        <f t="shared" si="344"/>
        <v/>
      </c>
      <c r="Q117" s="105" t="str">
        <f t="shared" si="345"/>
        <v/>
      </c>
      <c r="R117" s="105" t="str">
        <f t="shared" si="346"/>
        <v/>
      </c>
      <c r="S117" s="105" t="str">
        <f t="shared" si="347"/>
        <v/>
      </c>
      <c r="T117" s="105" t="str">
        <f t="shared" si="348"/>
        <v/>
      </c>
      <c r="U117" s="105" t="str">
        <f t="shared" si="349"/>
        <v/>
      </c>
      <c r="V117" s="105" t="str">
        <f t="shared" si="350"/>
        <v/>
      </c>
      <c r="W117" s="105" t="str">
        <f t="shared" si="351"/>
        <v/>
      </c>
      <c r="X117" s="105" t="str">
        <f t="shared" si="352"/>
        <v/>
      </c>
      <c r="Y117" s="105">
        <f t="shared" si="353"/>
        <v>0</v>
      </c>
      <c r="AA117" s="97">
        <v>8</v>
      </c>
      <c r="AB117" s="79">
        <v>2024</v>
      </c>
      <c r="AC117" s="92">
        <f t="shared" si="326"/>
        <v>0</v>
      </c>
      <c r="AD117" s="92">
        <f t="shared" si="327"/>
        <v>0</v>
      </c>
      <c r="AE117" s="8" t="e">
        <f t="shared" si="328"/>
        <v>#DIV/0!</v>
      </c>
      <c r="AF117" s="8" t="e">
        <f t="shared" si="354"/>
        <v>#DIV/0!</v>
      </c>
      <c r="AG117" s="79">
        <f t="shared" si="355"/>
        <v>0</v>
      </c>
      <c r="AH117" s="79" t="e">
        <f t="shared" si="356"/>
        <v>#DIV/0!</v>
      </c>
      <c r="AI117" s="79" t="e">
        <f>VLOOKUP($M$86&amp;$AB117&amp;$M$87&amp;$G117&amp;$H117,'【EHP】&lt;PAC&gt;マスタ (3)'!$Y:$AE,7,0)</f>
        <v>#N/A</v>
      </c>
      <c r="AJ117" s="79" t="e">
        <f t="shared" si="329"/>
        <v>#DIV/0!</v>
      </c>
      <c r="AK117" s="93" t="e">
        <f t="shared" si="357"/>
        <v>#DIV/0!</v>
      </c>
      <c r="AL117" s="79">
        <f t="shared" si="358"/>
        <v>0</v>
      </c>
      <c r="AM117" s="79" t="e">
        <f t="shared" si="359"/>
        <v>#DIV/0!</v>
      </c>
      <c r="AN117" s="79" t="e">
        <f>VLOOKUP($N$86&amp;$AB117&amp;$N$87&amp;$G117&amp;$H117,'【EHP】&lt;PAC&gt;マスタ (3)'!$Y:$AE,7,0)</f>
        <v>#N/A</v>
      </c>
      <c r="AO117" s="79" t="e">
        <f t="shared" si="330"/>
        <v>#DIV/0!</v>
      </c>
      <c r="AP117" s="93" t="e">
        <f t="shared" si="360"/>
        <v>#DIV/0!</v>
      </c>
      <c r="AQ117" s="79">
        <f t="shared" si="361"/>
        <v>0</v>
      </c>
      <c r="AR117" s="79" t="e">
        <f t="shared" si="362"/>
        <v>#DIV/0!</v>
      </c>
      <c r="AS117" s="79" t="e">
        <f>VLOOKUP($O$86&amp;$AB117&amp;$O$87&amp;$G117&amp;$H117,'【EHP】&lt;PAC&gt;マスタ (3)'!$Y:$AE,7,0)</f>
        <v>#N/A</v>
      </c>
      <c r="AT117" s="79" t="e">
        <f t="shared" si="331"/>
        <v>#DIV/0!</v>
      </c>
      <c r="AU117" s="93" t="e">
        <f t="shared" si="363"/>
        <v>#DIV/0!</v>
      </c>
      <c r="AV117" s="79">
        <f t="shared" si="364"/>
        <v>0</v>
      </c>
      <c r="AW117" s="79" t="e">
        <f t="shared" si="365"/>
        <v>#DIV/0!</v>
      </c>
      <c r="AX117" s="79" t="e">
        <f>VLOOKUP($P$86&amp;$AB117&amp;$P$87&amp;$G117&amp;$H117,'【EHP】&lt;PAC&gt;マスタ (3)'!$Y:$AE,7,0)</f>
        <v>#N/A</v>
      </c>
      <c r="AY117" s="79" t="e">
        <f t="shared" si="332"/>
        <v>#DIV/0!</v>
      </c>
      <c r="AZ117" s="93" t="e">
        <f t="shared" si="390"/>
        <v>#DIV/0!</v>
      </c>
      <c r="BA117" s="79">
        <f t="shared" si="366"/>
        <v>0</v>
      </c>
      <c r="BB117" s="79" t="e">
        <f t="shared" si="367"/>
        <v>#DIV/0!</v>
      </c>
      <c r="BC117" s="79" t="e">
        <f>VLOOKUP($Q$86&amp;$AB117&amp;$Q$87&amp;$G117&amp;$H117,'【EHP】&lt;PAC&gt;マスタ (3)'!$Y:$AE,7,0)</f>
        <v>#N/A</v>
      </c>
      <c r="BD117" s="79" t="e">
        <f t="shared" si="333"/>
        <v>#DIV/0!</v>
      </c>
      <c r="BE117" s="93" t="e">
        <f t="shared" si="368"/>
        <v>#DIV/0!</v>
      </c>
      <c r="BF117" s="79">
        <f t="shared" si="369"/>
        <v>0</v>
      </c>
      <c r="BG117" s="79" t="e">
        <f t="shared" si="370"/>
        <v>#DIV/0!</v>
      </c>
      <c r="BH117" s="79" t="e">
        <f>VLOOKUP($R$86&amp;$AB117&amp;$R$87&amp;$G117&amp;$H117,'【EHP】&lt;PAC&gt;マスタ (3)'!$Y:$AE,7,0)</f>
        <v>#N/A</v>
      </c>
      <c r="BI117" s="79" t="e">
        <f t="shared" si="334"/>
        <v>#DIV/0!</v>
      </c>
      <c r="BJ117" s="93" t="e">
        <f t="shared" si="371"/>
        <v>#DIV/0!</v>
      </c>
      <c r="BK117" s="79">
        <f t="shared" si="372"/>
        <v>0</v>
      </c>
      <c r="BL117" s="79" t="e">
        <f t="shared" si="373"/>
        <v>#DIV/0!</v>
      </c>
      <c r="BM117" s="79" t="e">
        <f>VLOOKUP($S$86&amp;$AB117&amp;$S$87&amp;$G117&amp;$H117,'【EHP】&lt;PAC&gt;マスタ (3)'!$Y:$AE,7,0)</f>
        <v>#N/A</v>
      </c>
      <c r="BN117" s="79" t="e">
        <f t="shared" si="335"/>
        <v>#DIV/0!</v>
      </c>
      <c r="BO117" s="93" t="e">
        <f t="shared" si="374"/>
        <v>#DIV/0!</v>
      </c>
      <c r="BP117" s="79">
        <f t="shared" si="375"/>
        <v>0</v>
      </c>
      <c r="BQ117" s="79" t="e">
        <f t="shared" si="376"/>
        <v>#DIV/0!</v>
      </c>
      <c r="BR117" s="79" t="e">
        <f>VLOOKUP($T$86&amp;$AB117&amp;$T$87&amp;$G117&amp;$H117,'【EHP】&lt;PAC&gt;マスタ (3)'!$Y:$AE,7,0)</f>
        <v>#N/A</v>
      </c>
      <c r="BS117" s="79" t="e">
        <f t="shared" si="336"/>
        <v>#DIV/0!</v>
      </c>
      <c r="BT117" s="93" t="e">
        <f t="shared" si="377"/>
        <v>#DIV/0!</v>
      </c>
      <c r="BU117" s="79">
        <f t="shared" si="378"/>
        <v>0</v>
      </c>
      <c r="BV117" s="79" t="e">
        <f t="shared" si="379"/>
        <v>#DIV/0!</v>
      </c>
      <c r="BW117" s="79" t="e">
        <f>VLOOKUP($U$86&amp;$AB117&amp;$U$87&amp;$G117&amp;$H117,'【EHP】&lt;PAC&gt;マスタ (3)'!$Y:$AE,7,0)</f>
        <v>#N/A</v>
      </c>
      <c r="BX117" s="79" t="e">
        <f t="shared" si="337"/>
        <v>#DIV/0!</v>
      </c>
      <c r="BY117" s="93" t="e">
        <f t="shared" si="380"/>
        <v>#DIV/0!</v>
      </c>
      <c r="BZ117" s="79">
        <f t="shared" si="381"/>
        <v>0</v>
      </c>
      <c r="CA117" s="79" t="e">
        <f t="shared" si="382"/>
        <v>#DIV/0!</v>
      </c>
      <c r="CB117" s="79" t="e">
        <f>VLOOKUP($V$86&amp;$AB117&amp;$V$87&amp;$G117&amp;$H117,'【EHP】&lt;PAC&gt;マスタ (3)'!$Y:$AE,7,0)</f>
        <v>#N/A</v>
      </c>
      <c r="CC117" s="79" t="e">
        <f t="shared" si="338"/>
        <v>#DIV/0!</v>
      </c>
      <c r="CD117" s="93" t="e">
        <f t="shared" si="383"/>
        <v>#DIV/0!</v>
      </c>
      <c r="CE117" s="79">
        <f t="shared" si="384"/>
        <v>0</v>
      </c>
      <c r="CF117" s="79" t="e">
        <f t="shared" si="385"/>
        <v>#DIV/0!</v>
      </c>
      <c r="CG117" s="79" t="e">
        <f>VLOOKUP($W$86&amp;$AB117&amp;$W$87&amp;$G117&amp;$H117,'【EHP】&lt;PAC&gt;マスタ (3)'!$Y:$AE,7,0)</f>
        <v>#N/A</v>
      </c>
      <c r="CH117" s="79" t="e">
        <f t="shared" si="339"/>
        <v>#DIV/0!</v>
      </c>
      <c r="CI117" s="93" t="e">
        <f t="shared" si="386"/>
        <v>#DIV/0!</v>
      </c>
      <c r="CJ117" s="79">
        <f t="shared" si="387"/>
        <v>0</v>
      </c>
      <c r="CK117" s="79" t="e">
        <f t="shared" si="388"/>
        <v>#DIV/0!</v>
      </c>
      <c r="CL117" s="79" t="e">
        <f>VLOOKUP($X$86&amp;$AB117&amp;$X$87&amp;$G117&amp;$H117,'【EHP】&lt;PAC&gt;マスタ (3)'!$Y:$AE,7,0)</f>
        <v>#N/A</v>
      </c>
      <c r="CM117" s="79" t="e">
        <f t="shared" si="340"/>
        <v>#DIV/0!</v>
      </c>
      <c r="CN117" s="93" t="e">
        <f t="shared" si="389"/>
        <v>#DIV/0!</v>
      </c>
    </row>
    <row r="118" spans="1:92" ht="20.5" customHeight="1">
      <c r="B118" s="22">
        <v>9</v>
      </c>
      <c r="C118" s="253"/>
      <c r="D118" s="253"/>
      <c r="E118" s="254"/>
      <c r="F118" s="254"/>
      <c r="G118" s="254"/>
      <c r="H118" s="254"/>
      <c r="I118" s="255"/>
      <c r="J118" s="255"/>
      <c r="K118" s="278"/>
      <c r="L118" s="278"/>
      <c r="M118" s="105" t="str">
        <f t="shared" si="341"/>
        <v/>
      </c>
      <c r="N118" s="105" t="str">
        <f t="shared" si="342"/>
        <v/>
      </c>
      <c r="O118" s="105" t="str">
        <f t="shared" si="343"/>
        <v/>
      </c>
      <c r="P118" s="105" t="str">
        <f t="shared" si="344"/>
        <v/>
      </c>
      <c r="Q118" s="105" t="str">
        <f t="shared" si="345"/>
        <v/>
      </c>
      <c r="R118" s="105" t="str">
        <f t="shared" si="346"/>
        <v/>
      </c>
      <c r="S118" s="105" t="str">
        <f t="shared" si="347"/>
        <v/>
      </c>
      <c r="T118" s="105" t="str">
        <f t="shared" si="348"/>
        <v/>
      </c>
      <c r="U118" s="105" t="str">
        <f t="shared" si="349"/>
        <v/>
      </c>
      <c r="V118" s="105" t="str">
        <f t="shared" si="350"/>
        <v/>
      </c>
      <c r="W118" s="105" t="str">
        <f t="shared" si="351"/>
        <v/>
      </c>
      <c r="X118" s="105" t="str">
        <f t="shared" si="352"/>
        <v/>
      </c>
      <c r="Y118" s="105">
        <f t="shared" si="353"/>
        <v>0</v>
      </c>
      <c r="AA118" s="97">
        <v>9</v>
      </c>
      <c r="AB118" s="79">
        <v>2024</v>
      </c>
      <c r="AC118" s="92">
        <f t="shared" si="326"/>
        <v>0</v>
      </c>
      <c r="AD118" s="92">
        <f t="shared" si="327"/>
        <v>0</v>
      </c>
      <c r="AE118" s="8" t="e">
        <f t="shared" si="328"/>
        <v>#DIV/0!</v>
      </c>
      <c r="AF118" s="8" t="e">
        <f t="shared" si="354"/>
        <v>#DIV/0!</v>
      </c>
      <c r="AG118" s="79">
        <f t="shared" si="355"/>
        <v>0</v>
      </c>
      <c r="AH118" s="79" t="e">
        <f t="shared" si="356"/>
        <v>#DIV/0!</v>
      </c>
      <c r="AI118" s="79" t="e">
        <f>VLOOKUP($M$86&amp;$AB118&amp;$M$87&amp;$G118&amp;$H118,'【EHP】&lt;PAC&gt;マスタ (3)'!$Y:$AE,7,0)</f>
        <v>#N/A</v>
      </c>
      <c r="AJ118" s="79" t="e">
        <f t="shared" si="329"/>
        <v>#DIV/0!</v>
      </c>
      <c r="AK118" s="93" t="e">
        <f t="shared" si="357"/>
        <v>#DIV/0!</v>
      </c>
      <c r="AL118" s="79">
        <f t="shared" si="358"/>
        <v>0</v>
      </c>
      <c r="AM118" s="79" t="e">
        <f t="shared" si="359"/>
        <v>#DIV/0!</v>
      </c>
      <c r="AN118" s="79" t="e">
        <f>VLOOKUP($N$86&amp;$AB118&amp;$N$87&amp;$G118&amp;$H118,'【EHP】&lt;PAC&gt;マスタ (3)'!$Y:$AE,7,0)</f>
        <v>#N/A</v>
      </c>
      <c r="AO118" s="79" t="e">
        <f t="shared" si="330"/>
        <v>#DIV/0!</v>
      </c>
      <c r="AP118" s="93" t="e">
        <f t="shared" si="360"/>
        <v>#DIV/0!</v>
      </c>
      <c r="AQ118" s="79">
        <f t="shared" si="361"/>
        <v>0</v>
      </c>
      <c r="AR118" s="79" t="e">
        <f t="shared" si="362"/>
        <v>#DIV/0!</v>
      </c>
      <c r="AS118" s="79" t="e">
        <f>VLOOKUP($O$86&amp;$AB118&amp;$O$87&amp;$G118&amp;$H118,'【EHP】&lt;PAC&gt;マスタ (3)'!$Y:$AE,7,0)</f>
        <v>#N/A</v>
      </c>
      <c r="AT118" s="79" t="e">
        <f t="shared" si="331"/>
        <v>#DIV/0!</v>
      </c>
      <c r="AU118" s="93" t="e">
        <f t="shared" si="363"/>
        <v>#DIV/0!</v>
      </c>
      <c r="AV118" s="79">
        <f t="shared" si="364"/>
        <v>0</v>
      </c>
      <c r="AW118" s="79" t="e">
        <f t="shared" si="365"/>
        <v>#DIV/0!</v>
      </c>
      <c r="AX118" s="79" t="e">
        <f>VLOOKUP($P$86&amp;$AB118&amp;$P$87&amp;$G118&amp;$H118,'【EHP】&lt;PAC&gt;マスタ (3)'!$Y:$AE,7,0)</f>
        <v>#N/A</v>
      </c>
      <c r="AY118" s="79" t="e">
        <f t="shared" si="332"/>
        <v>#DIV/0!</v>
      </c>
      <c r="AZ118" s="93" t="e">
        <f t="shared" si="390"/>
        <v>#DIV/0!</v>
      </c>
      <c r="BA118" s="79">
        <f t="shared" si="366"/>
        <v>0</v>
      </c>
      <c r="BB118" s="79" t="e">
        <f t="shared" si="367"/>
        <v>#DIV/0!</v>
      </c>
      <c r="BC118" s="79" t="e">
        <f>VLOOKUP($Q$86&amp;$AB118&amp;$Q$87&amp;$G118&amp;$H118,'【EHP】&lt;PAC&gt;マスタ (3)'!$Y:$AE,7,0)</f>
        <v>#N/A</v>
      </c>
      <c r="BD118" s="79" t="e">
        <f t="shared" si="333"/>
        <v>#DIV/0!</v>
      </c>
      <c r="BE118" s="93" t="e">
        <f t="shared" si="368"/>
        <v>#DIV/0!</v>
      </c>
      <c r="BF118" s="79">
        <f t="shared" si="369"/>
        <v>0</v>
      </c>
      <c r="BG118" s="79" t="e">
        <f t="shared" si="370"/>
        <v>#DIV/0!</v>
      </c>
      <c r="BH118" s="79" t="e">
        <f>VLOOKUP($R$86&amp;$AB118&amp;$R$87&amp;$G118&amp;$H118,'【EHP】&lt;PAC&gt;マスタ (3)'!$Y:$AE,7,0)</f>
        <v>#N/A</v>
      </c>
      <c r="BI118" s="79" t="e">
        <f t="shared" si="334"/>
        <v>#DIV/0!</v>
      </c>
      <c r="BJ118" s="93" t="e">
        <f t="shared" si="371"/>
        <v>#DIV/0!</v>
      </c>
      <c r="BK118" s="79">
        <f t="shared" si="372"/>
        <v>0</v>
      </c>
      <c r="BL118" s="79" t="e">
        <f t="shared" si="373"/>
        <v>#DIV/0!</v>
      </c>
      <c r="BM118" s="79" t="e">
        <f>VLOOKUP($S$86&amp;$AB118&amp;$S$87&amp;$G118&amp;$H118,'【EHP】&lt;PAC&gt;マスタ (3)'!$Y:$AE,7,0)</f>
        <v>#N/A</v>
      </c>
      <c r="BN118" s="79" t="e">
        <f t="shared" si="335"/>
        <v>#DIV/0!</v>
      </c>
      <c r="BO118" s="93" t="e">
        <f t="shared" si="374"/>
        <v>#DIV/0!</v>
      </c>
      <c r="BP118" s="79">
        <f t="shared" si="375"/>
        <v>0</v>
      </c>
      <c r="BQ118" s="79" t="e">
        <f t="shared" si="376"/>
        <v>#DIV/0!</v>
      </c>
      <c r="BR118" s="79" t="e">
        <f>VLOOKUP($T$86&amp;$AB118&amp;$T$87&amp;$G118&amp;$H118,'【EHP】&lt;PAC&gt;マスタ (3)'!$Y:$AE,7,0)</f>
        <v>#N/A</v>
      </c>
      <c r="BS118" s="79" t="e">
        <f t="shared" si="336"/>
        <v>#DIV/0!</v>
      </c>
      <c r="BT118" s="93" t="e">
        <f t="shared" si="377"/>
        <v>#DIV/0!</v>
      </c>
      <c r="BU118" s="79">
        <f t="shared" si="378"/>
        <v>0</v>
      </c>
      <c r="BV118" s="79" t="e">
        <f t="shared" si="379"/>
        <v>#DIV/0!</v>
      </c>
      <c r="BW118" s="79" t="e">
        <f>VLOOKUP($U$86&amp;$AB118&amp;$U$87&amp;$G118&amp;$H118,'【EHP】&lt;PAC&gt;マスタ (3)'!$Y:$AE,7,0)</f>
        <v>#N/A</v>
      </c>
      <c r="BX118" s="79" t="e">
        <f t="shared" si="337"/>
        <v>#DIV/0!</v>
      </c>
      <c r="BY118" s="93" t="e">
        <f t="shared" si="380"/>
        <v>#DIV/0!</v>
      </c>
      <c r="BZ118" s="79">
        <f t="shared" si="381"/>
        <v>0</v>
      </c>
      <c r="CA118" s="79" t="e">
        <f t="shared" si="382"/>
        <v>#DIV/0!</v>
      </c>
      <c r="CB118" s="79" t="e">
        <f>VLOOKUP($V$86&amp;$AB118&amp;$V$87&amp;$G118&amp;$H118,'【EHP】&lt;PAC&gt;マスタ (3)'!$Y:$AE,7,0)</f>
        <v>#N/A</v>
      </c>
      <c r="CC118" s="79" t="e">
        <f t="shared" si="338"/>
        <v>#DIV/0!</v>
      </c>
      <c r="CD118" s="93" t="e">
        <f t="shared" si="383"/>
        <v>#DIV/0!</v>
      </c>
      <c r="CE118" s="79">
        <f t="shared" si="384"/>
        <v>0</v>
      </c>
      <c r="CF118" s="79" t="e">
        <f t="shared" si="385"/>
        <v>#DIV/0!</v>
      </c>
      <c r="CG118" s="79" t="e">
        <f>VLOOKUP($W$86&amp;$AB118&amp;$W$87&amp;$G118&amp;$H118,'【EHP】&lt;PAC&gt;マスタ (3)'!$Y:$AE,7,0)</f>
        <v>#N/A</v>
      </c>
      <c r="CH118" s="79" t="e">
        <f t="shared" si="339"/>
        <v>#DIV/0!</v>
      </c>
      <c r="CI118" s="93" t="e">
        <f t="shared" si="386"/>
        <v>#DIV/0!</v>
      </c>
      <c r="CJ118" s="79">
        <f t="shared" si="387"/>
        <v>0</v>
      </c>
      <c r="CK118" s="79" t="e">
        <f t="shared" si="388"/>
        <v>#DIV/0!</v>
      </c>
      <c r="CL118" s="79" t="e">
        <f>VLOOKUP($X$86&amp;$AB118&amp;$X$87&amp;$G118&amp;$H118,'【EHP】&lt;PAC&gt;マスタ (3)'!$Y:$AE,7,0)</f>
        <v>#N/A</v>
      </c>
      <c r="CM118" s="79" t="e">
        <f t="shared" si="340"/>
        <v>#DIV/0!</v>
      </c>
      <c r="CN118" s="93" t="e">
        <f t="shared" si="389"/>
        <v>#DIV/0!</v>
      </c>
    </row>
    <row r="119" spans="1:92" ht="20.5" customHeight="1">
      <c r="B119" s="22">
        <v>10</v>
      </c>
      <c r="C119" s="253"/>
      <c r="D119" s="253"/>
      <c r="E119" s="254"/>
      <c r="F119" s="254"/>
      <c r="G119" s="254"/>
      <c r="H119" s="254"/>
      <c r="I119" s="255"/>
      <c r="J119" s="255"/>
      <c r="K119" s="278"/>
      <c r="L119" s="279"/>
      <c r="M119" s="105" t="str">
        <f t="shared" si="341"/>
        <v/>
      </c>
      <c r="N119" s="105" t="str">
        <f t="shared" si="342"/>
        <v/>
      </c>
      <c r="O119" s="105" t="str">
        <f t="shared" si="343"/>
        <v/>
      </c>
      <c r="P119" s="105" t="str">
        <f t="shared" si="344"/>
        <v/>
      </c>
      <c r="Q119" s="105" t="str">
        <f t="shared" si="345"/>
        <v/>
      </c>
      <c r="R119" s="105" t="str">
        <f t="shared" si="346"/>
        <v/>
      </c>
      <c r="S119" s="105" t="str">
        <f t="shared" si="347"/>
        <v/>
      </c>
      <c r="T119" s="105" t="str">
        <f t="shared" si="348"/>
        <v/>
      </c>
      <c r="U119" s="105" t="str">
        <f t="shared" si="349"/>
        <v/>
      </c>
      <c r="V119" s="105" t="str">
        <f t="shared" si="350"/>
        <v/>
      </c>
      <c r="W119" s="105" t="str">
        <f t="shared" si="351"/>
        <v/>
      </c>
      <c r="X119" s="105" t="str">
        <f t="shared" si="352"/>
        <v/>
      </c>
      <c r="Y119" s="105">
        <f t="shared" si="353"/>
        <v>0</v>
      </c>
      <c r="AA119" s="97">
        <v>10</v>
      </c>
      <c r="AB119" s="79">
        <v>2024</v>
      </c>
      <c r="AC119" s="92">
        <f t="shared" si="326"/>
        <v>0</v>
      </c>
      <c r="AD119" s="92">
        <f t="shared" si="327"/>
        <v>0</v>
      </c>
      <c r="AE119" s="8" t="e">
        <f t="shared" si="328"/>
        <v>#DIV/0!</v>
      </c>
      <c r="AF119" s="8" t="e">
        <f t="shared" si="354"/>
        <v>#DIV/0!</v>
      </c>
      <c r="AG119" s="79">
        <f t="shared" si="355"/>
        <v>0</v>
      </c>
      <c r="AH119" s="79" t="e">
        <f t="shared" si="356"/>
        <v>#DIV/0!</v>
      </c>
      <c r="AI119" s="79" t="e">
        <f>VLOOKUP($M$86&amp;$AB119&amp;$M$87&amp;$G119&amp;$H119,'【EHP】&lt;PAC&gt;マスタ (3)'!$Y:$AE,7,0)</f>
        <v>#N/A</v>
      </c>
      <c r="AJ119" s="79" t="e">
        <f t="shared" si="329"/>
        <v>#DIV/0!</v>
      </c>
      <c r="AK119" s="93" t="e">
        <f t="shared" si="357"/>
        <v>#DIV/0!</v>
      </c>
      <c r="AL119" s="79">
        <f t="shared" si="358"/>
        <v>0</v>
      </c>
      <c r="AM119" s="79" t="e">
        <f t="shared" si="359"/>
        <v>#DIV/0!</v>
      </c>
      <c r="AN119" s="79" t="e">
        <f>VLOOKUP($N$86&amp;$AB119&amp;$N$87&amp;$G119&amp;$H119,'【EHP】&lt;PAC&gt;マスタ (3)'!$Y:$AE,7,0)</f>
        <v>#N/A</v>
      </c>
      <c r="AO119" s="79" t="e">
        <f t="shared" si="330"/>
        <v>#DIV/0!</v>
      </c>
      <c r="AP119" s="93" t="e">
        <f t="shared" si="360"/>
        <v>#DIV/0!</v>
      </c>
      <c r="AQ119" s="79">
        <f t="shared" si="361"/>
        <v>0</v>
      </c>
      <c r="AR119" s="79" t="e">
        <f t="shared" si="362"/>
        <v>#DIV/0!</v>
      </c>
      <c r="AS119" s="79" t="e">
        <f>VLOOKUP($O$86&amp;$AB119&amp;$O$87&amp;$G119&amp;$H119,'【EHP】&lt;PAC&gt;マスタ (3)'!$Y:$AE,7,0)</f>
        <v>#N/A</v>
      </c>
      <c r="AT119" s="79" t="e">
        <f t="shared" si="331"/>
        <v>#DIV/0!</v>
      </c>
      <c r="AU119" s="93" t="e">
        <f t="shared" si="363"/>
        <v>#DIV/0!</v>
      </c>
      <c r="AV119" s="79">
        <f t="shared" si="364"/>
        <v>0</v>
      </c>
      <c r="AW119" s="79" t="e">
        <f t="shared" si="365"/>
        <v>#DIV/0!</v>
      </c>
      <c r="AX119" s="79" t="e">
        <f>VLOOKUP($P$86&amp;$AB119&amp;$P$87&amp;$G119&amp;$H119,'【EHP】&lt;PAC&gt;マスタ (3)'!$Y:$AE,7,0)</f>
        <v>#N/A</v>
      </c>
      <c r="AY119" s="79" t="e">
        <f t="shared" si="332"/>
        <v>#DIV/0!</v>
      </c>
      <c r="AZ119" s="93" t="e">
        <f t="shared" si="390"/>
        <v>#DIV/0!</v>
      </c>
      <c r="BA119" s="79">
        <f t="shared" si="366"/>
        <v>0</v>
      </c>
      <c r="BB119" s="79" t="e">
        <f t="shared" si="367"/>
        <v>#DIV/0!</v>
      </c>
      <c r="BC119" s="79" t="e">
        <f>VLOOKUP($Q$86&amp;$AB119&amp;$Q$87&amp;$G119&amp;$H119,'【EHP】&lt;PAC&gt;マスタ (3)'!$Y:$AE,7,0)</f>
        <v>#N/A</v>
      </c>
      <c r="BD119" s="79" t="e">
        <f t="shared" si="333"/>
        <v>#DIV/0!</v>
      </c>
      <c r="BE119" s="93" t="e">
        <f t="shared" si="368"/>
        <v>#DIV/0!</v>
      </c>
      <c r="BF119" s="79">
        <f t="shared" si="369"/>
        <v>0</v>
      </c>
      <c r="BG119" s="79" t="e">
        <f t="shared" si="370"/>
        <v>#DIV/0!</v>
      </c>
      <c r="BH119" s="79" t="e">
        <f>VLOOKUP($R$86&amp;$AB119&amp;$R$87&amp;$G119&amp;$H119,'【EHP】&lt;PAC&gt;マスタ (3)'!$Y:$AE,7,0)</f>
        <v>#N/A</v>
      </c>
      <c r="BI119" s="79" t="e">
        <f t="shared" si="334"/>
        <v>#DIV/0!</v>
      </c>
      <c r="BJ119" s="93" t="e">
        <f t="shared" si="371"/>
        <v>#DIV/0!</v>
      </c>
      <c r="BK119" s="79">
        <f t="shared" si="372"/>
        <v>0</v>
      </c>
      <c r="BL119" s="79" t="e">
        <f t="shared" si="373"/>
        <v>#DIV/0!</v>
      </c>
      <c r="BM119" s="79" t="e">
        <f>VLOOKUP($S$86&amp;$AB119&amp;$S$87&amp;$G119&amp;$H119,'【EHP】&lt;PAC&gt;マスタ (3)'!$Y:$AE,7,0)</f>
        <v>#N/A</v>
      </c>
      <c r="BN119" s="79" t="e">
        <f t="shared" si="335"/>
        <v>#DIV/0!</v>
      </c>
      <c r="BO119" s="93" t="e">
        <f t="shared" si="374"/>
        <v>#DIV/0!</v>
      </c>
      <c r="BP119" s="79">
        <f t="shared" si="375"/>
        <v>0</v>
      </c>
      <c r="BQ119" s="79" t="e">
        <f t="shared" si="376"/>
        <v>#DIV/0!</v>
      </c>
      <c r="BR119" s="79" t="e">
        <f>VLOOKUP($T$86&amp;$AB119&amp;$T$87&amp;$G119&amp;$H119,'【EHP】&lt;PAC&gt;マスタ (3)'!$Y:$AE,7,0)</f>
        <v>#N/A</v>
      </c>
      <c r="BS119" s="79" t="e">
        <f t="shared" si="336"/>
        <v>#DIV/0!</v>
      </c>
      <c r="BT119" s="93" t="e">
        <f t="shared" si="377"/>
        <v>#DIV/0!</v>
      </c>
      <c r="BU119" s="79">
        <f t="shared" si="378"/>
        <v>0</v>
      </c>
      <c r="BV119" s="79" t="e">
        <f t="shared" si="379"/>
        <v>#DIV/0!</v>
      </c>
      <c r="BW119" s="79" t="e">
        <f>VLOOKUP($U$86&amp;$AB119&amp;$U$87&amp;$G119&amp;$H119,'【EHP】&lt;PAC&gt;マスタ (3)'!$Y:$AE,7,0)</f>
        <v>#N/A</v>
      </c>
      <c r="BX119" s="79" t="e">
        <f t="shared" si="337"/>
        <v>#DIV/0!</v>
      </c>
      <c r="BY119" s="93" t="e">
        <f t="shared" si="380"/>
        <v>#DIV/0!</v>
      </c>
      <c r="BZ119" s="79">
        <f t="shared" si="381"/>
        <v>0</v>
      </c>
      <c r="CA119" s="79" t="e">
        <f t="shared" si="382"/>
        <v>#DIV/0!</v>
      </c>
      <c r="CB119" s="79" t="e">
        <f>VLOOKUP($V$86&amp;$AB119&amp;$V$87&amp;$G119&amp;$H119,'【EHP】&lt;PAC&gt;マスタ (3)'!$Y:$AE,7,0)</f>
        <v>#N/A</v>
      </c>
      <c r="CC119" s="79" t="e">
        <f t="shared" si="338"/>
        <v>#DIV/0!</v>
      </c>
      <c r="CD119" s="93" t="e">
        <f t="shared" si="383"/>
        <v>#DIV/0!</v>
      </c>
      <c r="CE119" s="79">
        <f t="shared" si="384"/>
        <v>0</v>
      </c>
      <c r="CF119" s="79" t="e">
        <f t="shared" si="385"/>
        <v>#DIV/0!</v>
      </c>
      <c r="CG119" s="79" t="e">
        <f>VLOOKUP($W$86&amp;$AB119&amp;$W$87&amp;$G119&amp;$H119,'【EHP】&lt;PAC&gt;マスタ (3)'!$Y:$AE,7,0)</f>
        <v>#N/A</v>
      </c>
      <c r="CH119" s="79" t="e">
        <f t="shared" si="339"/>
        <v>#DIV/0!</v>
      </c>
      <c r="CI119" s="93" t="e">
        <f t="shared" si="386"/>
        <v>#DIV/0!</v>
      </c>
      <c r="CJ119" s="79">
        <f t="shared" si="387"/>
        <v>0</v>
      </c>
      <c r="CK119" s="79" t="e">
        <f t="shared" si="388"/>
        <v>#DIV/0!</v>
      </c>
      <c r="CL119" s="79" t="e">
        <f>VLOOKUP($X$86&amp;$AB119&amp;$X$87&amp;$G119&amp;$H119,'【EHP】&lt;PAC&gt;マスタ (3)'!$Y:$AE,7,0)</f>
        <v>#N/A</v>
      </c>
      <c r="CM119" s="79" t="e">
        <f t="shared" si="340"/>
        <v>#DIV/0!</v>
      </c>
      <c r="CN119" s="93" t="e">
        <f t="shared" si="389"/>
        <v>#DIV/0!</v>
      </c>
    </row>
    <row r="120" spans="1:92" ht="28" customHeight="1"/>
    <row r="121" spans="1:92" ht="16.5">
      <c r="A121" s="83" t="s">
        <v>744</v>
      </c>
      <c r="B121" s="84"/>
      <c r="C121" s="84"/>
      <c r="D121" s="84"/>
      <c r="E121" s="84"/>
      <c r="F121" s="84"/>
      <c r="G121" s="84"/>
      <c r="H121" s="84"/>
      <c r="I121" s="84"/>
      <c r="J121" s="84"/>
      <c r="K121" s="84"/>
      <c r="L121" s="84"/>
      <c r="M121" s="84"/>
      <c r="N121" s="84"/>
      <c r="O121" s="84"/>
      <c r="P121" s="84"/>
      <c r="Q121" s="84"/>
      <c r="R121" s="84"/>
      <c r="S121" s="84"/>
      <c r="T121" s="84"/>
      <c r="U121" s="84"/>
      <c r="V121" s="84"/>
      <c r="W121" s="84"/>
      <c r="X121" s="84"/>
      <c r="Y121" s="84"/>
    </row>
    <row r="122" spans="1:92" ht="16.5">
      <c r="A122" s="77"/>
    </row>
    <row r="123" spans="1:92" ht="20.5" customHeight="1">
      <c r="B123" s="292" t="s">
        <v>727</v>
      </c>
      <c r="C123" s="293"/>
      <c r="D123" s="283"/>
      <c r="E123" s="283"/>
      <c r="K123" s="324"/>
      <c r="L123" s="325"/>
      <c r="M123" s="90">
        <v>4</v>
      </c>
      <c r="N123" s="90">
        <v>5</v>
      </c>
      <c r="O123" s="91">
        <v>6</v>
      </c>
      <c r="P123" s="90">
        <v>7</v>
      </c>
      <c r="Q123" s="90">
        <v>8</v>
      </c>
      <c r="R123" s="91">
        <v>9</v>
      </c>
      <c r="S123" s="91">
        <v>10</v>
      </c>
      <c r="T123" s="91">
        <v>11</v>
      </c>
      <c r="U123" s="91">
        <v>12</v>
      </c>
      <c r="V123" s="91">
        <v>1</v>
      </c>
      <c r="W123" s="91">
        <v>2</v>
      </c>
      <c r="X123" s="90">
        <v>3</v>
      </c>
      <c r="Y123" s="80" t="s">
        <v>741</v>
      </c>
    </row>
    <row r="124" spans="1:92" ht="20.5" customHeight="1">
      <c r="B124" s="292" t="s">
        <v>710</v>
      </c>
      <c r="C124" s="293"/>
      <c r="D124" s="326"/>
      <c r="E124" s="327"/>
      <c r="K124" s="292" t="s">
        <v>732</v>
      </c>
      <c r="L124" s="293"/>
      <c r="M124" s="249"/>
      <c r="N124" s="249"/>
      <c r="O124" s="249"/>
      <c r="P124" s="249"/>
      <c r="Q124" s="249"/>
      <c r="R124" s="249"/>
      <c r="S124" s="249"/>
      <c r="T124" s="249"/>
      <c r="U124" s="249"/>
      <c r="V124" s="249"/>
      <c r="W124" s="249"/>
      <c r="X124" s="249"/>
      <c r="Y124" s="47" t="s">
        <v>749</v>
      </c>
    </row>
    <row r="125" spans="1:92" ht="20.5" customHeight="1">
      <c r="B125" s="282" t="s">
        <v>748</v>
      </c>
      <c r="C125" s="282"/>
      <c r="D125" s="283"/>
      <c r="E125" s="283"/>
      <c r="F125" s="267" t="s">
        <v>1209</v>
      </c>
      <c r="K125" s="292" t="s">
        <v>734</v>
      </c>
      <c r="L125" s="293"/>
      <c r="M125" s="250"/>
      <c r="N125" s="250"/>
      <c r="O125" s="250"/>
      <c r="P125" s="250"/>
      <c r="Q125" s="250"/>
      <c r="R125" s="250"/>
      <c r="S125" s="250"/>
      <c r="T125" s="250"/>
      <c r="U125" s="250"/>
      <c r="V125" s="250"/>
      <c r="W125" s="250"/>
      <c r="X125" s="250"/>
      <c r="Y125" s="47" t="s">
        <v>749</v>
      </c>
    </row>
    <row r="126" spans="1:92" ht="20.5" customHeight="1">
      <c r="K126" s="282" t="s">
        <v>733</v>
      </c>
      <c r="L126" s="282"/>
      <c r="M126" s="251"/>
      <c r="N126" s="251"/>
      <c r="O126" s="251"/>
      <c r="P126" s="251"/>
      <c r="Q126" s="251"/>
      <c r="R126" s="251"/>
      <c r="S126" s="251"/>
      <c r="T126" s="251"/>
      <c r="U126" s="251"/>
      <c r="V126" s="251"/>
      <c r="W126" s="251"/>
      <c r="X126" s="251"/>
      <c r="Y126" s="100">
        <f>SUM($M126:$X126)</f>
        <v>0</v>
      </c>
    </row>
    <row r="127" spans="1:92" ht="16.5" customHeight="1">
      <c r="K127" s="280" t="s">
        <v>1212</v>
      </c>
    </row>
    <row r="128" spans="1:92" ht="16.5" customHeight="1">
      <c r="B128" s="85" t="s">
        <v>714</v>
      </c>
      <c r="C128" s="77"/>
      <c r="K128" s="281" t="s">
        <v>1214</v>
      </c>
      <c r="AA128" s="306" t="s">
        <v>713</v>
      </c>
      <c r="AB128" s="316" t="s">
        <v>722</v>
      </c>
      <c r="AC128" s="319" t="s">
        <v>735</v>
      </c>
      <c r="AD128" s="320"/>
      <c r="AE128" s="319" t="s">
        <v>617</v>
      </c>
      <c r="AF128" s="320"/>
      <c r="AG128" s="306" t="s">
        <v>712</v>
      </c>
      <c r="AH128" s="306"/>
      <c r="AI128" s="306"/>
      <c r="AJ128" s="306"/>
      <c r="AK128" s="306"/>
      <c r="AL128" s="321" t="s">
        <v>712</v>
      </c>
      <c r="AM128" s="322"/>
      <c r="AN128" s="322"/>
      <c r="AO128" s="322"/>
      <c r="AP128" s="323"/>
      <c r="AQ128" s="306" t="s">
        <v>712</v>
      </c>
      <c r="AR128" s="306"/>
      <c r="AS128" s="306"/>
      <c r="AT128" s="306"/>
      <c r="AU128" s="306"/>
      <c r="AV128" s="306" t="s">
        <v>712</v>
      </c>
      <c r="AW128" s="306"/>
      <c r="AX128" s="306"/>
      <c r="AY128" s="306"/>
      <c r="AZ128" s="306"/>
      <c r="BA128" s="306" t="s">
        <v>712</v>
      </c>
      <c r="BB128" s="306"/>
      <c r="BC128" s="306"/>
      <c r="BD128" s="306"/>
      <c r="BE128" s="306"/>
      <c r="BF128" s="306" t="s">
        <v>712</v>
      </c>
      <c r="BG128" s="306"/>
      <c r="BH128" s="306"/>
      <c r="BI128" s="306"/>
      <c r="BJ128" s="306"/>
      <c r="BK128" s="306" t="s">
        <v>712</v>
      </c>
      <c r="BL128" s="306"/>
      <c r="BM128" s="306"/>
      <c r="BN128" s="306"/>
      <c r="BO128" s="306"/>
      <c r="BP128" s="306" t="s">
        <v>712</v>
      </c>
      <c r="BQ128" s="306"/>
      <c r="BR128" s="306"/>
      <c r="BS128" s="306"/>
      <c r="BT128" s="306"/>
      <c r="BU128" s="306" t="s">
        <v>712</v>
      </c>
      <c r="BV128" s="306"/>
      <c r="BW128" s="306"/>
      <c r="BX128" s="306"/>
      <c r="BY128" s="306"/>
      <c r="BZ128" s="306" t="s">
        <v>712</v>
      </c>
      <c r="CA128" s="306"/>
      <c r="CB128" s="306"/>
      <c r="CC128" s="306"/>
      <c r="CD128" s="306"/>
      <c r="CE128" s="306" t="s">
        <v>712</v>
      </c>
      <c r="CF128" s="306"/>
      <c r="CG128" s="306"/>
      <c r="CH128" s="306"/>
      <c r="CI128" s="306"/>
      <c r="CJ128" s="306" t="s">
        <v>712</v>
      </c>
      <c r="CK128" s="306"/>
      <c r="CL128" s="306"/>
      <c r="CM128" s="306"/>
      <c r="CN128" s="306"/>
    </row>
    <row r="129" spans="1:92" ht="18" customHeight="1">
      <c r="B129" s="284" t="s">
        <v>713</v>
      </c>
      <c r="C129" s="287" t="s">
        <v>705</v>
      </c>
      <c r="D129" s="288"/>
      <c r="E129" s="288"/>
      <c r="F129" s="289"/>
      <c r="G129" s="287" t="s">
        <v>706</v>
      </c>
      <c r="H129" s="288"/>
      <c r="I129" s="288"/>
      <c r="J129" s="288"/>
      <c r="K129" s="288"/>
      <c r="L129" s="288"/>
      <c r="M129" s="290" t="s">
        <v>728</v>
      </c>
      <c r="N129" s="290"/>
      <c r="O129" s="290"/>
      <c r="P129" s="290"/>
      <c r="Q129" s="290"/>
      <c r="R129" s="290"/>
      <c r="S129" s="290"/>
      <c r="T129" s="290"/>
      <c r="U129" s="290"/>
      <c r="V129" s="290"/>
      <c r="W129" s="290"/>
      <c r="X129" s="290"/>
      <c r="Y129" s="290"/>
      <c r="AA129" s="306"/>
      <c r="AB129" s="317"/>
      <c r="AC129" s="316" t="s">
        <v>613</v>
      </c>
      <c r="AD129" s="316" t="s">
        <v>614</v>
      </c>
      <c r="AE129" s="316" t="s">
        <v>613</v>
      </c>
      <c r="AF129" s="316" t="s">
        <v>614</v>
      </c>
      <c r="AG129" s="300">
        <v>4</v>
      </c>
      <c r="AH129" s="301"/>
      <c r="AI129" s="301"/>
      <c r="AJ129" s="301"/>
      <c r="AK129" s="302"/>
      <c r="AL129" s="300">
        <v>5</v>
      </c>
      <c r="AM129" s="301"/>
      <c r="AN129" s="301"/>
      <c r="AO129" s="301"/>
      <c r="AP129" s="302"/>
      <c r="AQ129" s="300">
        <v>6</v>
      </c>
      <c r="AR129" s="301"/>
      <c r="AS129" s="301"/>
      <c r="AT129" s="301"/>
      <c r="AU129" s="302"/>
      <c r="AV129" s="300">
        <v>7</v>
      </c>
      <c r="AW129" s="301"/>
      <c r="AX129" s="301"/>
      <c r="AY129" s="301"/>
      <c r="AZ129" s="302"/>
      <c r="BA129" s="300">
        <v>8</v>
      </c>
      <c r="BB129" s="301"/>
      <c r="BC129" s="301"/>
      <c r="BD129" s="301"/>
      <c r="BE129" s="302"/>
      <c r="BF129" s="300">
        <v>9</v>
      </c>
      <c r="BG129" s="301"/>
      <c r="BH129" s="301"/>
      <c r="BI129" s="301"/>
      <c r="BJ129" s="302"/>
      <c r="BK129" s="300">
        <v>10</v>
      </c>
      <c r="BL129" s="301"/>
      <c r="BM129" s="301"/>
      <c r="BN129" s="301"/>
      <c r="BO129" s="302"/>
      <c r="BP129" s="300">
        <v>11</v>
      </c>
      <c r="BQ129" s="301"/>
      <c r="BR129" s="301"/>
      <c r="BS129" s="301"/>
      <c r="BT129" s="302"/>
      <c r="BU129" s="300">
        <v>12</v>
      </c>
      <c r="BV129" s="301"/>
      <c r="BW129" s="301"/>
      <c r="BX129" s="301"/>
      <c r="BY129" s="302"/>
      <c r="BZ129" s="300">
        <v>1</v>
      </c>
      <c r="CA129" s="301"/>
      <c r="CB129" s="301"/>
      <c r="CC129" s="301"/>
      <c r="CD129" s="302"/>
      <c r="CE129" s="300">
        <v>2</v>
      </c>
      <c r="CF129" s="301"/>
      <c r="CG129" s="301"/>
      <c r="CH129" s="301"/>
      <c r="CI129" s="302"/>
      <c r="CJ129" s="300">
        <v>3</v>
      </c>
      <c r="CK129" s="301"/>
      <c r="CL129" s="301"/>
      <c r="CM129" s="301"/>
      <c r="CN129" s="302"/>
    </row>
    <row r="130" spans="1:92" ht="18" customHeight="1">
      <c r="B130" s="285"/>
      <c r="C130" s="290" t="s">
        <v>703</v>
      </c>
      <c r="D130" s="290" t="s">
        <v>704</v>
      </c>
      <c r="E130" s="290" t="s">
        <v>709</v>
      </c>
      <c r="F130" s="291" t="s">
        <v>711</v>
      </c>
      <c r="G130" s="290" t="s">
        <v>707</v>
      </c>
      <c r="H130" s="290" t="s">
        <v>708</v>
      </c>
      <c r="I130" s="291" t="s">
        <v>737</v>
      </c>
      <c r="J130" s="291"/>
      <c r="K130" s="291" t="s">
        <v>738</v>
      </c>
      <c r="L130" s="291"/>
      <c r="M130" s="290"/>
      <c r="N130" s="290"/>
      <c r="O130" s="290"/>
      <c r="P130" s="290"/>
      <c r="Q130" s="290"/>
      <c r="R130" s="290"/>
      <c r="S130" s="290"/>
      <c r="T130" s="290"/>
      <c r="U130" s="290"/>
      <c r="V130" s="290"/>
      <c r="W130" s="290"/>
      <c r="X130" s="290"/>
      <c r="Y130" s="290"/>
      <c r="AA130" s="306"/>
      <c r="AB130" s="317"/>
      <c r="AC130" s="317"/>
      <c r="AD130" s="317"/>
      <c r="AE130" s="317"/>
      <c r="AF130" s="317"/>
      <c r="AG130" s="303"/>
      <c r="AH130" s="304"/>
      <c r="AI130" s="304"/>
      <c r="AJ130" s="304"/>
      <c r="AK130" s="305"/>
      <c r="AL130" s="303"/>
      <c r="AM130" s="304"/>
      <c r="AN130" s="304"/>
      <c r="AO130" s="304"/>
      <c r="AP130" s="305"/>
      <c r="AQ130" s="303"/>
      <c r="AR130" s="304"/>
      <c r="AS130" s="304"/>
      <c r="AT130" s="304"/>
      <c r="AU130" s="305"/>
      <c r="AV130" s="303"/>
      <c r="AW130" s="304"/>
      <c r="AX130" s="304"/>
      <c r="AY130" s="304"/>
      <c r="AZ130" s="305"/>
      <c r="BA130" s="303"/>
      <c r="BB130" s="304"/>
      <c r="BC130" s="304"/>
      <c r="BD130" s="304"/>
      <c r="BE130" s="305"/>
      <c r="BF130" s="303"/>
      <c r="BG130" s="304"/>
      <c r="BH130" s="304"/>
      <c r="BI130" s="304"/>
      <c r="BJ130" s="305"/>
      <c r="BK130" s="303"/>
      <c r="BL130" s="304"/>
      <c r="BM130" s="304"/>
      <c r="BN130" s="304"/>
      <c r="BO130" s="305"/>
      <c r="BP130" s="303"/>
      <c r="BQ130" s="304"/>
      <c r="BR130" s="304"/>
      <c r="BS130" s="304"/>
      <c r="BT130" s="305"/>
      <c r="BU130" s="303"/>
      <c r="BV130" s="304"/>
      <c r="BW130" s="304"/>
      <c r="BX130" s="304"/>
      <c r="BY130" s="305"/>
      <c r="BZ130" s="303"/>
      <c r="CA130" s="304"/>
      <c r="CB130" s="304"/>
      <c r="CC130" s="304"/>
      <c r="CD130" s="305"/>
      <c r="CE130" s="303"/>
      <c r="CF130" s="304"/>
      <c r="CG130" s="304"/>
      <c r="CH130" s="304"/>
      <c r="CI130" s="305"/>
      <c r="CJ130" s="303"/>
      <c r="CK130" s="304"/>
      <c r="CL130" s="304"/>
      <c r="CM130" s="304"/>
      <c r="CN130" s="305"/>
    </row>
    <row r="131" spans="1:92" ht="27" customHeight="1">
      <c r="B131" s="286"/>
      <c r="C131" s="290"/>
      <c r="D131" s="290"/>
      <c r="E131" s="290"/>
      <c r="F131" s="291"/>
      <c r="G131" s="290"/>
      <c r="H131" s="290"/>
      <c r="I131" s="88" t="s">
        <v>613</v>
      </c>
      <c r="J131" s="88" t="s">
        <v>614</v>
      </c>
      <c r="K131" s="88" t="s">
        <v>613</v>
      </c>
      <c r="L131" s="88" t="s">
        <v>614</v>
      </c>
      <c r="M131" s="80">
        <v>4</v>
      </c>
      <c r="N131" s="80">
        <v>5</v>
      </c>
      <c r="O131" s="80">
        <v>6</v>
      </c>
      <c r="P131" s="80">
        <v>7</v>
      </c>
      <c r="Q131" s="80">
        <v>8</v>
      </c>
      <c r="R131" s="80">
        <v>9</v>
      </c>
      <c r="S131" s="80">
        <v>10</v>
      </c>
      <c r="T131" s="80">
        <v>11</v>
      </c>
      <c r="U131" s="80">
        <v>12</v>
      </c>
      <c r="V131" s="80">
        <v>1</v>
      </c>
      <c r="W131" s="80">
        <v>2</v>
      </c>
      <c r="X131" s="80">
        <v>3</v>
      </c>
      <c r="Y131" s="80" t="s">
        <v>741</v>
      </c>
      <c r="AA131" s="306"/>
      <c r="AB131" s="318"/>
      <c r="AC131" s="318"/>
      <c r="AD131" s="318"/>
      <c r="AE131" s="318"/>
      <c r="AF131" s="318"/>
      <c r="AG131" s="82" t="s">
        <v>723</v>
      </c>
      <c r="AH131" s="82" t="s">
        <v>715</v>
      </c>
      <c r="AI131" s="82" t="s">
        <v>26</v>
      </c>
      <c r="AJ131" s="82" t="s">
        <v>724</v>
      </c>
      <c r="AK131" s="82" t="s">
        <v>716</v>
      </c>
      <c r="AL131" s="82" t="s">
        <v>723</v>
      </c>
      <c r="AM131" s="82" t="s">
        <v>715</v>
      </c>
      <c r="AN131" s="82" t="s">
        <v>26</v>
      </c>
      <c r="AO131" s="82" t="s">
        <v>724</v>
      </c>
      <c r="AP131" s="82" t="s">
        <v>716</v>
      </c>
      <c r="AQ131" s="82" t="s">
        <v>723</v>
      </c>
      <c r="AR131" s="82" t="s">
        <v>715</v>
      </c>
      <c r="AS131" s="82" t="s">
        <v>26</v>
      </c>
      <c r="AT131" s="82" t="s">
        <v>725</v>
      </c>
      <c r="AU131" s="82" t="s">
        <v>716</v>
      </c>
      <c r="AV131" s="82" t="s">
        <v>723</v>
      </c>
      <c r="AW131" s="82" t="s">
        <v>715</v>
      </c>
      <c r="AX131" s="82" t="s">
        <v>26</v>
      </c>
      <c r="AY131" s="82" t="s">
        <v>725</v>
      </c>
      <c r="AZ131" s="82" t="s">
        <v>716</v>
      </c>
      <c r="BA131" s="82" t="s">
        <v>723</v>
      </c>
      <c r="BB131" s="82" t="s">
        <v>715</v>
      </c>
      <c r="BC131" s="82" t="s">
        <v>26</v>
      </c>
      <c r="BD131" s="82" t="s">
        <v>725</v>
      </c>
      <c r="BE131" s="82" t="s">
        <v>716</v>
      </c>
      <c r="BF131" s="82" t="s">
        <v>723</v>
      </c>
      <c r="BG131" s="82" t="s">
        <v>715</v>
      </c>
      <c r="BH131" s="82" t="s">
        <v>26</v>
      </c>
      <c r="BI131" s="82" t="s">
        <v>725</v>
      </c>
      <c r="BJ131" s="82" t="s">
        <v>716</v>
      </c>
      <c r="BK131" s="82" t="s">
        <v>723</v>
      </c>
      <c r="BL131" s="82" t="s">
        <v>715</v>
      </c>
      <c r="BM131" s="82" t="s">
        <v>26</v>
      </c>
      <c r="BN131" s="82" t="s">
        <v>725</v>
      </c>
      <c r="BO131" s="82" t="s">
        <v>716</v>
      </c>
      <c r="BP131" s="82" t="s">
        <v>723</v>
      </c>
      <c r="BQ131" s="82" t="s">
        <v>715</v>
      </c>
      <c r="BR131" s="82" t="s">
        <v>26</v>
      </c>
      <c r="BS131" s="82" t="s">
        <v>725</v>
      </c>
      <c r="BT131" s="82" t="s">
        <v>716</v>
      </c>
      <c r="BU131" s="82" t="s">
        <v>723</v>
      </c>
      <c r="BV131" s="82" t="s">
        <v>715</v>
      </c>
      <c r="BW131" s="82" t="s">
        <v>26</v>
      </c>
      <c r="BX131" s="82" t="s">
        <v>725</v>
      </c>
      <c r="BY131" s="82" t="s">
        <v>716</v>
      </c>
      <c r="BZ131" s="82" t="s">
        <v>723</v>
      </c>
      <c r="CA131" s="82" t="s">
        <v>715</v>
      </c>
      <c r="CB131" s="82" t="s">
        <v>26</v>
      </c>
      <c r="CC131" s="82" t="s">
        <v>725</v>
      </c>
      <c r="CD131" s="82" t="s">
        <v>716</v>
      </c>
      <c r="CE131" s="82" t="s">
        <v>723</v>
      </c>
      <c r="CF131" s="82" t="s">
        <v>715</v>
      </c>
      <c r="CG131" s="82" t="s">
        <v>26</v>
      </c>
      <c r="CH131" s="82" t="s">
        <v>725</v>
      </c>
      <c r="CI131" s="82" t="s">
        <v>716</v>
      </c>
      <c r="CJ131" s="82" t="s">
        <v>723</v>
      </c>
      <c r="CK131" s="82" t="s">
        <v>715</v>
      </c>
      <c r="CL131" s="82" t="s">
        <v>26</v>
      </c>
      <c r="CM131" s="82" t="s">
        <v>725</v>
      </c>
      <c r="CN131" s="82" t="s">
        <v>716</v>
      </c>
    </row>
    <row r="132" spans="1:92" ht="20.5" customHeight="1">
      <c r="A132" s="78"/>
      <c r="B132" s="22">
        <v>1</v>
      </c>
      <c r="C132" s="253"/>
      <c r="D132" s="253"/>
      <c r="E132" s="254"/>
      <c r="F132" s="254"/>
      <c r="G132" s="254"/>
      <c r="H132" s="254"/>
      <c r="I132" s="255"/>
      <c r="J132" s="255"/>
      <c r="K132" s="278"/>
      <c r="L132" s="278"/>
      <c r="M132" s="105" t="str">
        <f>IFERROR($AK132,"")</f>
        <v/>
      </c>
      <c r="N132" s="105" t="str">
        <f>IFERROR($AP132,"")</f>
        <v/>
      </c>
      <c r="O132" s="105" t="str">
        <f>IFERROR($AU132,"")</f>
        <v/>
      </c>
      <c r="P132" s="105" t="str">
        <f>IFERROR($AZ132,"")</f>
        <v/>
      </c>
      <c r="Q132" s="105" t="str">
        <f>IFERROR($BE132,"")</f>
        <v/>
      </c>
      <c r="R132" s="105" t="str">
        <f>IFERROR($BJ132,"")</f>
        <v/>
      </c>
      <c r="S132" s="105" t="str">
        <f>IFERROR($BO132,"")</f>
        <v/>
      </c>
      <c r="T132" s="105" t="str">
        <f>IFERROR($BT132,"")</f>
        <v/>
      </c>
      <c r="U132" s="105" t="str">
        <f>IFERROR($BY132,"")</f>
        <v/>
      </c>
      <c r="V132" s="105" t="str">
        <f>IFERROR($CD132,"")</f>
        <v/>
      </c>
      <c r="W132" s="105" t="str">
        <f>IFERROR($CI132,"")</f>
        <v/>
      </c>
      <c r="X132" s="105" t="str">
        <f>IFERROR($CN132,"")</f>
        <v/>
      </c>
      <c r="Y132" s="105">
        <f>SUM($M132:$X132)</f>
        <v>0</v>
      </c>
      <c r="AA132" s="94">
        <v>1</v>
      </c>
      <c r="AB132" s="79" t="e">
        <f>VLOOKUP($E132,'【EHP】&lt;PAC&gt;マスタ (4)'!$E:$F,2,0)</f>
        <v>#N/A</v>
      </c>
      <c r="AC132" s="92">
        <f>$I132</f>
        <v>0</v>
      </c>
      <c r="AD132" s="92">
        <f>$J132</f>
        <v>0</v>
      </c>
      <c r="AE132" s="8" t="e">
        <f>ROUNDDOWN($AC132/$K132,2)</f>
        <v>#DIV/0!</v>
      </c>
      <c r="AF132" s="8" t="e">
        <f t="shared" ref="AF132:AF141" si="391">ROUNDDOWN($AD132/$L132,2)</f>
        <v>#DIV/0!</v>
      </c>
      <c r="AG132" s="79">
        <f>IF(M$124="冷房",$AC132,$AD132)</f>
        <v>0</v>
      </c>
      <c r="AH132" s="79" t="e">
        <f>ROUNDDOWN(IF(M$124="冷房",$AE132*$AI132,$AF132*$AI132),2)</f>
        <v>#DIV/0!</v>
      </c>
      <c r="AI132" s="79" t="e">
        <f>VLOOKUP($M$123&amp;$AB132&amp;$M$124&amp;$G132&amp;$H132,'【EHP】&lt;PAC&gt;マスタ (4)'!$Y:$AE,7,0)</f>
        <v>#N/A</v>
      </c>
      <c r="AJ132" s="79" t="e">
        <f t="shared" ref="AJ132:AJ141" si="392">ROUNDDOWN($AG132/$AH132,2)</f>
        <v>#DIV/0!</v>
      </c>
      <c r="AK132" s="93" t="e">
        <f>ROUNDDOWN($AJ132*($M$125/100)*$M$126*$F132,1)</f>
        <v>#DIV/0!</v>
      </c>
      <c r="AL132" s="79">
        <f>IF(N$124="冷房",$AC132,$AD132)</f>
        <v>0</v>
      </c>
      <c r="AM132" s="79" t="e">
        <f>ROUNDDOWN(IF(N$124="冷房",$AE132*$AN132,$AF132*$AN132),2)</f>
        <v>#DIV/0!</v>
      </c>
      <c r="AN132" s="79" t="e">
        <f>VLOOKUP($N$123&amp;$AB132&amp;$N$124&amp;$G132&amp;$H132,'【EHP】&lt;PAC&gt;マスタ (4)'!$Y:$AE,7,0)</f>
        <v>#N/A</v>
      </c>
      <c r="AO132" s="79" t="e">
        <f t="shared" ref="AO132:AO141" si="393">ROUNDDOWN($AL132/$AM132,2)</f>
        <v>#DIV/0!</v>
      </c>
      <c r="AP132" s="93" t="e">
        <f>ROUNDDOWN($AO132*($N$125/100)*$N$126*$F132,1)</f>
        <v>#DIV/0!</v>
      </c>
      <c r="AQ132" s="79">
        <f>IF(O$124="冷房",$AC132,$AD132)</f>
        <v>0</v>
      </c>
      <c r="AR132" s="79" t="e">
        <f>ROUNDDOWN(IF(O$124="冷房",$AE132*$AS132,$AF132*$AS132),2)</f>
        <v>#DIV/0!</v>
      </c>
      <c r="AS132" s="79" t="e">
        <f>VLOOKUP($O$123&amp;$AB132&amp;$O$124&amp;$G132&amp;$H132,'【EHP】&lt;PAC&gt;マスタ (4)'!$Y:$AE,7,0)</f>
        <v>#N/A</v>
      </c>
      <c r="AT132" s="79" t="e">
        <f t="shared" ref="AT132:AT141" si="394">ROUNDDOWN($AQ132/$AR132,2)</f>
        <v>#DIV/0!</v>
      </c>
      <c r="AU132" s="93" t="e">
        <f>ROUNDDOWN($AT132*($O$125/100)*$O$126*$F132,1)</f>
        <v>#DIV/0!</v>
      </c>
      <c r="AV132" s="79">
        <f>IF(P$124="冷房",$AC132,$AD132)</f>
        <v>0</v>
      </c>
      <c r="AW132" s="79" t="e">
        <f>ROUNDDOWN(IF(P$124="冷房",$AE132*$AX132,$AF132*$AX132),2)</f>
        <v>#DIV/0!</v>
      </c>
      <c r="AX132" s="79" t="e">
        <f>VLOOKUP($P$123&amp;$AB132&amp;$P$124&amp;$G132&amp;$H132,'【EHP】&lt;PAC&gt;マスタ (4)'!$Y:$AE,7,0)</f>
        <v>#N/A</v>
      </c>
      <c r="AY132" s="79" t="e">
        <f t="shared" ref="AY132:AY141" si="395">ROUNDDOWN($AV132/$AW132,2)</f>
        <v>#DIV/0!</v>
      </c>
      <c r="AZ132" s="93" t="e">
        <f>ROUNDDOWN($AY132*($P$125/100)*$P$126*$F132,1)</f>
        <v>#DIV/0!</v>
      </c>
      <c r="BA132" s="79">
        <f>IF(Q$124="冷房",$AC132,$AD132)</f>
        <v>0</v>
      </c>
      <c r="BB132" s="79" t="e">
        <f>ROUNDDOWN(IF(Q$124="冷房",$AE132*$BC132,$AF132*$BC132),2)</f>
        <v>#DIV/0!</v>
      </c>
      <c r="BC132" s="79" t="e">
        <f>VLOOKUP($Q$123&amp;$AB132&amp;$Q$124&amp;$G132&amp;$H132,'【EHP】&lt;PAC&gt;マスタ (4)'!$Y:$AE,7,0)</f>
        <v>#N/A</v>
      </c>
      <c r="BD132" s="79" t="e">
        <f t="shared" ref="BD132:BD141" si="396">ROUNDDOWN($BA132/$BB132,2)</f>
        <v>#DIV/0!</v>
      </c>
      <c r="BE132" s="93" t="e">
        <f>ROUNDDOWN($BD132*($Q$125/100)*$Q$126*$F132,1)</f>
        <v>#DIV/0!</v>
      </c>
      <c r="BF132" s="79">
        <f>IF(R$124="冷房",$AC132,$AD132)</f>
        <v>0</v>
      </c>
      <c r="BG132" s="79" t="e">
        <f>ROUNDDOWN(IF(R$124="冷房",$AE132*$BH132,$AF132*$BH132),2)</f>
        <v>#DIV/0!</v>
      </c>
      <c r="BH132" s="79" t="e">
        <f>VLOOKUP($R$123&amp;$AB132&amp;$R$124&amp;$G132&amp;$H132,'【EHP】&lt;PAC&gt;マスタ (4)'!$Y:$AE,7,0)</f>
        <v>#N/A</v>
      </c>
      <c r="BI132" s="79" t="e">
        <f t="shared" ref="BI132:BI141" si="397">ROUNDDOWN($BF132/$BG132,2)</f>
        <v>#DIV/0!</v>
      </c>
      <c r="BJ132" s="93" t="e">
        <f>ROUNDDOWN($BI132*($R$125/100)*$R$126*$F132,1)</f>
        <v>#DIV/0!</v>
      </c>
      <c r="BK132" s="79">
        <f>IF(S$124="冷房",$AC132,$AD132)</f>
        <v>0</v>
      </c>
      <c r="BL132" s="79" t="e">
        <f>ROUNDDOWN(IF(S$124="冷房",$AE132*$BM132,$AF132*$BM132),2)</f>
        <v>#DIV/0!</v>
      </c>
      <c r="BM132" s="79" t="e">
        <f>VLOOKUP($S$123&amp;$AB132&amp;$S$124&amp;$G132&amp;$H132,'【EHP】&lt;PAC&gt;マスタ (4)'!$Y:$AE,7,0)</f>
        <v>#N/A</v>
      </c>
      <c r="BN132" s="79" t="e">
        <f t="shared" ref="BN132:BN141" si="398">ROUNDDOWN($BK132/$BL132,2)</f>
        <v>#DIV/0!</v>
      </c>
      <c r="BO132" s="93" t="e">
        <f>ROUNDDOWN($BN132*($S$125/100)*$S$126*$F132,1)</f>
        <v>#DIV/0!</v>
      </c>
      <c r="BP132" s="79">
        <f>IF(T$124="冷房",$AC132,$AD132)</f>
        <v>0</v>
      </c>
      <c r="BQ132" s="79" t="e">
        <f>ROUNDDOWN(IF(T$124="冷房",$AE132*$BR132,$AF132*$BR132),2)</f>
        <v>#DIV/0!</v>
      </c>
      <c r="BR132" s="79" t="e">
        <f>VLOOKUP($T$123&amp;$AB132&amp;$T$124&amp;$G132&amp;$H132,'【EHP】&lt;PAC&gt;マスタ (4)'!$Y:$AE,7,0)</f>
        <v>#N/A</v>
      </c>
      <c r="BS132" s="79" t="e">
        <f t="shared" ref="BS132:BS141" si="399">ROUNDDOWN($BP132/$BQ132,2)</f>
        <v>#DIV/0!</v>
      </c>
      <c r="BT132" s="93" t="e">
        <f>ROUNDDOWN($BS132*($T$125/100)*$T$126*$F132,1)</f>
        <v>#DIV/0!</v>
      </c>
      <c r="BU132" s="79">
        <f>IF(U$124="冷房",$AC132,$AD132)</f>
        <v>0</v>
      </c>
      <c r="BV132" s="79" t="e">
        <f>ROUNDDOWN(IF(U$124="冷房",$AE132*$BW132,$AF132*$BW132),2)</f>
        <v>#DIV/0!</v>
      </c>
      <c r="BW132" s="79" t="e">
        <f>VLOOKUP($U$123&amp;$AB132&amp;$U$124&amp;$G132&amp;$H132,'【EHP】&lt;PAC&gt;マスタ (4)'!$Y:$AE,7,0)</f>
        <v>#N/A</v>
      </c>
      <c r="BX132" s="79" t="e">
        <f t="shared" ref="BX132:BX141" si="400">ROUNDDOWN($BU132/$BV132,2)</f>
        <v>#DIV/0!</v>
      </c>
      <c r="BY132" s="93" t="e">
        <f>ROUNDDOWN($BX132*($U$125/100)*$U$126*$F132,1)</f>
        <v>#DIV/0!</v>
      </c>
      <c r="BZ132" s="79">
        <f>IF(V$124="冷房",$AC132,$AD132)</f>
        <v>0</v>
      </c>
      <c r="CA132" s="79" t="e">
        <f>ROUNDDOWN(IF(V$124="冷房",$AE132*$CB132,$AF132*$CB132),2)</f>
        <v>#DIV/0!</v>
      </c>
      <c r="CB132" s="79" t="e">
        <f>VLOOKUP($V$123&amp;$AB132&amp;$V$124&amp;$G132&amp;$H132,'【EHP】&lt;PAC&gt;マスタ (4)'!$Y:$AE,7,0)</f>
        <v>#N/A</v>
      </c>
      <c r="CC132" s="79" t="e">
        <f t="shared" ref="CC132:CC141" si="401">ROUNDDOWN($BZ132/$CA132,2)</f>
        <v>#DIV/0!</v>
      </c>
      <c r="CD132" s="93" t="e">
        <f>ROUNDDOWN($CC132*($V$125/100)*$V$126*$F132,1)</f>
        <v>#DIV/0!</v>
      </c>
      <c r="CE132" s="79">
        <f>IF(W$124="冷房",$AC132,$AD132)</f>
        <v>0</v>
      </c>
      <c r="CF132" s="79" t="e">
        <f>ROUNDDOWN(IF(W$124="冷房",$AE132*$CG132,$AF132*$CG132),2)</f>
        <v>#DIV/0!</v>
      </c>
      <c r="CG132" s="79" t="e">
        <f>VLOOKUP($W$123&amp;$AB132&amp;$W$124&amp;$G132&amp;$H132,'【EHP】&lt;PAC&gt;マスタ (4)'!$Y:$AE,7,0)</f>
        <v>#N/A</v>
      </c>
      <c r="CH132" s="79" t="e">
        <f t="shared" ref="CH132:CH141" si="402">ROUNDDOWN($CE132/$CF132,2)</f>
        <v>#DIV/0!</v>
      </c>
      <c r="CI132" s="93" t="e">
        <f>ROUNDDOWN($CH132*($W$125/100)*$W$126*$F132,1)</f>
        <v>#DIV/0!</v>
      </c>
      <c r="CJ132" s="79">
        <f>IF(X$124="冷房",$AC132,$AD132)</f>
        <v>0</v>
      </c>
      <c r="CK132" s="79" t="e">
        <f>ROUNDDOWN(IF(X$124="冷房",$AE132*$CL132,$AF132*$CL132),2)</f>
        <v>#DIV/0!</v>
      </c>
      <c r="CL132" s="79" t="e">
        <f>VLOOKUP($X$123&amp;$AB132&amp;$X$124&amp;$G132&amp;$H132,'【EHP】&lt;PAC&gt;マスタ (4)'!$Y:$AE,7,0)</f>
        <v>#N/A</v>
      </c>
      <c r="CM132" s="79" t="e">
        <f t="shared" ref="CM132:CM141" si="403">ROUNDDOWN($CJ132/$CK132,2)</f>
        <v>#DIV/0!</v>
      </c>
      <c r="CN132" s="93" t="e">
        <f>ROUNDDOWN($CM132*($X$125/100)*$X$126*$F132,1)</f>
        <v>#DIV/0!</v>
      </c>
    </row>
    <row r="133" spans="1:92" ht="20.5" customHeight="1">
      <c r="A133" s="78"/>
      <c r="B133" s="22">
        <v>2</v>
      </c>
      <c r="C133" s="253"/>
      <c r="D133" s="253"/>
      <c r="E133" s="254"/>
      <c r="F133" s="254"/>
      <c r="G133" s="254"/>
      <c r="H133" s="254"/>
      <c r="I133" s="255"/>
      <c r="J133" s="255"/>
      <c r="K133" s="278"/>
      <c r="L133" s="278"/>
      <c r="M133" s="105" t="str">
        <f t="shared" ref="M133:M141" si="404">IFERROR($AK133,"")</f>
        <v/>
      </c>
      <c r="N133" s="105" t="str">
        <f t="shared" ref="N133:N141" si="405">IFERROR($AP133,"")</f>
        <v/>
      </c>
      <c r="O133" s="105" t="str">
        <f t="shared" ref="O133:O141" si="406">IFERROR($AU133,"")</f>
        <v/>
      </c>
      <c r="P133" s="105" t="str">
        <f t="shared" ref="P133:P141" si="407">IFERROR($AZ133,"")</f>
        <v/>
      </c>
      <c r="Q133" s="105" t="str">
        <f t="shared" ref="Q133:Q141" si="408">IFERROR($BE133,"")</f>
        <v/>
      </c>
      <c r="R133" s="105" t="str">
        <f t="shared" ref="R133:R141" si="409">IFERROR($BJ133,"")</f>
        <v/>
      </c>
      <c r="S133" s="105" t="str">
        <f t="shared" ref="S133:S141" si="410">IFERROR($BO133,"")</f>
        <v/>
      </c>
      <c r="T133" s="105" t="str">
        <f t="shared" ref="T133:T141" si="411">IFERROR($BT133,"")</f>
        <v/>
      </c>
      <c r="U133" s="105" t="str">
        <f t="shared" ref="U133:U141" si="412">IFERROR($BY133,"")</f>
        <v/>
      </c>
      <c r="V133" s="105" t="str">
        <f t="shared" ref="V133:V141" si="413">IFERROR($CD133,"")</f>
        <v/>
      </c>
      <c r="W133" s="105" t="str">
        <f t="shared" ref="W133:W141" si="414">IFERROR($CI133,"")</f>
        <v/>
      </c>
      <c r="X133" s="105" t="str">
        <f t="shared" ref="X133:X141" si="415">IFERROR($CN133,"")</f>
        <v/>
      </c>
      <c r="Y133" s="105">
        <f t="shared" ref="Y133:Y141" si="416">SUM($M133:$X133)</f>
        <v>0</v>
      </c>
      <c r="AA133" s="95">
        <v>2</v>
      </c>
      <c r="AB133" s="79" t="e">
        <f>VLOOKUP($E133,'【EHP】&lt;PAC&gt;マスタ (4)'!$E:$F,2,0)</f>
        <v>#N/A</v>
      </c>
      <c r="AC133" s="92">
        <f t="shared" ref="AC133:AC141" si="417">$I133</f>
        <v>0</v>
      </c>
      <c r="AD133" s="92">
        <f t="shared" ref="AD133:AD141" si="418">$J133</f>
        <v>0</v>
      </c>
      <c r="AE133" s="8" t="e">
        <f t="shared" ref="AE133:AE141" si="419">ROUNDDOWN($AC133/$K133,2)</f>
        <v>#DIV/0!</v>
      </c>
      <c r="AF133" s="8" t="e">
        <f t="shared" si="391"/>
        <v>#DIV/0!</v>
      </c>
      <c r="AG133" s="79">
        <f t="shared" ref="AG133:AG141" si="420">IF(M$124="冷房",$AC133,$AD133)</f>
        <v>0</v>
      </c>
      <c r="AH133" s="79" t="e">
        <f t="shared" ref="AH133:AH141" si="421">ROUNDDOWN(IF(M$124="冷房",$AE133*$AI133,$AF133*$AI133),2)</f>
        <v>#DIV/0!</v>
      </c>
      <c r="AI133" s="79" t="e">
        <f>VLOOKUP($M$123&amp;$AB133&amp;$M$124&amp;$G133&amp;$H133,'【EHP】&lt;PAC&gt;マスタ (4)'!$Y:$AE,7,0)</f>
        <v>#N/A</v>
      </c>
      <c r="AJ133" s="79" t="e">
        <f t="shared" si="392"/>
        <v>#DIV/0!</v>
      </c>
      <c r="AK133" s="93" t="e">
        <f t="shared" ref="AK133:AK141" si="422">ROUNDDOWN($AJ133*($M$125/100)*$M$126*$F133,1)</f>
        <v>#DIV/0!</v>
      </c>
      <c r="AL133" s="79">
        <f t="shared" ref="AL133:AL141" si="423">IF(N$124="冷房",$AC133,$AD133)</f>
        <v>0</v>
      </c>
      <c r="AM133" s="79" t="e">
        <f t="shared" ref="AM133:AM141" si="424">ROUNDDOWN(IF(N$124="冷房",$AE133*$AN133,$AF133*$AN133),2)</f>
        <v>#DIV/0!</v>
      </c>
      <c r="AN133" s="79" t="e">
        <f>VLOOKUP($N$123&amp;$AB133&amp;$N$124&amp;$G133&amp;$H133,'【EHP】&lt;PAC&gt;マスタ (4)'!$Y:$AE,7,0)</f>
        <v>#N/A</v>
      </c>
      <c r="AO133" s="79" t="e">
        <f t="shared" si="393"/>
        <v>#DIV/0!</v>
      </c>
      <c r="AP133" s="93" t="e">
        <f t="shared" ref="AP133:AP141" si="425">ROUNDDOWN($AO133*($N$125/100)*$N$126*$F133,1)</f>
        <v>#DIV/0!</v>
      </c>
      <c r="AQ133" s="79">
        <f t="shared" ref="AQ133:AQ141" si="426">IF(O$124="冷房",$AC133,$AD133)</f>
        <v>0</v>
      </c>
      <c r="AR133" s="79" t="e">
        <f t="shared" ref="AR133:AR141" si="427">ROUNDDOWN(IF(O$124="冷房",$AE133*$AS133,$AF133*$AS133),2)</f>
        <v>#DIV/0!</v>
      </c>
      <c r="AS133" s="79" t="e">
        <f>VLOOKUP($O$123&amp;$AB133&amp;$O$124&amp;$G133&amp;$H133,'【EHP】&lt;PAC&gt;マスタ (4)'!$Y:$AE,7,0)</f>
        <v>#N/A</v>
      </c>
      <c r="AT133" s="79" t="e">
        <f t="shared" si="394"/>
        <v>#DIV/0!</v>
      </c>
      <c r="AU133" s="93" t="e">
        <f t="shared" ref="AU133:AU141" si="428">ROUNDDOWN($AT133*($O$125/100)*$O$126*$F133,1)</f>
        <v>#DIV/0!</v>
      </c>
      <c r="AV133" s="79">
        <f t="shared" ref="AV133:AV141" si="429">IF(P$124="冷房",$AC133,$AD133)</f>
        <v>0</v>
      </c>
      <c r="AW133" s="79" t="e">
        <f t="shared" ref="AW133:AW141" si="430">ROUNDDOWN(IF(P$124="冷房",$AE133*$AX133,$AF133*$AX133),2)</f>
        <v>#DIV/0!</v>
      </c>
      <c r="AX133" s="79" t="e">
        <f>VLOOKUP($P$123&amp;$AB133&amp;$P$124&amp;$G133&amp;$H133,'【EHP】&lt;PAC&gt;マスタ (4)'!$Y:$AE,7,0)</f>
        <v>#N/A</v>
      </c>
      <c r="AY133" s="79" t="e">
        <f t="shared" si="395"/>
        <v>#DIV/0!</v>
      </c>
      <c r="AZ133" s="93" t="e">
        <f t="shared" ref="AZ133:AZ141" si="431">ROUNDDOWN($AY133*($P$125/100)*$P$126*$F133,1)</f>
        <v>#DIV/0!</v>
      </c>
      <c r="BA133" s="79">
        <f t="shared" ref="BA133:BA141" si="432">IF(Q$124="冷房",$AC133,$AD133)</f>
        <v>0</v>
      </c>
      <c r="BB133" s="79" t="e">
        <f t="shared" ref="BB133:BB141" si="433">ROUNDDOWN(IF(Q$124="冷房",$AE133*$BC133,$AF133*$BC133),2)</f>
        <v>#DIV/0!</v>
      </c>
      <c r="BC133" s="79" t="e">
        <f>VLOOKUP($Q$123&amp;$AB133&amp;$Q$124&amp;$G133&amp;$H133,'【EHP】&lt;PAC&gt;マスタ (4)'!$Y:$AE,7,0)</f>
        <v>#N/A</v>
      </c>
      <c r="BD133" s="79" t="e">
        <f t="shared" si="396"/>
        <v>#DIV/0!</v>
      </c>
      <c r="BE133" s="93" t="e">
        <f t="shared" ref="BE133:BE141" si="434">ROUNDDOWN($BD133*($Q$125/100)*$Q$126*$F133,1)</f>
        <v>#DIV/0!</v>
      </c>
      <c r="BF133" s="79">
        <f t="shared" ref="BF133:BF141" si="435">IF(R$124="冷房",$AC133,$AD133)</f>
        <v>0</v>
      </c>
      <c r="BG133" s="79" t="e">
        <f t="shared" ref="BG133:BG141" si="436">ROUNDDOWN(IF(R$124="冷房",$AE133*$BH133,$AF133*$BH133),2)</f>
        <v>#DIV/0!</v>
      </c>
      <c r="BH133" s="79" t="e">
        <f>VLOOKUP($R$123&amp;$AB133&amp;$R$124&amp;$G133&amp;$H133,'【EHP】&lt;PAC&gt;マスタ (4)'!$Y:$AE,7,0)</f>
        <v>#N/A</v>
      </c>
      <c r="BI133" s="79" t="e">
        <f t="shared" si="397"/>
        <v>#DIV/0!</v>
      </c>
      <c r="BJ133" s="93" t="e">
        <f t="shared" ref="BJ133:BJ141" si="437">ROUNDDOWN($BI133*($R$125/100)*$R$126*$F133,1)</f>
        <v>#DIV/0!</v>
      </c>
      <c r="BK133" s="79">
        <f t="shared" ref="BK133:BK141" si="438">IF(S$124="冷房",$AC133,$AD133)</f>
        <v>0</v>
      </c>
      <c r="BL133" s="79" t="e">
        <f t="shared" ref="BL133:BL141" si="439">ROUNDDOWN(IF(S$124="冷房",$AE133*$BM133,$AF133*$BM133),2)</f>
        <v>#DIV/0!</v>
      </c>
      <c r="BM133" s="79" t="e">
        <f>VLOOKUP($S$123&amp;$AB133&amp;$S$124&amp;$G133&amp;$H133,'【EHP】&lt;PAC&gt;マスタ (4)'!$Y:$AE,7,0)</f>
        <v>#N/A</v>
      </c>
      <c r="BN133" s="79" t="e">
        <f t="shared" si="398"/>
        <v>#DIV/0!</v>
      </c>
      <c r="BO133" s="93" t="e">
        <f t="shared" ref="BO133:BO141" si="440">ROUNDDOWN($BN133*($S$125/100)*$S$126*$F133,1)</f>
        <v>#DIV/0!</v>
      </c>
      <c r="BP133" s="79">
        <f t="shared" ref="BP133:BP141" si="441">IF(T$124="冷房",$AC133,$AD133)</f>
        <v>0</v>
      </c>
      <c r="BQ133" s="79" t="e">
        <f t="shared" ref="BQ133:BQ141" si="442">ROUNDDOWN(IF(T$124="冷房",$AE133*$BR133,$AF133*$BR133),2)</f>
        <v>#DIV/0!</v>
      </c>
      <c r="BR133" s="79" t="e">
        <f>VLOOKUP($T$123&amp;$AB133&amp;$T$124&amp;$G133&amp;$H133,'【EHP】&lt;PAC&gt;マスタ (4)'!$Y:$AE,7,0)</f>
        <v>#N/A</v>
      </c>
      <c r="BS133" s="79" t="e">
        <f t="shared" si="399"/>
        <v>#DIV/0!</v>
      </c>
      <c r="BT133" s="93" t="e">
        <f t="shared" ref="BT133:BT141" si="443">ROUNDDOWN($BS133*($T$125/100)*$T$126*$F133,1)</f>
        <v>#DIV/0!</v>
      </c>
      <c r="BU133" s="79">
        <f t="shared" ref="BU133:BU141" si="444">IF(U$124="冷房",$AC133,$AD133)</f>
        <v>0</v>
      </c>
      <c r="BV133" s="79" t="e">
        <f t="shared" ref="BV133:BV141" si="445">ROUNDDOWN(IF(U$124="冷房",$AE133*$BW133,$AF133*$BW133),2)</f>
        <v>#DIV/0!</v>
      </c>
      <c r="BW133" s="79" t="e">
        <f>VLOOKUP($U$123&amp;$AB133&amp;$U$124&amp;$G133&amp;$H133,'【EHP】&lt;PAC&gt;マスタ (4)'!$Y:$AE,7,0)</f>
        <v>#N/A</v>
      </c>
      <c r="BX133" s="79" t="e">
        <f t="shared" si="400"/>
        <v>#DIV/0!</v>
      </c>
      <c r="BY133" s="93" t="e">
        <f t="shared" ref="BY133:BY141" si="446">ROUNDDOWN($BX133*($U$125/100)*$U$126*$F133,1)</f>
        <v>#DIV/0!</v>
      </c>
      <c r="BZ133" s="79">
        <f t="shared" ref="BZ133:BZ141" si="447">IF(V$124="冷房",$AC133,$AD133)</f>
        <v>0</v>
      </c>
      <c r="CA133" s="79" t="e">
        <f t="shared" ref="CA133:CA141" si="448">ROUNDDOWN(IF(V$124="冷房",$AE133*$CB133,$AF133*$CB133),2)</f>
        <v>#DIV/0!</v>
      </c>
      <c r="CB133" s="79" t="e">
        <f>VLOOKUP($V$123&amp;$AB133&amp;$V$124&amp;$G133&amp;$H133,'【EHP】&lt;PAC&gt;マスタ (4)'!$Y:$AE,7,0)</f>
        <v>#N/A</v>
      </c>
      <c r="CC133" s="79" t="e">
        <f t="shared" si="401"/>
        <v>#DIV/0!</v>
      </c>
      <c r="CD133" s="93" t="e">
        <f t="shared" ref="CD133:CD141" si="449">ROUNDDOWN($CC133*($V$125/100)*$V$126*$F133,1)</f>
        <v>#DIV/0!</v>
      </c>
      <c r="CE133" s="79">
        <f t="shared" ref="CE133:CE141" si="450">IF(W$124="冷房",$AC133,$AD133)</f>
        <v>0</v>
      </c>
      <c r="CF133" s="79" t="e">
        <f t="shared" ref="CF133:CF141" si="451">ROUNDDOWN(IF(W$124="冷房",$AE133*$CG133,$AF133*$CG133),2)</f>
        <v>#DIV/0!</v>
      </c>
      <c r="CG133" s="79" t="e">
        <f>VLOOKUP($W$123&amp;$AB133&amp;$W$124&amp;$G133&amp;$H133,'【EHP】&lt;PAC&gt;マスタ (4)'!$Y:$AE,7,0)</f>
        <v>#N/A</v>
      </c>
      <c r="CH133" s="79" t="e">
        <f t="shared" si="402"/>
        <v>#DIV/0!</v>
      </c>
      <c r="CI133" s="93" t="e">
        <f t="shared" ref="CI133:CI141" si="452">ROUNDDOWN($CH133*($W$125/100)*$W$126*$F133,1)</f>
        <v>#DIV/0!</v>
      </c>
      <c r="CJ133" s="79">
        <f t="shared" ref="CJ133:CJ141" si="453">IF(X$124="冷房",$AC133,$AD133)</f>
        <v>0</v>
      </c>
      <c r="CK133" s="79" t="e">
        <f t="shared" ref="CK133:CK141" si="454">ROUNDDOWN(IF(X$124="冷房",$AE133*$CL133,$AF133*$CL133),2)</f>
        <v>#DIV/0!</v>
      </c>
      <c r="CL133" s="79" t="e">
        <f>VLOOKUP($X$123&amp;$AB133&amp;$X$124&amp;$G133&amp;$H133,'【EHP】&lt;PAC&gt;マスタ (4)'!$Y:$AE,7,0)</f>
        <v>#N/A</v>
      </c>
      <c r="CM133" s="79" t="e">
        <f t="shared" si="403"/>
        <v>#DIV/0!</v>
      </c>
      <c r="CN133" s="93" t="e">
        <f>ROUNDDOWN($CM133*($X$125/100)*$X$126*$F133,1)</f>
        <v>#DIV/0!</v>
      </c>
    </row>
    <row r="134" spans="1:92" ht="20.5" customHeight="1">
      <c r="A134" s="78"/>
      <c r="B134" s="22">
        <v>3</v>
      </c>
      <c r="C134" s="253"/>
      <c r="D134" s="253"/>
      <c r="E134" s="254"/>
      <c r="F134" s="254"/>
      <c r="G134" s="254"/>
      <c r="H134" s="254"/>
      <c r="I134" s="255"/>
      <c r="J134" s="255"/>
      <c r="K134" s="278"/>
      <c r="L134" s="278"/>
      <c r="M134" s="105" t="str">
        <f>IFERROR($AK134,"")</f>
        <v/>
      </c>
      <c r="N134" s="105" t="str">
        <f t="shared" si="405"/>
        <v/>
      </c>
      <c r="O134" s="105" t="str">
        <f t="shared" si="406"/>
        <v/>
      </c>
      <c r="P134" s="105" t="str">
        <f t="shared" si="407"/>
        <v/>
      </c>
      <c r="Q134" s="105" t="str">
        <f t="shared" si="408"/>
        <v/>
      </c>
      <c r="R134" s="105" t="str">
        <f t="shared" si="409"/>
        <v/>
      </c>
      <c r="S134" s="105" t="str">
        <f t="shared" si="410"/>
        <v/>
      </c>
      <c r="T134" s="105" t="str">
        <f t="shared" si="411"/>
        <v/>
      </c>
      <c r="U134" s="105" t="str">
        <f t="shared" si="412"/>
        <v/>
      </c>
      <c r="V134" s="105" t="str">
        <f t="shared" si="413"/>
        <v/>
      </c>
      <c r="W134" s="105" t="str">
        <f t="shared" si="414"/>
        <v/>
      </c>
      <c r="X134" s="105" t="str">
        <f t="shared" si="415"/>
        <v/>
      </c>
      <c r="Y134" s="105">
        <f t="shared" si="416"/>
        <v>0</v>
      </c>
      <c r="AA134" s="95">
        <v>3</v>
      </c>
      <c r="AB134" s="79" t="e">
        <f>VLOOKUP($E134,'【EHP】&lt;PAC&gt;マスタ (4)'!$E:$F,2,0)</f>
        <v>#N/A</v>
      </c>
      <c r="AC134" s="92">
        <f t="shared" si="417"/>
        <v>0</v>
      </c>
      <c r="AD134" s="92">
        <f t="shared" si="418"/>
        <v>0</v>
      </c>
      <c r="AE134" s="8" t="e">
        <f t="shared" si="419"/>
        <v>#DIV/0!</v>
      </c>
      <c r="AF134" s="8" t="e">
        <f t="shared" si="391"/>
        <v>#DIV/0!</v>
      </c>
      <c r="AG134" s="79">
        <f t="shared" si="420"/>
        <v>0</v>
      </c>
      <c r="AH134" s="79" t="e">
        <f t="shared" si="421"/>
        <v>#DIV/0!</v>
      </c>
      <c r="AI134" s="79" t="e">
        <f>VLOOKUP($M$123&amp;$AB134&amp;$M$124&amp;$G134&amp;$H134,'【EHP】&lt;PAC&gt;マスタ (4)'!$Y:$AE,7,0)</f>
        <v>#N/A</v>
      </c>
      <c r="AJ134" s="79" t="e">
        <f t="shared" si="392"/>
        <v>#DIV/0!</v>
      </c>
      <c r="AK134" s="93" t="e">
        <f t="shared" si="422"/>
        <v>#DIV/0!</v>
      </c>
      <c r="AL134" s="79">
        <f t="shared" si="423"/>
        <v>0</v>
      </c>
      <c r="AM134" s="79" t="e">
        <f t="shared" si="424"/>
        <v>#DIV/0!</v>
      </c>
      <c r="AN134" s="79" t="e">
        <f>VLOOKUP($N$123&amp;$AB134&amp;$N$124&amp;$G134&amp;$H134,'【EHP】&lt;PAC&gt;マスタ (4)'!$Y:$AE,7,0)</f>
        <v>#N/A</v>
      </c>
      <c r="AO134" s="79" t="e">
        <f t="shared" si="393"/>
        <v>#DIV/0!</v>
      </c>
      <c r="AP134" s="93" t="e">
        <f t="shared" si="425"/>
        <v>#DIV/0!</v>
      </c>
      <c r="AQ134" s="79">
        <f t="shared" si="426"/>
        <v>0</v>
      </c>
      <c r="AR134" s="79" t="e">
        <f t="shared" si="427"/>
        <v>#DIV/0!</v>
      </c>
      <c r="AS134" s="79" t="e">
        <f>VLOOKUP($O$123&amp;$AB134&amp;$O$124&amp;$G134&amp;$H134,'【EHP】&lt;PAC&gt;マスタ (4)'!$Y:$AE,7,0)</f>
        <v>#N/A</v>
      </c>
      <c r="AT134" s="79" t="e">
        <f t="shared" si="394"/>
        <v>#DIV/0!</v>
      </c>
      <c r="AU134" s="93" t="e">
        <f t="shared" si="428"/>
        <v>#DIV/0!</v>
      </c>
      <c r="AV134" s="79">
        <f t="shared" si="429"/>
        <v>0</v>
      </c>
      <c r="AW134" s="79" t="e">
        <f t="shared" si="430"/>
        <v>#DIV/0!</v>
      </c>
      <c r="AX134" s="79" t="e">
        <f>VLOOKUP($P$123&amp;$AB134&amp;$P$124&amp;$G134&amp;$H134,'【EHP】&lt;PAC&gt;マスタ (4)'!$Y:$AE,7,0)</f>
        <v>#N/A</v>
      </c>
      <c r="AY134" s="79" t="e">
        <f t="shared" si="395"/>
        <v>#DIV/0!</v>
      </c>
      <c r="AZ134" s="93" t="e">
        <f t="shared" si="431"/>
        <v>#DIV/0!</v>
      </c>
      <c r="BA134" s="79">
        <f t="shared" si="432"/>
        <v>0</v>
      </c>
      <c r="BB134" s="79" t="e">
        <f t="shared" si="433"/>
        <v>#DIV/0!</v>
      </c>
      <c r="BC134" s="79" t="e">
        <f>VLOOKUP($Q$123&amp;$AB134&amp;$Q$124&amp;$G134&amp;$H134,'【EHP】&lt;PAC&gt;マスタ (4)'!$Y:$AE,7,0)</f>
        <v>#N/A</v>
      </c>
      <c r="BD134" s="79" t="e">
        <f t="shared" si="396"/>
        <v>#DIV/0!</v>
      </c>
      <c r="BE134" s="93" t="e">
        <f t="shared" si="434"/>
        <v>#DIV/0!</v>
      </c>
      <c r="BF134" s="79">
        <f t="shared" si="435"/>
        <v>0</v>
      </c>
      <c r="BG134" s="79" t="e">
        <f t="shared" si="436"/>
        <v>#DIV/0!</v>
      </c>
      <c r="BH134" s="79" t="e">
        <f>VLOOKUP($R$123&amp;$AB134&amp;$R$124&amp;$G134&amp;$H134,'【EHP】&lt;PAC&gt;マスタ (4)'!$Y:$AE,7,0)</f>
        <v>#N/A</v>
      </c>
      <c r="BI134" s="79" t="e">
        <f t="shared" si="397"/>
        <v>#DIV/0!</v>
      </c>
      <c r="BJ134" s="93" t="e">
        <f t="shared" si="437"/>
        <v>#DIV/0!</v>
      </c>
      <c r="BK134" s="79">
        <f t="shared" si="438"/>
        <v>0</v>
      </c>
      <c r="BL134" s="79" t="e">
        <f t="shared" si="439"/>
        <v>#DIV/0!</v>
      </c>
      <c r="BM134" s="79" t="e">
        <f>VLOOKUP($S$123&amp;$AB134&amp;$S$124&amp;$G134&amp;$H134,'【EHP】&lt;PAC&gt;マスタ (4)'!$Y:$AE,7,0)</f>
        <v>#N/A</v>
      </c>
      <c r="BN134" s="79" t="e">
        <f t="shared" si="398"/>
        <v>#DIV/0!</v>
      </c>
      <c r="BO134" s="93" t="e">
        <f t="shared" si="440"/>
        <v>#DIV/0!</v>
      </c>
      <c r="BP134" s="79">
        <f t="shared" si="441"/>
        <v>0</v>
      </c>
      <c r="BQ134" s="79" t="e">
        <f t="shared" si="442"/>
        <v>#DIV/0!</v>
      </c>
      <c r="BR134" s="79" t="e">
        <f>VLOOKUP($T$123&amp;$AB134&amp;$T$124&amp;$G134&amp;$H134,'【EHP】&lt;PAC&gt;マスタ (4)'!$Y:$AE,7,0)</f>
        <v>#N/A</v>
      </c>
      <c r="BS134" s="79" t="e">
        <f t="shared" si="399"/>
        <v>#DIV/0!</v>
      </c>
      <c r="BT134" s="93" t="e">
        <f t="shared" si="443"/>
        <v>#DIV/0!</v>
      </c>
      <c r="BU134" s="79">
        <f t="shared" si="444"/>
        <v>0</v>
      </c>
      <c r="BV134" s="79" t="e">
        <f t="shared" si="445"/>
        <v>#DIV/0!</v>
      </c>
      <c r="BW134" s="79" t="e">
        <f>VLOOKUP($U$123&amp;$AB134&amp;$U$124&amp;$G134&amp;$H134,'【EHP】&lt;PAC&gt;マスタ (4)'!$Y:$AE,7,0)</f>
        <v>#N/A</v>
      </c>
      <c r="BX134" s="79" t="e">
        <f t="shared" si="400"/>
        <v>#DIV/0!</v>
      </c>
      <c r="BY134" s="93" t="e">
        <f t="shared" si="446"/>
        <v>#DIV/0!</v>
      </c>
      <c r="BZ134" s="79">
        <f t="shared" si="447"/>
        <v>0</v>
      </c>
      <c r="CA134" s="79" t="e">
        <f t="shared" si="448"/>
        <v>#DIV/0!</v>
      </c>
      <c r="CB134" s="79" t="e">
        <f>VLOOKUP($V$123&amp;$AB134&amp;$V$124&amp;$G134&amp;$H134,'【EHP】&lt;PAC&gt;マスタ (4)'!$Y:$AE,7,0)</f>
        <v>#N/A</v>
      </c>
      <c r="CC134" s="79" t="e">
        <f t="shared" si="401"/>
        <v>#DIV/0!</v>
      </c>
      <c r="CD134" s="93" t="e">
        <f t="shared" si="449"/>
        <v>#DIV/0!</v>
      </c>
      <c r="CE134" s="79">
        <f t="shared" si="450"/>
        <v>0</v>
      </c>
      <c r="CF134" s="79" t="e">
        <f t="shared" si="451"/>
        <v>#DIV/0!</v>
      </c>
      <c r="CG134" s="79" t="e">
        <f>VLOOKUP($W$123&amp;$AB134&amp;$W$124&amp;$G134&amp;$H134,'【EHP】&lt;PAC&gt;マスタ (4)'!$Y:$AE,7,0)</f>
        <v>#N/A</v>
      </c>
      <c r="CH134" s="79" t="e">
        <f t="shared" si="402"/>
        <v>#DIV/0!</v>
      </c>
      <c r="CI134" s="93" t="e">
        <f t="shared" si="452"/>
        <v>#DIV/0!</v>
      </c>
      <c r="CJ134" s="79">
        <f t="shared" si="453"/>
        <v>0</v>
      </c>
      <c r="CK134" s="79" t="e">
        <f t="shared" si="454"/>
        <v>#DIV/0!</v>
      </c>
      <c r="CL134" s="79" t="e">
        <f>VLOOKUP($X$123&amp;$AB134&amp;$X$124&amp;$G134&amp;$H134,'【EHP】&lt;PAC&gt;マスタ (4)'!$Y:$AE,7,0)</f>
        <v>#N/A</v>
      </c>
      <c r="CM134" s="79" t="e">
        <f t="shared" si="403"/>
        <v>#DIV/0!</v>
      </c>
      <c r="CN134" s="93" t="e">
        <f t="shared" ref="CN134:CN141" si="455">ROUNDDOWN($CM134*($X$125/100)*$X$126*$F134,1)</f>
        <v>#DIV/0!</v>
      </c>
    </row>
    <row r="135" spans="1:92" ht="20.5" customHeight="1">
      <c r="A135" s="78"/>
      <c r="B135" s="22">
        <v>4</v>
      </c>
      <c r="C135" s="253"/>
      <c r="D135" s="253"/>
      <c r="E135" s="254"/>
      <c r="F135" s="254"/>
      <c r="G135" s="254"/>
      <c r="H135" s="254"/>
      <c r="I135" s="255"/>
      <c r="J135" s="255"/>
      <c r="K135" s="278"/>
      <c r="L135" s="278"/>
      <c r="M135" s="105" t="str">
        <f t="shared" si="404"/>
        <v/>
      </c>
      <c r="N135" s="105" t="str">
        <f t="shared" si="405"/>
        <v/>
      </c>
      <c r="O135" s="105" t="str">
        <f t="shared" si="406"/>
        <v/>
      </c>
      <c r="P135" s="105" t="str">
        <f t="shared" si="407"/>
        <v/>
      </c>
      <c r="Q135" s="105" t="str">
        <f t="shared" si="408"/>
        <v/>
      </c>
      <c r="R135" s="105" t="str">
        <f t="shared" si="409"/>
        <v/>
      </c>
      <c r="S135" s="105" t="str">
        <f t="shared" si="410"/>
        <v/>
      </c>
      <c r="T135" s="105" t="str">
        <f t="shared" si="411"/>
        <v/>
      </c>
      <c r="U135" s="105" t="str">
        <f t="shared" si="412"/>
        <v/>
      </c>
      <c r="V135" s="105" t="str">
        <f t="shared" si="413"/>
        <v/>
      </c>
      <c r="W135" s="105" t="str">
        <f t="shared" si="414"/>
        <v/>
      </c>
      <c r="X135" s="105" t="str">
        <f t="shared" si="415"/>
        <v/>
      </c>
      <c r="Y135" s="105">
        <f t="shared" si="416"/>
        <v>0</v>
      </c>
      <c r="AA135" s="95">
        <v>4</v>
      </c>
      <c r="AB135" s="79" t="e">
        <f>VLOOKUP($E135,'【EHP】&lt;PAC&gt;マスタ (4)'!$E:$F,2,0)</f>
        <v>#N/A</v>
      </c>
      <c r="AC135" s="92">
        <f t="shared" si="417"/>
        <v>0</v>
      </c>
      <c r="AD135" s="92">
        <f t="shared" si="418"/>
        <v>0</v>
      </c>
      <c r="AE135" s="8" t="e">
        <f t="shared" si="419"/>
        <v>#DIV/0!</v>
      </c>
      <c r="AF135" s="8" t="e">
        <f t="shared" si="391"/>
        <v>#DIV/0!</v>
      </c>
      <c r="AG135" s="79">
        <f t="shared" si="420"/>
        <v>0</v>
      </c>
      <c r="AH135" s="79" t="e">
        <f t="shared" si="421"/>
        <v>#DIV/0!</v>
      </c>
      <c r="AI135" s="79" t="e">
        <f>VLOOKUP($M$123&amp;$AB135&amp;$M$124&amp;$G135&amp;$H135,'【EHP】&lt;PAC&gt;マスタ (4)'!$Y:$AE,7,0)</f>
        <v>#N/A</v>
      </c>
      <c r="AJ135" s="79" t="e">
        <f t="shared" si="392"/>
        <v>#DIV/0!</v>
      </c>
      <c r="AK135" s="93" t="e">
        <f t="shared" si="422"/>
        <v>#DIV/0!</v>
      </c>
      <c r="AL135" s="79">
        <f t="shared" si="423"/>
        <v>0</v>
      </c>
      <c r="AM135" s="79" t="e">
        <f t="shared" si="424"/>
        <v>#DIV/0!</v>
      </c>
      <c r="AN135" s="79" t="e">
        <f>VLOOKUP($N$123&amp;$AB135&amp;$N$124&amp;$G135&amp;$H135,'【EHP】&lt;PAC&gt;マスタ (4)'!$Y:$AE,7,0)</f>
        <v>#N/A</v>
      </c>
      <c r="AO135" s="79" t="e">
        <f t="shared" si="393"/>
        <v>#DIV/0!</v>
      </c>
      <c r="AP135" s="93" t="e">
        <f t="shared" si="425"/>
        <v>#DIV/0!</v>
      </c>
      <c r="AQ135" s="79">
        <f t="shared" si="426"/>
        <v>0</v>
      </c>
      <c r="AR135" s="79" t="e">
        <f t="shared" si="427"/>
        <v>#DIV/0!</v>
      </c>
      <c r="AS135" s="79" t="e">
        <f>VLOOKUP($O$123&amp;$AB135&amp;$O$124&amp;$G135&amp;$H135,'【EHP】&lt;PAC&gt;マスタ (4)'!$Y:$AE,7,0)</f>
        <v>#N/A</v>
      </c>
      <c r="AT135" s="79" t="e">
        <f t="shared" si="394"/>
        <v>#DIV/0!</v>
      </c>
      <c r="AU135" s="93" t="e">
        <f t="shared" si="428"/>
        <v>#DIV/0!</v>
      </c>
      <c r="AV135" s="79">
        <f t="shared" si="429"/>
        <v>0</v>
      </c>
      <c r="AW135" s="79" t="e">
        <f t="shared" si="430"/>
        <v>#DIV/0!</v>
      </c>
      <c r="AX135" s="79" t="e">
        <f>VLOOKUP($P$123&amp;$AB135&amp;$P$124&amp;$G135&amp;$H135,'【EHP】&lt;PAC&gt;マスタ (4)'!$Y:$AE,7,0)</f>
        <v>#N/A</v>
      </c>
      <c r="AY135" s="79" t="e">
        <f t="shared" si="395"/>
        <v>#DIV/0!</v>
      </c>
      <c r="AZ135" s="93" t="e">
        <f t="shared" si="431"/>
        <v>#DIV/0!</v>
      </c>
      <c r="BA135" s="79">
        <f t="shared" si="432"/>
        <v>0</v>
      </c>
      <c r="BB135" s="79" t="e">
        <f t="shared" si="433"/>
        <v>#DIV/0!</v>
      </c>
      <c r="BC135" s="79" t="e">
        <f>VLOOKUP($Q$123&amp;$AB135&amp;$Q$124&amp;$G135&amp;$H135,'【EHP】&lt;PAC&gt;マスタ (4)'!$Y:$AE,7,0)</f>
        <v>#N/A</v>
      </c>
      <c r="BD135" s="79" t="e">
        <f t="shared" si="396"/>
        <v>#DIV/0!</v>
      </c>
      <c r="BE135" s="93" t="e">
        <f t="shared" si="434"/>
        <v>#DIV/0!</v>
      </c>
      <c r="BF135" s="79">
        <f t="shared" si="435"/>
        <v>0</v>
      </c>
      <c r="BG135" s="79" t="e">
        <f t="shared" si="436"/>
        <v>#DIV/0!</v>
      </c>
      <c r="BH135" s="79" t="e">
        <f>VLOOKUP($R$123&amp;$AB135&amp;$R$124&amp;$G135&amp;$H135,'【EHP】&lt;PAC&gt;マスタ (4)'!$Y:$AE,7,0)</f>
        <v>#N/A</v>
      </c>
      <c r="BI135" s="79" t="e">
        <f t="shared" si="397"/>
        <v>#DIV/0!</v>
      </c>
      <c r="BJ135" s="93" t="e">
        <f t="shared" si="437"/>
        <v>#DIV/0!</v>
      </c>
      <c r="BK135" s="79">
        <f t="shared" si="438"/>
        <v>0</v>
      </c>
      <c r="BL135" s="79" t="e">
        <f t="shared" si="439"/>
        <v>#DIV/0!</v>
      </c>
      <c r="BM135" s="79" t="e">
        <f>VLOOKUP($S$123&amp;$AB135&amp;$S$124&amp;$G135&amp;$H135,'【EHP】&lt;PAC&gt;マスタ (4)'!$Y:$AE,7,0)</f>
        <v>#N/A</v>
      </c>
      <c r="BN135" s="79" t="e">
        <f t="shared" si="398"/>
        <v>#DIV/0!</v>
      </c>
      <c r="BO135" s="93" t="e">
        <f t="shared" si="440"/>
        <v>#DIV/0!</v>
      </c>
      <c r="BP135" s="79">
        <f t="shared" si="441"/>
        <v>0</v>
      </c>
      <c r="BQ135" s="79" t="e">
        <f t="shared" si="442"/>
        <v>#DIV/0!</v>
      </c>
      <c r="BR135" s="79" t="e">
        <f>VLOOKUP($T$123&amp;$AB135&amp;$T$124&amp;$G135&amp;$H135,'【EHP】&lt;PAC&gt;マスタ (4)'!$Y:$AE,7,0)</f>
        <v>#N/A</v>
      </c>
      <c r="BS135" s="79" t="e">
        <f t="shared" si="399"/>
        <v>#DIV/0!</v>
      </c>
      <c r="BT135" s="93" t="e">
        <f t="shared" si="443"/>
        <v>#DIV/0!</v>
      </c>
      <c r="BU135" s="79">
        <f t="shared" si="444"/>
        <v>0</v>
      </c>
      <c r="BV135" s="79" t="e">
        <f t="shared" si="445"/>
        <v>#DIV/0!</v>
      </c>
      <c r="BW135" s="79" t="e">
        <f>VLOOKUP($U$123&amp;$AB135&amp;$U$124&amp;$G135&amp;$H135,'【EHP】&lt;PAC&gt;マスタ (4)'!$Y:$AE,7,0)</f>
        <v>#N/A</v>
      </c>
      <c r="BX135" s="79" t="e">
        <f t="shared" si="400"/>
        <v>#DIV/0!</v>
      </c>
      <c r="BY135" s="93" t="e">
        <f t="shared" si="446"/>
        <v>#DIV/0!</v>
      </c>
      <c r="BZ135" s="79">
        <f t="shared" si="447"/>
        <v>0</v>
      </c>
      <c r="CA135" s="79" t="e">
        <f t="shared" si="448"/>
        <v>#DIV/0!</v>
      </c>
      <c r="CB135" s="79" t="e">
        <f>VLOOKUP($V$123&amp;$AB135&amp;$V$124&amp;$G135&amp;$H135,'【EHP】&lt;PAC&gt;マスタ (4)'!$Y:$AE,7,0)</f>
        <v>#N/A</v>
      </c>
      <c r="CC135" s="79" t="e">
        <f t="shared" si="401"/>
        <v>#DIV/0!</v>
      </c>
      <c r="CD135" s="93" t="e">
        <f t="shared" si="449"/>
        <v>#DIV/0!</v>
      </c>
      <c r="CE135" s="79">
        <f t="shared" si="450"/>
        <v>0</v>
      </c>
      <c r="CF135" s="79" t="e">
        <f t="shared" si="451"/>
        <v>#DIV/0!</v>
      </c>
      <c r="CG135" s="79" t="e">
        <f>VLOOKUP($W$123&amp;$AB135&amp;$W$124&amp;$G135&amp;$H135,'【EHP】&lt;PAC&gt;マスタ (4)'!$Y:$AE,7,0)</f>
        <v>#N/A</v>
      </c>
      <c r="CH135" s="79" t="e">
        <f t="shared" si="402"/>
        <v>#DIV/0!</v>
      </c>
      <c r="CI135" s="93" t="e">
        <f t="shared" si="452"/>
        <v>#DIV/0!</v>
      </c>
      <c r="CJ135" s="79">
        <f t="shared" si="453"/>
        <v>0</v>
      </c>
      <c r="CK135" s="79" t="e">
        <f t="shared" si="454"/>
        <v>#DIV/0!</v>
      </c>
      <c r="CL135" s="79" t="e">
        <f>VLOOKUP($X$123&amp;$AB135&amp;$X$124&amp;$G135&amp;$H135,'【EHP】&lt;PAC&gt;マスタ (4)'!$Y:$AE,7,0)</f>
        <v>#N/A</v>
      </c>
      <c r="CM135" s="79" t="e">
        <f t="shared" si="403"/>
        <v>#DIV/0!</v>
      </c>
      <c r="CN135" s="93" t="e">
        <f t="shared" si="455"/>
        <v>#DIV/0!</v>
      </c>
    </row>
    <row r="136" spans="1:92" ht="20.5" customHeight="1">
      <c r="A136" s="78"/>
      <c r="B136" s="22">
        <v>5</v>
      </c>
      <c r="C136" s="253"/>
      <c r="D136" s="253"/>
      <c r="E136" s="254"/>
      <c r="F136" s="254"/>
      <c r="G136" s="254"/>
      <c r="H136" s="254"/>
      <c r="I136" s="255"/>
      <c r="J136" s="255"/>
      <c r="K136" s="278"/>
      <c r="L136" s="278"/>
      <c r="M136" s="105" t="str">
        <f t="shared" si="404"/>
        <v/>
      </c>
      <c r="N136" s="105" t="str">
        <f t="shared" si="405"/>
        <v/>
      </c>
      <c r="O136" s="105" t="str">
        <f t="shared" si="406"/>
        <v/>
      </c>
      <c r="P136" s="105" t="str">
        <f t="shared" si="407"/>
        <v/>
      </c>
      <c r="Q136" s="105" t="str">
        <f t="shared" si="408"/>
        <v/>
      </c>
      <c r="R136" s="105" t="str">
        <f t="shared" si="409"/>
        <v/>
      </c>
      <c r="S136" s="105" t="str">
        <f t="shared" si="410"/>
        <v/>
      </c>
      <c r="T136" s="105" t="str">
        <f t="shared" si="411"/>
        <v/>
      </c>
      <c r="U136" s="105" t="str">
        <f t="shared" si="412"/>
        <v/>
      </c>
      <c r="V136" s="105" t="str">
        <f t="shared" si="413"/>
        <v/>
      </c>
      <c r="W136" s="105" t="str">
        <f t="shared" si="414"/>
        <v/>
      </c>
      <c r="X136" s="105" t="str">
        <f t="shared" si="415"/>
        <v/>
      </c>
      <c r="Y136" s="105">
        <f t="shared" si="416"/>
        <v>0</v>
      </c>
      <c r="AA136" s="95">
        <v>5</v>
      </c>
      <c r="AB136" s="79" t="e">
        <f>VLOOKUP($E136,'【EHP】&lt;PAC&gt;マスタ (4)'!$E:$F,2,0)</f>
        <v>#N/A</v>
      </c>
      <c r="AC136" s="92">
        <f t="shared" si="417"/>
        <v>0</v>
      </c>
      <c r="AD136" s="92">
        <f t="shared" si="418"/>
        <v>0</v>
      </c>
      <c r="AE136" s="8" t="e">
        <f t="shared" si="419"/>
        <v>#DIV/0!</v>
      </c>
      <c r="AF136" s="8" t="e">
        <f t="shared" si="391"/>
        <v>#DIV/0!</v>
      </c>
      <c r="AG136" s="79">
        <f t="shared" si="420"/>
        <v>0</v>
      </c>
      <c r="AH136" s="79" t="e">
        <f t="shared" si="421"/>
        <v>#DIV/0!</v>
      </c>
      <c r="AI136" s="79" t="e">
        <f>VLOOKUP($M$123&amp;$AB136&amp;$M$124&amp;$G136&amp;$H136,'【EHP】&lt;PAC&gt;マスタ (4)'!$Y:$AE,7,0)</f>
        <v>#N/A</v>
      </c>
      <c r="AJ136" s="79" t="e">
        <f t="shared" si="392"/>
        <v>#DIV/0!</v>
      </c>
      <c r="AK136" s="93" t="e">
        <f t="shared" si="422"/>
        <v>#DIV/0!</v>
      </c>
      <c r="AL136" s="79">
        <f t="shared" si="423"/>
        <v>0</v>
      </c>
      <c r="AM136" s="79" t="e">
        <f t="shared" si="424"/>
        <v>#DIV/0!</v>
      </c>
      <c r="AN136" s="79" t="e">
        <f>VLOOKUP($N$123&amp;$AB136&amp;$N$124&amp;$G136&amp;$H136,'【EHP】&lt;PAC&gt;マスタ (4)'!$Y:$AE,7,0)</f>
        <v>#N/A</v>
      </c>
      <c r="AO136" s="79" t="e">
        <f t="shared" si="393"/>
        <v>#DIV/0!</v>
      </c>
      <c r="AP136" s="93" t="e">
        <f t="shared" si="425"/>
        <v>#DIV/0!</v>
      </c>
      <c r="AQ136" s="79">
        <f t="shared" si="426"/>
        <v>0</v>
      </c>
      <c r="AR136" s="79" t="e">
        <f t="shared" si="427"/>
        <v>#DIV/0!</v>
      </c>
      <c r="AS136" s="79" t="e">
        <f>VLOOKUP($O$123&amp;$AB136&amp;$O$124&amp;$G136&amp;$H136,'【EHP】&lt;PAC&gt;マスタ (4)'!$Y:$AE,7,0)</f>
        <v>#N/A</v>
      </c>
      <c r="AT136" s="79" t="e">
        <f t="shared" si="394"/>
        <v>#DIV/0!</v>
      </c>
      <c r="AU136" s="93" t="e">
        <f t="shared" si="428"/>
        <v>#DIV/0!</v>
      </c>
      <c r="AV136" s="79">
        <f t="shared" si="429"/>
        <v>0</v>
      </c>
      <c r="AW136" s="79" t="e">
        <f t="shared" si="430"/>
        <v>#DIV/0!</v>
      </c>
      <c r="AX136" s="79" t="e">
        <f>VLOOKUP($P$123&amp;$AB136&amp;$P$124&amp;$G136&amp;$H136,'【EHP】&lt;PAC&gt;マスタ (4)'!$Y:$AE,7,0)</f>
        <v>#N/A</v>
      </c>
      <c r="AY136" s="79" t="e">
        <f t="shared" si="395"/>
        <v>#DIV/0!</v>
      </c>
      <c r="AZ136" s="93" t="e">
        <f t="shared" si="431"/>
        <v>#DIV/0!</v>
      </c>
      <c r="BA136" s="79">
        <f t="shared" si="432"/>
        <v>0</v>
      </c>
      <c r="BB136" s="79" t="e">
        <f t="shared" si="433"/>
        <v>#DIV/0!</v>
      </c>
      <c r="BC136" s="79" t="e">
        <f>VLOOKUP($Q$123&amp;$AB136&amp;$Q$124&amp;$G136&amp;$H136,'【EHP】&lt;PAC&gt;マスタ (4)'!$Y:$AE,7,0)</f>
        <v>#N/A</v>
      </c>
      <c r="BD136" s="79" t="e">
        <f t="shared" si="396"/>
        <v>#DIV/0!</v>
      </c>
      <c r="BE136" s="93" t="e">
        <f t="shared" si="434"/>
        <v>#DIV/0!</v>
      </c>
      <c r="BF136" s="79">
        <f t="shared" si="435"/>
        <v>0</v>
      </c>
      <c r="BG136" s="79" t="e">
        <f t="shared" si="436"/>
        <v>#DIV/0!</v>
      </c>
      <c r="BH136" s="79" t="e">
        <f>VLOOKUP($R$123&amp;$AB136&amp;$R$124&amp;$G136&amp;$H136,'【EHP】&lt;PAC&gt;マスタ (4)'!$Y:$AE,7,0)</f>
        <v>#N/A</v>
      </c>
      <c r="BI136" s="79" t="e">
        <f t="shared" si="397"/>
        <v>#DIV/0!</v>
      </c>
      <c r="BJ136" s="93" t="e">
        <f t="shared" si="437"/>
        <v>#DIV/0!</v>
      </c>
      <c r="BK136" s="79">
        <f t="shared" si="438"/>
        <v>0</v>
      </c>
      <c r="BL136" s="79" t="e">
        <f t="shared" si="439"/>
        <v>#DIV/0!</v>
      </c>
      <c r="BM136" s="79" t="e">
        <f>VLOOKUP($S$123&amp;$AB136&amp;$S$124&amp;$G136&amp;$H136,'【EHP】&lt;PAC&gt;マスタ (4)'!$Y:$AE,7,0)</f>
        <v>#N/A</v>
      </c>
      <c r="BN136" s="79" t="e">
        <f t="shared" si="398"/>
        <v>#DIV/0!</v>
      </c>
      <c r="BO136" s="93" t="e">
        <f t="shared" si="440"/>
        <v>#DIV/0!</v>
      </c>
      <c r="BP136" s="79">
        <f t="shared" si="441"/>
        <v>0</v>
      </c>
      <c r="BQ136" s="79" t="e">
        <f t="shared" si="442"/>
        <v>#DIV/0!</v>
      </c>
      <c r="BR136" s="79" t="e">
        <f>VLOOKUP($T$123&amp;$AB136&amp;$T$124&amp;$G136&amp;$H136,'【EHP】&lt;PAC&gt;マスタ (4)'!$Y:$AE,7,0)</f>
        <v>#N/A</v>
      </c>
      <c r="BS136" s="79" t="e">
        <f t="shared" si="399"/>
        <v>#DIV/0!</v>
      </c>
      <c r="BT136" s="93" t="e">
        <f t="shared" si="443"/>
        <v>#DIV/0!</v>
      </c>
      <c r="BU136" s="79">
        <f t="shared" si="444"/>
        <v>0</v>
      </c>
      <c r="BV136" s="79" t="e">
        <f t="shared" si="445"/>
        <v>#DIV/0!</v>
      </c>
      <c r="BW136" s="79" t="e">
        <f>VLOOKUP($U$123&amp;$AB136&amp;$U$124&amp;$G136&amp;$H136,'【EHP】&lt;PAC&gt;マスタ (4)'!$Y:$AE,7,0)</f>
        <v>#N/A</v>
      </c>
      <c r="BX136" s="79" t="e">
        <f t="shared" si="400"/>
        <v>#DIV/0!</v>
      </c>
      <c r="BY136" s="93" t="e">
        <f t="shared" si="446"/>
        <v>#DIV/0!</v>
      </c>
      <c r="BZ136" s="79">
        <f t="shared" si="447"/>
        <v>0</v>
      </c>
      <c r="CA136" s="79" t="e">
        <f t="shared" si="448"/>
        <v>#DIV/0!</v>
      </c>
      <c r="CB136" s="79" t="e">
        <f>VLOOKUP($V$123&amp;$AB136&amp;$V$124&amp;$G136&amp;$H136,'【EHP】&lt;PAC&gt;マスタ (4)'!$Y:$AE,7,0)</f>
        <v>#N/A</v>
      </c>
      <c r="CC136" s="79" t="e">
        <f t="shared" si="401"/>
        <v>#DIV/0!</v>
      </c>
      <c r="CD136" s="93" t="e">
        <f t="shared" si="449"/>
        <v>#DIV/0!</v>
      </c>
      <c r="CE136" s="79">
        <f t="shared" si="450"/>
        <v>0</v>
      </c>
      <c r="CF136" s="79" t="e">
        <f t="shared" si="451"/>
        <v>#DIV/0!</v>
      </c>
      <c r="CG136" s="79" t="e">
        <f>VLOOKUP($W$123&amp;$AB136&amp;$W$124&amp;$G136&amp;$H136,'【EHP】&lt;PAC&gt;マスタ (4)'!$Y:$AE,7,0)</f>
        <v>#N/A</v>
      </c>
      <c r="CH136" s="79" t="e">
        <f t="shared" si="402"/>
        <v>#DIV/0!</v>
      </c>
      <c r="CI136" s="93" t="e">
        <f t="shared" si="452"/>
        <v>#DIV/0!</v>
      </c>
      <c r="CJ136" s="79">
        <f t="shared" si="453"/>
        <v>0</v>
      </c>
      <c r="CK136" s="79" t="e">
        <f t="shared" si="454"/>
        <v>#DIV/0!</v>
      </c>
      <c r="CL136" s="79" t="e">
        <f>VLOOKUP($X$123&amp;$AB136&amp;$X$124&amp;$G136&amp;$H136,'【EHP】&lt;PAC&gt;マスタ (4)'!$Y:$AE,7,0)</f>
        <v>#N/A</v>
      </c>
      <c r="CM136" s="79" t="e">
        <f t="shared" si="403"/>
        <v>#DIV/0!</v>
      </c>
      <c r="CN136" s="93" t="e">
        <f t="shared" si="455"/>
        <v>#DIV/0!</v>
      </c>
    </row>
    <row r="137" spans="1:92" ht="20.5" customHeight="1">
      <c r="A137" s="78"/>
      <c r="B137" s="22">
        <v>6</v>
      </c>
      <c r="C137" s="253"/>
      <c r="D137" s="253"/>
      <c r="E137" s="254"/>
      <c r="F137" s="254"/>
      <c r="G137" s="254"/>
      <c r="H137" s="254"/>
      <c r="I137" s="255"/>
      <c r="J137" s="255"/>
      <c r="K137" s="278"/>
      <c r="L137" s="278"/>
      <c r="M137" s="105" t="str">
        <f t="shared" si="404"/>
        <v/>
      </c>
      <c r="N137" s="105" t="str">
        <f t="shared" si="405"/>
        <v/>
      </c>
      <c r="O137" s="105" t="str">
        <f t="shared" si="406"/>
        <v/>
      </c>
      <c r="P137" s="105" t="str">
        <f t="shared" si="407"/>
        <v/>
      </c>
      <c r="Q137" s="105" t="str">
        <f t="shared" si="408"/>
        <v/>
      </c>
      <c r="R137" s="105" t="str">
        <f t="shared" si="409"/>
        <v/>
      </c>
      <c r="S137" s="105" t="str">
        <f t="shared" si="410"/>
        <v/>
      </c>
      <c r="T137" s="105" t="str">
        <f t="shared" si="411"/>
        <v/>
      </c>
      <c r="U137" s="105" t="str">
        <f t="shared" si="412"/>
        <v/>
      </c>
      <c r="V137" s="105" t="str">
        <f t="shared" si="413"/>
        <v/>
      </c>
      <c r="W137" s="105" t="str">
        <f t="shared" si="414"/>
        <v/>
      </c>
      <c r="X137" s="105" t="str">
        <f t="shared" si="415"/>
        <v/>
      </c>
      <c r="Y137" s="105">
        <f t="shared" si="416"/>
        <v>0</v>
      </c>
      <c r="AA137" s="95">
        <v>6</v>
      </c>
      <c r="AB137" s="79" t="e">
        <f>VLOOKUP($E137,'【EHP】&lt;PAC&gt;マスタ (4)'!$E:$F,2,0)</f>
        <v>#N/A</v>
      </c>
      <c r="AC137" s="92">
        <f t="shared" si="417"/>
        <v>0</v>
      </c>
      <c r="AD137" s="92">
        <f t="shared" si="418"/>
        <v>0</v>
      </c>
      <c r="AE137" s="8" t="e">
        <f t="shared" si="419"/>
        <v>#DIV/0!</v>
      </c>
      <c r="AF137" s="8" t="e">
        <f t="shared" si="391"/>
        <v>#DIV/0!</v>
      </c>
      <c r="AG137" s="79">
        <f t="shared" si="420"/>
        <v>0</v>
      </c>
      <c r="AH137" s="79" t="e">
        <f t="shared" si="421"/>
        <v>#DIV/0!</v>
      </c>
      <c r="AI137" s="79" t="e">
        <f>VLOOKUP($M$123&amp;$AB137&amp;$M$124&amp;$G137&amp;$H137,'【EHP】&lt;PAC&gt;マスタ (4)'!$Y:$AE,7,0)</f>
        <v>#N/A</v>
      </c>
      <c r="AJ137" s="79" t="e">
        <f t="shared" si="392"/>
        <v>#DIV/0!</v>
      </c>
      <c r="AK137" s="93" t="e">
        <f t="shared" si="422"/>
        <v>#DIV/0!</v>
      </c>
      <c r="AL137" s="79">
        <f t="shared" si="423"/>
        <v>0</v>
      </c>
      <c r="AM137" s="79" t="e">
        <f t="shared" si="424"/>
        <v>#DIV/0!</v>
      </c>
      <c r="AN137" s="79" t="e">
        <f>VLOOKUP($N$123&amp;$AB137&amp;$N$124&amp;$G137&amp;$H137,'【EHP】&lt;PAC&gt;マスタ (4)'!$Y:$AE,7,0)</f>
        <v>#N/A</v>
      </c>
      <c r="AO137" s="79" t="e">
        <f t="shared" si="393"/>
        <v>#DIV/0!</v>
      </c>
      <c r="AP137" s="93" t="e">
        <f t="shared" si="425"/>
        <v>#DIV/0!</v>
      </c>
      <c r="AQ137" s="79">
        <f t="shared" si="426"/>
        <v>0</v>
      </c>
      <c r="AR137" s="79" t="e">
        <f t="shared" si="427"/>
        <v>#DIV/0!</v>
      </c>
      <c r="AS137" s="79" t="e">
        <f>VLOOKUP($O$123&amp;$AB137&amp;$O$124&amp;$G137&amp;$H137,'【EHP】&lt;PAC&gt;マスタ (4)'!$Y:$AE,7,0)</f>
        <v>#N/A</v>
      </c>
      <c r="AT137" s="79" t="e">
        <f t="shared" si="394"/>
        <v>#DIV/0!</v>
      </c>
      <c r="AU137" s="93" t="e">
        <f t="shared" si="428"/>
        <v>#DIV/0!</v>
      </c>
      <c r="AV137" s="79">
        <f t="shared" si="429"/>
        <v>0</v>
      </c>
      <c r="AW137" s="79" t="e">
        <f t="shared" si="430"/>
        <v>#DIV/0!</v>
      </c>
      <c r="AX137" s="79" t="e">
        <f>VLOOKUP($P$123&amp;$AB137&amp;$P$124&amp;$G137&amp;$H137,'【EHP】&lt;PAC&gt;マスタ (4)'!$Y:$AE,7,0)</f>
        <v>#N/A</v>
      </c>
      <c r="AY137" s="79" t="e">
        <f t="shared" si="395"/>
        <v>#DIV/0!</v>
      </c>
      <c r="AZ137" s="93" t="e">
        <f t="shared" si="431"/>
        <v>#DIV/0!</v>
      </c>
      <c r="BA137" s="79">
        <f t="shared" si="432"/>
        <v>0</v>
      </c>
      <c r="BB137" s="79" t="e">
        <f t="shared" si="433"/>
        <v>#DIV/0!</v>
      </c>
      <c r="BC137" s="79" t="e">
        <f>VLOOKUP($Q$123&amp;$AB137&amp;$Q$124&amp;$G137&amp;$H137,'【EHP】&lt;PAC&gt;マスタ (4)'!$Y:$AE,7,0)</f>
        <v>#N/A</v>
      </c>
      <c r="BD137" s="79" t="e">
        <f t="shared" si="396"/>
        <v>#DIV/0!</v>
      </c>
      <c r="BE137" s="93" t="e">
        <f t="shared" si="434"/>
        <v>#DIV/0!</v>
      </c>
      <c r="BF137" s="79">
        <f t="shared" si="435"/>
        <v>0</v>
      </c>
      <c r="BG137" s="79" t="e">
        <f t="shared" si="436"/>
        <v>#DIV/0!</v>
      </c>
      <c r="BH137" s="79" t="e">
        <f>VLOOKUP($R$123&amp;$AB137&amp;$R$124&amp;$G137&amp;$H137,'【EHP】&lt;PAC&gt;マスタ (4)'!$Y:$AE,7,0)</f>
        <v>#N/A</v>
      </c>
      <c r="BI137" s="79" t="e">
        <f t="shared" si="397"/>
        <v>#DIV/0!</v>
      </c>
      <c r="BJ137" s="93" t="e">
        <f t="shared" si="437"/>
        <v>#DIV/0!</v>
      </c>
      <c r="BK137" s="79">
        <f t="shared" si="438"/>
        <v>0</v>
      </c>
      <c r="BL137" s="79" t="e">
        <f t="shared" si="439"/>
        <v>#DIV/0!</v>
      </c>
      <c r="BM137" s="79" t="e">
        <f>VLOOKUP($S$123&amp;$AB137&amp;$S$124&amp;$G137&amp;$H137,'【EHP】&lt;PAC&gt;マスタ (4)'!$Y:$AE,7,0)</f>
        <v>#N/A</v>
      </c>
      <c r="BN137" s="79" t="e">
        <f t="shared" si="398"/>
        <v>#DIV/0!</v>
      </c>
      <c r="BO137" s="93" t="e">
        <f t="shared" si="440"/>
        <v>#DIV/0!</v>
      </c>
      <c r="BP137" s="79">
        <f t="shared" si="441"/>
        <v>0</v>
      </c>
      <c r="BQ137" s="79" t="e">
        <f t="shared" si="442"/>
        <v>#DIV/0!</v>
      </c>
      <c r="BR137" s="79" t="e">
        <f>VLOOKUP($T$123&amp;$AB137&amp;$T$124&amp;$G137&amp;$H137,'【EHP】&lt;PAC&gt;マスタ (4)'!$Y:$AE,7,0)</f>
        <v>#N/A</v>
      </c>
      <c r="BS137" s="79" t="e">
        <f t="shared" si="399"/>
        <v>#DIV/0!</v>
      </c>
      <c r="BT137" s="93" t="e">
        <f t="shared" si="443"/>
        <v>#DIV/0!</v>
      </c>
      <c r="BU137" s="79">
        <f t="shared" si="444"/>
        <v>0</v>
      </c>
      <c r="BV137" s="79" t="e">
        <f t="shared" si="445"/>
        <v>#DIV/0!</v>
      </c>
      <c r="BW137" s="79" t="e">
        <f>VLOOKUP($U$123&amp;$AB137&amp;$U$124&amp;$G137&amp;$H137,'【EHP】&lt;PAC&gt;マスタ (4)'!$Y:$AE,7,0)</f>
        <v>#N/A</v>
      </c>
      <c r="BX137" s="79" t="e">
        <f t="shared" si="400"/>
        <v>#DIV/0!</v>
      </c>
      <c r="BY137" s="93" t="e">
        <f t="shared" si="446"/>
        <v>#DIV/0!</v>
      </c>
      <c r="BZ137" s="79">
        <f t="shared" si="447"/>
        <v>0</v>
      </c>
      <c r="CA137" s="79" t="e">
        <f t="shared" si="448"/>
        <v>#DIV/0!</v>
      </c>
      <c r="CB137" s="79" t="e">
        <f>VLOOKUP($V$123&amp;$AB137&amp;$V$124&amp;$G137&amp;$H137,'【EHP】&lt;PAC&gt;マスタ (4)'!$Y:$AE,7,0)</f>
        <v>#N/A</v>
      </c>
      <c r="CC137" s="79" t="e">
        <f t="shared" si="401"/>
        <v>#DIV/0!</v>
      </c>
      <c r="CD137" s="93" t="e">
        <f t="shared" si="449"/>
        <v>#DIV/0!</v>
      </c>
      <c r="CE137" s="79">
        <f t="shared" si="450"/>
        <v>0</v>
      </c>
      <c r="CF137" s="79" t="e">
        <f t="shared" si="451"/>
        <v>#DIV/0!</v>
      </c>
      <c r="CG137" s="79" t="e">
        <f>VLOOKUP($W$123&amp;$AB137&amp;$W$124&amp;$G137&amp;$H137,'【EHP】&lt;PAC&gt;マスタ (4)'!$Y:$AE,7,0)</f>
        <v>#N/A</v>
      </c>
      <c r="CH137" s="79" t="e">
        <f t="shared" si="402"/>
        <v>#DIV/0!</v>
      </c>
      <c r="CI137" s="93" t="e">
        <f t="shared" si="452"/>
        <v>#DIV/0!</v>
      </c>
      <c r="CJ137" s="79">
        <f t="shared" si="453"/>
        <v>0</v>
      </c>
      <c r="CK137" s="79" t="e">
        <f t="shared" si="454"/>
        <v>#DIV/0!</v>
      </c>
      <c r="CL137" s="79" t="e">
        <f>VLOOKUP($X$123&amp;$AB137&amp;$X$124&amp;$G137&amp;$H137,'【EHP】&lt;PAC&gt;マスタ (4)'!$Y:$AE,7,0)</f>
        <v>#N/A</v>
      </c>
      <c r="CM137" s="79" t="e">
        <f t="shared" si="403"/>
        <v>#DIV/0!</v>
      </c>
      <c r="CN137" s="93" t="e">
        <f t="shared" si="455"/>
        <v>#DIV/0!</v>
      </c>
    </row>
    <row r="138" spans="1:92" ht="20.5" customHeight="1">
      <c r="A138" s="78"/>
      <c r="B138" s="22">
        <v>7</v>
      </c>
      <c r="C138" s="253"/>
      <c r="D138" s="253"/>
      <c r="E138" s="254"/>
      <c r="F138" s="254"/>
      <c r="G138" s="254"/>
      <c r="H138" s="254"/>
      <c r="I138" s="255"/>
      <c r="J138" s="255"/>
      <c r="K138" s="278"/>
      <c r="L138" s="278"/>
      <c r="M138" s="105" t="str">
        <f t="shared" si="404"/>
        <v/>
      </c>
      <c r="N138" s="105" t="str">
        <f t="shared" si="405"/>
        <v/>
      </c>
      <c r="O138" s="105" t="str">
        <f t="shared" si="406"/>
        <v/>
      </c>
      <c r="P138" s="105" t="str">
        <f t="shared" si="407"/>
        <v/>
      </c>
      <c r="Q138" s="105" t="str">
        <f t="shared" si="408"/>
        <v/>
      </c>
      <c r="R138" s="105" t="str">
        <f t="shared" si="409"/>
        <v/>
      </c>
      <c r="S138" s="105" t="str">
        <f t="shared" si="410"/>
        <v/>
      </c>
      <c r="T138" s="105" t="str">
        <f t="shared" si="411"/>
        <v/>
      </c>
      <c r="U138" s="105" t="str">
        <f t="shared" si="412"/>
        <v/>
      </c>
      <c r="V138" s="105" t="str">
        <f t="shared" si="413"/>
        <v/>
      </c>
      <c r="W138" s="105" t="str">
        <f t="shared" si="414"/>
        <v/>
      </c>
      <c r="X138" s="105" t="str">
        <f t="shared" si="415"/>
        <v/>
      </c>
      <c r="Y138" s="105">
        <f t="shared" si="416"/>
        <v>0</v>
      </c>
      <c r="AA138" s="95">
        <v>7</v>
      </c>
      <c r="AB138" s="79" t="e">
        <f>VLOOKUP($E138,'【EHP】&lt;PAC&gt;マスタ (4)'!$E:$F,2,0)</f>
        <v>#N/A</v>
      </c>
      <c r="AC138" s="92">
        <f t="shared" si="417"/>
        <v>0</v>
      </c>
      <c r="AD138" s="92">
        <f t="shared" si="418"/>
        <v>0</v>
      </c>
      <c r="AE138" s="8" t="e">
        <f t="shared" si="419"/>
        <v>#DIV/0!</v>
      </c>
      <c r="AF138" s="8" t="e">
        <f t="shared" si="391"/>
        <v>#DIV/0!</v>
      </c>
      <c r="AG138" s="79">
        <f t="shared" si="420"/>
        <v>0</v>
      </c>
      <c r="AH138" s="79" t="e">
        <f t="shared" si="421"/>
        <v>#DIV/0!</v>
      </c>
      <c r="AI138" s="79" t="e">
        <f>VLOOKUP($M$123&amp;$AB138&amp;$M$124&amp;$G138&amp;$H138,'【EHP】&lt;PAC&gt;マスタ (4)'!$Y:$AE,7,0)</f>
        <v>#N/A</v>
      </c>
      <c r="AJ138" s="79" t="e">
        <f t="shared" si="392"/>
        <v>#DIV/0!</v>
      </c>
      <c r="AK138" s="93" t="e">
        <f t="shared" si="422"/>
        <v>#DIV/0!</v>
      </c>
      <c r="AL138" s="79">
        <f t="shared" si="423"/>
        <v>0</v>
      </c>
      <c r="AM138" s="79" t="e">
        <f t="shared" si="424"/>
        <v>#DIV/0!</v>
      </c>
      <c r="AN138" s="79" t="e">
        <f>VLOOKUP($N$123&amp;$AB138&amp;$N$124&amp;$G138&amp;$H138,'【EHP】&lt;PAC&gt;マスタ (4)'!$Y:$AE,7,0)</f>
        <v>#N/A</v>
      </c>
      <c r="AO138" s="79" t="e">
        <f t="shared" si="393"/>
        <v>#DIV/0!</v>
      </c>
      <c r="AP138" s="93" t="e">
        <f t="shared" si="425"/>
        <v>#DIV/0!</v>
      </c>
      <c r="AQ138" s="79">
        <f t="shared" si="426"/>
        <v>0</v>
      </c>
      <c r="AR138" s="79" t="e">
        <f t="shared" si="427"/>
        <v>#DIV/0!</v>
      </c>
      <c r="AS138" s="79" t="e">
        <f>VLOOKUP($O$123&amp;$AB138&amp;$O$124&amp;$G138&amp;$H138,'【EHP】&lt;PAC&gt;マスタ (4)'!$Y:$AE,7,0)</f>
        <v>#N/A</v>
      </c>
      <c r="AT138" s="79" t="e">
        <f t="shared" si="394"/>
        <v>#DIV/0!</v>
      </c>
      <c r="AU138" s="93" t="e">
        <f t="shared" si="428"/>
        <v>#DIV/0!</v>
      </c>
      <c r="AV138" s="79">
        <f t="shared" si="429"/>
        <v>0</v>
      </c>
      <c r="AW138" s="79" t="e">
        <f t="shared" si="430"/>
        <v>#DIV/0!</v>
      </c>
      <c r="AX138" s="79" t="e">
        <f>VLOOKUP($P$123&amp;$AB138&amp;$P$124&amp;$G138&amp;$H138,'【EHP】&lt;PAC&gt;マスタ (4)'!$Y:$AE,7,0)</f>
        <v>#N/A</v>
      </c>
      <c r="AY138" s="79" t="e">
        <f t="shared" si="395"/>
        <v>#DIV/0!</v>
      </c>
      <c r="AZ138" s="93" t="e">
        <f t="shared" si="431"/>
        <v>#DIV/0!</v>
      </c>
      <c r="BA138" s="79">
        <f t="shared" si="432"/>
        <v>0</v>
      </c>
      <c r="BB138" s="79" t="e">
        <f t="shared" si="433"/>
        <v>#DIV/0!</v>
      </c>
      <c r="BC138" s="79" t="e">
        <f>VLOOKUP($Q$123&amp;$AB138&amp;$Q$124&amp;$G138&amp;$H138,'【EHP】&lt;PAC&gt;マスタ (4)'!$Y:$AE,7,0)</f>
        <v>#N/A</v>
      </c>
      <c r="BD138" s="79" t="e">
        <f t="shared" si="396"/>
        <v>#DIV/0!</v>
      </c>
      <c r="BE138" s="93" t="e">
        <f t="shared" si="434"/>
        <v>#DIV/0!</v>
      </c>
      <c r="BF138" s="79">
        <f t="shared" si="435"/>
        <v>0</v>
      </c>
      <c r="BG138" s="79" t="e">
        <f t="shared" si="436"/>
        <v>#DIV/0!</v>
      </c>
      <c r="BH138" s="79" t="e">
        <f>VLOOKUP($R$123&amp;$AB138&amp;$R$124&amp;$G138&amp;$H138,'【EHP】&lt;PAC&gt;マスタ (4)'!$Y:$AE,7,0)</f>
        <v>#N/A</v>
      </c>
      <c r="BI138" s="79" t="e">
        <f t="shared" si="397"/>
        <v>#DIV/0!</v>
      </c>
      <c r="BJ138" s="93" t="e">
        <f t="shared" si="437"/>
        <v>#DIV/0!</v>
      </c>
      <c r="BK138" s="79">
        <f t="shared" si="438"/>
        <v>0</v>
      </c>
      <c r="BL138" s="79" t="e">
        <f t="shared" si="439"/>
        <v>#DIV/0!</v>
      </c>
      <c r="BM138" s="79" t="e">
        <f>VLOOKUP($S$123&amp;$AB138&amp;$S$124&amp;$G138&amp;$H138,'【EHP】&lt;PAC&gt;マスタ (4)'!$Y:$AE,7,0)</f>
        <v>#N/A</v>
      </c>
      <c r="BN138" s="79" t="e">
        <f t="shared" si="398"/>
        <v>#DIV/0!</v>
      </c>
      <c r="BO138" s="93" t="e">
        <f t="shared" si="440"/>
        <v>#DIV/0!</v>
      </c>
      <c r="BP138" s="79">
        <f t="shared" si="441"/>
        <v>0</v>
      </c>
      <c r="BQ138" s="79" t="e">
        <f t="shared" si="442"/>
        <v>#DIV/0!</v>
      </c>
      <c r="BR138" s="79" t="e">
        <f>VLOOKUP($T$123&amp;$AB138&amp;$T$124&amp;$G138&amp;$H138,'【EHP】&lt;PAC&gt;マスタ (4)'!$Y:$AE,7,0)</f>
        <v>#N/A</v>
      </c>
      <c r="BS138" s="79" t="e">
        <f t="shared" si="399"/>
        <v>#DIV/0!</v>
      </c>
      <c r="BT138" s="93" t="e">
        <f t="shared" si="443"/>
        <v>#DIV/0!</v>
      </c>
      <c r="BU138" s="79">
        <f t="shared" si="444"/>
        <v>0</v>
      </c>
      <c r="BV138" s="79" t="e">
        <f t="shared" si="445"/>
        <v>#DIV/0!</v>
      </c>
      <c r="BW138" s="79" t="e">
        <f>VLOOKUP($U$123&amp;$AB138&amp;$U$124&amp;$G138&amp;$H138,'【EHP】&lt;PAC&gt;マスタ (4)'!$Y:$AE,7,0)</f>
        <v>#N/A</v>
      </c>
      <c r="BX138" s="79" t="e">
        <f t="shared" si="400"/>
        <v>#DIV/0!</v>
      </c>
      <c r="BY138" s="93" t="e">
        <f t="shared" si="446"/>
        <v>#DIV/0!</v>
      </c>
      <c r="BZ138" s="79">
        <f t="shared" si="447"/>
        <v>0</v>
      </c>
      <c r="CA138" s="79" t="e">
        <f t="shared" si="448"/>
        <v>#DIV/0!</v>
      </c>
      <c r="CB138" s="79" t="e">
        <f>VLOOKUP($V$123&amp;$AB138&amp;$V$124&amp;$G138&amp;$H138,'【EHP】&lt;PAC&gt;マスタ (4)'!$Y:$AE,7,0)</f>
        <v>#N/A</v>
      </c>
      <c r="CC138" s="79" t="e">
        <f t="shared" si="401"/>
        <v>#DIV/0!</v>
      </c>
      <c r="CD138" s="93" t="e">
        <f t="shared" si="449"/>
        <v>#DIV/0!</v>
      </c>
      <c r="CE138" s="79">
        <f t="shared" si="450"/>
        <v>0</v>
      </c>
      <c r="CF138" s="79" t="e">
        <f t="shared" si="451"/>
        <v>#DIV/0!</v>
      </c>
      <c r="CG138" s="79" t="e">
        <f>VLOOKUP($W$123&amp;$AB138&amp;$W$124&amp;$G138&amp;$H138,'【EHP】&lt;PAC&gt;マスタ (4)'!$Y:$AE,7,0)</f>
        <v>#N/A</v>
      </c>
      <c r="CH138" s="79" t="e">
        <f t="shared" si="402"/>
        <v>#DIV/0!</v>
      </c>
      <c r="CI138" s="93" t="e">
        <f t="shared" si="452"/>
        <v>#DIV/0!</v>
      </c>
      <c r="CJ138" s="79">
        <f t="shared" si="453"/>
        <v>0</v>
      </c>
      <c r="CK138" s="79" t="e">
        <f t="shared" si="454"/>
        <v>#DIV/0!</v>
      </c>
      <c r="CL138" s="79" t="e">
        <f>VLOOKUP($X$123&amp;$AB138&amp;$X$124&amp;$G138&amp;$H138,'【EHP】&lt;PAC&gt;マスタ (4)'!$Y:$AE,7,0)</f>
        <v>#N/A</v>
      </c>
      <c r="CM138" s="79" t="e">
        <f t="shared" si="403"/>
        <v>#DIV/0!</v>
      </c>
      <c r="CN138" s="93" t="e">
        <f t="shared" si="455"/>
        <v>#DIV/0!</v>
      </c>
    </row>
    <row r="139" spans="1:92" ht="20.5" customHeight="1">
      <c r="A139" s="78"/>
      <c r="B139" s="22">
        <v>8</v>
      </c>
      <c r="C139" s="253"/>
      <c r="D139" s="253"/>
      <c r="E139" s="254"/>
      <c r="F139" s="254"/>
      <c r="G139" s="254"/>
      <c r="H139" s="254"/>
      <c r="I139" s="255"/>
      <c r="J139" s="255"/>
      <c r="K139" s="278"/>
      <c r="L139" s="278"/>
      <c r="M139" s="105" t="str">
        <f t="shared" si="404"/>
        <v/>
      </c>
      <c r="N139" s="105" t="str">
        <f t="shared" si="405"/>
        <v/>
      </c>
      <c r="O139" s="105" t="str">
        <f t="shared" si="406"/>
        <v/>
      </c>
      <c r="P139" s="105" t="str">
        <f t="shared" si="407"/>
        <v/>
      </c>
      <c r="Q139" s="105" t="str">
        <f t="shared" si="408"/>
        <v/>
      </c>
      <c r="R139" s="105" t="str">
        <f t="shared" si="409"/>
        <v/>
      </c>
      <c r="S139" s="105" t="str">
        <f t="shared" si="410"/>
        <v/>
      </c>
      <c r="T139" s="105" t="str">
        <f t="shared" si="411"/>
        <v/>
      </c>
      <c r="U139" s="105" t="str">
        <f t="shared" si="412"/>
        <v/>
      </c>
      <c r="V139" s="105" t="str">
        <f t="shared" si="413"/>
        <v/>
      </c>
      <c r="W139" s="105" t="str">
        <f t="shared" si="414"/>
        <v/>
      </c>
      <c r="X139" s="105" t="str">
        <f t="shared" si="415"/>
        <v/>
      </c>
      <c r="Y139" s="105">
        <f t="shared" si="416"/>
        <v>0</v>
      </c>
      <c r="AA139" s="95">
        <v>8</v>
      </c>
      <c r="AB139" s="79" t="e">
        <f>VLOOKUP($E139,'【EHP】&lt;PAC&gt;マスタ (4)'!$E:$F,2,0)</f>
        <v>#N/A</v>
      </c>
      <c r="AC139" s="92">
        <f t="shared" si="417"/>
        <v>0</v>
      </c>
      <c r="AD139" s="92">
        <f t="shared" si="418"/>
        <v>0</v>
      </c>
      <c r="AE139" s="8" t="e">
        <f t="shared" si="419"/>
        <v>#DIV/0!</v>
      </c>
      <c r="AF139" s="8" t="e">
        <f t="shared" si="391"/>
        <v>#DIV/0!</v>
      </c>
      <c r="AG139" s="79">
        <f t="shared" si="420"/>
        <v>0</v>
      </c>
      <c r="AH139" s="79" t="e">
        <f t="shared" si="421"/>
        <v>#DIV/0!</v>
      </c>
      <c r="AI139" s="79" t="e">
        <f>VLOOKUP($M$123&amp;$AB139&amp;$M$124&amp;$G139&amp;$H139,'【EHP】&lt;PAC&gt;マスタ (4)'!$Y:$AE,7,0)</f>
        <v>#N/A</v>
      </c>
      <c r="AJ139" s="79" t="e">
        <f t="shared" si="392"/>
        <v>#DIV/0!</v>
      </c>
      <c r="AK139" s="93" t="e">
        <f t="shared" si="422"/>
        <v>#DIV/0!</v>
      </c>
      <c r="AL139" s="79">
        <f t="shared" si="423"/>
        <v>0</v>
      </c>
      <c r="AM139" s="79" t="e">
        <f t="shared" si="424"/>
        <v>#DIV/0!</v>
      </c>
      <c r="AN139" s="79" t="e">
        <f>VLOOKUP($N$123&amp;$AB139&amp;$N$124&amp;$G139&amp;$H139,'【EHP】&lt;PAC&gt;マスタ (4)'!$Y:$AE,7,0)</f>
        <v>#N/A</v>
      </c>
      <c r="AO139" s="79" t="e">
        <f t="shared" si="393"/>
        <v>#DIV/0!</v>
      </c>
      <c r="AP139" s="93" t="e">
        <f t="shared" si="425"/>
        <v>#DIV/0!</v>
      </c>
      <c r="AQ139" s="79">
        <f t="shared" si="426"/>
        <v>0</v>
      </c>
      <c r="AR139" s="79" t="e">
        <f t="shared" si="427"/>
        <v>#DIV/0!</v>
      </c>
      <c r="AS139" s="79" t="e">
        <f>VLOOKUP($O$123&amp;$AB139&amp;$O$124&amp;$G139&amp;$H139,'【EHP】&lt;PAC&gt;マスタ (4)'!$Y:$AE,7,0)</f>
        <v>#N/A</v>
      </c>
      <c r="AT139" s="79" t="e">
        <f t="shared" si="394"/>
        <v>#DIV/0!</v>
      </c>
      <c r="AU139" s="93" t="e">
        <f t="shared" si="428"/>
        <v>#DIV/0!</v>
      </c>
      <c r="AV139" s="79">
        <f t="shared" si="429"/>
        <v>0</v>
      </c>
      <c r="AW139" s="79" t="e">
        <f t="shared" si="430"/>
        <v>#DIV/0!</v>
      </c>
      <c r="AX139" s="79" t="e">
        <f>VLOOKUP($P$123&amp;$AB139&amp;$P$124&amp;$G139&amp;$H139,'【EHP】&lt;PAC&gt;マスタ (4)'!$Y:$AE,7,0)</f>
        <v>#N/A</v>
      </c>
      <c r="AY139" s="79" t="e">
        <f t="shared" si="395"/>
        <v>#DIV/0!</v>
      </c>
      <c r="AZ139" s="93" t="e">
        <f t="shared" si="431"/>
        <v>#DIV/0!</v>
      </c>
      <c r="BA139" s="79">
        <f t="shared" si="432"/>
        <v>0</v>
      </c>
      <c r="BB139" s="79" t="e">
        <f t="shared" si="433"/>
        <v>#DIV/0!</v>
      </c>
      <c r="BC139" s="79" t="e">
        <f>VLOOKUP($Q$123&amp;$AB139&amp;$Q$124&amp;$G139&amp;$H139,'【EHP】&lt;PAC&gt;マスタ (4)'!$Y:$AE,7,0)</f>
        <v>#N/A</v>
      </c>
      <c r="BD139" s="79" t="e">
        <f t="shared" si="396"/>
        <v>#DIV/0!</v>
      </c>
      <c r="BE139" s="93" t="e">
        <f t="shared" si="434"/>
        <v>#DIV/0!</v>
      </c>
      <c r="BF139" s="79">
        <f t="shared" si="435"/>
        <v>0</v>
      </c>
      <c r="BG139" s="79" t="e">
        <f t="shared" si="436"/>
        <v>#DIV/0!</v>
      </c>
      <c r="BH139" s="79" t="e">
        <f>VLOOKUP($R$123&amp;$AB139&amp;$R$124&amp;$G139&amp;$H139,'【EHP】&lt;PAC&gt;マスタ (4)'!$Y:$AE,7,0)</f>
        <v>#N/A</v>
      </c>
      <c r="BI139" s="79" t="e">
        <f t="shared" si="397"/>
        <v>#DIV/0!</v>
      </c>
      <c r="BJ139" s="93" t="e">
        <f t="shared" si="437"/>
        <v>#DIV/0!</v>
      </c>
      <c r="BK139" s="79">
        <f t="shared" si="438"/>
        <v>0</v>
      </c>
      <c r="BL139" s="79" t="e">
        <f t="shared" si="439"/>
        <v>#DIV/0!</v>
      </c>
      <c r="BM139" s="79" t="e">
        <f>VLOOKUP($S$123&amp;$AB139&amp;$S$124&amp;$G139&amp;$H139,'【EHP】&lt;PAC&gt;マスタ (4)'!$Y:$AE,7,0)</f>
        <v>#N/A</v>
      </c>
      <c r="BN139" s="79" t="e">
        <f t="shared" si="398"/>
        <v>#DIV/0!</v>
      </c>
      <c r="BO139" s="93" t="e">
        <f t="shared" si="440"/>
        <v>#DIV/0!</v>
      </c>
      <c r="BP139" s="79">
        <f t="shared" si="441"/>
        <v>0</v>
      </c>
      <c r="BQ139" s="79" t="e">
        <f t="shared" si="442"/>
        <v>#DIV/0!</v>
      </c>
      <c r="BR139" s="79" t="e">
        <f>VLOOKUP($T$123&amp;$AB139&amp;$T$124&amp;$G139&amp;$H139,'【EHP】&lt;PAC&gt;マスタ (4)'!$Y:$AE,7,0)</f>
        <v>#N/A</v>
      </c>
      <c r="BS139" s="79" t="e">
        <f t="shared" si="399"/>
        <v>#DIV/0!</v>
      </c>
      <c r="BT139" s="93" t="e">
        <f t="shared" si="443"/>
        <v>#DIV/0!</v>
      </c>
      <c r="BU139" s="79">
        <f t="shared" si="444"/>
        <v>0</v>
      </c>
      <c r="BV139" s="79" t="e">
        <f t="shared" si="445"/>
        <v>#DIV/0!</v>
      </c>
      <c r="BW139" s="79" t="e">
        <f>VLOOKUP($U$123&amp;$AB139&amp;$U$124&amp;$G139&amp;$H139,'【EHP】&lt;PAC&gt;マスタ (4)'!$Y:$AE,7,0)</f>
        <v>#N/A</v>
      </c>
      <c r="BX139" s="79" t="e">
        <f t="shared" si="400"/>
        <v>#DIV/0!</v>
      </c>
      <c r="BY139" s="93" t="e">
        <f t="shared" si="446"/>
        <v>#DIV/0!</v>
      </c>
      <c r="BZ139" s="79">
        <f t="shared" si="447"/>
        <v>0</v>
      </c>
      <c r="CA139" s="79" t="e">
        <f t="shared" si="448"/>
        <v>#DIV/0!</v>
      </c>
      <c r="CB139" s="79" t="e">
        <f>VLOOKUP($V$123&amp;$AB139&amp;$V$124&amp;$G139&amp;$H139,'【EHP】&lt;PAC&gt;マスタ (4)'!$Y:$AE,7,0)</f>
        <v>#N/A</v>
      </c>
      <c r="CC139" s="79" t="e">
        <f t="shared" si="401"/>
        <v>#DIV/0!</v>
      </c>
      <c r="CD139" s="93" t="e">
        <f t="shared" si="449"/>
        <v>#DIV/0!</v>
      </c>
      <c r="CE139" s="79">
        <f t="shared" si="450"/>
        <v>0</v>
      </c>
      <c r="CF139" s="79" t="e">
        <f t="shared" si="451"/>
        <v>#DIV/0!</v>
      </c>
      <c r="CG139" s="79" t="e">
        <f>VLOOKUP($W$123&amp;$AB139&amp;$W$124&amp;$G139&amp;$H139,'【EHP】&lt;PAC&gt;マスタ (4)'!$Y:$AE,7,0)</f>
        <v>#N/A</v>
      </c>
      <c r="CH139" s="79" t="e">
        <f t="shared" si="402"/>
        <v>#DIV/0!</v>
      </c>
      <c r="CI139" s="93" t="e">
        <f t="shared" si="452"/>
        <v>#DIV/0!</v>
      </c>
      <c r="CJ139" s="79">
        <f t="shared" si="453"/>
        <v>0</v>
      </c>
      <c r="CK139" s="79" t="e">
        <f t="shared" si="454"/>
        <v>#DIV/0!</v>
      </c>
      <c r="CL139" s="79" t="e">
        <f>VLOOKUP($X$123&amp;$AB139&amp;$X$124&amp;$G139&amp;$H139,'【EHP】&lt;PAC&gt;マスタ (4)'!$Y:$AE,7,0)</f>
        <v>#N/A</v>
      </c>
      <c r="CM139" s="79" t="e">
        <f t="shared" si="403"/>
        <v>#DIV/0!</v>
      </c>
      <c r="CN139" s="93" t="e">
        <f t="shared" si="455"/>
        <v>#DIV/0!</v>
      </c>
    </row>
    <row r="140" spans="1:92" ht="20.5" customHeight="1">
      <c r="A140" s="78"/>
      <c r="B140" s="22">
        <v>9</v>
      </c>
      <c r="C140" s="253"/>
      <c r="D140" s="253"/>
      <c r="E140" s="254"/>
      <c r="F140" s="254"/>
      <c r="G140" s="254"/>
      <c r="H140" s="254"/>
      <c r="I140" s="255"/>
      <c r="J140" s="255"/>
      <c r="K140" s="278"/>
      <c r="L140" s="278"/>
      <c r="M140" s="105" t="str">
        <f t="shared" si="404"/>
        <v/>
      </c>
      <c r="N140" s="105" t="str">
        <f t="shared" si="405"/>
        <v/>
      </c>
      <c r="O140" s="105" t="str">
        <f t="shared" si="406"/>
        <v/>
      </c>
      <c r="P140" s="105" t="str">
        <f t="shared" si="407"/>
        <v/>
      </c>
      <c r="Q140" s="105" t="str">
        <f t="shared" si="408"/>
        <v/>
      </c>
      <c r="R140" s="105" t="str">
        <f t="shared" si="409"/>
        <v/>
      </c>
      <c r="S140" s="105" t="str">
        <f t="shared" si="410"/>
        <v/>
      </c>
      <c r="T140" s="105" t="str">
        <f t="shared" si="411"/>
        <v/>
      </c>
      <c r="U140" s="105" t="str">
        <f t="shared" si="412"/>
        <v/>
      </c>
      <c r="V140" s="105" t="str">
        <f t="shared" si="413"/>
        <v/>
      </c>
      <c r="W140" s="105" t="str">
        <f t="shared" si="414"/>
        <v/>
      </c>
      <c r="X140" s="105" t="str">
        <f t="shared" si="415"/>
        <v/>
      </c>
      <c r="Y140" s="105">
        <f t="shared" si="416"/>
        <v>0</v>
      </c>
      <c r="AA140" s="95">
        <v>9</v>
      </c>
      <c r="AB140" s="79" t="e">
        <f>VLOOKUP($E140,'【EHP】&lt;PAC&gt;マスタ (4)'!$E:$F,2,0)</f>
        <v>#N/A</v>
      </c>
      <c r="AC140" s="92">
        <f t="shared" si="417"/>
        <v>0</v>
      </c>
      <c r="AD140" s="92">
        <f t="shared" si="418"/>
        <v>0</v>
      </c>
      <c r="AE140" s="8" t="e">
        <f t="shared" si="419"/>
        <v>#DIV/0!</v>
      </c>
      <c r="AF140" s="8" t="e">
        <f t="shared" si="391"/>
        <v>#DIV/0!</v>
      </c>
      <c r="AG140" s="79">
        <f t="shared" si="420"/>
        <v>0</v>
      </c>
      <c r="AH140" s="79" t="e">
        <f t="shared" si="421"/>
        <v>#DIV/0!</v>
      </c>
      <c r="AI140" s="79" t="e">
        <f>VLOOKUP($M$123&amp;$AB140&amp;$M$124&amp;$G140&amp;$H140,'【EHP】&lt;PAC&gt;マスタ (4)'!$Y:$AE,7,0)</f>
        <v>#N/A</v>
      </c>
      <c r="AJ140" s="79" t="e">
        <f t="shared" si="392"/>
        <v>#DIV/0!</v>
      </c>
      <c r="AK140" s="93" t="e">
        <f t="shared" si="422"/>
        <v>#DIV/0!</v>
      </c>
      <c r="AL140" s="79">
        <f t="shared" si="423"/>
        <v>0</v>
      </c>
      <c r="AM140" s="79" t="e">
        <f t="shared" si="424"/>
        <v>#DIV/0!</v>
      </c>
      <c r="AN140" s="79" t="e">
        <f>VLOOKUP($N$123&amp;$AB140&amp;$N$124&amp;$G140&amp;$H140,'【EHP】&lt;PAC&gt;マスタ (4)'!$Y:$AE,7,0)</f>
        <v>#N/A</v>
      </c>
      <c r="AO140" s="79" t="e">
        <f t="shared" si="393"/>
        <v>#DIV/0!</v>
      </c>
      <c r="AP140" s="93" t="e">
        <f t="shared" si="425"/>
        <v>#DIV/0!</v>
      </c>
      <c r="AQ140" s="79">
        <f t="shared" si="426"/>
        <v>0</v>
      </c>
      <c r="AR140" s="79" t="e">
        <f t="shared" si="427"/>
        <v>#DIV/0!</v>
      </c>
      <c r="AS140" s="79" t="e">
        <f>VLOOKUP($O$123&amp;$AB140&amp;$O$124&amp;$G140&amp;$H140,'【EHP】&lt;PAC&gt;マスタ (4)'!$Y:$AE,7,0)</f>
        <v>#N/A</v>
      </c>
      <c r="AT140" s="79" t="e">
        <f t="shared" si="394"/>
        <v>#DIV/0!</v>
      </c>
      <c r="AU140" s="93" t="e">
        <f t="shared" si="428"/>
        <v>#DIV/0!</v>
      </c>
      <c r="AV140" s="79">
        <f t="shared" si="429"/>
        <v>0</v>
      </c>
      <c r="AW140" s="79" t="e">
        <f t="shared" si="430"/>
        <v>#DIV/0!</v>
      </c>
      <c r="AX140" s="79" t="e">
        <f>VLOOKUP($P$123&amp;$AB140&amp;$P$124&amp;$G140&amp;$H140,'【EHP】&lt;PAC&gt;マスタ (4)'!$Y:$AE,7,0)</f>
        <v>#N/A</v>
      </c>
      <c r="AY140" s="79" t="e">
        <f t="shared" si="395"/>
        <v>#DIV/0!</v>
      </c>
      <c r="AZ140" s="93" t="e">
        <f t="shared" si="431"/>
        <v>#DIV/0!</v>
      </c>
      <c r="BA140" s="79">
        <f t="shared" si="432"/>
        <v>0</v>
      </c>
      <c r="BB140" s="79" t="e">
        <f t="shared" si="433"/>
        <v>#DIV/0!</v>
      </c>
      <c r="BC140" s="79" t="e">
        <f>VLOOKUP($Q$123&amp;$AB140&amp;$Q$124&amp;$G140&amp;$H140,'【EHP】&lt;PAC&gt;マスタ (4)'!$Y:$AE,7,0)</f>
        <v>#N/A</v>
      </c>
      <c r="BD140" s="79" t="e">
        <f t="shared" si="396"/>
        <v>#DIV/0!</v>
      </c>
      <c r="BE140" s="93" t="e">
        <f t="shared" si="434"/>
        <v>#DIV/0!</v>
      </c>
      <c r="BF140" s="79">
        <f t="shared" si="435"/>
        <v>0</v>
      </c>
      <c r="BG140" s="79" t="e">
        <f t="shared" si="436"/>
        <v>#DIV/0!</v>
      </c>
      <c r="BH140" s="79" t="e">
        <f>VLOOKUP($R$123&amp;$AB140&amp;$R$124&amp;$G140&amp;$H140,'【EHP】&lt;PAC&gt;マスタ (4)'!$Y:$AE,7,0)</f>
        <v>#N/A</v>
      </c>
      <c r="BI140" s="79" t="e">
        <f t="shared" si="397"/>
        <v>#DIV/0!</v>
      </c>
      <c r="BJ140" s="93" t="e">
        <f t="shared" si="437"/>
        <v>#DIV/0!</v>
      </c>
      <c r="BK140" s="79">
        <f t="shared" si="438"/>
        <v>0</v>
      </c>
      <c r="BL140" s="79" t="e">
        <f t="shared" si="439"/>
        <v>#DIV/0!</v>
      </c>
      <c r="BM140" s="79" t="e">
        <f>VLOOKUP($S$123&amp;$AB140&amp;$S$124&amp;$G140&amp;$H140,'【EHP】&lt;PAC&gt;マスタ (4)'!$Y:$AE,7,0)</f>
        <v>#N/A</v>
      </c>
      <c r="BN140" s="79" t="e">
        <f t="shared" si="398"/>
        <v>#DIV/0!</v>
      </c>
      <c r="BO140" s="93" t="e">
        <f t="shared" si="440"/>
        <v>#DIV/0!</v>
      </c>
      <c r="BP140" s="79">
        <f t="shared" si="441"/>
        <v>0</v>
      </c>
      <c r="BQ140" s="79" t="e">
        <f t="shared" si="442"/>
        <v>#DIV/0!</v>
      </c>
      <c r="BR140" s="79" t="e">
        <f>VLOOKUP($T$123&amp;$AB140&amp;$T$124&amp;$G140&amp;$H140,'【EHP】&lt;PAC&gt;マスタ (4)'!$Y:$AE,7,0)</f>
        <v>#N/A</v>
      </c>
      <c r="BS140" s="79" t="e">
        <f t="shared" si="399"/>
        <v>#DIV/0!</v>
      </c>
      <c r="BT140" s="93" t="e">
        <f t="shared" si="443"/>
        <v>#DIV/0!</v>
      </c>
      <c r="BU140" s="79">
        <f t="shared" si="444"/>
        <v>0</v>
      </c>
      <c r="BV140" s="79" t="e">
        <f t="shared" si="445"/>
        <v>#DIV/0!</v>
      </c>
      <c r="BW140" s="79" t="e">
        <f>VLOOKUP($U$123&amp;$AB140&amp;$U$124&amp;$G140&amp;$H140,'【EHP】&lt;PAC&gt;マスタ (4)'!$Y:$AE,7,0)</f>
        <v>#N/A</v>
      </c>
      <c r="BX140" s="79" t="e">
        <f t="shared" si="400"/>
        <v>#DIV/0!</v>
      </c>
      <c r="BY140" s="93" t="e">
        <f t="shared" si="446"/>
        <v>#DIV/0!</v>
      </c>
      <c r="BZ140" s="79">
        <f t="shared" si="447"/>
        <v>0</v>
      </c>
      <c r="CA140" s="79" t="e">
        <f t="shared" si="448"/>
        <v>#DIV/0!</v>
      </c>
      <c r="CB140" s="79" t="e">
        <f>VLOOKUP($V$123&amp;$AB140&amp;$V$124&amp;$G140&amp;$H140,'【EHP】&lt;PAC&gt;マスタ (4)'!$Y:$AE,7,0)</f>
        <v>#N/A</v>
      </c>
      <c r="CC140" s="79" t="e">
        <f t="shared" si="401"/>
        <v>#DIV/0!</v>
      </c>
      <c r="CD140" s="93" t="e">
        <f t="shared" si="449"/>
        <v>#DIV/0!</v>
      </c>
      <c r="CE140" s="79">
        <f t="shared" si="450"/>
        <v>0</v>
      </c>
      <c r="CF140" s="79" t="e">
        <f t="shared" si="451"/>
        <v>#DIV/0!</v>
      </c>
      <c r="CG140" s="79" t="e">
        <f>VLOOKUP($W$123&amp;$AB140&amp;$W$124&amp;$G140&amp;$H140,'【EHP】&lt;PAC&gt;マスタ (4)'!$Y:$AE,7,0)</f>
        <v>#N/A</v>
      </c>
      <c r="CH140" s="79" t="e">
        <f t="shared" si="402"/>
        <v>#DIV/0!</v>
      </c>
      <c r="CI140" s="93" t="e">
        <f t="shared" si="452"/>
        <v>#DIV/0!</v>
      </c>
      <c r="CJ140" s="79">
        <f t="shared" si="453"/>
        <v>0</v>
      </c>
      <c r="CK140" s="79" t="e">
        <f t="shared" si="454"/>
        <v>#DIV/0!</v>
      </c>
      <c r="CL140" s="79" t="e">
        <f>VLOOKUP($X$123&amp;$AB140&amp;$X$124&amp;$G140&amp;$H140,'【EHP】&lt;PAC&gt;マスタ (4)'!$Y:$AE,7,0)</f>
        <v>#N/A</v>
      </c>
      <c r="CM140" s="79" t="e">
        <f t="shared" si="403"/>
        <v>#DIV/0!</v>
      </c>
      <c r="CN140" s="93" t="e">
        <f t="shared" si="455"/>
        <v>#DIV/0!</v>
      </c>
    </row>
    <row r="141" spans="1:92" ht="20.5" customHeight="1">
      <c r="A141" s="78"/>
      <c r="B141" s="22">
        <v>10</v>
      </c>
      <c r="C141" s="253"/>
      <c r="D141" s="253"/>
      <c r="E141" s="254"/>
      <c r="F141" s="254"/>
      <c r="G141" s="254"/>
      <c r="H141" s="254"/>
      <c r="I141" s="255"/>
      <c r="J141" s="255"/>
      <c r="K141" s="278"/>
      <c r="L141" s="278"/>
      <c r="M141" s="105" t="str">
        <f t="shared" si="404"/>
        <v/>
      </c>
      <c r="N141" s="105" t="str">
        <f t="shared" si="405"/>
        <v/>
      </c>
      <c r="O141" s="105" t="str">
        <f t="shared" si="406"/>
        <v/>
      </c>
      <c r="P141" s="105" t="str">
        <f t="shared" si="407"/>
        <v/>
      </c>
      <c r="Q141" s="105" t="str">
        <f t="shared" si="408"/>
        <v/>
      </c>
      <c r="R141" s="105" t="str">
        <f t="shared" si="409"/>
        <v/>
      </c>
      <c r="S141" s="105" t="str">
        <f t="shared" si="410"/>
        <v/>
      </c>
      <c r="T141" s="105" t="str">
        <f t="shared" si="411"/>
        <v/>
      </c>
      <c r="U141" s="105" t="str">
        <f t="shared" si="412"/>
        <v/>
      </c>
      <c r="V141" s="105" t="str">
        <f t="shared" si="413"/>
        <v/>
      </c>
      <c r="W141" s="105" t="str">
        <f t="shared" si="414"/>
        <v/>
      </c>
      <c r="X141" s="105" t="str">
        <f t="shared" si="415"/>
        <v/>
      </c>
      <c r="Y141" s="105">
        <f t="shared" si="416"/>
        <v>0</v>
      </c>
      <c r="AA141" s="95">
        <v>10</v>
      </c>
      <c r="AB141" s="79" t="e">
        <f>VLOOKUP($E141,'【EHP】&lt;PAC&gt;マスタ (4)'!$E:$F,2,0)</f>
        <v>#N/A</v>
      </c>
      <c r="AC141" s="92">
        <f t="shared" si="417"/>
        <v>0</v>
      </c>
      <c r="AD141" s="92">
        <f t="shared" si="418"/>
        <v>0</v>
      </c>
      <c r="AE141" s="8" t="e">
        <f t="shared" si="419"/>
        <v>#DIV/0!</v>
      </c>
      <c r="AF141" s="8" t="e">
        <f t="shared" si="391"/>
        <v>#DIV/0!</v>
      </c>
      <c r="AG141" s="79">
        <f t="shared" si="420"/>
        <v>0</v>
      </c>
      <c r="AH141" s="79" t="e">
        <f t="shared" si="421"/>
        <v>#DIV/0!</v>
      </c>
      <c r="AI141" s="79" t="e">
        <f>VLOOKUP($M$123&amp;$AB141&amp;$M$124&amp;$G141&amp;$H141,'【EHP】&lt;PAC&gt;マスタ (4)'!$Y:$AE,7,0)</f>
        <v>#N/A</v>
      </c>
      <c r="AJ141" s="79" t="e">
        <f t="shared" si="392"/>
        <v>#DIV/0!</v>
      </c>
      <c r="AK141" s="93" t="e">
        <f t="shared" si="422"/>
        <v>#DIV/0!</v>
      </c>
      <c r="AL141" s="79">
        <f t="shared" si="423"/>
        <v>0</v>
      </c>
      <c r="AM141" s="79" t="e">
        <f t="shared" si="424"/>
        <v>#DIV/0!</v>
      </c>
      <c r="AN141" s="79" t="e">
        <f>VLOOKUP($N$123&amp;$AB141&amp;$N$124&amp;$G141&amp;$H141,'【EHP】&lt;PAC&gt;マスタ (4)'!$Y:$AE,7,0)</f>
        <v>#N/A</v>
      </c>
      <c r="AO141" s="79" t="e">
        <f t="shared" si="393"/>
        <v>#DIV/0!</v>
      </c>
      <c r="AP141" s="93" t="e">
        <f t="shared" si="425"/>
        <v>#DIV/0!</v>
      </c>
      <c r="AQ141" s="79">
        <f t="shared" si="426"/>
        <v>0</v>
      </c>
      <c r="AR141" s="79" t="e">
        <f t="shared" si="427"/>
        <v>#DIV/0!</v>
      </c>
      <c r="AS141" s="79" t="e">
        <f>VLOOKUP($O$123&amp;$AB141&amp;$O$124&amp;$G141&amp;$H141,'【EHP】&lt;PAC&gt;マスタ (4)'!$Y:$AE,7,0)</f>
        <v>#N/A</v>
      </c>
      <c r="AT141" s="79" t="e">
        <f t="shared" si="394"/>
        <v>#DIV/0!</v>
      </c>
      <c r="AU141" s="93" t="e">
        <f t="shared" si="428"/>
        <v>#DIV/0!</v>
      </c>
      <c r="AV141" s="79">
        <f t="shared" si="429"/>
        <v>0</v>
      </c>
      <c r="AW141" s="79" t="e">
        <f t="shared" si="430"/>
        <v>#DIV/0!</v>
      </c>
      <c r="AX141" s="79" t="e">
        <f>VLOOKUP($P$123&amp;$AB141&amp;$P$124&amp;$G141&amp;$H141,'【EHP】&lt;PAC&gt;マスタ (4)'!$Y:$AE,7,0)</f>
        <v>#N/A</v>
      </c>
      <c r="AY141" s="79" t="e">
        <f t="shared" si="395"/>
        <v>#DIV/0!</v>
      </c>
      <c r="AZ141" s="93" t="e">
        <f t="shared" si="431"/>
        <v>#DIV/0!</v>
      </c>
      <c r="BA141" s="79">
        <f t="shared" si="432"/>
        <v>0</v>
      </c>
      <c r="BB141" s="79" t="e">
        <f t="shared" si="433"/>
        <v>#DIV/0!</v>
      </c>
      <c r="BC141" s="79" t="e">
        <f>VLOOKUP($Q$123&amp;$AB141&amp;$Q$124&amp;$G141&amp;$H141,'【EHP】&lt;PAC&gt;マスタ (4)'!$Y:$AE,7,0)</f>
        <v>#N/A</v>
      </c>
      <c r="BD141" s="79" t="e">
        <f t="shared" si="396"/>
        <v>#DIV/0!</v>
      </c>
      <c r="BE141" s="93" t="e">
        <f t="shared" si="434"/>
        <v>#DIV/0!</v>
      </c>
      <c r="BF141" s="79">
        <f t="shared" si="435"/>
        <v>0</v>
      </c>
      <c r="BG141" s="79" t="e">
        <f t="shared" si="436"/>
        <v>#DIV/0!</v>
      </c>
      <c r="BH141" s="79" t="e">
        <f>VLOOKUP($R$123&amp;$AB141&amp;$R$124&amp;$G141&amp;$H141,'【EHP】&lt;PAC&gt;マスタ (4)'!$Y:$AE,7,0)</f>
        <v>#N/A</v>
      </c>
      <c r="BI141" s="79" t="e">
        <f t="shared" si="397"/>
        <v>#DIV/0!</v>
      </c>
      <c r="BJ141" s="93" t="e">
        <f t="shared" si="437"/>
        <v>#DIV/0!</v>
      </c>
      <c r="BK141" s="79">
        <f t="shared" si="438"/>
        <v>0</v>
      </c>
      <c r="BL141" s="79" t="e">
        <f t="shared" si="439"/>
        <v>#DIV/0!</v>
      </c>
      <c r="BM141" s="79" t="e">
        <f>VLOOKUP($S$123&amp;$AB141&amp;$S$124&amp;$G141&amp;$H141,'【EHP】&lt;PAC&gt;マスタ (4)'!$Y:$AE,7,0)</f>
        <v>#N/A</v>
      </c>
      <c r="BN141" s="79" t="e">
        <f t="shared" si="398"/>
        <v>#DIV/0!</v>
      </c>
      <c r="BO141" s="93" t="e">
        <f t="shared" si="440"/>
        <v>#DIV/0!</v>
      </c>
      <c r="BP141" s="79">
        <f t="shared" si="441"/>
        <v>0</v>
      </c>
      <c r="BQ141" s="79" t="e">
        <f t="shared" si="442"/>
        <v>#DIV/0!</v>
      </c>
      <c r="BR141" s="79" t="e">
        <f>VLOOKUP($T$123&amp;$AB141&amp;$T$124&amp;$G141&amp;$H141,'【EHP】&lt;PAC&gt;マスタ (4)'!$Y:$AE,7,0)</f>
        <v>#N/A</v>
      </c>
      <c r="BS141" s="79" t="e">
        <f t="shared" si="399"/>
        <v>#DIV/0!</v>
      </c>
      <c r="BT141" s="93" t="e">
        <f t="shared" si="443"/>
        <v>#DIV/0!</v>
      </c>
      <c r="BU141" s="79">
        <f t="shared" si="444"/>
        <v>0</v>
      </c>
      <c r="BV141" s="79" t="e">
        <f t="shared" si="445"/>
        <v>#DIV/0!</v>
      </c>
      <c r="BW141" s="79" t="e">
        <f>VLOOKUP($U$123&amp;$AB141&amp;$U$124&amp;$G141&amp;$H141,'【EHP】&lt;PAC&gt;マスタ (4)'!$Y:$AE,7,0)</f>
        <v>#N/A</v>
      </c>
      <c r="BX141" s="79" t="e">
        <f t="shared" si="400"/>
        <v>#DIV/0!</v>
      </c>
      <c r="BY141" s="93" t="e">
        <f t="shared" si="446"/>
        <v>#DIV/0!</v>
      </c>
      <c r="BZ141" s="79">
        <f t="shared" si="447"/>
        <v>0</v>
      </c>
      <c r="CA141" s="79" t="e">
        <f t="shared" si="448"/>
        <v>#DIV/0!</v>
      </c>
      <c r="CB141" s="79" t="e">
        <f>VLOOKUP($V$123&amp;$AB141&amp;$V$124&amp;$G141&amp;$H141,'【EHP】&lt;PAC&gt;マスタ (4)'!$Y:$AE,7,0)</f>
        <v>#N/A</v>
      </c>
      <c r="CC141" s="79" t="e">
        <f t="shared" si="401"/>
        <v>#DIV/0!</v>
      </c>
      <c r="CD141" s="93" t="e">
        <f t="shared" si="449"/>
        <v>#DIV/0!</v>
      </c>
      <c r="CE141" s="79">
        <f t="shared" si="450"/>
        <v>0</v>
      </c>
      <c r="CF141" s="79" t="e">
        <f t="shared" si="451"/>
        <v>#DIV/0!</v>
      </c>
      <c r="CG141" s="79" t="e">
        <f>VLOOKUP($W$123&amp;$AB141&amp;$W$124&amp;$G141&amp;$H141,'【EHP】&lt;PAC&gt;マスタ (4)'!$Y:$AE,7,0)</f>
        <v>#N/A</v>
      </c>
      <c r="CH141" s="79" t="e">
        <f t="shared" si="402"/>
        <v>#DIV/0!</v>
      </c>
      <c r="CI141" s="93" t="e">
        <f t="shared" si="452"/>
        <v>#DIV/0!</v>
      </c>
      <c r="CJ141" s="79">
        <f t="shared" si="453"/>
        <v>0</v>
      </c>
      <c r="CK141" s="79" t="e">
        <f t="shared" si="454"/>
        <v>#DIV/0!</v>
      </c>
      <c r="CL141" s="79" t="e">
        <f>VLOOKUP($X$123&amp;$AB141&amp;$X$124&amp;$G141&amp;$H141,'【EHP】&lt;PAC&gt;マスタ (4)'!$Y:$AE,7,0)</f>
        <v>#N/A</v>
      </c>
      <c r="CM141" s="79" t="e">
        <f t="shared" si="403"/>
        <v>#DIV/0!</v>
      </c>
      <c r="CN141" s="93" t="e">
        <f t="shared" si="455"/>
        <v>#DIV/0!</v>
      </c>
    </row>
    <row r="143" spans="1:92" ht="16.5">
      <c r="A143" s="78"/>
      <c r="B143" s="85" t="s">
        <v>717</v>
      </c>
      <c r="C143" s="77"/>
      <c r="AA143" s="294" t="s">
        <v>713</v>
      </c>
      <c r="AB143" s="295" t="s">
        <v>722</v>
      </c>
      <c r="AC143" s="298" t="s">
        <v>735</v>
      </c>
      <c r="AD143" s="299"/>
      <c r="AE143" s="298" t="s">
        <v>617</v>
      </c>
      <c r="AF143" s="299"/>
      <c r="AG143" s="294" t="s">
        <v>736</v>
      </c>
      <c r="AH143" s="294"/>
      <c r="AI143" s="294"/>
      <c r="AJ143" s="294"/>
      <c r="AK143" s="294"/>
      <c r="AL143" s="307" t="s">
        <v>736</v>
      </c>
      <c r="AM143" s="308"/>
      <c r="AN143" s="308"/>
      <c r="AO143" s="308"/>
      <c r="AP143" s="309"/>
      <c r="AQ143" s="294" t="s">
        <v>736</v>
      </c>
      <c r="AR143" s="294"/>
      <c r="AS143" s="294"/>
      <c r="AT143" s="294"/>
      <c r="AU143" s="294"/>
      <c r="AV143" s="294" t="s">
        <v>736</v>
      </c>
      <c r="AW143" s="294"/>
      <c r="AX143" s="294"/>
      <c r="AY143" s="294"/>
      <c r="AZ143" s="294"/>
      <c r="BA143" s="294" t="s">
        <v>736</v>
      </c>
      <c r="BB143" s="294"/>
      <c r="BC143" s="294"/>
      <c r="BD143" s="294"/>
      <c r="BE143" s="294"/>
      <c r="BF143" s="294" t="s">
        <v>736</v>
      </c>
      <c r="BG143" s="294"/>
      <c r="BH143" s="294"/>
      <c r="BI143" s="294"/>
      <c r="BJ143" s="294"/>
      <c r="BK143" s="294" t="s">
        <v>736</v>
      </c>
      <c r="BL143" s="294"/>
      <c r="BM143" s="294"/>
      <c r="BN143" s="294"/>
      <c r="BO143" s="294"/>
      <c r="BP143" s="294" t="s">
        <v>736</v>
      </c>
      <c r="BQ143" s="294"/>
      <c r="BR143" s="294"/>
      <c r="BS143" s="294"/>
      <c r="BT143" s="294"/>
      <c r="BU143" s="294" t="s">
        <v>736</v>
      </c>
      <c r="BV143" s="294"/>
      <c r="BW143" s="294"/>
      <c r="BX143" s="294"/>
      <c r="BY143" s="294"/>
      <c r="BZ143" s="294" t="s">
        <v>736</v>
      </c>
      <c r="CA143" s="294"/>
      <c r="CB143" s="294"/>
      <c r="CC143" s="294"/>
      <c r="CD143" s="294"/>
      <c r="CE143" s="294" t="s">
        <v>736</v>
      </c>
      <c r="CF143" s="294"/>
      <c r="CG143" s="294"/>
      <c r="CH143" s="294"/>
      <c r="CI143" s="294"/>
      <c r="CJ143" s="294" t="s">
        <v>736</v>
      </c>
      <c r="CK143" s="294"/>
      <c r="CL143" s="294"/>
      <c r="CM143" s="294"/>
      <c r="CN143" s="294"/>
    </row>
    <row r="144" spans="1:92" ht="18" customHeight="1">
      <c r="A144" s="77"/>
      <c r="B144" s="284" t="s">
        <v>713</v>
      </c>
      <c r="C144" s="287" t="s">
        <v>705</v>
      </c>
      <c r="D144" s="288"/>
      <c r="E144" s="288"/>
      <c r="F144" s="289"/>
      <c r="G144" s="287" t="s">
        <v>706</v>
      </c>
      <c r="H144" s="288"/>
      <c r="I144" s="288"/>
      <c r="J144" s="288"/>
      <c r="K144" s="288"/>
      <c r="L144" s="288"/>
      <c r="M144" s="290" t="s">
        <v>728</v>
      </c>
      <c r="N144" s="290"/>
      <c r="O144" s="290"/>
      <c r="P144" s="290"/>
      <c r="Q144" s="290"/>
      <c r="R144" s="290"/>
      <c r="S144" s="290"/>
      <c r="T144" s="290"/>
      <c r="U144" s="290"/>
      <c r="V144" s="290"/>
      <c r="W144" s="290"/>
      <c r="X144" s="290"/>
      <c r="Y144" s="290"/>
      <c r="AA144" s="294"/>
      <c r="AB144" s="296"/>
      <c r="AC144" s="295" t="s">
        <v>613</v>
      </c>
      <c r="AD144" s="295" t="s">
        <v>614</v>
      </c>
      <c r="AE144" s="295" t="s">
        <v>613</v>
      </c>
      <c r="AF144" s="295" t="s">
        <v>614</v>
      </c>
      <c r="AG144" s="310">
        <v>4</v>
      </c>
      <c r="AH144" s="311"/>
      <c r="AI144" s="311"/>
      <c r="AJ144" s="311"/>
      <c r="AK144" s="312"/>
      <c r="AL144" s="310">
        <v>5</v>
      </c>
      <c r="AM144" s="311"/>
      <c r="AN144" s="311"/>
      <c r="AO144" s="311"/>
      <c r="AP144" s="312"/>
      <c r="AQ144" s="310">
        <v>6</v>
      </c>
      <c r="AR144" s="311"/>
      <c r="AS144" s="311"/>
      <c r="AT144" s="311"/>
      <c r="AU144" s="312"/>
      <c r="AV144" s="310">
        <v>7</v>
      </c>
      <c r="AW144" s="311"/>
      <c r="AX144" s="311"/>
      <c r="AY144" s="311"/>
      <c r="AZ144" s="312"/>
      <c r="BA144" s="310">
        <v>8</v>
      </c>
      <c r="BB144" s="311"/>
      <c r="BC144" s="311"/>
      <c r="BD144" s="311"/>
      <c r="BE144" s="312"/>
      <c r="BF144" s="310">
        <v>9</v>
      </c>
      <c r="BG144" s="311"/>
      <c r="BH144" s="311"/>
      <c r="BI144" s="311"/>
      <c r="BJ144" s="312"/>
      <c r="BK144" s="310">
        <v>10</v>
      </c>
      <c r="BL144" s="311"/>
      <c r="BM144" s="311"/>
      <c r="BN144" s="311"/>
      <c r="BO144" s="312"/>
      <c r="BP144" s="310">
        <v>11</v>
      </c>
      <c r="BQ144" s="311"/>
      <c r="BR144" s="311"/>
      <c r="BS144" s="311"/>
      <c r="BT144" s="312"/>
      <c r="BU144" s="310">
        <v>12</v>
      </c>
      <c r="BV144" s="311"/>
      <c r="BW144" s="311"/>
      <c r="BX144" s="311"/>
      <c r="BY144" s="312"/>
      <c r="BZ144" s="310">
        <v>1</v>
      </c>
      <c r="CA144" s="311"/>
      <c r="CB144" s="311"/>
      <c r="CC144" s="311"/>
      <c r="CD144" s="312"/>
      <c r="CE144" s="310">
        <v>2</v>
      </c>
      <c r="CF144" s="311"/>
      <c r="CG144" s="311"/>
      <c r="CH144" s="311"/>
      <c r="CI144" s="312"/>
      <c r="CJ144" s="310">
        <v>3</v>
      </c>
      <c r="CK144" s="311"/>
      <c r="CL144" s="311"/>
      <c r="CM144" s="311"/>
      <c r="CN144" s="312"/>
    </row>
    <row r="145" spans="1:92" ht="18" customHeight="1">
      <c r="A145" s="77"/>
      <c r="B145" s="285"/>
      <c r="C145" s="290" t="s">
        <v>703</v>
      </c>
      <c r="D145" s="290" t="s">
        <v>704</v>
      </c>
      <c r="E145" s="290" t="s">
        <v>709</v>
      </c>
      <c r="F145" s="291" t="s">
        <v>711</v>
      </c>
      <c r="G145" s="290" t="s">
        <v>707</v>
      </c>
      <c r="H145" s="290" t="s">
        <v>708</v>
      </c>
      <c r="I145" s="291" t="s">
        <v>737</v>
      </c>
      <c r="J145" s="291"/>
      <c r="K145" s="291" t="s">
        <v>738</v>
      </c>
      <c r="L145" s="291"/>
      <c r="M145" s="290"/>
      <c r="N145" s="290"/>
      <c r="O145" s="290"/>
      <c r="P145" s="290"/>
      <c r="Q145" s="290"/>
      <c r="R145" s="290"/>
      <c r="S145" s="290"/>
      <c r="T145" s="290"/>
      <c r="U145" s="290"/>
      <c r="V145" s="290"/>
      <c r="W145" s="290"/>
      <c r="X145" s="290"/>
      <c r="Y145" s="290"/>
      <c r="AA145" s="294"/>
      <c r="AB145" s="296"/>
      <c r="AC145" s="296"/>
      <c r="AD145" s="296"/>
      <c r="AE145" s="296"/>
      <c r="AF145" s="296"/>
      <c r="AG145" s="313"/>
      <c r="AH145" s="314"/>
      <c r="AI145" s="314"/>
      <c r="AJ145" s="314"/>
      <c r="AK145" s="315"/>
      <c r="AL145" s="313"/>
      <c r="AM145" s="314"/>
      <c r="AN145" s="314"/>
      <c r="AO145" s="314"/>
      <c r="AP145" s="315"/>
      <c r="AQ145" s="313"/>
      <c r="AR145" s="314"/>
      <c r="AS145" s="314"/>
      <c r="AT145" s="314"/>
      <c r="AU145" s="315"/>
      <c r="AV145" s="313"/>
      <c r="AW145" s="314"/>
      <c r="AX145" s="314"/>
      <c r="AY145" s="314"/>
      <c r="AZ145" s="315"/>
      <c r="BA145" s="313"/>
      <c r="BB145" s="314"/>
      <c r="BC145" s="314"/>
      <c r="BD145" s="314"/>
      <c r="BE145" s="315"/>
      <c r="BF145" s="313"/>
      <c r="BG145" s="314"/>
      <c r="BH145" s="314"/>
      <c r="BI145" s="314"/>
      <c r="BJ145" s="315"/>
      <c r="BK145" s="313"/>
      <c r="BL145" s="314"/>
      <c r="BM145" s="314"/>
      <c r="BN145" s="314"/>
      <c r="BO145" s="315"/>
      <c r="BP145" s="313"/>
      <c r="BQ145" s="314"/>
      <c r="BR145" s="314"/>
      <c r="BS145" s="314"/>
      <c r="BT145" s="315"/>
      <c r="BU145" s="313"/>
      <c r="BV145" s="314"/>
      <c r="BW145" s="314"/>
      <c r="BX145" s="314"/>
      <c r="BY145" s="315"/>
      <c r="BZ145" s="313"/>
      <c r="CA145" s="314"/>
      <c r="CB145" s="314"/>
      <c r="CC145" s="314"/>
      <c r="CD145" s="315"/>
      <c r="CE145" s="313"/>
      <c r="CF145" s="314"/>
      <c r="CG145" s="314"/>
      <c r="CH145" s="314"/>
      <c r="CI145" s="315"/>
      <c r="CJ145" s="313"/>
      <c r="CK145" s="314"/>
      <c r="CL145" s="314"/>
      <c r="CM145" s="314"/>
      <c r="CN145" s="315"/>
    </row>
    <row r="146" spans="1:92" ht="27" customHeight="1">
      <c r="A146" s="78"/>
      <c r="B146" s="286"/>
      <c r="C146" s="290"/>
      <c r="D146" s="290"/>
      <c r="E146" s="290"/>
      <c r="F146" s="291"/>
      <c r="G146" s="290"/>
      <c r="H146" s="290"/>
      <c r="I146" s="88" t="s">
        <v>613</v>
      </c>
      <c r="J146" s="88" t="s">
        <v>614</v>
      </c>
      <c r="K146" s="88" t="s">
        <v>613</v>
      </c>
      <c r="L146" s="88" t="s">
        <v>614</v>
      </c>
      <c r="M146" s="80">
        <v>4</v>
      </c>
      <c r="N146" s="80">
        <v>5</v>
      </c>
      <c r="O146" s="80">
        <v>6</v>
      </c>
      <c r="P146" s="80">
        <v>7</v>
      </c>
      <c r="Q146" s="80">
        <v>8</v>
      </c>
      <c r="R146" s="80">
        <v>9</v>
      </c>
      <c r="S146" s="80">
        <v>10</v>
      </c>
      <c r="T146" s="80">
        <v>11</v>
      </c>
      <c r="U146" s="80">
        <v>12</v>
      </c>
      <c r="V146" s="80">
        <v>1</v>
      </c>
      <c r="W146" s="80">
        <v>2</v>
      </c>
      <c r="X146" s="80">
        <v>3</v>
      </c>
      <c r="Y146" s="80" t="s">
        <v>741</v>
      </c>
      <c r="AA146" s="294"/>
      <c r="AB146" s="297"/>
      <c r="AC146" s="297"/>
      <c r="AD146" s="297"/>
      <c r="AE146" s="297"/>
      <c r="AF146" s="297"/>
      <c r="AG146" s="81" t="s">
        <v>723</v>
      </c>
      <c r="AH146" s="81" t="s">
        <v>715</v>
      </c>
      <c r="AI146" s="81" t="s">
        <v>26</v>
      </c>
      <c r="AJ146" s="81" t="s">
        <v>724</v>
      </c>
      <c r="AK146" s="81" t="s">
        <v>716</v>
      </c>
      <c r="AL146" s="81" t="s">
        <v>723</v>
      </c>
      <c r="AM146" s="81" t="s">
        <v>715</v>
      </c>
      <c r="AN146" s="81" t="s">
        <v>26</v>
      </c>
      <c r="AO146" s="81" t="s">
        <v>724</v>
      </c>
      <c r="AP146" s="81" t="s">
        <v>716</v>
      </c>
      <c r="AQ146" s="81" t="s">
        <v>723</v>
      </c>
      <c r="AR146" s="81" t="s">
        <v>715</v>
      </c>
      <c r="AS146" s="81" t="s">
        <v>26</v>
      </c>
      <c r="AT146" s="81" t="s">
        <v>725</v>
      </c>
      <c r="AU146" s="81" t="s">
        <v>716</v>
      </c>
      <c r="AV146" s="81" t="s">
        <v>723</v>
      </c>
      <c r="AW146" s="81" t="s">
        <v>715</v>
      </c>
      <c r="AX146" s="81" t="s">
        <v>26</v>
      </c>
      <c r="AY146" s="81" t="s">
        <v>725</v>
      </c>
      <c r="AZ146" s="81" t="s">
        <v>716</v>
      </c>
      <c r="BA146" s="81" t="s">
        <v>723</v>
      </c>
      <c r="BB146" s="81" t="s">
        <v>715</v>
      </c>
      <c r="BC146" s="81" t="s">
        <v>26</v>
      </c>
      <c r="BD146" s="81" t="s">
        <v>725</v>
      </c>
      <c r="BE146" s="81" t="s">
        <v>716</v>
      </c>
      <c r="BF146" s="81" t="s">
        <v>723</v>
      </c>
      <c r="BG146" s="81" t="s">
        <v>715</v>
      </c>
      <c r="BH146" s="81" t="s">
        <v>26</v>
      </c>
      <c r="BI146" s="81" t="s">
        <v>725</v>
      </c>
      <c r="BJ146" s="81" t="s">
        <v>716</v>
      </c>
      <c r="BK146" s="81" t="s">
        <v>723</v>
      </c>
      <c r="BL146" s="81" t="s">
        <v>715</v>
      </c>
      <c r="BM146" s="81" t="s">
        <v>26</v>
      </c>
      <c r="BN146" s="81" t="s">
        <v>725</v>
      </c>
      <c r="BO146" s="81" t="s">
        <v>716</v>
      </c>
      <c r="BP146" s="81" t="s">
        <v>723</v>
      </c>
      <c r="BQ146" s="81" t="s">
        <v>715</v>
      </c>
      <c r="BR146" s="81" t="s">
        <v>26</v>
      </c>
      <c r="BS146" s="81" t="s">
        <v>725</v>
      </c>
      <c r="BT146" s="81" t="s">
        <v>716</v>
      </c>
      <c r="BU146" s="81" t="s">
        <v>723</v>
      </c>
      <c r="BV146" s="81" t="s">
        <v>715</v>
      </c>
      <c r="BW146" s="81" t="s">
        <v>26</v>
      </c>
      <c r="BX146" s="81" t="s">
        <v>725</v>
      </c>
      <c r="BY146" s="81" t="s">
        <v>716</v>
      </c>
      <c r="BZ146" s="81" t="s">
        <v>723</v>
      </c>
      <c r="CA146" s="81" t="s">
        <v>715</v>
      </c>
      <c r="CB146" s="81" t="s">
        <v>26</v>
      </c>
      <c r="CC146" s="81" t="s">
        <v>725</v>
      </c>
      <c r="CD146" s="81" t="s">
        <v>716</v>
      </c>
      <c r="CE146" s="81" t="s">
        <v>723</v>
      </c>
      <c r="CF146" s="81" t="s">
        <v>715</v>
      </c>
      <c r="CG146" s="81" t="s">
        <v>26</v>
      </c>
      <c r="CH146" s="81" t="s">
        <v>725</v>
      </c>
      <c r="CI146" s="81" t="s">
        <v>716</v>
      </c>
      <c r="CJ146" s="81" t="s">
        <v>723</v>
      </c>
      <c r="CK146" s="81" t="s">
        <v>715</v>
      </c>
      <c r="CL146" s="81" t="s">
        <v>26</v>
      </c>
      <c r="CM146" s="81" t="s">
        <v>725</v>
      </c>
      <c r="CN146" s="81" t="s">
        <v>716</v>
      </c>
    </row>
    <row r="147" spans="1:92" ht="20.5" customHeight="1">
      <c r="A147" s="78"/>
      <c r="B147" s="22">
        <v>1</v>
      </c>
      <c r="C147" s="253"/>
      <c r="D147" s="253"/>
      <c r="E147" s="254"/>
      <c r="F147" s="254"/>
      <c r="G147" s="254"/>
      <c r="H147" s="254"/>
      <c r="I147" s="255"/>
      <c r="J147" s="255"/>
      <c r="K147" s="278"/>
      <c r="L147" s="278"/>
      <c r="M147" s="105" t="str">
        <f>IFERROR($AK147,"")</f>
        <v/>
      </c>
      <c r="N147" s="105" t="str">
        <f>IFERROR($AP147,"")</f>
        <v/>
      </c>
      <c r="O147" s="105" t="str">
        <f>IFERROR($AU147,"")</f>
        <v/>
      </c>
      <c r="P147" s="105" t="str">
        <f>IFERROR($AZ147,"")</f>
        <v/>
      </c>
      <c r="Q147" s="105" t="str">
        <f>IFERROR($BE147,"")</f>
        <v/>
      </c>
      <c r="R147" s="105" t="str">
        <f>IFERROR($BJ147,"")</f>
        <v/>
      </c>
      <c r="S147" s="105" t="str">
        <f>IFERROR($BO147,"")</f>
        <v/>
      </c>
      <c r="T147" s="105" t="str">
        <f>IFERROR($BT147,"")</f>
        <v/>
      </c>
      <c r="U147" s="105" t="str">
        <f>IFERROR($BY147,"")</f>
        <v/>
      </c>
      <c r="V147" s="105" t="str">
        <f>IFERROR($CD147,"")</f>
        <v/>
      </c>
      <c r="W147" s="105" t="str">
        <f>IFERROR($CI147,"")</f>
        <v/>
      </c>
      <c r="X147" s="105" t="str">
        <f>IFERROR($CN147,"")</f>
        <v/>
      </c>
      <c r="Y147" s="105">
        <f>SUM($M147:$X147)</f>
        <v>0</v>
      </c>
      <c r="AA147" s="96">
        <v>1</v>
      </c>
      <c r="AB147" s="79">
        <v>2024</v>
      </c>
      <c r="AC147" s="92">
        <f>$I147</f>
        <v>0</v>
      </c>
      <c r="AD147" s="92">
        <f>$J147</f>
        <v>0</v>
      </c>
      <c r="AE147" s="8" t="e">
        <f>ROUNDDOWN($AC147/$K147,2)</f>
        <v>#DIV/0!</v>
      </c>
      <c r="AF147" s="8" t="e">
        <f>ROUNDDOWN($AD147/$L147,2)</f>
        <v>#DIV/0!</v>
      </c>
      <c r="AG147" s="79">
        <f>IF(M$124="冷房",$AC147,$AD147)</f>
        <v>0</v>
      </c>
      <c r="AH147" s="79" t="e">
        <f>ROUNDDOWN(IF(M$124="冷房",$AE147*$AI147,$AF147*$AI147),2)</f>
        <v>#DIV/0!</v>
      </c>
      <c r="AI147" s="79" t="e">
        <f>VLOOKUP($M$123&amp;$AB147&amp;$M$124&amp;$G147&amp;$H147,'【EHP】&lt;PAC&gt;マスタ (4)'!$Y:$AE,7,0)</f>
        <v>#N/A</v>
      </c>
      <c r="AJ147" s="79" t="e">
        <f>ROUNDDOWN($AG147/$AH147,2)</f>
        <v>#DIV/0!</v>
      </c>
      <c r="AK147" s="93" t="e">
        <f>ROUNDDOWN($AJ147*($M$125/100)*$M$126*$F147,1)</f>
        <v>#DIV/0!</v>
      </c>
      <c r="AL147" s="79">
        <f>IF(N$124="冷房",$AC147,$AD147)</f>
        <v>0</v>
      </c>
      <c r="AM147" s="79" t="e">
        <f>ROUNDDOWN(IF(N$124="冷房",$AE147*$AN147,$AF147*$AN147),2)</f>
        <v>#DIV/0!</v>
      </c>
      <c r="AN147" s="79" t="e">
        <f>VLOOKUP($N$123&amp;$AB147&amp;$N$124&amp;$G147&amp;$H147,'【EHP】&lt;PAC&gt;マスタ (4)'!$Y:$AE,7,0)</f>
        <v>#N/A</v>
      </c>
      <c r="AO147" s="79" t="e">
        <f>ROUNDDOWN($AL147/$AM147,2)</f>
        <v>#DIV/0!</v>
      </c>
      <c r="AP147" s="93" t="e">
        <f>ROUNDDOWN($AO147*($N$125/100)*$N$126*$F147,1)</f>
        <v>#DIV/0!</v>
      </c>
      <c r="AQ147" s="79">
        <f>IF(O$124="冷房",$AC147,$AD147)</f>
        <v>0</v>
      </c>
      <c r="AR147" s="79" t="e">
        <f>ROUNDDOWN(IF(O$124="冷房",$AE147*$AS147,$AF147*$AS147),2)</f>
        <v>#DIV/0!</v>
      </c>
      <c r="AS147" s="79" t="e">
        <f>VLOOKUP($O$123&amp;$AB147&amp;$O$124&amp;$G147&amp;$H147,'【EHP】&lt;PAC&gt;マスタ (4)'!$Y:$AE,7,0)</f>
        <v>#N/A</v>
      </c>
      <c r="AT147" s="79" t="e">
        <f>ROUNDDOWN($AQ147/$AR147,2)</f>
        <v>#DIV/0!</v>
      </c>
      <c r="AU147" s="93" t="e">
        <f>ROUNDDOWN($AT147*($O$125/100)*$O$126*$F147,1)</f>
        <v>#DIV/0!</v>
      </c>
      <c r="AV147" s="79">
        <f>IF(P$124="冷房",$AC147,$AD147)</f>
        <v>0</v>
      </c>
      <c r="AW147" s="79" t="e">
        <f>ROUNDDOWN(IF(P$124="冷房",$AE147*$AX147,$AF147*$AX147),2)</f>
        <v>#DIV/0!</v>
      </c>
      <c r="AX147" s="79" t="e">
        <f>VLOOKUP($P$123&amp;$AB147&amp;$P$124&amp;$G147&amp;$H147,'【EHP】&lt;PAC&gt;マスタ (4)'!$Y:$AE,7,0)</f>
        <v>#N/A</v>
      </c>
      <c r="AY147" s="79" t="e">
        <f>ROUNDDOWN($AV147/$AW147,2)</f>
        <v>#DIV/0!</v>
      </c>
      <c r="AZ147" s="93" t="e">
        <f>ROUNDDOWN($AY147*($P$125/100)*$P$126*$F147,1)</f>
        <v>#DIV/0!</v>
      </c>
      <c r="BA147" s="79">
        <f>IF(Q$124="冷房",$AC147,$AD147)</f>
        <v>0</v>
      </c>
      <c r="BB147" s="79" t="e">
        <f>ROUNDDOWN(IF(Q$124="冷房",$AE147*$BC147,$AF147*$BC147),2)</f>
        <v>#DIV/0!</v>
      </c>
      <c r="BC147" s="79" t="e">
        <f>VLOOKUP($Q$123&amp;$AB147&amp;$Q$124&amp;$G147&amp;$H147,'【EHP】&lt;PAC&gt;マスタ (4)'!$Y:$AE,7,0)</f>
        <v>#N/A</v>
      </c>
      <c r="BD147" s="79" t="e">
        <f>ROUNDDOWN($BA147/$BB147,2)</f>
        <v>#DIV/0!</v>
      </c>
      <c r="BE147" s="93" t="e">
        <f>ROUNDDOWN($BD147*($Q$125/100)*$Q$126*$F147,1)</f>
        <v>#DIV/0!</v>
      </c>
      <c r="BF147" s="79">
        <f>IF(R$124="冷房",$AC147,$AD147)</f>
        <v>0</v>
      </c>
      <c r="BG147" s="79" t="e">
        <f>ROUNDDOWN(IF(R$124="冷房",$AE147*$BH147,$AF147*$BH147),2)</f>
        <v>#DIV/0!</v>
      </c>
      <c r="BH147" s="79" t="e">
        <f>VLOOKUP($R$123&amp;$AB147&amp;$R$124&amp;$G147&amp;$H147,'【EHP】&lt;PAC&gt;マスタ (4)'!$Y:$AE,7,0)</f>
        <v>#N/A</v>
      </c>
      <c r="BI147" s="79" t="e">
        <f>ROUNDDOWN($BF147/$BG147,2)</f>
        <v>#DIV/0!</v>
      </c>
      <c r="BJ147" s="93" t="e">
        <f>ROUNDDOWN($BI147*($R$125/100)*$R$126*$F147,1)</f>
        <v>#DIV/0!</v>
      </c>
      <c r="BK147" s="79">
        <f>IF(S$124="冷房",$AC147,$AD147)</f>
        <v>0</v>
      </c>
      <c r="BL147" s="79" t="e">
        <f>ROUNDDOWN(IF(S$124="冷房",$AE147*$BM147,$AF147*$BM147),2)</f>
        <v>#DIV/0!</v>
      </c>
      <c r="BM147" s="79" t="e">
        <f>VLOOKUP($S$123&amp;$AB147&amp;$S$124&amp;$G147&amp;$H147,'【EHP】&lt;PAC&gt;マスタ (4)'!$Y:$AE,7,0)</f>
        <v>#N/A</v>
      </c>
      <c r="BN147" s="79" t="e">
        <f>ROUNDDOWN($BK147/$BL147,2)</f>
        <v>#DIV/0!</v>
      </c>
      <c r="BO147" s="93" t="e">
        <f>ROUNDDOWN($BN147*($S$125/100)*$S$126*$F147,1)</f>
        <v>#DIV/0!</v>
      </c>
      <c r="BP147" s="79">
        <f>IF(T$124="冷房",$AC147,$AD147)</f>
        <v>0</v>
      </c>
      <c r="BQ147" s="79" t="e">
        <f>ROUNDDOWN(IF(T$124="冷房",$AE147*$BR147,$AF147*$BR147),2)</f>
        <v>#DIV/0!</v>
      </c>
      <c r="BR147" s="79" t="e">
        <f>VLOOKUP($T$123&amp;$AB147&amp;$T$124&amp;$G147&amp;$H147,'【EHP】&lt;PAC&gt;マスタ (4)'!$Y:$AE,7,0)</f>
        <v>#N/A</v>
      </c>
      <c r="BS147" s="79" t="e">
        <f>ROUNDDOWN($BP147/$BQ147,2)</f>
        <v>#DIV/0!</v>
      </c>
      <c r="BT147" s="93" t="e">
        <f>ROUNDDOWN($BS147*($T$125/100)*$T$126*$F147,1)</f>
        <v>#DIV/0!</v>
      </c>
      <c r="BU147" s="79">
        <f>IF(U$124="冷房",$AC147,$AD147)</f>
        <v>0</v>
      </c>
      <c r="BV147" s="79" t="e">
        <f>ROUNDDOWN(IF(U$124="冷房",$AE147*$BW147,$AF147*$BW147),2)</f>
        <v>#DIV/0!</v>
      </c>
      <c r="BW147" s="79" t="e">
        <f>VLOOKUP($U$123&amp;$AB147&amp;$U$124&amp;$G147&amp;$H147,'【EHP】&lt;PAC&gt;マスタ (4)'!$Y:$AE,7,0)</f>
        <v>#N/A</v>
      </c>
      <c r="BX147" s="79" t="e">
        <f>ROUNDDOWN($BU147/$BV147,2)</f>
        <v>#DIV/0!</v>
      </c>
      <c r="BY147" s="93" t="e">
        <f>ROUNDDOWN($BX147*($U$125/100)*$U$126*$F147,1)</f>
        <v>#DIV/0!</v>
      </c>
      <c r="BZ147" s="79">
        <f>IF(V$124="冷房",$AC147,$AD147)</f>
        <v>0</v>
      </c>
      <c r="CA147" s="79" t="e">
        <f>ROUNDDOWN(IF(V$124="冷房",$AE147*$CB147,$AF147*$CB147),2)</f>
        <v>#DIV/0!</v>
      </c>
      <c r="CB147" s="79" t="e">
        <f>VLOOKUP($V$123&amp;$AB147&amp;$V$124&amp;$G147&amp;$H147,'【EHP】&lt;PAC&gt;マスタ (4)'!$Y:$AE,7,0)</f>
        <v>#N/A</v>
      </c>
      <c r="CC147" s="79" t="e">
        <f>ROUNDDOWN($BZ147/$CA147,2)</f>
        <v>#DIV/0!</v>
      </c>
      <c r="CD147" s="93" t="e">
        <f>ROUNDDOWN($CC147*($V$125/100)*$V$126*$F147,1)</f>
        <v>#DIV/0!</v>
      </c>
      <c r="CE147" s="79">
        <f>IF(W$124="冷房",$AC147,$AD147)</f>
        <v>0</v>
      </c>
      <c r="CF147" s="79" t="e">
        <f>ROUNDDOWN(IF(W$124="冷房",$AE147*$CG147,$AF147*$CG147),2)</f>
        <v>#DIV/0!</v>
      </c>
      <c r="CG147" s="79" t="e">
        <f>VLOOKUP($W$123&amp;$AB147&amp;$W$124&amp;$G147&amp;$H147,'【EHP】&lt;PAC&gt;マスタ (4)'!$Y:$AE,7,0)</f>
        <v>#N/A</v>
      </c>
      <c r="CH147" s="79" t="e">
        <f>ROUNDDOWN($CE147/$CF147,2)</f>
        <v>#DIV/0!</v>
      </c>
      <c r="CI147" s="93" t="e">
        <f>ROUNDDOWN($CH147*($W$125/100)*$W$126*$F147,1)</f>
        <v>#DIV/0!</v>
      </c>
      <c r="CJ147" s="79">
        <f>IF(X$124="冷房",$AC147,$AD147)</f>
        <v>0</v>
      </c>
      <c r="CK147" s="79" t="e">
        <f>ROUNDDOWN(IF(X$124="冷房",$AE147*$CL147,$AF147*$CL147),2)</f>
        <v>#DIV/0!</v>
      </c>
      <c r="CL147" s="79" t="e">
        <f>VLOOKUP($X$123&amp;$AB147&amp;$X$124&amp;$G147&amp;$H147,'【EHP】&lt;PAC&gt;マスタ (4)'!$Y:$AE,7,0)</f>
        <v>#N/A</v>
      </c>
      <c r="CM147" s="79" t="e">
        <f>ROUNDDOWN($CJ147/$CK147,2)</f>
        <v>#DIV/0!</v>
      </c>
      <c r="CN147" s="93" t="e">
        <f>ROUNDDOWN($CM147*($X$125/100)*$X$126*$F147,1)</f>
        <v>#DIV/0!</v>
      </c>
    </row>
    <row r="148" spans="1:92" ht="20.5" customHeight="1">
      <c r="A148" s="78"/>
      <c r="B148" s="22">
        <v>2</v>
      </c>
      <c r="C148" s="253"/>
      <c r="D148" s="253"/>
      <c r="E148" s="254"/>
      <c r="F148" s="254"/>
      <c r="G148" s="254"/>
      <c r="H148" s="254"/>
      <c r="I148" s="255"/>
      <c r="J148" s="255"/>
      <c r="K148" s="278"/>
      <c r="L148" s="278"/>
      <c r="M148" s="105" t="str">
        <f t="shared" ref="M148:M156" si="456">IFERROR($AK148,"")</f>
        <v/>
      </c>
      <c r="N148" s="105" t="str">
        <f t="shared" ref="N148:N156" si="457">IFERROR($AP148,"")</f>
        <v/>
      </c>
      <c r="O148" s="105" t="str">
        <f t="shared" ref="O148:O156" si="458">IFERROR($AU148,"")</f>
        <v/>
      </c>
      <c r="P148" s="105" t="str">
        <f t="shared" ref="P148:P156" si="459">IFERROR($AZ148,"")</f>
        <v/>
      </c>
      <c r="Q148" s="105" t="str">
        <f t="shared" ref="Q148:Q156" si="460">IFERROR($BE148,"")</f>
        <v/>
      </c>
      <c r="R148" s="105" t="str">
        <f t="shared" ref="R148:R156" si="461">IFERROR($BJ148,"")</f>
        <v/>
      </c>
      <c r="S148" s="105" t="str">
        <f t="shared" ref="S148:S156" si="462">IFERROR($BO148,"")</f>
        <v/>
      </c>
      <c r="T148" s="105" t="str">
        <f t="shared" ref="T148:T156" si="463">IFERROR($BT148,"")</f>
        <v/>
      </c>
      <c r="U148" s="105" t="str">
        <f t="shared" ref="U148:U156" si="464">IFERROR($BY148,"")</f>
        <v/>
      </c>
      <c r="V148" s="105" t="str">
        <f t="shared" ref="V148:V156" si="465">IFERROR($CD148,"")</f>
        <v/>
      </c>
      <c r="W148" s="105" t="str">
        <f t="shared" ref="W148:W156" si="466">IFERROR($CI148,"")</f>
        <v/>
      </c>
      <c r="X148" s="105" t="str">
        <f t="shared" ref="X148:X156" si="467">IFERROR($CN148,"")</f>
        <v/>
      </c>
      <c r="Y148" s="105">
        <f t="shared" ref="Y148:Y156" si="468">SUM($M148:$X148)</f>
        <v>0</v>
      </c>
      <c r="AA148" s="97">
        <v>2</v>
      </c>
      <c r="AB148" s="79">
        <v>2024</v>
      </c>
      <c r="AC148" s="92">
        <f t="shared" ref="AC148:AC156" si="469">$I148</f>
        <v>0</v>
      </c>
      <c r="AD148" s="92">
        <f t="shared" ref="AD148:AD156" si="470">$J148</f>
        <v>0</v>
      </c>
      <c r="AE148" s="8" t="e">
        <f t="shared" ref="AE148:AE156" si="471">ROUNDDOWN($AC148/$K148,2)</f>
        <v>#DIV/0!</v>
      </c>
      <c r="AF148" s="8" t="e">
        <f t="shared" ref="AF148:AF156" si="472">ROUNDDOWN($AD148/$L148,2)</f>
        <v>#DIV/0!</v>
      </c>
      <c r="AG148" s="79">
        <f t="shared" ref="AG148:AG156" si="473">IF(M$124="冷房",$AC148,$AD148)</f>
        <v>0</v>
      </c>
      <c r="AH148" s="79" t="e">
        <f t="shared" ref="AH148:AH156" si="474">ROUNDDOWN(IF(M$124="冷房",$AE148*$AI148,$AF148*$AI148),2)</f>
        <v>#DIV/0!</v>
      </c>
      <c r="AI148" s="79" t="e">
        <f>VLOOKUP($M$123&amp;$AB148&amp;$M$124&amp;$G148&amp;$H148,'【EHP】&lt;PAC&gt;マスタ (4)'!$Y:$AE,7,0)</f>
        <v>#N/A</v>
      </c>
      <c r="AJ148" s="79" t="e">
        <f t="shared" ref="AJ148:AJ156" si="475">ROUNDDOWN($AG148/$AH148,2)</f>
        <v>#DIV/0!</v>
      </c>
      <c r="AK148" s="93" t="e">
        <f t="shared" ref="AK148:AK156" si="476">ROUNDDOWN($AJ148*($M$125/100)*$M$126*$F148,1)</f>
        <v>#DIV/0!</v>
      </c>
      <c r="AL148" s="79">
        <f t="shared" ref="AL148:AL156" si="477">IF(N$124="冷房",$AC148,$AD148)</f>
        <v>0</v>
      </c>
      <c r="AM148" s="79" t="e">
        <f t="shared" ref="AM148:AM156" si="478">ROUNDDOWN(IF(N$124="冷房",$AE148*$AN148,$AF148*$AN148),2)</f>
        <v>#DIV/0!</v>
      </c>
      <c r="AN148" s="79" t="e">
        <f>VLOOKUP($N$123&amp;$AB148&amp;$N$124&amp;$G148&amp;$H148,'【EHP】&lt;PAC&gt;マスタ (4)'!$Y:$AE,7,0)</f>
        <v>#N/A</v>
      </c>
      <c r="AO148" s="79" t="e">
        <f t="shared" ref="AO148:AO156" si="479">ROUNDDOWN($AL148/$AM148,2)</f>
        <v>#DIV/0!</v>
      </c>
      <c r="AP148" s="93" t="e">
        <f t="shared" ref="AP148:AP156" si="480">ROUNDDOWN($AO148*($N$125/100)*$N$126*$F148,1)</f>
        <v>#DIV/0!</v>
      </c>
      <c r="AQ148" s="79">
        <f t="shared" ref="AQ148:AQ156" si="481">IF(O$124="冷房",$AC148,$AD148)</f>
        <v>0</v>
      </c>
      <c r="AR148" s="79" t="e">
        <f t="shared" ref="AR148:AR156" si="482">ROUNDDOWN(IF(O$124="冷房",$AE148*$AS148,$AF148*$AS148),2)</f>
        <v>#DIV/0!</v>
      </c>
      <c r="AS148" s="79" t="e">
        <f>VLOOKUP($O$123&amp;$AB148&amp;$O$124&amp;$G148&amp;$H148,'【EHP】&lt;PAC&gt;マスタ (4)'!$Y:$AE,7,0)</f>
        <v>#N/A</v>
      </c>
      <c r="AT148" s="79" t="e">
        <f t="shared" ref="AT148:AT156" si="483">ROUNDDOWN($AQ148/$AR148,2)</f>
        <v>#DIV/0!</v>
      </c>
      <c r="AU148" s="93" t="e">
        <f t="shared" ref="AU148:AU156" si="484">ROUNDDOWN($AT148*($O$125/100)*$O$126*$F148,1)</f>
        <v>#DIV/0!</v>
      </c>
      <c r="AV148" s="79">
        <f t="shared" ref="AV148:AV156" si="485">IF(P$124="冷房",$AC148,$AD148)</f>
        <v>0</v>
      </c>
      <c r="AW148" s="79" t="e">
        <f t="shared" ref="AW148:AW156" si="486">ROUNDDOWN(IF(P$124="冷房",$AE148*$AX148,$AF148*$AX148),2)</f>
        <v>#DIV/0!</v>
      </c>
      <c r="AX148" s="79" t="e">
        <f>VLOOKUP($P$123&amp;$AB148&amp;$P$124&amp;$G148&amp;$H148,'【EHP】&lt;PAC&gt;マスタ (4)'!$Y:$AE,7,0)</f>
        <v>#N/A</v>
      </c>
      <c r="AY148" s="79" t="e">
        <f t="shared" ref="AY148:AY156" si="487">ROUNDDOWN($AV148/$AW148,2)</f>
        <v>#DIV/0!</v>
      </c>
      <c r="AZ148" s="93" t="e">
        <f t="shared" ref="AZ148:AZ156" si="488">ROUNDDOWN($AY148*($P$125/100)*$P$126*$F148,1)</f>
        <v>#DIV/0!</v>
      </c>
      <c r="BA148" s="79">
        <f t="shared" ref="BA148:BA156" si="489">IF(Q$124="冷房",$AC148,$AD148)</f>
        <v>0</v>
      </c>
      <c r="BB148" s="79" t="e">
        <f t="shared" ref="BB148:BB156" si="490">ROUNDDOWN(IF(Q$124="冷房",$AE148*$BC148,$AF148*$BC148),2)</f>
        <v>#DIV/0!</v>
      </c>
      <c r="BC148" s="79" t="e">
        <f>VLOOKUP($Q$123&amp;$AB148&amp;$Q$124&amp;$G148&amp;$H148,'【EHP】&lt;PAC&gt;マスタ (4)'!$Y:$AE,7,0)</f>
        <v>#N/A</v>
      </c>
      <c r="BD148" s="79" t="e">
        <f t="shared" ref="BD148:BD156" si="491">ROUNDDOWN($BA148/$BB148,2)</f>
        <v>#DIV/0!</v>
      </c>
      <c r="BE148" s="93" t="e">
        <f t="shared" ref="BE148:BE156" si="492">ROUNDDOWN($BD148*($Q$125/100)*$Q$126*$F148,1)</f>
        <v>#DIV/0!</v>
      </c>
      <c r="BF148" s="79">
        <f t="shared" ref="BF148:BF156" si="493">IF(R$124="冷房",$AC148,$AD148)</f>
        <v>0</v>
      </c>
      <c r="BG148" s="79" t="e">
        <f t="shared" ref="BG148:BG156" si="494">ROUNDDOWN(IF(R$124="冷房",$AE148*$BH148,$AF148*$BH148),2)</f>
        <v>#DIV/0!</v>
      </c>
      <c r="BH148" s="79" t="e">
        <f>VLOOKUP($R$123&amp;$AB148&amp;$R$124&amp;$G148&amp;$H148,'【EHP】&lt;PAC&gt;マスタ (4)'!$Y:$AE,7,0)</f>
        <v>#N/A</v>
      </c>
      <c r="BI148" s="79" t="e">
        <f t="shared" ref="BI148:BI156" si="495">ROUNDDOWN($BF148/$BG148,2)</f>
        <v>#DIV/0!</v>
      </c>
      <c r="BJ148" s="93" t="e">
        <f t="shared" ref="BJ148:BJ156" si="496">ROUNDDOWN($BI148*($R$125/100)*$R$126*$F148,1)</f>
        <v>#DIV/0!</v>
      </c>
      <c r="BK148" s="79">
        <f t="shared" ref="BK148:BK156" si="497">IF(S$124="冷房",$AC148,$AD148)</f>
        <v>0</v>
      </c>
      <c r="BL148" s="79" t="e">
        <f t="shared" ref="BL148:BL156" si="498">ROUNDDOWN(IF(S$124="冷房",$AE148*$BM148,$AF148*$BM148),2)</f>
        <v>#DIV/0!</v>
      </c>
      <c r="BM148" s="79" t="e">
        <f>VLOOKUP($S$123&amp;$AB148&amp;$S$124&amp;$G148&amp;$H148,'【EHP】&lt;PAC&gt;マスタ (4)'!$Y:$AE,7,0)</f>
        <v>#N/A</v>
      </c>
      <c r="BN148" s="79" t="e">
        <f t="shared" ref="BN148:BN156" si="499">ROUNDDOWN($BK148/$BL148,2)</f>
        <v>#DIV/0!</v>
      </c>
      <c r="BO148" s="93" t="e">
        <f t="shared" ref="BO148:BO156" si="500">ROUNDDOWN($BN148*($S$125/100)*$S$126*$F148,1)</f>
        <v>#DIV/0!</v>
      </c>
      <c r="BP148" s="79">
        <f t="shared" ref="BP148:BP156" si="501">IF(T$124="冷房",$AC148,$AD148)</f>
        <v>0</v>
      </c>
      <c r="BQ148" s="79" t="e">
        <f t="shared" ref="BQ148:BQ156" si="502">ROUNDDOWN(IF(T$124="冷房",$AE148*$BR148,$AF148*$BR148),2)</f>
        <v>#DIV/0!</v>
      </c>
      <c r="BR148" s="79" t="e">
        <f>VLOOKUP($T$123&amp;$AB148&amp;$T$124&amp;$G148&amp;$H148,'【EHP】&lt;PAC&gt;マスタ (4)'!$Y:$AE,7,0)</f>
        <v>#N/A</v>
      </c>
      <c r="BS148" s="79" t="e">
        <f t="shared" ref="BS148:BS156" si="503">ROUNDDOWN($BP148/$BQ148,2)</f>
        <v>#DIV/0!</v>
      </c>
      <c r="BT148" s="93" t="e">
        <f t="shared" ref="BT148:BT156" si="504">ROUNDDOWN($BS148*($T$125/100)*$T$126*$F148,1)</f>
        <v>#DIV/0!</v>
      </c>
      <c r="BU148" s="79">
        <f t="shared" ref="BU148:BU156" si="505">IF(U$124="冷房",$AC148,$AD148)</f>
        <v>0</v>
      </c>
      <c r="BV148" s="79" t="e">
        <f t="shared" ref="BV148:BV156" si="506">ROUNDDOWN(IF(U$124="冷房",$AE148*$BW148,$AF148*$BW148),2)</f>
        <v>#DIV/0!</v>
      </c>
      <c r="BW148" s="79" t="e">
        <f>VLOOKUP($U$123&amp;$AB148&amp;$U$124&amp;$G148&amp;$H148,'【EHP】&lt;PAC&gt;マスタ (4)'!$Y:$AE,7,0)</f>
        <v>#N/A</v>
      </c>
      <c r="BX148" s="79" t="e">
        <f t="shared" ref="BX148:BX156" si="507">ROUNDDOWN($BU148/$BV148,2)</f>
        <v>#DIV/0!</v>
      </c>
      <c r="BY148" s="93" t="e">
        <f t="shared" ref="BY148:BY156" si="508">ROUNDDOWN($BX148*($U$125/100)*$U$126*$F148,1)</f>
        <v>#DIV/0!</v>
      </c>
      <c r="BZ148" s="79">
        <f t="shared" ref="BZ148:BZ156" si="509">IF(V$124="冷房",$AC148,$AD148)</f>
        <v>0</v>
      </c>
      <c r="CA148" s="79" t="e">
        <f t="shared" ref="CA148:CA156" si="510">ROUNDDOWN(IF(V$124="冷房",$AE148*$CB148,$AF148*$CB148),2)</f>
        <v>#DIV/0!</v>
      </c>
      <c r="CB148" s="79" t="e">
        <f>VLOOKUP($V$123&amp;$AB148&amp;$V$124&amp;$G148&amp;$H148,'【EHP】&lt;PAC&gt;マスタ (4)'!$Y:$AE,7,0)</f>
        <v>#N/A</v>
      </c>
      <c r="CC148" s="79" t="e">
        <f t="shared" ref="CC148:CC156" si="511">ROUNDDOWN($BZ148/$CA148,2)</f>
        <v>#DIV/0!</v>
      </c>
      <c r="CD148" s="93" t="e">
        <f t="shared" ref="CD148:CD156" si="512">ROUNDDOWN($CC148*($V$125/100)*$V$126*$F148,1)</f>
        <v>#DIV/0!</v>
      </c>
      <c r="CE148" s="79">
        <f t="shared" ref="CE148:CE156" si="513">IF(W$124="冷房",$AC148,$AD148)</f>
        <v>0</v>
      </c>
      <c r="CF148" s="79" t="e">
        <f t="shared" ref="CF148:CF156" si="514">ROUNDDOWN(IF(W$124="冷房",$AE148*$CG148,$AF148*$CG148),2)</f>
        <v>#DIV/0!</v>
      </c>
      <c r="CG148" s="79" t="e">
        <f>VLOOKUP($W$123&amp;$AB148&amp;$W$124&amp;$G148&amp;$H148,'【EHP】&lt;PAC&gt;マスタ (4)'!$Y:$AE,7,0)</f>
        <v>#N/A</v>
      </c>
      <c r="CH148" s="79" t="e">
        <f t="shared" ref="CH148:CH156" si="515">ROUNDDOWN($CE148/$CF148,2)</f>
        <v>#DIV/0!</v>
      </c>
      <c r="CI148" s="93" t="e">
        <f t="shared" ref="CI148:CI156" si="516">ROUNDDOWN($CH148*($W$125/100)*$W$126*$F148,1)</f>
        <v>#DIV/0!</v>
      </c>
      <c r="CJ148" s="79">
        <f t="shared" ref="CJ148:CJ156" si="517">IF(X$124="冷房",$AC148,$AD148)</f>
        <v>0</v>
      </c>
      <c r="CK148" s="79" t="e">
        <f t="shared" ref="CK148:CK156" si="518">ROUNDDOWN(IF(X$124="冷房",$AE148*$CL148,$AF148*$CL148),2)</f>
        <v>#DIV/0!</v>
      </c>
      <c r="CL148" s="79" t="e">
        <f>VLOOKUP($X$123&amp;$AB148&amp;$X$124&amp;$G148&amp;$H148,'【EHP】&lt;PAC&gt;マスタ (4)'!$Y:$AE,7,0)</f>
        <v>#N/A</v>
      </c>
      <c r="CM148" s="79" t="e">
        <f t="shared" ref="CM148:CM156" si="519">ROUNDDOWN($CJ148/$CK148,2)</f>
        <v>#DIV/0!</v>
      </c>
      <c r="CN148" s="93" t="e">
        <f t="shared" ref="CN148:CN156" si="520">ROUNDDOWN($CM148*($X$125/100)*$X$126*$F148,1)</f>
        <v>#DIV/0!</v>
      </c>
    </row>
    <row r="149" spans="1:92" ht="20.5" customHeight="1">
      <c r="A149" s="78"/>
      <c r="B149" s="22">
        <v>3</v>
      </c>
      <c r="C149" s="253"/>
      <c r="D149" s="253"/>
      <c r="E149" s="254"/>
      <c r="F149" s="254"/>
      <c r="G149" s="254"/>
      <c r="H149" s="254"/>
      <c r="I149" s="255"/>
      <c r="J149" s="255"/>
      <c r="K149" s="278"/>
      <c r="L149" s="278"/>
      <c r="M149" s="105" t="str">
        <f t="shared" si="456"/>
        <v/>
      </c>
      <c r="N149" s="105" t="str">
        <f t="shared" si="457"/>
        <v/>
      </c>
      <c r="O149" s="105" t="str">
        <f t="shared" si="458"/>
        <v/>
      </c>
      <c r="P149" s="105" t="str">
        <f t="shared" si="459"/>
        <v/>
      </c>
      <c r="Q149" s="105" t="str">
        <f t="shared" si="460"/>
        <v/>
      </c>
      <c r="R149" s="105" t="str">
        <f t="shared" si="461"/>
        <v/>
      </c>
      <c r="S149" s="105" t="str">
        <f t="shared" si="462"/>
        <v/>
      </c>
      <c r="T149" s="105" t="str">
        <f t="shared" si="463"/>
        <v/>
      </c>
      <c r="U149" s="105" t="str">
        <f t="shared" si="464"/>
        <v/>
      </c>
      <c r="V149" s="105" t="str">
        <f t="shared" si="465"/>
        <v/>
      </c>
      <c r="W149" s="105" t="str">
        <f t="shared" si="466"/>
        <v/>
      </c>
      <c r="X149" s="105" t="str">
        <f t="shared" si="467"/>
        <v/>
      </c>
      <c r="Y149" s="105">
        <f t="shared" si="468"/>
        <v>0</v>
      </c>
      <c r="AA149" s="97">
        <v>3</v>
      </c>
      <c r="AB149" s="79">
        <v>2024</v>
      </c>
      <c r="AC149" s="92">
        <f t="shared" si="469"/>
        <v>0</v>
      </c>
      <c r="AD149" s="92">
        <f t="shared" si="470"/>
        <v>0</v>
      </c>
      <c r="AE149" s="8" t="e">
        <f t="shared" si="471"/>
        <v>#DIV/0!</v>
      </c>
      <c r="AF149" s="8" t="e">
        <f t="shared" si="472"/>
        <v>#DIV/0!</v>
      </c>
      <c r="AG149" s="79">
        <f t="shared" si="473"/>
        <v>0</v>
      </c>
      <c r="AH149" s="79" t="e">
        <f t="shared" si="474"/>
        <v>#DIV/0!</v>
      </c>
      <c r="AI149" s="79" t="e">
        <f>VLOOKUP($M$123&amp;$AB149&amp;$M$124&amp;$G149&amp;$H149,'【EHP】&lt;PAC&gt;マスタ (4)'!$Y:$AE,7,0)</f>
        <v>#N/A</v>
      </c>
      <c r="AJ149" s="79" t="e">
        <f t="shared" si="475"/>
        <v>#DIV/0!</v>
      </c>
      <c r="AK149" s="93" t="e">
        <f t="shared" si="476"/>
        <v>#DIV/0!</v>
      </c>
      <c r="AL149" s="79">
        <f t="shared" si="477"/>
        <v>0</v>
      </c>
      <c r="AM149" s="79" t="e">
        <f t="shared" si="478"/>
        <v>#DIV/0!</v>
      </c>
      <c r="AN149" s="79" t="e">
        <f>VLOOKUP($N$123&amp;$AB149&amp;$N$124&amp;$G149&amp;$H149,'【EHP】&lt;PAC&gt;マスタ (4)'!$Y:$AE,7,0)</f>
        <v>#N/A</v>
      </c>
      <c r="AO149" s="79" t="e">
        <f t="shared" si="479"/>
        <v>#DIV/0!</v>
      </c>
      <c r="AP149" s="93" t="e">
        <f t="shared" si="480"/>
        <v>#DIV/0!</v>
      </c>
      <c r="AQ149" s="79">
        <f t="shared" si="481"/>
        <v>0</v>
      </c>
      <c r="AR149" s="79" t="e">
        <f t="shared" si="482"/>
        <v>#DIV/0!</v>
      </c>
      <c r="AS149" s="79" t="e">
        <f>VLOOKUP($O$123&amp;$AB149&amp;$O$124&amp;$G149&amp;$H149,'【EHP】&lt;PAC&gt;マスタ (4)'!$Y:$AE,7,0)</f>
        <v>#N/A</v>
      </c>
      <c r="AT149" s="79" t="e">
        <f t="shared" si="483"/>
        <v>#DIV/0!</v>
      </c>
      <c r="AU149" s="93" t="e">
        <f t="shared" si="484"/>
        <v>#DIV/0!</v>
      </c>
      <c r="AV149" s="79">
        <f t="shared" si="485"/>
        <v>0</v>
      </c>
      <c r="AW149" s="79" t="e">
        <f t="shared" si="486"/>
        <v>#DIV/0!</v>
      </c>
      <c r="AX149" s="79" t="e">
        <f>VLOOKUP($P$123&amp;$AB149&amp;$P$124&amp;$G149&amp;$H149,'【EHP】&lt;PAC&gt;マスタ (4)'!$Y:$AE,7,0)</f>
        <v>#N/A</v>
      </c>
      <c r="AY149" s="79" t="e">
        <f t="shared" si="487"/>
        <v>#DIV/0!</v>
      </c>
      <c r="AZ149" s="93" t="e">
        <f t="shared" si="488"/>
        <v>#DIV/0!</v>
      </c>
      <c r="BA149" s="79">
        <f t="shared" si="489"/>
        <v>0</v>
      </c>
      <c r="BB149" s="79" t="e">
        <f t="shared" si="490"/>
        <v>#DIV/0!</v>
      </c>
      <c r="BC149" s="79" t="e">
        <f>VLOOKUP($Q$123&amp;$AB149&amp;$Q$124&amp;$G149&amp;$H149,'【EHP】&lt;PAC&gt;マスタ (4)'!$Y:$AE,7,0)</f>
        <v>#N/A</v>
      </c>
      <c r="BD149" s="79" t="e">
        <f t="shared" si="491"/>
        <v>#DIV/0!</v>
      </c>
      <c r="BE149" s="93" t="e">
        <f t="shared" si="492"/>
        <v>#DIV/0!</v>
      </c>
      <c r="BF149" s="79">
        <f t="shared" si="493"/>
        <v>0</v>
      </c>
      <c r="BG149" s="79" t="e">
        <f t="shared" si="494"/>
        <v>#DIV/0!</v>
      </c>
      <c r="BH149" s="79" t="e">
        <f>VLOOKUP($R$123&amp;$AB149&amp;$R$124&amp;$G149&amp;$H149,'【EHP】&lt;PAC&gt;マスタ (4)'!$Y:$AE,7,0)</f>
        <v>#N/A</v>
      </c>
      <c r="BI149" s="79" t="e">
        <f t="shared" si="495"/>
        <v>#DIV/0!</v>
      </c>
      <c r="BJ149" s="93" t="e">
        <f t="shared" si="496"/>
        <v>#DIV/0!</v>
      </c>
      <c r="BK149" s="79">
        <f t="shared" si="497"/>
        <v>0</v>
      </c>
      <c r="BL149" s="79" t="e">
        <f t="shared" si="498"/>
        <v>#DIV/0!</v>
      </c>
      <c r="BM149" s="79" t="e">
        <f>VLOOKUP($S$123&amp;$AB149&amp;$S$124&amp;$G149&amp;$H149,'【EHP】&lt;PAC&gt;マスタ (4)'!$Y:$AE,7,0)</f>
        <v>#N/A</v>
      </c>
      <c r="BN149" s="79" t="e">
        <f t="shared" si="499"/>
        <v>#DIV/0!</v>
      </c>
      <c r="BO149" s="93" t="e">
        <f t="shared" si="500"/>
        <v>#DIV/0!</v>
      </c>
      <c r="BP149" s="79">
        <f t="shared" si="501"/>
        <v>0</v>
      </c>
      <c r="BQ149" s="79" t="e">
        <f t="shared" si="502"/>
        <v>#DIV/0!</v>
      </c>
      <c r="BR149" s="79" t="e">
        <f>VLOOKUP($T$123&amp;$AB149&amp;$T$124&amp;$G149&amp;$H149,'【EHP】&lt;PAC&gt;マスタ (4)'!$Y:$AE,7,0)</f>
        <v>#N/A</v>
      </c>
      <c r="BS149" s="79" t="e">
        <f t="shared" si="503"/>
        <v>#DIV/0!</v>
      </c>
      <c r="BT149" s="93" t="e">
        <f t="shared" si="504"/>
        <v>#DIV/0!</v>
      </c>
      <c r="BU149" s="79">
        <f t="shared" si="505"/>
        <v>0</v>
      </c>
      <c r="BV149" s="79" t="e">
        <f t="shared" si="506"/>
        <v>#DIV/0!</v>
      </c>
      <c r="BW149" s="79" t="e">
        <f>VLOOKUP($U$123&amp;$AB149&amp;$U$124&amp;$G149&amp;$H149,'【EHP】&lt;PAC&gt;マスタ (4)'!$Y:$AE,7,0)</f>
        <v>#N/A</v>
      </c>
      <c r="BX149" s="79" t="e">
        <f t="shared" si="507"/>
        <v>#DIV/0!</v>
      </c>
      <c r="BY149" s="93" t="e">
        <f t="shared" si="508"/>
        <v>#DIV/0!</v>
      </c>
      <c r="BZ149" s="79">
        <f t="shared" si="509"/>
        <v>0</v>
      </c>
      <c r="CA149" s="79" t="e">
        <f t="shared" si="510"/>
        <v>#DIV/0!</v>
      </c>
      <c r="CB149" s="79" t="e">
        <f>VLOOKUP($V$123&amp;$AB149&amp;$V$124&amp;$G149&amp;$H149,'【EHP】&lt;PAC&gt;マスタ (4)'!$Y:$AE,7,0)</f>
        <v>#N/A</v>
      </c>
      <c r="CC149" s="79" t="e">
        <f t="shared" si="511"/>
        <v>#DIV/0!</v>
      </c>
      <c r="CD149" s="93" t="e">
        <f t="shared" si="512"/>
        <v>#DIV/0!</v>
      </c>
      <c r="CE149" s="79">
        <f t="shared" si="513"/>
        <v>0</v>
      </c>
      <c r="CF149" s="79" t="e">
        <f t="shared" si="514"/>
        <v>#DIV/0!</v>
      </c>
      <c r="CG149" s="79" t="e">
        <f>VLOOKUP($W$123&amp;$AB149&amp;$W$124&amp;$G149&amp;$H149,'【EHP】&lt;PAC&gt;マスタ (4)'!$Y:$AE,7,0)</f>
        <v>#N/A</v>
      </c>
      <c r="CH149" s="79" t="e">
        <f t="shared" si="515"/>
        <v>#DIV/0!</v>
      </c>
      <c r="CI149" s="93" t="e">
        <f t="shared" si="516"/>
        <v>#DIV/0!</v>
      </c>
      <c r="CJ149" s="79">
        <f t="shared" si="517"/>
        <v>0</v>
      </c>
      <c r="CK149" s="79" t="e">
        <f t="shared" si="518"/>
        <v>#DIV/0!</v>
      </c>
      <c r="CL149" s="79" t="e">
        <f>VLOOKUP($X$123&amp;$AB149&amp;$X$124&amp;$G149&amp;$H149,'【EHP】&lt;PAC&gt;マスタ (4)'!$Y:$AE,7,0)</f>
        <v>#N/A</v>
      </c>
      <c r="CM149" s="79" t="e">
        <f t="shared" si="519"/>
        <v>#DIV/0!</v>
      </c>
      <c r="CN149" s="93" t="e">
        <f t="shared" si="520"/>
        <v>#DIV/0!</v>
      </c>
    </row>
    <row r="150" spans="1:92" ht="20.5" customHeight="1">
      <c r="A150" s="78"/>
      <c r="B150" s="22">
        <v>4</v>
      </c>
      <c r="C150" s="253"/>
      <c r="D150" s="253"/>
      <c r="E150" s="254"/>
      <c r="F150" s="254"/>
      <c r="G150" s="254"/>
      <c r="H150" s="254"/>
      <c r="I150" s="255"/>
      <c r="J150" s="255"/>
      <c r="K150" s="278"/>
      <c r="L150" s="278"/>
      <c r="M150" s="105" t="str">
        <f t="shared" si="456"/>
        <v/>
      </c>
      <c r="N150" s="105" t="str">
        <f t="shared" si="457"/>
        <v/>
      </c>
      <c r="O150" s="105" t="str">
        <f t="shared" si="458"/>
        <v/>
      </c>
      <c r="P150" s="105" t="str">
        <f t="shared" si="459"/>
        <v/>
      </c>
      <c r="Q150" s="105" t="str">
        <f t="shared" si="460"/>
        <v/>
      </c>
      <c r="R150" s="105" t="str">
        <f t="shared" si="461"/>
        <v/>
      </c>
      <c r="S150" s="105" t="str">
        <f t="shared" si="462"/>
        <v/>
      </c>
      <c r="T150" s="105" t="str">
        <f t="shared" si="463"/>
        <v/>
      </c>
      <c r="U150" s="105" t="str">
        <f t="shared" si="464"/>
        <v/>
      </c>
      <c r="V150" s="105" t="str">
        <f t="shared" si="465"/>
        <v/>
      </c>
      <c r="W150" s="105" t="str">
        <f t="shared" si="466"/>
        <v/>
      </c>
      <c r="X150" s="105" t="str">
        <f t="shared" si="467"/>
        <v/>
      </c>
      <c r="Y150" s="105">
        <f t="shared" si="468"/>
        <v>0</v>
      </c>
      <c r="AA150" s="97">
        <v>4</v>
      </c>
      <c r="AB150" s="79">
        <v>2024</v>
      </c>
      <c r="AC150" s="92">
        <f t="shared" si="469"/>
        <v>0</v>
      </c>
      <c r="AD150" s="92">
        <f t="shared" si="470"/>
        <v>0</v>
      </c>
      <c r="AE150" s="8" t="e">
        <f t="shared" si="471"/>
        <v>#DIV/0!</v>
      </c>
      <c r="AF150" s="8" t="e">
        <f t="shared" si="472"/>
        <v>#DIV/0!</v>
      </c>
      <c r="AG150" s="79">
        <f t="shared" si="473"/>
        <v>0</v>
      </c>
      <c r="AH150" s="79" t="e">
        <f t="shared" si="474"/>
        <v>#DIV/0!</v>
      </c>
      <c r="AI150" s="79" t="e">
        <f>VLOOKUP($M$123&amp;$AB150&amp;$M$124&amp;$G150&amp;$H150,'【EHP】&lt;PAC&gt;マスタ (4)'!$Y:$AE,7,0)</f>
        <v>#N/A</v>
      </c>
      <c r="AJ150" s="79" t="e">
        <f t="shared" si="475"/>
        <v>#DIV/0!</v>
      </c>
      <c r="AK150" s="93" t="e">
        <f t="shared" si="476"/>
        <v>#DIV/0!</v>
      </c>
      <c r="AL150" s="79">
        <f t="shared" si="477"/>
        <v>0</v>
      </c>
      <c r="AM150" s="79" t="e">
        <f t="shared" si="478"/>
        <v>#DIV/0!</v>
      </c>
      <c r="AN150" s="79" t="e">
        <f>VLOOKUP($N$123&amp;$AB150&amp;$N$124&amp;$G150&amp;$H150,'【EHP】&lt;PAC&gt;マスタ (4)'!$Y:$AE,7,0)</f>
        <v>#N/A</v>
      </c>
      <c r="AO150" s="79" t="e">
        <f t="shared" si="479"/>
        <v>#DIV/0!</v>
      </c>
      <c r="AP150" s="93" t="e">
        <f t="shared" si="480"/>
        <v>#DIV/0!</v>
      </c>
      <c r="AQ150" s="79">
        <f t="shared" si="481"/>
        <v>0</v>
      </c>
      <c r="AR150" s="79" t="e">
        <f t="shared" si="482"/>
        <v>#DIV/0!</v>
      </c>
      <c r="AS150" s="79" t="e">
        <f>VLOOKUP($O$123&amp;$AB150&amp;$O$124&amp;$G150&amp;$H150,'【EHP】&lt;PAC&gt;マスタ (4)'!$Y:$AE,7,0)</f>
        <v>#N/A</v>
      </c>
      <c r="AT150" s="79" t="e">
        <f t="shared" si="483"/>
        <v>#DIV/0!</v>
      </c>
      <c r="AU150" s="93" t="e">
        <f t="shared" si="484"/>
        <v>#DIV/0!</v>
      </c>
      <c r="AV150" s="79">
        <f t="shared" si="485"/>
        <v>0</v>
      </c>
      <c r="AW150" s="79" t="e">
        <f t="shared" si="486"/>
        <v>#DIV/0!</v>
      </c>
      <c r="AX150" s="79" t="e">
        <f>VLOOKUP($P$123&amp;$AB150&amp;$P$124&amp;$G150&amp;$H150,'【EHP】&lt;PAC&gt;マスタ (4)'!$Y:$AE,7,0)</f>
        <v>#N/A</v>
      </c>
      <c r="AY150" s="79" t="e">
        <f t="shared" si="487"/>
        <v>#DIV/0!</v>
      </c>
      <c r="AZ150" s="93" t="e">
        <f t="shared" si="488"/>
        <v>#DIV/0!</v>
      </c>
      <c r="BA150" s="79">
        <f t="shared" si="489"/>
        <v>0</v>
      </c>
      <c r="BB150" s="79" t="e">
        <f t="shared" si="490"/>
        <v>#DIV/0!</v>
      </c>
      <c r="BC150" s="79" t="e">
        <f>VLOOKUP($Q$123&amp;$AB150&amp;$Q$124&amp;$G150&amp;$H150,'【EHP】&lt;PAC&gt;マスタ (4)'!$Y:$AE,7,0)</f>
        <v>#N/A</v>
      </c>
      <c r="BD150" s="79" t="e">
        <f t="shared" si="491"/>
        <v>#DIV/0!</v>
      </c>
      <c r="BE150" s="93" t="e">
        <f t="shared" si="492"/>
        <v>#DIV/0!</v>
      </c>
      <c r="BF150" s="79">
        <f t="shared" si="493"/>
        <v>0</v>
      </c>
      <c r="BG150" s="79" t="e">
        <f t="shared" si="494"/>
        <v>#DIV/0!</v>
      </c>
      <c r="BH150" s="79" t="e">
        <f>VLOOKUP($R$123&amp;$AB150&amp;$R$124&amp;$G150&amp;$H150,'【EHP】&lt;PAC&gt;マスタ (4)'!$Y:$AE,7,0)</f>
        <v>#N/A</v>
      </c>
      <c r="BI150" s="79" t="e">
        <f t="shared" si="495"/>
        <v>#DIV/0!</v>
      </c>
      <c r="BJ150" s="93" t="e">
        <f t="shared" si="496"/>
        <v>#DIV/0!</v>
      </c>
      <c r="BK150" s="79">
        <f t="shared" si="497"/>
        <v>0</v>
      </c>
      <c r="BL150" s="79" t="e">
        <f t="shared" si="498"/>
        <v>#DIV/0!</v>
      </c>
      <c r="BM150" s="79" t="e">
        <f>VLOOKUP($S$123&amp;$AB150&amp;$S$124&amp;$G150&amp;$H150,'【EHP】&lt;PAC&gt;マスタ (4)'!$Y:$AE,7,0)</f>
        <v>#N/A</v>
      </c>
      <c r="BN150" s="79" t="e">
        <f t="shared" si="499"/>
        <v>#DIV/0!</v>
      </c>
      <c r="BO150" s="93" t="e">
        <f t="shared" si="500"/>
        <v>#DIV/0!</v>
      </c>
      <c r="BP150" s="79">
        <f t="shared" si="501"/>
        <v>0</v>
      </c>
      <c r="BQ150" s="79" t="e">
        <f t="shared" si="502"/>
        <v>#DIV/0!</v>
      </c>
      <c r="BR150" s="79" t="e">
        <f>VLOOKUP($T$123&amp;$AB150&amp;$T$124&amp;$G150&amp;$H150,'【EHP】&lt;PAC&gt;マスタ (4)'!$Y:$AE,7,0)</f>
        <v>#N/A</v>
      </c>
      <c r="BS150" s="79" t="e">
        <f t="shared" si="503"/>
        <v>#DIV/0!</v>
      </c>
      <c r="BT150" s="93" t="e">
        <f t="shared" si="504"/>
        <v>#DIV/0!</v>
      </c>
      <c r="BU150" s="79">
        <f t="shared" si="505"/>
        <v>0</v>
      </c>
      <c r="BV150" s="79" t="e">
        <f t="shared" si="506"/>
        <v>#DIV/0!</v>
      </c>
      <c r="BW150" s="79" t="e">
        <f>VLOOKUP($U$123&amp;$AB150&amp;$U$124&amp;$G150&amp;$H150,'【EHP】&lt;PAC&gt;マスタ (4)'!$Y:$AE,7,0)</f>
        <v>#N/A</v>
      </c>
      <c r="BX150" s="79" t="e">
        <f t="shared" si="507"/>
        <v>#DIV/0!</v>
      </c>
      <c r="BY150" s="93" t="e">
        <f t="shared" si="508"/>
        <v>#DIV/0!</v>
      </c>
      <c r="BZ150" s="79">
        <f t="shared" si="509"/>
        <v>0</v>
      </c>
      <c r="CA150" s="79" t="e">
        <f t="shared" si="510"/>
        <v>#DIV/0!</v>
      </c>
      <c r="CB150" s="79" t="e">
        <f>VLOOKUP($V$123&amp;$AB150&amp;$V$124&amp;$G150&amp;$H150,'【EHP】&lt;PAC&gt;マスタ (4)'!$Y:$AE,7,0)</f>
        <v>#N/A</v>
      </c>
      <c r="CC150" s="79" t="e">
        <f t="shared" si="511"/>
        <v>#DIV/0!</v>
      </c>
      <c r="CD150" s="93" t="e">
        <f t="shared" si="512"/>
        <v>#DIV/0!</v>
      </c>
      <c r="CE150" s="79">
        <f t="shared" si="513"/>
        <v>0</v>
      </c>
      <c r="CF150" s="79" t="e">
        <f t="shared" si="514"/>
        <v>#DIV/0!</v>
      </c>
      <c r="CG150" s="79" t="e">
        <f>VLOOKUP($W$123&amp;$AB150&amp;$W$124&amp;$G150&amp;$H150,'【EHP】&lt;PAC&gt;マスタ (4)'!$Y:$AE,7,0)</f>
        <v>#N/A</v>
      </c>
      <c r="CH150" s="79" t="e">
        <f t="shared" si="515"/>
        <v>#DIV/0!</v>
      </c>
      <c r="CI150" s="93" t="e">
        <f t="shared" si="516"/>
        <v>#DIV/0!</v>
      </c>
      <c r="CJ150" s="79">
        <f t="shared" si="517"/>
        <v>0</v>
      </c>
      <c r="CK150" s="79" t="e">
        <f t="shared" si="518"/>
        <v>#DIV/0!</v>
      </c>
      <c r="CL150" s="79" t="e">
        <f>VLOOKUP($X$123&amp;$AB150&amp;$X$124&amp;$G150&amp;$H150,'【EHP】&lt;PAC&gt;マスタ (4)'!$Y:$AE,7,0)</f>
        <v>#N/A</v>
      </c>
      <c r="CM150" s="79" t="e">
        <f t="shared" si="519"/>
        <v>#DIV/0!</v>
      </c>
      <c r="CN150" s="93" t="e">
        <f t="shared" si="520"/>
        <v>#DIV/0!</v>
      </c>
    </row>
    <row r="151" spans="1:92" ht="20.5" customHeight="1">
      <c r="B151" s="22">
        <v>5</v>
      </c>
      <c r="C151" s="253"/>
      <c r="D151" s="253"/>
      <c r="E151" s="254"/>
      <c r="F151" s="254"/>
      <c r="G151" s="254"/>
      <c r="H151" s="254"/>
      <c r="I151" s="255"/>
      <c r="J151" s="255"/>
      <c r="K151" s="278"/>
      <c r="L151" s="278"/>
      <c r="M151" s="105" t="str">
        <f t="shared" si="456"/>
        <v/>
      </c>
      <c r="N151" s="105" t="str">
        <f t="shared" si="457"/>
        <v/>
      </c>
      <c r="O151" s="105" t="str">
        <f t="shared" si="458"/>
        <v/>
      </c>
      <c r="P151" s="105" t="str">
        <f t="shared" si="459"/>
        <v/>
      </c>
      <c r="Q151" s="105" t="str">
        <f t="shared" si="460"/>
        <v/>
      </c>
      <c r="R151" s="105" t="str">
        <f t="shared" si="461"/>
        <v/>
      </c>
      <c r="S151" s="105" t="str">
        <f t="shared" si="462"/>
        <v/>
      </c>
      <c r="T151" s="105" t="str">
        <f t="shared" si="463"/>
        <v/>
      </c>
      <c r="U151" s="105" t="str">
        <f t="shared" si="464"/>
        <v/>
      </c>
      <c r="V151" s="105" t="str">
        <f t="shared" si="465"/>
        <v/>
      </c>
      <c r="W151" s="105" t="str">
        <f t="shared" si="466"/>
        <v/>
      </c>
      <c r="X151" s="105" t="str">
        <f t="shared" si="467"/>
        <v/>
      </c>
      <c r="Y151" s="105">
        <f t="shared" si="468"/>
        <v>0</v>
      </c>
      <c r="AA151" s="97">
        <v>5</v>
      </c>
      <c r="AB151" s="79">
        <v>2024</v>
      </c>
      <c r="AC151" s="92">
        <f t="shared" si="469"/>
        <v>0</v>
      </c>
      <c r="AD151" s="92">
        <f t="shared" si="470"/>
        <v>0</v>
      </c>
      <c r="AE151" s="8" t="e">
        <f t="shared" si="471"/>
        <v>#DIV/0!</v>
      </c>
      <c r="AF151" s="8" t="e">
        <f t="shared" si="472"/>
        <v>#DIV/0!</v>
      </c>
      <c r="AG151" s="79">
        <f t="shared" si="473"/>
        <v>0</v>
      </c>
      <c r="AH151" s="79" t="e">
        <f t="shared" si="474"/>
        <v>#DIV/0!</v>
      </c>
      <c r="AI151" s="79" t="e">
        <f>VLOOKUP($M$123&amp;$AB151&amp;$M$124&amp;$G151&amp;$H151,'【EHP】&lt;PAC&gt;マスタ (4)'!$Y:$AE,7,0)</f>
        <v>#N/A</v>
      </c>
      <c r="AJ151" s="79" t="e">
        <f t="shared" si="475"/>
        <v>#DIV/0!</v>
      </c>
      <c r="AK151" s="93" t="e">
        <f t="shared" si="476"/>
        <v>#DIV/0!</v>
      </c>
      <c r="AL151" s="79">
        <f t="shared" si="477"/>
        <v>0</v>
      </c>
      <c r="AM151" s="79" t="e">
        <f t="shared" si="478"/>
        <v>#DIV/0!</v>
      </c>
      <c r="AN151" s="79" t="e">
        <f>VLOOKUP($N$123&amp;$AB151&amp;$N$124&amp;$G151&amp;$H151,'【EHP】&lt;PAC&gt;マスタ (4)'!$Y:$AE,7,0)</f>
        <v>#N/A</v>
      </c>
      <c r="AO151" s="79" t="e">
        <f t="shared" si="479"/>
        <v>#DIV/0!</v>
      </c>
      <c r="AP151" s="93" t="e">
        <f t="shared" si="480"/>
        <v>#DIV/0!</v>
      </c>
      <c r="AQ151" s="79">
        <f t="shared" si="481"/>
        <v>0</v>
      </c>
      <c r="AR151" s="79" t="e">
        <f t="shared" si="482"/>
        <v>#DIV/0!</v>
      </c>
      <c r="AS151" s="79" t="e">
        <f>VLOOKUP($O$123&amp;$AB151&amp;$O$124&amp;$G151&amp;$H151,'【EHP】&lt;PAC&gt;マスタ (4)'!$Y:$AE,7,0)</f>
        <v>#N/A</v>
      </c>
      <c r="AT151" s="79" t="e">
        <f t="shared" si="483"/>
        <v>#DIV/0!</v>
      </c>
      <c r="AU151" s="93" t="e">
        <f t="shared" si="484"/>
        <v>#DIV/0!</v>
      </c>
      <c r="AV151" s="79">
        <f t="shared" si="485"/>
        <v>0</v>
      </c>
      <c r="AW151" s="79" t="e">
        <f t="shared" si="486"/>
        <v>#DIV/0!</v>
      </c>
      <c r="AX151" s="79" t="e">
        <f>VLOOKUP($P$123&amp;$AB151&amp;$P$124&amp;$G151&amp;$H151,'【EHP】&lt;PAC&gt;マスタ (4)'!$Y:$AE,7,0)</f>
        <v>#N/A</v>
      </c>
      <c r="AY151" s="79" t="e">
        <f t="shared" si="487"/>
        <v>#DIV/0!</v>
      </c>
      <c r="AZ151" s="93" t="e">
        <f t="shared" si="488"/>
        <v>#DIV/0!</v>
      </c>
      <c r="BA151" s="79">
        <f t="shared" si="489"/>
        <v>0</v>
      </c>
      <c r="BB151" s="79" t="e">
        <f t="shared" si="490"/>
        <v>#DIV/0!</v>
      </c>
      <c r="BC151" s="79" t="e">
        <f>VLOOKUP($Q$123&amp;$AB151&amp;$Q$124&amp;$G151&amp;$H151,'【EHP】&lt;PAC&gt;マスタ (4)'!$Y:$AE,7,0)</f>
        <v>#N/A</v>
      </c>
      <c r="BD151" s="79" t="e">
        <f t="shared" si="491"/>
        <v>#DIV/0!</v>
      </c>
      <c r="BE151" s="93" t="e">
        <f t="shared" si="492"/>
        <v>#DIV/0!</v>
      </c>
      <c r="BF151" s="79">
        <f t="shared" si="493"/>
        <v>0</v>
      </c>
      <c r="BG151" s="79" t="e">
        <f t="shared" si="494"/>
        <v>#DIV/0!</v>
      </c>
      <c r="BH151" s="79" t="e">
        <f>VLOOKUP($R$123&amp;$AB151&amp;$R$124&amp;$G151&amp;$H151,'【EHP】&lt;PAC&gt;マスタ (4)'!$Y:$AE,7,0)</f>
        <v>#N/A</v>
      </c>
      <c r="BI151" s="79" t="e">
        <f t="shared" si="495"/>
        <v>#DIV/0!</v>
      </c>
      <c r="BJ151" s="93" t="e">
        <f t="shared" si="496"/>
        <v>#DIV/0!</v>
      </c>
      <c r="BK151" s="79">
        <f t="shared" si="497"/>
        <v>0</v>
      </c>
      <c r="BL151" s="79" t="e">
        <f t="shared" si="498"/>
        <v>#DIV/0!</v>
      </c>
      <c r="BM151" s="79" t="e">
        <f>VLOOKUP($S$123&amp;$AB151&amp;$S$124&amp;$G151&amp;$H151,'【EHP】&lt;PAC&gt;マスタ (4)'!$Y:$AE,7,0)</f>
        <v>#N/A</v>
      </c>
      <c r="BN151" s="79" t="e">
        <f t="shared" si="499"/>
        <v>#DIV/0!</v>
      </c>
      <c r="BO151" s="93" t="e">
        <f t="shared" si="500"/>
        <v>#DIV/0!</v>
      </c>
      <c r="BP151" s="79">
        <f t="shared" si="501"/>
        <v>0</v>
      </c>
      <c r="BQ151" s="79" t="e">
        <f t="shared" si="502"/>
        <v>#DIV/0!</v>
      </c>
      <c r="BR151" s="79" t="e">
        <f>VLOOKUP($T$123&amp;$AB151&amp;$T$124&amp;$G151&amp;$H151,'【EHP】&lt;PAC&gt;マスタ (4)'!$Y:$AE,7,0)</f>
        <v>#N/A</v>
      </c>
      <c r="BS151" s="79" t="e">
        <f t="shared" si="503"/>
        <v>#DIV/0!</v>
      </c>
      <c r="BT151" s="93" t="e">
        <f t="shared" si="504"/>
        <v>#DIV/0!</v>
      </c>
      <c r="BU151" s="79">
        <f t="shared" si="505"/>
        <v>0</v>
      </c>
      <c r="BV151" s="79" t="e">
        <f t="shared" si="506"/>
        <v>#DIV/0!</v>
      </c>
      <c r="BW151" s="79" t="e">
        <f>VLOOKUP($U$123&amp;$AB151&amp;$U$124&amp;$G151&amp;$H151,'【EHP】&lt;PAC&gt;マスタ (4)'!$Y:$AE,7,0)</f>
        <v>#N/A</v>
      </c>
      <c r="BX151" s="79" t="e">
        <f t="shared" si="507"/>
        <v>#DIV/0!</v>
      </c>
      <c r="BY151" s="93" t="e">
        <f t="shared" si="508"/>
        <v>#DIV/0!</v>
      </c>
      <c r="BZ151" s="79">
        <f t="shared" si="509"/>
        <v>0</v>
      </c>
      <c r="CA151" s="79" t="e">
        <f t="shared" si="510"/>
        <v>#DIV/0!</v>
      </c>
      <c r="CB151" s="79" t="e">
        <f>VLOOKUP($V$123&amp;$AB151&amp;$V$124&amp;$G151&amp;$H151,'【EHP】&lt;PAC&gt;マスタ (4)'!$Y:$AE,7,0)</f>
        <v>#N/A</v>
      </c>
      <c r="CC151" s="79" t="e">
        <f t="shared" si="511"/>
        <v>#DIV/0!</v>
      </c>
      <c r="CD151" s="93" t="e">
        <f t="shared" si="512"/>
        <v>#DIV/0!</v>
      </c>
      <c r="CE151" s="79">
        <f t="shared" si="513"/>
        <v>0</v>
      </c>
      <c r="CF151" s="79" t="e">
        <f t="shared" si="514"/>
        <v>#DIV/0!</v>
      </c>
      <c r="CG151" s="79" t="e">
        <f>VLOOKUP($W$123&amp;$AB151&amp;$W$124&amp;$G151&amp;$H151,'【EHP】&lt;PAC&gt;マスタ (4)'!$Y:$AE,7,0)</f>
        <v>#N/A</v>
      </c>
      <c r="CH151" s="79" t="e">
        <f t="shared" si="515"/>
        <v>#DIV/0!</v>
      </c>
      <c r="CI151" s="93" t="e">
        <f t="shared" si="516"/>
        <v>#DIV/0!</v>
      </c>
      <c r="CJ151" s="79">
        <f t="shared" si="517"/>
        <v>0</v>
      </c>
      <c r="CK151" s="79" t="e">
        <f t="shared" si="518"/>
        <v>#DIV/0!</v>
      </c>
      <c r="CL151" s="79" t="e">
        <f>VLOOKUP($X$123&amp;$AB151&amp;$X$124&amp;$G151&amp;$H151,'【EHP】&lt;PAC&gt;マスタ (4)'!$Y:$AE,7,0)</f>
        <v>#N/A</v>
      </c>
      <c r="CM151" s="79" t="e">
        <f t="shared" si="519"/>
        <v>#DIV/0!</v>
      </c>
      <c r="CN151" s="93" t="e">
        <f t="shared" si="520"/>
        <v>#DIV/0!</v>
      </c>
    </row>
    <row r="152" spans="1:92" ht="20.5" customHeight="1">
      <c r="B152" s="22">
        <v>6</v>
      </c>
      <c r="C152" s="253"/>
      <c r="D152" s="253"/>
      <c r="E152" s="254"/>
      <c r="F152" s="254"/>
      <c r="G152" s="254"/>
      <c r="H152" s="254"/>
      <c r="I152" s="255"/>
      <c r="J152" s="255"/>
      <c r="K152" s="278"/>
      <c r="L152" s="278"/>
      <c r="M152" s="105" t="str">
        <f t="shared" si="456"/>
        <v/>
      </c>
      <c r="N152" s="105" t="str">
        <f t="shared" si="457"/>
        <v/>
      </c>
      <c r="O152" s="105" t="str">
        <f t="shared" si="458"/>
        <v/>
      </c>
      <c r="P152" s="105" t="str">
        <f t="shared" si="459"/>
        <v/>
      </c>
      <c r="Q152" s="105" t="str">
        <f t="shared" si="460"/>
        <v/>
      </c>
      <c r="R152" s="105" t="str">
        <f t="shared" si="461"/>
        <v/>
      </c>
      <c r="S152" s="105" t="str">
        <f t="shared" si="462"/>
        <v/>
      </c>
      <c r="T152" s="105" t="str">
        <f t="shared" si="463"/>
        <v/>
      </c>
      <c r="U152" s="105" t="str">
        <f t="shared" si="464"/>
        <v/>
      </c>
      <c r="V152" s="105" t="str">
        <f t="shared" si="465"/>
        <v/>
      </c>
      <c r="W152" s="105" t="str">
        <f t="shared" si="466"/>
        <v/>
      </c>
      <c r="X152" s="105" t="str">
        <f t="shared" si="467"/>
        <v/>
      </c>
      <c r="Y152" s="105">
        <f t="shared" si="468"/>
        <v>0</v>
      </c>
      <c r="AA152" s="97">
        <v>6</v>
      </c>
      <c r="AB152" s="79">
        <v>2024</v>
      </c>
      <c r="AC152" s="92">
        <f t="shared" si="469"/>
        <v>0</v>
      </c>
      <c r="AD152" s="92">
        <f t="shared" si="470"/>
        <v>0</v>
      </c>
      <c r="AE152" s="8" t="e">
        <f t="shared" si="471"/>
        <v>#DIV/0!</v>
      </c>
      <c r="AF152" s="8" t="e">
        <f t="shared" si="472"/>
        <v>#DIV/0!</v>
      </c>
      <c r="AG152" s="79">
        <f t="shared" si="473"/>
        <v>0</v>
      </c>
      <c r="AH152" s="79" t="e">
        <f t="shared" si="474"/>
        <v>#DIV/0!</v>
      </c>
      <c r="AI152" s="79" t="e">
        <f>VLOOKUP($M$123&amp;$AB152&amp;$M$124&amp;$G152&amp;$H152,'【EHP】&lt;PAC&gt;マスタ (4)'!$Y:$AE,7,0)</f>
        <v>#N/A</v>
      </c>
      <c r="AJ152" s="79" t="e">
        <f t="shared" si="475"/>
        <v>#DIV/0!</v>
      </c>
      <c r="AK152" s="93" t="e">
        <f t="shared" si="476"/>
        <v>#DIV/0!</v>
      </c>
      <c r="AL152" s="79">
        <f t="shared" si="477"/>
        <v>0</v>
      </c>
      <c r="AM152" s="79" t="e">
        <f t="shared" si="478"/>
        <v>#DIV/0!</v>
      </c>
      <c r="AN152" s="79" t="e">
        <f>VLOOKUP($N$123&amp;$AB152&amp;$N$124&amp;$G152&amp;$H152,'【EHP】&lt;PAC&gt;マスタ (4)'!$Y:$AE,7,0)</f>
        <v>#N/A</v>
      </c>
      <c r="AO152" s="79" t="e">
        <f t="shared" si="479"/>
        <v>#DIV/0!</v>
      </c>
      <c r="AP152" s="93" t="e">
        <f t="shared" si="480"/>
        <v>#DIV/0!</v>
      </c>
      <c r="AQ152" s="79">
        <f t="shared" si="481"/>
        <v>0</v>
      </c>
      <c r="AR152" s="79" t="e">
        <f t="shared" si="482"/>
        <v>#DIV/0!</v>
      </c>
      <c r="AS152" s="79" t="e">
        <f>VLOOKUP($O$123&amp;$AB152&amp;$O$124&amp;$G152&amp;$H152,'【EHP】&lt;PAC&gt;マスタ (4)'!$Y:$AE,7,0)</f>
        <v>#N/A</v>
      </c>
      <c r="AT152" s="79" t="e">
        <f t="shared" si="483"/>
        <v>#DIV/0!</v>
      </c>
      <c r="AU152" s="93" t="e">
        <f t="shared" si="484"/>
        <v>#DIV/0!</v>
      </c>
      <c r="AV152" s="79">
        <f t="shared" si="485"/>
        <v>0</v>
      </c>
      <c r="AW152" s="79" t="e">
        <f t="shared" si="486"/>
        <v>#DIV/0!</v>
      </c>
      <c r="AX152" s="79" t="e">
        <f>VLOOKUP($P$123&amp;$AB152&amp;$P$124&amp;$G152&amp;$H152,'【EHP】&lt;PAC&gt;マスタ (4)'!$Y:$AE,7,0)</f>
        <v>#N/A</v>
      </c>
      <c r="AY152" s="79" t="e">
        <f t="shared" si="487"/>
        <v>#DIV/0!</v>
      </c>
      <c r="AZ152" s="93" t="e">
        <f t="shared" si="488"/>
        <v>#DIV/0!</v>
      </c>
      <c r="BA152" s="79">
        <f t="shared" si="489"/>
        <v>0</v>
      </c>
      <c r="BB152" s="79" t="e">
        <f t="shared" si="490"/>
        <v>#DIV/0!</v>
      </c>
      <c r="BC152" s="79" t="e">
        <f>VLOOKUP($Q$123&amp;$AB152&amp;$Q$124&amp;$G152&amp;$H152,'【EHP】&lt;PAC&gt;マスタ (4)'!$Y:$AE,7,0)</f>
        <v>#N/A</v>
      </c>
      <c r="BD152" s="79" t="e">
        <f t="shared" si="491"/>
        <v>#DIV/0!</v>
      </c>
      <c r="BE152" s="93" t="e">
        <f t="shared" si="492"/>
        <v>#DIV/0!</v>
      </c>
      <c r="BF152" s="79">
        <f t="shared" si="493"/>
        <v>0</v>
      </c>
      <c r="BG152" s="79" t="e">
        <f t="shared" si="494"/>
        <v>#DIV/0!</v>
      </c>
      <c r="BH152" s="79" t="e">
        <f>VLOOKUP($R$123&amp;$AB152&amp;$R$124&amp;$G152&amp;$H152,'【EHP】&lt;PAC&gt;マスタ (4)'!$Y:$AE,7,0)</f>
        <v>#N/A</v>
      </c>
      <c r="BI152" s="79" t="e">
        <f t="shared" si="495"/>
        <v>#DIV/0!</v>
      </c>
      <c r="BJ152" s="93" t="e">
        <f t="shared" si="496"/>
        <v>#DIV/0!</v>
      </c>
      <c r="BK152" s="79">
        <f t="shared" si="497"/>
        <v>0</v>
      </c>
      <c r="BL152" s="79" t="e">
        <f t="shared" si="498"/>
        <v>#DIV/0!</v>
      </c>
      <c r="BM152" s="79" t="e">
        <f>VLOOKUP($S$123&amp;$AB152&amp;$S$124&amp;$G152&amp;$H152,'【EHP】&lt;PAC&gt;マスタ (4)'!$Y:$AE,7,0)</f>
        <v>#N/A</v>
      </c>
      <c r="BN152" s="79" t="e">
        <f t="shared" si="499"/>
        <v>#DIV/0!</v>
      </c>
      <c r="BO152" s="93" t="e">
        <f t="shared" si="500"/>
        <v>#DIV/0!</v>
      </c>
      <c r="BP152" s="79">
        <f t="shared" si="501"/>
        <v>0</v>
      </c>
      <c r="BQ152" s="79" t="e">
        <f t="shared" si="502"/>
        <v>#DIV/0!</v>
      </c>
      <c r="BR152" s="79" t="e">
        <f>VLOOKUP($T$123&amp;$AB152&amp;$T$124&amp;$G152&amp;$H152,'【EHP】&lt;PAC&gt;マスタ (4)'!$Y:$AE,7,0)</f>
        <v>#N/A</v>
      </c>
      <c r="BS152" s="79" t="e">
        <f t="shared" si="503"/>
        <v>#DIV/0!</v>
      </c>
      <c r="BT152" s="93" t="e">
        <f t="shared" si="504"/>
        <v>#DIV/0!</v>
      </c>
      <c r="BU152" s="79">
        <f t="shared" si="505"/>
        <v>0</v>
      </c>
      <c r="BV152" s="79" t="e">
        <f t="shared" si="506"/>
        <v>#DIV/0!</v>
      </c>
      <c r="BW152" s="79" t="e">
        <f>VLOOKUP($U$123&amp;$AB152&amp;$U$124&amp;$G152&amp;$H152,'【EHP】&lt;PAC&gt;マスタ (4)'!$Y:$AE,7,0)</f>
        <v>#N/A</v>
      </c>
      <c r="BX152" s="79" t="e">
        <f t="shared" si="507"/>
        <v>#DIV/0!</v>
      </c>
      <c r="BY152" s="93" t="e">
        <f t="shared" si="508"/>
        <v>#DIV/0!</v>
      </c>
      <c r="BZ152" s="79">
        <f t="shared" si="509"/>
        <v>0</v>
      </c>
      <c r="CA152" s="79" t="e">
        <f t="shared" si="510"/>
        <v>#DIV/0!</v>
      </c>
      <c r="CB152" s="79" t="e">
        <f>VLOOKUP($V$123&amp;$AB152&amp;$V$124&amp;$G152&amp;$H152,'【EHP】&lt;PAC&gt;マスタ (4)'!$Y:$AE,7,0)</f>
        <v>#N/A</v>
      </c>
      <c r="CC152" s="79" t="e">
        <f t="shared" si="511"/>
        <v>#DIV/0!</v>
      </c>
      <c r="CD152" s="93" t="e">
        <f t="shared" si="512"/>
        <v>#DIV/0!</v>
      </c>
      <c r="CE152" s="79">
        <f t="shared" si="513"/>
        <v>0</v>
      </c>
      <c r="CF152" s="79" t="e">
        <f t="shared" si="514"/>
        <v>#DIV/0!</v>
      </c>
      <c r="CG152" s="79" t="e">
        <f>VLOOKUP($W$123&amp;$AB152&amp;$W$124&amp;$G152&amp;$H152,'【EHP】&lt;PAC&gt;マスタ (4)'!$Y:$AE,7,0)</f>
        <v>#N/A</v>
      </c>
      <c r="CH152" s="79" t="e">
        <f t="shared" si="515"/>
        <v>#DIV/0!</v>
      </c>
      <c r="CI152" s="93" t="e">
        <f t="shared" si="516"/>
        <v>#DIV/0!</v>
      </c>
      <c r="CJ152" s="79">
        <f t="shared" si="517"/>
        <v>0</v>
      </c>
      <c r="CK152" s="79" t="e">
        <f t="shared" si="518"/>
        <v>#DIV/0!</v>
      </c>
      <c r="CL152" s="79" t="e">
        <f>VLOOKUP($X$123&amp;$AB152&amp;$X$124&amp;$G152&amp;$H152,'【EHP】&lt;PAC&gt;マスタ (4)'!$Y:$AE,7,0)</f>
        <v>#N/A</v>
      </c>
      <c r="CM152" s="79" t="e">
        <f t="shared" si="519"/>
        <v>#DIV/0!</v>
      </c>
      <c r="CN152" s="93" t="e">
        <f t="shared" si="520"/>
        <v>#DIV/0!</v>
      </c>
    </row>
    <row r="153" spans="1:92" ht="20.5" customHeight="1">
      <c r="B153" s="22">
        <v>7</v>
      </c>
      <c r="C153" s="253"/>
      <c r="D153" s="253"/>
      <c r="E153" s="254"/>
      <c r="F153" s="254"/>
      <c r="G153" s="254"/>
      <c r="H153" s="254"/>
      <c r="I153" s="255"/>
      <c r="J153" s="255"/>
      <c r="K153" s="278"/>
      <c r="L153" s="278"/>
      <c r="M153" s="105" t="str">
        <f t="shared" si="456"/>
        <v/>
      </c>
      <c r="N153" s="105" t="str">
        <f t="shared" si="457"/>
        <v/>
      </c>
      <c r="O153" s="105" t="str">
        <f t="shared" si="458"/>
        <v/>
      </c>
      <c r="P153" s="105" t="str">
        <f t="shared" si="459"/>
        <v/>
      </c>
      <c r="Q153" s="105" t="str">
        <f t="shared" si="460"/>
        <v/>
      </c>
      <c r="R153" s="105" t="str">
        <f t="shared" si="461"/>
        <v/>
      </c>
      <c r="S153" s="105" t="str">
        <f t="shared" si="462"/>
        <v/>
      </c>
      <c r="T153" s="105" t="str">
        <f t="shared" si="463"/>
        <v/>
      </c>
      <c r="U153" s="105" t="str">
        <f t="shared" si="464"/>
        <v/>
      </c>
      <c r="V153" s="105" t="str">
        <f t="shared" si="465"/>
        <v/>
      </c>
      <c r="W153" s="105" t="str">
        <f t="shared" si="466"/>
        <v/>
      </c>
      <c r="X153" s="105" t="str">
        <f t="shared" si="467"/>
        <v/>
      </c>
      <c r="Y153" s="105">
        <f t="shared" si="468"/>
        <v>0</v>
      </c>
      <c r="AA153" s="97">
        <v>7</v>
      </c>
      <c r="AB153" s="79">
        <v>2024</v>
      </c>
      <c r="AC153" s="92">
        <f t="shared" si="469"/>
        <v>0</v>
      </c>
      <c r="AD153" s="92">
        <f t="shared" si="470"/>
        <v>0</v>
      </c>
      <c r="AE153" s="8" t="e">
        <f t="shared" si="471"/>
        <v>#DIV/0!</v>
      </c>
      <c r="AF153" s="8" t="e">
        <f t="shared" si="472"/>
        <v>#DIV/0!</v>
      </c>
      <c r="AG153" s="79">
        <f t="shared" si="473"/>
        <v>0</v>
      </c>
      <c r="AH153" s="79" t="e">
        <f t="shared" si="474"/>
        <v>#DIV/0!</v>
      </c>
      <c r="AI153" s="79" t="e">
        <f>VLOOKUP($M$123&amp;$AB153&amp;$M$124&amp;$G153&amp;$H153,'【EHP】&lt;PAC&gt;マスタ (4)'!$Y:$AE,7,0)</f>
        <v>#N/A</v>
      </c>
      <c r="AJ153" s="79" t="e">
        <f t="shared" si="475"/>
        <v>#DIV/0!</v>
      </c>
      <c r="AK153" s="93" t="e">
        <f t="shared" si="476"/>
        <v>#DIV/0!</v>
      </c>
      <c r="AL153" s="79">
        <f t="shared" si="477"/>
        <v>0</v>
      </c>
      <c r="AM153" s="79" t="e">
        <f t="shared" si="478"/>
        <v>#DIV/0!</v>
      </c>
      <c r="AN153" s="79" t="e">
        <f>VLOOKUP($N$123&amp;$AB153&amp;$N$124&amp;$G153&amp;$H153,'【EHP】&lt;PAC&gt;マスタ (4)'!$Y:$AE,7,0)</f>
        <v>#N/A</v>
      </c>
      <c r="AO153" s="79" t="e">
        <f t="shared" si="479"/>
        <v>#DIV/0!</v>
      </c>
      <c r="AP153" s="93" t="e">
        <f t="shared" si="480"/>
        <v>#DIV/0!</v>
      </c>
      <c r="AQ153" s="79">
        <f t="shared" si="481"/>
        <v>0</v>
      </c>
      <c r="AR153" s="79" t="e">
        <f t="shared" si="482"/>
        <v>#DIV/0!</v>
      </c>
      <c r="AS153" s="79" t="e">
        <f>VLOOKUP($O$123&amp;$AB153&amp;$O$124&amp;$G153&amp;$H153,'【EHP】&lt;PAC&gt;マスタ (4)'!$Y:$AE,7,0)</f>
        <v>#N/A</v>
      </c>
      <c r="AT153" s="79" t="e">
        <f t="shared" si="483"/>
        <v>#DIV/0!</v>
      </c>
      <c r="AU153" s="93" t="e">
        <f t="shared" si="484"/>
        <v>#DIV/0!</v>
      </c>
      <c r="AV153" s="79">
        <f t="shared" si="485"/>
        <v>0</v>
      </c>
      <c r="AW153" s="79" t="e">
        <f t="shared" si="486"/>
        <v>#DIV/0!</v>
      </c>
      <c r="AX153" s="79" t="e">
        <f>VLOOKUP($P$123&amp;$AB153&amp;$P$124&amp;$G153&amp;$H153,'【EHP】&lt;PAC&gt;マスタ (4)'!$Y:$AE,7,0)</f>
        <v>#N/A</v>
      </c>
      <c r="AY153" s="79" t="e">
        <f t="shared" si="487"/>
        <v>#DIV/0!</v>
      </c>
      <c r="AZ153" s="93" t="e">
        <f t="shared" si="488"/>
        <v>#DIV/0!</v>
      </c>
      <c r="BA153" s="79">
        <f t="shared" si="489"/>
        <v>0</v>
      </c>
      <c r="BB153" s="79" t="e">
        <f t="shared" si="490"/>
        <v>#DIV/0!</v>
      </c>
      <c r="BC153" s="79" t="e">
        <f>VLOOKUP($Q$123&amp;$AB153&amp;$Q$124&amp;$G153&amp;$H153,'【EHP】&lt;PAC&gt;マスタ (4)'!$Y:$AE,7,0)</f>
        <v>#N/A</v>
      </c>
      <c r="BD153" s="79" t="e">
        <f t="shared" si="491"/>
        <v>#DIV/0!</v>
      </c>
      <c r="BE153" s="93" t="e">
        <f t="shared" si="492"/>
        <v>#DIV/0!</v>
      </c>
      <c r="BF153" s="79">
        <f t="shared" si="493"/>
        <v>0</v>
      </c>
      <c r="BG153" s="79" t="e">
        <f t="shared" si="494"/>
        <v>#DIV/0!</v>
      </c>
      <c r="BH153" s="79" t="e">
        <f>VLOOKUP($R$123&amp;$AB153&amp;$R$124&amp;$G153&amp;$H153,'【EHP】&lt;PAC&gt;マスタ (4)'!$Y:$AE,7,0)</f>
        <v>#N/A</v>
      </c>
      <c r="BI153" s="79" t="e">
        <f t="shared" si="495"/>
        <v>#DIV/0!</v>
      </c>
      <c r="BJ153" s="93" t="e">
        <f t="shared" si="496"/>
        <v>#DIV/0!</v>
      </c>
      <c r="BK153" s="79">
        <f t="shared" si="497"/>
        <v>0</v>
      </c>
      <c r="BL153" s="79" t="e">
        <f t="shared" si="498"/>
        <v>#DIV/0!</v>
      </c>
      <c r="BM153" s="79" t="e">
        <f>VLOOKUP($S$123&amp;$AB153&amp;$S$124&amp;$G153&amp;$H153,'【EHP】&lt;PAC&gt;マスタ (4)'!$Y:$AE,7,0)</f>
        <v>#N/A</v>
      </c>
      <c r="BN153" s="79" t="e">
        <f t="shared" si="499"/>
        <v>#DIV/0!</v>
      </c>
      <c r="BO153" s="93" t="e">
        <f t="shared" si="500"/>
        <v>#DIV/0!</v>
      </c>
      <c r="BP153" s="79">
        <f t="shared" si="501"/>
        <v>0</v>
      </c>
      <c r="BQ153" s="79" t="e">
        <f t="shared" si="502"/>
        <v>#DIV/0!</v>
      </c>
      <c r="BR153" s="79" t="e">
        <f>VLOOKUP($T$123&amp;$AB153&amp;$T$124&amp;$G153&amp;$H153,'【EHP】&lt;PAC&gt;マスタ (4)'!$Y:$AE,7,0)</f>
        <v>#N/A</v>
      </c>
      <c r="BS153" s="79" t="e">
        <f t="shared" si="503"/>
        <v>#DIV/0!</v>
      </c>
      <c r="BT153" s="93" t="e">
        <f t="shared" si="504"/>
        <v>#DIV/0!</v>
      </c>
      <c r="BU153" s="79">
        <f t="shared" si="505"/>
        <v>0</v>
      </c>
      <c r="BV153" s="79" t="e">
        <f t="shared" si="506"/>
        <v>#DIV/0!</v>
      </c>
      <c r="BW153" s="79" t="e">
        <f>VLOOKUP($U$123&amp;$AB153&amp;$U$124&amp;$G153&amp;$H153,'【EHP】&lt;PAC&gt;マスタ (4)'!$Y:$AE,7,0)</f>
        <v>#N/A</v>
      </c>
      <c r="BX153" s="79" t="e">
        <f t="shared" si="507"/>
        <v>#DIV/0!</v>
      </c>
      <c r="BY153" s="93" t="e">
        <f t="shared" si="508"/>
        <v>#DIV/0!</v>
      </c>
      <c r="BZ153" s="79">
        <f t="shared" si="509"/>
        <v>0</v>
      </c>
      <c r="CA153" s="79" t="e">
        <f t="shared" si="510"/>
        <v>#DIV/0!</v>
      </c>
      <c r="CB153" s="79" t="e">
        <f>VLOOKUP($V$123&amp;$AB153&amp;$V$124&amp;$G153&amp;$H153,'【EHP】&lt;PAC&gt;マスタ (4)'!$Y:$AE,7,0)</f>
        <v>#N/A</v>
      </c>
      <c r="CC153" s="79" t="e">
        <f t="shared" si="511"/>
        <v>#DIV/0!</v>
      </c>
      <c r="CD153" s="93" t="e">
        <f t="shared" si="512"/>
        <v>#DIV/0!</v>
      </c>
      <c r="CE153" s="79">
        <f t="shared" si="513"/>
        <v>0</v>
      </c>
      <c r="CF153" s="79" t="e">
        <f t="shared" si="514"/>
        <v>#DIV/0!</v>
      </c>
      <c r="CG153" s="79" t="e">
        <f>VLOOKUP($W$123&amp;$AB153&amp;$W$124&amp;$G153&amp;$H153,'【EHP】&lt;PAC&gt;マスタ (4)'!$Y:$AE,7,0)</f>
        <v>#N/A</v>
      </c>
      <c r="CH153" s="79" t="e">
        <f t="shared" si="515"/>
        <v>#DIV/0!</v>
      </c>
      <c r="CI153" s="93" t="e">
        <f t="shared" si="516"/>
        <v>#DIV/0!</v>
      </c>
      <c r="CJ153" s="79">
        <f t="shared" si="517"/>
        <v>0</v>
      </c>
      <c r="CK153" s="79" t="e">
        <f t="shared" si="518"/>
        <v>#DIV/0!</v>
      </c>
      <c r="CL153" s="79" t="e">
        <f>VLOOKUP($X$123&amp;$AB153&amp;$X$124&amp;$G153&amp;$H153,'【EHP】&lt;PAC&gt;マスタ (4)'!$Y:$AE,7,0)</f>
        <v>#N/A</v>
      </c>
      <c r="CM153" s="79" t="e">
        <f t="shared" si="519"/>
        <v>#DIV/0!</v>
      </c>
      <c r="CN153" s="93" t="e">
        <f t="shared" si="520"/>
        <v>#DIV/0!</v>
      </c>
    </row>
    <row r="154" spans="1:92" ht="20.5" customHeight="1">
      <c r="B154" s="22">
        <v>8</v>
      </c>
      <c r="C154" s="253"/>
      <c r="D154" s="253"/>
      <c r="E154" s="254"/>
      <c r="F154" s="254"/>
      <c r="G154" s="254"/>
      <c r="H154" s="254"/>
      <c r="I154" s="255"/>
      <c r="J154" s="255"/>
      <c r="K154" s="278"/>
      <c r="L154" s="278"/>
      <c r="M154" s="105" t="str">
        <f t="shared" si="456"/>
        <v/>
      </c>
      <c r="N154" s="105" t="str">
        <f>IFERROR($AP154,"")</f>
        <v/>
      </c>
      <c r="O154" s="105" t="str">
        <f t="shared" si="458"/>
        <v/>
      </c>
      <c r="P154" s="105" t="str">
        <f t="shared" si="459"/>
        <v/>
      </c>
      <c r="Q154" s="105" t="str">
        <f t="shared" si="460"/>
        <v/>
      </c>
      <c r="R154" s="105" t="str">
        <f t="shared" si="461"/>
        <v/>
      </c>
      <c r="S154" s="105" t="str">
        <f t="shared" si="462"/>
        <v/>
      </c>
      <c r="T154" s="105" t="str">
        <f t="shared" si="463"/>
        <v/>
      </c>
      <c r="U154" s="105" t="str">
        <f t="shared" si="464"/>
        <v/>
      </c>
      <c r="V154" s="105" t="str">
        <f t="shared" si="465"/>
        <v/>
      </c>
      <c r="W154" s="105" t="str">
        <f t="shared" si="466"/>
        <v/>
      </c>
      <c r="X154" s="105" t="str">
        <f t="shared" si="467"/>
        <v/>
      </c>
      <c r="Y154" s="105">
        <f t="shared" si="468"/>
        <v>0</v>
      </c>
      <c r="AA154" s="97">
        <v>8</v>
      </c>
      <c r="AB154" s="79">
        <v>2024</v>
      </c>
      <c r="AC154" s="92">
        <f t="shared" si="469"/>
        <v>0</v>
      </c>
      <c r="AD154" s="92">
        <f t="shared" si="470"/>
        <v>0</v>
      </c>
      <c r="AE154" s="8" t="e">
        <f t="shared" si="471"/>
        <v>#DIV/0!</v>
      </c>
      <c r="AF154" s="8" t="e">
        <f t="shared" si="472"/>
        <v>#DIV/0!</v>
      </c>
      <c r="AG154" s="79">
        <f t="shared" si="473"/>
        <v>0</v>
      </c>
      <c r="AH154" s="79" t="e">
        <f t="shared" si="474"/>
        <v>#DIV/0!</v>
      </c>
      <c r="AI154" s="79" t="e">
        <f>VLOOKUP($M$123&amp;$AB154&amp;$M$124&amp;$G154&amp;$H154,'【EHP】&lt;PAC&gt;マスタ (4)'!$Y:$AE,7,0)</f>
        <v>#N/A</v>
      </c>
      <c r="AJ154" s="79" t="e">
        <f t="shared" si="475"/>
        <v>#DIV/0!</v>
      </c>
      <c r="AK154" s="93" t="e">
        <f t="shared" si="476"/>
        <v>#DIV/0!</v>
      </c>
      <c r="AL154" s="79">
        <f t="shared" si="477"/>
        <v>0</v>
      </c>
      <c r="AM154" s="79" t="e">
        <f t="shared" si="478"/>
        <v>#DIV/0!</v>
      </c>
      <c r="AN154" s="79" t="e">
        <f>VLOOKUP($N$123&amp;$AB154&amp;$N$124&amp;$G154&amp;$H154,'【EHP】&lt;PAC&gt;マスタ (4)'!$Y:$AE,7,0)</f>
        <v>#N/A</v>
      </c>
      <c r="AO154" s="79" t="e">
        <f t="shared" si="479"/>
        <v>#DIV/0!</v>
      </c>
      <c r="AP154" s="93" t="e">
        <f t="shared" si="480"/>
        <v>#DIV/0!</v>
      </c>
      <c r="AQ154" s="79">
        <f t="shared" si="481"/>
        <v>0</v>
      </c>
      <c r="AR154" s="79" t="e">
        <f t="shared" si="482"/>
        <v>#DIV/0!</v>
      </c>
      <c r="AS154" s="79" t="e">
        <f>VLOOKUP($O$123&amp;$AB154&amp;$O$124&amp;$G154&amp;$H154,'【EHP】&lt;PAC&gt;マスタ (4)'!$Y:$AE,7,0)</f>
        <v>#N/A</v>
      </c>
      <c r="AT154" s="79" t="e">
        <f t="shared" si="483"/>
        <v>#DIV/0!</v>
      </c>
      <c r="AU154" s="93" t="e">
        <f t="shared" si="484"/>
        <v>#DIV/0!</v>
      </c>
      <c r="AV154" s="79">
        <f t="shared" si="485"/>
        <v>0</v>
      </c>
      <c r="AW154" s="79" t="e">
        <f t="shared" si="486"/>
        <v>#DIV/0!</v>
      </c>
      <c r="AX154" s="79" t="e">
        <f>VLOOKUP($P$123&amp;$AB154&amp;$P$124&amp;$G154&amp;$H154,'【EHP】&lt;PAC&gt;マスタ (4)'!$Y:$AE,7,0)</f>
        <v>#N/A</v>
      </c>
      <c r="AY154" s="79" t="e">
        <f t="shared" si="487"/>
        <v>#DIV/0!</v>
      </c>
      <c r="AZ154" s="93" t="e">
        <f t="shared" si="488"/>
        <v>#DIV/0!</v>
      </c>
      <c r="BA154" s="79">
        <f t="shared" si="489"/>
        <v>0</v>
      </c>
      <c r="BB154" s="79" t="e">
        <f t="shared" si="490"/>
        <v>#DIV/0!</v>
      </c>
      <c r="BC154" s="79" t="e">
        <f>VLOOKUP($Q$123&amp;$AB154&amp;$Q$124&amp;$G154&amp;$H154,'【EHP】&lt;PAC&gt;マスタ (4)'!$Y:$AE,7,0)</f>
        <v>#N/A</v>
      </c>
      <c r="BD154" s="79" t="e">
        <f t="shared" si="491"/>
        <v>#DIV/0!</v>
      </c>
      <c r="BE154" s="93" t="e">
        <f t="shared" si="492"/>
        <v>#DIV/0!</v>
      </c>
      <c r="BF154" s="79">
        <f t="shared" si="493"/>
        <v>0</v>
      </c>
      <c r="BG154" s="79" t="e">
        <f t="shared" si="494"/>
        <v>#DIV/0!</v>
      </c>
      <c r="BH154" s="79" t="e">
        <f>VLOOKUP($R$123&amp;$AB154&amp;$R$124&amp;$G154&amp;$H154,'【EHP】&lt;PAC&gt;マスタ (4)'!$Y:$AE,7,0)</f>
        <v>#N/A</v>
      </c>
      <c r="BI154" s="79" t="e">
        <f t="shared" si="495"/>
        <v>#DIV/0!</v>
      </c>
      <c r="BJ154" s="93" t="e">
        <f t="shared" si="496"/>
        <v>#DIV/0!</v>
      </c>
      <c r="BK154" s="79">
        <f t="shared" si="497"/>
        <v>0</v>
      </c>
      <c r="BL154" s="79" t="e">
        <f t="shared" si="498"/>
        <v>#DIV/0!</v>
      </c>
      <c r="BM154" s="79" t="e">
        <f>VLOOKUP($S$123&amp;$AB154&amp;$S$124&amp;$G154&amp;$H154,'【EHP】&lt;PAC&gt;マスタ (4)'!$Y:$AE,7,0)</f>
        <v>#N/A</v>
      </c>
      <c r="BN154" s="79" t="e">
        <f t="shared" si="499"/>
        <v>#DIV/0!</v>
      </c>
      <c r="BO154" s="93" t="e">
        <f t="shared" si="500"/>
        <v>#DIV/0!</v>
      </c>
      <c r="BP154" s="79">
        <f t="shared" si="501"/>
        <v>0</v>
      </c>
      <c r="BQ154" s="79" t="e">
        <f t="shared" si="502"/>
        <v>#DIV/0!</v>
      </c>
      <c r="BR154" s="79" t="e">
        <f>VLOOKUP($T$123&amp;$AB154&amp;$T$124&amp;$G154&amp;$H154,'【EHP】&lt;PAC&gt;マスタ (4)'!$Y:$AE,7,0)</f>
        <v>#N/A</v>
      </c>
      <c r="BS154" s="79" t="e">
        <f t="shared" si="503"/>
        <v>#DIV/0!</v>
      </c>
      <c r="BT154" s="93" t="e">
        <f t="shared" si="504"/>
        <v>#DIV/0!</v>
      </c>
      <c r="BU154" s="79">
        <f t="shared" si="505"/>
        <v>0</v>
      </c>
      <c r="BV154" s="79" t="e">
        <f t="shared" si="506"/>
        <v>#DIV/0!</v>
      </c>
      <c r="BW154" s="79" t="e">
        <f>VLOOKUP($U$123&amp;$AB154&amp;$U$124&amp;$G154&amp;$H154,'【EHP】&lt;PAC&gt;マスタ (4)'!$Y:$AE,7,0)</f>
        <v>#N/A</v>
      </c>
      <c r="BX154" s="79" t="e">
        <f t="shared" si="507"/>
        <v>#DIV/0!</v>
      </c>
      <c r="BY154" s="93" t="e">
        <f t="shared" si="508"/>
        <v>#DIV/0!</v>
      </c>
      <c r="BZ154" s="79">
        <f t="shared" si="509"/>
        <v>0</v>
      </c>
      <c r="CA154" s="79" t="e">
        <f t="shared" si="510"/>
        <v>#DIV/0!</v>
      </c>
      <c r="CB154" s="79" t="e">
        <f>VLOOKUP($V$123&amp;$AB154&amp;$V$124&amp;$G154&amp;$H154,'【EHP】&lt;PAC&gt;マスタ (4)'!$Y:$AE,7,0)</f>
        <v>#N/A</v>
      </c>
      <c r="CC154" s="79" t="e">
        <f t="shared" si="511"/>
        <v>#DIV/0!</v>
      </c>
      <c r="CD154" s="93" t="e">
        <f t="shared" si="512"/>
        <v>#DIV/0!</v>
      </c>
      <c r="CE154" s="79">
        <f t="shared" si="513"/>
        <v>0</v>
      </c>
      <c r="CF154" s="79" t="e">
        <f t="shared" si="514"/>
        <v>#DIV/0!</v>
      </c>
      <c r="CG154" s="79" t="e">
        <f>VLOOKUP($W$123&amp;$AB154&amp;$W$124&amp;$G154&amp;$H154,'【EHP】&lt;PAC&gt;マスタ (4)'!$Y:$AE,7,0)</f>
        <v>#N/A</v>
      </c>
      <c r="CH154" s="79" t="e">
        <f t="shared" si="515"/>
        <v>#DIV/0!</v>
      </c>
      <c r="CI154" s="93" t="e">
        <f t="shared" si="516"/>
        <v>#DIV/0!</v>
      </c>
      <c r="CJ154" s="79">
        <f t="shared" si="517"/>
        <v>0</v>
      </c>
      <c r="CK154" s="79" t="e">
        <f t="shared" si="518"/>
        <v>#DIV/0!</v>
      </c>
      <c r="CL154" s="79" t="e">
        <f>VLOOKUP($X$123&amp;$AB154&amp;$X$124&amp;$G154&amp;$H154,'【EHP】&lt;PAC&gt;マスタ (4)'!$Y:$AE,7,0)</f>
        <v>#N/A</v>
      </c>
      <c r="CM154" s="79" t="e">
        <f t="shared" si="519"/>
        <v>#DIV/0!</v>
      </c>
      <c r="CN154" s="93" t="e">
        <f t="shared" si="520"/>
        <v>#DIV/0!</v>
      </c>
    </row>
    <row r="155" spans="1:92" ht="20.5" customHeight="1">
      <c r="B155" s="22">
        <v>9</v>
      </c>
      <c r="C155" s="253"/>
      <c r="D155" s="253"/>
      <c r="E155" s="254"/>
      <c r="F155" s="254"/>
      <c r="G155" s="254"/>
      <c r="H155" s="254"/>
      <c r="I155" s="255"/>
      <c r="J155" s="255"/>
      <c r="K155" s="278"/>
      <c r="L155" s="278"/>
      <c r="M155" s="105" t="str">
        <f t="shared" si="456"/>
        <v/>
      </c>
      <c r="N155" s="105" t="str">
        <f t="shared" si="457"/>
        <v/>
      </c>
      <c r="O155" s="105" t="str">
        <f t="shared" si="458"/>
        <v/>
      </c>
      <c r="P155" s="105" t="str">
        <f t="shared" si="459"/>
        <v/>
      </c>
      <c r="Q155" s="105" t="str">
        <f t="shared" si="460"/>
        <v/>
      </c>
      <c r="R155" s="105" t="str">
        <f t="shared" si="461"/>
        <v/>
      </c>
      <c r="S155" s="105" t="str">
        <f t="shared" si="462"/>
        <v/>
      </c>
      <c r="T155" s="105" t="str">
        <f t="shared" si="463"/>
        <v/>
      </c>
      <c r="U155" s="105" t="str">
        <f t="shared" si="464"/>
        <v/>
      </c>
      <c r="V155" s="105" t="str">
        <f t="shared" si="465"/>
        <v/>
      </c>
      <c r="W155" s="105" t="str">
        <f t="shared" si="466"/>
        <v/>
      </c>
      <c r="X155" s="105" t="str">
        <f t="shared" si="467"/>
        <v/>
      </c>
      <c r="Y155" s="105">
        <f t="shared" si="468"/>
        <v>0</v>
      </c>
      <c r="AA155" s="97">
        <v>9</v>
      </c>
      <c r="AB155" s="79">
        <v>2024</v>
      </c>
      <c r="AC155" s="92">
        <f t="shared" si="469"/>
        <v>0</v>
      </c>
      <c r="AD155" s="92">
        <f t="shared" si="470"/>
        <v>0</v>
      </c>
      <c r="AE155" s="8" t="e">
        <f t="shared" si="471"/>
        <v>#DIV/0!</v>
      </c>
      <c r="AF155" s="8" t="e">
        <f t="shared" si="472"/>
        <v>#DIV/0!</v>
      </c>
      <c r="AG155" s="79">
        <f t="shared" si="473"/>
        <v>0</v>
      </c>
      <c r="AH155" s="79" t="e">
        <f t="shared" si="474"/>
        <v>#DIV/0!</v>
      </c>
      <c r="AI155" s="79" t="e">
        <f>VLOOKUP($M$123&amp;$AB155&amp;$M$124&amp;$G155&amp;$H155,'【EHP】&lt;PAC&gt;マスタ (4)'!$Y:$AE,7,0)</f>
        <v>#N/A</v>
      </c>
      <c r="AJ155" s="79" t="e">
        <f t="shared" si="475"/>
        <v>#DIV/0!</v>
      </c>
      <c r="AK155" s="93" t="e">
        <f t="shared" si="476"/>
        <v>#DIV/0!</v>
      </c>
      <c r="AL155" s="79">
        <f t="shared" si="477"/>
        <v>0</v>
      </c>
      <c r="AM155" s="79" t="e">
        <f t="shared" si="478"/>
        <v>#DIV/0!</v>
      </c>
      <c r="AN155" s="79" t="e">
        <f>VLOOKUP($N$123&amp;$AB155&amp;$N$124&amp;$G155&amp;$H155,'【EHP】&lt;PAC&gt;マスタ (4)'!$Y:$AE,7,0)</f>
        <v>#N/A</v>
      </c>
      <c r="AO155" s="79" t="e">
        <f t="shared" si="479"/>
        <v>#DIV/0!</v>
      </c>
      <c r="AP155" s="93" t="e">
        <f t="shared" si="480"/>
        <v>#DIV/0!</v>
      </c>
      <c r="AQ155" s="79">
        <f t="shared" si="481"/>
        <v>0</v>
      </c>
      <c r="AR155" s="79" t="e">
        <f t="shared" si="482"/>
        <v>#DIV/0!</v>
      </c>
      <c r="AS155" s="79" t="e">
        <f>VLOOKUP($O$123&amp;$AB155&amp;$O$124&amp;$G155&amp;$H155,'【EHP】&lt;PAC&gt;マスタ (4)'!$Y:$AE,7,0)</f>
        <v>#N/A</v>
      </c>
      <c r="AT155" s="79" t="e">
        <f t="shared" si="483"/>
        <v>#DIV/0!</v>
      </c>
      <c r="AU155" s="93" t="e">
        <f t="shared" si="484"/>
        <v>#DIV/0!</v>
      </c>
      <c r="AV155" s="79">
        <f t="shared" si="485"/>
        <v>0</v>
      </c>
      <c r="AW155" s="79" t="e">
        <f t="shared" si="486"/>
        <v>#DIV/0!</v>
      </c>
      <c r="AX155" s="79" t="e">
        <f>VLOOKUP($P$123&amp;$AB155&amp;$P$124&amp;$G155&amp;$H155,'【EHP】&lt;PAC&gt;マスタ (4)'!$Y:$AE,7,0)</f>
        <v>#N/A</v>
      </c>
      <c r="AY155" s="79" t="e">
        <f t="shared" si="487"/>
        <v>#DIV/0!</v>
      </c>
      <c r="AZ155" s="93" t="e">
        <f t="shared" si="488"/>
        <v>#DIV/0!</v>
      </c>
      <c r="BA155" s="79">
        <f t="shared" si="489"/>
        <v>0</v>
      </c>
      <c r="BB155" s="79" t="e">
        <f t="shared" si="490"/>
        <v>#DIV/0!</v>
      </c>
      <c r="BC155" s="79" t="e">
        <f>VLOOKUP($Q$123&amp;$AB155&amp;$Q$124&amp;$G155&amp;$H155,'【EHP】&lt;PAC&gt;マスタ (4)'!$Y:$AE,7,0)</f>
        <v>#N/A</v>
      </c>
      <c r="BD155" s="79" t="e">
        <f t="shared" si="491"/>
        <v>#DIV/0!</v>
      </c>
      <c r="BE155" s="93" t="e">
        <f t="shared" si="492"/>
        <v>#DIV/0!</v>
      </c>
      <c r="BF155" s="79">
        <f t="shared" si="493"/>
        <v>0</v>
      </c>
      <c r="BG155" s="79" t="e">
        <f t="shared" si="494"/>
        <v>#DIV/0!</v>
      </c>
      <c r="BH155" s="79" t="e">
        <f>VLOOKUP($R$123&amp;$AB155&amp;$R$124&amp;$G155&amp;$H155,'【EHP】&lt;PAC&gt;マスタ (4)'!$Y:$AE,7,0)</f>
        <v>#N/A</v>
      </c>
      <c r="BI155" s="79" t="e">
        <f t="shared" si="495"/>
        <v>#DIV/0!</v>
      </c>
      <c r="BJ155" s="93" t="e">
        <f t="shared" si="496"/>
        <v>#DIV/0!</v>
      </c>
      <c r="BK155" s="79">
        <f t="shared" si="497"/>
        <v>0</v>
      </c>
      <c r="BL155" s="79" t="e">
        <f t="shared" si="498"/>
        <v>#DIV/0!</v>
      </c>
      <c r="BM155" s="79" t="e">
        <f>VLOOKUP($S$123&amp;$AB155&amp;$S$124&amp;$G155&amp;$H155,'【EHP】&lt;PAC&gt;マスタ (4)'!$Y:$AE,7,0)</f>
        <v>#N/A</v>
      </c>
      <c r="BN155" s="79" t="e">
        <f t="shared" si="499"/>
        <v>#DIV/0!</v>
      </c>
      <c r="BO155" s="93" t="e">
        <f t="shared" si="500"/>
        <v>#DIV/0!</v>
      </c>
      <c r="BP155" s="79">
        <f t="shared" si="501"/>
        <v>0</v>
      </c>
      <c r="BQ155" s="79" t="e">
        <f t="shared" si="502"/>
        <v>#DIV/0!</v>
      </c>
      <c r="BR155" s="79" t="e">
        <f>VLOOKUP($T$123&amp;$AB155&amp;$T$124&amp;$G155&amp;$H155,'【EHP】&lt;PAC&gt;マスタ (4)'!$Y:$AE,7,0)</f>
        <v>#N/A</v>
      </c>
      <c r="BS155" s="79" t="e">
        <f t="shared" si="503"/>
        <v>#DIV/0!</v>
      </c>
      <c r="BT155" s="93" t="e">
        <f t="shared" si="504"/>
        <v>#DIV/0!</v>
      </c>
      <c r="BU155" s="79">
        <f t="shared" si="505"/>
        <v>0</v>
      </c>
      <c r="BV155" s="79" t="e">
        <f t="shared" si="506"/>
        <v>#DIV/0!</v>
      </c>
      <c r="BW155" s="79" t="e">
        <f>VLOOKUP($U$123&amp;$AB155&amp;$U$124&amp;$G155&amp;$H155,'【EHP】&lt;PAC&gt;マスタ (4)'!$Y:$AE,7,0)</f>
        <v>#N/A</v>
      </c>
      <c r="BX155" s="79" t="e">
        <f t="shared" si="507"/>
        <v>#DIV/0!</v>
      </c>
      <c r="BY155" s="93" t="e">
        <f t="shared" si="508"/>
        <v>#DIV/0!</v>
      </c>
      <c r="BZ155" s="79">
        <f t="shared" si="509"/>
        <v>0</v>
      </c>
      <c r="CA155" s="79" t="e">
        <f t="shared" si="510"/>
        <v>#DIV/0!</v>
      </c>
      <c r="CB155" s="79" t="e">
        <f>VLOOKUP($V$123&amp;$AB155&amp;$V$124&amp;$G155&amp;$H155,'【EHP】&lt;PAC&gt;マスタ (4)'!$Y:$AE,7,0)</f>
        <v>#N/A</v>
      </c>
      <c r="CC155" s="79" t="e">
        <f t="shared" si="511"/>
        <v>#DIV/0!</v>
      </c>
      <c r="CD155" s="93" t="e">
        <f t="shared" si="512"/>
        <v>#DIV/0!</v>
      </c>
      <c r="CE155" s="79">
        <f t="shared" si="513"/>
        <v>0</v>
      </c>
      <c r="CF155" s="79" t="e">
        <f t="shared" si="514"/>
        <v>#DIV/0!</v>
      </c>
      <c r="CG155" s="79" t="e">
        <f>VLOOKUP($W$123&amp;$AB155&amp;$W$124&amp;$G155&amp;$H155,'【EHP】&lt;PAC&gt;マスタ (4)'!$Y:$AE,7,0)</f>
        <v>#N/A</v>
      </c>
      <c r="CH155" s="79" t="e">
        <f t="shared" si="515"/>
        <v>#DIV/0!</v>
      </c>
      <c r="CI155" s="93" t="e">
        <f t="shared" si="516"/>
        <v>#DIV/0!</v>
      </c>
      <c r="CJ155" s="79">
        <f t="shared" si="517"/>
        <v>0</v>
      </c>
      <c r="CK155" s="79" t="e">
        <f t="shared" si="518"/>
        <v>#DIV/0!</v>
      </c>
      <c r="CL155" s="79" t="e">
        <f>VLOOKUP($X$123&amp;$AB155&amp;$X$124&amp;$G155&amp;$H155,'【EHP】&lt;PAC&gt;マスタ (4)'!$Y:$AE,7,0)</f>
        <v>#N/A</v>
      </c>
      <c r="CM155" s="79" t="e">
        <f t="shared" si="519"/>
        <v>#DIV/0!</v>
      </c>
      <c r="CN155" s="93" t="e">
        <f t="shared" si="520"/>
        <v>#DIV/0!</v>
      </c>
    </row>
    <row r="156" spans="1:92" ht="20.5" customHeight="1">
      <c r="B156" s="22">
        <v>10</v>
      </c>
      <c r="C156" s="253"/>
      <c r="D156" s="253"/>
      <c r="E156" s="254"/>
      <c r="F156" s="254"/>
      <c r="G156" s="254"/>
      <c r="H156" s="254"/>
      <c r="I156" s="255"/>
      <c r="J156" s="255"/>
      <c r="K156" s="278"/>
      <c r="L156" s="278"/>
      <c r="M156" s="105" t="str">
        <f t="shared" si="456"/>
        <v/>
      </c>
      <c r="N156" s="105" t="str">
        <f t="shared" si="457"/>
        <v/>
      </c>
      <c r="O156" s="105" t="str">
        <f t="shared" si="458"/>
        <v/>
      </c>
      <c r="P156" s="105" t="str">
        <f t="shared" si="459"/>
        <v/>
      </c>
      <c r="Q156" s="105" t="str">
        <f t="shared" si="460"/>
        <v/>
      </c>
      <c r="R156" s="105" t="str">
        <f t="shared" si="461"/>
        <v/>
      </c>
      <c r="S156" s="105" t="str">
        <f t="shared" si="462"/>
        <v/>
      </c>
      <c r="T156" s="105" t="str">
        <f t="shared" si="463"/>
        <v/>
      </c>
      <c r="U156" s="105" t="str">
        <f t="shared" si="464"/>
        <v/>
      </c>
      <c r="V156" s="105" t="str">
        <f t="shared" si="465"/>
        <v/>
      </c>
      <c r="W156" s="105" t="str">
        <f t="shared" si="466"/>
        <v/>
      </c>
      <c r="X156" s="105" t="str">
        <f t="shared" si="467"/>
        <v/>
      </c>
      <c r="Y156" s="105">
        <f t="shared" si="468"/>
        <v>0</v>
      </c>
      <c r="AA156" s="97">
        <v>10</v>
      </c>
      <c r="AB156" s="79">
        <v>2024</v>
      </c>
      <c r="AC156" s="92">
        <f t="shared" si="469"/>
        <v>0</v>
      </c>
      <c r="AD156" s="92">
        <f t="shared" si="470"/>
        <v>0</v>
      </c>
      <c r="AE156" s="8" t="e">
        <f t="shared" si="471"/>
        <v>#DIV/0!</v>
      </c>
      <c r="AF156" s="8" t="e">
        <f t="shared" si="472"/>
        <v>#DIV/0!</v>
      </c>
      <c r="AG156" s="79">
        <f t="shared" si="473"/>
        <v>0</v>
      </c>
      <c r="AH156" s="79" t="e">
        <f t="shared" si="474"/>
        <v>#DIV/0!</v>
      </c>
      <c r="AI156" s="79" t="e">
        <f>VLOOKUP($M$123&amp;$AB156&amp;$M$124&amp;$G156&amp;$H156,'【EHP】&lt;PAC&gt;マスタ (4)'!$Y:$AE,7,0)</f>
        <v>#N/A</v>
      </c>
      <c r="AJ156" s="79" t="e">
        <f t="shared" si="475"/>
        <v>#DIV/0!</v>
      </c>
      <c r="AK156" s="93" t="e">
        <f t="shared" si="476"/>
        <v>#DIV/0!</v>
      </c>
      <c r="AL156" s="79">
        <f t="shared" si="477"/>
        <v>0</v>
      </c>
      <c r="AM156" s="79" t="e">
        <f t="shared" si="478"/>
        <v>#DIV/0!</v>
      </c>
      <c r="AN156" s="79" t="e">
        <f>VLOOKUP($N$123&amp;$AB156&amp;$N$124&amp;$G156&amp;$H156,'【EHP】&lt;PAC&gt;マスタ (4)'!$Y:$AE,7,0)</f>
        <v>#N/A</v>
      </c>
      <c r="AO156" s="79" t="e">
        <f t="shared" si="479"/>
        <v>#DIV/0!</v>
      </c>
      <c r="AP156" s="93" t="e">
        <f t="shared" si="480"/>
        <v>#DIV/0!</v>
      </c>
      <c r="AQ156" s="79">
        <f t="shared" si="481"/>
        <v>0</v>
      </c>
      <c r="AR156" s="79" t="e">
        <f t="shared" si="482"/>
        <v>#DIV/0!</v>
      </c>
      <c r="AS156" s="79" t="e">
        <f>VLOOKUP($O$123&amp;$AB156&amp;$O$124&amp;$G156&amp;$H156,'【EHP】&lt;PAC&gt;マスタ (4)'!$Y:$AE,7,0)</f>
        <v>#N/A</v>
      </c>
      <c r="AT156" s="79" t="e">
        <f t="shared" si="483"/>
        <v>#DIV/0!</v>
      </c>
      <c r="AU156" s="93" t="e">
        <f t="shared" si="484"/>
        <v>#DIV/0!</v>
      </c>
      <c r="AV156" s="79">
        <f t="shared" si="485"/>
        <v>0</v>
      </c>
      <c r="AW156" s="79" t="e">
        <f t="shared" si="486"/>
        <v>#DIV/0!</v>
      </c>
      <c r="AX156" s="79" t="e">
        <f>VLOOKUP($P$123&amp;$AB156&amp;$P$124&amp;$G156&amp;$H156,'【EHP】&lt;PAC&gt;マスタ (4)'!$Y:$AE,7,0)</f>
        <v>#N/A</v>
      </c>
      <c r="AY156" s="79" t="e">
        <f t="shared" si="487"/>
        <v>#DIV/0!</v>
      </c>
      <c r="AZ156" s="93" t="e">
        <f t="shared" si="488"/>
        <v>#DIV/0!</v>
      </c>
      <c r="BA156" s="79">
        <f t="shared" si="489"/>
        <v>0</v>
      </c>
      <c r="BB156" s="79" t="e">
        <f t="shared" si="490"/>
        <v>#DIV/0!</v>
      </c>
      <c r="BC156" s="79" t="e">
        <f>VLOOKUP($Q$123&amp;$AB156&amp;$Q$124&amp;$G156&amp;$H156,'【EHP】&lt;PAC&gt;マスタ (4)'!$Y:$AE,7,0)</f>
        <v>#N/A</v>
      </c>
      <c r="BD156" s="79" t="e">
        <f t="shared" si="491"/>
        <v>#DIV/0!</v>
      </c>
      <c r="BE156" s="93" t="e">
        <f t="shared" si="492"/>
        <v>#DIV/0!</v>
      </c>
      <c r="BF156" s="79">
        <f t="shared" si="493"/>
        <v>0</v>
      </c>
      <c r="BG156" s="79" t="e">
        <f t="shared" si="494"/>
        <v>#DIV/0!</v>
      </c>
      <c r="BH156" s="79" t="e">
        <f>VLOOKUP($R$123&amp;$AB156&amp;$R$124&amp;$G156&amp;$H156,'【EHP】&lt;PAC&gt;マスタ (4)'!$Y:$AE,7,0)</f>
        <v>#N/A</v>
      </c>
      <c r="BI156" s="79" t="e">
        <f t="shared" si="495"/>
        <v>#DIV/0!</v>
      </c>
      <c r="BJ156" s="93" t="e">
        <f t="shared" si="496"/>
        <v>#DIV/0!</v>
      </c>
      <c r="BK156" s="79">
        <f t="shared" si="497"/>
        <v>0</v>
      </c>
      <c r="BL156" s="79" t="e">
        <f t="shared" si="498"/>
        <v>#DIV/0!</v>
      </c>
      <c r="BM156" s="79" t="e">
        <f>VLOOKUP($S$123&amp;$AB156&amp;$S$124&amp;$G156&amp;$H156,'【EHP】&lt;PAC&gt;マスタ (4)'!$Y:$AE,7,0)</f>
        <v>#N/A</v>
      </c>
      <c r="BN156" s="79" t="e">
        <f t="shared" si="499"/>
        <v>#DIV/0!</v>
      </c>
      <c r="BO156" s="93" t="e">
        <f t="shared" si="500"/>
        <v>#DIV/0!</v>
      </c>
      <c r="BP156" s="79">
        <f t="shared" si="501"/>
        <v>0</v>
      </c>
      <c r="BQ156" s="79" t="e">
        <f t="shared" si="502"/>
        <v>#DIV/0!</v>
      </c>
      <c r="BR156" s="79" t="e">
        <f>VLOOKUP($T$123&amp;$AB156&amp;$T$124&amp;$G156&amp;$H156,'【EHP】&lt;PAC&gt;マスタ (4)'!$Y:$AE,7,0)</f>
        <v>#N/A</v>
      </c>
      <c r="BS156" s="79" t="e">
        <f t="shared" si="503"/>
        <v>#DIV/0!</v>
      </c>
      <c r="BT156" s="93" t="e">
        <f t="shared" si="504"/>
        <v>#DIV/0!</v>
      </c>
      <c r="BU156" s="79">
        <f t="shared" si="505"/>
        <v>0</v>
      </c>
      <c r="BV156" s="79" t="e">
        <f t="shared" si="506"/>
        <v>#DIV/0!</v>
      </c>
      <c r="BW156" s="79" t="e">
        <f>VLOOKUP($U$123&amp;$AB156&amp;$U$124&amp;$G156&amp;$H156,'【EHP】&lt;PAC&gt;マスタ (4)'!$Y:$AE,7,0)</f>
        <v>#N/A</v>
      </c>
      <c r="BX156" s="79" t="e">
        <f t="shared" si="507"/>
        <v>#DIV/0!</v>
      </c>
      <c r="BY156" s="93" t="e">
        <f t="shared" si="508"/>
        <v>#DIV/0!</v>
      </c>
      <c r="BZ156" s="79">
        <f t="shared" si="509"/>
        <v>0</v>
      </c>
      <c r="CA156" s="79" t="e">
        <f t="shared" si="510"/>
        <v>#DIV/0!</v>
      </c>
      <c r="CB156" s="79" t="e">
        <f>VLOOKUP($V$123&amp;$AB156&amp;$V$124&amp;$G156&amp;$H156,'【EHP】&lt;PAC&gt;マスタ (4)'!$Y:$AE,7,0)</f>
        <v>#N/A</v>
      </c>
      <c r="CC156" s="79" t="e">
        <f t="shared" si="511"/>
        <v>#DIV/0!</v>
      </c>
      <c r="CD156" s="93" t="e">
        <f t="shared" si="512"/>
        <v>#DIV/0!</v>
      </c>
      <c r="CE156" s="79">
        <f t="shared" si="513"/>
        <v>0</v>
      </c>
      <c r="CF156" s="79" t="e">
        <f t="shared" si="514"/>
        <v>#DIV/0!</v>
      </c>
      <c r="CG156" s="79" t="e">
        <f>VLOOKUP($W$123&amp;$AB156&amp;$W$124&amp;$G156&amp;$H156,'【EHP】&lt;PAC&gt;マスタ (4)'!$Y:$AE,7,0)</f>
        <v>#N/A</v>
      </c>
      <c r="CH156" s="79" t="e">
        <f t="shared" si="515"/>
        <v>#DIV/0!</v>
      </c>
      <c r="CI156" s="93" t="e">
        <f t="shared" si="516"/>
        <v>#DIV/0!</v>
      </c>
      <c r="CJ156" s="79">
        <f t="shared" si="517"/>
        <v>0</v>
      </c>
      <c r="CK156" s="79" t="e">
        <f t="shared" si="518"/>
        <v>#DIV/0!</v>
      </c>
      <c r="CL156" s="79" t="e">
        <f>VLOOKUP($X$123&amp;$AB156&amp;$X$124&amp;$G156&amp;$H156,'【EHP】&lt;PAC&gt;マスタ (4)'!$Y:$AE,7,0)</f>
        <v>#N/A</v>
      </c>
      <c r="CM156" s="79" t="e">
        <f t="shared" si="519"/>
        <v>#DIV/0!</v>
      </c>
      <c r="CN156" s="93" t="e">
        <f t="shared" si="520"/>
        <v>#DIV/0!</v>
      </c>
    </row>
    <row r="157" spans="1:92" ht="28" customHeight="1"/>
    <row r="158" spans="1:92" ht="16.5">
      <c r="A158" s="83" t="s">
        <v>745</v>
      </c>
      <c r="B158" s="84"/>
      <c r="C158" s="84"/>
      <c r="D158" s="84"/>
      <c r="E158" s="84"/>
      <c r="F158" s="84"/>
      <c r="G158" s="84"/>
      <c r="H158" s="84"/>
      <c r="I158" s="84"/>
      <c r="J158" s="84"/>
      <c r="K158" s="84"/>
      <c r="L158" s="84"/>
      <c r="M158" s="84"/>
      <c r="N158" s="84"/>
      <c r="O158" s="84"/>
      <c r="P158" s="84"/>
      <c r="Q158" s="84"/>
      <c r="R158" s="84"/>
      <c r="S158" s="84"/>
      <c r="T158" s="84"/>
      <c r="U158" s="84"/>
      <c r="V158" s="84"/>
      <c r="W158" s="84"/>
      <c r="X158" s="84"/>
      <c r="Y158" s="84"/>
    </row>
    <row r="159" spans="1:92" ht="16.5">
      <c r="A159" s="77"/>
    </row>
    <row r="160" spans="1:92" ht="20.5" customHeight="1">
      <c r="B160" s="292" t="s">
        <v>727</v>
      </c>
      <c r="C160" s="293"/>
      <c r="D160" s="283"/>
      <c r="E160" s="283"/>
      <c r="K160" s="324"/>
      <c r="L160" s="325"/>
      <c r="M160" s="90">
        <v>4</v>
      </c>
      <c r="N160" s="90">
        <v>5</v>
      </c>
      <c r="O160" s="91">
        <v>6</v>
      </c>
      <c r="P160" s="90">
        <v>7</v>
      </c>
      <c r="Q160" s="90">
        <v>8</v>
      </c>
      <c r="R160" s="91">
        <v>9</v>
      </c>
      <c r="S160" s="91">
        <v>10</v>
      </c>
      <c r="T160" s="91">
        <v>11</v>
      </c>
      <c r="U160" s="91">
        <v>12</v>
      </c>
      <c r="V160" s="91">
        <v>1</v>
      </c>
      <c r="W160" s="91">
        <v>2</v>
      </c>
      <c r="X160" s="90">
        <v>3</v>
      </c>
      <c r="Y160" s="80" t="s">
        <v>741</v>
      </c>
    </row>
    <row r="161" spans="1:92" ht="20.5" customHeight="1">
      <c r="B161" s="292" t="s">
        <v>710</v>
      </c>
      <c r="C161" s="293"/>
      <c r="D161" s="326"/>
      <c r="E161" s="327"/>
      <c r="K161" s="292" t="s">
        <v>732</v>
      </c>
      <c r="L161" s="293"/>
      <c r="M161" s="249"/>
      <c r="N161" s="249"/>
      <c r="O161" s="249"/>
      <c r="P161" s="249"/>
      <c r="Q161" s="249"/>
      <c r="R161" s="249"/>
      <c r="S161" s="249"/>
      <c r="T161" s="249"/>
      <c r="U161" s="249"/>
      <c r="V161" s="249"/>
      <c r="W161" s="249"/>
      <c r="X161" s="249"/>
      <c r="Y161" s="47" t="s">
        <v>749</v>
      </c>
    </row>
    <row r="162" spans="1:92" ht="20.5" customHeight="1">
      <c r="B162" s="282" t="s">
        <v>748</v>
      </c>
      <c r="C162" s="282"/>
      <c r="D162" s="283"/>
      <c r="E162" s="283"/>
      <c r="F162" s="267" t="s">
        <v>1209</v>
      </c>
      <c r="K162" s="292" t="s">
        <v>734</v>
      </c>
      <c r="L162" s="293"/>
      <c r="M162" s="250"/>
      <c r="N162" s="250"/>
      <c r="O162" s="250"/>
      <c r="P162" s="250"/>
      <c r="Q162" s="250"/>
      <c r="R162" s="250"/>
      <c r="S162" s="250"/>
      <c r="T162" s="250"/>
      <c r="U162" s="250"/>
      <c r="V162" s="250"/>
      <c r="W162" s="250"/>
      <c r="X162" s="250"/>
      <c r="Y162" s="47" t="s">
        <v>749</v>
      </c>
    </row>
    <row r="163" spans="1:92" ht="20.5" customHeight="1">
      <c r="K163" s="282" t="s">
        <v>733</v>
      </c>
      <c r="L163" s="282"/>
      <c r="M163" s="251"/>
      <c r="N163" s="251"/>
      <c r="O163" s="251"/>
      <c r="P163" s="251"/>
      <c r="Q163" s="251"/>
      <c r="R163" s="251"/>
      <c r="S163" s="251"/>
      <c r="T163" s="251"/>
      <c r="U163" s="251"/>
      <c r="V163" s="251"/>
      <c r="W163" s="251"/>
      <c r="X163" s="251"/>
      <c r="Y163" s="100">
        <f>SUM($M163:$X163)</f>
        <v>0</v>
      </c>
    </row>
    <row r="164" spans="1:92" ht="16.5" customHeight="1">
      <c r="K164" s="280" t="s">
        <v>1212</v>
      </c>
    </row>
    <row r="165" spans="1:92" ht="16.5">
      <c r="B165" s="85" t="s">
        <v>714</v>
      </c>
      <c r="C165" s="77"/>
      <c r="K165" s="281" t="s">
        <v>1214</v>
      </c>
      <c r="AA165" s="306" t="s">
        <v>713</v>
      </c>
      <c r="AB165" s="316" t="s">
        <v>722</v>
      </c>
      <c r="AC165" s="319" t="s">
        <v>735</v>
      </c>
      <c r="AD165" s="320"/>
      <c r="AE165" s="319" t="s">
        <v>617</v>
      </c>
      <c r="AF165" s="320"/>
      <c r="AG165" s="306" t="s">
        <v>712</v>
      </c>
      <c r="AH165" s="306"/>
      <c r="AI165" s="306"/>
      <c r="AJ165" s="306"/>
      <c r="AK165" s="306"/>
      <c r="AL165" s="321" t="s">
        <v>712</v>
      </c>
      <c r="AM165" s="322"/>
      <c r="AN165" s="322"/>
      <c r="AO165" s="322"/>
      <c r="AP165" s="323"/>
      <c r="AQ165" s="306" t="s">
        <v>712</v>
      </c>
      <c r="AR165" s="306"/>
      <c r="AS165" s="306"/>
      <c r="AT165" s="306"/>
      <c r="AU165" s="306"/>
      <c r="AV165" s="306" t="s">
        <v>712</v>
      </c>
      <c r="AW165" s="306"/>
      <c r="AX165" s="306"/>
      <c r="AY165" s="306"/>
      <c r="AZ165" s="306"/>
      <c r="BA165" s="306" t="s">
        <v>712</v>
      </c>
      <c r="BB165" s="306"/>
      <c r="BC165" s="306"/>
      <c r="BD165" s="306"/>
      <c r="BE165" s="306"/>
      <c r="BF165" s="306" t="s">
        <v>712</v>
      </c>
      <c r="BG165" s="306"/>
      <c r="BH165" s="306"/>
      <c r="BI165" s="306"/>
      <c r="BJ165" s="306"/>
      <c r="BK165" s="306" t="s">
        <v>712</v>
      </c>
      <c r="BL165" s="306"/>
      <c r="BM165" s="306"/>
      <c r="BN165" s="306"/>
      <c r="BO165" s="306"/>
      <c r="BP165" s="306" t="s">
        <v>712</v>
      </c>
      <c r="BQ165" s="306"/>
      <c r="BR165" s="306"/>
      <c r="BS165" s="306"/>
      <c r="BT165" s="306"/>
      <c r="BU165" s="306" t="s">
        <v>712</v>
      </c>
      <c r="BV165" s="306"/>
      <c r="BW165" s="306"/>
      <c r="BX165" s="306"/>
      <c r="BY165" s="306"/>
      <c r="BZ165" s="306" t="s">
        <v>712</v>
      </c>
      <c r="CA165" s="306"/>
      <c r="CB165" s="306"/>
      <c r="CC165" s="306"/>
      <c r="CD165" s="306"/>
      <c r="CE165" s="306" t="s">
        <v>712</v>
      </c>
      <c r="CF165" s="306"/>
      <c r="CG165" s="306"/>
      <c r="CH165" s="306"/>
      <c r="CI165" s="306"/>
      <c r="CJ165" s="306" t="s">
        <v>712</v>
      </c>
      <c r="CK165" s="306"/>
      <c r="CL165" s="306"/>
      <c r="CM165" s="306"/>
      <c r="CN165" s="306"/>
    </row>
    <row r="166" spans="1:92" ht="18" customHeight="1">
      <c r="B166" s="284" t="s">
        <v>713</v>
      </c>
      <c r="C166" s="287" t="s">
        <v>705</v>
      </c>
      <c r="D166" s="288"/>
      <c r="E166" s="288"/>
      <c r="F166" s="289"/>
      <c r="G166" s="287" t="s">
        <v>706</v>
      </c>
      <c r="H166" s="288"/>
      <c r="I166" s="288"/>
      <c r="J166" s="288"/>
      <c r="K166" s="288"/>
      <c r="L166" s="288"/>
      <c r="M166" s="290" t="s">
        <v>728</v>
      </c>
      <c r="N166" s="290"/>
      <c r="O166" s="290"/>
      <c r="P166" s="290"/>
      <c r="Q166" s="290"/>
      <c r="R166" s="290"/>
      <c r="S166" s="290"/>
      <c r="T166" s="290"/>
      <c r="U166" s="290"/>
      <c r="V166" s="290"/>
      <c r="W166" s="290"/>
      <c r="X166" s="290"/>
      <c r="Y166" s="290"/>
      <c r="AA166" s="306"/>
      <c r="AB166" s="317"/>
      <c r="AC166" s="316" t="s">
        <v>613</v>
      </c>
      <c r="AD166" s="316" t="s">
        <v>614</v>
      </c>
      <c r="AE166" s="316" t="s">
        <v>613</v>
      </c>
      <c r="AF166" s="316" t="s">
        <v>614</v>
      </c>
      <c r="AG166" s="300">
        <v>4</v>
      </c>
      <c r="AH166" s="301"/>
      <c r="AI166" s="301"/>
      <c r="AJ166" s="301"/>
      <c r="AK166" s="302"/>
      <c r="AL166" s="300">
        <v>5</v>
      </c>
      <c r="AM166" s="301"/>
      <c r="AN166" s="301"/>
      <c r="AO166" s="301"/>
      <c r="AP166" s="302"/>
      <c r="AQ166" s="300">
        <v>6</v>
      </c>
      <c r="AR166" s="301"/>
      <c r="AS166" s="301"/>
      <c r="AT166" s="301"/>
      <c r="AU166" s="302"/>
      <c r="AV166" s="300">
        <v>7</v>
      </c>
      <c r="AW166" s="301"/>
      <c r="AX166" s="301"/>
      <c r="AY166" s="301"/>
      <c r="AZ166" s="302"/>
      <c r="BA166" s="300">
        <v>8</v>
      </c>
      <c r="BB166" s="301"/>
      <c r="BC166" s="301"/>
      <c r="BD166" s="301"/>
      <c r="BE166" s="302"/>
      <c r="BF166" s="300">
        <v>9</v>
      </c>
      <c r="BG166" s="301"/>
      <c r="BH166" s="301"/>
      <c r="BI166" s="301"/>
      <c r="BJ166" s="302"/>
      <c r="BK166" s="300">
        <v>10</v>
      </c>
      <c r="BL166" s="301"/>
      <c r="BM166" s="301"/>
      <c r="BN166" s="301"/>
      <c r="BO166" s="302"/>
      <c r="BP166" s="300">
        <v>11</v>
      </c>
      <c r="BQ166" s="301"/>
      <c r="BR166" s="301"/>
      <c r="BS166" s="301"/>
      <c r="BT166" s="302"/>
      <c r="BU166" s="300">
        <v>12</v>
      </c>
      <c r="BV166" s="301"/>
      <c r="BW166" s="301"/>
      <c r="BX166" s="301"/>
      <c r="BY166" s="302"/>
      <c r="BZ166" s="300">
        <v>1</v>
      </c>
      <c r="CA166" s="301"/>
      <c r="CB166" s="301"/>
      <c r="CC166" s="301"/>
      <c r="CD166" s="302"/>
      <c r="CE166" s="300">
        <v>2</v>
      </c>
      <c r="CF166" s="301"/>
      <c r="CG166" s="301"/>
      <c r="CH166" s="301"/>
      <c r="CI166" s="302"/>
      <c r="CJ166" s="300">
        <v>3</v>
      </c>
      <c r="CK166" s="301"/>
      <c r="CL166" s="301"/>
      <c r="CM166" s="301"/>
      <c r="CN166" s="302"/>
    </row>
    <row r="167" spans="1:92" ht="18" customHeight="1">
      <c r="B167" s="285"/>
      <c r="C167" s="290" t="s">
        <v>703</v>
      </c>
      <c r="D167" s="290" t="s">
        <v>704</v>
      </c>
      <c r="E167" s="290" t="s">
        <v>709</v>
      </c>
      <c r="F167" s="291" t="s">
        <v>711</v>
      </c>
      <c r="G167" s="290" t="s">
        <v>707</v>
      </c>
      <c r="H167" s="290" t="s">
        <v>708</v>
      </c>
      <c r="I167" s="291" t="s">
        <v>737</v>
      </c>
      <c r="J167" s="291"/>
      <c r="K167" s="291" t="s">
        <v>738</v>
      </c>
      <c r="L167" s="291"/>
      <c r="M167" s="290"/>
      <c r="N167" s="290"/>
      <c r="O167" s="290"/>
      <c r="P167" s="290"/>
      <c r="Q167" s="290"/>
      <c r="R167" s="290"/>
      <c r="S167" s="290"/>
      <c r="T167" s="290"/>
      <c r="U167" s="290"/>
      <c r="V167" s="290"/>
      <c r="W167" s="290"/>
      <c r="X167" s="290"/>
      <c r="Y167" s="290"/>
      <c r="AA167" s="306"/>
      <c r="AB167" s="317"/>
      <c r="AC167" s="317"/>
      <c r="AD167" s="317"/>
      <c r="AE167" s="317"/>
      <c r="AF167" s="317"/>
      <c r="AG167" s="303"/>
      <c r="AH167" s="304"/>
      <c r="AI167" s="304"/>
      <c r="AJ167" s="304"/>
      <c r="AK167" s="305"/>
      <c r="AL167" s="303"/>
      <c r="AM167" s="304"/>
      <c r="AN167" s="304"/>
      <c r="AO167" s="304"/>
      <c r="AP167" s="305"/>
      <c r="AQ167" s="303"/>
      <c r="AR167" s="304"/>
      <c r="AS167" s="304"/>
      <c r="AT167" s="304"/>
      <c r="AU167" s="305"/>
      <c r="AV167" s="303"/>
      <c r="AW167" s="304"/>
      <c r="AX167" s="304"/>
      <c r="AY167" s="304"/>
      <c r="AZ167" s="305"/>
      <c r="BA167" s="303"/>
      <c r="BB167" s="304"/>
      <c r="BC167" s="304"/>
      <c r="BD167" s="304"/>
      <c r="BE167" s="305"/>
      <c r="BF167" s="303"/>
      <c r="BG167" s="304"/>
      <c r="BH167" s="304"/>
      <c r="BI167" s="304"/>
      <c r="BJ167" s="305"/>
      <c r="BK167" s="303"/>
      <c r="BL167" s="304"/>
      <c r="BM167" s="304"/>
      <c r="BN167" s="304"/>
      <c r="BO167" s="305"/>
      <c r="BP167" s="303"/>
      <c r="BQ167" s="304"/>
      <c r="BR167" s="304"/>
      <c r="BS167" s="304"/>
      <c r="BT167" s="305"/>
      <c r="BU167" s="303"/>
      <c r="BV167" s="304"/>
      <c r="BW167" s="304"/>
      <c r="BX167" s="304"/>
      <c r="BY167" s="305"/>
      <c r="BZ167" s="303"/>
      <c r="CA167" s="304"/>
      <c r="CB167" s="304"/>
      <c r="CC167" s="304"/>
      <c r="CD167" s="305"/>
      <c r="CE167" s="303"/>
      <c r="CF167" s="304"/>
      <c r="CG167" s="304"/>
      <c r="CH167" s="304"/>
      <c r="CI167" s="305"/>
      <c r="CJ167" s="303"/>
      <c r="CK167" s="304"/>
      <c r="CL167" s="304"/>
      <c r="CM167" s="304"/>
      <c r="CN167" s="305"/>
    </row>
    <row r="168" spans="1:92" ht="27" customHeight="1">
      <c r="B168" s="286"/>
      <c r="C168" s="290"/>
      <c r="D168" s="290"/>
      <c r="E168" s="290"/>
      <c r="F168" s="291"/>
      <c r="G168" s="290"/>
      <c r="H168" s="290"/>
      <c r="I168" s="88" t="s">
        <v>613</v>
      </c>
      <c r="J168" s="88" t="s">
        <v>614</v>
      </c>
      <c r="K168" s="88" t="s">
        <v>613</v>
      </c>
      <c r="L168" s="88" t="s">
        <v>614</v>
      </c>
      <c r="M168" s="80">
        <v>4</v>
      </c>
      <c r="N168" s="80">
        <v>5</v>
      </c>
      <c r="O168" s="80">
        <v>6</v>
      </c>
      <c r="P168" s="80">
        <v>7</v>
      </c>
      <c r="Q168" s="80">
        <v>8</v>
      </c>
      <c r="R168" s="80">
        <v>9</v>
      </c>
      <c r="S168" s="80">
        <v>10</v>
      </c>
      <c r="T168" s="80">
        <v>11</v>
      </c>
      <c r="U168" s="80">
        <v>12</v>
      </c>
      <c r="V168" s="80">
        <v>1</v>
      </c>
      <c r="W168" s="80">
        <v>2</v>
      </c>
      <c r="X168" s="80">
        <v>3</v>
      </c>
      <c r="Y168" s="80" t="s">
        <v>741</v>
      </c>
      <c r="AA168" s="306"/>
      <c r="AB168" s="318"/>
      <c r="AC168" s="318"/>
      <c r="AD168" s="318"/>
      <c r="AE168" s="318"/>
      <c r="AF168" s="318"/>
      <c r="AG168" s="82" t="s">
        <v>723</v>
      </c>
      <c r="AH168" s="82" t="s">
        <v>715</v>
      </c>
      <c r="AI168" s="82" t="s">
        <v>26</v>
      </c>
      <c r="AJ168" s="82" t="s">
        <v>724</v>
      </c>
      <c r="AK168" s="82" t="s">
        <v>716</v>
      </c>
      <c r="AL168" s="82" t="s">
        <v>723</v>
      </c>
      <c r="AM168" s="82" t="s">
        <v>715</v>
      </c>
      <c r="AN168" s="82" t="s">
        <v>26</v>
      </c>
      <c r="AO168" s="82" t="s">
        <v>724</v>
      </c>
      <c r="AP168" s="82" t="s">
        <v>716</v>
      </c>
      <c r="AQ168" s="82" t="s">
        <v>723</v>
      </c>
      <c r="AR168" s="82" t="s">
        <v>715</v>
      </c>
      <c r="AS168" s="82" t="s">
        <v>26</v>
      </c>
      <c r="AT168" s="82" t="s">
        <v>725</v>
      </c>
      <c r="AU168" s="82" t="s">
        <v>716</v>
      </c>
      <c r="AV168" s="82" t="s">
        <v>723</v>
      </c>
      <c r="AW168" s="82" t="s">
        <v>715</v>
      </c>
      <c r="AX168" s="82" t="s">
        <v>26</v>
      </c>
      <c r="AY168" s="82" t="s">
        <v>725</v>
      </c>
      <c r="AZ168" s="82" t="s">
        <v>716</v>
      </c>
      <c r="BA168" s="82" t="s">
        <v>723</v>
      </c>
      <c r="BB168" s="82" t="s">
        <v>715</v>
      </c>
      <c r="BC168" s="82" t="s">
        <v>26</v>
      </c>
      <c r="BD168" s="82" t="s">
        <v>725</v>
      </c>
      <c r="BE168" s="82" t="s">
        <v>716</v>
      </c>
      <c r="BF168" s="82" t="s">
        <v>723</v>
      </c>
      <c r="BG168" s="82" t="s">
        <v>715</v>
      </c>
      <c r="BH168" s="82" t="s">
        <v>26</v>
      </c>
      <c r="BI168" s="82" t="s">
        <v>725</v>
      </c>
      <c r="BJ168" s="82" t="s">
        <v>716</v>
      </c>
      <c r="BK168" s="82" t="s">
        <v>723</v>
      </c>
      <c r="BL168" s="82" t="s">
        <v>715</v>
      </c>
      <c r="BM168" s="82" t="s">
        <v>26</v>
      </c>
      <c r="BN168" s="82" t="s">
        <v>725</v>
      </c>
      <c r="BO168" s="82" t="s">
        <v>716</v>
      </c>
      <c r="BP168" s="82" t="s">
        <v>723</v>
      </c>
      <c r="BQ168" s="82" t="s">
        <v>715</v>
      </c>
      <c r="BR168" s="82" t="s">
        <v>26</v>
      </c>
      <c r="BS168" s="82" t="s">
        <v>725</v>
      </c>
      <c r="BT168" s="82" t="s">
        <v>716</v>
      </c>
      <c r="BU168" s="82" t="s">
        <v>723</v>
      </c>
      <c r="BV168" s="82" t="s">
        <v>715</v>
      </c>
      <c r="BW168" s="82" t="s">
        <v>26</v>
      </c>
      <c r="BX168" s="82" t="s">
        <v>725</v>
      </c>
      <c r="BY168" s="82" t="s">
        <v>716</v>
      </c>
      <c r="BZ168" s="82" t="s">
        <v>723</v>
      </c>
      <c r="CA168" s="82" t="s">
        <v>715</v>
      </c>
      <c r="CB168" s="82" t="s">
        <v>26</v>
      </c>
      <c r="CC168" s="82" t="s">
        <v>725</v>
      </c>
      <c r="CD168" s="82" t="s">
        <v>716</v>
      </c>
      <c r="CE168" s="82" t="s">
        <v>723</v>
      </c>
      <c r="CF168" s="82" t="s">
        <v>715</v>
      </c>
      <c r="CG168" s="82" t="s">
        <v>26</v>
      </c>
      <c r="CH168" s="82" t="s">
        <v>725</v>
      </c>
      <c r="CI168" s="82" t="s">
        <v>716</v>
      </c>
      <c r="CJ168" s="82" t="s">
        <v>723</v>
      </c>
      <c r="CK168" s="82" t="s">
        <v>715</v>
      </c>
      <c r="CL168" s="82" t="s">
        <v>26</v>
      </c>
      <c r="CM168" s="82" t="s">
        <v>725</v>
      </c>
      <c r="CN168" s="82" t="s">
        <v>716</v>
      </c>
    </row>
    <row r="169" spans="1:92" ht="20.5" customHeight="1">
      <c r="A169" s="78"/>
      <c r="B169" s="22">
        <v>1</v>
      </c>
      <c r="C169" s="253"/>
      <c r="D169" s="253"/>
      <c r="E169" s="254"/>
      <c r="F169" s="254"/>
      <c r="G169" s="254"/>
      <c r="H169" s="254"/>
      <c r="I169" s="255"/>
      <c r="J169" s="255"/>
      <c r="K169" s="278"/>
      <c r="L169" s="278"/>
      <c r="M169" s="105" t="str">
        <f>IFERROR($AK169,"")</f>
        <v/>
      </c>
      <c r="N169" s="105" t="str">
        <f>IFERROR($AP169,"")</f>
        <v/>
      </c>
      <c r="O169" s="105" t="str">
        <f>IFERROR($AU169,"")</f>
        <v/>
      </c>
      <c r="P169" s="105" t="str">
        <f>IFERROR($AZ169,"")</f>
        <v/>
      </c>
      <c r="Q169" s="105" t="str">
        <f>IFERROR($BE169,"")</f>
        <v/>
      </c>
      <c r="R169" s="105" t="str">
        <f>IFERROR($BJ169,"")</f>
        <v/>
      </c>
      <c r="S169" s="105" t="str">
        <f>IFERROR($BO169,"")</f>
        <v/>
      </c>
      <c r="T169" s="105" t="str">
        <f>IFERROR($BT169,"")</f>
        <v/>
      </c>
      <c r="U169" s="105" t="str">
        <f>IFERROR($BY169,"")</f>
        <v/>
      </c>
      <c r="V169" s="105" t="str">
        <f>IFERROR($CD169,"")</f>
        <v/>
      </c>
      <c r="W169" s="105" t="str">
        <f>IFERROR($CI169,"")</f>
        <v/>
      </c>
      <c r="X169" s="105" t="str">
        <f>IFERROR($CN169,"")</f>
        <v/>
      </c>
      <c r="Y169" s="105">
        <f>SUM($M169:$X169)</f>
        <v>0</v>
      </c>
      <c r="AA169" s="94">
        <v>1</v>
      </c>
      <c r="AB169" s="79" t="e">
        <f>VLOOKUP($E169,'【EHP】&lt;PAC&gt;マスタ (5)'!$E:$F,2,0)</f>
        <v>#N/A</v>
      </c>
      <c r="AC169" s="92">
        <f>$I169</f>
        <v>0</v>
      </c>
      <c r="AD169" s="92">
        <f>$J169</f>
        <v>0</v>
      </c>
      <c r="AE169" s="8" t="e">
        <f>ROUNDDOWN($AC169/$K169,2)</f>
        <v>#DIV/0!</v>
      </c>
      <c r="AF169" s="8" t="e">
        <f t="shared" ref="AF169:AF178" si="521">ROUNDDOWN($AD169/$L169,2)</f>
        <v>#DIV/0!</v>
      </c>
      <c r="AG169" s="79">
        <f>IF(M$161="冷房",$AC169,$AD169)</f>
        <v>0</v>
      </c>
      <c r="AH169" s="79" t="e">
        <f>ROUNDDOWN(IF(M$161="冷房",$AE169*$AI169,$AF169*$AI169),2)</f>
        <v>#DIV/0!</v>
      </c>
      <c r="AI169" s="79" t="e">
        <f>VLOOKUP($M$160&amp;$AB169&amp;$M$161&amp;$G169&amp;$H169,'【EHP】&lt;PAC&gt;マスタ (5)'!$Y:$AE,7,0)</f>
        <v>#N/A</v>
      </c>
      <c r="AJ169" s="79" t="e">
        <f>ROUNDDOWN($AG169/$AH169,2)</f>
        <v>#DIV/0!</v>
      </c>
      <c r="AK169" s="93" t="e">
        <f>ROUNDDOWN($AJ169*($M$162/100)*$M$163*$F169,1)</f>
        <v>#DIV/0!</v>
      </c>
      <c r="AL169" s="79">
        <f>IF(N$161="冷房",$AC169,$AD169)</f>
        <v>0</v>
      </c>
      <c r="AM169" s="79" t="e">
        <f>ROUNDDOWN(IF(N$161="冷房",$AE169*$AN169,$AF169*$AN169),2)</f>
        <v>#DIV/0!</v>
      </c>
      <c r="AN169" s="79" t="e">
        <f>VLOOKUP($N$160&amp;$AB169&amp;$N$161&amp;$G169&amp;$H169,'【EHP】&lt;PAC&gt;マスタ (5)'!$Y:$AE,7,0)</f>
        <v>#N/A</v>
      </c>
      <c r="AO169" s="79" t="e">
        <f>ROUNDDOWN($AL169/$AM169,2)</f>
        <v>#DIV/0!</v>
      </c>
      <c r="AP169" s="93" t="e">
        <f>ROUNDDOWN($AO169*($N$162/100)*$N$163*$F169,1)</f>
        <v>#DIV/0!</v>
      </c>
      <c r="AQ169" s="79">
        <f>IF(O$161="冷房",$AC169,$AD169)</f>
        <v>0</v>
      </c>
      <c r="AR169" s="79" t="e">
        <f>ROUNDDOWN(IF(O$161="冷房",$AE169*$AS169,$AF169*$AS169),2)</f>
        <v>#DIV/0!</v>
      </c>
      <c r="AS169" s="79" t="e">
        <f>VLOOKUP($O$160&amp;$AB169&amp;$O$161&amp;$G169&amp;$H169,'【EHP】&lt;PAC&gt;マスタ (5)'!$Y:$AE,7,0)</f>
        <v>#N/A</v>
      </c>
      <c r="AT169" s="79" t="e">
        <f t="shared" ref="AT169:AT178" si="522">ROUNDDOWN($AQ169/$AR169,2)</f>
        <v>#DIV/0!</v>
      </c>
      <c r="AU169" s="93" t="e">
        <f>ROUNDDOWN($AT169*($O$162/100)*$O$163*$F169,1)</f>
        <v>#DIV/0!</v>
      </c>
      <c r="AV169" s="79">
        <f>IF(P$161="冷房",$AC169,$AD169)</f>
        <v>0</v>
      </c>
      <c r="AW169" s="79" t="e">
        <f>ROUNDDOWN(IF(P$161="冷房",$AE169*$AX169,$AF169*$AX169),2)</f>
        <v>#DIV/0!</v>
      </c>
      <c r="AX169" s="79" t="e">
        <f>VLOOKUP($P$160&amp;$AB169&amp;$P$161&amp;$G169&amp;$H169,'【EHP】&lt;PAC&gt;マスタ (5)'!$Y:$AE,7,0)</f>
        <v>#N/A</v>
      </c>
      <c r="AY169" s="79" t="e">
        <f t="shared" ref="AY169:AY178" si="523">ROUNDDOWN($AV169/$AW169,2)</f>
        <v>#DIV/0!</v>
      </c>
      <c r="AZ169" s="93" t="e">
        <f>ROUNDDOWN($AY169*($P$162/100)*$P$163*$F169,1)</f>
        <v>#DIV/0!</v>
      </c>
      <c r="BA169" s="79">
        <f>IF(Q$161="冷房",$AC169,$AD169)</f>
        <v>0</v>
      </c>
      <c r="BB169" s="79" t="e">
        <f>ROUNDDOWN(IF(Q$161="冷房",$AE169*$BC169,$AF169*$BC169),2)</f>
        <v>#DIV/0!</v>
      </c>
      <c r="BC169" s="79" t="e">
        <f>VLOOKUP($Q$160&amp;$AB169&amp;$Q$161&amp;$G169&amp;$H169,'【EHP】&lt;PAC&gt;マスタ (5)'!$Y:$AE,7,0)</f>
        <v>#N/A</v>
      </c>
      <c r="BD169" s="79" t="e">
        <f t="shared" ref="BD169:BD178" si="524">ROUNDDOWN($BA169/$BB169,2)</f>
        <v>#DIV/0!</v>
      </c>
      <c r="BE169" s="93" t="e">
        <f>ROUNDDOWN($BD169*($Q$162/100)*$Q$163*$F169,1)</f>
        <v>#DIV/0!</v>
      </c>
      <c r="BF169" s="79">
        <f>IF(R$161="冷房",$AC169,$AD169)</f>
        <v>0</v>
      </c>
      <c r="BG169" s="79" t="e">
        <f>ROUNDDOWN(IF(R$161="冷房",$AE169*$BH169,$AF169*$BH169),2)</f>
        <v>#DIV/0!</v>
      </c>
      <c r="BH169" s="79" t="e">
        <f>VLOOKUP($R$160&amp;$AB169&amp;$R$161&amp;$G169&amp;$H169,'【EHP】&lt;PAC&gt;マスタ (5)'!$Y:$AE,7,0)</f>
        <v>#N/A</v>
      </c>
      <c r="BI169" s="79" t="e">
        <f t="shared" ref="BI169:BI178" si="525">ROUNDDOWN($BF169/$BG169,2)</f>
        <v>#DIV/0!</v>
      </c>
      <c r="BJ169" s="93" t="e">
        <f>ROUNDDOWN($BI169*($R$162/100)*$R$163*$F169,1)</f>
        <v>#DIV/0!</v>
      </c>
      <c r="BK169" s="79">
        <f>IF(S$161="冷房",$AC169,$AD169)</f>
        <v>0</v>
      </c>
      <c r="BL169" s="79" t="e">
        <f>ROUNDDOWN(IF(S$161="冷房",$AE169*$BM169,$AF169*$BM169),2)</f>
        <v>#DIV/0!</v>
      </c>
      <c r="BM169" s="79" t="e">
        <f>VLOOKUP($S$160&amp;$AB169&amp;$S$161&amp;$G169&amp;$H169,'【EHP】&lt;PAC&gt;マスタ (5)'!$Y:$AE,7,0)</f>
        <v>#N/A</v>
      </c>
      <c r="BN169" s="79" t="e">
        <f t="shared" ref="BN169:BN178" si="526">ROUNDDOWN($BK169/$BL169,2)</f>
        <v>#DIV/0!</v>
      </c>
      <c r="BO169" s="93" t="e">
        <f>ROUNDDOWN($BN169*($S$162/100)*$S$163*$F169,1)</f>
        <v>#DIV/0!</v>
      </c>
      <c r="BP169" s="79">
        <f>IF(T$161="冷房",$AC169,$AD169)</f>
        <v>0</v>
      </c>
      <c r="BQ169" s="79" t="e">
        <f>ROUNDDOWN(IF(T$161="冷房",$AE169*$BR169,$AF169*$BR169),2)</f>
        <v>#DIV/0!</v>
      </c>
      <c r="BR169" s="79" t="e">
        <f>VLOOKUP($T$160&amp;$AB169&amp;$T$161&amp;$G169&amp;$H169,'【EHP】&lt;PAC&gt;マスタ (5)'!$Y:$AE,7,0)</f>
        <v>#N/A</v>
      </c>
      <c r="BS169" s="79" t="e">
        <f t="shared" ref="BS169:BS178" si="527">ROUNDDOWN($BP169/$BQ169,2)</f>
        <v>#DIV/0!</v>
      </c>
      <c r="BT169" s="93" t="e">
        <f>ROUNDDOWN($BS169*($T$162/100)*$T$163*$F169,1)</f>
        <v>#DIV/0!</v>
      </c>
      <c r="BU169" s="79">
        <f>IF(U$161="冷房",$AC169,$AD169)</f>
        <v>0</v>
      </c>
      <c r="BV169" s="79" t="e">
        <f>ROUNDDOWN(IF(U$161="冷房",$AE169*$BW169,$AF169*$BW169),2)</f>
        <v>#DIV/0!</v>
      </c>
      <c r="BW169" s="79" t="e">
        <f>VLOOKUP($U$160&amp;$AB169&amp;$U$161&amp;$G169&amp;$H169,'【EHP】&lt;PAC&gt;マスタ (5)'!$Y:$AE,7,0)</f>
        <v>#N/A</v>
      </c>
      <c r="BX169" s="79" t="e">
        <f>ROUNDDOWN($BU169/$BV169,2)</f>
        <v>#DIV/0!</v>
      </c>
      <c r="BY169" s="93" t="e">
        <f>ROUNDDOWN($BX169*($U$162/100)*$U$163*$F169,1)</f>
        <v>#DIV/0!</v>
      </c>
      <c r="BZ169" s="79">
        <f>IF(V$161="冷房",$AC169,$AD169)</f>
        <v>0</v>
      </c>
      <c r="CA169" s="79" t="e">
        <f>ROUNDDOWN(IF(V$161="冷房",$AE169*$CB169,$AF169*$CB169),2)</f>
        <v>#DIV/0!</v>
      </c>
      <c r="CB169" s="79" t="e">
        <f>VLOOKUP($V$160&amp;$AB169&amp;$V$161&amp;$G169&amp;$H169,'【EHP】&lt;PAC&gt;マスタ (5)'!$Y:$AE,7,0)</f>
        <v>#N/A</v>
      </c>
      <c r="CC169" s="79" t="e">
        <f t="shared" ref="CC169:CC178" si="528">ROUNDDOWN($BZ169/$CA169,2)</f>
        <v>#DIV/0!</v>
      </c>
      <c r="CD169" s="93" t="e">
        <f>ROUNDDOWN($CC169*($V$162/100)*$V$163*$F169,1)</f>
        <v>#DIV/0!</v>
      </c>
      <c r="CE169" s="79">
        <f>IF(W$161="冷房",$AC169,$AD169)</f>
        <v>0</v>
      </c>
      <c r="CF169" s="79" t="e">
        <f>ROUNDDOWN(IF(W$161="冷房",$AE169*$CG169,$AF169*$CG169),2)</f>
        <v>#DIV/0!</v>
      </c>
      <c r="CG169" s="79" t="e">
        <f>VLOOKUP($W$160&amp;$AB169&amp;$W$161&amp;$G169&amp;$H169,'【EHP】&lt;PAC&gt;マスタ (5)'!$Y:$AE,7,0)</f>
        <v>#N/A</v>
      </c>
      <c r="CH169" s="79" t="e">
        <f t="shared" ref="CH169:CH178" si="529">ROUNDDOWN($CE169/$CF169,2)</f>
        <v>#DIV/0!</v>
      </c>
      <c r="CI169" s="93" t="e">
        <f>ROUNDDOWN($CH169*($W$162/100)*$W$163*$F169,1)</f>
        <v>#DIV/0!</v>
      </c>
      <c r="CJ169" s="79">
        <f>IF(X$161="冷房",$AC169,$AD169)</f>
        <v>0</v>
      </c>
      <c r="CK169" s="79" t="e">
        <f>ROUNDDOWN(IF(X$161="冷房",$AE169*$CL169,$AF169*$CL169),2)</f>
        <v>#DIV/0!</v>
      </c>
      <c r="CL169" s="79" t="e">
        <f>VLOOKUP($X$160&amp;$AB169&amp;$X$161&amp;$G169&amp;$H169,'【EHP】&lt;PAC&gt;マスタ (5)'!$Y:$AE,7,0)</f>
        <v>#N/A</v>
      </c>
      <c r="CM169" s="79" t="e">
        <f t="shared" ref="CM169:CM178" si="530">ROUNDDOWN($CJ169/$CK169,2)</f>
        <v>#DIV/0!</v>
      </c>
      <c r="CN169" s="93" t="e">
        <f>ROUNDDOWN($CM169*($X$162/100)*$X$163*$F169,1)</f>
        <v>#DIV/0!</v>
      </c>
    </row>
    <row r="170" spans="1:92" ht="20.5" customHeight="1">
      <c r="A170" s="78"/>
      <c r="B170" s="22">
        <v>2</v>
      </c>
      <c r="C170" s="253"/>
      <c r="D170" s="253"/>
      <c r="E170" s="254"/>
      <c r="F170" s="254"/>
      <c r="G170" s="254"/>
      <c r="H170" s="254"/>
      <c r="I170" s="255"/>
      <c r="J170" s="255"/>
      <c r="K170" s="278"/>
      <c r="L170" s="278"/>
      <c r="M170" s="105" t="str">
        <f t="shared" ref="M170:M178" si="531">IFERROR($AK170,"")</f>
        <v/>
      </c>
      <c r="N170" s="105" t="str">
        <f t="shared" ref="N170:N178" si="532">IFERROR($AP170,"")</f>
        <v/>
      </c>
      <c r="O170" s="105" t="str">
        <f t="shared" ref="O170:O178" si="533">IFERROR($AU170,"")</f>
        <v/>
      </c>
      <c r="P170" s="105" t="str">
        <f t="shared" ref="P170:P178" si="534">IFERROR($AZ170,"")</f>
        <v/>
      </c>
      <c r="Q170" s="105" t="str">
        <f t="shared" ref="Q170:Q178" si="535">IFERROR($BE170,"")</f>
        <v/>
      </c>
      <c r="R170" s="105" t="str">
        <f t="shared" ref="R170:R178" si="536">IFERROR($BJ170,"")</f>
        <v/>
      </c>
      <c r="S170" s="105" t="str">
        <f t="shared" ref="S170:S178" si="537">IFERROR($BO170,"")</f>
        <v/>
      </c>
      <c r="T170" s="105" t="str">
        <f t="shared" ref="T170:T178" si="538">IFERROR($BT170,"")</f>
        <v/>
      </c>
      <c r="U170" s="105" t="str">
        <f t="shared" ref="U170:U178" si="539">IFERROR($BY170,"")</f>
        <v/>
      </c>
      <c r="V170" s="105" t="str">
        <f t="shared" ref="V170:V178" si="540">IFERROR($CD170,"")</f>
        <v/>
      </c>
      <c r="W170" s="105" t="str">
        <f t="shared" ref="W170:W178" si="541">IFERROR($CI170,"")</f>
        <v/>
      </c>
      <c r="X170" s="105" t="str">
        <f t="shared" ref="X170:X178" si="542">IFERROR($CN170,"")</f>
        <v/>
      </c>
      <c r="Y170" s="105">
        <f t="shared" ref="Y170:Y178" si="543">SUM($M170:$X170)</f>
        <v>0</v>
      </c>
      <c r="AA170" s="95">
        <v>2</v>
      </c>
      <c r="AB170" s="79" t="e">
        <f>VLOOKUP($E170,'【EHP】&lt;PAC&gt;マスタ (5)'!$E:$F,2,0)</f>
        <v>#N/A</v>
      </c>
      <c r="AC170" s="92">
        <f t="shared" ref="AC170:AC178" si="544">$I170</f>
        <v>0</v>
      </c>
      <c r="AD170" s="92">
        <f t="shared" ref="AD170:AD178" si="545">$J170</f>
        <v>0</v>
      </c>
      <c r="AE170" s="8" t="e">
        <f t="shared" ref="AE170:AE178" si="546">ROUNDDOWN($AC170/$K170,2)</f>
        <v>#DIV/0!</v>
      </c>
      <c r="AF170" s="8" t="e">
        <f t="shared" si="521"/>
        <v>#DIV/0!</v>
      </c>
      <c r="AG170" s="79">
        <f t="shared" ref="AG170:AG178" si="547">IF(M$161="冷房",$AC170,$AD170)</f>
        <v>0</v>
      </c>
      <c r="AH170" s="79" t="e">
        <f t="shared" ref="AH170:AH178" si="548">ROUNDDOWN(IF(M$161="冷房",$AE170*$AI170,$AF170*$AI170),2)</f>
        <v>#DIV/0!</v>
      </c>
      <c r="AI170" s="79" t="e">
        <f>VLOOKUP($M$160&amp;$AB170&amp;$M$161&amp;$G170&amp;$H170,'【EHP】&lt;PAC&gt;マスタ (5)'!$Y:$AE,7,0)</f>
        <v>#N/A</v>
      </c>
      <c r="AJ170" s="79" t="e">
        <f>ROUNDDOWN($AG170/$AH170,2)</f>
        <v>#DIV/0!</v>
      </c>
      <c r="AK170" s="93" t="e">
        <f t="shared" ref="AK170:AK178" si="549">ROUNDDOWN($AJ170*($M$162/100)*$M$163*$F170,1)</f>
        <v>#DIV/0!</v>
      </c>
      <c r="AL170" s="79">
        <f t="shared" ref="AL170:AL178" si="550">IF(N$161="冷房",$AC170,$AD170)</f>
        <v>0</v>
      </c>
      <c r="AM170" s="79" t="e">
        <f t="shared" ref="AM170:AM178" si="551">ROUNDDOWN(IF(N$161="冷房",$AE170*$AN170,$AF170*$AN170),2)</f>
        <v>#DIV/0!</v>
      </c>
      <c r="AN170" s="79" t="e">
        <f>VLOOKUP($N$160&amp;$AB170&amp;$N$161&amp;$G170&amp;$H170,'【EHP】&lt;PAC&gt;マスタ (5)'!$Y:$AE,7,0)</f>
        <v>#N/A</v>
      </c>
      <c r="AO170" s="79" t="e">
        <f t="shared" ref="AO170:AO178" si="552">ROUNDDOWN($AL170/$AM170,2)</f>
        <v>#DIV/0!</v>
      </c>
      <c r="AP170" s="93" t="e">
        <f t="shared" ref="AP170:AP178" si="553">ROUNDDOWN($AO170*($N$162/100)*$N$163*$F170,1)</f>
        <v>#DIV/0!</v>
      </c>
      <c r="AQ170" s="79">
        <f t="shared" ref="AQ170:AQ178" si="554">IF(O$161="冷房",$AC170,$AD170)</f>
        <v>0</v>
      </c>
      <c r="AR170" s="79" t="e">
        <f t="shared" ref="AR170:AR178" si="555">ROUNDDOWN(IF(O$161="冷房",$AE170*$AS170,$AF170*$AS170),2)</f>
        <v>#DIV/0!</v>
      </c>
      <c r="AS170" s="79" t="e">
        <f>VLOOKUP($O$160&amp;$AB170&amp;$O$161&amp;$G170&amp;$H170,'【EHP】&lt;PAC&gt;マスタ (5)'!$Y:$AE,7,0)</f>
        <v>#N/A</v>
      </c>
      <c r="AT170" s="79" t="e">
        <f t="shared" si="522"/>
        <v>#DIV/0!</v>
      </c>
      <c r="AU170" s="93" t="e">
        <f t="shared" ref="AU170:AU178" si="556">ROUNDDOWN($AT170*($O$162/100)*$O$163*$F170,1)</f>
        <v>#DIV/0!</v>
      </c>
      <c r="AV170" s="79">
        <f>IF(P$161="冷房",$AC170,$AD170)</f>
        <v>0</v>
      </c>
      <c r="AW170" s="79" t="e">
        <f t="shared" ref="AW170:AW178" si="557">ROUNDDOWN(IF(P$161="冷房",$AE170*$AX170,$AF170*$AX170),2)</f>
        <v>#DIV/0!</v>
      </c>
      <c r="AX170" s="79" t="e">
        <f>VLOOKUP($P$160&amp;$AB170&amp;$P$161&amp;$G170&amp;$H170,'【EHP】&lt;PAC&gt;マスタ (5)'!$Y:$AE,7,0)</f>
        <v>#N/A</v>
      </c>
      <c r="AY170" s="79" t="e">
        <f t="shared" si="523"/>
        <v>#DIV/0!</v>
      </c>
      <c r="AZ170" s="93" t="e">
        <f t="shared" ref="AZ170:AZ178" si="558">ROUNDDOWN($AY170*($P$162/100)*$P$163*$F170,1)</f>
        <v>#DIV/0!</v>
      </c>
      <c r="BA170" s="79">
        <f t="shared" ref="BA170:BA178" si="559">IF(Q$161="冷房",$AC170,$AD170)</f>
        <v>0</v>
      </c>
      <c r="BB170" s="79" t="e">
        <f t="shared" ref="BB170:BB178" si="560">ROUNDDOWN(IF(Q$161="冷房",$AE170*$BC170,$AF170*$BC170),2)</f>
        <v>#DIV/0!</v>
      </c>
      <c r="BC170" s="79" t="e">
        <f>VLOOKUP($Q$160&amp;$AB170&amp;$Q$161&amp;$G170&amp;$H170,'【EHP】&lt;PAC&gt;マスタ (5)'!$Y:$AE,7,0)</f>
        <v>#N/A</v>
      </c>
      <c r="BD170" s="79" t="e">
        <f t="shared" si="524"/>
        <v>#DIV/0!</v>
      </c>
      <c r="BE170" s="93" t="e">
        <f t="shared" ref="BE170:BE178" si="561">ROUNDDOWN($BD170*($Q$162/100)*$Q$163*$F170,1)</f>
        <v>#DIV/0!</v>
      </c>
      <c r="BF170" s="79">
        <f t="shared" ref="BF170:BF178" si="562">IF(R$161="冷房",$AC170,$AD170)</f>
        <v>0</v>
      </c>
      <c r="BG170" s="79" t="e">
        <f t="shared" ref="BG170:BG178" si="563">ROUNDDOWN(IF(R$161="冷房",$AE170*$BH170,$AF170*$BH170),2)</f>
        <v>#DIV/0!</v>
      </c>
      <c r="BH170" s="79" t="e">
        <f>VLOOKUP($R$160&amp;$AB170&amp;$R$161&amp;$G170&amp;$H170,'【EHP】&lt;PAC&gt;マスタ (5)'!$Y:$AE,7,0)</f>
        <v>#N/A</v>
      </c>
      <c r="BI170" s="79" t="e">
        <f t="shared" si="525"/>
        <v>#DIV/0!</v>
      </c>
      <c r="BJ170" s="93" t="e">
        <f t="shared" ref="BJ170:BJ178" si="564">ROUNDDOWN($BI170*($R$162/100)*$R$163*$F170,1)</f>
        <v>#DIV/0!</v>
      </c>
      <c r="BK170" s="79">
        <f t="shared" ref="BK170:BK178" si="565">IF(S$161="冷房",$AC170,$AD170)</f>
        <v>0</v>
      </c>
      <c r="BL170" s="79" t="e">
        <f t="shared" ref="BL170:BL178" si="566">ROUNDDOWN(IF(S$161="冷房",$AE170*$BM170,$AF170*$BM170),2)</f>
        <v>#DIV/0!</v>
      </c>
      <c r="BM170" s="79" t="e">
        <f>VLOOKUP($S$160&amp;$AB170&amp;$S$161&amp;$G170&amp;$H170,'【EHP】&lt;PAC&gt;マスタ (5)'!$Y:$AE,7,0)</f>
        <v>#N/A</v>
      </c>
      <c r="BN170" s="79" t="e">
        <f t="shared" si="526"/>
        <v>#DIV/0!</v>
      </c>
      <c r="BO170" s="93" t="e">
        <f t="shared" ref="BO170:BO178" si="567">ROUNDDOWN($BN170*($S$162/100)*$S$163*$F170,1)</f>
        <v>#DIV/0!</v>
      </c>
      <c r="BP170" s="79">
        <f t="shared" ref="BP170:BP178" si="568">IF(T$161="冷房",$AC170,$AD170)</f>
        <v>0</v>
      </c>
      <c r="BQ170" s="79" t="e">
        <f t="shared" ref="BQ170:BQ178" si="569">ROUNDDOWN(IF(T$161="冷房",$AE170*$BR170,$AF170*$BR170),2)</f>
        <v>#DIV/0!</v>
      </c>
      <c r="BR170" s="79" t="e">
        <f>VLOOKUP($T$160&amp;$AB170&amp;$T$161&amp;$G170&amp;$H170,'【EHP】&lt;PAC&gt;マスタ (5)'!$Y:$AE,7,0)</f>
        <v>#N/A</v>
      </c>
      <c r="BS170" s="79" t="e">
        <f t="shared" si="527"/>
        <v>#DIV/0!</v>
      </c>
      <c r="BT170" s="93" t="e">
        <f t="shared" ref="BT170:BT178" si="570">ROUNDDOWN($BS170*($T$162/100)*$T$163*$F170,1)</f>
        <v>#DIV/0!</v>
      </c>
      <c r="BU170" s="79">
        <f t="shared" ref="BU170:BU178" si="571">IF(U$161="冷房",$AC170,$AD170)</f>
        <v>0</v>
      </c>
      <c r="BV170" s="79" t="e">
        <f t="shared" ref="BV170:BV178" si="572">ROUNDDOWN(IF(U$161="冷房",$AE170*$BW170,$AF170*$BW170),2)</f>
        <v>#DIV/0!</v>
      </c>
      <c r="BW170" s="79" t="e">
        <f>VLOOKUP($U$160&amp;$AB170&amp;$U$161&amp;$G170&amp;$H170,'【EHP】&lt;PAC&gt;マスタ (5)'!$Y:$AE,7,0)</f>
        <v>#N/A</v>
      </c>
      <c r="BX170" s="79" t="e">
        <f t="shared" ref="BX170:BX178" si="573">ROUNDDOWN($BU170/$BV170,2)</f>
        <v>#DIV/0!</v>
      </c>
      <c r="BY170" s="93" t="e">
        <f t="shared" ref="BY170:BY178" si="574">ROUNDDOWN($BX170*($U$162/100)*$U$163*$F170,1)</f>
        <v>#DIV/0!</v>
      </c>
      <c r="BZ170" s="79">
        <f t="shared" ref="BZ170:BZ178" si="575">IF(V$161="冷房",$AC170,$AD170)</f>
        <v>0</v>
      </c>
      <c r="CA170" s="79" t="e">
        <f t="shared" ref="CA170:CA178" si="576">ROUNDDOWN(IF(V$161="冷房",$AE170*$CB170,$AF170*$CB170),2)</f>
        <v>#DIV/0!</v>
      </c>
      <c r="CB170" s="79" t="e">
        <f>VLOOKUP($V$160&amp;$AB170&amp;$V$161&amp;$G170&amp;$H170,'【EHP】&lt;PAC&gt;マスタ (5)'!$Y:$AE,7,0)</f>
        <v>#N/A</v>
      </c>
      <c r="CC170" s="79" t="e">
        <f t="shared" si="528"/>
        <v>#DIV/0!</v>
      </c>
      <c r="CD170" s="93" t="e">
        <f t="shared" ref="CD170:CD178" si="577">ROUNDDOWN($CC170*($V$162/100)*$V$163*$F170,1)</f>
        <v>#DIV/0!</v>
      </c>
      <c r="CE170" s="79">
        <f t="shared" ref="CE170:CE178" si="578">IF(W$161="冷房",$AC170,$AD170)</f>
        <v>0</v>
      </c>
      <c r="CF170" s="79" t="e">
        <f t="shared" ref="CF170:CF178" si="579">ROUNDDOWN(IF(W$161="冷房",$AE170*$CG170,$AF170*$CG170),2)</f>
        <v>#DIV/0!</v>
      </c>
      <c r="CG170" s="79" t="e">
        <f>VLOOKUP($W$160&amp;$AB170&amp;$W$161&amp;$G170&amp;$H170,'【EHP】&lt;PAC&gt;マスタ (5)'!$Y:$AE,7,0)</f>
        <v>#N/A</v>
      </c>
      <c r="CH170" s="79" t="e">
        <f t="shared" si="529"/>
        <v>#DIV/0!</v>
      </c>
      <c r="CI170" s="93" t="e">
        <f t="shared" ref="CI170:CI178" si="580">ROUNDDOWN($CH170*($W$162/100)*$W$163*$F170,1)</f>
        <v>#DIV/0!</v>
      </c>
      <c r="CJ170" s="79">
        <f t="shared" ref="CJ170:CJ178" si="581">IF(X$161="冷房",$AC170,$AD170)</f>
        <v>0</v>
      </c>
      <c r="CK170" s="79" t="e">
        <f t="shared" ref="CK170:CK178" si="582">ROUNDDOWN(IF(X$161="冷房",$AE170*$CL170,$AF170*$CL170),2)</f>
        <v>#DIV/0!</v>
      </c>
      <c r="CL170" s="79" t="e">
        <f>VLOOKUP($X$160&amp;$AB170&amp;$X$161&amp;$G170&amp;$H170,'【EHP】&lt;PAC&gt;マスタ (5)'!$Y:$AE,7,0)</f>
        <v>#N/A</v>
      </c>
      <c r="CM170" s="79" t="e">
        <f t="shared" si="530"/>
        <v>#DIV/0!</v>
      </c>
      <c r="CN170" s="93" t="e">
        <f>ROUNDDOWN($CM170*($X$162/100)*$X$163*$F170,1)</f>
        <v>#DIV/0!</v>
      </c>
    </row>
    <row r="171" spans="1:92" ht="20.5" customHeight="1">
      <c r="A171" s="78"/>
      <c r="B171" s="22">
        <v>3</v>
      </c>
      <c r="C171" s="253"/>
      <c r="D171" s="253"/>
      <c r="E171" s="254"/>
      <c r="F171" s="254"/>
      <c r="G171" s="254"/>
      <c r="H171" s="254"/>
      <c r="I171" s="255"/>
      <c r="J171" s="255"/>
      <c r="K171" s="278"/>
      <c r="L171" s="278"/>
      <c r="M171" s="105" t="str">
        <f>IFERROR($AK171,"")</f>
        <v/>
      </c>
      <c r="N171" s="105" t="str">
        <f t="shared" si="532"/>
        <v/>
      </c>
      <c r="O171" s="105" t="str">
        <f t="shared" si="533"/>
        <v/>
      </c>
      <c r="P171" s="105" t="str">
        <f t="shared" si="534"/>
        <v/>
      </c>
      <c r="Q171" s="105" t="str">
        <f t="shared" si="535"/>
        <v/>
      </c>
      <c r="R171" s="105" t="str">
        <f t="shared" si="536"/>
        <v/>
      </c>
      <c r="S171" s="105" t="str">
        <f t="shared" si="537"/>
        <v/>
      </c>
      <c r="T171" s="105" t="str">
        <f t="shared" si="538"/>
        <v/>
      </c>
      <c r="U171" s="105" t="str">
        <f t="shared" si="539"/>
        <v/>
      </c>
      <c r="V171" s="105" t="str">
        <f t="shared" si="540"/>
        <v/>
      </c>
      <c r="W171" s="105" t="str">
        <f t="shared" si="541"/>
        <v/>
      </c>
      <c r="X171" s="105" t="str">
        <f t="shared" si="542"/>
        <v/>
      </c>
      <c r="Y171" s="105">
        <f t="shared" si="543"/>
        <v>0</v>
      </c>
      <c r="AA171" s="95">
        <v>3</v>
      </c>
      <c r="AB171" s="79" t="e">
        <f>VLOOKUP($E171,'【EHP】&lt;PAC&gt;マスタ (5)'!$E:$F,2,0)</f>
        <v>#N/A</v>
      </c>
      <c r="AC171" s="92">
        <f t="shared" si="544"/>
        <v>0</v>
      </c>
      <c r="AD171" s="92">
        <f t="shared" si="545"/>
        <v>0</v>
      </c>
      <c r="AE171" s="8" t="e">
        <f t="shared" si="546"/>
        <v>#DIV/0!</v>
      </c>
      <c r="AF171" s="8" t="e">
        <f t="shared" si="521"/>
        <v>#DIV/0!</v>
      </c>
      <c r="AG171" s="79">
        <f t="shared" si="547"/>
        <v>0</v>
      </c>
      <c r="AH171" s="79" t="e">
        <f t="shared" si="548"/>
        <v>#DIV/0!</v>
      </c>
      <c r="AI171" s="79" t="e">
        <f>VLOOKUP($M$160&amp;$AB171&amp;$M$161&amp;$G171&amp;$H171,'【EHP】&lt;PAC&gt;マスタ (5)'!$Y:$AE,7,0)</f>
        <v>#N/A</v>
      </c>
      <c r="AJ171" s="79" t="e">
        <f t="shared" ref="AJ171:AJ178" si="583">ROUNDDOWN($AG171/$AH171,2)</f>
        <v>#DIV/0!</v>
      </c>
      <c r="AK171" s="93" t="e">
        <f t="shared" si="549"/>
        <v>#DIV/0!</v>
      </c>
      <c r="AL171" s="79">
        <f t="shared" si="550"/>
        <v>0</v>
      </c>
      <c r="AM171" s="79" t="e">
        <f t="shared" si="551"/>
        <v>#DIV/0!</v>
      </c>
      <c r="AN171" s="79" t="e">
        <f>VLOOKUP($N$160&amp;$AB171&amp;$N$161&amp;$G171&amp;$H171,'【EHP】&lt;PAC&gt;マスタ (5)'!$Y:$AE,7,0)</f>
        <v>#N/A</v>
      </c>
      <c r="AO171" s="79" t="e">
        <f t="shared" si="552"/>
        <v>#DIV/0!</v>
      </c>
      <c r="AP171" s="93" t="e">
        <f t="shared" si="553"/>
        <v>#DIV/0!</v>
      </c>
      <c r="AQ171" s="79">
        <f t="shared" si="554"/>
        <v>0</v>
      </c>
      <c r="AR171" s="79" t="e">
        <f t="shared" si="555"/>
        <v>#DIV/0!</v>
      </c>
      <c r="AS171" s="79" t="e">
        <f>VLOOKUP($O$160&amp;$AB171&amp;$O$161&amp;$G171&amp;$H171,'【EHP】&lt;PAC&gt;マスタ (5)'!$Y:$AE,7,0)</f>
        <v>#N/A</v>
      </c>
      <c r="AT171" s="79" t="e">
        <f t="shared" si="522"/>
        <v>#DIV/0!</v>
      </c>
      <c r="AU171" s="93" t="e">
        <f t="shared" si="556"/>
        <v>#DIV/0!</v>
      </c>
      <c r="AV171" s="79">
        <f t="shared" ref="AV171:AV178" si="584">IF(P$161="冷房",$AC171,$AD171)</f>
        <v>0</v>
      </c>
      <c r="AW171" s="79" t="e">
        <f t="shared" si="557"/>
        <v>#DIV/0!</v>
      </c>
      <c r="AX171" s="79" t="e">
        <f>VLOOKUP($P$160&amp;$AB171&amp;$P$161&amp;$G171&amp;$H171,'【EHP】&lt;PAC&gt;マスタ (5)'!$Y:$AE,7,0)</f>
        <v>#N/A</v>
      </c>
      <c r="AY171" s="79" t="e">
        <f t="shared" si="523"/>
        <v>#DIV/0!</v>
      </c>
      <c r="AZ171" s="93" t="e">
        <f t="shared" si="558"/>
        <v>#DIV/0!</v>
      </c>
      <c r="BA171" s="79">
        <f t="shared" si="559"/>
        <v>0</v>
      </c>
      <c r="BB171" s="79" t="e">
        <f t="shared" si="560"/>
        <v>#DIV/0!</v>
      </c>
      <c r="BC171" s="79" t="e">
        <f>VLOOKUP($Q$160&amp;$AB171&amp;$Q$161&amp;$G171&amp;$H171,'【EHP】&lt;PAC&gt;マスタ (5)'!$Y:$AE,7,0)</f>
        <v>#N/A</v>
      </c>
      <c r="BD171" s="79" t="e">
        <f t="shared" si="524"/>
        <v>#DIV/0!</v>
      </c>
      <c r="BE171" s="93" t="e">
        <f t="shared" si="561"/>
        <v>#DIV/0!</v>
      </c>
      <c r="BF171" s="79">
        <f t="shared" si="562"/>
        <v>0</v>
      </c>
      <c r="BG171" s="79" t="e">
        <f t="shared" si="563"/>
        <v>#DIV/0!</v>
      </c>
      <c r="BH171" s="79" t="e">
        <f>VLOOKUP($R$160&amp;$AB171&amp;$R$161&amp;$G171&amp;$H171,'【EHP】&lt;PAC&gt;マスタ (5)'!$Y:$AE,7,0)</f>
        <v>#N/A</v>
      </c>
      <c r="BI171" s="79" t="e">
        <f t="shared" si="525"/>
        <v>#DIV/0!</v>
      </c>
      <c r="BJ171" s="93" t="e">
        <f t="shared" si="564"/>
        <v>#DIV/0!</v>
      </c>
      <c r="BK171" s="79">
        <f t="shared" si="565"/>
        <v>0</v>
      </c>
      <c r="BL171" s="79" t="e">
        <f t="shared" si="566"/>
        <v>#DIV/0!</v>
      </c>
      <c r="BM171" s="79" t="e">
        <f>VLOOKUP($S$160&amp;$AB171&amp;$S$161&amp;$G171&amp;$H171,'【EHP】&lt;PAC&gt;マスタ (5)'!$Y:$AE,7,0)</f>
        <v>#N/A</v>
      </c>
      <c r="BN171" s="79" t="e">
        <f t="shared" si="526"/>
        <v>#DIV/0!</v>
      </c>
      <c r="BO171" s="93" t="e">
        <f t="shared" si="567"/>
        <v>#DIV/0!</v>
      </c>
      <c r="BP171" s="79">
        <f t="shared" si="568"/>
        <v>0</v>
      </c>
      <c r="BQ171" s="79" t="e">
        <f t="shared" si="569"/>
        <v>#DIV/0!</v>
      </c>
      <c r="BR171" s="79" t="e">
        <f>VLOOKUP($T$160&amp;$AB171&amp;$T$161&amp;$G171&amp;$H171,'【EHP】&lt;PAC&gt;マスタ (5)'!$Y:$AE,7,0)</f>
        <v>#N/A</v>
      </c>
      <c r="BS171" s="79" t="e">
        <f t="shared" si="527"/>
        <v>#DIV/0!</v>
      </c>
      <c r="BT171" s="93" t="e">
        <f t="shared" si="570"/>
        <v>#DIV/0!</v>
      </c>
      <c r="BU171" s="79">
        <f t="shared" si="571"/>
        <v>0</v>
      </c>
      <c r="BV171" s="79" t="e">
        <f t="shared" si="572"/>
        <v>#DIV/0!</v>
      </c>
      <c r="BW171" s="79" t="e">
        <f>VLOOKUP($U$160&amp;$AB171&amp;$U$161&amp;$G171&amp;$H171,'【EHP】&lt;PAC&gt;マスタ (5)'!$Y:$AE,7,0)</f>
        <v>#N/A</v>
      </c>
      <c r="BX171" s="79" t="e">
        <f t="shared" si="573"/>
        <v>#DIV/0!</v>
      </c>
      <c r="BY171" s="93" t="e">
        <f t="shared" si="574"/>
        <v>#DIV/0!</v>
      </c>
      <c r="BZ171" s="79">
        <f t="shared" si="575"/>
        <v>0</v>
      </c>
      <c r="CA171" s="79" t="e">
        <f t="shared" si="576"/>
        <v>#DIV/0!</v>
      </c>
      <c r="CB171" s="79" t="e">
        <f>VLOOKUP($V$160&amp;$AB171&amp;$V$161&amp;$G171&amp;$H171,'【EHP】&lt;PAC&gt;マスタ (5)'!$Y:$AE,7,0)</f>
        <v>#N/A</v>
      </c>
      <c r="CC171" s="79" t="e">
        <f t="shared" si="528"/>
        <v>#DIV/0!</v>
      </c>
      <c r="CD171" s="93" t="e">
        <f t="shared" si="577"/>
        <v>#DIV/0!</v>
      </c>
      <c r="CE171" s="79">
        <f t="shared" si="578"/>
        <v>0</v>
      </c>
      <c r="CF171" s="79" t="e">
        <f t="shared" si="579"/>
        <v>#DIV/0!</v>
      </c>
      <c r="CG171" s="79" t="e">
        <f>VLOOKUP($W$160&amp;$AB171&amp;$W$161&amp;$G171&amp;$H171,'【EHP】&lt;PAC&gt;マスタ (5)'!$Y:$AE,7,0)</f>
        <v>#N/A</v>
      </c>
      <c r="CH171" s="79" t="e">
        <f t="shared" si="529"/>
        <v>#DIV/0!</v>
      </c>
      <c r="CI171" s="93" t="e">
        <f t="shared" si="580"/>
        <v>#DIV/0!</v>
      </c>
      <c r="CJ171" s="79">
        <f t="shared" si="581"/>
        <v>0</v>
      </c>
      <c r="CK171" s="79" t="e">
        <f t="shared" si="582"/>
        <v>#DIV/0!</v>
      </c>
      <c r="CL171" s="79" t="e">
        <f>VLOOKUP($X$160&amp;$AB171&amp;$X$161&amp;$G171&amp;$H171,'【EHP】&lt;PAC&gt;マスタ (5)'!$Y:$AE,7,0)</f>
        <v>#N/A</v>
      </c>
      <c r="CM171" s="79" t="e">
        <f t="shared" si="530"/>
        <v>#DIV/0!</v>
      </c>
      <c r="CN171" s="93" t="e">
        <f t="shared" ref="CN171:CN178" si="585">ROUNDDOWN($CM171*($X$162/100)*$X$163*$F171,1)</f>
        <v>#DIV/0!</v>
      </c>
    </row>
    <row r="172" spans="1:92" ht="20.5" customHeight="1">
      <c r="A172" s="78"/>
      <c r="B172" s="22">
        <v>4</v>
      </c>
      <c r="C172" s="253"/>
      <c r="D172" s="253"/>
      <c r="E172" s="254"/>
      <c r="F172" s="254"/>
      <c r="G172" s="254"/>
      <c r="H172" s="254"/>
      <c r="I172" s="255"/>
      <c r="J172" s="255"/>
      <c r="K172" s="278"/>
      <c r="L172" s="278"/>
      <c r="M172" s="105" t="str">
        <f t="shared" si="531"/>
        <v/>
      </c>
      <c r="N172" s="105" t="str">
        <f t="shared" si="532"/>
        <v/>
      </c>
      <c r="O172" s="105" t="str">
        <f t="shared" si="533"/>
        <v/>
      </c>
      <c r="P172" s="105" t="str">
        <f t="shared" si="534"/>
        <v/>
      </c>
      <c r="Q172" s="105" t="str">
        <f t="shared" si="535"/>
        <v/>
      </c>
      <c r="R172" s="105" t="str">
        <f t="shared" si="536"/>
        <v/>
      </c>
      <c r="S172" s="105" t="str">
        <f t="shared" si="537"/>
        <v/>
      </c>
      <c r="T172" s="105" t="str">
        <f t="shared" si="538"/>
        <v/>
      </c>
      <c r="U172" s="105" t="str">
        <f t="shared" si="539"/>
        <v/>
      </c>
      <c r="V172" s="105" t="str">
        <f t="shared" si="540"/>
        <v/>
      </c>
      <c r="W172" s="105" t="str">
        <f t="shared" si="541"/>
        <v/>
      </c>
      <c r="X172" s="105" t="str">
        <f t="shared" si="542"/>
        <v/>
      </c>
      <c r="Y172" s="105">
        <f t="shared" si="543"/>
        <v>0</v>
      </c>
      <c r="AA172" s="95">
        <v>4</v>
      </c>
      <c r="AB172" s="79" t="e">
        <f>VLOOKUP($E172,'【EHP】&lt;PAC&gt;マスタ (5)'!$E:$F,2,0)</f>
        <v>#N/A</v>
      </c>
      <c r="AC172" s="92">
        <f t="shared" si="544"/>
        <v>0</v>
      </c>
      <c r="AD172" s="92">
        <f t="shared" si="545"/>
        <v>0</v>
      </c>
      <c r="AE172" s="8" t="e">
        <f t="shared" si="546"/>
        <v>#DIV/0!</v>
      </c>
      <c r="AF172" s="8" t="e">
        <f t="shared" si="521"/>
        <v>#DIV/0!</v>
      </c>
      <c r="AG172" s="79">
        <f t="shared" si="547"/>
        <v>0</v>
      </c>
      <c r="AH172" s="79" t="e">
        <f t="shared" si="548"/>
        <v>#DIV/0!</v>
      </c>
      <c r="AI172" s="79" t="e">
        <f>VLOOKUP($M$160&amp;$AB172&amp;$M$161&amp;$G172&amp;$H172,'【EHP】&lt;PAC&gt;マスタ (5)'!$Y:$AE,7,0)</f>
        <v>#N/A</v>
      </c>
      <c r="AJ172" s="79" t="e">
        <f t="shared" si="583"/>
        <v>#DIV/0!</v>
      </c>
      <c r="AK172" s="93" t="e">
        <f t="shared" si="549"/>
        <v>#DIV/0!</v>
      </c>
      <c r="AL172" s="79">
        <f t="shared" si="550"/>
        <v>0</v>
      </c>
      <c r="AM172" s="79" t="e">
        <f t="shared" si="551"/>
        <v>#DIV/0!</v>
      </c>
      <c r="AN172" s="79" t="e">
        <f>VLOOKUP($N$160&amp;$AB172&amp;$N$161&amp;$G172&amp;$H172,'【EHP】&lt;PAC&gt;マスタ (5)'!$Y:$AE,7,0)</f>
        <v>#N/A</v>
      </c>
      <c r="AO172" s="79" t="e">
        <f t="shared" si="552"/>
        <v>#DIV/0!</v>
      </c>
      <c r="AP172" s="93" t="e">
        <f t="shared" si="553"/>
        <v>#DIV/0!</v>
      </c>
      <c r="AQ172" s="79">
        <f t="shared" si="554"/>
        <v>0</v>
      </c>
      <c r="AR172" s="79" t="e">
        <f t="shared" si="555"/>
        <v>#DIV/0!</v>
      </c>
      <c r="AS172" s="79" t="e">
        <f>VLOOKUP($O$160&amp;$AB172&amp;$O$161&amp;$G172&amp;$H172,'【EHP】&lt;PAC&gt;マスタ (5)'!$Y:$AE,7,0)</f>
        <v>#N/A</v>
      </c>
      <c r="AT172" s="79" t="e">
        <f t="shared" si="522"/>
        <v>#DIV/0!</v>
      </c>
      <c r="AU172" s="93" t="e">
        <f t="shared" si="556"/>
        <v>#DIV/0!</v>
      </c>
      <c r="AV172" s="79">
        <f t="shared" si="584"/>
        <v>0</v>
      </c>
      <c r="AW172" s="79" t="e">
        <f t="shared" si="557"/>
        <v>#DIV/0!</v>
      </c>
      <c r="AX172" s="79" t="e">
        <f>VLOOKUP($P$160&amp;$AB172&amp;$P$161&amp;$G172&amp;$H172,'【EHP】&lt;PAC&gt;マスタ (5)'!$Y:$AE,7,0)</f>
        <v>#N/A</v>
      </c>
      <c r="AY172" s="79" t="e">
        <f t="shared" si="523"/>
        <v>#DIV/0!</v>
      </c>
      <c r="AZ172" s="93" t="e">
        <f t="shared" si="558"/>
        <v>#DIV/0!</v>
      </c>
      <c r="BA172" s="79">
        <f t="shared" si="559"/>
        <v>0</v>
      </c>
      <c r="BB172" s="79" t="e">
        <f t="shared" si="560"/>
        <v>#DIV/0!</v>
      </c>
      <c r="BC172" s="79" t="e">
        <f>VLOOKUP($Q$160&amp;$AB172&amp;$Q$161&amp;$G172&amp;$H172,'【EHP】&lt;PAC&gt;マスタ (5)'!$Y:$AE,7,0)</f>
        <v>#N/A</v>
      </c>
      <c r="BD172" s="79" t="e">
        <f t="shared" si="524"/>
        <v>#DIV/0!</v>
      </c>
      <c r="BE172" s="93" t="e">
        <f t="shared" si="561"/>
        <v>#DIV/0!</v>
      </c>
      <c r="BF172" s="79">
        <f t="shared" si="562"/>
        <v>0</v>
      </c>
      <c r="BG172" s="79" t="e">
        <f t="shared" si="563"/>
        <v>#DIV/0!</v>
      </c>
      <c r="BH172" s="79" t="e">
        <f>VLOOKUP($R$160&amp;$AB172&amp;$R$161&amp;$G172&amp;$H172,'【EHP】&lt;PAC&gt;マスタ (5)'!$Y:$AE,7,0)</f>
        <v>#N/A</v>
      </c>
      <c r="BI172" s="79" t="e">
        <f t="shared" si="525"/>
        <v>#DIV/0!</v>
      </c>
      <c r="BJ172" s="93" t="e">
        <f t="shared" si="564"/>
        <v>#DIV/0!</v>
      </c>
      <c r="BK172" s="79">
        <f t="shared" si="565"/>
        <v>0</v>
      </c>
      <c r="BL172" s="79" t="e">
        <f t="shared" si="566"/>
        <v>#DIV/0!</v>
      </c>
      <c r="BM172" s="79" t="e">
        <f>VLOOKUP($S$160&amp;$AB172&amp;$S$161&amp;$G172&amp;$H172,'【EHP】&lt;PAC&gt;マスタ (5)'!$Y:$AE,7,0)</f>
        <v>#N/A</v>
      </c>
      <c r="BN172" s="79" t="e">
        <f t="shared" si="526"/>
        <v>#DIV/0!</v>
      </c>
      <c r="BO172" s="93" t="e">
        <f t="shared" si="567"/>
        <v>#DIV/0!</v>
      </c>
      <c r="BP172" s="79">
        <f t="shared" si="568"/>
        <v>0</v>
      </c>
      <c r="BQ172" s="79" t="e">
        <f t="shared" si="569"/>
        <v>#DIV/0!</v>
      </c>
      <c r="BR172" s="79" t="e">
        <f>VLOOKUP($T$160&amp;$AB172&amp;$T$161&amp;$G172&amp;$H172,'【EHP】&lt;PAC&gt;マスタ (5)'!$Y:$AE,7,0)</f>
        <v>#N/A</v>
      </c>
      <c r="BS172" s="79" t="e">
        <f t="shared" si="527"/>
        <v>#DIV/0!</v>
      </c>
      <c r="BT172" s="93" t="e">
        <f t="shared" si="570"/>
        <v>#DIV/0!</v>
      </c>
      <c r="BU172" s="79">
        <f t="shared" si="571"/>
        <v>0</v>
      </c>
      <c r="BV172" s="79" t="e">
        <f t="shared" si="572"/>
        <v>#DIV/0!</v>
      </c>
      <c r="BW172" s="79" t="e">
        <f>VLOOKUP($U$160&amp;$AB172&amp;$U$161&amp;$G172&amp;$H172,'【EHP】&lt;PAC&gt;マスタ (5)'!$Y:$AE,7,0)</f>
        <v>#N/A</v>
      </c>
      <c r="BX172" s="79" t="e">
        <f t="shared" si="573"/>
        <v>#DIV/0!</v>
      </c>
      <c r="BY172" s="93" t="e">
        <f t="shared" si="574"/>
        <v>#DIV/0!</v>
      </c>
      <c r="BZ172" s="79">
        <f t="shared" si="575"/>
        <v>0</v>
      </c>
      <c r="CA172" s="79" t="e">
        <f t="shared" si="576"/>
        <v>#DIV/0!</v>
      </c>
      <c r="CB172" s="79" t="e">
        <f>VLOOKUP($V$160&amp;$AB172&amp;$V$161&amp;$G172&amp;$H172,'【EHP】&lt;PAC&gt;マスタ (5)'!$Y:$AE,7,0)</f>
        <v>#N/A</v>
      </c>
      <c r="CC172" s="79" t="e">
        <f t="shared" si="528"/>
        <v>#DIV/0!</v>
      </c>
      <c r="CD172" s="93" t="e">
        <f t="shared" si="577"/>
        <v>#DIV/0!</v>
      </c>
      <c r="CE172" s="79">
        <f t="shared" si="578"/>
        <v>0</v>
      </c>
      <c r="CF172" s="79" t="e">
        <f t="shared" si="579"/>
        <v>#DIV/0!</v>
      </c>
      <c r="CG172" s="79" t="e">
        <f>VLOOKUP($W$160&amp;$AB172&amp;$W$161&amp;$G172&amp;$H172,'【EHP】&lt;PAC&gt;マスタ (5)'!$Y:$AE,7,0)</f>
        <v>#N/A</v>
      </c>
      <c r="CH172" s="79" t="e">
        <f t="shared" si="529"/>
        <v>#DIV/0!</v>
      </c>
      <c r="CI172" s="93" t="e">
        <f t="shared" si="580"/>
        <v>#DIV/0!</v>
      </c>
      <c r="CJ172" s="79">
        <f t="shared" si="581"/>
        <v>0</v>
      </c>
      <c r="CK172" s="79" t="e">
        <f t="shared" si="582"/>
        <v>#DIV/0!</v>
      </c>
      <c r="CL172" s="79" t="e">
        <f>VLOOKUP($X$160&amp;$AB172&amp;$X$161&amp;$G172&amp;$H172,'【EHP】&lt;PAC&gt;マスタ (5)'!$Y:$AE,7,0)</f>
        <v>#N/A</v>
      </c>
      <c r="CM172" s="79" t="e">
        <f t="shared" si="530"/>
        <v>#DIV/0!</v>
      </c>
      <c r="CN172" s="93" t="e">
        <f t="shared" si="585"/>
        <v>#DIV/0!</v>
      </c>
    </row>
    <row r="173" spans="1:92" ht="20.5" customHeight="1">
      <c r="A173" s="78"/>
      <c r="B173" s="22">
        <v>5</v>
      </c>
      <c r="C173" s="253"/>
      <c r="D173" s="253"/>
      <c r="E173" s="254"/>
      <c r="F173" s="254"/>
      <c r="G173" s="254"/>
      <c r="H173" s="254"/>
      <c r="I173" s="255"/>
      <c r="J173" s="255"/>
      <c r="K173" s="278"/>
      <c r="L173" s="278"/>
      <c r="M173" s="105" t="str">
        <f t="shared" si="531"/>
        <v/>
      </c>
      <c r="N173" s="105" t="str">
        <f t="shared" si="532"/>
        <v/>
      </c>
      <c r="O173" s="105" t="str">
        <f t="shared" si="533"/>
        <v/>
      </c>
      <c r="P173" s="105" t="str">
        <f t="shared" si="534"/>
        <v/>
      </c>
      <c r="Q173" s="105" t="str">
        <f t="shared" si="535"/>
        <v/>
      </c>
      <c r="R173" s="105" t="str">
        <f t="shared" si="536"/>
        <v/>
      </c>
      <c r="S173" s="105" t="str">
        <f t="shared" si="537"/>
        <v/>
      </c>
      <c r="T173" s="105" t="str">
        <f t="shared" si="538"/>
        <v/>
      </c>
      <c r="U173" s="105" t="str">
        <f t="shared" si="539"/>
        <v/>
      </c>
      <c r="V173" s="105" t="str">
        <f t="shared" si="540"/>
        <v/>
      </c>
      <c r="W173" s="105" t="str">
        <f t="shared" si="541"/>
        <v/>
      </c>
      <c r="X173" s="105" t="str">
        <f t="shared" si="542"/>
        <v/>
      </c>
      <c r="Y173" s="105">
        <f t="shared" si="543"/>
        <v>0</v>
      </c>
      <c r="AA173" s="95">
        <v>5</v>
      </c>
      <c r="AB173" s="79" t="e">
        <f>VLOOKUP($E173,'【EHP】&lt;PAC&gt;マスタ (5)'!$E:$F,2,0)</f>
        <v>#N/A</v>
      </c>
      <c r="AC173" s="92">
        <f t="shared" si="544"/>
        <v>0</v>
      </c>
      <c r="AD173" s="92">
        <f t="shared" si="545"/>
        <v>0</v>
      </c>
      <c r="AE173" s="8" t="e">
        <f t="shared" si="546"/>
        <v>#DIV/0!</v>
      </c>
      <c r="AF173" s="8" t="e">
        <f t="shared" si="521"/>
        <v>#DIV/0!</v>
      </c>
      <c r="AG173" s="79">
        <f t="shared" si="547"/>
        <v>0</v>
      </c>
      <c r="AH173" s="79" t="e">
        <f t="shared" si="548"/>
        <v>#DIV/0!</v>
      </c>
      <c r="AI173" s="79" t="e">
        <f>VLOOKUP($M$160&amp;$AB173&amp;$M$161&amp;$G173&amp;$H173,'【EHP】&lt;PAC&gt;マスタ (5)'!$Y:$AE,7,0)</f>
        <v>#N/A</v>
      </c>
      <c r="AJ173" s="79" t="e">
        <f t="shared" si="583"/>
        <v>#DIV/0!</v>
      </c>
      <c r="AK173" s="93" t="e">
        <f t="shared" si="549"/>
        <v>#DIV/0!</v>
      </c>
      <c r="AL173" s="79">
        <f t="shared" si="550"/>
        <v>0</v>
      </c>
      <c r="AM173" s="79" t="e">
        <f t="shared" si="551"/>
        <v>#DIV/0!</v>
      </c>
      <c r="AN173" s="79" t="e">
        <f>VLOOKUP($N$160&amp;$AB173&amp;$N$161&amp;$G173&amp;$H173,'【EHP】&lt;PAC&gt;マスタ (5)'!$Y:$AE,7,0)</f>
        <v>#N/A</v>
      </c>
      <c r="AO173" s="79" t="e">
        <f t="shared" si="552"/>
        <v>#DIV/0!</v>
      </c>
      <c r="AP173" s="93" t="e">
        <f t="shared" si="553"/>
        <v>#DIV/0!</v>
      </c>
      <c r="AQ173" s="79">
        <f t="shared" si="554"/>
        <v>0</v>
      </c>
      <c r="AR173" s="79" t="e">
        <f t="shared" si="555"/>
        <v>#DIV/0!</v>
      </c>
      <c r="AS173" s="79" t="e">
        <f>VLOOKUP($O$160&amp;$AB173&amp;$O$161&amp;$G173&amp;$H173,'【EHP】&lt;PAC&gt;マスタ (5)'!$Y:$AE,7,0)</f>
        <v>#N/A</v>
      </c>
      <c r="AT173" s="79" t="e">
        <f t="shared" si="522"/>
        <v>#DIV/0!</v>
      </c>
      <c r="AU173" s="93" t="e">
        <f t="shared" si="556"/>
        <v>#DIV/0!</v>
      </c>
      <c r="AV173" s="79">
        <f t="shared" si="584"/>
        <v>0</v>
      </c>
      <c r="AW173" s="79" t="e">
        <f t="shared" si="557"/>
        <v>#DIV/0!</v>
      </c>
      <c r="AX173" s="79" t="e">
        <f>VLOOKUP($P$160&amp;$AB173&amp;$P$161&amp;$G173&amp;$H173,'【EHP】&lt;PAC&gt;マスタ (5)'!$Y:$AE,7,0)</f>
        <v>#N/A</v>
      </c>
      <c r="AY173" s="79" t="e">
        <f t="shared" si="523"/>
        <v>#DIV/0!</v>
      </c>
      <c r="AZ173" s="93" t="e">
        <f t="shared" si="558"/>
        <v>#DIV/0!</v>
      </c>
      <c r="BA173" s="79">
        <f t="shared" si="559"/>
        <v>0</v>
      </c>
      <c r="BB173" s="79" t="e">
        <f t="shared" si="560"/>
        <v>#DIV/0!</v>
      </c>
      <c r="BC173" s="79" t="e">
        <f>VLOOKUP($Q$160&amp;$AB173&amp;$Q$161&amp;$G173&amp;$H173,'【EHP】&lt;PAC&gt;マスタ (5)'!$Y:$AE,7,0)</f>
        <v>#N/A</v>
      </c>
      <c r="BD173" s="79" t="e">
        <f t="shared" si="524"/>
        <v>#DIV/0!</v>
      </c>
      <c r="BE173" s="93" t="e">
        <f t="shared" si="561"/>
        <v>#DIV/0!</v>
      </c>
      <c r="BF173" s="79">
        <f t="shared" si="562"/>
        <v>0</v>
      </c>
      <c r="BG173" s="79" t="e">
        <f t="shared" si="563"/>
        <v>#DIV/0!</v>
      </c>
      <c r="BH173" s="79" t="e">
        <f>VLOOKUP($R$160&amp;$AB173&amp;$R$161&amp;$G173&amp;$H173,'【EHP】&lt;PAC&gt;マスタ (5)'!$Y:$AE,7,0)</f>
        <v>#N/A</v>
      </c>
      <c r="BI173" s="79" t="e">
        <f t="shared" si="525"/>
        <v>#DIV/0!</v>
      </c>
      <c r="BJ173" s="93" t="e">
        <f t="shared" si="564"/>
        <v>#DIV/0!</v>
      </c>
      <c r="BK173" s="79">
        <f t="shared" si="565"/>
        <v>0</v>
      </c>
      <c r="BL173" s="79" t="e">
        <f t="shared" si="566"/>
        <v>#DIV/0!</v>
      </c>
      <c r="BM173" s="79" t="e">
        <f>VLOOKUP($S$160&amp;$AB173&amp;$S$161&amp;$G173&amp;$H173,'【EHP】&lt;PAC&gt;マスタ (5)'!$Y:$AE,7,0)</f>
        <v>#N/A</v>
      </c>
      <c r="BN173" s="79" t="e">
        <f t="shared" si="526"/>
        <v>#DIV/0!</v>
      </c>
      <c r="BO173" s="93" t="e">
        <f t="shared" si="567"/>
        <v>#DIV/0!</v>
      </c>
      <c r="BP173" s="79">
        <f t="shared" si="568"/>
        <v>0</v>
      </c>
      <c r="BQ173" s="79" t="e">
        <f t="shared" si="569"/>
        <v>#DIV/0!</v>
      </c>
      <c r="BR173" s="79" t="e">
        <f>VLOOKUP($T$160&amp;$AB173&amp;$T$161&amp;$G173&amp;$H173,'【EHP】&lt;PAC&gt;マスタ (5)'!$Y:$AE,7,0)</f>
        <v>#N/A</v>
      </c>
      <c r="BS173" s="79" t="e">
        <f t="shared" si="527"/>
        <v>#DIV/0!</v>
      </c>
      <c r="BT173" s="93" t="e">
        <f t="shared" si="570"/>
        <v>#DIV/0!</v>
      </c>
      <c r="BU173" s="79">
        <f t="shared" si="571"/>
        <v>0</v>
      </c>
      <c r="BV173" s="79" t="e">
        <f t="shared" si="572"/>
        <v>#DIV/0!</v>
      </c>
      <c r="BW173" s="79" t="e">
        <f>VLOOKUP($U$160&amp;$AB173&amp;$U$161&amp;$G173&amp;$H173,'【EHP】&lt;PAC&gt;マスタ (5)'!$Y:$AE,7,0)</f>
        <v>#N/A</v>
      </c>
      <c r="BX173" s="79" t="e">
        <f t="shared" si="573"/>
        <v>#DIV/0!</v>
      </c>
      <c r="BY173" s="93" t="e">
        <f t="shared" si="574"/>
        <v>#DIV/0!</v>
      </c>
      <c r="BZ173" s="79">
        <f t="shared" si="575"/>
        <v>0</v>
      </c>
      <c r="CA173" s="79" t="e">
        <f t="shared" si="576"/>
        <v>#DIV/0!</v>
      </c>
      <c r="CB173" s="79" t="e">
        <f>VLOOKUP($V$160&amp;$AB173&amp;$V$161&amp;$G173&amp;$H173,'【EHP】&lt;PAC&gt;マスタ (5)'!$Y:$AE,7,0)</f>
        <v>#N/A</v>
      </c>
      <c r="CC173" s="79" t="e">
        <f t="shared" si="528"/>
        <v>#DIV/0!</v>
      </c>
      <c r="CD173" s="93" t="e">
        <f t="shared" si="577"/>
        <v>#DIV/0!</v>
      </c>
      <c r="CE173" s="79">
        <f t="shared" si="578"/>
        <v>0</v>
      </c>
      <c r="CF173" s="79" t="e">
        <f t="shared" si="579"/>
        <v>#DIV/0!</v>
      </c>
      <c r="CG173" s="79" t="e">
        <f>VLOOKUP($W$160&amp;$AB173&amp;$W$161&amp;$G173&amp;$H173,'【EHP】&lt;PAC&gt;マスタ (5)'!$Y:$AE,7,0)</f>
        <v>#N/A</v>
      </c>
      <c r="CH173" s="79" t="e">
        <f t="shared" si="529"/>
        <v>#DIV/0!</v>
      </c>
      <c r="CI173" s="93" t="e">
        <f t="shared" si="580"/>
        <v>#DIV/0!</v>
      </c>
      <c r="CJ173" s="79">
        <f t="shared" si="581"/>
        <v>0</v>
      </c>
      <c r="CK173" s="79" t="e">
        <f t="shared" si="582"/>
        <v>#DIV/0!</v>
      </c>
      <c r="CL173" s="79" t="e">
        <f>VLOOKUP($X$160&amp;$AB173&amp;$X$161&amp;$G173&amp;$H173,'【EHP】&lt;PAC&gt;マスタ (5)'!$Y:$AE,7,0)</f>
        <v>#N/A</v>
      </c>
      <c r="CM173" s="79" t="e">
        <f t="shared" si="530"/>
        <v>#DIV/0!</v>
      </c>
      <c r="CN173" s="93" t="e">
        <f t="shared" si="585"/>
        <v>#DIV/0!</v>
      </c>
    </row>
    <row r="174" spans="1:92" ht="20.5" customHeight="1">
      <c r="A174" s="78"/>
      <c r="B174" s="22">
        <v>6</v>
      </c>
      <c r="C174" s="253"/>
      <c r="D174" s="253"/>
      <c r="E174" s="254"/>
      <c r="F174" s="254"/>
      <c r="G174" s="254"/>
      <c r="H174" s="254"/>
      <c r="I174" s="255"/>
      <c r="J174" s="255"/>
      <c r="K174" s="278"/>
      <c r="L174" s="278"/>
      <c r="M174" s="105" t="str">
        <f t="shared" si="531"/>
        <v/>
      </c>
      <c r="N174" s="105" t="str">
        <f t="shared" si="532"/>
        <v/>
      </c>
      <c r="O174" s="105" t="str">
        <f t="shared" si="533"/>
        <v/>
      </c>
      <c r="P174" s="105" t="str">
        <f t="shared" si="534"/>
        <v/>
      </c>
      <c r="Q174" s="105" t="str">
        <f t="shared" si="535"/>
        <v/>
      </c>
      <c r="R174" s="105" t="str">
        <f t="shared" si="536"/>
        <v/>
      </c>
      <c r="S174" s="105" t="str">
        <f t="shared" si="537"/>
        <v/>
      </c>
      <c r="T174" s="105" t="str">
        <f t="shared" si="538"/>
        <v/>
      </c>
      <c r="U174" s="105" t="str">
        <f t="shared" si="539"/>
        <v/>
      </c>
      <c r="V174" s="105" t="str">
        <f t="shared" si="540"/>
        <v/>
      </c>
      <c r="W174" s="105" t="str">
        <f t="shared" si="541"/>
        <v/>
      </c>
      <c r="X174" s="105" t="str">
        <f t="shared" si="542"/>
        <v/>
      </c>
      <c r="Y174" s="105">
        <f t="shared" si="543"/>
        <v>0</v>
      </c>
      <c r="AA174" s="95">
        <v>6</v>
      </c>
      <c r="AB174" s="79" t="e">
        <f>VLOOKUP($E174,'【EHP】&lt;PAC&gt;マスタ (5)'!$E:$F,2,0)</f>
        <v>#N/A</v>
      </c>
      <c r="AC174" s="92">
        <f t="shared" si="544"/>
        <v>0</v>
      </c>
      <c r="AD174" s="92">
        <f t="shared" si="545"/>
        <v>0</v>
      </c>
      <c r="AE174" s="8" t="e">
        <f t="shared" si="546"/>
        <v>#DIV/0!</v>
      </c>
      <c r="AF174" s="8" t="e">
        <f t="shared" si="521"/>
        <v>#DIV/0!</v>
      </c>
      <c r="AG174" s="79">
        <f t="shared" si="547"/>
        <v>0</v>
      </c>
      <c r="AH174" s="79" t="e">
        <f t="shared" si="548"/>
        <v>#DIV/0!</v>
      </c>
      <c r="AI174" s="79" t="e">
        <f>VLOOKUP($M$160&amp;$AB174&amp;$M$161&amp;$G174&amp;$H174,'【EHP】&lt;PAC&gt;マスタ (5)'!$Y:$AE,7,0)</f>
        <v>#N/A</v>
      </c>
      <c r="AJ174" s="79" t="e">
        <f t="shared" si="583"/>
        <v>#DIV/0!</v>
      </c>
      <c r="AK174" s="93" t="e">
        <f t="shared" si="549"/>
        <v>#DIV/0!</v>
      </c>
      <c r="AL174" s="79">
        <f t="shared" si="550"/>
        <v>0</v>
      </c>
      <c r="AM174" s="79" t="e">
        <f t="shared" si="551"/>
        <v>#DIV/0!</v>
      </c>
      <c r="AN174" s="79" t="e">
        <f>VLOOKUP($N$160&amp;$AB174&amp;$N$161&amp;$G174&amp;$H174,'【EHP】&lt;PAC&gt;マスタ (5)'!$Y:$AE,7,0)</f>
        <v>#N/A</v>
      </c>
      <c r="AO174" s="79" t="e">
        <f t="shared" si="552"/>
        <v>#DIV/0!</v>
      </c>
      <c r="AP174" s="93" t="e">
        <f t="shared" si="553"/>
        <v>#DIV/0!</v>
      </c>
      <c r="AQ174" s="79">
        <f t="shared" si="554"/>
        <v>0</v>
      </c>
      <c r="AR174" s="79" t="e">
        <f t="shared" si="555"/>
        <v>#DIV/0!</v>
      </c>
      <c r="AS174" s="79" t="e">
        <f>VLOOKUP($O$160&amp;$AB174&amp;$O$161&amp;$G174&amp;$H174,'【EHP】&lt;PAC&gt;マスタ (5)'!$Y:$AE,7,0)</f>
        <v>#N/A</v>
      </c>
      <c r="AT174" s="79" t="e">
        <f t="shared" si="522"/>
        <v>#DIV/0!</v>
      </c>
      <c r="AU174" s="93" t="e">
        <f t="shared" si="556"/>
        <v>#DIV/0!</v>
      </c>
      <c r="AV174" s="79">
        <f t="shared" si="584"/>
        <v>0</v>
      </c>
      <c r="AW174" s="79" t="e">
        <f t="shared" si="557"/>
        <v>#DIV/0!</v>
      </c>
      <c r="AX174" s="79" t="e">
        <f>VLOOKUP($P$160&amp;$AB174&amp;$P$161&amp;$G174&amp;$H174,'【EHP】&lt;PAC&gt;マスタ (5)'!$Y:$AE,7,0)</f>
        <v>#N/A</v>
      </c>
      <c r="AY174" s="79" t="e">
        <f t="shared" si="523"/>
        <v>#DIV/0!</v>
      </c>
      <c r="AZ174" s="93" t="e">
        <f t="shared" si="558"/>
        <v>#DIV/0!</v>
      </c>
      <c r="BA174" s="79">
        <f t="shared" si="559"/>
        <v>0</v>
      </c>
      <c r="BB174" s="79" t="e">
        <f t="shared" si="560"/>
        <v>#DIV/0!</v>
      </c>
      <c r="BC174" s="79" t="e">
        <f>VLOOKUP($Q$160&amp;$AB174&amp;$Q$161&amp;$G174&amp;$H174,'【EHP】&lt;PAC&gt;マスタ (5)'!$Y:$AE,7,0)</f>
        <v>#N/A</v>
      </c>
      <c r="BD174" s="79" t="e">
        <f t="shared" si="524"/>
        <v>#DIV/0!</v>
      </c>
      <c r="BE174" s="93" t="e">
        <f t="shared" si="561"/>
        <v>#DIV/0!</v>
      </c>
      <c r="BF174" s="79">
        <f t="shared" si="562"/>
        <v>0</v>
      </c>
      <c r="BG174" s="79" t="e">
        <f t="shared" si="563"/>
        <v>#DIV/0!</v>
      </c>
      <c r="BH174" s="79" t="e">
        <f>VLOOKUP($R$160&amp;$AB174&amp;$R$161&amp;$G174&amp;$H174,'【EHP】&lt;PAC&gt;マスタ (5)'!$Y:$AE,7,0)</f>
        <v>#N/A</v>
      </c>
      <c r="BI174" s="79" t="e">
        <f t="shared" si="525"/>
        <v>#DIV/0!</v>
      </c>
      <c r="BJ174" s="93" t="e">
        <f t="shared" si="564"/>
        <v>#DIV/0!</v>
      </c>
      <c r="BK174" s="79">
        <f t="shared" si="565"/>
        <v>0</v>
      </c>
      <c r="BL174" s="79" t="e">
        <f t="shared" si="566"/>
        <v>#DIV/0!</v>
      </c>
      <c r="BM174" s="79" t="e">
        <f>VLOOKUP($S$160&amp;$AB174&amp;$S$161&amp;$G174&amp;$H174,'【EHP】&lt;PAC&gt;マスタ (5)'!$Y:$AE,7,0)</f>
        <v>#N/A</v>
      </c>
      <c r="BN174" s="79" t="e">
        <f t="shared" si="526"/>
        <v>#DIV/0!</v>
      </c>
      <c r="BO174" s="93" t="e">
        <f t="shared" si="567"/>
        <v>#DIV/0!</v>
      </c>
      <c r="BP174" s="79">
        <f t="shared" si="568"/>
        <v>0</v>
      </c>
      <c r="BQ174" s="79" t="e">
        <f t="shared" si="569"/>
        <v>#DIV/0!</v>
      </c>
      <c r="BR174" s="79" t="e">
        <f>VLOOKUP($T$160&amp;$AB174&amp;$T$161&amp;$G174&amp;$H174,'【EHP】&lt;PAC&gt;マスタ (5)'!$Y:$AE,7,0)</f>
        <v>#N/A</v>
      </c>
      <c r="BS174" s="79" t="e">
        <f t="shared" si="527"/>
        <v>#DIV/0!</v>
      </c>
      <c r="BT174" s="93" t="e">
        <f t="shared" si="570"/>
        <v>#DIV/0!</v>
      </c>
      <c r="BU174" s="79">
        <f t="shared" si="571"/>
        <v>0</v>
      </c>
      <c r="BV174" s="79" t="e">
        <f t="shared" si="572"/>
        <v>#DIV/0!</v>
      </c>
      <c r="BW174" s="79" t="e">
        <f>VLOOKUP($U$160&amp;$AB174&amp;$U$161&amp;$G174&amp;$H174,'【EHP】&lt;PAC&gt;マスタ (5)'!$Y:$AE,7,0)</f>
        <v>#N/A</v>
      </c>
      <c r="BX174" s="79" t="e">
        <f t="shared" si="573"/>
        <v>#DIV/0!</v>
      </c>
      <c r="BY174" s="93" t="e">
        <f t="shared" si="574"/>
        <v>#DIV/0!</v>
      </c>
      <c r="BZ174" s="79">
        <f t="shared" si="575"/>
        <v>0</v>
      </c>
      <c r="CA174" s="79" t="e">
        <f t="shared" si="576"/>
        <v>#DIV/0!</v>
      </c>
      <c r="CB174" s="79" t="e">
        <f>VLOOKUP($V$160&amp;$AB174&amp;$V$161&amp;$G174&amp;$H174,'【EHP】&lt;PAC&gt;マスタ (5)'!$Y:$AE,7,0)</f>
        <v>#N/A</v>
      </c>
      <c r="CC174" s="79" t="e">
        <f t="shared" si="528"/>
        <v>#DIV/0!</v>
      </c>
      <c r="CD174" s="93" t="e">
        <f t="shared" si="577"/>
        <v>#DIV/0!</v>
      </c>
      <c r="CE174" s="79">
        <f t="shared" si="578"/>
        <v>0</v>
      </c>
      <c r="CF174" s="79" t="e">
        <f t="shared" si="579"/>
        <v>#DIV/0!</v>
      </c>
      <c r="CG174" s="79" t="e">
        <f>VLOOKUP($W$160&amp;$AB174&amp;$W$161&amp;$G174&amp;$H174,'【EHP】&lt;PAC&gt;マスタ (5)'!$Y:$AE,7,0)</f>
        <v>#N/A</v>
      </c>
      <c r="CH174" s="79" t="e">
        <f t="shared" si="529"/>
        <v>#DIV/0!</v>
      </c>
      <c r="CI174" s="93" t="e">
        <f t="shared" si="580"/>
        <v>#DIV/0!</v>
      </c>
      <c r="CJ174" s="79">
        <f t="shared" si="581"/>
        <v>0</v>
      </c>
      <c r="CK174" s="79" t="e">
        <f t="shared" si="582"/>
        <v>#DIV/0!</v>
      </c>
      <c r="CL174" s="79" t="e">
        <f>VLOOKUP($X$160&amp;$AB174&amp;$X$161&amp;$G174&amp;$H174,'【EHP】&lt;PAC&gt;マスタ (5)'!$Y:$AE,7,0)</f>
        <v>#N/A</v>
      </c>
      <c r="CM174" s="79" t="e">
        <f t="shared" si="530"/>
        <v>#DIV/0!</v>
      </c>
      <c r="CN174" s="93" t="e">
        <f t="shared" si="585"/>
        <v>#DIV/0!</v>
      </c>
    </row>
    <row r="175" spans="1:92" ht="20.5" customHeight="1">
      <c r="A175" s="78"/>
      <c r="B175" s="22">
        <v>7</v>
      </c>
      <c r="C175" s="253"/>
      <c r="D175" s="253"/>
      <c r="E175" s="254"/>
      <c r="F175" s="254"/>
      <c r="G175" s="254"/>
      <c r="H175" s="254"/>
      <c r="I175" s="255"/>
      <c r="J175" s="255"/>
      <c r="K175" s="278"/>
      <c r="L175" s="278"/>
      <c r="M175" s="105" t="str">
        <f t="shared" si="531"/>
        <v/>
      </c>
      <c r="N175" s="105" t="str">
        <f t="shared" si="532"/>
        <v/>
      </c>
      <c r="O175" s="105" t="str">
        <f t="shared" si="533"/>
        <v/>
      </c>
      <c r="P175" s="105" t="str">
        <f t="shared" si="534"/>
        <v/>
      </c>
      <c r="Q175" s="105" t="str">
        <f t="shared" si="535"/>
        <v/>
      </c>
      <c r="R175" s="105" t="str">
        <f t="shared" si="536"/>
        <v/>
      </c>
      <c r="S175" s="105" t="str">
        <f t="shared" si="537"/>
        <v/>
      </c>
      <c r="T175" s="105" t="str">
        <f t="shared" si="538"/>
        <v/>
      </c>
      <c r="U175" s="105" t="str">
        <f t="shared" si="539"/>
        <v/>
      </c>
      <c r="V175" s="105" t="str">
        <f t="shared" si="540"/>
        <v/>
      </c>
      <c r="W175" s="105" t="str">
        <f t="shared" si="541"/>
        <v/>
      </c>
      <c r="X175" s="105" t="str">
        <f t="shared" si="542"/>
        <v/>
      </c>
      <c r="Y175" s="105">
        <f t="shared" si="543"/>
        <v>0</v>
      </c>
      <c r="AA175" s="95">
        <v>7</v>
      </c>
      <c r="AB175" s="79" t="e">
        <f>VLOOKUP($E175,'【EHP】&lt;PAC&gt;マスタ (5)'!$E:$F,2,0)</f>
        <v>#N/A</v>
      </c>
      <c r="AC175" s="92">
        <f t="shared" si="544"/>
        <v>0</v>
      </c>
      <c r="AD175" s="92">
        <f t="shared" si="545"/>
        <v>0</v>
      </c>
      <c r="AE175" s="8" t="e">
        <f t="shared" si="546"/>
        <v>#DIV/0!</v>
      </c>
      <c r="AF175" s="8" t="e">
        <f t="shared" si="521"/>
        <v>#DIV/0!</v>
      </c>
      <c r="AG175" s="79">
        <f t="shared" si="547"/>
        <v>0</v>
      </c>
      <c r="AH175" s="79" t="e">
        <f t="shared" si="548"/>
        <v>#DIV/0!</v>
      </c>
      <c r="AI175" s="79" t="e">
        <f>VLOOKUP($M$160&amp;$AB175&amp;$M$161&amp;$G175&amp;$H175,'【EHP】&lt;PAC&gt;マスタ (5)'!$Y:$AE,7,0)</f>
        <v>#N/A</v>
      </c>
      <c r="AJ175" s="79" t="e">
        <f t="shared" si="583"/>
        <v>#DIV/0!</v>
      </c>
      <c r="AK175" s="93" t="e">
        <f t="shared" si="549"/>
        <v>#DIV/0!</v>
      </c>
      <c r="AL175" s="79">
        <f t="shared" si="550"/>
        <v>0</v>
      </c>
      <c r="AM175" s="79" t="e">
        <f t="shared" si="551"/>
        <v>#DIV/0!</v>
      </c>
      <c r="AN175" s="79" t="e">
        <f>VLOOKUP($N$160&amp;$AB175&amp;$N$161&amp;$G175&amp;$H175,'【EHP】&lt;PAC&gt;マスタ (5)'!$Y:$AE,7,0)</f>
        <v>#N/A</v>
      </c>
      <c r="AO175" s="79" t="e">
        <f t="shared" si="552"/>
        <v>#DIV/0!</v>
      </c>
      <c r="AP175" s="93" t="e">
        <f t="shared" si="553"/>
        <v>#DIV/0!</v>
      </c>
      <c r="AQ175" s="79">
        <f t="shared" si="554"/>
        <v>0</v>
      </c>
      <c r="AR175" s="79" t="e">
        <f t="shared" si="555"/>
        <v>#DIV/0!</v>
      </c>
      <c r="AS175" s="79" t="e">
        <f>VLOOKUP($O$160&amp;$AB175&amp;$O$161&amp;$G175&amp;$H175,'【EHP】&lt;PAC&gt;マスタ (5)'!$Y:$AE,7,0)</f>
        <v>#N/A</v>
      </c>
      <c r="AT175" s="79" t="e">
        <f t="shared" si="522"/>
        <v>#DIV/0!</v>
      </c>
      <c r="AU175" s="93" t="e">
        <f t="shared" si="556"/>
        <v>#DIV/0!</v>
      </c>
      <c r="AV175" s="79">
        <f t="shared" si="584"/>
        <v>0</v>
      </c>
      <c r="AW175" s="79" t="e">
        <f t="shared" si="557"/>
        <v>#DIV/0!</v>
      </c>
      <c r="AX175" s="79" t="e">
        <f>VLOOKUP($P$160&amp;$AB175&amp;$P$161&amp;$G175&amp;$H175,'【EHP】&lt;PAC&gt;マスタ (5)'!$Y:$AE,7,0)</f>
        <v>#N/A</v>
      </c>
      <c r="AY175" s="79" t="e">
        <f t="shared" si="523"/>
        <v>#DIV/0!</v>
      </c>
      <c r="AZ175" s="93" t="e">
        <f t="shared" si="558"/>
        <v>#DIV/0!</v>
      </c>
      <c r="BA175" s="79">
        <f t="shared" si="559"/>
        <v>0</v>
      </c>
      <c r="BB175" s="79" t="e">
        <f t="shared" si="560"/>
        <v>#DIV/0!</v>
      </c>
      <c r="BC175" s="79" t="e">
        <f>VLOOKUP($Q$160&amp;$AB175&amp;$Q$161&amp;$G175&amp;$H175,'【EHP】&lt;PAC&gt;マスタ (5)'!$Y:$AE,7,0)</f>
        <v>#N/A</v>
      </c>
      <c r="BD175" s="79" t="e">
        <f t="shared" si="524"/>
        <v>#DIV/0!</v>
      </c>
      <c r="BE175" s="93" t="e">
        <f t="shared" si="561"/>
        <v>#DIV/0!</v>
      </c>
      <c r="BF175" s="79">
        <f t="shared" si="562"/>
        <v>0</v>
      </c>
      <c r="BG175" s="79" t="e">
        <f t="shared" si="563"/>
        <v>#DIV/0!</v>
      </c>
      <c r="BH175" s="79" t="e">
        <f>VLOOKUP($R$160&amp;$AB175&amp;$R$161&amp;$G175&amp;$H175,'【EHP】&lt;PAC&gt;マスタ (5)'!$Y:$AE,7,0)</f>
        <v>#N/A</v>
      </c>
      <c r="BI175" s="79" t="e">
        <f t="shared" si="525"/>
        <v>#DIV/0!</v>
      </c>
      <c r="BJ175" s="93" t="e">
        <f t="shared" si="564"/>
        <v>#DIV/0!</v>
      </c>
      <c r="BK175" s="79">
        <f t="shared" si="565"/>
        <v>0</v>
      </c>
      <c r="BL175" s="79" t="e">
        <f t="shared" si="566"/>
        <v>#DIV/0!</v>
      </c>
      <c r="BM175" s="79" t="e">
        <f>VLOOKUP($S$160&amp;$AB175&amp;$S$161&amp;$G175&amp;$H175,'【EHP】&lt;PAC&gt;マスタ (5)'!$Y:$AE,7,0)</f>
        <v>#N/A</v>
      </c>
      <c r="BN175" s="79" t="e">
        <f t="shared" si="526"/>
        <v>#DIV/0!</v>
      </c>
      <c r="BO175" s="93" t="e">
        <f t="shared" si="567"/>
        <v>#DIV/0!</v>
      </c>
      <c r="BP175" s="79">
        <f t="shared" si="568"/>
        <v>0</v>
      </c>
      <c r="BQ175" s="79" t="e">
        <f t="shared" si="569"/>
        <v>#DIV/0!</v>
      </c>
      <c r="BR175" s="79" t="e">
        <f>VLOOKUP($T$160&amp;$AB175&amp;$T$161&amp;$G175&amp;$H175,'【EHP】&lt;PAC&gt;マスタ (5)'!$Y:$AE,7,0)</f>
        <v>#N/A</v>
      </c>
      <c r="BS175" s="79" t="e">
        <f t="shared" si="527"/>
        <v>#DIV/0!</v>
      </c>
      <c r="BT175" s="93" t="e">
        <f t="shared" si="570"/>
        <v>#DIV/0!</v>
      </c>
      <c r="BU175" s="79">
        <f t="shared" si="571"/>
        <v>0</v>
      </c>
      <c r="BV175" s="79" t="e">
        <f t="shared" si="572"/>
        <v>#DIV/0!</v>
      </c>
      <c r="BW175" s="79" t="e">
        <f>VLOOKUP($U$160&amp;$AB175&amp;$U$161&amp;$G175&amp;$H175,'【EHP】&lt;PAC&gt;マスタ (5)'!$Y:$AE,7,0)</f>
        <v>#N/A</v>
      </c>
      <c r="BX175" s="79" t="e">
        <f t="shared" si="573"/>
        <v>#DIV/0!</v>
      </c>
      <c r="BY175" s="93" t="e">
        <f t="shared" si="574"/>
        <v>#DIV/0!</v>
      </c>
      <c r="BZ175" s="79">
        <f t="shared" si="575"/>
        <v>0</v>
      </c>
      <c r="CA175" s="79" t="e">
        <f t="shared" si="576"/>
        <v>#DIV/0!</v>
      </c>
      <c r="CB175" s="79" t="e">
        <f>VLOOKUP($V$160&amp;$AB175&amp;$V$161&amp;$G175&amp;$H175,'【EHP】&lt;PAC&gt;マスタ (5)'!$Y:$AE,7,0)</f>
        <v>#N/A</v>
      </c>
      <c r="CC175" s="79" t="e">
        <f t="shared" si="528"/>
        <v>#DIV/0!</v>
      </c>
      <c r="CD175" s="93" t="e">
        <f t="shared" si="577"/>
        <v>#DIV/0!</v>
      </c>
      <c r="CE175" s="79">
        <f t="shared" si="578"/>
        <v>0</v>
      </c>
      <c r="CF175" s="79" t="e">
        <f t="shared" si="579"/>
        <v>#DIV/0!</v>
      </c>
      <c r="CG175" s="79" t="e">
        <f>VLOOKUP($W$160&amp;$AB175&amp;$W$161&amp;$G175&amp;$H175,'【EHP】&lt;PAC&gt;マスタ (5)'!$Y:$AE,7,0)</f>
        <v>#N/A</v>
      </c>
      <c r="CH175" s="79" t="e">
        <f t="shared" si="529"/>
        <v>#DIV/0!</v>
      </c>
      <c r="CI175" s="93" t="e">
        <f t="shared" si="580"/>
        <v>#DIV/0!</v>
      </c>
      <c r="CJ175" s="79">
        <f t="shared" si="581"/>
        <v>0</v>
      </c>
      <c r="CK175" s="79" t="e">
        <f t="shared" si="582"/>
        <v>#DIV/0!</v>
      </c>
      <c r="CL175" s="79" t="e">
        <f>VLOOKUP($X$160&amp;$AB175&amp;$X$161&amp;$G175&amp;$H175,'【EHP】&lt;PAC&gt;マスタ (5)'!$Y:$AE,7,0)</f>
        <v>#N/A</v>
      </c>
      <c r="CM175" s="79" t="e">
        <f t="shared" si="530"/>
        <v>#DIV/0!</v>
      </c>
      <c r="CN175" s="93" t="e">
        <f t="shared" si="585"/>
        <v>#DIV/0!</v>
      </c>
    </row>
    <row r="176" spans="1:92" ht="20.5" customHeight="1">
      <c r="A176" s="78"/>
      <c r="B176" s="22">
        <v>8</v>
      </c>
      <c r="C176" s="253"/>
      <c r="D176" s="253"/>
      <c r="E176" s="254"/>
      <c r="F176" s="254"/>
      <c r="G176" s="254"/>
      <c r="H176" s="254"/>
      <c r="I176" s="255"/>
      <c r="J176" s="255"/>
      <c r="K176" s="278"/>
      <c r="L176" s="278"/>
      <c r="M176" s="105" t="str">
        <f t="shared" si="531"/>
        <v/>
      </c>
      <c r="N176" s="105" t="str">
        <f t="shared" si="532"/>
        <v/>
      </c>
      <c r="O176" s="105" t="str">
        <f t="shared" si="533"/>
        <v/>
      </c>
      <c r="P176" s="105" t="str">
        <f t="shared" si="534"/>
        <v/>
      </c>
      <c r="Q176" s="105" t="str">
        <f t="shared" si="535"/>
        <v/>
      </c>
      <c r="R176" s="105" t="str">
        <f t="shared" si="536"/>
        <v/>
      </c>
      <c r="S176" s="105" t="str">
        <f t="shared" si="537"/>
        <v/>
      </c>
      <c r="T176" s="105" t="str">
        <f t="shared" si="538"/>
        <v/>
      </c>
      <c r="U176" s="105" t="str">
        <f t="shared" si="539"/>
        <v/>
      </c>
      <c r="V176" s="105" t="str">
        <f t="shared" si="540"/>
        <v/>
      </c>
      <c r="W176" s="105" t="str">
        <f t="shared" si="541"/>
        <v/>
      </c>
      <c r="X176" s="105" t="str">
        <f t="shared" si="542"/>
        <v/>
      </c>
      <c r="Y176" s="105">
        <f t="shared" si="543"/>
        <v>0</v>
      </c>
      <c r="AA176" s="95">
        <v>8</v>
      </c>
      <c r="AB176" s="79" t="e">
        <f>VLOOKUP($E176,'【EHP】&lt;PAC&gt;マスタ (5)'!$E:$F,2,0)</f>
        <v>#N/A</v>
      </c>
      <c r="AC176" s="92">
        <f t="shared" si="544"/>
        <v>0</v>
      </c>
      <c r="AD176" s="92">
        <f t="shared" si="545"/>
        <v>0</v>
      </c>
      <c r="AE176" s="8" t="e">
        <f t="shared" si="546"/>
        <v>#DIV/0!</v>
      </c>
      <c r="AF176" s="8" t="e">
        <f t="shared" si="521"/>
        <v>#DIV/0!</v>
      </c>
      <c r="AG176" s="79">
        <f t="shared" si="547"/>
        <v>0</v>
      </c>
      <c r="AH176" s="79" t="e">
        <f t="shared" si="548"/>
        <v>#DIV/0!</v>
      </c>
      <c r="AI176" s="79" t="e">
        <f>VLOOKUP($M$160&amp;$AB176&amp;$M$161&amp;$G176&amp;$H176,'【EHP】&lt;PAC&gt;マスタ (5)'!$Y:$AE,7,0)</f>
        <v>#N/A</v>
      </c>
      <c r="AJ176" s="79" t="e">
        <f t="shared" si="583"/>
        <v>#DIV/0!</v>
      </c>
      <c r="AK176" s="93" t="e">
        <f t="shared" si="549"/>
        <v>#DIV/0!</v>
      </c>
      <c r="AL176" s="79">
        <f t="shared" si="550"/>
        <v>0</v>
      </c>
      <c r="AM176" s="79" t="e">
        <f t="shared" si="551"/>
        <v>#DIV/0!</v>
      </c>
      <c r="AN176" s="79" t="e">
        <f>VLOOKUP($N$160&amp;$AB176&amp;$N$161&amp;$G176&amp;$H176,'【EHP】&lt;PAC&gt;マスタ (5)'!$Y:$AE,7,0)</f>
        <v>#N/A</v>
      </c>
      <c r="AO176" s="79" t="e">
        <f t="shared" si="552"/>
        <v>#DIV/0!</v>
      </c>
      <c r="AP176" s="93" t="e">
        <f t="shared" si="553"/>
        <v>#DIV/0!</v>
      </c>
      <c r="AQ176" s="79">
        <f t="shared" si="554"/>
        <v>0</v>
      </c>
      <c r="AR176" s="79" t="e">
        <f t="shared" si="555"/>
        <v>#DIV/0!</v>
      </c>
      <c r="AS176" s="79" t="e">
        <f>VLOOKUP($O$160&amp;$AB176&amp;$O$161&amp;$G176&amp;$H176,'【EHP】&lt;PAC&gt;マスタ (5)'!$Y:$AE,7,0)</f>
        <v>#N/A</v>
      </c>
      <c r="AT176" s="79" t="e">
        <f t="shared" si="522"/>
        <v>#DIV/0!</v>
      </c>
      <c r="AU176" s="93" t="e">
        <f t="shared" si="556"/>
        <v>#DIV/0!</v>
      </c>
      <c r="AV176" s="79">
        <f t="shared" si="584"/>
        <v>0</v>
      </c>
      <c r="AW176" s="79" t="e">
        <f t="shared" si="557"/>
        <v>#DIV/0!</v>
      </c>
      <c r="AX176" s="79" t="e">
        <f>VLOOKUP($P$160&amp;$AB176&amp;$P$161&amp;$G176&amp;$H176,'【EHP】&lt;PAC&gt;マスタ (5)'!$Y:$AE,7,0)</f>
        <v>#N/A</v>
      </c>
      <c r="AY176" s="79" t="e">
        <f t="shared" si="523"/>
        <v>#DIV/0!</v>
      </c>
      <c r="AZ176" s="93" t="e">
        <f t="shared" si="558"/>
        <v>#DIV/0!</v>
      </c>
      <c r="BA176" s="79">
        <f t="shared" si="559"/>
        <v>0</v>
      </c>
      <c r="BB176" s="79" t="e">
        <f t="shared" si="560"/>
        <v>#DIV/0!</v>
      </c>
      <c r="BC176" s="79" t="e">
        <f>VLOOKUP($Q$160&amp;$AB176&amp;$Q$161&amp;$G176&amp;$H176,'【EHP】&lt;PAC&gt;マスタ (5)'!$Y:$AE,7,0)</f>
        <v>#N/A</v>
      </c>
      <c r="BD176" s="79" t="e">
        <f t="shared" si="524"/>
        <v>#DIV/0!</v>
      </c>
      <c r="BE176" s="93" t="e">
        <f t="shared" si="561"/>
        <v>#DIV/0!</v>
      </c>
      <c r="BF176" s="79">
        <f t="shared" si="562"/>
        <v>0</v>
      </c>
      <c r="BG176" s="79" t="e">
        <f t="shared" si="563"/>
        <v>#DIV/0!</v>
      </c>
      <c r="BH176" s="79" t="e">
        <f>VLOOKUP($R$160&amp;$AB176&amp;$R$161&amp;$G176&amp;$H176,'【EHP】&lt;PAC&gt;マスタ (5)'!$Y:$AE,7,0)</f>
        <v>#N/A</v>
      </c>
      <c r="BI176" s="79" t="e">
        <f t="shared" si="525"/>
        <v>#DIV/0!</v>
      </c>
      <c r="BJ176" s="93" t="e">
        <f t="shared" si="564"/>
        <v>#DIV/0!</v>
      </c>
      <c r="BK176" s="79">
        <f t="shared" si="565"/>
        <v>0</v>
      </c>
      <c r="BL176" s="79" t="e">
        <f t="shared" si="566"/>
        <v>#DIV/0!</v>
      </c>
      <c r="BM176" s="79" t="e">
        <f>VLOOKUP($S$160&amp;$AB176&amp;$S$161&amp;$G176&amp;$H176,'【EHP】&lt;PAC&gt;マスタ (5)'!$Y:$AE,7,0)</f>
        <v>#N/A</v>
      </c>
      <c r="BN176" s="79" t="e">
        <f t="shared" si="526"/>
        <v>#DIV/0!</v>
      </c>
      <c r="BO176" s="93" t="e">
        <f t="shared" si="567"/>
        <v>#DIV/0!</v>
      </c>
      <c r="BP176" s="79">
        <f t="shared" si="568"/>
        <v>0</v>
      </c>
      <c r="BQ176" s="79" t="e">
        <f t="shared" si="569"/>
        <v>#DIV/0!</v>
      </c>
      <c r="BR176" s="79" t="e">
        <f>VLOOKUP($T$160&amp;$AB176&amp;$T$161&amp;$G176&amp;$H176,'【EHP】&lt;PAC&gt;マスタ (5)'!$Y:$AE,7,0)</f>
        <v>#N/A</v>
      </c>
      <c r="BS176" s="79" t="e">
        <f t="shared" si="527"/>
        <v>#DIV/0!</v>
      </c>
      <c r="BT176" s="93" t="e">
        <f t="shared" si="570"/>
        <v>#DIV/0!</v>
      </c>
      <c r="BU176" s="79">
        <f t="shared" si="571"/>
        <v>0</v>
      </c>
      <c r="BV176" s="79" t="e">
        <f t="shared" si="572"/>
        <v>#DIV/0!</v>
      </c>
      <c r="BW176" s="79" t="e">
        <f>VLOOKUP($U$160&amp;$AB176&amp;$U$161&amp;$G176&amp;$H176,'【EHP】&lt;PAC&gt;マスタ (5)'!$Y:$AE,7,0)</f>
        <v>#N/A</v>
      </c>
      <c r="BX176" s="79" t="e">
        <f t="shared" si="573"/>
        <v>#DIV/0!</v>
      </c>
      <c r="BY176" s="93" t="e">
        <f t="shared" si="574"/>
        <v>#DIV/0!</v>
      </c>
      <c r="BZ176" s="79">
        <f t="shared" si="575"/>
        <v>0</v>
      </c>
      <c r="CA176" s="79" t="e">
        <f t="shared" si="576"/>
        <v>#DIV/0!</v>
      </c>
      <c r="CB176" s="79" t="e">
        <f>VLOOKUP($V$160&amp;$AB176&amp;$V$161&amp;$G176&amp;$H176,'【EHP】&lt;PAC&gt;マスタ (5)'!$Y:$AE,7,0)</f>
        <v>#N/A</v>
      </c>
      <c r="CC176" s="79" t="e">
        <f t="shared" si="528"/>
        <v>#DIV/0!</v>
      </c>
      <c r="CD176" s="93" t="e">
        <f t="shared" si="577"/>
        <v>#DIV/0!</v>
      </c>
      <c r="CE176" s="79">
        <f t="shared" si="578"/>
        <v>0</v>
      </c>
      <c r="CF176" s="79" t="e">
        <f t="shared" si="579"/>
        <v>#DIV/0!</v>
      </c>
      <c r="CG176" s="79" t="e">
        <f>VLOOKUP($W$160&amp;$AB176&amp;$W$161&amp;$G176&amp;$H176,'【EHP】&lt;PAC&gt;マスタ (5)'!$Y:$AE,7,0)</f>
        <v>#N/A</v>
      </c>
      <c r="CH176" s="79" t="e">
        <f t="shared" si="529"/>
        <v>#DIV/0!</v>
      </c>
      <c r="CI176" s="93" t="e">
        <f t="shared" si="580"/>
        <v>#DIV/0!</v>
      </c>
      <c r="CJ176" s="79">
        <f t="shared" si="581"/>
        <v>0</v>
      </c>
      <c r="CK176" s="79" t="e">
        <f t="shared" si="582"/>
        <v>#DIV/0!</v>
      </c>
      <c r="CL176" s="79" t="e">
        <f>VLOOKUP($X$160&amp;$AB176&amp;$X$161&amp;$G176&amp;$H176,'【EHP】&lt;PAC&gt;マスタ (5)'!$Y:$AE,7,0)</f>
        <v>#N/A</v>
      </c>
      <c r="CM176" s="79" t="e">
        <f t="shared" si="530"/>
        <v>#DIV/0!</v>
      </c>
      <c r="CN176" s="93" t="e">
        <f t="shared" si="585"/>
        <v>#DIV/0!</v>
      </c>
    </row>
    <row r="177" spans="1:92" ht="20.5" customHeight="1">
      <c r="A177" s="78"/>
      <c r="B177" s="22">
        <v>9</v>
      </c>
      <c r="C177" s="253"/>
      <c r="D177" s="253"/>
      <c r="E177" s="254"/>
      <c r="F177" s="254"/>
      <c r="G177" s="254"/>
      <c r="H177" s="254"/>
      <c r="I177" s="255"/>
      <c r="J177" s="255"/>
      <c r="K177" s="278"/>
      <c r="L177" s="278"/>
      <c r="M177" s="105" t="str">
        <f t="shared" si="531"/>
        <v/>
      </c>
      <c r="N177" s="105" t="str">
        <f t="shared" si="532"/>
        <v/>
      </c>
      <c r="O177" s="105" t="str">
        <f t="shared" si="533"/>
        <v/>
      </c>
      <c r="P177" s="105" t="str">
        <f t="shared" si="534"/>
        <v/>
      </c>
      <c r="Q177" s="105" t="str">
        <f t="shared" si="535"/>
        <v/>
      </c>
      <c r="R177" s="105" t="str">
        <f t="shared" si="536"/>
        <v/>
      </c>
      <c r="S177" s="105" t="str">
        <f t="shared" si="537"/>
        <v/>
      </c>
      <c r="T177" s="105" t="str">
        <f t="shared" si="538"/>
        <v/>
      </c>
      <c r="U177" s="105" t="str">
        <f t="shared" si="539"/>
        <v/>
      </c>
      <c r="V177" s="105" t="str">
        <f t="shared" si="540"/>
        <v/>
      </c>
      <c r="W177" s="105" t="str">
        <f t="shared" si="541"/>
        <v/>
      </c>
      <c r="X177" s="105" t="str">
        <f t="shared" si="542"/>
        <v/>
      </c>
      <c r="Y177" s="105">
        <f t="shared" si="543"/>
        <v>0</v>
      </c>
      <c r="AA177" s="95">
        <v>9</v>
      </c>
      <c r="AB177" s="79" t="e">
        <f>VLOOKUP($E177,'【EHP】&lt;PAC&gt;マスタ (5)'!$E:$F,2,0)</f>
        <v>#N/A</v>
      </c>
      <c r="AC177" s="92">
        <f t="shared" si="544"/>
        <v>0</v>
      </c>
      <c r="AD177" s="92">
        <f t="shared" si="545"/>
        <v>0</v>
      </c>
      <c r="AE177" s="8" t="e">
        <f t="shared" si="546"/>
        <v>#DIV/0!</v>
      </c>
      <c r="AF177" s="8" t="e">
        <f t="shared" si="521"/>
        <v>#DIV/0!</v>
      </c>
      <c r="AG177" s="79">
        <f t="shared" si="547"/>
        <v>0</v>
      </c>
      <c r="AH177" s="79" t="e">
        <f t="shared" si="548"/>
        <v>#DIV/0!</v>
      </c>
      <c r="AI177" s="79" t="e">
        <f>VLOOKUP($M$160&amp;$AB177&amp;$M$161&amp;$G177&amp;$H177,'【EHP】&lt;PAC&gt;マスタ (5)'!$Y:$AE,7,0)</f>
        <v>#N/A</v>
      </c>
      <c r="AJ177" s="79" t="e">
        <f t="shared" si="583"/>
        <v>#DIV/0!</v>
      </c>
      <c r="AK177" s="93" t="e">
        <f t="shared" si="549"/>
        <v>#DIV/0!</v>
      </c>
      <c r="AL177" s="79">
        <f t="shared" si="550"/>
        <v>0</v>
      </c>
      <c r="AM177" s="79" t="e">
        <f t="shared" si="551"/>
        <v>#DIV/0!</v>
      </c>
      <c r="AN177" s="79" t="e">
        <f>VLOOKUP($N$160&amp;$AB177&amp;$N$161&amp;$G177&amp;$H177,'【EHP】&lt;PAC&gt;マスタ (5)'!$Y:$AE,7,0)</f>
        <v>#N/A</v>
      </c>
      <c r="AO177" s="79" t="e">
        <f t="shared" si="552"/>
        <v>#DIV/0!</v>
      </c>
      <c r="AP177" s="93" t="e">
        <f t="shared" si="553"/>
        <v>#DIV/0!</v>
      </c>
      <c r="AQ177" s="79">
        <f t="shared" si="554"/>
        <v>0</v>
      </c>
      <c r="AR177" s="79" t="e">
        <f t="shared" si="555"/>
        <v>#DIV/0!</v>
      </c>
      <c r="AS177" s="79" t="e">
        <f>VLOOKUP($O$160&amp;$AB177&amp;$O$161&amp;$G177&amp;$H177,'【EHP】&lt;PAC&gt;マスタ (5)'!$Y:$AE,7,0)</f>
        <v>#N/A</v>
      </c>
      <c r="AT177" s="79" t="e">
        <f t="shared" si="522"/>
        <v>#DIV/0!</v>
      </c>
      <c r="AU177" s="93" t="e">
        <f t="shared" si="556"/>
        <v>#DIV/0!</v>
      </c>
      <c r="AV177" s="79">
        <f t="shared" si="584"/>
        <v>0</v>
      </c>
      <c r="AW177" s="79" t="e">
        <f t="shared" si="557"/>
        <v>#DIV/0!</v>
      </c>
      <c r="AX177" s="79" t="e">
        <f>VLOOKUP($P$160&amp;$AB177&amp;$P$161&amp;$G177&amp;$H177,'【EHP】&lt;PAC&gt;マスタ (5)'!$Y:$AE,7,0)</f>
        <v>#N/A</v>
      </c>
      <c r="AY177" s="79" t="e">
        <f t="shared" si="523"/>
        <v>#DIV/0!</v>
      </c>
      <c r="AZ177" s="93" t="e">
        <f t="shared" si="558"/>
        <v>#DIV/0!</v>
      </c>
      <c r="BA177" s="79">
        <f t="shared" si="559"/>
        <v>0</v>
      </c>
      <c r="BB177" s="79" t="e">
        <f t="shared" si="560"/>
        <v>#DIV/0!</v>
      </c>
      <c r="BC177" s="79" t="e">
        <f>VLOOKUP($Q$160&amp;$AB177&amp;$Q$161&amp;$G177&amp;$H177,'【EHP】&lt;PAC&gt;マスタ (5)'!$Y:$AE,7,0)</f>
        <v>#N/A</v>
      </c>
      <c r="BD177" s="79" t="e">
        <f t="shared" si="524"/>
        <v>#DIV/0!</v>
      </c>
      <c r="BE177" s="93" t="e">
        <f t="shared" si="561"/>
        <v>#DIV/0!</v>
      </c>
      <c r="BF177" s="79">
        <f t="shared" si="562"/>
        <v>0</v>
      </c>
      <c r="BG177" s="79" t="e">
        <f t="shared" si="563"/>
        <v>#DIV/0!</v>
      </c>
      <c r="BH177" s="79" t="e">
        <f>VLOOKUP($R$160&amp;$AB177&amp;$R$161&amp;$G177&amp;$H177,'【EHP】&lt;PAC&gt;マスタ (5)'!$Y:$AE,7,0)</f>
        <v>#N/A</v>
      </c>
      <c r="BI177" s="79" t="e">
        <f t="shared" si="525"/>
        <v>#DIV/0!</v>
      </c>
      <c r="BJ177" s="93" t="e">
        <f t="shared" si="564"/>
        <v>#DIV/0!</v>
      </c>
      <c r="BK177" s="79">
        <f t="shared" si="565"/>
        <v>0</v>
      </c>
      <c r="BL177" s="79" t="e">
        <f t="shared" si="566"/>
        <v>#DIV/0!</v>
      </c>
      <c r="BM177" s="79" t="e">
        <f>VLOOKUP($S$160&amp;$AB177&amp;$S$161&amp;$G177&amp;$H177,'【EHP】&lt;PAC&gt;マスタ (5)'!$Y:$AE,7,0)</f>
        <v>#N/A</v>
      </c>
      <c r="BN177" s="79" t="e">
        <f t="shared" si="526"/>
        <v>#DIV/0!</v>
      </c>
      <c r="BO177" s="93" t="e">
        <f t="shared" si="567"/>
        <v>#DIV/0!</v>
      </c>
      <c r="BP177" s="79">
        <f t="shared" si="568"/>
        <v>0</v>
      </c>
      <c r="BQ177" s="79" t="e">
        <f t="shared" si="569"/>
        <v>#DIV/0!</v>
      </c>
      <c r="BR177" s="79" t="e">
        <f>VLOOKUP($T$160&amp;$AB177&amp;$T$161&amp;$G177&amp;$H177,'【EHP】&lt;PAC&gt;マスタ (5)'!$Y:$AE,7,0)</f>
        <v>#N/A</v>
      </c>
      <c r="BS177" s="79" t="e">
        <f t="shared" si="527"/>
        <v>#DIV/0!</v>
      </c>
      <c r="BT177" s="93" t="e">
        <f t="shared" si="570"/>
        <v>#DIV/0!</v>
      </c>
      <c r="BU177" s="79">
        <f t="shared" si="571"/>
        <v>0</v>
      </c>
      <c r="BV177" s="79" t="e">
        <f t="shared" si="572"/>
        <v>#DIV/0!</v>
      </c>
      <c r="BW177" s="79" t="e">
        <f>VLOOKUP($U$160&amp;$AB177&amp;$U$161&amp;$G177&amp;$H177,'【EHP】&lt;PAC&gt;マスタ (5)'!$Y:$AE,7,0)</f>
        <v>#N/A</v>
      </c>
      <c r="BX177" s="79" t="e">
        <f t="shared" si="573"/>
        <v>#DIV/0!</v>
      </c>
      <c r="BY177" s="93" t="e">
        <f t="shared" si="574"/>
        <v>#DIV/0!</v>
      </c>
      <c r="BZ177" s="79">
        <f t="shared" si="575"/>
        <v>0</v>
      </c>
      <c r="CA177" s="79" t="e">
        <f t="shared" si="576"/>
        <v>#DIV/0!</v>
      </c>
      <c r="CB177" s="79" t="e">
        <f>VLOOKUP($V$160&amp;$AB177&amp;$V$161&amp;$G177&amp;$H177,'【EHP】&lt;PAC&gt;マスタ (5)'!$Y:$AE,7,0)</f>
        <v>#N/A</v>
      </c>
      <c r="CC177" s="79" t="e">
        <f t="shared" si="528"/>
        <v>#DIV/0!</v>
      </c>
      <c r="CD177" s="93" t="e">
        <f t="shared" si="577"/>
        <v>#DIV/0!</v>
      </c>
      <c r="CE177" s="79">
        <f t="shared" si="578"/>
        <v>0</v>
      </c>
      <c r="CF177" s="79" t="e">
        <f t="shared" si="579"/>
        <v>#DIV/0!</v>
      </c>
      <c r="CG177" s="79" t="e">
        <f>VLOOKUP($W$160&amp;$AB177&amp;$W$161&amp;$G177&amp;$H177,'【EHP】&lt;PAC&gt;マスタ (5)'!$Y:$AE,7,0)</f>
        <v>#N/A</v>
      </c>
      <c r="CH177" s="79" t="e">
        <f t="shared" si="529"/>
        <v>#DIV/0!</v>
      </c>
      <c r="CI177" s="93" t="e">
        <f t="shared" si="580"/>
        <v>#DIV/0!</v>
      </c>
      <c r="CJ177" s="79">
        <f t="shared" si="581"/>
        <v>0</v>
      </c>
      <c r="CK177" s="79" t="e">
        <f t="shared" si="582"/>
        <v>#DIV/0!</v>
      </c>
      <c r="CL177" s="79" t="e">
        <f>VLOOKUP($X$160&amp;$AB177&amp;$X$161&amp;$G177&amp;$H177,'【EHP】&lt;PAC&gt;マスタ (5)'!$Y:$AE,7,0)</f>
        <v>#N/A</v>
      </c>
      <c r="CM177" s="79" t="e">
        <f t="shared" si="530"/>
        <v>#DIV/0!</v>
      </c>
      <c r="CN177" s="93" t="e">
        <f t="shared" si="585"/>
        <v>#DIV/0!</v>
      </c>
    </row>
    <row r="178" spans="1:92" ht="20.5" customHeight="1">
      <c r="A178" s="78"/>
      <c r="B178" s="22">
        <v>10</v>
      </c>
      <c r="C178" s="253"/>
      <c r="D178" s="253"/>
      <c r="E178" s="254"/>
      <c r="F178" s="254"/>
      <c r="G178" s="254"/>
      <c r="H178" s="254"/>
      <c r="I178" s="255"/>
      <c r="J178" s="255"/>
      <c r="K178" s="278"/>
      <c r="L178" s="278"/>
      <c r="M178" s="105" t="str">
        <f t="shared" si="531"/>
        <v/>
      </c>
      <c r="N178" s="105" t="str">
        <f t="shared" si="532"/>
        <v/>
      </c>
      <c r="O178" s="105" t="str">
        <f t="shared" si="533"/>
        <v/>
      </c>
      <c r="P178" s="105" t="str">
        <f t="shared" si="534"/>
        <v/>
      </c>
      <c r="Q178" s="105" t="str">
        <f t="shared" si="535"/>
        <v/>
      </c>
      <c r="R178" s="105" t="str">
        <f t="shared" si="536"/>
        <v/>
      </c>
      <c r="S178" s="105" t="str">
        <f t="shared" si="537"/>
        <v/>
      </c>
      <c r="T178" s="105" t="str">
        <f t="shared" si="538"/>
        <v/>
      </c>
      <c r="U178" s="105" t="str">
        <f t="shared" si="539"/>
        <v/>
      </c>
      <c r="V178" s="105" t="str">
        <f t="shared" si="540"/>
        <v/>
      </c>
      <c r="W178" s="105" t="str">
        <f t="shared" si="541"/>
        <v/>
      </c>
      <c r="X178" s="105" t="str">
        <f t="shared" si="542"/>
        <v/>
      </c>
      <c r="Y178" s="105">
        <f t="shared" si="543"/>
        <v>0</v>
      </c>
      <c r="AA178" s="95">
        <v>10</v>
      </c>
      <c r="AB178" s="79" t="e">
        <f>VLOOKUP($E178,'【EHP】&lt;PAC&gt;マスタ (5)'!$E:$F,2,0)</f>
        <v>#N/A</v>
      </c>
      <c r="AC178" s="92">
        <f t="shared" si="544"/>
        <v>0</v>
      </c>
      <c r="AD178" s="92">
        <f t="shared" si="545"/>
        <v>0</v>
      </c>
      <c r="AE178" s="8" t="e">
        <f t="shared" si="546"/>
        <v>#DIV/0!</v>
      </c>
      <c r="AF178" s="8" t="e">
        <f t="shared" si="521"/>
        <v>#DIV/0!</v>
      </c>
      <c r="AG178" s="79">
        <f t="shared" si="547"/>
        <v>0</v>
      </c>
      <c r="AH178" s="79" t="e">
        <f t="shared" si="548"/>
        <v>#DIV/0!</v>
      </c>
      <c r="AI178" s="79" t="e">
        <f>VLOOKUP($M$160&amp;$AB178&amp;$M$161&amp;$G178&amp;$H178,'【EHP】&lt;PAC&gt;マスタ (5)'!$Y:$AE,7,0)</f>
        <v>#N/A</v>
      </c>
      <c r="AJ178" s="79" t="e">
        <f t="shared" si="583"/>
        <v>#DIV/0!</v>
      </c>
      <c r="AK178" s="93" t="e">
        <f t="shared" si="549"/>
        <v>#DIV/0!</v>
      </c>
      <c r="AL178" s="79">
        <f t="shared" si="550"/>
        <v>0</v>
      </c>
      <c r="AM178" s="79" t="e">
        <f t="shared" si="551"/>
        <v>#DIV/0!</v>
      </c>
      <c r="AN178" s="79" t="e">
        <f>VLOOKUP($N$160&amp;$AB178&amp;$N$161&amp;$G178&amp;$H178,'【EHP】&lt;PAC&gt;マスタ (5)'!$Y:$AE,7,0)</f>
        <v>#N/A</v>
      </c>
      <c r="AO178" s="79" t="e">
        <f t="shared" si="552"/>
        <v>#DIV/0!</v>
      </c>
      <c r="AP178" s="93" t="e">
        <f t="shared" si="553"/>
        <v>#DIV/0!</v>
      </c>
      <c r="AQ178" s="79">
        <f t="shared" si="554"/>
        <v>0</v>
      </c>
      <c r="AR178" s="79" t="e">
        <f t="shared" si="555"/>
        <v>#DIV/0!</v>
      </c>
      <c r="AS178" s="79" t="e">
        <f>VLOOKUP($O$160&amp;$AB178&amp;$O$161&amp;$G178&amp;$H178,'【EHP】&lt;PAC&gt;マスタ (5)'!$Y:$AE,7,0)</f>
        <v>#N/A</v>
      </c>
      <c r="AT178" s="79" t="e">
        <f t="shared" si="522"/>
        <v>#DIV/0!</v>
      </c>
      <c r="AU178" s="93" t="e">
        <f t="shared" si="556"/>
        <v>#DIV/0!</v>
      </c>
      <c r="AV178" s="79">
        <f t="shared" si="584"/>
        <v>0</v>
      </c>
      <c r="AW178" s="79" t="e">
        <f t="shared" si="557"/>
        <v>#DIV/0!</v>
      </c>
      <c r="AX178" s="79" t="e">
        <f>VLOOKUP($P$160&amp;$AB178&amp;$P$161&amp;$G178&amp;$H178,'【EHP】&lt;PAC&gt;マスタ (5)'!$Y:$AE,7,0)</f>
        <v>#N/A</v>
      </c>
      <c r="AY178" s="79" t="e">
        <f t="shared" si="523"/>
        <v>#DIV/0!</v>
      </c>
      <c r="AZ178" s="93" t="e">
        <f t="shared" si="558"/>
        <v>#DIV/0!</v>
      </c>
      <c r="BA178" s="79">
        <f t="shared" si="559"/>
        <v>0</v>
      </c>
      <c r="BB178" s="79" t="e">
        <f t="shared" si="560"/>
        <v>#DIV/0!</v>
      </c>
      <c r="BC178" s="79" t="e">
        <f>VLOOKUP($Q$160&amp;$AB178&amp;$Q$161&amp;$G178&amp;$H178,'【EHP】&lt;PAC&gt;マスタ (5)'!$Y:$AE,7,0)</f>
        <v>#N/A</v>
      </c>
      <c r="BD178" s="79" t="e">
        <f t="shared" si="524"/>
        <v>#DIV/0!</v>
      </c>
      <c r="BE178" s="93" t="e">
        <f t="shared" si="561"/>
        <v>#DIV/0!</v>
      </c>
      <c r="BF178" s="79">
        <f t="shared" si="562"/>
        <v>0</v>
      </c>
      <c r="BG178" s="79" t="e">
        <f t="shared" si="563"/>
        <v>#DIV/0!</v>
      </c>
      <c r="BH178" s="79" t="e">
        <f>VLOOKUP($R$160&amp;$AB178&amp;$R$161&amp;$G178&amp;$H178,'【EHP】&lt;PAC&gt;マスタ (5)'!$Y:$AE,7,0)</f>
        <v>#N/A</v>
      </c>
      <c r="BI178" s="79" t="e">
        <f t="shared" si="525"/>
        <v>#DIV/0!</v>
      </c>
      <c r="BJ178" s="93" t="e">
        <f t="shared" si="564"/>
        <v>#DIV/0!</v>
      </c>
      <c r="BK178" s="79">
        <f t="shared" si="565"/>
        <v>0</v>
      </c>
      <c r="BL178" s="79" t="e">
        <f t="shared" si="566"/>
        <v>#DIV/0!</v>
      </c>
      <c r="BM178" s="79" t="e">
        <f>VLOOKUP($S$160&amp;$AB178&amp;$S$161&amp;$G178&amp;$H178,'【EHP】&lt;PAC&gt;マスタ (5)'!$Y:$AE,7,0)</f>
        <v>#N/A</v>
      </c>
      <c r="BN178" s="79" t="e">
        <f t="shared" si="526"/>
        <v>#DIV/0!</v>
      </c>
      <c r="BO178" s="93" t="e">
        <f t="shared" si="567"/>
        <v>#DIV/0!</v>
      </c>
      <c r="BP178" s="79">
        <f t="shared" si="568"/>
        <v>0</v>
      </c>
      <c r="BQ178" s="79" t="e">
        <f t="shared" si="569"/>
        <v>#DIV/0!</v>
      </c>
      <c r="BR178" s="79" t="e">
        <f>VLOOKUP($T$160&amp;$AB178&amp;$T$161&amp;$G178&amp;$H178,'【EHP】&lt;PAC&gt;マスタ (5)'!$Y:$AE,7,0)</f>
        <v>#N/A</v>
      </c>
      <c r="BS178" s="79" t="e">
        <f t="shared" si="527"/>
        <v>#DIV/0!</v>
      </c>
      <c r="BT178" s="93" t="e">
        <f t="shared" si="570"/>
        <v>#DIV/0!</v>
      </c>
      <c r="BU178" s="79">
        <f t="shared" si="571"/>
        <v>0</v>
      </c>
      <c r="BV178" s="79" t="e">
        <f t="shared" si="572"/>
        <v>#DIV/0!</v>
      </c>
      <c r="BW178" s="79" t="e">
        <f>VLOOKUP($U$160&amp;$AB178&amp;$U$161&amp;$G178&amp;$H178,'【EHP】&lt;PAC&gt;マスタ (5)'!$Y:$AE,7,0)</f>
        <v>#N/A</v>
      </c>
      <c r="BX178" s="79" t="e">
        <f t="shared" si="573"/>
        <v>#DIV/0!</v>
      </c>
      <c r="BY178" s="93" t="e">
        <f t="shared" si="574"/>
        <v>#DIV/0!</v>
      </c>
      <c r="BZ178" s="79">
        <f t="shared" si="575"/>
        <v>0</v>
      </c>
      <c r="CA178" s="79" t="e">
        <f t="shared" si="576"/>
        <v>#DIV/0!</v>
      </c>
      <c r="CB178" s="79" t="e">
        <f>VLOOKUP($V$160&amp;$AB178&amp;$V$161&amp;$G178&amp;$H178,'【EHP】&lt;PAC&gt;マスタ (5)'!$Y:$AE,7,0)</f>
        <v>#N/A</v>
      </c>
      <c r="CC178" s="79" t="e">
        <f t="shared" si="528"/>
        <v>#DIV/0!</v>
      </c>
      <c r="CD178" s="93" t="e">
        <f t="shared" si="577"/>
        <v>#DIV/0!</v>
      </c>
      <c r="CE178" s="79">
        <f t="shared" si="578"/>
        <v>0</v>
      </c>
      <c r="CF178" s="79" t="e">
        <f t="shared" si="579"/>
        <v>#DIV/0!</v>
      </c>
      <c r="CG178" s="79" t="e">
        <f>VLOOKUP($W$160&amp;$AB178&amp;$W$161&amp;$G178&amp;$H178,'【EHP】&lt;PAC&gt;マスタ (5)'!$Y:$AE,7,0)</f>
        <v>#N/A</v>
      </c>
      <c r="CH178" s="79" t="e">
        <f t="shared" si="529"/>
        <v>#DIV/0!</v>
      </c>
      <c r="CI178" s="93" t="e">
        <f t="shared" si="580"/>
        <v>#DIV/0!</v>
      </c>
      <c r="CJ178" s="79">
        <f t="shared" si="581"/>
        <v>0</v>
      </c>
      <c r="CK178" s="79" t="e">
        <f t="shared" si="582"/>
        <v>#DIV/0!</v>
      </c>
      <c r="CL178" s="79" t="e">
        <f>VLOOKUP($X$160&amp;$AB178&amp;$X$161&amp;$G178&amp;$H178,'【EHP】&lt;PAC&gt;マスタ (5)'!$Y:$AE,7,0)</f>
        <v>#N/A</v>
      </c>
      <c r="CM178" s="79" t="e">
        <f t="shared" si="530"/>
        <v>#DIV/0!</v>
      </c>
      <c r="CN178" s="93" t="e">
        <f t="shared" si="585"/>
        <v>#DIV/0!</v>
      </c>
    </row>
    <row r="180" spans="1:92" ht="16.5">
      <c r="A180" s="78"/>
      <c r="B180" s="85" t="s">
        <v>717</v>
      </c>
      <c r="C180" s="77"/>
      <c r="AA180" s="294" t="s">
        <v>713</v>
      </c>
      <c r="AB180" s="295" t="s">
        <v>722</v>
      </c>
      <c r="AC180" s="298" t="s">
        <v>735</v>
      </c>
      <c r="AD180" s="299"/>
      <c r="AE180" s="298" t="s">
        <v>617</v>
      </c>
      <c r="AF180" s="299"/>
      <c r="AG180" s="294" t="s">
        <v>736</v>
      </c>
      <c r="AH180" s="294"/>
      <c r="AI180" s="294"/>
      <c r="AJ180" s="294"/>
      <c r="AK180" s="294"/>
      <c r="AL180" s="307" t="s">
        <v>736</v>
      </c>
      <c r="AM180" s="308"/>
      <c r="AN180" s="308"/>
      <c r="AO180" s="308"/>
      <c r="AP180" s="309"/>
      <c r="AQ180" s="294" t="s">
        <v>736</v>
      </c>
      <c r="AR180" s="294"/>
      <c r="AS180" s="294"/>
      <c r="AT180" s="294"/>
      <c r="AU180" s="294"/>
      <c r="AV180" s="294" t="s">
        <v>736</v>
      </c>
      <c r="AW180" s="294"/>
      <c r="AX180" s="294"/>
      <c r="AY180" s="294"/>
      <c r="AZ180" s="294"/>
      <c r="BA180" s="294" t="s">
        <v>736</v>
      </c>
      <c r="BB180" s="294"/>
      <c r="BC180" s="294"/>
      <c r="BD180" s="294"/>
      <c r="BE180" s="294"/>
      <c r="BF180" s="294" t="s">
        <v>736</v>
      </c>
      <c r="BG180" s="294"/>
      <c r="BH180" s="294"/>
      <c r="BI180" s="294"/>
      <c r="BJ180" s="294"/>
      <c r="BK180" s="294" t="s">
        <v>736</v>
      </c>
      <c r="BL180" s="294"/>
      <c r="BM180" s="294"/>
      <c r="BN180" s="294"/>
      <c r="BO180" s="294"/>
      <c r="BP180" s="294" t="s">
        <v>736</v>
      </c>
      <c r="BQ180" s="294"/>
      <c r="BR180" s="294"/>
      <c r="BS180" s="294"/>
      <c r="BT180" s="294"/>
      <c r="BU180" s="294" t="s">
        <v>736</v>
      </c>
      <c r="BV180" s="294"/>
      <c r="BW180" s="294"/>
      <c r="BX180" s="294"/>
      <c r="BY180" s="294"/>
      <c r="BZ180" s="294" t="s">
        <v>736</v>
      </c>
      <c r="CA180" s="294"/>
      <c r="CB180" s="294"/>
      <c r="CC180" s="294"/>
      <c r="CD180" s="294"/>
      <c r="CE180" s="294" t="s">
        <v>736</v>
      </c>
      <c r="CF180" s="294"/>
      <c r="CG180" s="294"/>
      <c r="CH180" s="294"/>
      <c r="CI180" s="294"/>
      <c r="CJ180" s="294" t="s">
        <v>736</v>
      </c>
      <c r="CK180" s="294"/>
      <c r="CL180" s="294"/>
      <c r="CM180" s="294"/>
      <c r="CN180" s="294"/>
    </row>
    <row r="181" spans="1:92" ht="18" customHeight="1">
      <c r="A181" s="77"/>
      <c r="B181" s="284" t="s">
        <v>713</v>
      </c>
      <c r="C181" s="287" t="s">
        <v>705</v>
      </c>
      <c r="D181" s="288"/>
      <c r="E181" s="288"/>
      <c r="F181" s="289"/>
      <c r="G181" s="287" t="s">
        <v>706</v>
      </c>
      <c r="H181" s="288"/>
      <c r="I181" s="288"/>
      <c r="J181" s="288"/>
      <c r="K181" s="288"/>
      <c r="L181" s="288"/>
      <c r="M181" s="290" t="s">
        <v>728</v>
      </c>
      <c r="N181" s="290"/>
      <c r="O181" s="290"/>
      <c r="P181" s="290"/>
      <c r="Q181" s="290"/>
      <c r="R181" s="290"/>
      <c r="S181" s="290"/>
      <c r="T181" s="290"/>
      <c r="U181" s="290"/>
      <c r="V181" s="290"/>
      <c r="W181" s="290"/>
      <c r="X181" s="290"/>
      <c r="Y181" s="290"/>
      <c r="AA181" s="294"/>
      <c r="AB181" s="296"/>
      <c r="AC181" s="295" t="s">
        <v>613</v>
      </c>
      <c r="AD181" s="295" t="s">
        <v>614</v>
      </c>
      <c r="AE181" s="295" t="s">
        <v>613</v>
      </c>
      <c r="AF181" s="295" t="s">
        <v>614</v>
      </c>
      <c r="AG181" s="310">
        <v>4</v>
      </c>
      <c r="AH181" s="311"/>
      <c r="AI181" s="311"/>
      <c r="AJ181" s="311"/>
      <c r="AK181" s="312"/>
      <c r="AL181" s="310">
        <v>5</v>
      </c>
      <c r="AM181" s="311"/>
      <c r="AN181" s="311"/>
      <c r="AO181" s="311"/>
      <c r="AP181" s="312"/>
      <c r="AQ181" s="310">
        <v>6</v>
      </c>
      <c r="AR181" s="311"/>
      <c r="AS181" s="311"/>
      <c r="AT181" s="311"/>
      <c r="AU181" s="312"/>
      <c r="AV181" s="310">
        <v>7</v>
      </c>
      <c r="AW181" s="311"/>
      <c r="AX181" s="311"/>
      <c r="AY181" s="311"/>
      <c r="AZ181" s="312"/>
      <c r="BA181" s="310">
        <v>8</v>
      </c>
      <c r="BB181" s="311"/>
      <c r="BC181" s="311"/>
      <c r="BD181" s="311"/>
      <c r="BE181" s="312"/>
      <c r="BF181" s="310">
        <v>9</v>
      </c>
      <c r="BG181" s="311"/>
      <c r="BH181" s="311"/>
      <c r="BI181" s="311"/>
      <c r="BJ181" s="312"/>
      <c r="BK181" s="310">
        <v>10</v>
      </c>
      <c r="BL181" s="311"/>
      <c r="BM181" s="311"/>
      <c r="BN181" s="311"/>
      <c r="BO181" s="312"/>
      <c r="BP181" s="310">
        <v>11</v>
      </c>
      <c r="BQ181" s="311"/>
      <c r="BR181" s="311"/>
      <c r="BS181" s="311"/>
      <c r="BT181" s="312"/>
      <c r="BU181" s="310">
        <v>12</v>
      </c>
      <c r="BV181" s="311"/>
      <c r="BW181" s="311"/>
      <c r="BX181" s="311"/>
      <c r="BY181" s="312"/>
      <c r="BZ181" s="310">
        <v>1</v>
      </c>
      <c r="CA181" s="311"/>
      <c r="CB181" s="311"/>
      <c r="CC181" s="311"/>
      <c r="CD181" s="312"/>
      <c r="CE181" s="310">
        <v>2</v>
      </c>
      <c r="CF181" s="311"/>
      <c r="CG181" s="311"/>
      <c r="CH181" s="311"/>
      <c r="CI181" s="312"/>
      <c r="CJ181" s="310">
        <v>3</v>
      </c>
      <c r="CK181" s="311"/>
      <c r="CL181" s="311"/>
      <c r="CM181" s="311"/>
      <c r="CN181" s="312"/>
    </row>
    <row r="182" spans="1:92" ht="18" customHeight="1">
      <c r="A182" s="77"/>
      <c r="B182" s="285"/>
      <c r="C182" s="290" t="s">
        <v>703</v>
      </c>
      <c r="D182" s="290" t="s">
        <v>704</v>
      </c>
      <c r="E182" s="290" t="s">
        <v>709</v>
      </c>
      <c r="F182" s="291" t="s">
        <v>711</v>
      </c>
      <c r="G182" s="290" t="s">
        <v>707</v>
      </c>
      <c r="H182" s="290" t="s">
        <v>708</v>
      </c>
      <c r="I182" s="291" t="s">
        <v>737</v>
      </c>
      <c r="J182" s="291"/>
      <c r="K182" s="291" t="s">
        <v>738</v>
      </c>
      <c r="L182" s="291"/>
      <c r="M182" s="290"/>
      <c r="N182" s="290"/>
      <c r="O182" s="290"/>
      <c r="P182" s="290"/>
      <c r="Q182" s="290"/>
      <c r="R182" s="290"/>
      <c r="S182" s="290"/>
      <c r="T182" s="290"/>
      <c r="U182" s="290"/>
      <c r="V182" s="290"/>
      <c r="W182" s="290"/>
      <c r="X182" s="290"/>
      <c r="Y182" s="290"/>
      <c r="AA182" s="294"/>
      <c r="AB182" s="296"/>
      <c r="AC182" s="296"/>
      <c r="AD182" s="296"/>
      <c r="AE182" s="296"/>
      <c r="AF182" s="296"/>
      <c r="AG182" s="313"/>
      <c r="AH182" s="314"/>
      <c r="AI182" s="314"/>
      <c r="AJ182" s="314"/>
      <c r="AK182" s="315"/>
      <c r="AL182" s="313"/>
      <c r="AM182" s="314"/>
      <c r="AN182" s="314"/>
      <c r="AO182" s="314"/>
      <c r="AP182" s="315"/>
      <c r="AQ182" s="313"/>
      <c r="AR182" s="314"/>
      <c r="AS182" s="314"/>
      <c r="AT182" s="314"/>
      <c r="AU182" s="315"/>
      <c r="AV182" s="313"/>
      <c r="AW182" s="314"/>
      <c r="AX182" s="314"/>
      <c r="AY182" s="314"/>
      <c r="AZ182" s="315"/>
      <c r="BA182" s="313"/>
      <c r="BB182" s="314"/>
      <c r="BC182" s="314"/>
      <c r="BD182" s="314"/>
      <c r="BE182" s="315"/>
      <c r="BF182" s="313"/>
      <c r="BG182" s="314"/>
      <c r="BH182" s="314"/>
      <c r="BI182" s="314"/>
      <c r="BJ182" s="315"/>
      <c r="BK182" s="313"/>
      <c r="BL182" s="314"/>
      <c r="BM182" s="314"/>
      <c r="BN182" s="314"/>
      <c r="BO182" s="315"/>
      <c r="BP182" s="313"/>
      <c r="BQ182" s="314"/>
      <c r="BR182" s="314"/>
      <c r="BS182" s="314"/>
      <c r="BT182" s="315"/>
      <c r="BU182" s="313"/>
      <c r="BV182" s="314"/>
      <c r="BW182" s="314"/>
      <c r="BX182" s="314"/>
      <c r="BY182" s="315"/>
      <c r="BZ182" s="313"/>
      <c r="CA182" s="314"/>
      <c r="CB182" s="314"/>
      <c r="CC182" s="314"/>
      <c r="CD182" s="315"/>
      <c r="CE182" s="313"/>
      <c r="CF182" s="314"/>
      <c r="CG182" s="314"/>
      <c r="CH182" s="314"/>
      <c r="CI182" s="315"/>
      <c r="CJ182" s="313"/>
      <c r="CK182" s="314"/>
      <c r="CL182" s="314"/>
      <c r="CM182" s="314"/>
      <c r="CN182" s="315"/>
    </row>
    <row r="183" spans="1:92" ht="27" customHeight="1">
      <c r="A183" s="78"/>
      <c r="B183" s="286"/>
      <c r="C183" s="290"/>
      <c r="D183" s="290"/>
      <c r="E183" s="290"/>
      <c r="F183" s="291"/>
      <c r="G183" s="290"/>
      <c r="H183" s="290"/>
      <c r="I183" s="88" t="s">
        <v>613</v>
      </c>
      <c r="J183" s="88" t="s">
        <v>614</v>
      </c>
      <c r="K183" s="88" t="s">
        <v>613</v>
      </c>
      <c r="L183" s="88" t="s">
        <v>614</v>
      </c>
      <c r="M183" s="80">
        <v>4</v>
      </c>
      <c r="N183" s="80">
        <v>5</v>
      </c>
      <c r="O183" s="80">
        <v>6</v>
      </c>
      <c r="P183" s="80">
        <v>7</v>
      </c>
      <c r="Q183" s="80">
        <v>8</v>
      </c>
      <c r="R183" s="80">
        <v>9</v>
      </c>
      <c r="S183" s="80">
        <v>10</v>
      </c>
      <c r="T183" s="80">
        <v>11</v>
      </c>
      <c r="U183" s="80">
        <v>12</v>
      </c>
      <c r="V183" s="80">
        <v>1</v>
      </c>
      <c r="W183" s="80">
        <v>2</v>
      </c>
      <c r="X183" s="80">
        <v>3</v>
      </c>
      <c r="Y183" s="80" t="s">
        <v>741</v>
      </c>
      <c r="AA183" s="294"/>
      <c r="AB183" s="297"/>
      <c r="AC183" s="297"/>
      <c r="AD183" s="297"/>
      <c r="AE183" s="297"/>
      <c r="AF183" s="297"/>
      <c r="AG183" s="81" t="s">
        <v>723</v>
      </c>
      <c r="AH183" s="81" t="s">
        <v>715</v>
      </c>
      <c r="AI183" s="81" t="s">
        <v>26</v>
      </c>
      <c r="AJ183" s="81" t="s">
        <v>724</v>
      </c>
      <c r="AK183" s="81" t="s">
        <v>716</v>
      </c>
      <c r="AL183" s="81" t="s">
        <v>723</v>
      </c>
      <c r="AM183" s="81" t="s">
        <v>715</v>
      </c>
      <c r="AN183" s="81" t="s">
        <v>26</v>
      </c>
      <c r="AO183" s="81" t="s">
        <v>724</v>
      </c>
      <c r="AP183" s="81" t="s">
        <v>716</v>
      </c>
      <c r="AQ183" s="81" t="s">
        <v>723</v>
      </c>
      <c r="AR183" s="81" t="s">
        <v>715</v>
      </c>
      <c r="AS183" s="81" t="s">
        <v>26</v>
      </c>
      <c r="AT183" s="81" t="s">
        <v>725</v>
      </c>
      <c r="AU183" s="81" t="s">
        <v>716</v>
      </c>
      <c r="AV183" s="81" t="s">
        <v>723</v>
      </c>
      <c r="AW183" s="81" t="s">
        <v>715</v>
      </c>
      <c r="AX183" s="81" t="s">
        <v>26</v>
      </c>
      <c r="AY183" s="81" t="s">
        <v>725</v>
      </c>
      <c r="AZ183" s="81" t="s">
        <v>716</v>
      </c>
      <c r="BA183" s="81" t="s">
        <v>723</v>
      </c>
      <c r="BB183" s="81" t="s">
        <v>715</v>
      </c>
      <c r="BC183" s="81" t="s">
        <v>26</v>
      </c>
      <c r="BD183" s="81" t="s">
        <v>725</v>
      </c>
      <c r="BE183" s="81" t="s">
        <v>716</v>
      </c>
      <c r="BF183" s="81" t="s">
        <v>723</v>
      </c>
      <c r="BG183" s="81" t="s">
        <v>715</v>
      </c>
      <c r="BH183" s="81" t="s">
        <v>26</v>
      </c>
      <c r="BI183" s="81" t="s">
        <v>725</v>
      </c>
      <c r="BJ183" s="81" t="s">
        <v>716</v>
      </c>
      <c r="BK183" s="81" t="s">
        <v>723</v>
      </c>
      <c r="BL183" s="81" t="s">
        <v>715</v>
      </c>
      <c r="BM183" s="81" t="s">
        <v>26</v>
      </c>
      <c r="BN183" s="81" t="s">
        <v>725</v>
      </c>
      <c r="BO183" s="81" t="s">
        <v>716</v>
      </c>
      <c r="BP183" s="81" t="s">
        <v>723</v>
      </c>
      <c r="BQ183" s="81" t="s">
        <v>715</v>
      </c>
      <c r="BR183" s="81" t="s">
        <v>26</v>
      </c>
      <c r="BS183" s="81" t="s">
        <v>725</v>
      </c>
      <c r="BT183" s="81" t="s">
        <v>716</v>
      </c>
      <c r="BU183" s="81" t="s">
        <v>723</v>
      </c>
      <c r="BV183" s="81" t="s">
        <v>715</v>
      </c>
      <c r="BW183" s="81" t="s">
        <v>26</v>
      </c>
      <c r="BX183" s="81" t="s">
        <v>725</v>
      </c>
      <c r="BY183" s="81" t="s">
        <v>716</v>
      </c>
      <c r="BZ183" s="81" t="s">
        <v>723</v>
      </c>
      <c r="CA183" s="81" t="s">
        <v>715</v>
      </c>
      <c r="CB183" s="81" t="s">
        <v>26</v>
      </c>
      <c r="CC183" s="81" t="s">
        <v>725</v>
      </c>
      <c r="CD183" s="81" t="s">
        <v>716</v>
      </c>
      <c r="CE183" s="81" t="s">
        <v>723</v>
      </c>
      <c r="CF183" s="81" t="s">
        <v>715</v>
      </c>
      <c r="CG183" s="81" t="s">
        <v>26</v>
      </c>
      <c r="CH183" s="81" t="s">
        <v>725</v>
      </c>
      <c r="CI183" s="81" t="s">
        <v>716</v>
      </c>
      <c r="CJ183" s="81" t="s">
        <v>723</v>
      </c>
      <c r="CK183" s="81" t="s">
        <v>715</v>
      </c>
      <c r="CL183" s="81" t="s">
        <v>26</v>
      </c>
      <c r="CM183" s="81" t="s">
        <v>725</v>
      </c>
      <c r="CN183" s="81" t="s">
        <v>716</v>
      </c>
    </row>
    <row r="184" spans="1:92" ht="20.5" customHeight="1">
      <c r="A184" s="78"/>
      <c r="B184" s="22">
        <v>1</v>
      </c>
      <c r="C184" s="253"/>
      <c r="D184" s="253"/>
      <c r="E184" s="254"/>
      <c r="F184" s="254"/>
      <c r="G184" s="254"/>
      <c r="H184" s="254"/>
      <c r="I184" s="255"/>
      <c r="J184" s="255"/>
      <c r="K184" s="278"/>
      <c r="L184" s="278"/>
      <c r="M184" s="105" t="str">
        <f>IFERROR($AK184,"")</f>
        <v/>
      </c>
      <c r="N184" s="105" t="str">
        <f>IFERROR($AP184,"")</f>
        <v/>
      </c>
      <c r="O184" s="105" t="str">
        <f>IFERROR($AU184,"")</f>
        <v/>
      </c>
      <c r="P184" s="105" t="str">
        <f>IFERROR($AZ184,"")</f>
        <v/>
      </c>
      <c r="Q184" s="105" t="str">
        <f>IFERROR($BE184,"")</f>
        <v/>
      </c>
      <c r="R184" s="105" t="str">
        <f>IFERROR($BJ184,"")</f>
        <v/>
      </c>
      <c r="S184" s="105" t="str">
        <f>IFERROR($BO184,"")</f>
        <v/>
      </c>
      <c r="T184" s="105" t="str">
        <f>IFERROR($BT184,"")</f>
        <v/>
      </c>
      <c r="U184" s="105" t="str">
        <f>IFERROR($BY184,"")</f>
        <v/>
      </c>
      <c r="V184" s="105" t="str">
        <f>IFERROR($CD184,"")</f>
        <v/>
      </c>
      <c r="W184" s="105" t="str">
        <f>IFERROR($CI184,"")</f>
        <v/>
      </c>
      <c r="X184" s="105" t="str">
        <f>IFERROR($CN184,"")</f>
        <v/>
      </c>
      <c r="Y184" s="105">
        <f>SUM($M184:$X184)</f>
        <v>0</v>
      </c>
      <c r="AA184" s="96">
        <v>1</v>
      </c>
      <c r="AB184" s="79">
        <v>2024</v>
      </c>
      <c r="AC184" s="92">
        <f>$I184</f>
        <v>0</v>
      </c>
      <c r="AD184" s="92">
        <f>$J184</f>
        <v>0</v>
      </c>
      <c r="AE184" s="8" t="e">
        <f>ROUNDDOWN($AC184/$K184,2)</f>
        <v>#DIV/0!</v>
      </c>
      <c r="AF184" s="8" t="e">
        <f>ROUNDDOWN($AD184/$L184,2)</f>
        <v>#DIV/0!</v>
      </c>
      <c r="AG184" s="79">
        <f>IF(M$161="冷房",$AC184,$AD184)</f>
        <v>0</v>
      </c>
      <c r="AH184" s="79" t="e">
        <f>ROUNDDOWN(IF(M$161="冷房",$AE184*$AI184,$AF184*$AI184),2)</f>
        <v>#DIV/0!</v>
      </c>
      <c r="AI184" s="79" t="e">
        <f>VLOOKUP($M$160&amp;$AB184&amp;$M$161&amp;$G184&amp;$H184,'【EHP】&lt;PAC&gt;マスタ (5)'!$Y:$AE,7,0)</f>
        <v>#N/A</v>
      </c>
      <c r="AJ184" s="79" t="e">
        <f t="shared" ref="AJ184:AJ193" si="586">ROUNDDOWN($AG184/$AH184,2)</f>
        <v>#DIV/0!</v>
      </c>
      <c r="AK184" s="93" t="e">
        <f>ROUNDDOWN($AJ184*($M$162/100)*$M$163*$F184,1)</f>
        <v>#DIV/0!</v>
      </c>
      <c r="AL184" s="79">
        <f>IF(N$161="冷房",$AC184,$AD184)</f>
        <v>0</v>
      </c>
      <c r="AM184" s="79" t="e">
        <f>ROUNDDOWN(IF(N$161="冷房",$AE184*$AN184,$AF184*$AN184),2)</f>
        <v>#DIV/0!</v>
      </c>
      <c r="AN184" s="79" t="e">
        <f>VLOOKUP($N$160&amp;$AB184&amp;$N$161&amp;$G184&amp;$H184,'【EHP】&lt;PAC&gt;マスタ (5)'!$Y:$AE,7,0)</f>
        <v>#N/A</v>
      </c>
      <c r="AO184" s="79" t="e">
        <f>ROUNDDOWN($AL184/$AM184,2)</f>
        <v>#DIV/0!</v>
      </c>
      <c r="AP184" s="93" t="e">
        <f>ROUNDDOWN($AO184*($N$162/100)*$N$163*$F184,1)</f>
        <v>#DIV/0!</v>
      </c>
      <c r="AQ184" s="79">
        <f>IF(O$161="冷房",$AC184,$AD184)</f>
        <v>0</v>
      </c>
      <c r="AR184" s="79" t="e">
        <f>ROUNDDOWN(IF(O$161="冷房",$AE184*$AS184,$AF184*$AS184),2)</f>
        <v>#DIV/0!</v>
      </c>
      <c r="AS184" s="79" t="e">
        <f>VLOOKUP($O$160&amp;$AB184&amp;$O$161&amp;$G184&amp;$H184,'【EHP】&lt;PAC&gt;マスタ (5)'!$Y:$AE,7,0)</f>
        <v>#N/A</v>
      </c>
      <c r="AT184" s="79" t="e">
        <f>ROUNDDOWN($AQ184/$AR184,2)</f>
        <v>#DIV/0!</v>
      </c>
      <c r="AU184" s="93" t="e">
        <f>ROUNDDOWN($AT184*($O$162/100)*$O$163*$F184,1)</f>
        <v>#DIV/0!</v>
      </c>
      <c r="AV184" s="79">
        <f>IF(P$161="冷房",$AC184,$AD184)</f>
        <v>0</v>
      </c>
      <c r="AW184" s="79" t="e">
        <f>ROUNDDOWN(IF(P$161="冷房",$AE184*$AX184,$AF184*$AX184),2)</f>
        <v>#DIV/0!</v>
      </c>
      <c r="AX184" s="79" t="e">
        <f>VLOOKUP($P$160&amp;$AB184&amp;$P$161&amp;$G184&amp;$H184,'【EHP】&lt;PAC&gt;マスタ (5)'!$Y:$AE,7,0)</f>
        <v>#N/A</v>
      </c>
      <c r="AY184" s="79" t="e">
        <f>ROUNDDOWN($AV184/$AW184,2)</f>
        <v>#DIV/0!</v>
      </c>
      <c r="AZ184" s="93" t="e">
        <f>ROUNDDOWN($AY184*($P$162/100)*$P$163*$F184,1)</f>
        <v>#DIV/0!</v>
      </c>
      <c r="BA184" s="79">
        <f>IF(Q$161="冷房",$AC184,$AD184)</f>
        <v>0</v>
      </c>
      <c r="BB184" s="79" t="e">
        <f>ROUNDDOWN(IF(Q$161="冷房",$AE184*$BC184,$AF184*$BC184),2)</f>
        <v>#DIV/0!</v>
      </c>
      <c r="BC184" s="79" t="e">
        <f>VLOOKUP($Q$160&amp;$AB184&amp;$Q$161&amp;$G184&amp;$H184,'【EHP】&lt;PAC&gt;マスタ (5)'!$Y:$AE,7,0)</f>
        <v>#N/A</v>
      </c>
      <c r="BD184" s="79" t="e">
        <f>ROUNDDOWN($BA184/$BB184,2)</f>
        <v>#DIV/0!</v>
      </c>
      <c r="BE184" s="93" t="e">
        <f>ROUNDDOWN($BD184*($Q$162/100)*$Q$163*$F184,1)</f>
        <v>#DIV/0!</v>
      </c>
      <c r="BF184" s="79">
        <f>IF(R$161="冷房",$AC184,$AD184)</f>
        <v>0</v>
      </c>
      <c r="BG184" s="79" t="e">
        <f>ROUNDDOWN(IF(R$161="冷房",$AE184*$BH184,$AF184*$BH184),2)</f>
        <v>#DIV/0!</v>
      </c>
      <c r="BH184" s="79" t="e">
        <f>VLOOKUP($R$160&amp;$AB184&amp;$R$161&amp;$G184&amp;$H184,'【EHP】&lt;PAC&gt;マスタ (5)'!$Y:$AE,7,0)</f>
        <v>#N/A</v>
      </c>
      <c r="BI184" s="79" t="e">
        <f>ROUNDDOWN($BF184/$BG184,2)</f>
        <v>#DIV/0!</v>
      </c>
      <c r="BJ184" s="93" t="e">
        <f>ROUNDDOWN($BI184*($R$162/100)*$R$163*$F184,1)</f>
        <v>#DIV/0!</v>
      </c>
      <c r="BK184" s="79">
        <f>IF(S$161="冷房",$AC184,$AD184)</f>
        <v>0</v>
      </c>
      <c r="BL184" s="79" t="e">
        <f>ROUNDDOWN(IF(S$161="冷房",$AE184*$BM184,$AF184*$BM184),2)</f>
        <v>#DIV/0!</v>
      </c>
      <c r="BM184" s="79" t="e">
        <f>VLOOKUP($S$160&amp;$AB184&amp;$S$161&amp;$G184&amp;$H184,'【EHP】&lt;PAC&gt;マスタ (5)'!$Y:$AE,7,0)</f>
        <v>#N/A</v>
      </c>
      <c r="BN184" s="79" t="e">
        <f>ROUNDDOWN($BK184/$BL184,2)</f>
        <v>#DIV/0!</v>
      </c>
      <c r="BO184" s="93" t="e">
        <f>ROUNDDOWN($BN184*($S$162/100)*$S$163*$F184,1)</f>
        <v>#DIV/0!</v>
      </c>
      <c r="BP184" s="79">
        <f>IF(T$161="冷房",$AC184,$AD184)</f>
        <v>0</v>
      </c>
      <c r="BQ184" s="79" t="e">
        <f>ROUNDDOWN(IF(T$161="冷房",$AE184*$BR184,$AF184*$BR184),2)</f>
        <v>#DIV/0!</v>
      </c>
      <c r="BR184" s="79" t="e">
        <f>VLOOKUP($T$160&amp;$AB184&amp;$T$161&amp;$G184&amp;$H184,'【EHP】&lt;PAC&gt;マスタ (5)'!$Y:$AE,7,0)</f>
        <v>#N/A</v>
      </c>
      <c r="BS184" s="79" t="e">
        <f>ROUNDDOWN($BP184/$BQ184,2)</f>
        <v>#DIV/0!</v>
      </c>
      <c r="BT184" s="93" t="e">
        <f>ROUNDDOWN($BS184*($T$162/100)*$T$163*$F184,1)</f>
        <v>#DIV/0!</v>
      </c>
      <c r="BU184" s="79">
        <f>IF(U$161="冷房",$AC184,$AD184)</f>
        <v>0</v>
      </c>
      <c r="BV184" s="79" t="e">
        <f>ROUNDDOWN(IF(U$161="冷房",$AE184*$BW184,$AF184*$BW184),2)</f>
        <v>#DIV/0!</v>
      </c>
      <c r="BW184" s="79" t="e">
        <f>VLOOKUP($U$160&amp;$AB184&amp;$U$161&amp;$G184&amp;$H184,'【EHP】&lt;PAC&gt;マスタ (5)'!$Y:$AE,7,0)</f>
        <v>#N/A</v>
      </c>
      <c r="BX184" s="79" t="e">
        <f>ROUNDDOWN($BU184/$BV184,2)</f>
        <v>#DIV/0!</v>
      </c>
      <c r="BY184" s="93" t="e">
        <f>ROUNDDOWN($BX184*($U$162/100)*$U$163*$F184,1)</f>
        <v>#DIV/0!</v>
      </c>
      <c r="BZ184" s="79">
        <f>IF(V$161="冷房",$AC184,$AD184)</f>
        <v>0</v>
      </c>
      <c r="CA184" s="79" t="e">
        <f>ROUNDDOWN(IF(V$161="冷房",$AE184*$CB184,$AF184*$CB184),2)</f>
        <v>#DIV/0!</v>
      </c>
      <c r="CB184" s="79" t="e">
        <f>VLOOKUP($V$160&amp;$AB184&amp;$V$161&amp;$G184&amp;$H184,'【EHP】&lt;PAC&gt;マスタ (5)'!$Y:$AE,7,0)</f>
        <v>#N/A</v>
      </c>
      <c r="CC184" s="79" t="e">
        <f>ROUNDDOWN($BZ184/$CA184,2)</f>
        <v>#DIV/0!</v>
      </c>
      <c r="CD184" s="93" t="e">
        <f>ROUNDDOWN($CC184*($V$162/100)*$V$163*$F184,1)</f>
        <v>#DIV/0!</v>
      </c>
      <c r="CE184" s="79">
        <f>IF(W$161="冷房",$AC184,$AD184)</f>
        <v>0</v>
      </c>
      <c r="CF184" s="79" t="e">
        <f>ROUNDDOWN(IF(W$161="冷房",$AE184*$CG184,$AF184*$CG184),2)</f>
        <v>#DIV/0!</v>
      </c>
      <c r="CG184" s="79" t="e">
        <f>VLOOKUP($W$160&amp;$AB184&amp;$W$161&amp;$G184&amp;$H184,'【EHP】&lt;PAC&gt;マスタ (5)'!$Y:$AE,7,0)</f>
        <v>#N/A</v>
      </c>
      <c r="CH184" s="79" t="e">
        <f>ROUNDDOWN($CE184/$CF184,2)</f>
        <v>#DIV/0!</v>
      </c>
      <c r="CI184" s="93" t="e">
        <f>ROUNDDOWN($CH184*($W$162/100)*$W$163*$F184,1)</f>
        <v>#DIV/0!</v>
      </c>
      <c r="CJ184" s="79">
        <f>IF(X$161="冷房",$AC184,$AD184)</f>
        <v>0</v>
      </c>
      <c r="CK184" s="79" t="e">
        <f>ROUNDDOWN(IF(X$161="冷房",$AE184*$CL184,$AF184*$CL184),2)</f>
        <v>#DIV/0!</v>
      </c>
      <c r="CL184" s="79" t="e">
        <f>VLOOKUP($X$160&amp;$AB184&amp;$X$161&amp;$G184&amp;$H184,'【EHP】&lt;PAC&gt;マスタ (5)'!$Y:$AE,7,0)</f>
        <v>#N/A</v>
      </c>
      <c r="CM184" s="79" t="e">
        <f>ROUNDDOWN($CJ184/$CK184,2)</f>
        <v>#DIV/0!</v>
      </c>
      <c r="CN184" s="93" t="e">
        <f>ROUNDDOWN($CM184*($X$162/100)*$X$163*$F184,1)</f>
        <v>#DIV/0!</v>
      </c>
    </row>
    <row r="185" spans="1:92" ht="20.5" customHeight="1">
      <c r="A185" s="78"/>
      <c r="B185" s="22">
        <v>2</v>
      </c>
      <c r="C185" s="253"/>
      <c r="D185" s="253"/>
      <c r="E185" s="254"/>
      <c r="F185" s="254"/>
      <c r="G185" s="254"/>
      <c r="H185" s="254"/>
      <c r="I185" s="255"/>
      <c r="J185" s="255"/>
      <c r="K185" s="278"/>
      <c r="L185" s="278"/>
      <c r="M185" s="105" t="str">
        <f t="shared" ref="M185:M193" si="587">IFERROR($AK185,"")</f>
        <v/>
      </c>
      <c r="N185" s="105" t="str">
        <f t="shared" ref="N185:N193" si="588">IFERROR($AP185,"")</f>
        <v/>
      </c>
      <c r="O185" s="105" t="str">
        <f t="shared" ref="O185:O193" si="589">IFERROR($AU185,"")</f>
        <v/>
      </c>
      <c r="P185" s="105" t="str">
        <f t="shared" ref="P185:P193" si="590">IFERROR($AZ185,"")</f>
        <v/>
      </c>
      <c r="Q185" s="105" t="str">
        <f t="shared" ref="Q185:Q193" si="591">IFERROR($BE185,"")</f>
        <v/>
      </c>
      <c r="R185" s="105" t="str">
        <f t="shared" ref="R185:R193" si="592">IFERROR($BJ185,"")</f>
        <v/>
      </c>
      <c r="S185" s="105" t="str">
        <f t="shared" ref="S185:S193" si="593">IFERROR($BO185,"")</f>
        <v/>
      </c>
      <c r="T185" s="105" t="str">
        <f t="shared" ref="T185:T193" si="594">IFERROR($BT185,"")</f>
        <v/>
      </c>
      <c r="U185" s="105" t="str">
        <f t="shared" ref="U185:U193" si="595">IFERROR($BY185,"")</f>
        <v/>
      </c>
      <c r="V185" s="105" t="str">
        <f t="shared" ref="V185:V193" si="596">IFERROR($CD185,"")</f>
        <v/>
      </c>
      <c r="W185" s="105" t="str">
        <f t="shared" ref="W185:W193" si="597">IFERROR($CI185,"")</f>
        <v/>
      </c>
      <c r="X185" s="105" t="str">
        <f t="shared" ref="X185:X193" si="598">IFERROR($CN185,"")</f>
        <v/>
      </c>
      <c r="Y185" s="105">
        <f t="shared" ref="Y185:Y193" si="599">SUM($M185:$X185)</f>
        <v>0</v>
      </c>
      <c r="AA185" s="97">
        <v>2</v>
      </c>
      <c r="AB185" s="79">
        <v>2024</v>
      </c>
      <c r="AC185" s="92">
        <f t="shared" ref="AC185:AC193" si="600">$I185</f>
        <v>0</v>
      </c>
      <c r="AD185" s="92">
        <f t="shared" ref="AD185:AD193" si="601">$J185</f>
        <v>0</v>
      </c>
      <c r="AE185" s="8" t="e">
        <f t="shared" ref="AE185:AE193" si="602">ROUNDDOWN($AC185/$K185,2)</f>
        <v>#DIV/0!</v>
      </c>
      <c r="AF185" s="8" t="e">
        <f t="shared" ref="AF185:AF193" si="603">ROUNDDOWN($AD185/$L185,2)</f>
        <v>#DIV/0!</v>
      </c>
      <c r="AG185" s="79">
        <f t="shared" ref="AG185:AG193" si="604">IF(M$161="冷房",$AC185,$AD185)</f>
        <v>0</v>
      </c>
      <c r="AH185" s="79" t="e">
        <f t="shared" ref="AH185:AH193" si="605">ROUNDDOWN(IF(M$161="冷房",$AE185*$AI185,$AF185*$AI185),2)</f>
        <v>#DIV/0!</v>
      </c>
      <c r="AI185" s="79" t="e">
        <f>VLOOKUP($M$160&amp;$AB185&amp;$M$161&amp;$G185&amp;$H185,'【EHP】&lt;PAC&gt;マスタ (5)'!$Y:$AE,7,0)</f>
        <v>#N/A</v>
      </c>
      <c r="AJ185" s="79" t="e">
        <f t="shared" si="586"/>
        <v>#DIV/0!</v>
      </c>
      <c r="AK185" s="93" t="e">
        <f t="shared" ref="AK185:AK193" si="606">ROUNDDOWN($AJ185*($M$162/100)*$M$163*$F185,1)</f>
        <v>#DIV/0!</v>
      </c>
      <c r="AL185" s="79">
        <f t="shared" ref="AL185:AL193" si="607">IF(N$161="冷房",$AC185,$AD185)</f>
        <v>0</v>
      </c>
      <c r="AM185" s="79" t="e">
        <f t="shared" ref="AM185:AM193" si="608">ROUNDDOWN(IF(N$161="冷房",$AE185*$AN185,$AF185*$AN185),2)</f>
        <v>#DIV/0!</v>
      </c>
      <c r="AN185" s="79" t="e">
        <f>VLOOKUP($N$160&amp;$AB185&amp;$N$161&amp;$G185&amp;$H185,'【EHP】&lt;PAC&gt;マスタ (5)'!$Y:$AE,7,0)</f>
        <v>#N/A</v>
      </c>
      <c r="AO185" s="79" t="e">
        <f t="shared" ref="AO185:AO193" si="609">ROUNDDOWN($AL185/$AM185,2)</f>
        <v>#DIV/0!</v>
      </c>
      <c r="AP185" s="93" t="e">
        <f t="shared" ref="AP185:AP193" si="610">ROUNDDOWN($AO185*($N$162/100)*$N$163*$F185,1)</f>
        <v>#DIV/0!</v>
      </c>
      <c r="AQ185" s="79">
        <f t="shared" ref="AQ185:AQ193" si="611">IF(O$161="冷房",$AC185,$AD185)</f>
        <v>0</v>
      </c>
      <c r="AR185" s="79" t="e">
        <f t="shared" ref="AR185:AR193" si="612">ROUNDDOWN(IF(O$161="冷房",$AE185*$AS185,$AF185*$AS185),2)</f>
        <v>#DIV/0!</v>
      </c>
      <c r="AS185" s="79" t="e">
        <f>VLOOKUP($O$160&amp;$AB185&amp;$O$161&amp;$G185&amp;$H185,'【EHP】&lt;PAC&gt;マスタ (5)'!$Y:$AE,7,0)</f>
        <v>#N/A</v>
      </c>
      <c r="AT185" s="79" t="e">
        <f t="shared" ref="AT185:AT193" si="613">ROUNDDOWN($AQ185/$AR185,2)</f>
        <v>#DIV/0!</v>
      </c>
      <c r="AU185" s="93" t="e">
        <f t="shared" ref="AU185:AU193" si="614">ROUNDDOWN($AT185*($O$162/100)*$O$163*$F185,1)</f>
        <v>#DIV/0!</v>
      </c>
      <c r="AV185" s="79">
        <f t="shared" ref="AV185:AV193" si="615">IF(P$161="冷房",$AC185,$AD185)</f>
        <v>0</v>
      </c>
      <c r="AW185" s="79" t="e">
        <f t="shared" ref="AW185:AW193" si="616">ROUNDDOWN(IF(P$161="冷房",$AE185*$AX185,$AF185*$AX185),2)</f>
        <v>#DIV/0!</v>
      </c>
      <c r="AX185" s="79" t="e">
        <f>VLOOKUP($P$160&amp;$AB185&amp;$P$161&amp;$G185&amp;$H185,'【EHP】&lt;PAC&gt;マスタ (5)'!$Y:$AE,7,0)</f>
        <v>#N/A</v>
      </c>
      <c r="AY185" s="79" t="e">
        <f t="shared" ref="AY185:AY193" si="617">ROUNDDOWN($AV185/$AW185,2)</f>
        <v>#DIV/0!</v>
      </c>
      <c r="AZ185" s="93" t="e">
        <f t="shared" ref="AZ185:AZ193" si="618">ROUNDDOWN($AY185*($P$162/100)*$P$163*$F185,1)</f>
        <v>#DIV/0!</v>
      </c>
      <c r="BA185" s="79">
        <f t="shared" ref="BA185:BA193" si="619">IF(Q$161="冷房",$AC185,$AD185)</f>
        <v>0</v>
      </c>
      <c r="BB185" s="79" t="e">
        <f t="shared" ref="BB185:BB193" si="620">ROUNDDOWN(IF(Q$161="冷房",$AE185*$BC185,$AF185*$BC185),2)</f>
        <v>#DIV/0!</v>
      </c>
      <c r="BC185" s="79" t="e">
        <f>VLOOKUP($Q$160&amp;$AB185&amp;$Q$161&amp;$G185&amp;$H185,'【EHP】&lt;PAC&gt;マスタ (5)'!$Y:$AE,7,0)</f>
        <v>#N/A</v>
      </c>
      <c r="BD185" s="79" t="e">
        <f t="shared" ref="BD185:BD193" si="621">ROUNDDOWN($BA185/$BB185,2)</f>
        <v>#DIV/0!</v>
      </c>
      <c r="BE185" s="93" t="e">
        <f t="shared" ref="BE185:BE193" si="622">ROUNDDOWN($BD185*($Q$162/100)*$Q$163*$F185,1)</f>
        <v>#DIV/0!</v>
      </c>
      <c r="BF185" s="79">
        <f t="shared" ref="BF185:BF193" si="623">IF(R$161="冷房",$AC185,$AD185)</f>
        <v>0</v>
      </c>
      <c r="BG185" s="79" t="e">
        <f t="shared" ref="BG185:BG193" si="624">ROUNDDOWN(IF(R$161="冷房",$AE185*$BH185,$AF185*$BH185),2)</f>
        <v>#DIV/0!</v>
      </c>
      <c r="BH185" s="79" t="e">
        <f>VLOOKUP($R$160&amp;$AB185&amp;$R$161&amp;$G185&amp;$H185,'【EHP】&lt;PAC&gt;マスタ (5)'!$Y:$AE,7,0)</f>
        <v>#N/A</v>
      </c>
      <c r="BI185" s="79" t="e">
        <f t="shared" ref="BI185:BI193" si="625">ROUNDDOWN($BF185/$BG185,2)</f>
        <v>#DIV/0!</v>
      </c>
      <c r="BJ185" s="93" t="e">
        <f t="shared" ref="BJ185:BJ193" si="626">ROUNDDOWN($BI185*($R$162/100)*$R$163*$F185,1)</f>
        <v>#DIV/0!</v>
      </c>
      <c r="BK185" s="79">
        <f t="shared" ref="BK185:BK193" si="627">IF(S$161="冷房",$AC185,$AD185)</f>
        <v>0</v>
      </c>
      <c r="BL185" s="79" t="e">
        <f t="shared" ref="BL185:BL193" si="628">ROUNDDOWN(IF(S$161="冷房",$AE185*$BM185,$AF185*$BM185),2)</f>
        <v>#DIV/0!</v>
      </c>
      <c r="BM185" s="79" t="e">
        <f>VLOOKUP($S$160&amp;$AB185&amp;$S$161&amp;$G185&amp;$H185,'【EHP】&lt;PAC&gt;マスタ (5)'!$Y:$AE,7,0)</f>
        <v>#N/A</v>
      </c>
      <c r="BN185" s="79" t="e">
        <f t="shared" ref="BN185:BN193" si="629">ROUNDDOWN($BK185/$BL185,2)</f>
        <v>#DIV/0!</v>
      </c>
      <c r="BO185" s="93" t="e">
        <f t="shared" ref="BO185:BO193" si="630">ROUNDDOWN($BN185*($S$162/100)*$S$163*$F185,1)</f>
        <v>#DIV/0!</v>
      </c>
      <c r="BP185" s="79">
        <f t="shared" ref="BP185:BP193" si="631">IF(T$161="冷房",$AC185,$AD185)</f>
        <v>0</v>
      </c>
      <c r="BQ185" s="79" t="e">
        <f t="shared" ref="BQ185:BQ193" si="632">ROUNDDOWN(IF(T$161="冷房",$AE185*$BR185,$AF185*$BR185),2)</f>
        <v>#DIV/0!</v>
      </c>
      <c r="BR185" s="79" t="e">
        <f>VLOOKUP($T$160&amp;$AB185&amp;$T$161&amp;$G185&amp;$H185,'【EHP】&lt;PAC&gt;マスタ (5)'!$Y:$AE,7,0)</f>
        <v>#N/A</v>
      </c>
      <c r="BS185" s="79" t="e">
        <f t="shared" ref="BS185:BS193" si="633">ROUNDDOWN($BP185/$BQ185,2)</f>
        <v>#DIV/0!</v>
      </c>
      <c r="BT185" s="93" t="e">
        <f t="shared" ref="BT185:BT193" si="634">ROUNDDOWN($BS185*($T$162/100)*$T$163*$F185,1)</f>
        <v>#DIV/0!</v>
      </c>
      <c r="BU185" s="79">
        <f t="shared" ref="BU185:BU193" si="635">IF(U$161="冷房",$AC185,$AD185)</f>
        <v>0</v>
      </c>
      <c r="BV185" s="79" t="e">
        <f t="shared" ref="BV185:BV193" si="636">ROUNDDOWN(IF(U$161="冷房",$AE185*$BW185,$AF185*$BW185),2)</f>
        <v>#DIV/0!</v>
      </c>
      <c r="BW185" s="79" t="e">
        <f>VLOOKUP($U$160&amp;$AB185&amp;$U$161&amp;$G185&amp;$H185,'【EHP】&lt;PAC&gt;マスタ (5)'!$Y:$AE,7,0)</f>
        <v>#N/A</v>
      </c>
      <c r="BX185" s="79" t="e">
        <f t="shared" ref="BX185:BX193" si="637">ROUNDDOWN($BU185/$BV185,2)</f>
        <v>#DIV/0!</v>
      </c>
      <c r="BY185" s="93" t="e">
        <f t="shared" ref="BY185:BY193" si="638">ROUNDDOWN($BX185*($U$162/100)*$U$163*$F185,1)</f>
        <v>#DIV/0!</v>
      </c>
      <c r="BZ185" s="79">
        <f t="shared" ref="BZ185:BZ193" si="639">IF(V$161="冷房",$AC185,$AD185)</f>
        <v>0</v>
      </c>
      <c r="CA185" s="79" t="e">
        <f t="shared" ref="CA185:CA193" si="640">ROUNDDOWN(IF(V$161="冷房",$AE185*$CB185,$AF185*$CB185),2)</f>
        <v>#DIV/0!</v>
      </c>
      <c r="CB185" s="79" t="e">
        <f>VLOOKUP($V$160&amp;$AB185&amp;$V$161&amp;$G185&amp;$H185,'【EHP】&lt;PAC&gt;マスタ (5)'!$Y:$AE,7,0)</f>
        <v>#N/A</v>
      </c>
      <c r="CC185" s="79" t="e">
        <f t="shared" ref="CC185:CC193" si="641">ROUNDDOWN($BZ185/$CA185,2)</f>
        <v>#DIV/0!</v>
      </c>
      <c r="CD185" s="93" t="e">
        <f t="shared" ref="CD185:CD193" si="642">ROUNDDOWN($CC185*($V$162/100)*$V$163*$F185,1)</f>
        <v>#DIV/0!</v>
      </c>
      <c r="CE185" s="79">
        <f t="shared" ref="CE185:CE193" si="643">IF(W$161="冷房",$AC185,$AD185)</f>
        <v>0</v>
      </c>
      <c r="CF185" s="79" t="e">
        <f t="shared" ref="CF185:CF193" si="644">ROUNDDOWN(IF(W$161="冷房",$AE185*$CG185,$AF185*$CG185),2)</f>
        <v>#DIV/0!</v>
      </c>
      <c r="CG185" s="79" t="e">
        <f>VLOOKUP($W$160&amp;$AB185&amp;$W$161&amp;$G185&amp;$H185,'【EHP】&lt;PAC&gt;マスタ (5)'!$Y:$AE,7,0)</f>
        <v>#N/A</v>
      </c>
      <c r="CH185" s="79" t="e">
        <f t="shared" ref="CH185:CH193" si="645">ROUNDDOWN($CE185/$CF185,2)</f>
        <v>#DIV/0!</v>
      </c>
      <c r="CI185" s="93" t="e">
        <f t="shared" ref="CI185:CI193" si="646">ROUNDDOWN($CH185*($W$162/100)*$W$163*$F185,1)</f>
        <v>#DIV/0!</v>
      </c>
      <c r="CJ185" s="79">
        <f t="shared" ref="CJ185:CJ193" si="647">IF(X$161="冷房",$AC185,$AD185)</f>
        <v>0</v>
      </c>
      <c r="CK185" s="79" t="e">
        <f t="shared" ref="CK185:CK193" si="648">ROUNDDOWN(IF(X$161="冷房",$AE185*$CL185,$AF185*$CL185),2)</f>
        <v>#DIV/0!</v>
      </c>
      <c r="CL185" s="79" t="e">
        <f>VLOOKUP($X$160&amp;$AB185&amp;$X$161&amp;$G185&amp;$H185,'【EHP】&lt;PAC&gt;マスタ (5)'!$Y:$AE,7,0)</f>
        <v>#N/A</v>
      </c>
      <c r="CM185" s="79" t="e">
        <f t="shared" ref="CM185:CM193" si="649">ROUNDDOWN($CJ185/$CK185,2)</f>
        <v>#DIV/0!</v>
      </c>
      <c r="CN185" s="93" t="e">
        <f t="shared" ref="CN185:CN193" si="650">ROUNDDOWN($CM185*($X$162/100)*$X$163*$F185,1)</f>
        <v>#DIV/0!</v>
      </c>
    </row>
    <row r="186" spans="1:92" ht="20.5" customHeight="1">
      <c r="A186" s="78"/>
      <c r="B186" s="22">
        <v>3</v>
      </c>
      <c r="C186" s="253"/>
      <c r="D186" s="253"/>
      <c r="E186" s="254"/>
      <c r="F186" s="254"/>
      <c r="G186" s="254"/>
      <c r="H186" s="254"/>
      <c r="I186" s="255"/>
      <c r="J186" s="255"/>
      <c r="K186" s="278"/>
      <c r="L186" s="278"/>
      <c r="M186" s="105" t="str">
        <f t="shared" si="587"/>
        <v/>
      </c>
      <c r="N186" s="105" t="str">
        <f t="shared" si="588"/>
        <v/>
      </c>
      <c r="O186" s="105" t="str">
        <f t="shared" si="589"/>
        <v/>
      </c>
      <c r="P186" s="105" t="str">
        <f t="shared" si="590"/>
        <v/>
      </c>
      <c r="Q186" s="105" t="str">
        <f t="shared" si="591"/>
        <v/>
      </c>
      <c r="R186" s="105" t="str">
        <f t="shared" si="592"/>
        <v/>
      </c>
      <c r="S186" s="105" t="str">
        <f t="shared" si="593"/>
        <v/>
      </c>
      <c r="T186" s="105" t="str">
        <f t="shared" si="594"/>
        <v/>
      </c>
      <c r="U186" s="105" t="str">
        <f t="shared" si="595"/>
        <v/>
      </c>
      <c r="V186" s="105" t="str">
        <f t="shared" si="596"/>
        <v/>
      </c>
      <c r="W186" s="105" t="str">
        <f t="shared" si="597"/>
        <v/>
      </c>
      <c r="X186" s="105" t="str">
        <f t="shared" si="598"/>
        <v/>
      </c>
      <c r="Y186" s="105">
        <f t="shared" si="599"/>
        <v>0</v>
      </c>
      <c r="AA186" s="97">
        <v>3</v>
      </c>
      <c r="AB186" s="79">
        <v>2024</v>
      </c>
      <c r="AC186" s="92">
        <f t="shared" si="600"/>
        <v>0</v>
      </c>
      <c r="AD186" s="92">
        <f t="shared" si="601"/>
        <v>0</v>
      </c>
      <c r="AE186" s="8" t="e">
        <f t="shared" si="602"/>
        <v>#DIV/0!</v>
      </c>
      <c r="AF186" s="8" t="e">
        <f t="shared" si="603"/>
        <v>#DIV/0!</v>
      </c>
      <c r="AG186" s="79">
        <f t="shared" si="604"/>
        <v>0</v>
      </c>
      <c r="AH186" s="79" t="e">
        <f t="shared" si="605"/>
        <v>#DIV/0!</v>
      </c>
      <c r="AI186" s="79" t="e">
        <f>VLOOKUP($M$160&amp;$AB186&amp;$M$161&amp;$G186&amp;$H186,'【EHP】&lt;PAC&gt;マスタ (5)'!$Y:$AE,7,0)</f>
        <v>#N/A</v>
      </c>
      <c r="AJ186" s="79" t="e">
        <f t="shared" si="586"/>
        <v>#DIV/0!</v>
      </c>
      <c r="AK186" s="93" t="e">
        <f t="shared" si="606"/>
        <v>#DIV/0!</v>
      </c>
      <c r="AL186" s="79">
        <f t="shared" si="607"/>
        <v>0</v>
      </c>
      <c r="AM186" s="79" t="e">
        <f t="shared" si="608"/>
        <v>#DIV/0!</v>
      </c>
      <c r="AN186" s="79" t="e">
        <f>VLOOKUP($N$160&amp;$AB186&amp;$N$161&amp;$G186&amp;$H186,'【EHP】&lt;PAC&gt;マスタ (5)'!$Y:$AE,7,0)</f>
        <v>#N/A</v>
      </c>
      <c r="AO186" s="79" t="e">
        <f t="shared" si="609"/>
        <v>#DIV/0!</v>
      </c>
      <c r="AP186" s="93" t="e">
        <f t="shared" si="610"/>
        <v>#DIV/0!</v>
      </c>
      <c r="AQ186" s="79">
        <f t="shared" si="611"/>
        <v>0</v>
      </c>
      <c r="AR186" s="79" t="e">
        <f t="shared" si="612"/>
        <v>#DIV/0!</v>
      </c>
      <c r="AS186" s="79" t="e">
        <f>VLOOKUP($O$160&amp;$AB186&amp;$O$161&amp;$G186&amp;$H186,'【EHP】&lt;PAC&gt;マスタ (5)'!$Y:$AE,7,0)</f>
        <v>#N/A</v>
      </c>
      <c r="AT186" s="79" t="e">
        <f t="shared" si="613"/>
        <v>#DIV/0!</v>
      </c>
      <c r="AU186" s="93" t="e">
        <f t="shared" si="614"/>
        <v>#DIV/0!</v>
      </c>
      <c r="AV186" s="79">
        <f t="shared" si="615"/>
        <v>0</v>
      </c>
      <c r="AW186" s="79" t="e">
        <f t="shared" si="616"/>
        <v>#DIV/0!</v>
      </c>
      <c r="AX186" s="79" t="e">
        <f>VLOOKUP($P$160&amp;$AB186&amp;$P$161&amp;$G186&amp;$H186,'【EHP】&lt;PAC&gt;マスタ (5)'!$Y:$AE,7,0)</f>
        <v>#N/A</v>
      </c>
      <c r="AY186" s="79" t="e">
        <f t="shared" si="617"/>
        <v>#DIV/0!</v>
      </c>
      <c r="AZ186" s="93" t="e">
        <f t="shared" si="618"/>
        <v>#DIV/0!</v>
      </c>
      <c r="BA186" s="79">
        <f t="shared" si="619"/>
        <v>0</v>
      </c>
      <c r="BB186" s="79" t="e">
        <f t="shared" si="620"/>
        <v>#DIV/0!</v>
      </c>
      <c r="BC186" s="79" t="e">
        <f>VLOOKUP($Q$160&amp;$AB186&amp;$Q$161&amp;$G186&amp;$H186,'【EHP】&lt;PAC&gt;マスタ (5)'!$Y:$AE,7,0)</f>
        <v>#N/A</v>
      </c>
      <c r="BD186" s="79" t="e">
        <f t="shared" si="621"/>
        <v>#DIV/0!</v>
      </c>
      <c r="BE186" s="93" t="e">
        <f t="shared" si="622"/>
        <v>#DIV/0!</v>
      </c>
      <c r="BF186" s="79">
        <f t="shared" si="623"/>
        <v>0</v>
      </c>
      <c r="BG186" s="79" t="e">
        <f t="shared" si="624"/>
        <v>#DIV/0!</v>
      </c>
      <c r="BH186" s="79" t="e">
        <f>VLOOKUP($R$160&amp;$AB186&amp;$R$161&amp;$G186&amp;$H186,'【EHP】&lt;PAC&gt;マスタ (5)'!$Y:$AE,7,0)</f>
        <v>#N/A</v>
      </c>
      <c r="BI186" s="79" t="e">
        <f t="shared" si="625"/>
        <v>#DIV/0!</v>
      </c>
      <c r="BJ186" s="93" t="e">
        <f t="shared" si="626"/>
        <v>#DIV/0!</v>
      </c>
      <c r="BK186" s="79">
        <f t="shared" si="627"/>
        <v>0</v>
      </c>
      <c r="BL186" s="79" t="e">
        <f t="shared" si="628"/>
        <v>#DIV/0!</v>
      </c>
      <c r="BM186" s="79" t="e">
        <f>VLOOKUP($S$160&amp;$AB186&amp;$S$161&amp;$G186&amp;$H186,'【EHP】&lt;PAC&gt;マスタ (5)'!$Y:$AE,7,0)</f>
        <v>#N/A</v>
      </c>
      <c r="BN186" s="79" t="e">
        <f t="shared" si="629"/>
        <v>#DIV/0!</v>
      </c>
      <c r="BO186" s="93" t="e">
        <f t="shared" si="630"/>
        <v>#DIV/0!</v>
      </c>
      <c r="BP186" s="79">
        <f t="shared" si="631"/>
        <v>0</v>
      </c>
      <c r="BQ186" s="79" t="e">
        <f t="shared" si="632"/>
        <v>#DIV/0!</v>
      </c>
      <c r="BR186" s="79" t="e">
        <f>VLOOKUP($T$160&amp;$AB186&amp;$T$161&amp;$G186&amp;$H186,'【EHP】&lt;PAC&gt;マスタ (5)'!$Y:$AE,7,0)</f>
        <v>#N/A</v>
      </c>
      <c r="BS186" s="79" t="e">
        <f t="shared" si="633"/>
        <v>#DIV/0!</v>
      </c>
      <c r="BT186" s="93" t="e">
        <f t="shared" si="634"/>
        <v>#DIV/0!</v>
      </c>
      <c r="BU186" s="79">
        <f t="shared" si="635"/>
        <v>0</v>
      </c>
      <c r="BV186" s="79" t="e">
        <f t="shared" si="636"/>
        <v>#DIV/0!</v>
      </c>
      <c r="BW186" s="79" t="e">
        <f>VLOOKUP($U$160&amp;$AB186&amp;$U$161&amp;$G186&amp;$H186,'【EHP】&lt;PAC&gt;マスタ (5)'!$Y:$AE,7,0)</f>
        <v>#N/A</v>
      </c>
      <c r="BX186" s="79" t="e">
        <f t="shared" si="637"/>
        <v>#DIV/0!</v>
      </c>
      <c r="BY186" s="93" t="e">
        <f t="shared" si="638"/>
        <v>#DIV/0!</v>
      </c>
      <c r="BZ186" s="79">
        <f t="shared" si="639"/>
        <v>0</v>
      </c>
      <c r="CA186" s="79" t="e">
        <f t="shared" si="640"/>
        <v>#DIV/0!</v>
      </c>
      <c r="CB186" s="79" t="e">
        <f>VLOOKUP($V$160&amp;$AB186&amp;$V$161&amp;$G186&amp;$H186,'【EHP】&lt;PAC&gt;マスタ (5)'!$Y:$AE,7,0)</f>
        <v>#N/A</v>
      </c>
      <c r="CC186" s="79" t="e">
        <f t="shared" si="641"/>
        <v>#DIV/0!</v>
      </c>
      <c r="CD186" s="93" t="e">
        <f t="shared" si="642"/>
        <v>#DIV/0!</v>
      </c>
      <c r="CE186" s="79">
        <f t="shared" si="643"/>
        <v>0</v>
      </c>
      <c r="CF186" s="79" t="e">
        <f t="shared" si="644"/>
        <v>#DIV/0!</v>
      </c>
      <c r="CG186" s="79" t="e">
        <f>VLOOKUP($W$160&amp;$AB186&amp;$W$161&amp;$G186&amp;$H186,'【EHP】&lt;PAC&gt;マスタ (5)'!$Y:$AE,7,0)</f>
        <v>#N/A</v>
      </c>
      <c r="CH186" s="79" t="e">
        <f t="shared" si="645"/>
        <v>#DIV/0!</v>
      </c>
      <c r="CI186" s="93" t="e">
        <f t="shared" si="646"/>
        <v>#DIV/0!</v>
      </c>
      <c r="CJ186" s="79">
        <f t="shared" si="647"/>
        <v>0</v>
      </c>
      <c r="CK186" s="79" t="e">
        <f t="shared" si="648"/>
        <v>#DIV/0!</v>
      </c>
      <c r="CL186" s="79" t="e">
        <f>VLOOKUP($X$160&amp;$AB186&amp;$X$161&amp;$G186&amp;$H186,'【EHP】&lt;PAC&gt;マスタ (5)'!$Y:$AE,7,0)</f>
        <v>#N/A</v>
      </c>
      <c r="CM186" s="79" t="e">
        <f t="shared" si="649"/>
        <v>#DIV/0!</v>
      </c>
      <c r="CN186" s="93" t="e">
        <f t="shared" si="650"/>
        <v>#DIV/0!</v>
      </c>
    </row>
    <row r="187" spans="1:92" ht="20.5" customHeight="1">
      <c r="A187" s="78"/>
      <c r="B187" s="22">
        <v>4</v>
      </c>
      <c r="C187" s="253"/>
      <c r="D187" s="253"/>
      <c r="E187" s="254"/>
      <c r="F187" s="254"/>
      <c r="G187" s="254"/>
      <c r="H187" s="254"/>
      <c r="I187" s="255"/>
      <c r="J187" s="255"/>
      <c r="K187" s="278"/>
      <c r="L187" s="278"/>
      <c r="M187" s="105" t="str">
        <f t="shared" si="587"/>
        <v/>
      </c>
      <c r="N187" s="105" t="str">
        <f t="shared" si="588"/>
        <v/>
      </c>
      <c r="O187" s="105" t="str">
        <f t="shared" si="589"/>
        <v/>
      </c>
      <c r="P187" s="105" t="str">
        <f t="shared" si="590"/>
        <v/>
      </c>
      <c r="Q187" s="105" t="str">
        <f t="shared" si="591"/>
        <v/>
      </c>
      <c r="R187" s="105" t="str">
        <f t="shared" si="592"/>
        <v/>
      </c>
      <c r="S187" s="105" t="str">
        <f t="shared" si="593"/>
        <v/>
      </c>
      <c r="T187" s="105" t="str">
        <f t="shared" si="594"/>
        <v/>
      </c>
      <c r="U187" s="105" t="str">
        <f t="shared" si="595"/>
        <v/>
      </c>
      <c r="V187" s="105" t="str">
        <f t="shared" si="596"/>
        <v/>
      </c>
      <c r="W187" s="105" t="str">
        <f t="shared" si="597"/>
        <v/>
      </c>
      <c r="X187" s="105" t="str">
        <f t="shared" si="598"/>
        <v/>
      </c>
      <c r="Y187" s="105">
        <f t="shared" si="599"/>
        <v>0</v>
      </c>
      <c r="AA187" s="97">
        <v>4</v>
      </c>
      <c r="AB187" s="79">
        <v>2024</v>
      </c>
      <c r="AC187" s="92">
        <f t="shared" si="600"/>
        <v>0</v>
      </c>
      <c r="AD187" s="92">
        <f t="shared" si="601"/>
        <v>0</v>
      </c>
      <c r="AE187" s="8" t="e">
        <f t="shared" si="602"/>
        <v>#DIV/0!</v>
      </c>
      <c r="AF187" s="8" t="e">
        <f t="shared" si="603"/>
        <v>#DIV/0!</v>
      </c>
      <c r="AG187" s="79">
        <f t="shared" si="604"/>
        <v>0</v>
      </c>
      <c r="AH187" s="79" t="e">
        <f t="shared" si="605"/>
        <v>#DIV/0!</v>
      </c>
      <c r="AI187" s="79" t="e">
        <f>VLOOKUP($M$160&amp;$AB187&amp;$M$161&amp;$G187&amp;$H187,'【EHP】&lt;PAC&gt;マスタ (5)'!$Y:$AE,7,0)</f>
        <v>#N/A</v>
      </c>
      <c r="AJ187" s="79" t="e">
        <f t="shared" si="586"/>
        <v>#DIV/0!</v>
      </c>
      <c r="AK187" s="93" t="e">
        <f t="shared" si="606"/>
        <v>#DIV/0!</v>
      </c>
      <c r="AL187" s="79">
        <f t="shared" si="607"/>
        <v>0</v>
      </c>
      <c r="AM187" s="79" t="e">
        <f t="shared" si="608"/>
        <v>#DIV/0!</v>
      </c>
      <c r="AN187" s="79" t="e">
        <f>VLOOKUP($N$160&amp;$AB187&amp;$N$161&amp;$G187&amp;$H187,'【EHP】&lt;PAC&gt;マスタ (5)'!$Y:$AE,7,0)</f>
        <v>#N/A</v>
      </c>
      <c r="AO187" s="79" t="e">
        <f t="shared" si="609"/>
        <v>#DIV/0!</v>
      </c>
      <c r="AP187" s="93" t="e">
        <f t="shared" si="610"/>
        <v>#DIV/0!</v>
      </c>
      <c r="AQ187" s="79">
        <f t="shared" si="611"/>
        <v>0</v>
      </c>
      <c r="AR187" s="79" t="e">
        <f t="shared" si="612"/>
        <v>#DIV/0!</v>
      </c>
      <c r="AS187" s="79" t="e">
        <f>VLOOKUP($O$160&amp;$AB187&amp;$O$161&amp;$G187&amp;$H187,'【EHP】&lt;PAC&gt;マスタ (5)'!$Y:$AE,7,0)</f>
        <v>#N/A</v>
      </c>
      <c r="AT187" s="79" t="e">
        <f t="shared" si="613"/>
        <v>#DIV/0!</v>
      </c>
      <c r="AU187" s="93" t="e">
        <f t="shared" si="614"/>
        <v>#DIV/0!</v>
      </c>
      <c r="AV187" s="79">
        <f t="shared" si="615"/>
        <v>0</v>
      </c>
      <c r="AW187" s="79" t="e">
        <f t="shared" si="616"/>
        <v>#DIV/0!</v>
      </c>
      <c r="AX187" s="79" t="e">
        <f>VLOOKUP($P$160&amp;$AB187&amp;$P$161&amp;$G187&amp;$H187,'【EHP】&lt;PAC&gt;マスタ (5)'!$Y:$AE,7,0)</f>
        <v>#N/A</v>
      </c>
      <c r="AY187" s="79" t="e">
        <f t="shared" si="617"/>
        <v>#DIV/0!</v>
      </c>
      <c r="AZ187" s="93" t="e">
        <f t="shared" si="618"/>
        <v>#DIV/0!</v>
      </c>
      <c r="BA187" s="79">
        <f t="shared" si="619"/>
        <v>0</v>
      </c>
      <c r="BB187" s="79" t="e">
        <f t="shared" si="620"/>
        <v>#DIV/0!</v>
      </c>
      <c r="BC187" s="79" t="e">
        <f>VLOOKUP($Q$160&amp;$AB187&amp;$Q$161&amp;$G187&amp;$H187,'【EHP】&lt;PAC&gt;マスタ (5)'!$Y:$AE,7,0)</f>
        <v>#N/A</v>
      </c>
      <c r="BD187" s="79" t="e">
        <f t="shared" si="621"/>
        <v>#DIV/0!</v>
      </c>
      <c r="BE187" s="93" t="e">
        <f t="shared" si="622"/>
        <v>#DIV/0!</v>
      </c>
      <c r="BF187" s="79">
        <f t="shared" si="623"/>
        <v>0</v>
      </c>
      <c r="BG187" s="79" t="e">
        <f t="shared" si="624"/>
        <v>#DIV/0!</v>
      </c>
      <c r="BH187" s="79" t="e">
        <f>VLOOKUP($R$160&amp;$AB187&amp;$R$161&amp;$G187&amp;$H187,'【EHP】&lt;PAC&gt;マスタ (5)'!$Y:$AE,7,0)</f>
        <v>#N/A</v>
      </c>
      <c r="BI187" s="79" t="e">
        <f t="shared" si="625"/>
        <v>#DIV/0!</v>
      </c>
      <c r="BJ187" s="93" t="e">
        <f t="shared" si="626"/>
        <v>#DIV/0!</v>
      </c>
      <c r="BK187" s="79">
        <f t="shared" si="627"/>
        <v>0</v>
      </c>
      <c r="BL187" s="79" t="e">
        <f t="shared" si="628"/>
        <v>#DIV/0!</v>
      </c>
      <c r="BM187" s="79" t="e">
        <f>VLOOKUP($S$160&amp;$AB187&amp;$S$161&amp;$G187&amp;$H187,'【EHP】&lt;PAC&gt;マスタ (5)'!$Y:$AE,7,0)</f>
        <v>#N/A</v>
      </c>
      <c r="BN187" s="79" t="e">
        <f t="shared" si="629"/>
        <v>#DIV/0!</v>
      </c>
      <c r="BO187" s="93" t="e">
        <f t="shared" si="630"/>
        <v>#DIV/0!</v>
      </c>
      <c r="BP187" s="79">
        <f t="shared" si="631"/>
        <v>0</v>
      </c>
      <c r="BQ187" s="79" t="e">
        <f t="shared" si="632"/>
        <v>#DIV/0!</v>
      </c>
      <c r="BR187" s="79" t="e">
        <f>VLOOKUP($T$160&amp;$AB187&amp;$T$161&amp;$G187&amp;$H187,'【EHP】&lt;PAC&gt;マスタ (5)'!$Y:$AE,7,0)</f>
        <v>#N/A</v>
      </c>
      <c r="BS187" s="79" t="e">
        <f t="shared" si="633"/>
        <v>#DIV/0!</v>
      </c>
      <c r="BT187" s="93" t="e">
        <f t="shared" si="634"/>
        <v>#DIV/0!</v>
      </c>
      <c r="BU187" s="79">
        <f t="shared" si="635"/>
        <v>0</v>
      </c>
      <c r="BV187" s="79" t="e">
        <f t="shared" si="636"/>
        <v>#DIV/0!</v>
      </c>
      <c r="BW187" s="79" t="e">
        <f>VLOOKUP($U$160&amp;$AB187&amp;$U$161&amp;$G187&amp;$H187,'【EHP】&lt;PAC&gt;マスタ (5)'!$Y:$AE,7,0)</f>
        <v>#N/A</v>
      </c>
      <c r="BX187" s="79" t="e">
        <f t="shared" si="637"/>
        <v>#DIV/0!</v>
      </c>
      <c r="BY187" s="93" t="e">
        <f t="shared" si="638"/>
        <v>#DIV/0!</v>
      </c>
      <c r="BZ187" s="79">
        <f t="shared" si="639"/>
        <v>0</v>
      </c>
      <c r="CA187" s="79" t="e">
        <f t="shared" si="640"/>
        <v>#DIV/0!</v>
      </c>
      <c r="CB187" s="79" t="e">
        <f>VLOOKUP($V$160&amp;$AB187&amp;$V$161&amp;$G187&amp;$H187,'【EHP】&lt;PAC&gt;マスタ (5)'!$Y:$AE,7,0)</f>
        <v>#N/A</v>
      </c>
      <c r="CC187" s="79" t="e">
        <f t="shared" si="641"/>
        <v>#DIV/0!</v>
      </c>
      <c r="CD187" s="93" t="e">
        <f t="shared" si="642"/>
        <v>#DIV/0!</v>
      </c>
      <c r="CE187" s="79">
        <f t="shared" si="643"/>
        <v>0</v>
      </c>
      <c r="CF187" s="79" t="e">
        <f t="shared" si="644"/>
        <v>#DIV/0!</v>
      </c>
      <c r="CG187" s="79" t="e">
        <f>VLOOKUP($W$160&amp;$AB187&amp;$W$161&amp;$G187&amp;$H187,'【EHP】&lt;PAC&gt;マスタ (5)'!$Y:$AE,7,0)</f>
        <v>#N/A</v>
      </c>
      <c r="CH187" s="79" t="e">
        <f t="shared" si="645"/>
        <v>#DIV/0!</v>
      </c>
      <c r="CI187" s="93" t="e">
        <f t="shared" si="646"/>
        <v>#DIV/0!</v>
      </c>
      <c r="CJ187" s="79">
        <f t="shared" si="647"/>
        <v>0</v>
      </c>
      <c r="CK187" s="79" t="e">
        <f t="shared" si="648"/>
        <v>#DIV/0!</v>
      </c>
      <c r="CL187" s="79" t="e">
        <f>VLOOKUP($X$160&amp;$AB187&amp;$X$161&amp;$G187&amp;$H187,'【EHP】&lt;PAC&gt;マスタ (5)'!$Y:$AE,7,0)</f>
        <v>#N/A</v>
      </c>
      <c r="CM187" s="79" t="e">
        <f t="shared" si="649"/>
        <v>#DIV/0!</v>
      </c>
      <c r="CN187" s="93" t="e">
        <f t="shared" si="650"/>
        <v>#DIV/0!</v>
      </c>
    </row>
    <row r="188" spans="1:92" ht="20.5" customHeight="1">
      <c r="B188" s="22">
        <v>5</v>
      </c>
      <c r="C188" s="253"/>
      <c r="D188" s="253"/>
      <c r="E188" s="254"/>
      <c r="F188" s="254"/>
      <c r="G188" s="254"/>
      <c r="H188" s="254"/>
      <c r="I188" s="255"/>
      <c r="J188" s="255"/>
      <c r="K188" s="278"/>
      <c r="L188" s="278"/>
      <c r="M188" s="105" t="str">
        <f t="shared" si="587"/>
        <v/>
      </c>
      <c r="N188" s="105" t="str">
        <f t="shared" si="588"/>
        <v/>
      </c>
      <c r="O188" s="105" t="str">
        <f t="shared" si="589"/>
        <v/>
      </c>
      <c r="P188" s="105" t="str">
        <f t="shared" si="590"/>
        <v/>
      </c>
      <c r="Q188" s="105" t="str">
        <f t="shared" si="591"/>
        <v/>
      </c>
      <c r="R188" s="105" t="str">
        <f t="shared" si="592"/>
        <v/>
      </c>
      <c r="S188" s="105" t="str">
        <f t="shared" si="593"/>
        <v/>
      </c>
      <c r="T188" s="105" t="str">
        <f t="shared" si="594"/>
        <v/>
      </c>
      <c r="U188" s="105" t="str">
        <f t="shared" si="595"/>
        <v/>
      </c>
      <c r="V188" s="105" t="str">
        <f t="shared" si="596"/>
        <v/>
      </c>
      <c r="W188" s="105" t="str">
        <f t="shared" si="597"/>
        <v/>
      </c>
      <c r="X188" s="105" t="str">
        <f t="shared" si="598"/>
        <v/>
      </c>
      <c r="Y188" s="105">
        <f t="shared" si="599"/>
        <v>0</v>
      </c>
      <c r="AA188" s="97">
        <v>5</v>
      </c>
      <c r="AB188" s="79">
        <v>2024</v>
      </c>
      <c r="AC188" s="92">
        <f t="shared" si="600"/>
        <v>0</v>
      </c>
      <c r="AD188" s="92">
        <f t="shared" si="601"/>
        <v>0</v>
      </c>
      <c r="AE188" s="8" t="e">
        <f t="shared" si="602"/>
        <v>#DIV/0!</v>
      </c>
      <c r="AF188" s="8" t="e">
        <f t="shared" si="603"/>
        <v>#DIV/0!</v>
      </c>
      <c r="AG188" s="79">
        <f t="shared" si="604"/>
        <v>0</v>
      </c>
      <c r="AH188" s="79" t="e">
        <f t="shared" si="605"/>
        <v>#DIV/0!</v>
      </c>
      <c r="AI188" s="79" t="e">
        <f>VLOOKUP($M$160&amp;$AB188&amp;$M$161&amp;$G188&amp;$H188,'【EHP】&lt;PAC&gt;マスタ (5)'!$Y:$AE,7,0)</f>
        <v>#N/A</v>
      </c>
      <c r="AJ188" s="79" t="e">
        <f t="shared" si="586"/>
        <v>#DIV/0!</v>
      </c>
      <c r="AK188" s="93" t="e">
        <f t="shared" si="606"/>
        <v>#DIV/0!</v>
      </c>
      <c r="AL188" s="79">
        <f t="shared" si="607"/>
        <v>0</v>
      </c>
      <c r="AM188" s="79" t="e">
        <f t="shared" si="608"/>
        <v>#DIV/0!</v>
      </c>
      <c r="AN188" s="79" t="e">
        <f>VLOOKUP($N$160&amp;$AB188&amp;$N$161&amp;$G188&amp;$H188,'【EHP】&lt;PAC&gt;マスタ (5)'!$Y:$AE,7,0)</f>
        <v>#N/A</v>
      </c>
      <c r="AO188" s="79" t="e">
        <f t="shared" si="609"/>
        <v>#DIV/0!</v>
      </c>
      <c r="AP188" s="93" t="e">
        <f t="shared" si="610"/>
        <v>#DIV/0!</v>
      </c>
      <c r="AQ188" s="79">
        <f t="shared" si="611"/>
        <v>0</v>
      </c>
      <c r="AR188" s="79" t="e">
        <f t="shared" si="612"/>
        <v>#DIV/0!</v>
      </c>
      <c r="AS188" s="79" t="e">
        <f>VLOOKUP($O$160&amp;$AB188&amp;$O$161&amp;$G188&amp;$H188,'【EHP】&lt;PAC&gt;マスタ (5)'!$Y:$AE,7,0)</f>
        <v>#N/A</v>
      </c>
      <c r="AT188" s="79" t="e">
        <f t="shared" si="613"/>
        <v>#DIV/0!</v>
      </c>
      <c r="AU188" s="93" t="e">
        <f t="shared" si="614"/>
        <v>#DIV/0!</v>
      </c>
      <c r="AV188" s="79">
        <f t="shared" si="615"/>
        <v>0</v>
      </c>
      <c r="AW188" s="79" t="e">
        <f t="shared" si="616"/>
        <v>#DIV/0!</v>
      </c>
      <c r="AX188" s="79" t="e">
        <f>VLOOKUP($P$160&amp;$AB188&amp;$P$161&amp;$G188&amp;$H188,'【EHP】&lt;PAC&gt;マスタ (5)'!$Y:$AE,7,0)</f>
        <v>#N/A</v>
      </c>
      <c r="AY188" s="79" t="e">
        <f t="shared" si="617"/>
        <v>#DIV/0!</v>
      </c>
      <c r="AZ188" s="93" t="e">
        <f t="shared" si="618"/>
        <v>#DIV/0!</v>
      </c>
      <c r="BA188" s="79">
        <f t="shared" si="619"/>
        <v>0</v>
      </c>
      <c r="BB188" s="79" t="e">
        <f t="shared" si="620"/>
        <v>#DIV/0!</v>
      </c>
      <c r="BC188" s="79" t="e">
        <f>VLOOKUP($Q$160&amp;$AB188&amp;$Q$161&amp;$G188&amp;$H188,'【EHP】&lt;PAC&gt;マスタ (5)'!$Y:$AE,7,0)</f>
        <v>#N/A</v>
      </c>
      <c r="BD188" s="79" t="e">
        <f t="shared" si="621"/>
        <v>#DIV/0!</v>
      </c>
      <c r="BE188" s="93" t="e">
        <f t="shared" si="622"/>
        <v>#DIV/0!</v>
      </c>
      <c r="BF188" s="79">
        <f t="shared" si="623"/>
        <v>0</v>
      </c>
      <c r="BG188" s="79" t="e">
        <f t="shared" si="624"/>
        <v>#DIV/0!</v>
      </c>
      <c r="BH188" s="79" t="e">
        <f>VLOOKUP($R$160&amp;$AB188&amp;$R$161&amp;$G188&amp;$H188,'【EHP】&lt;PAC&gt;マスタ (5)'!$Y:$AE,7,0)</f>
        <v>#N/A</v>
      </c>
      <c r="BI188" s="79" t="e">
        <f t="shared" si="625"/>
        <v>#DIV/0!</v>
      </c>
      <c r="BJ188" s="93" t="e">
        <f t="shared" si="626"/>
        <v>#DIV/0!</v>
      </c>
      <c r="BK188" s="79">
        <f t="shared" si="627"/>
        <v>0</v>
      </c>
      <c r="BL188" s="79" t="e">
        <f t="shared" si="628"/>
        <v>#DIV/0!</v>
      </c>
      <c r="BM188" s="79" t="e">
        <f>VLOOKUP($S$160&amp;$AB188&amp;$S$161&amp;$G188&amp;$H188,'【EHP】&lt;PAC&gt;マスタ (5)'!$Y:$AE,7,0)</f>
        <v>#N/A</v>
      </c>
      <c r="BN188" s="79" t="e">
        <f t="shared" si="629"/>
        <v>#DIV/0!</v>
      </c>
      <c r="BO188" s="93" t="e">
        <f t="shared" si="630"/>
        <v>#DIV/0!</v>
      </c>
      <c r="BP188" s="79">
        <f t="shared" si="631"/>
        <v>0</v>
      </c>
      <c r="BQ188" s="79" t="e">
        <f t="shared" si="632"/>
        <v>#DIV/0!</v>
      </c>
      <c r="BR188" s="79" t="e">
        <f>VLOOKUP($T$160&amp;$AB188&amp;$T$161&amp;$G188&amp;$H188,'【EHP】&lt;PAC&gt;マスタ (5)'!$Y:$AE,7,0)</f>
        <v>#N/A</v>
      </c>
      <c r="BS188" s="79" t="e">
        <f t="shared" si="633"/>
        <v>#DIV/0!</v>
      </c>
      <c r="BT188" s="93" t="e">
        <f t="shared" si="634"/>
        <v>#DIV/0!</v>
      </c>
      <c r="BU188" s="79">
        <f t="shared" si="635"/>
        <v>0</v>
      </c>
      <c r="BV188" s="79" t="e">
        <f t="shared" si="636"/>
        <v>#DIV/0!</v>
      </c>
      <c r="BW188" s="79" t="e">
        <f>VLOOKUP($U$160&amp;$AB188&amp;$U$161&amp;$G188&amp;$H188,'【EHP】&lt;PAC&gt;マスタ (5)'!$Y:$AE,7,0)</f>
        <v>#N/A</v>
      </c>
      <c r="BX188" s="79" t="e">
        <f t="shared" si="637"/>
        <v>#DIV/0!</v>
      </c>
      <c r="BY188" s="93" t="e">
        <f t="shared" si="638"/>
        <v>#DIV/0!</v>
      </c>
      <c r="BZ188" s="79">
        <f t="shared" si="639"/>
        <v>0</v>
      </c>
      <c r="CA188" s="79" t="e">
        <f t="shared" si="640"/>
        <v>#DIV/0!</v>
      </c>
      <c r="CB188" s="79" t="e">
        <f>VLOOKUP($V$160&amp;$AB188&amp;$V$161&amp;$G188&amp;$H188,'【EHP】&lt;PAC&gt;マスタ (5)'!$Y:$AE,7,0)</f>
        <v>#N/A</v>
      </c>
      <c r="CC188" s="79" t="e">
        <f t="shared" si="641"/>
        <v>#DIV/0!</v>
      </c>
      <c r="CD188" s="93" t="e">
        <f t="shared" si="642"/>
        <v>#DIV/0!</v>
      </c>
      <c r="CE188" s="79">
        <f t="shared" si="643"/>
        <v>0</v>
      </c>
      <c r="CF188" s="79" t="e">
        <f t="shared" si="644"/>
        <v>#DIV/0!</v>
      </c>
      <c r="CG188" s="79" t="e">
        <f>VLOOKUP($W$160&amp;$AB188&amp;$W$161&amp;$G188&amp;$H188,'【EHP】&lt;PAC&gt;マスタ (5)'!$Y:$AE,7,0)</f>
        <v>#N/A</v>
      </c>
      <c r="CH188" s="79" t="e">
        <f t="shared" si="645"/>
        <v>#DIV/0!</v>
      </c>
      <c r="CI188" s="93" t="e">
        <f t="shared" si="646"/>
        <v>#DIV/0!</v>
      </c>
      <c r="CJ188" s="79">
        <f t="shared" si="647"/>
        <v>0</v>
      </c>
      <c r="CK188" s="79" t="e">
        <f t="shared" si="648"/>
        <v>#DIV/0!</v>
      </c>
      <c r="CL188" s="79" t="e">
        <f>VLOOKUP($X$160&amp;$AB188&amp;$X$161&amp;$G188&amp;$H188,'【EHP】&lt;PAC&gt;マスタ (5)'!$Y:$AE,7,0)</f>
        <v>#N/A</v>
      </c>
      <c r="CM188" s="79" t="e">
        <f t="shared" si="649"/>
        <v>#DIV/0!</v>
      </c>
      <c r="CN188" s="93" t="e">
        <f t="shared" si="650"/>
        <v>#DIV/0!</v>
      </c>
    </row>
    <row r="189" spans="1:92" ht="20.5" customHeight="1">
      <c r="B189" s="22">
        <v>6</v>
      </c>
      <c r="C189" s="253"/>
      <c r="D189" s="253"/>
      <c r="E189" s="254"/>
      <c r="F189" s="254"/>
      <c r="G189" s="254"/>
      <c r="H189" s="254"/>
      <c r="I189" s="255"/>
      <c r="J189" s="255"/>
      <c r="K189" s="278"/>
      <c r="L189" s="278"/>
      <c r="M189" s="105" t="str">
        <f t="shared" si="587"/>
        <v/>
      </c>
      <c r="N189" s="105" t="str">
        <f t="shared" si="588"/>
        <v/>
      </c>
      <c r="O189" s="105" t="str">
        <f t="shared" si="589"/>
        <v/>
      </c>
      <c r="P189" s="105" t="str">
        <f t="shared" si="590"/>
        <v/>
      </c>
      <c r="Q189" s="105" t="str">
        <f t="shared" si="591"/>
        <v/>
      </c>
      <c r="R189" s="105" t="str">
        <f t="shared" si="592"/>
        <v/>
      </c>
      <c r="S189" s="105" t="str">
        <f t="shared" si="593"/>
        <v/>
      </c>
      <c r="T189" s="105" t="str">
        <f t="shared" si="594"/>
        <v/>
      </c>
      <c r="U189" s="105" t="str">
        <f t="shared" si="595"/>
        <v/>
      </c>
      <c r="V189" s="105" t="str">
        <f t="shared" si="596"/>
        <v/>
      </c>
      <c r="W189" s="105" t="str">
        <f t="shared" si="597"/>
        <v/>
      </c>
      <c r="X189" s="105" t="str">
        <f t="shared" si="598"/>
        <v/>
      </c>
      <c r="Y189" s="105">
        <f t="shared" si="599"/>
        <v>0</v>
      </c>
      <c r="AA189" s="97">
        <v>6</v>
      </c>
      <c r="AB189" s="79">
        <v>2024</v>
      </c>
      <c r="AC189" s="92">
        <f t="shared" si="600"/>
        <v>0</v>
      </c>
      <c r="AD189" s="92">
        <f t="shared" si="601"/>
        <v>0</v>
      </c>
      <c r="AE189" s="8" t="e">
        <f t="shared" si="602"/>
        <v>#DIV/0!</v>
      </c>
      <c r="AF189" s="8" t="e">
        <f t="shared" si="603"/>
        <v>#DIV/0!</v>
      </c>
      <c r="AG189" s="79">
        <f t="shared" si="604"/>
        <v>0</v>
      </c>
      <c r="AH189" s="79" t="e">
        <f t="shared" si="605"/>
        <v>#DIV/0!</v>
      </c>
      <c r="AI189" s="79" t="e">
        <f>VLOOKUP($M$160&amp;$AB189&amp;$M$161&amp;$G189&amp;$H189,'【EHP】&lt;PAC&gt;マスタ (5)'!$Y:$AE,7,0)</f>
        <v>#N/A</v>
      </c>
      <c r="AJ189" s="79" t="e">
        <f t="shared" si="586"/>
        <v>#DIV/0!</v>
      </c>
      <c r="AK189" s="93" t="e">
        <f t="shared" si="606"/>
        <v>#DIV/0!</v>
      </c>
      <c r="AL189" s="79">
        <f t="shared" si="607"/>
        <v>0</v>
      </c>
      <c r="AM189" s="79" t="e">
        <f t="shared" si="608"/>
        <v>#DIV/0!</v>
      </c>
      <c r="AN189" s="79" t="e">
        <f>VLOOKUP($N$160&amp;$AB189&amp;$N$161&amp;$G189&amp;$H189,'【EHP】&lt;PAC&gt;マスタ (5)'!$Y:$AE,7,0)</f>
        <v>#N/A</v>
      </c>
      <c r="AO189" s="79" t="e">
        <f t="shared" si="609"/>
        <v>#DIV/0!</v>
      </c>
      <c r="AP189" s="93" t="e">
        <f t="shared" si="610"/>
        <v>#DIV/0!</v>
      </c>
      <c r="AQ189" s="79">
        <f t="shared" si="611"/>
        <v>0</v>
      </c>
      <c r="AR189" s="79" t="e">
        <f t="shared" si="612"/>
        <v>#DIV/0!</v>
      </c>
      <c r="AS189" s="79" t="e">
        <f>VLOOKUP($O$160&amp;$AB189&amp;$O$161&amp;$G189&amp;$H189,'【EHP】&lt;PAC&gt;マスタ (5)'!$Y:$AE,7,0)</f>
        <v>#N/A</v>
      </c>
      <c r="AT189" s="79" t="e">
        <f t="shared" si="613"/>
        <v>#DIV/0!</v>
      </c>
      <c r="AU189" s="93" t="e">
        <f t="shared" si="614"/>
        <v>#DIV/0!</v>
      </c>
      <c r="AV189" s="79">
        <f t="shared" si="615"/>
        <v>0</v>
      </c>
      <c r="AW189" s="79" t="e">
        <f t="shared" si="616"/>
        <v>#DIV/0!</v>
      </c>
      <c r="AX189" s="79" t="e">
        <f>VLOOKUP($P$160&amp;$AB189&amp;$P$161&amp;$G189&amp;$H189,'【EHP】&lt;PAC&gt;マスタ (5)'!$Y:$AE,7,0)</f>
        <v>#N/A</v>
      </c>
      <c r="AY189" s="79" t="e">
        <f t="shared" si="617"/>
        <v>#DIV/0!</v>
      </c>
      <c r="AZ189" s="93" t="e">
        <f t="shared" si="618"/>
        <v>#DIV/0!</v>
      </c>
      <c r="BA189" s="79">
        <f t="shared" si="619"/>
        <v>0</v>
      </c>
      <c r="BB189" s="79" t="e">
        <f t="shared" si="620"/>
        <v>#DIV/0!</v>
      </c>
      <c r="BC189" s="79" t="e">
        <f>VLOOKUP($Q$160&amp;$AB189&amp;$Q$161&amp;$G189&amp;$H189,'【EHP】&lt;PAC&gt;マスタ (5)'!$Y:$AE,7,0)</f>
        <v>#N/A</v>
      </c>
      <c r="BD189" s="79" t="e">
        <f t="shared" si="621"/>
        <v>#DIV/0!</v>
      </c>
      <c r="BE189" s="93" t="e">
        <f t="shared" si="622"/>
        <v>#DIV/0!</v>
      </c>
      <c r="BF189" s="79">
        <f t="shared" si="623"/>
        <v>0</v>
      </c>
      <c r="BG189" s="79" t="e">
        <f t="shared" si="624"/>
        <v>#DIV/0!</v>
      </c>
      <c r="BH189" s="79" t="e">
        <f>VLOOKUP($R$160&amp;$AB189&amp;$R$161&amp;$G189&amp;$H189,'【EHP】&lt;PAC&gt;マスタ (5)'!$Y:$AE,7,0)</f>
        <v>#N/A</v>
      </c>
      <c r="BI189" s="79" t="e">
        <f t="shared" si="625"/>
        <v>#DIV/0!</v>
      </c>
      <c r="BJ189" s="93" t="e">
        <f t="shared" si="626"/>
        <v>#DIV/0!</v>
      </c>
      <c r="BK189" s="79">
        <f t="shared" si="627"/>
        <v>0</v>
      </c>
      <c r="BL189" s="79" t="e">
        <f t="shared" si="628"/>
        <v>#DIV/0!</v>
      </c>
      <c r="BM189" s="79" t="e">
        <f>VLOOKUP($S$160&amp;$AB189&amp;$S$161&amp;$G189&amp;$H189,'【EHP】&lt;PAC&gt;マスタ (5)'!$Y:$AE,7,0)</f>
        <v>#N/A</v>
      </c>
      <c r="BN189" s="79" t="e">
        <f t="shared" si="629"/>
        <v>#DIV/0!</v>
      </c>
      <c r="BO189" s="93" t="e">
        <f t="shared" si="630"/>
        <v>#DIV/0!</v>
      </c>
      <c r="BP189" s="79">
        <f t="shared" si="631"/>
        <v>0</v>
      </c>
      <c r="BQ189" s="79" t="e">
        <f t="shared" si="632"/>
        <v>#DIV/0!</v>
      </c>
      <c r="BR189" s="79" t="e">
        <f>VLOOKUP($T$160&amp;$AB189&amp;$T$161&amp;$G189&amp;$H189,'【EHP】&lt;PAC&gt;マスタ (5)'!$Y:$AE,7,0)</f>
        <v>#N/A</v>
      </c>
      <c r="BS189" s="79" t="e">
        <f t="shared" si="633"/>
        <v>#DIV/0!</v>
      </c>
      <c r="BT189" s="93" t="e">
        <f t="shared" si="634"/>
        <v>#DIV/0!</v>
      </c>
      <c r="BU189" s="79">
        <f t="shared" si="635"/>
        <v>0</v>
      </c>
      <c r="BV189" s="79" t="e">
        <f t="shared" si="636"/>
        <v>#DIV/0!</v>
      </c>
      <c r="BW189" s="79" t="e">
        <f>VLOOKUP($U$160&amp;$AB189&amp;$U$161&amp;$G189&amp;$H189,'【EHP】&lt;PAC&gt;マスタ (5)'!$Y:$AE,7,0)</f>
        <v>#N/A</v>
      </c>
      <c r="BX189" s="79" t="e">
        <f t="shared" si="637"/>
        <v>#DIV/0!</v>
      </c>
      <c r="BY189" s="93" t="e">
        <f t="shared" si="638"/>
        <v>#DIV/0!</v>
      </c>
      <c r="BZ189" s="79">
        <f t="shared" si="639"/>
        <v>0</v>
      </c>
      <c r="CA189" s="79" t="e">
        <f t="shared" si="640"/>
        <v>#DIV/0!</v>
      </c>
      <c r="CB189" s="79" t="e">
        <f>VLOOKUP($V$160&amp;$AB189&amp;$V$161&amp;$G189&amp;$H189,'【EHP】&lt;PAC&gt;マスタ (5)'!$Y:$AE,7,0)</f>
        <v>#N/A</v>
      </c>
      <c r="CC189" s="79" t="e">
        <f t="shared" si="641"/>
        <v>#DIV/0!</v>
      </c>
      <c r="CD189" s="93" t="e">
        <f t="shared" si="642"/>
        <v>#DIV/0!</v>
      </c>
      <c r="CE189" s="79">
        <f t="shared" si="643"/>
        <v>0</v>
      </c>
      <c r="CF189" s="79" t="e">
        <f t="shared" si="644"/>
        <v>#DIV/0!</v>
      </c>
      <c r="CG189" s="79" t="e">
        <f>VLOOKUP($W$160&amp;$AB189&amp;$W$161&amp;$G189&amp;$H189,'【EHP】&lt;PAC&gt;マスタ (5)'!$Y:$AE,7,0)</f>
        <v>#N/A</v>
      </c>
      <c r="CH189" s="79" t="e">
        <f t="shared" si="645"/>
        <v>#DIV/0!</v>
      </c>
      <c r="CI189" s="93" t="e">
        <f t="shared" si="646"/>
        <v>#DIV/0!</v>
      </c>
      <c r="CJ189" s="79">
        <f t="shared" si="647"/>
        <v>0</v>
      </c>
      <c r="CK189" s="79" t="e">
        <f t="shared" si="648"/>
        <v>#DIV/0!</v>
      </c>
      <c r="CL189" s="79" t="e">
        <f>VLOOKUP($X$160&amp;$AB189&amp;$X$161&amp;$G189&amp;$H189,'【EHP】&lt;PAC&gt;マスタ (5)'!$Y:$AE,7,0)</f>
        <v>#N/A</v>
      </c>
      <c r="CM189" s="79" t="e">
        <f t="shared" si="649"/>
        <v>#DIV/0!</v>
      </c>
      <c r="CN189" s="93" t="e">
        <f t="shared" si="650"/>
        <v>#DIV/0!</v>
      </c>
    </row>
    <row r="190" spans="1:92" ht="20.5" customHeight="1">
      <c r="B190" s="22">
        <v>7</v>
      </c>
      <c r="C190" s="253"/>
      <c r="D190" s="253"/>
      <c r="E190" s="254"/>
      <c r="F190" s="254"/>
      <c r="G190" s="254"/>
      <c r="H190" s="254"/>
      <c r="I190" s="255"/>
      <c r="J190" s="255"/>
      <c r="K190" s="278"/>
      <c r="L190" s="278"/>
      <c r="M190" s="105" t="str">
        <f t="shared" si="587"/>
        <v/>
      </c>
      <c r="N190" s="105" t="str">
        <f t="shared" si="588"/>
        <v/>
      </c>
      <c r="O190" s="105" t="str">
        <f t="shared" si="589"/>
        <v/>
      </c>
      <c r="P190" s="105" t="str">
        <f t="shared" si="590"/>
        <v/>
      </c>
      <c r="Q190" s="105" t="str">
        <f t="shared" si="591"/>
        <v/>
      </c>
      <c r="R190" s="105" t="str">
        <f t="shared" si="592"/>
        <v/>
      </c>
      <c r="S190" s="105" t="str">
        <f t="shared" si="593"/>
        <v/>
      </c>
      <c r="T190" s="105" t="str">
        <f t="shared" si="594"/>
        <v/>
      </c>
      <c r="U190" s="105" t="str">
        <f t="shared" si="595"/>
        <v/>
      </c>
      <c r="V190" s="105" t="str">
        <f t="shared" si="596"/>
        <v/>
      </c>
      <c r="W190" s="105" t="str">
        <f t="shared" si="597"/>
        <v/>
      </c>
      <c r="X190" s="105" t="str">
        <f t="shared" si="598"/>
        <v/>
      </c>
      <c r="Y190" s="105">
        <f t="shared" si="599"/>
        <v>0</v>
      </c>
      <c r="AA190" s="97">
        <v>7</v>
      </c>
      <c r="AB190" s="79">
        <v>2024</v>
      </c>
      <c r="AC190" s="92">
        <f t="shared" si="600"/>
        <v>0</v>
      </c>
      <c r="AD190" s="92">
        <f t="shared" si="601"/>
        <v>0</v>
      </c>
      <c r="AE190" s="8" t="e">
        <f t="shared" si="602"/>
        <v>#DIV/0!</v>
      </c>
      <c r="AF190" s="8" t="e">
        <f t="shared" si="603"/>
        <v>#DIV/0!</v>
      </c>
      <c r="AG190" s="79">
        <f t="shared" si="604"/>
        <v>0</v>
      </c>
      <c r="AH190" s="79" t="e">
        <f t="shared" si="605"/>
        <v>#DIV/0!</v>
      </c>
      <c r="AI190" s="79" t="e">
        <f>VLOOKUP($M$160&amp;$AB190&amp;$M$161&amp;$G190&amp;$H190,'【EHP】&lt;PAC&gt;マスタ (5)'!$Y:$AE,7,0)</f>
        <v>#N/A</v>
      </c>
      <c r="AJ190" s="79" t="e">
        <f t="shared" si="586"/>
        <v>#DIV/0!</v>
      </c>
      <c r="AK190" s="93" t="e">
        <f t="shared" si="606"/>
        <v>#DIV/0!</v>
      </c>
      <c r="AL190" s="79">
        <f t="shared" si="607"/>
        <v>0</v>
      </c>
      <c r="AM190" s="79" t="e">
        <f t="shared" si="608"/>
        <v>#DIV/0!</v>
      </c>
      <c r="AN190" s="79" t="e">
        <f>VLOOKUP($N$160&amp;$AB190&amp;$N$161&amp;$G190&amp;$H190,'【EHP】&lt;PAC&gt;マスタ (5)'!$Y:$AE,7,0)</f>
        <v>#N/A</v>
      </c>
      <c r="AO190" s="79" t="e">
        <f t="shared" si="609"/>
        <v>#DIV/0!</v>
      </c>
      <c r="AP190" s="93" t="e">
        <f t="shared" si="610"/>
        <v>#DIV/0!</v>
      </c>
      <c r="AQ190" s="79">
        <f t="shared" si="611"/>
        <v>0</v>
      </c>
      <c r="AR190" s="79" t="e">
        <f t="shared" si="612"/>
        <v>#DIV/0!</v>
      </c>
      <c r="AS190" s="79" t="e">
        <f>VLOOKUP($O$160&amp;$AB190&amp;$O$161&amp;$G190&amp;$H190,'【EHP】&lt;PAC&gt;マスタ (5)'!$Y:$AE,7,0)</f>
        <v>#N/A</v>
      </c>
      <c r="AT190" s="79" t="e">
        <f t="shared" si="613"/>
        <v>#DIV/0!</v>
      </c>
      <c r="AU190" s="93" t="e">
        <f t="shared" si="614"/>
        <v>#DIV/0!</v>
      </c>
      <c r="AV190" s="79">
        <f t="shared" si="615"/>
        <v>0</v>
      </c>
      <c r="AW190" s="79" t="e">
        <f t="shared" si="616"/>
        <v>#DIV/0!</v>
      </c>
      <c r="AX190" s="79" t="e">
        <f>VLOOKUP($P$160&amp;$AB190&amp;$P$161&amp;$G190&amp;$H190,'【EHP】&lt;PAC&gt;マスタ (5)'!$Y:$AE,7,0)</f>
        <v>#N/A</v>
      </c>
      <c r="AY190" s="79" t="e">
        <f t="shared" si="617"/>
        <v>#DIV/0!</v>
      </c>
      <c r="AZ190" s="93" t="e">
        <f t="shared" si="618"/>
        <v>#DIV/0!</v>
      </c>
      <c r="BA190" s="79">
        <f t="shared" si="619"/>
        <v>0</v>
      </c>
      <c r="BB190" s="79" t="e">
        <f t="shared" si="620"/>
        <v>#DIV/0!</v>
      </c>
      <c r="BC190" s="79" t="e">
        <f>VLOOKUP($Q$160&amp;$AB190&amp;$Q$161&amp;$G190&amp;$H190,'【EHP】&lt;PAC&gt;マスタ (5)'!$Y:$AE,7,0)</f>
        <v>#N/A</v>
      </c>
      <c r="BD190" s="79" t="e">
        <f t="shared" si="621"/>
        <v>#DIV/0!</v>
      </c>
      <c r="BE190" s="93" t="e">
        <f t="shared" si="622"/>
        <v>#DIV/0!</v>
      </c>
      <c r="BF190" s="79">
        <f t="shared" si="623"/>
        <v>0</v>
      </c>
      <c r="BG190" s="79" t="e">
        <f t="shared" si="624"/>
        <v>#DIV/0!</v>
      </c>
      <c r="BH190" s="79" t="e">
        <f>VLOOKUP($R$160&amp;$AB190&amp;$R$161&amp;$G190&amp;$H190,'【EHP】&lt;PAC&gt;マスタ (5)'!$Y:$AE,7,0)</f>
        <v>#N/A</v>
      </c>
      <c r="BI190" s="79" t="e">
        <f t="shared" si="625"/>
        <v>#DIV/0!</v>
      </c>
      <c r="BJ190" s="93" t="e">
        <f t="shared" si="626"/>
        <v>#DIV/0!</v>
      </c>
      <c r="BK190" s="79">
        <f t="shared" si="627"/>
        <v>0</v>
      </c>
      <c r="BL190" s="79" t="e">
        <f t="shared" si="628"/>
        <v>#DIV/0!</v>
      </c>
      <c r="BM190" s="79" t="e">
        <f>VLOOKUP($S$160&amp;$AB190&amp;$S$161&amp;$G190&amp;$H190,'【EHP】&lt;PAC&gt;マスタ (5)'!$Y:$AE,7,0)</f>
        <v>#N/A</v>
      </c>
      <c r="BN190" s="79" t="e">
        <f t="shared" si="629"/>
        <v>#DIV/0!</v>
      </c>
      <c r="BO190" s="93" t="e">
        <f t="shared" si="630"/>
        <v>#DIV/0!</v>
      </c>
      <c r="BP190" s="79">
        <f t="shared" si="631"/>
        <v>0</v>
      </c>
      <c r="BQ190" s="79" t="e">
        <f t="shared" si="632"/>
        <v>#DIV/0!</v>
      </c>
      <c r="BR190" s="79" t="e">
        <f>VLOOKUP($T$160&amp;$AB190&amp;$T$161&amp;$G190&amp;$H190,'【EHP】&lt;PAC&gt;マスタ (5)'!$Y:$AE,7,0)</f>
        <v>#N/A</v>
      </c>
      <c r="BS190" s="79" t="e">
        <f t="shared" si="633"/>
        <v>#DIV/0!</v>
      </c>
      <c r="BT190" s="93" t="e">
        <f t="shared" si="634"/>
        <v>#DIV/0!</v>
      </c>
      <c r="BU190" s="79">
        <f t="shared" si="635"/>
        <v>0</v>
      </c>
      <c r="BV190" s="79" t="e">
        <f t="shared" si="636"/>
        <v>#DIV/0!</v>
      </c>
      <c r="BW190" s="79" t="e">
        <f>VLOOKUP($U$160&amp;$AB190&amp;$U$161&amp;$G190&amp;$H190,'【EHP】&lt;PAC&gt;マスタ (5)'!$Y:$AE,7,0)</f>
        <v>#N/A</v>
      </c>
      <c r="BX190" s="79" t="e">
        <f t="shared" si="637"/>
        <v>#DIV/0!</v>
      </c>
      <c r="BY190" s="93" t="e">
        <f t="shared" si="638"/>
        <v>#DIV/0!</v>
      </c>
      <c r="BZ190" s="79">
        <f t="shared" si="639"/>
        <v>0</v>
      </c>
      <c r="CA190" s="79" t="e">
        <f t="shared" si="640"/>
        <v>#DIV/0!</v>
      </c>
      <c r="CB190" s="79" t="e">
        <f>VLOOKUP($V$160&amp;$AB190&amp;$V$161&amp;$G190&amp;$H190,'【EHP】&lt;PAC&gt;マスタ (5)'!$Y:$AE,7,0)</f>
        <v>#N/A</v>
      </c>
      <c r="CC190" s="79" t="e">
        <f t="shared" si="641"/>
        <v>#DIV/0!</v>
      </c>
      <c r="CD190" s="93" t="e">
        <f t="shared" si="642"/>
        <v>#DIV/0!</v>
      </c>
      <c r="CE190" s="79">
        <f t="shared" si="643"/>
        <v>0</v>
      </c>
      <c r="CF190" s="79" t="e">
        <f t="shared" si="644"/>
        <v>#DIV/0!</v>
      </c>
      <c r="CG190" s="79" t="e">
        <f>VLOOKUP($W$160&amp;$AB190&amp;$W$161&amp;$G190&amp;$H190,'【EHP】&lt;PAC&gt;マスタ (5)'!$Y:$AE,7,0)</f>
        <v>#N/A</v>
      </c>
      <c r="CH190" s="79" t="e">
        <f t="shared" si="645"/>
        <v>#DIV/0!</v>
      </c>
      <c r="CI190" s="93" t="e">
        <f t="shared" si="646"/>
        <v>#DIV/0!</v>
      </c>
      <c r="CJ190" s="79">
        <f t="shared" si="647"/>
        <v>0</v>
      </c>
      <c r="CK190" s="79" t="e">
        <f t="shared" si="648"/>
        <v>#DIV/0!</v>
      </c>
      <c r="CL190" s="79" t="e">
        <f>VLOOKUP($X$160&amp;$AB190&amp;$X$161&amp;$G190&amp;$H190,'【EHP】&lt;PAC&gt;マスタ (5)'!$Y:$AE,7,0)</f>
        <v>#N/A</v>
      </c>
      <c r="CM190" s="79" t="e">
        <f t="shared" si="649"/>
        <v>#DIV/0!</v>
      </c>
      <c r="CN190" s="93" t="e">
        <f t="shared" si="650"/>
        <v>#DIV/0!</v>
      </c>
    </row>
    <row r="191" spans="1:92" ht="20.5" customHeight="1">
      <c r="B191" s="22">
        <v>8</v>
      </c>
      <c r="C191" s="253"/>
      <c r="D191" s="253"/>
      <c r="E191" s="254"/>
      <c r="F191" s="254"/>
      <c r="G191" s="254"/>
      <c r="H191" s="254"/>
      <c r="I191" s="255"/>
      <c r="J191" s="255"/>
      <c r="K191" s="278"/>
      <c r="L191" s="278"/>
      <c r="M191" s="105" t="str">
        <f t="shared" si="587"/>
        <v/>
      </c>
      <c r="N191" s="105" t="str">
        <f>IFERROR($AP191,"")</f>
        <v/>
      </c>
      <c r="O191" s="105" t="str">
        <f t="shared" si="589"/>
        <v/>
      </c>
      <c r="P191" s="105" t="str">
        <f t="shared" si="590"/>
        <v/>
      </c>
      <c r="Q191" s="105" t="str">
        <f t="shared" si="591"/>
        <v/>
      </c>
      <c r="R191" s="105" t="str">
        <f t="shared" si="592"/>
        <v/>
      </c>
      <c r="S191" s="105" t="str">
        <f t="shared" si="593"/>
        <v/>
      </c>
      <c r="T191" s="105" t="str">
        <f t="shared" si="594"/>
        <v/>
      </c>
      <c r="U191" s="105" t="str">
        <f t="shared" si="595"/>
        <v/>
      </c>
      <c r="V191" s="105" t="str">
        <f t="shared" si="596"/>
        <v/>
      </c>
      <c r="W191" s="105" t="str">
        <f t="shared" si="597"/>
        <v/>
      </c>
      <c r="X191" s="105" t="str">
        <f t="shared" si="598"/>
        <v/>
      </c>
      <c r="Y191" s="105">
        <f t="shared" si="599"/>
        <v>0</v>
      </c>
      <c r="AA191" s="97">
        <v>8</v>
      </c>
      <c r="AB191" s="79">
        <v>2024</v>
      </c>
      <c r="AC191" s="92">
        <f t="shared" si="600"/>
        <v>0</v>
      </c>
      <c r="AD191" s="92">
        <f t="shared" si="601"/>
        <v>0</v>
      </c>
      <c r="AE191" s="8" t="e">
        <f t="shared" si="602"/>
        <v>#DIV/0!</v>
      </c>
      <c r="AF191" s="8" t="e">
        <f t="shared" si="603"/>
        <v>#DIV/0!</v>
      </c>
      <c r="AG191" s="79">
        <f t="shared" si="604"/>
        <v>0</v>
      </c>
      <c r="AH191" s="79" t="e">
        <f t="shared" si="605"/>
        <v>#DIV/0!</v>
      </c>
      <c r="AI191" s="79" t="e">
        <f>VLOOKUP($M$160&amp;$AB191&amp;$M$161&amp;$G191&amp;$H191,'【EHP】&lt;PAC&gt;マスタ (5)'!$Y:$AE,7,0)</f>
        <v>#N/A</v>
      </c>
      <c r="AJ191" s="79" t="e">
        <f t="shared" si="586"/>
        <v>#DIV/0!</v>
      </c>
      <c r="AK191" s="93" t="e">
        <f t="shared" si="606"/>
        <v>#DIV/0!</v>
      </c>
      <c r="AL191" s="79">
        <f t="shared" si="607"/>
        <v>0</v>
      </c>
      <c r="AM191" s="79" t="e">
        <f t="shared" si="608"/>
        <v>#DIV/0!</v>
      </c>
      <c r="AN191" s="79" t="e">
        <f>VLOOKUP($N$160&amp;$AB191&amp;$N$161&amp;$G191&amp;$H191,'【EHP】&lt;PAC&gt;マスタ (5)'!$Y:$AE,7,0)</f>
        <v>#N/A</v>
      </c>
      <c r="AO191" s="79" t="e">
        <f t="shared" si="609"/>
        <v>#DIV/0!</v>
      </c>
      <c r="AP191" s="93" t="e">
        <f t="shared" si="610"/>
        <v>#DIV/0!</v>
      </c>
      <c r="AQ191" s="79">
        <f t="shared" si="611"/>
        <v>0</v>
      </c>
      <c r="AR191" s="79" t="e">
        <f t="shared" si="612"/>
        <v>#DIV/0!</v>
      </c>
      <c r="AS191" s="79" t="e">
        <f>VLOOKUP($O$160&amp;$AB191&amp;$O$161&amp;$G191&amp;$H191,'【EHP】&lt;PAC&gt;マスタ (5)'!$Y:$AE,7,0)</f>
        <v>#N/A</v>
      </c>
      <c r="AT191" s="79" t="e">
        <f t="shared" si="613"/>
        <v>#DIV/0!</v>
      </c>
      <c r="AU191" s="93" t="e">
        <f t="shared" si="614"/>
        <v>#DIV/0!</v>
      </c>
      <c r="AV191" s="79">
        <f t="shared" si="615"/>
        <v>0</v>
      </c>
      <c r="AW191" s="79" t="e">
        <f t="shared" si="616"/>
        <v>#DIV/0!</v>
      </c>
      <c r="AX191" s="79" t="e">
        <f>VLOOKUP($P$160&amp;$AB191&amp;$P$161&amp;$G191&amp;$H191,'【EHP】&lt;PAC&gt;マスタ (5)'!$Y:$AE,7,0)</f>
        <v>#N/A</v>
      </c>
      <c r="AY191" s="79" t="e">
        <f t="shared" si="617"/>
        <v>#DIV/0!</v>
      </c>
      <c r="AZ191" s="93" t="e">
        <f t="shared" si="618"/>
        <v>#DIV/0!</v>
      </c>
      <c r="BA191" s="79">
        <f t="shared" si="619"/>
        <v>0</v>
      </c>
      <c r="BB191" s="79" t="e">
        <f t="shared" si="620"/>
        <v>#DIV/0!</v>
      </c>
      <c r="BC191" s="79" t="e">
        <f>VLOOKUP($Q$160&amp;$AB191&amp;$Q$161&amp;$G191&amp;$H191,'【EHP】&lt;PAC&gt;マスタ (5)'!$Y:$AE,7,0)</f>
        <v>#N/A</v>
      </c>
      <c r="BD191" s="79" t="e">
        <f t="shared" si="621"/>
        <v>#DIV/0!</v>
      </c>
      <c r="BE191" s="93" t="e">
        <f t="shared" si="622"/>
        <v>#DIV/0!</v>
      </c>
      <c r="BF191" s="79">
        <f t="shared" si="623"/>
        <v>0</v>
      </c>
      <c r="BG191" s="79" t="e">
        <f t="shared" si="624"/>
        <v>#DIV/0!</v>
      </c>
      <c r="BH191" s="79" t="e">
        <f>VLOOKUP($R$160&amp;$AB191&amp;$R$161&amp;$G191&amp;$H191,'【EHP】&lt;PAC&gt;マスタ (5)'!$Y:$AE,7,0)</f>
        <v>#N/A</v>
      </c>
      <c r="BI191" s="79" t="e">
        <f t="shared" si="625"/>
        <v>#DIV/0!</v>
      </c>
      <c r="BJ191" s="93" t="e">
        <f t="shared" si="626"/>
        <v>#DIV/0!</v>
      </c>
      <c r="BK191" s="79">
        <f t="shared" si="627"/>
        <v>0</v>
      </c>
      <c r="BL191" s="79" t="e">
        <f t="shared" si="628"/>
        <v>#DIV/0!</v>
      </c>
      <c r="BM191" s="79" t="e">
        <f>VLOOKUP($S$160&amp;$AB191&amp;$S$161&amp;$G191&amp;$H191,'【EHP】&lt;PAC&gt;マスタ (5)'!$Y:$AE,7,0)</f>
        <v>#N/A</v>
      </c>
      <c r="BN191" s="79" t="e">
        <f t="shared" si="629"/>
        <v>#DIV/0!</v>
      </c>
      <c r="BO191" s="93" t="e">
        <f t="shared" si="630"/>
        <v>#DIV/0!</v>
      </c>
      <c r="BP191" s="79">
        <f t="shared" si="631"/>
        <v>0</v>
      </c>
      <c r="BQ191" s="79" t="e">
        <f t="shared" si="632"/>
        <v>#DIV/0!</v>
      </c>
      <c r="BR191" s="79" t="e">
        <f>VLOOKUP($T$160&amp;$AB191&amp;$T$161&amp;$G191&amp;$H191,'【EHP】&lt;PAC&gt;マスタ (5)'!$Y:$AE,7,0)</f>
        <v>#N/A</v>
      </c>
      <c r="BS191" s="79" t="e">
        <f t="shared" si="633"/>
        <v>#DIV/0!</v>
      </c>
      <c r="BT191" s="93" t="e">
        <f t="shared" si="634"/>
        <v>#DIV/0!</v>
      </c>
      <c r="BU191" s="79">
        <f t="shared" si="635"/>
        <v>0</v>
      </c>
      <c r="BV191" s="79" t="e">
        <f t="shared" si="636"/>
        <v>#DIV/0!</v>
      </c>
      <c r="BW191" s="79" t="e">
        <f>VLOOKUP($U$160&amp;$AB191&amp;$U$161&amp;$G191&amp;$H191,'【EHP】&lt;PAC&gt;マスタ (5)'!$Y:$AE,7,0)</f>
        <v>#N/A</v>
      </c>
      <c r="BX191" s="79" t="e">
        <f t="shared" si="637"/>
        <v>#DIV/0!</v>
      </c>
      <c r="BY191" s="93" t="e">
        <f t="shared" si="638"/>
        <v>#DIV/0!</v>
      </c>
      <c r="BZ191" s="79">
        <f t="shared" si="639"/>
        <v>0</v>
      </c>
      <c r="CA191" s="79" t="e">
        <f t="shared" si="640"/>
        <v>#DIV/0!</v>
      </c>
      <c r="CB191" s="79" t="e">
        <f>VLOOKUP($V$160&amp;$AB191&amp;$V$161&amp;$G191&amp;$H191,'【EHP】&lt;PAC&gt;マスタ (5)'!$Y:$AE,7,0)</f>
        <v>#N/A</v>
      </c>
      <c r="CC191" s="79" t="e">
        <f t="shared" si="641"/>
        <v>#DIV/0!</v>
      </c>
      <c r="CD191" s="93" t="e">
        <f t="shared" si="642"/>
        <v>#DIV/0!</v>
      </c>
      <c r="CE191" s="79">
        <f t="shared" si="643"/>
        <v>0</v>
      </c>
      <c r="CF191" s="79" t="e">
        <f t="shared" si="644"/>
        <v>#DIV/0!</v>
      </c>
      <c r="CG191" s="79" t="e">
        <f>VLOOKUP($W$160&amp;$AB191&amp;$W$161&amp;$G191&amp;$H191,'【EHP】&lt;PAC&gt;マスタ (5)'!$Y:$AE,7,0)</f>
        <v>#N/A</v>
      </c>
      <c r="CH191" s="79" t="e">
        <f t="shared" si="645"/>
        <v>#DIV/0!</v>
      </c>
      <c r="CI191" s="93" t="e">
        <f t="shared" si="646"/>
        <v>#DIV/0!</v>
      </c>
      <c r="CJ191" s="79">
        <f t="shared" si="647"/>
        <v>0</v>
      </c>
      <c r="CK191" s="79" t="e">
        <f t="shared" si="648"/>
        <v>#DIV/0!</v>
      </c>
      <c r="CL191" s="79" t="e">
        <f>VLOOKUP($X$160&amp;$AB191&amp;$X$161&amp;$G191&amp;$H191,'【EHP】&lt;PAC&gt;マスタ (5)'!$Y:$AE,7,0)</f>
        <v>#N/A</v>
      </c>
      <c r="CM191" s="79" t="e">
        <f t="shared" si="649"/>
        <v>#DIV/0!</v>
      </c>
      <c r="CN191" s="93" t="e">
        <f t="shared" si="650"/>
        <v>#DIV/0!</v>
      </c>
    </row>
    <row r="192" spans="1:92" ht="20.5" customHeight="1">
      <c r="B192" s="22">
        <v>9</v>
      </c>
      <c r="C192" s="253"/>
      <c r="D192" s="253"/>
      <c r="E192" s="254"/>
      <c r="F192" s="254"/>
      <c r="G192" s="254"/>
      <c r="H192" s="254"/>
      <c r="I192" s="255"/>
      <c r="J192" s="255"/>
      <c r="K192" s="278"/>
      <c r="L192" s="278"/>
      <c r="M192" s="105" t="str">
        <f t="shared" si="587"/>
        <v/>
      </c>
      <c r="N192" s="105" t="str">
        <f t="shared" si="588"/>
        <v/>
      </c>
      <c r="O192" s="105" t="str">
        <f t="shared" si="589"/>
        <v/>
      </c>
      <c r="P192" s="105" t="str">
        <f t="shared" si="590"/>
        <v/>
      </c>
      <c r="Q192" s="105" t="str">
        <f t="shared" si="591"/>
        <v/>
      </c>
      <c r="R192" s="105" t="str">
        <f t="shared" si="592"/>
        <v/>
      </c>
      <c r="S192" s="105" t="str">
        <f t="shared" si="593"/>
        <v/>
      </c>
      <c r="T192" s="105" t="str">
        <f t="shared" si="594"/>
        <v/>
      </c>
      <c r="U192" s="105" t="str">
        <f t="shared" si="595"/>
        <v/>
      </c>
      <c r="V192" s="105" t="str">
        <f t="shared" si="596"/>
        <v/>
      </c>
      <c r="W192" s="105" t="str">
        <f t="shared" si="597"/>
        <v/>
      </c>
      <c r="X192" s="105" t="str">
        <f t="shared" si="598"/>
        <v/>
      </c>
      <c r="Y192" s="105">
        <f t="shared" si="599"/>
        <v>0</v>
      </c>
      <c r="AA192" s="97">
        <v>9</v>
      </c>
      <c r="AB192" s="79">
        <v>2024</v>
      </c>
      <c r="AC192" s="92">
        <f t="shared" si="600"/>
        <v>0</v>
      </c>
      <c r="AD192" s="92">
        <f t="shared" si="601"/>
        <v>0</v>
      </c>
      <c r="AE192" s="8" t="e">
        <f t="shared" si="602"/>
        <v>#DIV/0!</v>
      </c>
      <c r="AF192" s="8" t="e">
        <f t="shared" si="603"/>
        <v>#DIV/0!</v>
      </c>
      <c r="AG192" s="79">
        <f t="shared" si="604"/>
        <v>0</v>
      </c>
      <c r="AH192" s="79" t="e">
        <f t="shared" si="605"/>
        <v>#DIV/0!</v>
      </c>
      <c r="AI192" s="79" t="e">
        <f>VLOOKUP($M$160&amp;$AB192&amp;$M$161&amp;$G192&amp;$H192,'【EHP】&lt;PAC&gt;マスタ (5)'!$Y:$AE,7,0)</f>
        <v>#N/A</v>
      </c>
      <c r="AJ192" s="79" t="e">
        <f t="shared" si="586"/>
        <v>#DIV/0!</v>
      </c>
      <c r="AK192" s="93" t="e">
        <f t="shared" si="606"/>
        <v>#DIV/0!</v>
      </c>
      <c r="AL192" s="79">
        <f t="shared" si="607"/>
        <v>0</v>
      </c>
      <c r="AM192" s="79" t="e">
        <f t="shared" si="608"/>
        <v>#DIV/0!</v>
      </c>
      <c r="AN192" s="79" t="e">
        <f>VLOOKUP($N$160&amp;$AB192&amp;$N$161&amp;$G192&amp;$H192,'【EHP】&lt;PAC&gt;マスタ (5)'!$Y:$AE,7,0)</f>
        <v>#N/A</v>
      </c>
      <c r="AO192" s="79" t="e">
        <f t="shared" si="609"/>
        <v>#DIV/0!</v>
      </c>
      <c r="AP192" s="93" t="e">
        <f t="shared" si="610"/>
        <v>#DIV/0!</v>
      </c>
      <c r="AQ192" s="79">
        <f t="shared" si="611"/>
        <v>0</v>
      </c>
      <c r="AR192" s="79" t="e">
        <f t="shared" si="612"/>
        <v>#DIV/0!</v>
      </c>
      <c r="AS192" s="79" t="e">
        <f>VLOOKUP($O$160&amp;$AB192&amp;$O$161&amp;$G192&amp;$H192,'【EHP】&lt;PAC&gt;マスタ (5)'!$Y:$AE,7,0)</f>
        <v>#N/A</v>
      </c>
      <c r="AT192" s="79" t="e">
        <f t="shared" si="613"/>
        <v>#DIV/0!</v>
      </c>
      <c r="AU192" s="93" t="e">
        <f t="shared" si="614"/>
        <v>#DIV/0!</v>
      </c>
      <c r="AV192" s="79">
        <f t="shared" si="615"/>
        <v>0</v>
      </c>
      <c r="AW192" s="79" t="e">
        <f t="shared" si="616"/>
        <v>#DIV/0!</v>
      </c>
      <c r="AX192" s="79" t="e">
        <f>VLOOKUP($P$160&amp;$AB192&amp;$P$161&amp;$G192&amp;$H192,'【EHP】&lt;PAC&gt;マスタ (5)'!$Y:$AE,7,0)</f>
        <v>#N/A</v>
      </c>
      <c r="AY192" s="79" t="e">
        <f t="shared" si="617"/>
        <v>#DIV/0!</v>
      </c>
      <c r="AZ192" s="93" t="e">
        <f t="shared" si="618"/>
        <v>#DIV/0!</v>
      </c>
      <c r="BA192" s="79">
        <f t="shared" si="619"/>
        <v>0</v>
      </c>
      <c r="BB192" s="79" t="e">
        <f t="shared" si="620"/>
        <v>#DIV/0!</v>
      </c>
      <c r="BC192" s="79" t="e">
        <f>VLOOKUP($Q$160&amp;$AB192&amp;$Q$161&amp;$G192&amp;$H192,'【EHP】&lt;PAC&gt;マスタ (5)'!$Y:$AE,7,0)</f>
        <v>#N/A</v>
      </c>
      <c r="BD192" s="79" t="e">
        <f t="shared" si="621"/>
        <v>#DIV/0!</v>
      </c>
      <c r="BE192" s="93" t="e">
        <f t="shared" si="622"/>
        <v>#DIV/0!</v>
      </c>
      <c r="BF192" s="79">
        <f t="shared" si="623"/>
        <v>0</v>
      </c>
      <c r="BG192" s="79" t="e">
        <f t="shared" si="624"/>
        <v>#DIV/0!</v>
      </c>
      <c r="BH192" s="79" t="e">
        <f>VLOOKUP($R$160&amp;$AB192&amp;$R$161&amp;$G192&amp;$H192,'【EHP】&lt;PAC&gt;マスタ (5)'!$Y:$AE,7,0)</f>
        <v>#N/A</v>
      </c>
      <c r="BI192" s="79" t="e">
        <f t="shared" si="625"/>
        <v>#DIV/0!</v>
      </c>
      <c r="BJ192" s="93" t="e">
        <f t="shared" si="626"/>
        <v>#DIV/0!</v>
      </c>
      <c r="BK192" s="79">
        <f t="shared" si="627"/>
        <v>0</v>
      </c>
      <c r="BL192" s="79" t="e">
        <f t="shared" si="628"/>
        <v>#DIV/0!</v>
      </c>
      <c r="BM192" s="79" t="e">
        <f>VLOOKUP($S$160&amp;$AB192&amp;$S$161&amp;$G192&amp;$H192,'【EHP】&lt;PAC&gt;マスタ (5)'!$Y:$AE,7,0)</f>
        <v>#N/A</v>
      </c>
      <c r="BN192" s="79" t="e">
        <f t="shared" si="629"/>
        <v>#DIV/0!</v>
      </c>
      <c r="BO192" s="93" t="e">
        <f t="shared" si="630"/>
        <v>#DIV/0!</v>
      </c>
      <c r="BP192" s="79">
        <f t="shared" si="631"/>
        <v>0</v>
      </c>
      <c r="BQ192" s="79" t="e">
        <f t="shared" si="632"/>
        <v>#DIV/0!</v>
      </c>
      <c r="BR192" s="79" t="e">
        <f>VLOOKUP($T$160&amp;$AB192&amp;$T$161&amp;$G192&amp;$H192,'【EHP】&lt;PAC&gt;マスタ (5)'!$Y:$AE,7,0)</f>
        <v>#N/A</v>
      </c>
      <c r="BS192" s="79" t="e">
        <f t="shared" si="633"/>
        <v>#DIV/0!</v>
      </c>
      <c r="BT192" s="93" t="e">
        <f t="shared" si="634"/>
        <v>#DIV/0!</v>
      </c>
      <c r="BU192" s="79">
        <f t="shared" si="635"/>
        <v>0</v>
      </c>
      <c r="BV192" s="79" t="e">
        <f t="shared" si="636"/>
        <v>#DIV/0!</v>
      </c>
      <c r="BW192" s="79" t="e">
        <f>VLOOKUP($U$160&amp;$AB192&amp;$U$161&amp;$G192&amp;$H192,'【EHP】&lt;PAC&gt;マスタ (5)'!$Y:$AE,7,0)</f>
        <v>#N/A</v>
      </c>
      <c r="BX192" s="79" t="e">
        <f t="shared" si="637"/>
        <v>#DIV/0!</v>
      </c>
      <c r="BY192" s="93" t="e">
        <f t="shared" si="638"/>
        <v>#DIV/0!</v>
      </c>
      <c r="BZ192" s="79">
        <f t="shared" si="639"/>
        <v>0</v>
      </c>
      <c r="CA192" s="79" t="e">
        <f t="shared" si="640"/>
        <v>#DIV/0!</v>
      </c>
      <c r="CB192" s="79" t="e">
        <f>VLOOKUP($V$160&amp;$AB192&amp;$V$161&amp;$G192&amp;$H192,'【EHP】&lt;PAC&gt;マスタ (5)'!$Y:$AE,7,0)</f>
        <v>#N/A</v>
      </c>
      <c r="CC192" s="79" t="e">
        <f t="shared" si="641"/>
        <v>#DIV/0!</v>
      </c>
      <c r="CD192" s="93" t="e">
        <f t="shared" si="642"/>
        <v>#DIV/0!</v>
      </c>
      <c r="CE192" s="79">
        <f t="shared" si="643"/>
        <v>0</v>
      </c>
      <c r="CF192" s="79" t="e">
        <f t="shared" si="644"/>
        <v>#DIV/0!</v>
      </c>
      <c r="CG192" s="79" t="e">
        <f>VLOOKUP($W$160&amp;$AB192&amp;$W$161&amp;$G192&amp;$H192,'【EHP】&lt;PAC&gt;マスタ (5)'!$Y:$AE,7,0)</f>
        <v>#N/A</v>
      </c>
      <c r="CH192" s="79" t="e">
        <f t="shared" si="645"/>
        <v>#DIV/0!</v>
      </c>
      <c r="CI192" s="93" t="e">
        <f t="shared" si="646"/>
        <v>#DIV/0!</v>
      </c>
      <c r="CJ192" s="79">
        <f t="shared" si="647"/>
        <v>0</v>
      </c>
      <c r="CK192" s="79" t="e">
        <f t="shared" si="648"/>
        <v>#DIV/0!</v>
      </c>
      <c r="CL192" s="79" t="e">
        <f>VLOOKUP($X$160&amp;$AB192&amp;$X$161&amp;$G192&amp;$H192,'【EHP】&lt;PAC&gt;マスタ (5)'!$Y:$AE,7,0)</f>
        <v>#N/A</v>
      </c>
      <c r="CM192" s="79" t="e">
        <f t="shared" si="649"/>
        <v>#DIV/0!</v>
      </c>
      <c r="CN192" s="93" t="e">
        <f t="shared" si="650"/>
        <v>#DIV/0!</v>
      </c>
    </row>
    <row r="193" spans="2:92" ht="20.5" customHeight="1">
      <c r="B193" s="22">
        <v>10</v>
      </c>
      <c r="C193" s="253"/>
      <c r="D193" s="253"/>
      <c r="E193" s="254"/>
      <c r="F193" s="254"/>
      <c r="G193" s="254"/>
      <c r="H193" s="254"/>
      <c r="I193" s="255"/>
      <c r="J193" s="255"/>
      <c r="K193" s="278"/>
      <c r="L193" s="278"/>
      <c r="M193" s="105" t="str">
        <f t="shared" si="587"/>
        <v/>
      </c>
      <c r="N193" s="105" t="str">
        <f t="shared" si="588"/>
        <v/>
      </c>
      <c r="O193" s="105" t="str">
        <f t="shared" si="589"/>
        <v/>
      </c>
      <c r="P193" s="105" t="str">
        <f t="shared" si="590"/>
        <v/>
      </c>
      <c r="Q193" s="105" t="str">
        <f t="shared" si="591"/>
        <v/>
      </c>
      <c r="R193" s="105" t="str">
        <f t="shared" si="592"/>
        <v/>
      </c>
      <c r="S193" s="105" t="str">
        <f t="shared" si="593"/>
        <v/>
      </c>
      <c r="T193" s="105" t="str">
        <f t="shared" si="594"/>
        <v/>
      </c>
      <c r="U193" s="105" t="str">
        <f t="shared" si="595"/>
        <v/>
      </c>
      <c r="V193" s="105" t="str">
        <f t="shared" si="596"/>
        <v/>
      </c>
      <c r="W193" s="105" t="str">
        <f t="shared" si="597"/>
        <v/>
      </c>
      <c r="X193" s="105" t="str">
        <f t="shared" si="598"/>
        <v/>
      </c>
      <c r="Y193" s="105">
        <f t="shared" si="599"/>
        <v>0</v>
      </c>
      <c r="AA193" s="97">
        <v>10</v>
      </c>
      <c r="AB193" s="79">
        <v>2024</v>
      </c>
      <c r="AC193" s="92">
        <f t="shared" si="600"/>
        <v>0</v>
      </c>
      <c r="AD193" s="92">
        <f t="shared" si="601"/>
        <v>0</v>
      </c>
      <c r="AE193" s="8" t="e">
        <f t="shared" si="602"/>
        <v>#DIV/0!</v>
      </c>
      <c r="AF193" s="8" t="e">
        <f t="shared" si="603"/>
        <v>#DIV/0!</v>
      </c>
      <c r="AG193" s="79">
        <f t="shared" si="604"/>
        <v>0</v>
      </c>
      <c r="AH193" s="79" t="e">
        <f t="shared" si="605"/>
        <v>#DIV/0!</v>
      </c>
      <c r="AI193" s="79" t="e">
        <f>VLOOKUP($M$160&amp;$AB193&amp;$M$161&amp;$G193&amp;$H193,'【EHP】&lt;PAC&gt;マスタ (5)'!$Y:$AE,7,0)</f>
        <v>#N/A</v>
      </c>
      <c r="AJ193" s="79" t="e">
        <f t="shared" si="586"/>
        <v>#DIV/0!</v>
      </c>
      <c r="AK193" s="93" t="e">
        <f t="shared" si="606"/>
        <v>#DIV/0!</v>
      </c>
      <c r="AL193" s="79">
        <f t="shared" si="607"/>
        <v>0</v>
      </c>
      <c r="AM193" s="79" t="e">
        <f t="shared" si="608"/>
        <v>#DIV/0!</v>
      </c>
      <c r="AN193" s="79" t="e">
        <f>VLOOKUP($N$160&amp;$AB193&amp;$N$161&amp;$G193&amp;$H193,'【EHP】&lt;PAC&gt;マスタ (5)'!$Y:$AE,7,0)</f>
        <v>#N/A</v>
      </c>
      <c r="AO193" s="79" t="e">
        <f t="shared" si="609"/>
        <v>#DIV/0!</v>
      </c>
      <c r="AP193" s="93" t="e">
        <f t="shared" si="610"/>
        <v>#DIV/0!</v>
      </c>
      <c r="AQ193" s="79">
        <f t="shared" si="611"/>
        <v>0</v>
      </c>
      <c r="AR193" s="79" t="e">
        <f t="shared" si="612"/>
        <v>#DIV/0!</v>
      </c>
      <c r="AS193" s="79" t="e">
        <f>VLOOKUP($O$160&amp;$AB193&amp;$O$161&amp;$G193&amp;$H193,'【EHP】&lt;PAC&gt;マスタ (5)'!$Y:$AE,7,0)</f>
        <v>#N/A</v>
      </c>
      <c r="AT193" s="79" t="e">
        <f t="shared" si="613"/>
        <v>#DIV/0!</v>
      </c>
      <c r="AU193" s="93" t="e">
        <f t="shared" si="614"/>
        <v>#DIV/0!</v>
      </c>
      <c r="AV193" s="79">
        <f t="shared" si="615"/>
        <v>0</v>
      </c>
      <c r="AW193" s="79" t="e">
        <f t="shared" si="616"/>
        <v>#DIV/0!</v>
      </c>
      <c r="AX193" s="79" t="e">
        <f>VLOOKUP($P$160&amp;$AB193&amp;$P$161&amp;$G193&amp;$H193,'【EHP】&lt;PAC&gt;マスタ (5)'!$Y:$AE,7,0)</f>
        <v>#N/A</v>
      </c>
      <c r="AY193" s="79" t="e">
        <f t="shared" si="617"/>
        <v>#DIV/0!</v>
      </c>
      <c r="AZ193" s="93" t="e">
        <f t="shared" si="618"/>
        <v>#DIV/0!</v>
      </c>
      <c r="BA193" s="79">
        <f t="shared" si="619"/>
        <v>0</v>
      </c>
      <c r="BB193" s="79" t="e">
        <f t="shared" si="620"/>
        <v>#DIV/0!</v>
      </c>
      <c r="BC193" s="79" t="e">
        <f>VLOOKUP($Q$160&amp;$AB193&amp;$Q$161&amp;$G193&amp;$H193,'【EHP】&lt;PAC&gt;マスタ (5)'!$Y:$AE,7,0)</f>
        <v>#N/A</v>
      </c>
      <c r="BD193" s="79" t="e">
        <f t="shared" si="621"/>
        <v>#DIV/0!</v>
      </c>
      <c r="BE193" s="93" t="e">
        <f t="shared" si="622"/>
        <v>#DIV/0!</v>
      </c>
      <c r="BF193" s="79">
        <f t="shared" si="623"/>
        <v>0</v>
      </c>
      <c r="BG193" s="79" t="e">
        <f t="shared" si="624"/>
        <v>#DIV/0!</v>
      </c>
      <c r="BH193" s="79" t="e">
        <f>VLOOKUP($R$160&amp;$AB193&amp;$R$161&amp;$G193&amp;$H193,'【EHP】&lt;PAC&gt;マスタ (5)'!$Y:$AE,7,0)</f>
        <v>#N/A</v>
      </c>
      <c r="BI193" s="79" t="e">
        <f t="shared" si="625"/>
        <v>#DIV/0!</v>
      </c>
      <c r="BJ193" s="93" t="e">
        <f t="shared" si="626"/>
        <v>#DIV/0!</v>
      </c>
      <c r="BK193" s="79">
        <f t="shared" si="627"/>
        <v>0</v>
      </c>
      <c r="BL193" s="79" t="e">
        <f t="shared" si="628"/>
        <v>#DIV/0!</v>
      </c>
      <c r="BM193" s="79" t="e">
        <f>VLOOKUP($S$160&amp;$AB193&amp;$S$161&amp;$G193&amp;$H193,'【EHP】&lt;PAC&gt;マスタ (5)'!$Y:$AE,7,0)</f>
        <v>#N/A</v>
      </c>
      <c r="BN193" s="79" t="e">
        <f t="shared" si="629"/>
        <v>#DIV/0!</v>
      </c>
      <c r="BO193" s="93" t="e">
        <f t="shared" si="630"/>
        <v>#DIV/0!</v>
      </c>
      <c r="BP193" s="79">
        <f t="shared" si="631"/>
        <v>0</v>
      </c>
      <c r="BQ193" s="79" t="e">
        <f t="shared" si="632"/>
        <v>#DIV/0!</v>
      </c>
      <c r="BR193" s="79" t="e">
        <f>VLOOKUP($T$160&amp;$AB193&amp;$T$161&amp;$G193&amp;$H193,'【EHP】&lt;PAC&gt;マスタ (5)'!$Y:$AE,7,0)</f>
        <v>#N/A</v>
      </c>
      <c r="BS193" s="79" t="e">
        <f t="shared" si="633"/>
        <v>#DIV/0!</v>
      </c>
      <c r="BT193" s="93" t="e">
        <f t="shared" si="634"/>
        <v>#DIV/0!</v>
      </c>
      <c r="BU193" s="79">
        <f t="shared" si="635"/>
        <v>0</v>
      </c>
      <c r="BV193" s="79" t="e">
        <f t="shared" si="636"/>
        <v>#DIV/0!</v>
      </c>
      <c r="BW193" s="79" t="e">
        <f>VLOOKUP($U$160&amp;$AB193&amp;$U$161&amp;$G193&amp;$H193,'【EHP】&lt;PAC&gt;マスタ (5)'!$Y:$AE,7,0)</f>
        <v>#N/A</v>
      </c>
      <c r="BX193" s="79" t="e">
        <f t="shared" si="637"/>
        <v>#DIV/0!</v>
      </c>
      <c r="BY193" s="93" t="e">
        <f t="shared" si="638"/>
        <v>#DIV/0!</v>
      </c>
      <c r="BZ193" s="79">
        <f t="shared" si="639"/>
        <v>0</v>
      </c>
      <c r="CA193" s="79" t="e">
        <f t="shared" si="640"/>
        <v>#DIV/0!</v>
      </c>
      <c r="CB193" s="79" t="e">
        <f>VLOOKUP($V$160&amp;$AB193&amp;$V$161&amp;$G193&amp;$H193,'【EHP】&lt;PAC&gt;マスタ (5)'!$Y:$AE,7,0)</f>
        <v>#N/A</v>
      </c>
      <c r="CC193" s="79" t="e">
        <f t="shared" si="641"/>
        <v>#DIV/0!</v>
      </c>
      <c r="CD193" s="93" t="e">
        <f t="shared" si="642"/>
        <v>#DIV/0!</v>
      </c>
      <c r="CE193" s="79">
        <f t="shared" si="643"/>
        <v>0</v>
      </c>
      <c r="CF193" s="79" t="e">
        <f t="shared" si="644"/>
        <v>#DIV/0!</v>
      </c>
      <c r="CG193" s="79" t="e">
        <f>VLOOKUP($W$160&amp;$AB193&amp;$W$161&amp;$G193&amp;$H193,'【EHP】&lt;PAC&gt;マスタ (5)'!$Y:$AE,7,0)</f>
        <v>#N/A</v>
      </c>
      <c r="CH193" s="79" t="e">
        <f t="shared" si="645"/>
        <v>#DIV/0!</v>
      </c>
      <c r="CI193" s="93" t="e">
        <f t="shared" si="646"/>
        <v>#DIV/0!</v>
      </c>
      <c r="CJ193" s="79">
        <f t="shared" si="647"/>
        <v>0</v>
      </c>
      <c r="CK193" s="79" t="e">
        <f t="shared" si="648"/>
        <v>#DIV/0!</v>
      </c>
      <c r="CL193" s="79" t="e">
        <f>VLOOKUP($X$160&amp;$AB193&amp;$X$161&amp;$G193&amp;$H193,'【EHP】&lt;PAC&gt;マスタ (5)'!$Y:$AE,7,0)</f>
        <v>#N/A</v>
      </c>
      <c r="CM193" s="79" t="e">
        <f t="shared" si="649"/>
        <v>#DIV/0!</v>
      </c>
      <c r="CN193" s="93" t="e">
        <f t="shared" si="650"/>
        <v>#DIV/0!</v>
      </c>
    </row>
    <row r="194" spans="2:92" ht="27" customHeight="1"/>
  </sheetData>
  <sheetProtection algorithmName="SHA-512" hashValue="9KEKn0HmRJhGYnDEAwyuVWmbhJqJQmSs4QCfCGWzqLXdNp24BDlgv0OfpjIYR3cBl+y9c3e2B+mC7CHyeyq7Fg==" saltValue="DX+0WfVgUqUTNeQy6d+nzA==" spinCount="100000" sheet="1" objects="1" scenarios="1" selectLockedCells="1"/>
  <mergeCells count="497">
    <mergeCell ref="BZ181:CD182"/>
    <mergeCell ref="CE181:CI182"/>
    <mergeCell ref="BF180:BJ180"/>
    <mergeCell ref="BK180:BO180"/>
    <mergeCell ref="BP180:BT180"/>
    <mergeCell ref="BU180:BY180"/>
    <mergeCell ref="BZ180:CD180"/>
    <mergeCell ref="CE180:CI180"/>
    <mergeCell ref="AQ180:AU180"/>
    <mergeCell ref="AV180:AZ180"/>
    <mergeCell ref="BA180:BE180"/>
    <mergeCell ref="BZ144:CD145"/>
    <mergeCell ref="CE144:CI145"/>
    <mergeCell ref="CJ181:CN182"/>
    <mergeCell ref="C182:C183"/>
    <mergeCell ref="D182:D183"/>
    <mergeCell ref="E182:E183"/>
    <mergeCell ref="F182:F183"/>
    <mergeCell ref="G182:G183"/>
    <mergeCell ref="H182:H183"/>
    <mergeCell ref="I182:J182"/>
    <mergeCell ref="K182:L182"/>
    <mergeCell ref="CJ180:CN180"/>
    <mergeCell ref="AL181:AP182"/>
    <mergeCell ref="AQ181:AU182"/>
    <mergeCell ref="AV181:AZ182"/>
    <mergeCell ref="BA181:BE182"/>
    <mergeCell ref="BF181:BJ182"/>
    <mergeCell ref="BK181:BO182"/>
    <mergeCell ref="BP181:BT182"/>
    <mergeCell ref="BU181:BY182"/>
    <mergeCell ref="AL180:AP180"/>
    <mergeCell ref="BU166:BY167"/>
    <mergeCell ref="BZ166:CD167"/>
    <mergeCell ref="AB165:AB168"/>
    <mergeCell ref="B181:B183"/>
    <mergeCell ref="C181:F181"/>
    <mergeCell ref="G181:L181"/>
    <mergeCell ref="M181:Y182"/>
    <mergeCell ref="AC181:AC183"/>
    <mergeCell ref="AD181:AD183"/>
    <mergeCell ref="AE181:AE183"/>
    <mergeCell ref="AF181:AF183"/>
    <mergeCell ref="AG181:AK182"/>
    <mergeCell ref="AA180:AA183"/>
    <mergeCell ref="AB180:AB183"/>
    <mergeCell ref="AC180:AD180"/>
    <mergeCell ref="AE180:AF180"/>
    <mergeCell ref="AG180:AK180"/>
    <mergeCell ref="AC165:AD165"/>
    <mergeCell ref="AE165:AF165"/>
    <mergeCell ref="AG165:AK165"/>
    <mergeCell ref="AL165:AP165"/>
    <mergeCell ref="CJ166:CN167"/>
    <mergeCell ref="C167:C168"/>
    <mergeCell ref="D167:D168"/>
    <mergeCell ref="E167:E168"/>
    <mergeCell ref="F167:F168"/>
    <mergeCell ref="G167:G168"/>
    <mergeCell ref="H167:H168"/>
    <mergeCell ref="I167:J167"/>
    <mergeCell ref="K167:L167"/>
    <mergeCell ref="CE166:CI167"/>
    <mergeCell ref="BK165:BO165"/>
    <mergeCell ref="BP165:BT165"/>
    <mergeCell ref="BU165:BY165"/>
    <mergeCell ref="BZ165:CD165"/>
    <mergeCell ref="CE165:CI165"/>
    <mergeCell ref="AQ165:AU165"/>
    <mergeCell ref="AV165:AZ165"/>
    <mergeCell ref="BA165:BE165"/>
    <mergeCell ref="BF165:BJ165"/>
    <mergeCell ref="K160:L160"/>
    <mergeCell ref="B161:C161"/>
    <mergeCell ref="D161:E161"/>
    <mergeCell ref="K161:L161"/>
    <mergeCell ref="K162:L162"/>
    <mergeCell ref="K163:L163"/>
    <mergeCell ref="AA165:AA168"/>
    <mergeCell ref="CJ165:CN165"/>
    <mergeCell ref="B166:B168"/>
    <mergeCell ref="C166:F166"/>
    <mergeCell ref="G166:L166"/>
    <mergeCell ref="M166:Y167"/>
    <mergeCell ref="AC166:AC168"/>
    <mergeCell ref="AD166:AD168"/>
    <mergeCell ref="AE166:AE168"/>
    <mergeCell ref="AF166:AF168"/>
    <mergeCell ref="AG166:AK167"/>
    <mergeCell ref="AL166:AP167"/>
    <mergeCell ref="AQ166:AU167"/>
    <mergeCell ref="AV166:AZ167"/>
    <mergeCell ref="BA166:BE167"/>
    <mergeCell ref="BF166:BJ167"/>
    <mergeCell ref="BK166:BO167"/>
    <mergeCell ref="BP166:BT167"/>
    <mergeCell ref="AQ143:AU143"/>
    <mergeCell ref="AV143:AZ143"/>
    <mergeCell ref="BA143:BE143"/>
    <mergeCell ref="BF143:BJ143"/>
    <mergeCell ref="BK143:BO143"/>
    <mergeCell ref="BP143:BT143"/>
    <mergeCell ref="BU143:BY143"/>
    <mergeCell ref="BZ143:CD143"/>
    <mergeCell ref="CE143:CI143"/>
    <mergeCell ref="H145:H146"/>
    <mergeCell ref="I145:J145"/>
    <mergeCell ref="K145:L145"/>
    <mergeCell ref="AA143:AA146"/>
    <mergeCell ref="AB143:AB146"/>
    <mergeCell ref="AC143:AD143"/>
    <mergeCell ref="AE143:AF143"/>
    <mergeCell ref="AG143:AK143"/>
    <mergeCell ref="AL143:AP143"/>
    <mergeCell ref="CJ143:CN143"/>
    <mergeCell ref="B144:B146"/>
    <mergeCell ref="C144:F144"/>
    <mergeCell ref="G144:L144"/>
    <mergeCell ref="M144:Y145"/>
    <mergeCell ref="AC144:AC146"/>
    <mergeCell ref="AD144:AD146"/>
    <mergeCell ref="AE144:AE146"/>
    <mergeCell ref="AF144:AF146"/>
    <mergeCell ref="AG144:AK145"/>
    <mergeCell ref="AL144:AP145"/>
    <mergeCell ref="AQ144:AU145"/>
    <mergeCell ref="AV144:AZ145"/>
    <mergeCell ref="BA144:BE145"/>
    <mergeCell ref="BF144:BJ145"/>
    <mergeCell ref="BK144:BO145"/>
    <mergeCell ref="BP144:BT145"/>
    <mergeCell ref="BU144:BY145"/>
    <mergeCell ref="CJ144:CN145"/>
    <mergeCell ref="C145:C146"/>
    <mergeCell ref="D145:D146"/>
    <mergeCell ref="E145:E146"/>
    <mergeCell ref="F145:F146"/>
    <mergeCell ref="G145:G146"/>
    <mergeCell ref="BU129:BY130"/>
    <mergeCell ref="BZ129:CD130"/>
    <mergeCell ref="CE129:CI130"/>
    <mergeCell ref="CJ129:CN130"/>
    <mergeCell ref="C130:C131"/>
    <mergeCell ref="D130:D131"/>
    <mergeCell ref="E130:E131"/>
    <mergeCell ref="F130:F131"/>
    <mergeCell ref="G130:G131"/>
    <mergeCell ref="H130:H131"/>
    <mergeCell ref="I130:J130"/>
    <mergeCell ref="K130:L130"/>
    <mergeCell ref="AB128:AB131"/>
    <mergeCell ref="AC128:AD128"/>
    <mergeCell ref="AE128:AF128"/>
    <mergeCell ref="AG128:AK128"/>
    <mergeCell ref="AL128:AP128"/>
    <mergeCell ref="AQ128:AU128"/>
    <mergeCell ref="AV128:AZ128"/>
    <mergeCell ref="BA128:BE128"/>
    <mergeCell ref="BF128:BJ128"/>
    <mergeCell ref="K126:L126"/>
    <mergeCell ref="AA128:AA131"/>
    <mergeCell ref="BK128:BO128"/>
    <mergeCell ref="BP128:BT128"/>
    <mergeCell ref="BU128:BY128"/>
    <mergeCell ref="BZ128:CD128"/>
    <mergeCell ref="CE128:CI128"/>
    <mergeCell ref="CJ128:CN128"/>
    <mergeCell ref="B129:B131"/>
    <mergeCell ref="C129:F129"/>
    <mergeCell ref="G129:L129"/>
    <mergeCell ref="M129:Y130"/>
    <mergeCell ref="AC129:AC131"/>
    <mergeCell ref="AD129:AD131"/>
    <mergeCell ref="AE129:AE131"/>
    <mergeCell ref="AF129:AF131"/>
    <mergeCell ref="AG129:AK130"/>
    <mergeCell ref="AL129:AP130"/>
    <mergeCell ref="AQ129:AU130"/>
    <mergeCell ref="AV129:AZ130"/>
    <mergeCell ref="BA129:BE130"/>
    <mergeCell ref="BF129:BJ130"/>
    <mergeCell ref="BK129:BO130"/>
    <mergeCell ref="BP129:BT130"/>
    <mergeCell ref="AG106:AK106"/>
    <mergeCell ref="AL106:AP106"/>
    <mergeCell ref="AG107:AK108"/>
    <mergeCell ref="AL107:AP108"/>
    <mergeCell ref="AQ107:AU108"/>
    <mergeCell ref="B107:B109"/>
    <mergeCell ref="C107:F107"/>
    <mergeCell ref="C108:C109"/>
    <mergeCell ref="D108:D109"/>
    <mergeCell ref="E108:E109"/>
    <mergeCell ref="F108:F109"/>
    <mergeCell ref="K123:L123"/>
    <mergeCell ref="B124:C124"/>
    <mergeCell ref="D124:E124"/>
    <mergeCell ref="K124:L124"/>
    <mergeCell ref="K125:L125"/>
    <mergeCell ref="AA106:AA109"/>
    <mergeCell ref="AB106:AB109"/>
    <mergeCell ref="AC106:AD106"/>
    <mergeCell ref="AE106:AF106"/>
    <mergeCell ref="BU107:BY108"/>
    <mergeCell ref="BZ107:CD108"/>
    <mergeCell ref="CE107:CI108"/>
    <mergeCell ref="CJ107:CN108"/>
    <mergeCell ref="AQ70:AU71"/>
    <mergeCell ref="AV70:AZ71"/>
    <mergeCell ref="BA70:BE71"/>
    <mergeCell ref="BF70:BJ71"/>
    <mergeCell ref="BK70:BO71"/>
    <mergeCell ref="BP70:BT71"/>
    <mergeCell ref="BU70:BY71"/>
    <mergeCell ref="BZ70:CD71"/>
    <mergeCell ref="CE70:CI71"/>
    <mergeCell ref="CJ106:CN106"/>
    <mergeCell ref="BU106:BY106"/>
    <mergeCell ref="BZ106:CD106"/>
    <mergeCell ref="CE106:CI106"/>
    <mergeCell ref="CJ70:CN71"/>
    <mergeCell ref="BP106:BT106"/>
    <mergeCell ref="AQ106:AU106"/>
    <mergeCell ref="AV106:AZ106"/>
    <mergeCell ref="BA106:BE106"/>
    <mergeCell ref="BF106:BJ106"/>
    <mergeCell ref="BK106:BO106"/>
    <mergeCell ref="BF55:BJ56"/>
    <mergeCell ref="BK55:BO56"/>
    <mergeCell ref="BP55:BT56"/>
    <mergeCell ref="BU55:BY56"/>
    <mergeCell ref="BZ55:CD56"/>
    <mergeCell ref="CE55:CI56"/>
    <mergeCell ref="CJ55:CN56"/>
    <mergeCell ref="BF54:BJ54"/>
    <mergeCell ref="CE54:CI54"/>
    <mergeCell ref="CJ54:CN54"/>
    <mergeCell ref="BK54:BO54"/>
    <mergeCell ref="BP54:BT54"/>
    <mergeCell ref="BU54:BY54"/>
    <mergeCell ref="BZ54:CD54"/>
    <mergeCell ref="AV107:AZ108"/>
    <mergeCell ref="BA107:BE108"/>
    <mergeCell ref="BF107:BJ108"/>
    <mergeCell ref="BK107:BO108"/>
    <mergeCell ref="BP107:BT108"/>
    <mergeCell ref="H93:H94"/>
    <mergeCell ref="I93:J93"/>
    <mergeCell ref="K93:L93"/>
    <mergeCell ref="AG92:AK93"/>
    <mergeCell ref="AB91:AB94"/>
    <mergeCell ref="AC91:AD91"/>
    <mergeCell ref="AE91:AF91"/>
    <mergeCell ref="AG91:AK91"/>
    <mergeCell ref="G107:L107"/>
    <mergeCell ref="M107:Y108"/>
    <mergeCell ref="AC107:AC109"/>
    <mergeCell ref="AD107:AD109"/>
    <mergeCell ref="AE107:AE109"/>
    <mergeCell ref="AF107:AF109"/>
    <mergeCell ref="G108:G109"/>
    <mergeCell ref="H108:H109"/>
    <mergeCell ref="I108:J108"/>
    <mergeCell ref="K108:L108"/>
    <mergeCell ref="AV92:AZ93"/>
    <mergeCell ref="BP92:BT93"/>
    <mergeCell ref="BU92:BY93"/>
    <mergeCell ref="BZ92:CD93"/>
    <mergeCell ref="CE92:CI93"/>
    <mergeCell ref="CJ92:CN93"/>
    <mergeCell ref="BP91:BT91"/>
    <mergeCell ref="BU91:BY91"/>
    <mergeCell ref="BZ91:CD91"/>
    <mergeCell ref="CE91:CI91"/>
    <mergeCell ref="CJ91:CN91"/>
    <mergeCell ref="AV91:AZ91"/>
    <mergeCell ref="BA91:BE91"/>
    <mergeCell ref="BF91:BJ91"/>
    <mergeCell ref="BK91:BO91"/>
    <mergeCell ref="AL91:AP91"/>
    <mergeCell ref="AQ91:AU91"/>
    <mergeCell ref="AC92:AC94"/>
    <mergeCell ref="AD92:AD94"/>
    <mergeCell ref="AE92:AE94"/>
    <mergeCell ref="AF92:AF94"/>
    <mergeCell ref="BA92:BE93"/>
    <mergeCell ref="BF92:BJ93"/>
    <mergeCell ref="BK92:BO93"/>
    <mergeCell ref="AL92:AP93"/>
    <mergeCell ref="AQ92:AU93"/>
    <mergeCell ref="K86:L86"/>
    <mergeCell ref="B87:C87"/>
    <mergeCell ref="D87:E87"/>
    <mergeCell ref="K87:L87"/>
    <mergeCell ref="K88:L88"/>
    <mergeCell ref="K89:L89"/>
    <mergeCell ref="AA91:AA94"/>
    <mergeCell ref="B92:B94"/>
    <mergeCell ref="C92:F92"/>
    <mergeCell ref="G92:L92"/>
    <mergeCell ref="M92:Y93"/>
    <mergeCell ref="C93:C94"/>
    <mergeCell ref="D93:D94"/>
    <mergeCell ref="E93:E94"/>
    <mergeCell ref="F93:F94"/>
    <mergeCell ref="G93:G94"/>
    <mergeCell ref="BZ18:CD19"/>
    <mergeCell ref="CE18:CI19"/>
    <mergeCell ref="CJ18:CN19"/>
    <mergeCell ref="BP18:BT19"/>
    <mergeCell ref="BU18:BY19"/>
    <mergeCell ref="BF18:BJ19"/>
    <mergeCell ref="BK18:BO19"/>
    <mergeCell ref="BA18:BE19"/>
    <mergeCell ref="AQ18:AU19"/>
    <mergeCell ref="AV18:AZ19"/>
    <mergeCell ref="B3:C3"/>
    <mergeCell ref="B12:C12"/>
    <mergeCell ref="CJ17:CN17"/>
    <mergeCell ref="BU17:BY17"/>
    <mergeCell ref="BZ17:CD17"/>
    <mergeCell ref="CE17:CI17"/>
    <mergeCell ref="BP17:BT17"/>
    <mergeCell ref="AQ17:AU17"/>
    <mergeCell ref="AV17:AZ17"/>
    <mergeCell ref="BF17:BJ17"/>
    <mergeCell ref="BK17:BO17"/>
    <mergeCell ref="BA17:BE17"/>
    <mergeCell ref="AG17:AK17"/>
    <mergeCell ref="AE17:AF17"/>
    <mergeCell ref="AC17:AD17"/>
    <mergeCell ref="AA17:AA20"/>
    <mergeCell ref="D13:E13"/>
    <mergeCell ref="C19:C20"/>
    <mergeCell ref="D19:D20"/>
    <mergeCell ref="E19:E20"/>
    <mergeCell ref="F19:F20"/>
    <mergeCell ref="G19:G20"/>
    <mergeCell ref="H19:H20"/>
    <mergeCell ref="I19:J19"/>
    <mergeCell ref="B8:C8"/>
    <mergeCell ref="B6:C6"/>
    <mergeCell ref="B7:C7"/>
    <mergeCell ref="B33:B35"/>
    <mergeCell ref="D8:E8"/>
    <mergeCell ref="D7:E7"/>
    <mergeCell ref="C18:F18"/>
    <mergeCell ref="G18:L18"/>
    <mergeCell ref="I34:J34"/>
    <mergeCell ref="D12:E12"/>
    <mergeCell ref="C33:F33"/>
    <mergeCell ref="G33:L33"/>
    <mergeCell ref="F34:F35"/>
    <mergeCell ref="G34:G35"/>
    <mergeCell ref="H34:H35"/>
    <mergeCell ref="B13:C13"/>
    <mergeCell ref="G6:G7"/>
    <mergeCell ref="H6:H7"/>
    <mergeCell ref="I6:I7"/>
    <mergeCell ref="J6:J7"/>
    <mergeCell ref="K6:K7"/>
    <mergeCell ref="BA32:BE32"/>
    <mergeCell ref="BF32:BJ32"/>
    <mergeCell ref="BK32:BO32"/>
    <mergeCell ref="AQ32:AU32"/>
    <mergeCell ref="AV32:AZ32"/>
    <mergeCell ref="BA33:BE34"/>
    <mergeCell ref="CE32:CI32"/>
    <mergeCell ref="CJ32:CN32"/>
    <mergeCell ref="BP32:BT32"/>
    <mergeCell ref="BU32:BY32"/>
    <mergeCell ref="BZ32:CD32"/>
    <mergeCell ref="AQ33:AU34"/>
    <mergeCell ref="AV33:AZ34"/>
    <mergeCell ref="BF33:BJ34"/>
    <mergeCell ref="BK33:BO34"/>
    <mergeCell ref="BP33:BT34"/>
    <mergeCell ref="BU33:BY34"/>
    <mergeCell ref="BZ33:CD34"/>
    <mergeCell ref="CE33:CI34"/>
    <mergeCell ref="CJ33:CN34"/>
    <mergeCell ref="AG33:AK34"/>
    <mergeCell ref="B18:B20"/>
    <mergeCell ref="AB17:AB20"/>
    <mergeCell ref="AB32:AB35"/>
    <mergeCell ref="AC18:AC20"/>
    <mergeCell ref="AD18:AD20"/>
    <mergeCell ref="AC33:AC35"/>
    <mergeCell ref="AD33:AD35"/>
    <mergeCell ref="B14:C14"/>
    <mergeCell ref="D14:E14"/>
    <mergeCell ref="K34:L34"/>
    <mergeCell ref="AA32:AA35"/>
    <mergeCell ref="AC32:AD32"/>
    <mergeCell ref="AF55:AF57"/>
    <mergeCell ref="AL17:AP17"/>
    <mergeCell ref="AL32:AP32"/>
    <mergeCell ref="M18:Y19"/>
    <mergeCell ref="M33:Y34"/>
    <mergeCell ref="B49:C49"/>
    <mergeCell ref="D49:E49"/>
    <mergeCell ref="K49:L49"/>
    <mergeCell ref="B50:C50"/>
    <mergeCell ref="D50:E50"/>
    <mergeCell ref="K50:L50"/>
    <mergeCell ref="AE18:AE20"/>
    <mergeCell ref="AF18:AF20"/>
    <mergeCell ref="AE33:AE35"/>
    <mergeCell ref="AF33:AF35"/>
    <mergeCell ref="C34:C35"/>
    <mergeCell ref="D34:D35"/>
    <mergeCell ref="E34:E35"/>
    <mergeCell ref="AL18:AP19"/>
    <mergeCell ref="AL33:AP34"/>
    <mergeCell ref="K19:L19"/>
    <mergeCell ref="AE32:AF32"/>
    <mergeCell ref="AG32:AK32"/>
    <mergeCell ref="AG18:AK19"/>
    <mergeCell ref="E56:E57"/>
    <mergeCell ref="F56:F57"/>
    <mergeCell ref="G56:G57"/>
    <mergeCell ref="H56:H57"/>
    <mergeCell ref="I56:J56"/>
    <mergeCell ref="K56:L56"/>
    <mergeCell ref="AV55:AZ56"/>
    <mergeCell ref="K51:L51"/>
    <mergeCell ref="K52:L52"/>
    <mergeCell ref="AA54:AA57"/>
    <mergeCell ref="AB54:AB57"/>
    <mergeCell ref="AC54:AD54"/>
    <mergeCell ref="AE54:AF54"/>
    <mergeCell ref="AG54:AK54"/>
    <mergeCell ref="AL54:AP54"/>
    <mergeCell ref="AQ54:AU54"/>
    <mergeCell ref="AG55:AK56"/>
    <mergeCell ref="AL55:AP56"/>
    <mergeCell ref="AQ55:AU56"/>
    <mergeCell ref="G55:L55"/>
    <mergeCell ref="M55:Y56"/>
    <mergeCell ref="AC55:AC57"/>
    <mergeCell ref="AD55:AD57"/>
    <mergeCell ref="AE55:AE57"/>
    <mergeCell ref="BA55:BE56"/>
    <mergeCell ref="AV54:AZ54"/>
    <mergeCell ref="BA54:BE54"/>
    <mergeCell ref="AG69:AK69"/>
    <mergeCell ref="AL69:AP69"/>
    <mergeCell ref="AG70:AK71"/>
    <mergeCell ref="AL70:AP71"/>
    <mergeCell ref="AQ69:AU69"/>
    <mergeCell ref="AV69:AZ69"/>
    <mergeCell ref="BA69:BE69"/>
    <mergeCell ref="BZ69:CD69"/>
    <mergeCell ref="CE69:CI69"/>
    <mergeCell ref="CJ69:CN69"/>
    <mergeCell ref="G70:L70"/>
    <mergeCell ref="M70:Y71"/>
    <mergeCell ref="AC70:AC72"/>
    <mergeCell ref="AD70:AD72"/>
    <mergeCell ref="AE70:AE72"/>
    <mergeCell ref="AF70:AF72"/>
    <mergeCell ref="AB69:AB72"/>
    <mergeCell ref="AC69:AD69"/>
    <mergeCell ref="AE69:AF69"/>
    <mergeCell ref="G71:G72"/>
    <mergeCell ref="H71:H72"/>
    <mergeCell ref="I71:J71"/>
    <mergeCell ref="K71:L71"/>
    <mergeCell ref="AA69:AA72"/>
    <mergeCell ref="BF69:BJ69"/>
    <mergeCell ref="BK69:BO69"/>
    <mergeCell ref="BP69:BT69"/>
    <mergeCell ref="BU69:BY69"/>
    <mergeCell ref="B51:C51"/>
    <mergeCell ref="D51:E51"/>
    <mergeCell ref="B88:C88"/>
    <mergeCell ref="D88:E88"/>
    <mergeCell ref="B125:C125"/>
    <mergeCell ref="D125:E125"/>
    <mergeCell ref="B162:C162"/>
    <mergeCell ref="D162:E162"/>
    <mergeCell ref="B70:B72"/>
    <mergeCell ref="C70:F70"/>
    <mergeCell ref="C71:C72"/>
    <mergeCell ref="D71:D72"/>
    <mergeCell ref="E71:E72"/>
    <mergeCell ref="F71:F72"/>
    <mergeCell ref="B55:B57"/>
    <mergeCell ref="C55:F55"/>
    <mergeCell ref="B86:C86"/>
    <mergeCell ref="D86:E86"/>
    <mergeCell ref="B123:C123"/>
    <mergeCell ref="D123:E123"/>
    <mergeCell ref="B160:C160"/>
    <mergeCell ref="D160:E160"/>
    <mergeCell ref="C56:C57"/>
    <mergeCell ref="D56:D57"/>
  </mergeCells>
  <phoneticPr fontId="1"/>
  <dataValidations count="8">
    <dataValidation type="list" allowBlank="1" showInputMessage="1" showErrorMessage="1" sqref="G169:G178 G21:G30 G147:G156 G36:G45 G58:G67 G95:G104 G110:G119 G132:G141 G73:G82 G184:G193" xr:uid="{38BC7F94-7AC5-4B12-BBBC-F0832A7F8D47}">
      <formula1>空冷式</formula1>
    </dataValidation>
    <dataValidation type="list" allowBlank="1" showInputMessage="1" showErrorMessage="1" sqref="H21:H30 H36:H45 H147:H156 H169:H178 H58:H67 H73:H82 H110:H119 H132:H141 H95:H104 H184:H193" xr:uid="{2D30060A-812F-4FE8-9400-364937323A94}">
      <formula1>"有り,無し（一定速）"</formula1>
    </dataValidation>
    <dataValidation type="list" allowBlank="1" showInputMessage="1" showErrorMessage="1" sqref="M124:X124 M13:X13 M50:X50 M87:X87 M161:X161" xr:uid="{EE0D8183-758A-4882-9D9A-F3CDABCB0F1B}">
      <formula1>"冷房,暖房"</formula1>
    </dataValidation>
    <dataValidation type="list" allowBlank="1" showInputMessage="1" showErrorMessage="1" sqref="D161 D50 D87 D124" xr:uid="{7C85862F-12F0-4BF2-9D9A-4F4ACAD0A9C5}">
      <formula1>"店舗,事務所"</formula1>
    </dataValidation>
    <dataValidation type="list" allowBlank="1" showInputMessage="1" showErrorMessage="1" sqref="E36:E45 E147:E156 E73:E82 E110:E119 E184:E193" xr:uid="{347C1117-5AAA-4CF6-9E3C-E665A7CEF266}">
      <formula1>"2025,2026"</formula1>
    </dataValidation>
    <dataValidation type="list" allowBlank="1" showInputMessage="1" showErrorMessage="1" sqref="D13:E13" xr:uid="{ADD36DBB-B8FB-4EBF-B8FA-35465AD97150}">
      <formula1>"店舗,事務所,その他"</formula1>
    </dataValidation>
    <dataValidation type="list" allowBlank="1" showInputMessage="1" showErrorMessage="1" sqref="D14:E14 D51:E51 D88:E88 D125:E125 D162:E162" xr:uid="{FE293886-4EA1-4045-876A-D72A2C02B3CA}">
      <formula1>"指定負荷率を使用,独自に負荷率を算出"</formula1>
    </dataValidation>
    <dataValidation type="whole" operator="greaterThanOrEqual" allowBlank="1" showInputMessage="1" showErrorMessage="1" errorTitle="入力エラー" error="台数を入力してください。" sqref="F21:F30 F36:F45 F58:F67 F73:F82 F95:F104 F110:F119 F132:F141 F147:F156 F169:F178 F184:F193" xr:uid="{A9A2FC91-530E-436C-AC3B-B0D47469287A}">
      <formula1>0</formula1>
    </dataValidation>
  </dataValidations>
  <pageMargins left="0.7" right="0.7" top="0.75" bottom="0.75" header="0.3" footer="0.3"/>
  <pageSetup paperSize="8" scale="57" fitToWidth="2" orientation="landscape" r:id="rId1"/>
  <rowBreaks count="4" manualBreakCount="4">
    <brk id="46" max="24" man="1"/>
    <brk id="83" max="24" man="1"/>
    <brk id="120" max="24" man="1"/>
    <brk id="157" max="24" man="1"/>
  </rowBreaks>
  <drawing r:id="rId2"/>
  <extLst>
    <ext xmlns:x14="http://schemas.microsoft.com/office/spreadsheetml/2009/9/main" uri="{CCE6A557-97BC-4b89-ADB6-D9C93CAAB3DF}">
      <x14:dataValidations xmlns:xm="http://schemas.microsoft.com/office/excel/2006/main" count="6">
        <x14:dataValidation type="list" allowBlank="1" showInputMessage="1" showErrorMessage="1" xr:uid="{DE75340D-FD8D-44E8-B636-1660148D792B}">
          <x14:formula1>
            <xm:f>'【EHP】&lt;PAC&gt;マスタ (1)'!$B$7:$B$53</xm:f>
          </x14:formula1>
          <xm:sqref>D8</xm:sqref>
        </x14:dataValidation>
        <x14:dataValidation type="list" allowBlank="1" showInputMessage="1" showErrorMessage="1" xr:uid="{052EA752-895A-4CF6-AA97-9FCB7709084F}">
          <x14:formula1>
            <xm:f>'【EHP】&lt;PAC&gt;マスタ (1)'!$E$7:$E$82</xm:f>
          </x14:formula1>
          <xm:sqref>E21:E30</xm:sqref>
        </x14:dataValidation>
        <x14:dataValidation type="list" allowBlank="1" showInputMessage="1" showErrorMessage="1" xr:uid="{358F09E0-FD25-4E68-BE7A-E01280AE8712}">
          <x14:formula1>
            <xm:f>'【EHP】&lt;PAC&gt;マスタ (2)'!$E$7:$E$82</xm:f>
          </x14:formula1>
          <xm:sqref>E58:E67</xm:sqref>
        </x14:dataValidation>
        <x14:dataValidation type="list" allowBlank="1" showInputMessage="1" showErrorMessage="1" xr:uid="{AB33DFE2-8AB7-4217-9F6E-E10375B08DCD}">
          <x14:formula1>
            <xm:f>'【EHP】&lt;PAC&gt;マスタ (3)'!$E$7:$E$82</xm:f>
          </x14:formula1>
          <xm:sqref>E95:E104</xm:sqref>
        </x14:dataValidation>
        <x14:dataValidation type="list" allowBlank="1" showInputMessage="1" showErrorMessage="1" xr:uid="{869AA45E-B7E2-4348-9F6F-70A0D9A33BDD}">
          <x14:formula1>
            <xm:f>'【EHP】&lt;PAC&gt;マスタ (4)'!$E$7:$E$82</xm:f>
          </x14:formula1>
          <xm:sqref>E132:E141</xm:sqref>
        </x14:dataValidation>
        <x14:dataValidation type="list" allowBlank="1" showInputMessage="1" showErrorMessage="1" xr:uid="{64E49488-9E1B-4D8F-B76C-64A1C2B4AE4A}">
          <x14:formula1>
            <xm:f>'【EHP】&lt;PAC&gt;マスタ (5)'!$E$7:$E$82</xm:f>
          </x14:formula1>
          <xm:sqref>E169:E178</xm:sqref>
        </x14:dataValidation>
      </x14:dataValidations>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1"/>
    <pageSetUpPr fitToPage="1"/>
  </sheetPr>
  <dimension ref="B1:AO1448"/>
  <sheetViews>
    <sheetView zoomScaleNormal="100" zoomScaleSheetLayoutView="100" workbookViewId="0"/>
  </sheetViews>
  <sheetFormatPr defaultColWidth="9" defaultRowHeight="13"/>
  <cols>
    <col min="1" max="1" width="4.81640625" customWidth="1"/>
    <col min="2" max="3" width="14.90625" customWidth="1"/>
    <col min="4" max="4" width="2.81640625" customWidth="1"/>
    <col min="5" max="5" width="15.453125" bestFit="1" customWidth="1"/>
    <col min="6" max="6" width="14" customWidth="1"/>
    <col min="7" max="7" width="11.6328125" customWidth="1"/>
    <col min="8" max="8" width="2.81640625" customWidth="1"/>
    <col min="9" max="9" width="13.90625" bestFit="1" customWidth="1"/>
    <col min="10" max="10" width="2.81640625" customWidth="1"/>
    <col min="11" max="11" width="12.36328125" bestFit="1" customWidth="1"/>
    <col min="12" max="12" width="2.81640625" customWidth="1"/>
    <col min="13" max="13" width="4.453125" customWidth="1"/>
    <col min="14" max="14" width="7.08984375" bestFit="1" customWidth="1"/>
    <col min="16" max="16" width="8.08984375" bestFit="1" customWidth="1"/>
    <col min="17" max="17" width="11.90625" customWidth="1"/>
    <col min="18" max="18" width="13" bestFit="1" customWidth="1"/>
    <col min="19" max="19" width="2.81640625" customWidth="1"/>
    <col min="20" max="20" width="4.1796875" customWidth="1"/>
    <col min="23" max="23" width="12.36328125" bestFit="1" customWidth="1"/>
    <col min="24" max="24" width="14.26953125" customWidth="1"/>
    <col min="25" max="25" width="38.36328125" bestFit="1" customWidth="1"/>
    <col min="28" max="29" width="9" style="1"/>
    <col min="31" max="31" width="10.36328125" customWidth="1"/>
    <col min="32" max="32" width="2.81640625" customWidth="1"/>
    <col min="34" max="34" width="14.1796875" bestFit="1" customWidth="1"/>
    <col min="35" max="35" width="10.6328125" bestFit="1" customWidth="1"/>
    <col min="37" max="37" width="20.08984375" customWidth="1"/>
  </cols>
  <sheetData>
    <row r="1" spans="2:41" ht="13.5" thickBot="1"/>
    <row r="2" spans="2:41" ht="14.5" thickBot="1">
      <c r="B2" s="2" t="s">
        <v>672</v>
      </c>
      <c r="C2" s="3"/>
      <c r="D2" s="4"/>
      <c r="N2" s="5"/>
    </row>
    <row r="3" spans="2:41">
      <c r="AB3" s="6"/>
      <c r="AC3" s="6"/>
    </row>
    <row r="5" spans="2:41">
      <c r="AB5" s="6"/>
      <c r="AC5" s="6"/>
    </row>
    <row r="6" spans="2:41">
      <c r="B6" t="s">
        <v>24</v>
      </c>
      <c r="E6" s="46" t="s">
        <v>619</v>
      </c>
      <c r="G6" s="7" t="s">
        <v>621</v>
      </c>
      <c r="I6" t="s">
        <v>605</v>
      </c>
      <c r="K6" t="s">
        <v>615</v>
      </c>
      <c r="M6" t="s">
        <v>27</v>
      </c>
      <c r="T6" t="s">
        <v>608</v>
      </c>
      <c r="AH6" s="8"/>
      <c r="AI6" s="8"/>
      <c r="AJ6" s="8"/>
      <c r="AK6" s="8"/>
      <c r="AL6" s="8"/>
      <c r="AM6" s="8"/>
      <c r="AN6" s="8" t="s">
        <v>681</v>
      </c>
      <c r="AO6" s="8" t="s">
        <v>681</v>
      </c>
    </row>
    <row r="7" spans="2:41" ht="26">
      <c r="B7" s="8" t="s">
        <v>623</v>
      </c>
      <c r="C7" s="8" t="s">
        <v>11</v>
      </c>
      <c r="E7" s="9" t="s">
        <v>620</v>
      </c>
      <c r="F7" s="47">
        <v>1995</v>
      </c>
      <c r="G7" s="44">
        <v>2016</v>
      </c>
      <c r="I7" s="8" t="s">
        <v>604</v>
      </c>
      <c r="K7" s="10" t="s">
        <v>616</v>
      </c>
      <c r="M7" s="38" t="s">
        <v>25</v>
      </c>
      <c r="N7" s="38" t="s">
        <v>0</v>
      </c>
      <c r="O7" s="38" t="s">
        <v>21</v>
      </c>
      <c r="P7" s="38" t="s">
        <v>22</v>
      </c>
      <c r="Q7" s="39" t="s">
        <v>23</v>
      </c>
      <c r="R7" s="40" t="s">
        <v>678</v>
      </c>
      <c r="T7" s="11" t="s">
        <v>25</v>
      </c>
      <c r="U7" s="12" t="s">
        <v>13</v>
      </c>
      <c r="V7" s="12" t="s">
        <v>609</v>
      </c>
      <c r="W7" s="12" t="s">
        <v>610</v>
      </c>
      <c r="X7" s="12" t="s">
        <v>618</v>
      </c>
      <c r="Y7" s="13" t="s">
        <v>23</v>
      </c>
      <c r="Z7" s="14" t="s">
        <v>14</v>
      </c>
      <c r="AA7" s="15"/>
      <c r="AB7" s="16" t="s">
        <v>15</v>
      </c>
      <c r="AC7" s="17"/>
      <c r="AD7" s="18" t="s">
        <v>16</v>
      </c>
      <c r="AE7" s="19" t="s">
        <v>611</v>
      </c>
      <c r="AH7" s="8">
        <v>2020</v>
      </c>
      <c r="AI7" s="8"/>
      <c r="AJ7" s="8"/>
      <c r="AK7" s="8"/>
      <c r="AL7" s="22" t="s">
        <v>17</v>
      </c>
      <c r="AM7" s="22" t="s">
        <v>18</v>
      </c>
      <c r="AN7" s="22" t="s">
        <v>17</v>
      </c>
      <c r="AO7" s="22" t="s">
        <v>18</v>
      </c>
    </row>
    <row r="8" spans="2:41" ht="13.5" customHeight="1">
      <c r="B8" s="8" t="s">
        <v>624</v>
      </c>
      <c r="C8" s="8" t="s">
        <v>10</v>
      </c>
      <c r="E8" s="9">
        <v>1951</v>
      </c>
      <c r="F8" s="47">
        <v>1995</v>
      </c>
      <c r="G8" s="44">
        <v>2017</v>
      </c>
      <c r="I8" s="8" t="s">
        <v>606</v>
      </c>
      <c r="K8" s="8" t="s">
        <v>604</v>
      </c>
      <c r="M8" s="41">
        <v>1</v>
      </c>
      <c r="N8" s="42" t="s">
        <v>673</v>
      </c>
      <c r="O8" s="42" t="s">
        <v>674</v>
      </c>
      <c r="P8" s="42" t="s">
        <v>675</v>
      </c>
      <c r="Q8" s="42" t="s">
        <v>28</v>
      </c>
      <c r="R8" s="43">
        <v>0</v>
      </c>
      <c r="T8" s="60"/>
      <c r="U8" s="20"/>
      <c r="V8" s="20"/>
      <c r="W8" s="20"/>
      <c r="X8" s="20"/>
      <c r="Y8" s="21"/>
      <c r="Z8" s="22" t="s">
        <v>17</v>
      </c>
      <c r="AA8" s="22" t="s">
        <v>18</v>
      </c>
      <c r="AB8" s="23" t="s">
        <v>17</v>
      </c>
      <c r="AC8" s="23" t="s">
        <v>18</v>
      </c>
      <c r="AD8" s="61"/>
      <c r="AE8" s="24"/>
      <c r="AH8" s="8" t="s">
        <v>679</v>
      </c>
      <c r="AI8" s="8" t="s">
        <v>688</v>
      </c>
      <c r="AJ8" s="49" t="s">
        <v>680</v>
      </c>
      <c r="AK8" s="8" t="s">
        <v>682</v>
      </c>
      <c r="AL8" s="8">
        <v>-1.38</v>
      </c>
      <c r="AM8" s="8">
        <v>2.38</v>
      </c>
      <c r="AN8" s="8">
        <v>1.0581</v>
      </c>
      <c r="AO8" s="8">
        <v>1.7705</v>
      </c>
    </row>
    <row r="9" spans="2:41" ht="13.5" customHeight="1">
      <c r="B9" s="8" t="s">
        <v>625</v>
      </c>
      <c r="C9" s="8" t="s">
        <v>10</v>
      </c>
      <c r="E9" s="9">
        <v>1952</v>
      </c>
      <c r="F9" s="47">
        <v>1995</v>
      </c>
      <c r="I9" s="8" t="s">
        <v>607</v>
      </c>
      <c r="K9" s="8" t="s">
        <v>606</v>
      </c>
      <c r="M9" s="41">
        <v>1</v>
      </c>
      <c r="N9" s="42" t="s">
        <v>2</v>
      </c>
      <c r="O9" s="42" t="s">
        <v>674</v>
      </c>
      <c r="P9" s="42" t="s">
        <v>675</v>
      </c>
      <c r="Q9" s="42" t="s">
        <v>32</v>
      </c>
      <c r="R9" s="43">
        <v>0</v>
      </c>
      <c r="T9" s="25">
        <v>1</v>
      </c>
      <c r="U9" s="26">
        <v>1995</v>
      </c>
      <c r="V9" s="27" t="s">
        <v>19</v>
      </c>
      <c r="W9" s="27" t="s">
        <v>612</v>
      </c>
      <c r="X9" s="27" t="s">
        <v>618</v>
      </c>
      <c r="Y9" s="28" t="str">
        <f>T9&amp;U9&amp;V9&amp;W9&amp;X9</f>
        <v>11995冷房店舗用有り</v>
      </c>
      <c r="Z9" s="29">
        <v>0.32</v>
      </c>
      <c r="AA9" s="29">
        <v>0.68</v>
      </c>
      <c r="AB9" s="30">
        <v>1.0165999999999999</v>
      </c>
      <c r="AC9" s="30">
        <v>0.50590000000000002</v>
      </c>
      <c r="AD9" s="31">
        <f>省エネ計算フォーマット【EHP】!$V$14/100</f>
        <v>0</v>
      </c>
      <c r="AE9" s="32">
        <f>ROUNDDOWN(IF(AD9&gt;=0.25,Z9*AD9+AA9,AB9*AD9+AC9),3)</f>
        <v>0.505</v>
      </c>
      <c r="AH9" s="8"/>
      <c r="AI9" s="8"/>
      <c r="AJ9" s="8" t="s">
        <v>681</v>
      </c>
      <c r="AK9" s="8" t="s">
        <v>683</v>
      </c>
      <c r="AL9" s="8"/>
      <c r="AM9" s="8"/>
      <c r="AN9" s="8">
        <v>1.0581</v>
      </c>
      <c r="AO9" s="8">
        <v>1.7705</v>
      </c>
    </row>
    <row r="10" spans="2:41" ht="13.5" customHeight="1">
      <c r="B10" s="8" t="s">
        <v>626</v>
      </c>
      <c r="C10" s="8" t="s">
        <v>4</v>
      </c>
      <c r="E10" s="9">
        <v>1953</v>
      </c>
      <c r="F10" s="47">
        <v>1995</v>
      </c>
      <c r="G10" t="s">
        <v>670</v>
      </c>
      <c r="K10" s="8" t="s">
        <v>607</v>
      </c>
      <c r="M10" s="41">
        <v>1</v>
      </c>
      <c r="N10" s="42" t="s">
        <v>3</v>
      </c>
      <c r="O10" s="42" t="s">
        <v>674</v>
      </c>
      <c r="P10" s="42" t="s">
        <v>675</v>
      </c>
      <c r="Q10" s="42" t="s">
        <v>36</v>
      </c>
      <c r="R10" s="43">
        <v>0</v>
      </c>
      <c r="T10" s="25">
        <v>1</v>
      </c>
      <c r="U10" s="26">
        <v>1995</v>
      </c>
      <c r="V10" s="27" t="s">
        <v>19</v>
      </c>
      <c r="W10" s="27" t="s">
        <v>606</v>
      </c>
      <c r="X10" s="27" t="s">
        <v>618</v>
      </c>
      <c r="Y10" s="28" t="str">
        <f t="shared" ref="Y10:Y73" si="0">T10&amp;U10&amp;V10&amp;W10&amp;X10</f>
        <v>11995冷房ビル用マルチ有り</v>
      </c>
      <c r="Z10" s="29">
        <v>-0.218</v>
      </c>
      <c r="AA10" s="29">
        <v>1.218</v>
      </c>
      <c r="AB10" s="30">
        <v>1.0356000000000001</v>
      </c>
      <c r="AC10" s="30">
        <v>0.90459999999999996</v>
      </c>
      <c r="AD10" s="31">
        <f>省エネ計算フォーマット【EHP】!$V$14/100</f>
        <v>0</v>
      </c>
      <c r="AE10" s="32">
        <f>ROUNDDOWN(IF(AD10&gt;=0.25,Z10*AD10+AA10,AB10*AD10+AC10),3)</f>
        <v>0.90400000000000003</v>
      </c>
      <c r="AH10" s="8"/>
      <c r="AI10" s="8" t="s">
        <v>684</v>
      </c>
      <c r="AJ10" s="49" t="s">
        <v>680</v>
      </c>
      <c r="AK10" s="8" t="s">
        <v>685</v>
      </c>
      <c r="AL10" s="8">
        <v>-0.96</v>
      </c>
      <c r="AM10" s="8">
        <v>1.96</v>
      </c>
      <c r="AN10" s="8">
        <v>1.0862000000000001</v>
      </c>
      <c r="AO10" s="8">
        <v>1.4483999999999999</v>
      </c>
    </row>
    <row r="11" spans="2:41" ht="13.5" customHeight="1">
      <c r="B11" s="8" t="s">
        <v>627</v>
      </c>
      <c r="C11" s="8" t="s">
        <v>4</v>
      </c>
      <c r="E11" s="9">
        <v>1954</v>
      </c>
      <c r="F11" s="47">
        <v>1995</v>
      </c>
      <c r="G11" s="45">
        <v>8.64</v>
      </c>
      <c r="K11" s="33"/>
      <c r="M11" s="41">
        <v>1</v>
      </c>
      <c r="N11" s="42" t="s">
        <v>4</v>
      </c>
      <c r="O11" s="42" t="s">
        <v>674</v>
      </c>
      <c r="P11" s="42" t="s">
        <v>675</v>
      </c>
      <c r="Q11" s="42" t="s">
        <v>40</v>
      </c>
      <c r="R11" s="43">
        <v>0</v>
      </c>
      <c r="T11" s="25">
        <v>1</v>
      </c>
      <c r="U11" s="26">
        <v>1995</v>
      </c>
      <c r="V11" s="27" t="s">
        <v>19</v>
      </c>
      <c r="W11" s="27" t="s">
        <v>607</v>
      </c>
      <c r="X11" s="27" t="s">
        <v>618</v>
      </c>
      <c r="Y11" s="28" t="str">
        <f t="shared" si="0"/>
        <v>11995冷房設備用有り</v>
      </c>
      <c r="Z11" s="29">
        <v>0.25</v>
      </c>
      <c r="AA11" s="29">
        <v>0.75</v>
      </c>
      <c r="AB11" s="30">
        <v>1.0219</v>
      </c>
      <c r="AC11" s="30">
        <v>0.55700000000000005</v>
      </c>
      <c r="AD11" s="31">
        <f>省エネ計算フォーマット【EHP】!$V$14/100</f>
        <v>0</v>
      </c>
      <c r="AE11" s="32">
        <f>ROUNDDOWN(IF(AD11&gt;=0.25,Z11*AD11+AA11,AB11*AD11+AC11),3)</f>
        <v>0.55700000000000005</v>
      </c>
      <c r="AH11" s="8"/>
      <c r="AI11" s="8"/>
      <c r="AJ11" s="8" t="s">
        <v>681</v>
      </c>
      <c r="AK11" s="8" t="s">
        <v>686</v>
      </c>
      <c r="AL11" s="8"/>
      <c r="AM11" s="8"/>
      <c r="AN11" s="8">
        <v>1.0862000000000001</v>
      </c>
      <c r="AO11" s="8">
        <v>1.4483999999999999</v>
      </c>
    </row>
    <row r="12" spans="2:41" ht="13.5" customHeight="1">
      <c r="B12" s="8" t="s">
        <v>628</v>
      </c>
      <c r="C12" s="8" t="s">
        <v>4</v>
      </c>
      <c r="E12" s="9">
        <v>1955</v>
      </c>
      <c r="F12" s="47">
        <v>1995</v>
      </c>
      <c r="K12" s="34"/>
      <c r="M12" s="41">
        <v>1</v>
      </c>
      <c r="N12" s="42" t="s">
        <v>5</v>
      </c>
      <c r="O12" s="42" t="s">
        <v>674</v>
      </c>
      <c r="P12" s="42" t="s">
        <v>675</v>
      </c>
      <c r="Q12" s="42" t="s">
        <v>44</v>
      </c>
      <c r="R12" s="43">
        <v>0</v>
      </c>
      <c r="T12" s="25">
        <v>1</v>
      </c>
      <c r="U12" s="26">
        <v>1995</v>
      </c>
      <c r="V12" s="27" t="s">
        <v>19</v>
      </c>
      <c r="W12" s="27" t="s">
        <v>612</v>
      </c>
      <c r="X12" s="27" t="s">
        <v>702</v>
      </c>
      <c r="Y12" s="28" t="str">
        <f t="shared" si="0"/>
        <v>11995冷房店舗用無し（一定速）</v>
      </c>
      <c r="Z12" s="29">
        <v>0.26</v>
      </c>
      <c r="AA12" s="29">
        <v>0.74</v>
      </c>
      <c r="AB12" s="30">
        <v>0.26</v>
      </c>
      <c r="AC12" s="30">
        <v>0.74</v>
      </c>
      <c r="AD12" s="31">
        <f>省エネ計算フォーマット【EHP】!$V$14/100</f>
        <v>0</v>
      </c>
      <c r="AE12" s="32">
        <f t="shared" ref="AE12:AE73" si="1">ROUNDDOWN(IF(AD12&gt;=0.25,Z12*AD12+AA12,AB12*AD12+AC12),3)</f>
        <v>0.74</v>
      </c>
      <c r="AH12" s="8"/>
      <c r="AI12" s="8"/>
      <c r="AJ12" s="8"/>
      <c r="AK12" s="8"/>
      <c r="AL12" s="8"/>
      <c r="AM12" s="8"/>
    </row>
    <row r="13" spans="2:41" ht="13.5" customHeight="1">
      <c r="B13" s="8" t="s">
        <v>629</v>
      </c>
      <c r="C13" s="8" t="s">
        <v>4</v>
      </c>
      <c r="E13" s="9">
        <v>1956</v>
      </c>
      <c r="F13" s="47">
        <v>1995</v>
      </c>
      <c r="G13" t="s">
        <v>671</v>
      </c>
      <c r="M13" s="41">
        <v>1</v>
      </c>
      <c r="N13" s="42" t="s">
        <v>6</v>
      </c>
      <c r="O13" s="42" t="s">
        <v>674</v>
      </c>
      <c r="P13" s="42" t="s">
        <v>675</v>
      </c>
      <c r="Q13" s="42" t="s">
        <v>48</v>
      </c>
      <c r="R13" s="43">
        <v>0</v>
      </c>
      <c r="T13" s="25">
        <v>1</v>
      </c>
      <c r="U13" s="26">
        <v>1995</v>
      </c>
      <c r="V13" s="27" t="s">
        <v>19</v>
      </c>
      <c r="W13" s="27" t="s">
        <v>606</v>
      </c>
      <c r="X13" s="27" t="s">
        <v>702</v>
      </c>
      <c r="Y13" s="28" t="str">
        <f t="shared" si="0"/>
        <v>11995冷房ビル用マルチ無し（一定速）</v>
      </c>
      <c r="Z13" s="29">
        <v>0.26</v>
      </c>
      <c r="AA13" s="29">
        <v>0.74</v>
      </c>
      <c r="AB13" s="30">
        <v>0.26</v>
      </c>
      <c r="AC13" s="30">
        <v>0.74</v>
      </c>
      <c r="AD13" s="31">
        <f>省エネ計算フォーマット【EHP】!$V$14/100</f>
        <v>0</v>
      </c>
      <c r="AE13" s="32">
        <f t="shared" si="1"/>
        <v>0.74</v>
      </c>
      <c r="AH13" s="47" t="s">
        <v>687</v>
      </c>
      <c r="AI13" s="8" t="s">
        <v>689</v>
      </c>
      <c r="AJ13" s="49" t="s">
        <v>680</v>
      </c>
      <c r="AK13" s="8" t="s">
        <v>691</v>
      </c>
      <c r="AL13" s="8">
        <v>-1.68</v>
      </c>
      <c r="AM13" s="8">
        <v>2.68</v>
      </c>
      <c r="AN13" s="8">
        <v>1.0788</v>
      </c>
      <c r="AO13" s="8">
        <v>2.0053000000000001</v>
      </c>
    </row>
    <row r="14" spans="2:41" ht="13.5" customHeight="1">
      <c r="B14" s="36" t="s">
        <v>630</v>
      </c>
      <c r="C14" s="8" t="s">
        <v>4</v>
      </c>
      <c r="E14" s="9">
        <v>1957</v>
      </c>
      <c r="F14" s="47">
        <v>1995</v>
      </c>
      <c r="G14" s="45">
        <v>2.58E-2</v>
      </c>
      <c r="M14" s="41">
        <v>1</v>
      </c>
      <c r="N14" s="42" t="s">
        <v>7</v>
      </c>
      <c r="O14" s="42" t="s">
        <v>674</v>
      </c>
      <c r="P14" s="42" t="s">
        <v>675</v>
      </c>
      <c r="Q14" s="42" t="s">
        <v>52</v>
      </c>
      <c r="R14" s="43">
        <v>0</v>
      </c>
      <c r="T14" s="25">
        <v>1</v>
      </c>
      <c r="U14" s="26">
        <v>1995</v>
      </c>
      <c r="V14" s="27" t="s">
        <v>19</v>
      </c>
      <c r="W14" s="27" t="s">
        <v>607</v>
      </c>
      <c r="X14" s="27" t="s">
        <v>702</v>
      </c>
      <c r="Y14" s="28" t="str">
        <f t="shared" si="0"/>
        <v>11995冷房設備用無し（一定速）</v>
      </c>
      <c r="Z14" s="29">
        <v>0.26</v>
      </c>
      <c r="AA14" s="29">
        <v>0.74</v>
      </c>
      <c r="AB14" s="30">
        <v>0.26</v>
      </c>
      <c r="AC14" s="30">
        <v>0.74</v>
      </c>
      <c r="AD14" s="31">
        <f>省エネ計算フォーマット【EHP】!$V$14/100</f>
        <v>0</v>
      </c>
      <c r="AE14" s="32">
        <f t="shared" si="1"/>
        <v>0.74</v>
      </c>
      <c r="AH14" s="8"/>
      <c r="AI14" s="8"/>
      <c r="AJ14" s="8" t="s">
        <v>681</v>
      </c>
      <c r="AK14" s="8" t="s">
        <v>692</v>
      </c>
      <c r="AL14" s="8"/>
      <c r="AM14" s="8"/>
      <c r="AN14" s="8">
        <v>1.0788</v>
      </c>
      <c r="AO14" s="8">
        <v>2.0053000000000001</v>
      </c>
    </row>
    <row r="15" spans="2:41" ht="13.5" customHeight="1">
      <c r="B15" s="36" t="s">
        <v>631</v>
      </c>
      <c r="C15" s="8" t="s">
        <v>9</v>
      </c>
      <c r="E15" s="9">
        <v>1958</v>
      </c>
      <c r="F15" s="47">
        <v>1995</v>
      </c>
      <c r="M15" s="41">
        <v>1</v>
      </c>
      <c r="N15" s="42" t="s">
        <v>8</v>
      </c>
      <c r="O15" s="42" t="s">
        <v>674</v>
      </c>
      <c r="P15" s="42" t="s">
        <v>675</v>
      </c>
      <c r="Q15" s="42" t="s">
        <v>56</v>
      </c>
      <c r="R15" s="43">
        <v>0</v>
      </c>
      <c r="T15" s="25">
        <v>1</v>
      </c>
      <c r="U15" s="26">
        <v>1995</v>
      </c>
      <c r="V15" s="27" t="s">
        <v>20</v>
      </c>
      <c r="W15" s="27" t="s">
        <v>612</v>
      </c>
      <c r="X15" s="27" t="s">
        <v>618</v>
      </c>
      <c r="Y15" s="28" t="str">
        <f t="shared" si="0"/>
        <v>11995暖房店舗用有り</v>
      </c>
      <c r="Z15" s="29">
        <v>0.374</v>
      </c>
      <c r="AA15" s="29">
        <v>0.626</v>
      </c>
      <c r="AB15" s="30">
        <v>1.0275000000000001</v>
      </c>
      <c r="AC15" s="30">
        <v>0.46260000000000001</v>
      </c>
      <c r="AD15" s="31">
        <f>省エネ計算フォーマット【EHP】!$V$14/100</f>
        <v>0</v>
      </c>
      <c r="AE15" s="32">
        <f t="shared" si="1"/>
        <v>0.46200000000000002</v>
      </c>
      <c r="AH15" s="8"/>
      <c r="AI15" s="8" t="s">
        <v>690</v>
      </c>
      <c r="AJ15" s="49" t="s">
        <v>680</v>
      </c>
      <c r="AK15" s="8" t="s">
        <v>693</v>
      </c>
      <c r="AL15" s="8">
        <v>-1.1000000000000001</v>
      </c>
      <c r="AM15" s="8">
        <v>2.1</v>
      </c>
      <c r="AN15" s="8">
        <v>1.0416000000000001</v>
      </c>
      <c r="AO15" s="8">
        <v>1.4596</v>
      </c>
    </row>
    <row r="16" spans="2:41" ht="13.5" customHeight="1">
      <c r="B16" s="8" t="s">
        <v>632</v>
      </c>
      <c r="C16" s="8" t="s">
        <v>9</v>
      </c>
      <c r="E16" s="9">
        <v>1959</v>
      </c>
      <c r="F16" s="47">
        <v>1995</v>
      </c>
      <c r="M16" s="41">
        <v>1</v>
      </c>
      <c r="N16" s="42" t="s">
        <v>9</v>
      </c>
      <c r="O16" s="42" t="s">
        <v>674</v>
      </c>
      <c r="P16" s="42" t="s">
        <v>675</v>
      </c>
      <c r="Q16" s="42" t="s">
        <v>60</v>
      </c>
      <c r="R16" s="43">
        <v>0</v>
      </c>
      <c r="T16" s="25">
        <v>1</v>
      </c>
      <c r="U16" s="26">
        <v>1995</v>
      </c>
      <c r="V16" s="27" t="s">
        <v>20</v>
      </c>
      <c r="W16" s="27" t="s">
        <v>606</v>
      </c>
      <c r="X16" s="27" t="s">
        <v>618</v>
      </c>
      <c r="Y16" s="28" t="str">
        <f t="shared" si="0"/>
        <v>11995暖房ビル用マルチ有り</v>
      </c>
      <c r="Z16" s="29">
        <v>-0.112</v>
      </c>
      <c r="AA16" s="29">
        <v>1.1120000000000001</v>
      </c>
      <c r="AB16" s="30">
        <v>1.0236000000000001</v>
      </c>
      <c r="AC16" s="30">
        <v>0.82809999999999995</v>
      </c>
      <c r="AD16" s="31">
        <f>省エネ計算フォーマット【EHP】!$V$14/100</f>
        <v>0</v>
      </c>
      <c r="AE16" s="32">
        <f t="shared" si="1"/>
        <v>0.82799999999999996</v>
      </c>
      <c r="AH16" s="8"/>
      <c r="AI16" s="8"/>
      <c r="AJ16" s="8" t="s">
        <v>681</v>
      </c>
      <c r="AK16" s="8" t="s">
        <v>694</v>
      </c>
      <c r="AL16" s="8"/>
      <c r="AM16" s="8"/>
      <c r="AN16" s="8">
        <v>1.0416000000000001</v>
      </c>
      <c r="AO16" s="8">
        <v>1.4596</v>
      </c>
    </row>
    <row r="17" spans="2:41" ht="14.25" customHeight="1">
      <c r="B17" s="8" t="s">
        <v>633</v>
      </c>
      <c r="C17" s="8" t="s">
        <v>9</v>
      </c>
      <c r="E17" s="9">
        <v>1960</v>
      </c>
      <c r="F17" s="47">
        <v>1995</v>
      </c>
      <c r="M17" s="41">
        <v>1</v>
      </c>
      <c r="N17" s="42" t="s">
        <v>10</v>
      </c>
      <c r="O17" s="42" t="s">
        <v>674</v>
      </c>
      <c r="P17" s="42" t="s">
        <v>675</v>
      </c>
      <c r="Q17" s="42" t="s">
        <v>64</v>
      </c>
      <c r="R17" s="43">
        <v>0</v>
      </c>
      <c r="T17" s="25">
        <v>1</v>
      </c>
      <c r="U17" s="26">
        <v>1995</v>
      </c>
      <c r="V17" s="27" t="s">
        <v>20</v>
      </c>
      <c r="W17" s="27" t="s">
        <v>607</v>
      </c>
      <c r="X17" s="27" t="s">
        <v>618</v>
      </c>
      <c r="Y17" s="28" t="str">
        <f t="shared" si="0"/>
        <v>11995暖房設備用有り</v>
      </c>
      <c r="Z17" s="29">
        <v>0.25</v>
      </c>
      <c r="AA17" s="29">
        <v>0.75</v>
      </c>
      <c r="AB17" s="30">
        <v>1.0159</v>
      </c>
      <c r="AC17" s="30">
        <v>0.5585</v>
      </c>
      <c r="AD17" s="31">
        <f>省エネ計算フォーマット【EHP】!$V$14/100</f>
        <v>0</v>
      </c>
      <c r="AE17" s="32">
        <f t="shared" si="1"/>
        <v>0.55800000000000005</v>
      </c>
      <c r="AH17" s="8" t="s">
        <v>695</v>
      </c>
      <c r="AI17" s="8" t="s">
        <v>696</v>
      </c>
      <c r="AJ17" s="49" t="s">
        <v>680</v>
      </c>
      <c r="AK17" s="8" t="s">
        <v>698</v>
      </c>
      <c r="AL17" s="8">
        <v>-0.62</v>
      </c>
      <c r="AM17" s="8">
        <v>1.62</v>
      </c>
      <c r="AN17" s="8">
        <v>1.0472999999999999</v>
      </c>
      <c r="AO17" s="8">
        <v>1.2032</v>
      </c>
    </row>
    <row r="18" spans="2:41" ht="13.5" customHeight="1">
      <c r="B18" s="8" t="s">
        <v>634</v>
      </c>
      <c r="C18" s="8" t="s">
        <v>9</v>
      </c>
      <c r="E18" s="9">
        <v>1961</v>
      </c>
      <c r="F18" s="47">
        <v>1995</v>
      </c>
      <c r="M18" s="41">
        <v>1</v>
      </c>
      <c r="N18" s="42" t="s">
        <v>11</v>
      </c>
      <c r="O18" s="42" t="s">
        <v>674</v>
      </c>
      <c r="P18" s="42" t="s">
        <v>675</v>
      </c>
      <c r="Q18" s="42" t="s">
        <v>68</v>
      </c>
      <c r="R18" s="43">
        <v>0</v>
      </c>
      <c r="T18" s="25">
        <v>1</v>
      </c>
      <c r="U18" s="26">
        <v>1995</v>
      </c>
      <c r="V18" s="27" t="s">
        <v>20</v>
      </c>
      <c r="W18" s="27" t="s">
        <v>612</v>
      </c>
      <c r="X18" s="27" t="s">
        <v>702</v>
      </c>
      <c r="Y18" s="28" t="str">
        <f t="shared" si="0"/>
        <v>11995暖房店舗用無し（一定速）</v>
      </c>
      <c r="Z18" s="29">
        <v>0.26</v>
      </c>
      <c r="AA18" s="29">
        <v>0.74</v>
      </c>
      <c r="AB18" s="30">
        <v>0.26</v>
      </c>
      <c r="AC18" s="30">
        <v>0.74</v>
      </c>
      <c r="AD18" s="31">
        <f>省エネ計算フォーマット【EHP】!$V$14/100</f>
        <v>0</v>
      </c>
      <c r="AE18" s="32">
        <f t="shared" si="1"/>
        <v>0.74</v>
      </c>
      <c r="AH18" s="8"/>
      <c r="AI18" s="8"/>
      <c r="AJ18" s="8" t="s">
        <v>681</v>
      </c>
      <c r="AK18" s="8" t="s">
        <v>699</v>
      </c>
      <c r="AL18" s="8"/>
      <c r="AM18" s="8"/>
      <c r="AN18" s="8">
        <v>1.0472999999999999</v>
      </c>
      <c r="AO18" s="8">
        <v>1.2032</v>
      </c>
    </row>
    <row r="19" spans="2:41" ht="13.5" customHeight="1">
      <c r="B19" s="8" t="s">
        <v>635</v>
      </c>
      <c r="C19" s="8" t="s">
        <v>9</v>
      </c>
      <c r="E19" s="9">
        <v>1962</v>
      </c>
      <c r="F19" s="47">
        <v>1995</v>
      </c>
      <c r="M19" s="41">
        <v>1</v>
      </c>
      <c r="N19" s="42" t="s">
        <v>12</v>
      </c>
      <c r="O19" s="42" t="s">
        <v>674</v>
      </c>
      <c r="P19" s="42" t="s">
        <v>675</v>
      </c>
      <c r="Q19" s="42" t="s">
        <v>72</v>
      </c>
      <c r="R19" s="43">
        <v>0</v>
      </c>
      <c r="T19" s="25">
        <v>1</v>
      </c>
      <c r="U19" s="26">
        <v>1995</v>
      </c>
      <c r="V19" s="27" t="s">
        <v>20</v>
      </c>
      <c r="W19" s="27" t="s">
        <v>606</v>
      </c>
      <c r="X19" s="27" t="s">
        <v>702</v>
      </c>
      <c r="Y19" s="28" t="str">
        <f t="shared" si="0"/>
        <v>11995暖房ビル用マルチ無し（一定速）</v>
      </c>
      <c r="Z19" s="29">
        <v>0.26</v>
      </c>
      <c r="AA19" s="29">
        <v>0.74</v>
      </c>
      <c r="AB19" s="30">
        <v>0.26</v>
      </c>
      <c r="AC19" s="30">
        <v>0.74</v>
      </c>
      <c r="AD19" s="31">
        <f>省エネ計算フォーマット【EHP】!$V$14/100</f>
        <v>0</v>
      </c>
      <c r="AE19" s="32">
        <f t="shared" si="1"/>
        <v>0.74</v>
      </c>
      <c r="AH19" s="8"/>
      <c r="AI19" s="8" t="s">
        <v>697</v>
      </c>
      <c r="AJ19" s="49" t="s">
        <v>680</v>
      </c>
      <c r="AK19" s="8" t="s">
        <v>700</v>
      </c>
      <c r="AL19" s="8">
        <v>-0.46</v>
      </c>
      <c r="AM19" s="8">
        <v>1.46</v>
      </c>
      <c r="AN19" s="8">
        <v>0.94</v>
      </c>
      <c r="AO19" s="8">
        <v>1.1100000000000001</v>
      </c>
    </row>
    <row r="20" spans="2:41" ht="13.5" customHeight="1">
      <c r="B20" s="8" t="s">
        <v>636</v>
      </c>
      <c r="C20" s="8" t="s">
        <v>9</v>
      </c>
      <c r="E20" s="9">
        <v>1963</v>
      </c>
      <c r="F20" s="47">
        <v>1995</v>
      </c>
      <c r="M20" s="41">
        <v>2</v>
      </c>
      <c r="N20" s="42" t="s">
        <v>673</v>
      </c>
      <c r="O20" s="42" t="s">
        <v>674</v>
      </c>
      <c r="P20" s="42" t="s">
        <v>675</v>
      </c>
      <c r="Q20" s="42" t="s">
        <v>76</v>
      </c>
      <c r="R20" s="43">
        <v>0</v>
      </c>
      <c r="T20" s="25">
        <v>1</v>
      </c>
      <c r="U20" s="26">
        <v>1995</v>
      </c>
      <c r="V20" s="27" t="s">
        <v>20</v>
      </c>
      <c r="W20" s="27" t="s">
        <v>607</v>
      </c>
      <c r="X20" s="27" t="s">
        <v>702</v>
      </c>
      <c r="Y20" s="28" t="str">
        <f t="shared" si="0"/>
        <v>11995暖房設備用無し（一定速）</v>
      </c>
      <c r="Z20" s="29">
        <v>0.26</v>
      </c>
      <c r="AA20" s="29">
        <v>0.74</v>
      </c>
      <c r="AB20" s="30">
        <v>0.26</v>
      </c>
      <c r="AC20" s="30">
        <v>0.74</v>
      </c>
      <c r="AD20" s="31">
        <f>省エネ計算フォーマット【EHP】!$V$14/100</f>
        <v>0</v>
      </c>
      <c r="AE20" s="32">
        <f t="shared" si="1"/>
        <v>0.74</v>
      </c>
      <c r="AH20" s="8"/>
      <c r="AI20" s="8"/>
      <c r="AJ20" s="8" t="s">
        <v>681</v>
      </c>
      <c r="AK20" s="8" t="s">
        <v>701</v>
      </c>
      <c r="AL20" s="8"/>
      <c r="AM20" s="8"/>
      <c r="AN20" s="8">
        <v>0.94</v>
      </c>
      <c r="AO20" s="8">
        <v>1.1100000000000001</v>
      </c>
    </row>
    <row r="21" spans="2:41" ht="13.5" customHeight="1">
      <c r="B21" s="36" t="s">
        <v>637</v>
      </c>
      <c r="C21" s="8" t="s">
        <v>9</v>
      </c>
      <c r="E21" s="9">
        <v>1964</v>
      </c>
      <c r="F21" s="47">
        <v>1995</v>
      </c>
      <c r="M21" s="41">
        <v>2</v>
      </c>
      <c r="N21" s="42" t="s">
        <v>2</v>
      </c>
      <c r="O21" s="42" t="s">
        <v>674</v>
      </c>
      <c r="P21" s="42" t="s">
        <v>675</v>
      </c>
      <c r="Q21" s="42" t="s">
        <v>80</v>
      </c>
      <c r="R21" s="43">
        <v>0</v>
      </c>
      <c r="T21" s="25">
        <v>1</v>
      </c>
      <c r="U21" s="26">
        <v>2005</v>
      </c>
      <c r="V21" s="27" t="s">
        <v>19</v>
      </c>
      <c r="W21" s="27" t="s">
        <v>612</v>
      </c>
      <c r="X21" s="27" t="s">
        <v>618</v>
      </c>
      <c r="Y21" s="28" t="str">
        <f t="shared" si="0"/>
        <v>12005冷房店舗用有り</v>
      </c>
      <c r="Z21" s="29">
        <v>-0.86599999999999999</v>
      </c>
      <c r="AA21" s="29">
        <v>1.8660000000000001</v>
      </c>
      <c r="AB21" s="30">
        <v>1.0455000000000001</v>
      </c>
      <c r="AC21" s="30">
        <v>1.3880999999999999</v>
      </c>
      <c r="AD21" s="31">
        <f>省エネ計算フォーマット【EHP】!$V$14/100</f>
        <v>0</v>
      </c>
      <c r="AE21" s="32">
        <f t="shared" si="1"/>
        <v>1.3879999999999999</v>
      </c>
    </row>
    <row r="22" spans="2:41" ht="13.5" customHeight="1">
      <c r="B22" s="36" t="s">
        <v>638</v>
      </c>
      <c r="C22" s="36" t="s">
        <v>1</v>
      </c>
      <c r="E22" s="9">
        <v>1965</v>
      </c>
      <c r="F22" s="47">
        <v>1995</v>
      </c>
      <c r="M22" s="41">
        <v>2</v>
      </c>
      <c r="N22" s="42" t="s">
        <v>3</v>
      </c>
      <c r="O22" s="42" t="s">
        <v>674</v>
      </c>
      <c r="P22" s="42" t="s">
        <v>675</v>
      </c>
      <c r="Q22" s="42" t="s">
        <v>84</v>
      </c>
      <c r="R22" s="43">
        <v>0</v>
      </c>
      <c r="T22" s="25">
        <v>1</v>
      </c>
      <c r="U22" s="26">
        <v>2005</v>
      </c>
      <c r="V22" s="27" t="s">
        <v>19</v>
      </c>
      <c r="W22" s="27" t="s">
        <v>606</v>
      </c>
      <c r="X22" s="27" t="s">
        <v>618</v>
      </c>
      <c r="Y22" s="28" t="str">
        <f t="shared" si="0"/>
        <v>12005冷房ビル用マルチ有り</v>
      </c>
      <c r="Z22" s="29">
        <v>-0.68200000000000005</v>
      </c>
      <c r="AA22" s="29">
        <v>1.6819999999999999</v>
      </c>
      <c r="AB22" s="30">
        <v>1.0490999999999999</v>
      </c>
      <c r="AC22" s="30">
        <v>1.2492000000000001</v>
      </c>
      <c r="AD22" s="31">
        <f>省エネ計算フォーマット【EHP】!$V$14/100</f>
        <v>0</v>
      </c>
      <c r="AE22" s="32">
        <f t="shared" si="1"/>
        <v>1.2490000000000001</v>
      </c>
      <c r="AG22" s="35"/>
    </row>
    <row r="23" spans="2:41" ht="13.5" customHeight="1">
      <c r="B23" s="8" t="s">
        <v>639</v>
      </c>
      <c r="C23" s="36" t="s">
        <v>1</v>
      </c>
      <c r="E23" s="9">
        <v>1966</v>
      </c>
      <c r="F23" s="47">
        <v>1995</v>
      </c>
      <c r="M23" s="41">
        <v>2</v>
      </c>
      <c r="N23" s="42" t="s">
        <v>4</v>
      </c>
      <c r="O23" s="42" t="s">
        <v>674</v>
      </c>
      <c r="P23" s="42" t="s">
        <v>675</v>
      </c>
      <c r="Q23" s="42" t="s">
        <v>88</v>
      </c>
      <c r="R23" s="43">
        <v>0</v>
      </c>
      <c r="T23" s="25">
        <v>1</v>
      </c>
      <c r="U23" s="26">
        <v>2005</v>
      </c>
      <c r="V23" s="27" t="s">
        <v>19</v>
      </c>
      <c r="W23" s="27" t="s">
        <v>607</v>
      </c>
      <c r="X23" s="27" t="s">
        <v>618</v>
      </c>
      <c r="Y23" s="28" t="str">
        <f t="shared" si="0"/>
        <v>12005冷房設備用有り</v>
      </c>
      <c r="Z23" s="29">
        <v>-0.114</v>
      </c>
      <c r="AA23" s="29">
        <v>1.1140000000000001</v>
      </c>
      <c r="AB23" s="30">
        <v>1.0325</v>
      </c>
      <c r="AC23" s="30">
        <v>0.82740000000000002</v>
      </c>
      <c r="AD23" s="31">
        <f>省エネ計算フォーマット【EHP】!$V$14/100</f>
        <v>0</v>
      </c>
      <c r="AE23" s="32">
        <f t="shared" si="1"/>
        <v>0.82699999999999996</v>
      </c>
      <c r="AG23" s="35"/>
    </row>
    <row r="24" spans="2:41" ht="13.5" customHeight="1">
      <c r="B24" s="36" t="s">
        <v>640</v>
      </c>
      <c r="C24" s="36" t="s">
        <v>1</v>
      </c>
      <c r="E24" s="9">
        <v>1967</v>
      </c>
      <c r="F24" s="47">
        <v>1995</v>
      </c>
      <c r="M24" s="41">
        <v>2</v>
      </c>
      <c r="N24" s="42" t="s">
        <v>5</v>
      </c>
      <c r="O24" s="42" t="s">
        <v>674</v>
      </c>
      <c r="P24" s="42" t="s">
        <v>675</v>
      </c>
      <c r="Q24" s="42" t="s">
        <v>92</v>
      </c>
      <c r="R24" s="43">
        <v>0</v>
      </c>
      <c r="T24" s="25">
        <v>1</v>
      </c>
      <c r="U24" s="26">
        <v>2005</v>
      </c>
      <c r="V24" s="27" t="s">
        <v>19</v>
      </c>
      <c r="W24" s="27" t="s">
        <v>612</v>
      </c>
      <c r="X24" s="27" t="s">
        <v>702</v>
      </c>
      <c r="Y24" s="28" t="str">
        <f t="shared" si="0"/>
        <v>12005冷房店舗用無し（一定速）</v>
      </c>
      <c r="Z24" s="29">
        <v>0.25</v>
      </c>
      <c r="AA24" s="29">
        <v>0.75</v>
      </c>
      <c r="AB24" s="30">
        <v>0.25</v>
      </c>
      <c r="AC24" s="30">
        <v>0.75</v>
      </c>
      <c r="AD24" s="31">
        <f>省エネ計算フォーマット【EHP】!$V$14/100</f>
        <v>0</v>
      </c>
      <c r="AE24" s="32">
        <f t="shared" si="1"/>
        <v>0.75</v>
      </c>
    </row>
    <row r="25" spans="2:41" ht="13.5" customHeight="1">
      <c r="B25" s="36" t="s">
        <v>641</v>
      </c>
      <c r="C25" s="36" t="s">
        <v>8</v>
      </c>
      <c r="E25" s="9">
        <v>1968</v>
      </c>
      <c r="F25" s="47">
        <v>1995</v>
      </c>
      <c r="M25" s="41">
        <v>2</v>
      </c>
      <c r="N25" s="42" t="s">
        <v>6</v>
      </c>
      <c r="O25" s="42" t="s">
        <v>674</v>
      </c>
      <c r="P25" s="42" t="s">
        <v>675</v>
      </c>
      <c r="Q25" s="42" t="s">
        <v>96</v>
      </c>
      <c r="R25" s="43">
        <v>0</v>
      </c>
      <c r="T25" s="25">
        <v>1</v>
      </c>
      <c r="U25" s="26">
        <v>2005</v>
      </c>
      <c r="V25" s="27" t="s">
        <v>19</v>
      </c>
      <c r="W25" s="27" t="s">
        <v>606</v>
      </c>
      <c r="X25" s="27" t="s">
        <v>702</v>
      </c>
      <c r="Y25" s="28" t="str">
        <f t="shared" si="0"/>
        <v>12005冷房ビル用マルチ無し（一定速）</v>
      </c>
      <c r="Z25" s="29">
        <v>0.25</v>
      </c>
      <c r="AA25" s="29">
        <v>0.75</v>
      </c>
      <c r="AB25" s="30">
        <v>0.25</v>
      </c>
      <c r="AC25" s="30">
        <v>0.75</v>
      </c>
      <c r="AD25" s="31">
        <f>省エネ計算フォーマット【EHP】!$V$14/100</f>
        <v>0</v>
      </c>
      <c r="AE25" s="32">
        <f t="shared" si="1"/>
        <v>0.75</v>
      </c>
    </row>
    <row r="26" spans="2:41" ht="13.5" customHeight="1">
      <c r="B26" s="36" t="s">
        <v>642</v>
      </c>
      <c r="C26" s="36" t="s">
        <v>8</v>
      </c>
      <c r="E26" s="9">
        <v>1969</v>
      </c>
      <c r="F26" s="47">
        <v>1995</v>
      </c>
      <c r="M26" s="41">
        <v>2</v>
      </c>
      <c r="N26" s="42" t="s">
        <v>7</v>
      </c>
      <c r="O26" s="42" t="s">
        <v>674</v>
      </c>
      <c r="P26" s="42" t="s">
        <v>675</v>
      </c>
      <c r="Q26" s="42" t="s">
        <v>100</v>
      </c>
      <c r="R26" s="43">
        <v>0</v>
      </c>
      <c r="T26" s="25">
        <v>1</v>
      </c>
      <c r="U26" s="26">
        <v>2005</v>
      </c>
      <c r="V26" s="27" t="s">
        <v>19</v>
      </c>
      <c r="W26" s="27" t="s">
        <v>607</v>
      </c>
      <c r="X26" s="27" t="s">
        <v>702</v>
      </c>
      <c r="Y26" s="28" t="str">
        <f t="shared" si="0"/>
        <v>12005冷房設備用無し（一定速）</v>
      </c>
      <c r="Z26" s="51">
        <v>0.25</v>
      </c>
      <c r="AA26" s="51">
        <v>0.75</v>
      </c>
      <c r="AB26" s="52">
        <v>0.25</v>
      </c>
      <c r="AC26" s="52">
        <v>0.75</v>
      </c>
      <c r="AD26" s="31">
        <f>省エネ計算フォーマット【EHP】!$V$14/100</f>
        <v>0</v>
      </c>
      <c r="AE26" s="32">
        <f t="shared" si="1"/>
        <v>0.75</v>
      </c>
    </row>
    <row r="27" spans="2:41" ht="13.5" customHeight="1">
      <c r="B27" s="36" t="s">
        <v>643</v>
      </c>
      <c r="C27" s="36" t="s">
        <v>8</v>
      </c>
      <c r="E27" s="9">
        <v>1970</v>
      </c>
      <c r="F27" s="47">
        <v>1995</v>
      </c>
      <c r="M27" s="41">
        <v>2</v>
      </c>
      <c r="N27" s="42" t="s">
        <v>8</v>
      </c>
      <c r="O27" s="42" t="s">
        <v>674</v>
      </c>
      <c r="P27" s="42" t="s">
        <v>675</v>
      </c>
      <c r="Q27" s="42" t="s">
        <v>104</v>
      </c>
      <c r="R27" s="43">
        <v>0</v>
      </c>
      <c r="T27" s="25">
        <v>1</v>
      </c>
      <c r="U27" s="26">
        <v>2005</v>
      </c>
      <c r="V27" s="27" t="s">
        <v>20</v>
      </c>
      <c r="W27" s="27" t="s">
        <v>612</v>
      </c>
      <c r="X27" s="27" t="s">
        <v>618</v>
      </c>
      <c r="Y27" s="28" t="str">
        <f t="shared" si="0"/>
        <v>12005暖房店舗用有り</v>
      </c>
      <c r="Z27" s="51">
        <v>-0.65</v>
      </c>
      <c r="AA27" s="51">
        <v>1.65</v>
      </c>
      <c r="AB27" s="52">
        <v>1.0726</v>
      </c>
      <c r="AC27" s="52">
        <v>1.2194</v>
      </c>
      <c r="AD27" s="31">
        <f>省エネ計算フォーマット【EHP】!$V$14/100</f>
        <v>0</v>
      </c>
      <c r="AE27" s="32">
        <f t="shared" si="1"/>
        <v>1.2190000000000001</v>
      </c>
    </row>
    <row r="28" spans="2:41" ht="13.5" customHeight="1">
      <c r="B28" s="36" t="s">
        <v>644</v>
      </c>
      <c r="C28" s="36" t="s">
        <v>8</v>
      </c>
      <c r="E28" s="9">
        <v>1971</v>
      </c>
      <c r="F28" s="47">
        <v>1995</v>
      </c>
      <c r="M28" s="41">
        <v>2</v>
      </c>
      <c r="N28" s="42" t="s">
        <v>9</v>
      </c>
      <c r="O28" s="42" t="s">
        <v>674</v>
      </c>
      <c r="P28" s="42" t="s">
        <v>675</v>
      </c>
      <c r="Q28" s="42" t="s">
        <v>108</v>
      </c>
      <c r="R28" s="43">
        <v>0</v>
      </c>
      <c r="T28" s="25">
        <v>1</v>
      </c>
      <c r="U28" s="26">
        <v>2005</v>
      </c>
      <c r="V28" s="27" t="s">
        <v>20</v>
      </c>
      <c r="W28" s="27" t="s">
        <v>606</v>
      </c>
      <c r="X28" s="27" t="s">
        <v>618</v>
      </c>
      <c r="Y28" s="28" t="str">
        <f t="shared" si="0"/>
        <v>12005暖房ビル用マルチ有り</v>
      </c>
      <c r="Z28" s="51">
        <v>-0.56000000000000005</v>
      </c>
      <c r="AA28" s="51">
        <v>1.56</v>
      </c>
      <c r="AB28" s="52">
        <v>1.0330999999999999</v>
      </c>
      <c r="AC28" s="52">
        <v>1.1617</v>
      </c>
      <c r="AD28" s="31">
        <f>省エネ計算フォーマット【EHP】!$V$14/100</f>
        <v>0</v>
      </c>
      <c r="AE28" s="32">
        <f t="shared" si="1"/>
        <v>1.161</v>
      </c>
    </row>
    <row r="29" spans="2:41" ht="13.5" customHeight="1">
      <c r="B29" s="36" t="s">
        <v>645</v>
      </c>
      <c r="C29" s="36" t="s">
        <v>8</v>
      </c>
      <c r="E29" s="9">
        <v>1972</v>
      </c>
      <c r="F29" s="47">
        <v>1995</v>
      </c>
      <c r="M29" s="41">
        <v>2</v>
      </c>
      <c r="N29" s="42" t="s">
        <v>10</v>
      </c>
      <c r="O29" s="42" t="s">
        <v>674</v>
      </c>
      <c r="P29" s="42" t="s">
        <v>675</v>
      </c>
      <c r="Q29" s="42" t="s">
        <v>112</v>
      </c>
      <c r="R29" s="43">
        <v>0</v>
      </c>
      <c r="T29" s="25">
        <v>1</v>
      </c>
      <c r="U29" s="26">
        <v>2005</v>
      </c>
      <c r="V29" s="27" t="s">
        <v>20</v>
      </c>
      <c r="W29" s="27" t="s">
        <v>607</v>
      </c>
      <c r="X29" s="27" t="s">
        <v>618</v>
      </c>
      <c r="Y29" s="28" t="str">
        <f t="shared" si="0"/>
        <v>12005暖房設備用有り</v>
      </c>
      <c r="Z29" s="51">
        <v>-0.126</v>
      </c>
      <c r="AA29" s="51">
        <v>1.1259999999999999</v>
      </c>
      <c r="AB29" s="52">
        <v>1.0239</v>
      </c>
      <c r="AC29" s="52">
        <v>0.83850000000000002</v>
      </c>
      <c r="AD29" s="31">
        <f>省エネ計算フォーマット【EHP】!$V$14/100</f>
        <v>0</v>
      </c>
      <c r="AE29" s="32">
        <f t="shared" si="1"/>
        <v>0.83799999999999997</v>
      </c>
    </row>
    <row r="30" spans="2:41" ht="13.5" customHeight="1">
      <c r="B30" s="36" t="s">
        <v>646</v>
      </c>
      <c r="C30" s="36" t="s">
        <v>8</v>
      </c>
      <c r="E30" s="9">
        <v>1973</v>
      </c>
      <c r="F30" s="47">
        <v>1995</v>
      </c>
      <c r="M30" s="41">
        <v>2</v>
      </c>
      <c r="N30" s="42" t="s">
        <v>11</v>
      </c>
      <c r="O30" s="42" t="s">
        <v>674</v>
      </c>
      <c r="P30" s="42" t="s">
        <v>675</v>
      </c>
      <c r="Q30" s="42" t="s">
        <v>116</v>
      </c>
      <c r="R30" s="43">
        <v>0</v>
      </c>
      <c r="T30" s="25">
        <v>1</v>
      </c>
      <c r="U30" s="26">
        <v>2005</v>
      </c>
      <c r="V30" s="27" t="s">
        <v>20</v>
      </c>
      <c r="W30" s="27" t="s">
        <v>612</v>
      </c>
      <c r="X30" s="27" t="s">
        <v>702</v>
      </c>
      <c r="Y30" s="28" t="str">
        <f t="shared" si="0"/>
        <v>12005暖房店舗用無し（一定速）</v>
      </c>
      <c r="Z30" s="51">
        <v>0.25</v>
      </c>
      <c r="AA30" s="51">
        <v>0.75</v>
      </c>
      <c r="AB30" s="52">
        <v>0.25</v>
      </c>
      <c r="AC30" s="52">
        <v>0.75</v>
      </c>
      <c r="AD30" s="31">
        <f>省エネ計算フォーマット【EHP】!$V$14/100</f>
        <v>0</v>
      </c>
      <c r="AE30" s="32">
        <f t="shared" si="1"/>
        <v>0.75</v>
      </c>
    </row>
    <row r="31" spans="2:41" ht="13.5" customHeight="1">
      <c r="B31" s="36" t="s">
        <v>647</v>
      </c>
      <c r="C31" s="36" t="s">
        <v>3</v>
      </c>
      <c r="E31" s="9">
        <v>1974</v>
      </c>
      <c r="F31" s="47">
        <v>1995</v>
      </c>
      <c r="M31" s="41">
        <v>2</v>
      </c>
      <c r="N31" s="42" t="s">
        <v>12</v>
      </c>
      <c r="O31" s="42" t="s">
        <v>674</v>
      </c>
      <c r="P31" s="42" t="s">
        <v>675</v>
      </c>
      <c r="Q31" s="42" t="s">
        <v>120</v>
      </c>
      <c r="R31" s="43">
        <v>0</v>
      </c>
      <c r="T31" s="25">
        <v>1</v>
      </c>
      <c r="U31" s="50">
        <v>2005</v>
      </c>
      <c r="V31" s="41" t="s">
        <v>20</v>
      </c>
      <c r="W31" s="41" t="s">
        <v>606</v>
      </c>
      <c r="X31" s="41" t="s">
        <v>702</v>
      </c>
      <c r="Y31" s="28" t="str">
        <f t="shared" si="0"/>
        <v>12005暖房ビル用マルチ無し（一定速）</v>
      </c>
      <c r="Z31" s="51">
        <v>0.25</v>
      </c>
      <c r="AA31" s="51">
        <v>0.75</v>
      </c>
      <c r="AB31" s="52">
        <v>0.25</v>
      </c>
      <c r="AC31" s="52">
        <v>0.75</v>
      </c>
      <c r="AD31" s="31">
        <f>省エネ計算フォーマット【EHP】!$V$14/100</f>
        <v>0</v>
      </c>
      <c r="AE31" s="32">
        <f t="shared" si="1"/>
        <v>0.75</v>
      </c>
    </row>
    <row r="32" spans="2:41" ht="13.5" customHeight="1">
      <c r="B32" s="36" t="s">
        <v>648</v>
      </c>
      <c r="C32" s="36" t="s">
        <v>3</v>
      </c>
      <c r="E32" s="9">
        <v>1975</v>
      </c>
      <c r="F32" s="47">
        <v>1995</v>
      </c>
      <c r="M32" s="41">
        <v>3</v>
      </c>
      <c r="N32" s="42" t="s">
        <v>673</v>
      </c>
      <c r="O32" s="42" t="s">
        <v>674</v>
      </c>
      <c r="P32" s="42" t="s">
        <v>675</v>
      </c>
      <c r="Q32" s="42" t="s">
        <v>124</v>
      </c>
      <c r="R32" s="43">
        <v>0.107</v>
      </c>
      <c r="T32" s="25">
        <v>1</v>
      </c>
      <c r="U32" s="50">
        <v>2005</v>
      </c>
      <c r="V32" s="41" t="s">
        <v>20</v>
      </c>
      <c r="W32" s="41" t="s">
        <v>607</v>
      </c>
      <c r="X32" s="41" t="s">
        <v>702</v>
      </c>
      <c r="Y32" s="28" t="str">
        <f t="shared" si="0"/>
        <v>12005暖房設備用無し（一定速）</v>
      </c>
      <c r="Z32" s="51">
        <v>0.25</v>
      </c>
      <c r="AA32" s="51">
        <v>0.75</v>
      </c>
      <c r="AB32" s="52">
        <v>0.25</v>
      </c>
      <c r="AC32" s="52">
        <v>0.75</v>
      </c>
      <c r="AD32" s="31">
        <f>省エネ計算フォーマット【EHP】!$V$14/100</f>
        <v>0</v>
      </c>
      <c r="AE32" s="32">
        <f t="shared" si="1"/>
        <v>0.75</v>
      </c>
    </row>
    <row r="33" spans="2:31" ht="13.5" customHeight="1">
      <c r="B33" s="36" t="s">
        <v>649</v>
      </c>
      <c r="C33" s="36" t="s">
        <v>3</v>
      </c>
      <c r="E33" s="9">
        <v>1976</v>
      </c>
      <c r="F33" s="47">
        <v>1995</v>
      </c>
      <c r="M33" s="41">
        <v>3</v>
      </c>
      <c r="N33" s="42" t="s">
        <v>2</v>
      </c>
      <c r="O33" s="42" t="s">
        <v>674</v>
      </c>
      <c r="P33" s="42" t="s">
        <v>675</v>
      </c>
      <c r="Q33" s="42" t="s">
        <v>128</v>
      </c>
      <c r="R33" s="43">
        <v>0</v>
      </c>
      <c r="T33" s="25">
        <v>1</v>
      </c>
      <c r="U33" s="50">
        <v>2010</v>
      </c>
      <c r="V33" s="41" t="s">
        <v>19</v>
      </c>
      <c r="W33" s="41" t="s">
        <v>612</v>
      </c>
      <c r="X33" s="41" t="s">
        <v>618</v>
      </c>
      <c r="Y33" s="28" t="str">
        <f t="shared" si="0"/>
        <v>12010冷房店舗用有り</v>
      </c>
      <c r="Z33" s="51">
        <v>-1.1000000000000001</v>
      </c>
      <c r="AA33" s="51">
        <v>2.1</v>
      </c>
      <c r="AB33" s="52">
        <v>1.0511999999999999</v>
      </c>
      <c r="AC33" s="52">
        <v>1.5622</v>
      </c>
      <c r="AD33" s="31">
        <f>省エネ計算フォーマット【EHP】!$V$14/100</f>
        <v>0</v>
      </c>
      <c r="AE33" s="32">
        <f t="shared" si="1"/>
        <v>1.5620000000000001</v>
      </c>
    </row>
    <row r="34" spans="2:31" ht="13.5" customHeight="1">
      <c r="B34" s="36" t="s">
        <v>650</v>
      </c>
      <c r="C34" s="36" t="s">
        <v>3</v>
      </c>
      <c r="E34" s="9">
        <v>1977</v>
      </c>
      <c r="F34" s="47">
        <v>1995</v>
      </c>
      <c r="M34" s="41">
        <v>3</v>
      </c>
      <c r="N34" s="42" t="s">
        <v>3</v>
      </c>
      <c r="O34" s="42" t="s">
        <v>674</v>
      </c>
      <c r="P34" s="42" t="s">
        <v>675</v>
      </c>
      <c r="Q34" s="42" t="s">
        <v>132</v>
      </c>
      <c r="R34" s="43">
        <v>0</v>
      </c>
      <c r="T34" s="25">
        <v>1</v>
      </c>
      <c r="U34" s="50">
        <v>2010</v>
      </c>
      <c r="V34" s="41" t="s">
        <v>19</v>
      </c>
      <c r="W34" s="41" t="s">
        <v>606</v>
      </c>
      <c r="X34" s="41" t="s">
        <v>618</v>
      </c>
      <c r="Y34" s="28" t="str">
        <f t="shared" si="0"/>
        <v>12010冷房ビル用マルチ有り</v>
      </c>
      <c r="Z34" s="51">
        <v>-0.88</v>
      </c>
      <c r="AA34" s="51">
        <v>1.88</v>
      </c>
      <c r="AB34" s="52">
        <v>1.0548999999999999</v>
      </c>
      <c r="AC34" s="52">
        <v>1.3963000000000001</v>
      </c>
      <c r="AD34" s="31">
        <f>省エネ計算フォーマット【EHP】!$V$14/100</f>
        <v>0</v>
      </c>
      <c r="AE34" s="32">
        <f t="shared" si="1"/>
        <v>1.3959999999999999</v>
      </c>
    </row>
    <row r="35" spans="2:31" ht="13.5" customHeight="1">
      <c r="B35" s="36" t="s">
        <v>651</v>
      </c>
      <c r="C35" s="36" t="s">
        <v>3</v>
      </c>
      <c r="E35" s="9">
        <v>1978</v>
      </c>
      <c r="F35" s="47">
        <v>1995</v>
      </c>
      <c r="M35" s="41">
        <v>3</v>
      </c>
      <c r="N35" s="42" t="s">
        <v>4</v>
      </c>
      <c r="O35" s="42" t="s">
        <v>674</v>
      </c>
      <c r="P35" s="42" t="s">
        <v>675</v>
      </c>
      <c r="Q35" s="42" t="s">
        <v>136</v>
      </c>
      <c r="R35" s="43">
        <v>0</v>
      </c>
      <c r="T35" s="25">
        <v>1</v>
      </c>
      <c r="U35" s="50">
        <v>2010</v>
      </c>
      <c r="V35" s="41" t="s">
        <v>19</v>
      </c>
      <c r="W35" s="41" t="s">
        <v>607</v>
      </c>
      <c r="X35" s="41" t="s">
        <v>618</v>
      </c>
      <c r="Y35" s="28" t="str">
        <f t="shared" si="0"/>
        <v>12010冷房設備用有り</v>
      </c>
      <c r="Z35" s="51">
        <v>-0.26</v>
      </c>
      <c r="AA35" s="51">
        <v>1.26</v>
      </c>
      <c r="AB35" s="52">
        <v>1.1929000000000001</v>
      </c>
      <c r="AC35" s="52">
        <v>0.89680000000000004</v>
      </c>
      <c r="AD35" s="31">
        <f>省エネ計算フォーマット【EHP】!$V$14/100</f>
        <v>0</v>
      </c>
      <c r="AE35" s="32">
        <f t="shared" si="1"/>
        <v>0.89600000000000002</v>
      </c>
    </row>
    <row r="36" spans="2:31" ht="13.5" customHeight="1">
      <c r="B36" s="36" t="s">
        <v>652</v>
      </c>
      <c r="C36" s="36" t="s">
        <v>2</v>
      </c>
      <c r="E36" s="9">
        <v>1979</v>
      </c>
      <c r="F36" s="47">
        <v>1995</v>
      </c>
      <c r="M36" s="41">
        <v>3</v>
      </c>
      <c r="N36" s="42" t="s">
        <v>5</v>
      </c>
      <c r="O36" s="42" t="s">
        <v>674</v>
      </c>
      <c r="P36" s="42" t="s">
        <v>675</v>
      </c>
      <c r="Q36" s="42" t="s">
        <v>140</v>
      </c>
      <c r="R36" s="43">
        <v>0</v>
      </c>
      <c r="T36" s="25">
        <v>1</v>
      </c>
      <c r="U36" s="50">
        <v>2010</v>
      </c>
      <c r="V36" s="41" t="s">
        <v>19</v>
      </c>
      <c r="W36" s="41" t="s">
        <v>612</v>
      </c>
      <c r="X36" s="41" t="s">
        <v>702</v>
      </c>
      <c r="Y36" s="28" t="str">
        <f t="shared" si="0"/>
        <v>12010冷房店舗用無し（一定速）</v>
      </c>
      <c r="Z36" s="51">
        <v>0.25</v>
      </c>
      <c r="AA36" s="51">
        <v>0.75</v>
      </c>
      <c r="AB36" s="52">
        <v>0.25</v>
      </c>
      <c r="AC36" s="52">
        <v>0.75</v>
      </c>
      <c r="AD36" s="31">
        <f>省エネ計算フォーマット【EHP】!$V$14/100</f>
        <v>0</v>
      </c>
      <c r="AE36" s="32">
        <f t="shared" si="1"/>
        <v>0.75</v>
      </c>
    </row>
    <row r="37" spans="2:31" ht="13.5" customHeight="1">
      <c r="B37" s="36" t="s">
        <v>653</v>
      </c>
      <c r="C37" s="36" t="s">
        <v>2</v>
      </c>
      <c r="E37" s="9">
        <v>1980</v>
      </c>
      <c r="F37" s="47">
        <v>1995</v>
      </c>
      <c r="M37" s="41">
        <v>3</v>
      </c>
      <c r="N37" s="42" t="s">
        <v>6</v>
      </c>
      <c r="O37" s="42" t="s">
        <v>674</v>
      </c>
      <c r="P37" s="42" t="s">
        <v>675</v>
      </c>
      <c r="Q37" s="42" t="s">
        <v>144</v>
      </c>
      <c r="R37" s="43">
        <v>0</v>
      </c>
      <c r="T37" s="25">
        <v>1</v>
      </c>
      <c r="U37" s="50">
        <v>2010</v>
      </c>
      <c r="V37" s="41" t="s">
        <v>19</v>
      </c>
      <c r="W37" s="41" t="s">
        <v>606</v>
      </c>
      <c r="X37" s="41" t="s">
        <v>702</v>
      </c>
      <c r="Y37" s="28" t="str">
        <f t="shared" si="0"/>
        <v>12010冷房ビル用マルチ無し（一定速）</v>
      </c>
      <c r="Z37" s="51">
        <v>0.25</v>
      </c>
      <c r="AA37" s="51">
        <v>0.75</v>
      </c>
      <c r="AB37" s="52">
        <v>0.25</v>
      </c>
      <c r="AC37" s="52">
        <v>0.75</v>
      </c>
      <c r="AD37" s="31">
        <f>省エネ計算フォーマット【EHP】!$V$14/100</f>
        <v>0</v>
      </c>
      <c r="AE37" s="32">
        <f t="shared" si="1"/>
        <v>0.75</v>
      </c>
    </row>
    <row r="38" spans="2:31" ht="13.5" customHeight="1">
      <c r="B38" s="36" t="s">
        <v>654</v>
      </c>
      <c r="C38" s="36" t="s">
        <v>2</v>
      </c>
      <c r="E38" s="9">
        <v>1981</v>
      </c>
      <c r="F38" s="47">
        <v>1995</v>
      </c>
      <c r="M38" s="41">
        <v>3</v>
      </c>
      <c r="N38" s="42" t="s">
        <v>7</v>
      </c>
      <c r="O38" s="42" t="s">
        <v>674</v>
      </c>
      <c r="P38" s="42" t="s">
        <v>675</v>
      </c>
      <c r="Q38" s="42" t="s">
        <v>148</v>
      </c>
      <c r="R38" s="43">
        <v>0</v>
      </c>
      <c r="T38" s="25">
        <v>1</v>
      </c>
      <c r="U38" s="50">
        <v>2010</v>
      </c>
      <c r="V38" s="41" t="s">
        <v>19</v>
      </c>
      <c r="W38" s="41" t="s">
        <v>607</v>
      </c>
      <c r="X38" s="41" t="s">
        <v>702</v>
      </c>
      <c r="Y38" s="28" t="str">
        <f t="shared" si="0"/>
        <v>12010冷房設備用無し（一定速）</v>
      </c>
      <c r="Z38" s="51">
        <v>0.25</v>
      </c>
      <c r="AA38" s="51">
        <v>0.75</v>
      </c>
      <c r="AB38" s="52">
        <v>0.25</v>
      </c>
      <c r="AC38" s="52">
        <v>0.75</v>
      </c>
      <c r="AD38" s="31">
        <f>省エネ計算フォーマット【EHP】!$V$14/100</f>
        <v>0</v>
      </c>
      <c r="AE38" s="32">
        <f t="shared" si="1"/>
        <v>0.75</v>
      </c>
    </row>
    <row r="39" spans="2:31" ht="13.5" customHeight="1">
      <c r="B39" s="36" t="s">
        <v>655</v>
      </c>
      <c r="C39" s="36" t="s">
        <v>656</v>
      </c>
      <c r="E39" s="9">
        <v>1982</v>
      </c>
      <c r="F39" s="47">
        <v>1995</v>
      </c>
      <c r="M39" s="41">
        <v>3</v>
      </c>
      <c r="N39" s="42" t="s">
        <v>8</v>
      </c>
      <c r="O39" s="42" t="s">
        <v>674</v>
      </c>
      <c r="P39" s="42" t="s">
        <v>675</v>
      </c>
      <c r="Q39" s="42" t="s">
        <v>152</v>
      </c>
      <c r="R39" s="43">
        <v>0</v>
      </c>
      <c r="T39" s="25">
        <v>1</v>
      </c>
      <c r="U39" s="50">
        <v>2010</v>
      </c>
      <c r="V39" s="41" t="s">
        <v>20</v>
      </c>
      <c r="W39" s="41" t="s">
        <v>612</v>
      </c>
      <c r="X39" s="41" t="s">
        <v>618</v>
      </c>
      <c r="Y39" s="28" t="str">
        <f t="shared" si="0"/>
        <v>12010暖房店舗用有り</v>
      </c>
      <c r="Z39" s="51">
        <v>-0.72</v>
      </c>
      <c r="AA39" s="51">
        <v>1.72</v>
      </c>
      <c r="AB39" s="52">
        <v>1.0757000000000001</v>
      </c>
      <c r="AC39" s="52">
        <v>1.2710999999999999</v>
      </c>
      <c r="AD39" s="31">
        <f>省エネ計算フォーマット【EHP】!$V$14/100</f>
        <v>0</v>
      </c>
      <c r="AE39" s="32">
        <f t="shared" si="1"/>
        <v>1.2709999999999999</v>
      </c>
    </row>
    <row r="40" spans="2:31" ht="13.5" customHeight="1">
      <c r="B40" s="36" t="s">
        <v>657</v>
      </c>
      <c r="C40" s="36" t="s">
        <v>656</v>
      </c>
      <c r="E40" s="9">
        <v>1983</v>
      </c>
      <c r="F40" s="47">
        <v>1995</v>
      </c>
      <c r="M40" s="41">
        <v>3</v>
      </c>
      <c r="N40" s="42" t="s">
        <v>9</v>
      </c>
      <c r="O40" s="42" t="s">
        <v>674</v>
      </c>
      <c r="P40" s="42" t="s">
        <v>675</v>
      </c>
      <c r="Q40" s="42" t="s">
        <v>156</v>
      </c>
      <c r="R40" s="43">
        <v>0</v>
      </c>
      <c r="T40" s="25">
        <v>1</v>
      </c>
      <c r="U40" s="50">
        <v>2010</v>
      </c>
      <c r="V40" s="41" t="s">
        <v>20</v>
      </c>
      <c r="W40" s="41" t="s">
        <v>606</v>
      </c>
      <c r="X40" s="41" t="s">
        <v>618</v>
      </c>
      <c r="Y40" s="28" t="str">
        <f t="shared" si="0"/>
        <v>12010暖房ビル用マルチ有り</v>
      </c>
      <c r="Z40" s="51">
        <v>-0.7</v>
      </c>
      <c r="AA40" s="51">
        <v>1.7</v>
      </c>
      <c r="AB40" s="52">
        <v>1.036</v>
      </c>
      <c r="AC40" s="52">
        <v>1.266</v>
      </c>
      <c r="AD40" s="31">
        <f>省エネ計算フォーマット【EHP】!$V$14/100</f>
        <v>0</v>
      </c>
      <c r="AE40" s="32">
        <f t="shared" si="1"/>
        <v>1.266</v>
      </c>
    </row>
    <row r="41" spans="2:31" ht="13.5" customHeight="1">
      <c r="B41" s="36" t="s">
        <v>658</v>
      </c>
      <c r="C41" s="36" t="s">
        <v>7</v>
      </c>
      <c r="E41" s="9">
        <v>1984</v>
      </c>
      <c r="F41" s="47">
        <v>1995</v>
      </c>
      <c r="M41" s="41">
        <v>3</v>
      </c>
      <c r="N41" s="42" t="s">
        <v>10</v>
      </c>
      <c r="O41" s="42" t="s">
        <v>674</v>
      </c>
      <c r="P41" s="42" t="s">
        <v>675</v>
      </c>
      <c r="Q41" s="42" t="s">
        <v>160</v>
      </c>
      <c r="R41" s="43">
        <v>0</v>
      </c>
      <c r="T41" s="25">
        <v>1</v>
      </c>
      <c r="U41" s="50">
        <v>2010</v>
      </c>
      <c r="V41" s="41" t="s">
        <v>20</v>
      </c>
      <c r="W41" s="41" t="s">
        <v>607</v>
      </c>
      <c r="X41" s="41" t="s">
        <v>618</v>
      </c>
      <c r="Y41" s="28" t="str">
        <f t="shared" si="0"/>
        <v>12010暖房設備用有り</v>
      </c>
      <c r="Z41" s="51">
        <v>-0.26</v>
      </c>
      <c r="AA41" s="51">
        <v>1.26</v>
      </c>
      <c r="AB41" s="52">
        <v>0.82779999999999998</v>
      </c>
      <c r="AC41" s="52">
        <v>0.98809999999999998</v>
      </c>
      <c r="AD41" s="31">
        <f>省エネ計算フォーマット【EHP】!$V$14/100</f>
        <v>0</v>
      </c>
      <c r="AE41" s="32">
        <f t="shared" si="1"/>
        <v>0.98799999999999999</v>
      </c>
    </row>
    <row r="42" spans="2:31" ht="13.5" customHeight="1">
      <c r="B42" s="36" t="s">
        <v>659</v>
      </c>
      <c r="C42" s="36" t="s">
        <v>7</v>
      </c>
      <c r="E42" s="9">
        <v>1985</v>
      </c>
      <c r="F42" s="47">
        <v>1995</v>
      </c>
      <c r="M42" s="41">
        <v>3</v>
      </c>
      <c r="N42" s="42" t="s">
        <v>11</v>
      </c>
      <c r="O42" s="42" t="s">
        <v>674</v>
      </c>
      <c r="P42" s="42" t="s">
        <v>675</v>
      </c>
      <c r="Q42" s="42" t="s">
        <v>164</v>
      </c>
      <c r="R42" s="43">
        <v>0</v>
      </c>
      <c r="T42" s="25">
        <v>1</v>
      </c>
      <c r="U42" s="50">
        <v>2010</v>
      </c>
      <c r="V42" s="41" t="s">
        <v>20</v>
      </c>
      <c r="W42" s="41" t="s">
        <v>612</v>
      </c>
      <c r="X42" s="41" t="s">
        <v>702</v>
      </c>
      <c r="Y42" s="28" t="str">
        <f t="shared" si="0"/>
        <v>12010暖房店舗用無し（一定速）</v>
      </c>
      <c r="Z42" s="51">
        <v>0.25</v>
      </c>
      <c r="AA42" s="51">
        <v>0.75</v>
      </c>
      <c r="AB42" s="52">
        <v>0.25</v>
      </c>
      <c r="AC42" s="52">
        <v>0.75</v>
      </c>
      <c r="AD42" s="31">
        <f>省エネ計算フォーマット【EHP】!$V$14/100</f>
        <v>0</v>
      </c>
      <c r="AE42" s="32">
        <f t="shared" si="1"/>
        <v>0.75</v>
      </c>
    </row>
    <row r="43" spans="2:31" ht="13.5" customHeight="1">
      <c r="B43" s="36" t="s">
        <v>660</v>
      </c>
      <c r="C43" s="36" t="s">
        <v>7</v>
      </c>
      <c r="E43" s="9">
        <v>1986</v>
      </c>
      <c r="F43" s="47">
        <v>1995</v>
      </c>
      <c r="M43" s="41">
        <v>3</v>
      </c>
      <c r="N43" s="42" t="s">
        <v>12</v>
      </c>
      <c r="O43" s="42" t="s">
        <v>674</v>
      </c>
      <c r="P43" s="42" t="s">
        <v>675</v>
      </c>
      <c r="Q43" s="42" t="s">
        <v>168</v>
      </c>
      <c r="R43" s="43">
        <v>9.5000000000000001E-2</v>
      </c>
      <c r="T43" s="25">
        <v>1</v>
      </c>
      <c r="U43" s="50">
        <v>2010</v>
      </c>
      <c r="V43" s="41" t="s">
        <v>20</v>
      </c>
      <c r="W43" s="41" t="s">
        <v>606</v>
      </c>
      <c r="X43" s="41" t="s">
        <v>702</v>
      </c>
      <c r="Y43" s="28" t="str">
        <f t="shared" si="0"/>
        <v>12010暖房ビル用マルチ無し（一定速）</v>
      </c>
      <c r="Z43" s="51">
        <v>0.25</v>
      </c>
      <c r="AA43" s="51">
        <v>0.75</v>
      </c>
      <c r="AB43" s="52">
        <v>0.25</v>
      </c>
      <c r="AC43" s="52">
        <v>0.75</v>
      </c>
      <c r="AD43" s="31">
        <f>省エネ計算フォーマット【EHP】!$V$14/100</f>
        <v>0</v>
      </c>
      <c r="AE43" s="32">
        <f t="shared" si="1"/>
        <v>0.75</v>
      </c>
    </row>
    <row r="44" spans="2:31" ht="13.5" customHeight="1">
      <c r="B44" s="36" t="s">
        <v>661</v>
      </c>
      <c r="C44" s="36" t="s">
        <v>7</v>
      </c>
      <c r="E44" s="9">
        <v>1987</v>
      </c>
      <c r="F44" s="47">
        <v>1995</v>
      </c>
      <c r="M44" s="41">
        <v>4</v>
      </c>
      <c r="N44" s="42" t="s">
        <v>673</v>
      </c>
      <c r="O44" s="42" t="s">
        <v>674</v>
      </c>
      <c r="P44" s="42" t="s">
        <v>675</v>
      </c>
      <c r="Q44" s="42" t="s">
        <v>172</v>
      </c>
      <c r="R44" s="43">
        <v>0.13700000000000001</v>
      </c>
      <c r="T44" s="25">
        <v>1</v>
      </c>
      <c r="U44" s="50">
        <v>2010</v>
      </c>
      <c r="V44" s="41" t="s">
        <v>20</v>
      </c>
      <c r="W44" s="41" t="s">
        <v>607</v>
      </c>
      <c r="X44" s="41" t="s">
        <v>702</v>
      </c>
      <c r="Y44" s="28" t="str">
        <f t="shared" ref="Y44:Y70" si="2">T44&amp;U44&amp;V44&amp;W44&amp;X44</f>
        <v>12010暖房設備用無し（一定速）</v>
      </c>
      <c r="Z44" s="63">
        <v>0.25</v>
      </c>
      <c r="AA44" s="63">
        <v>0.75</v>
      </c>
      <c r="AB44" s="64">
        <v>0.25</v>
      </c>
      <c r="AC44" s="64">
        <v>0.75</v>
      </c>
      <c r="AD44" s="31">
        <f>省エネ計算フォーマット【EHP】!$V$14/100</f>
        <v>0</v>
      </c>
      <c r="AE44" s="32">
        <f t="shared" si="1"/>
        <v>0.75</v>
      </c>
    </row>
    <row r="45" spans="2:31" ht="13.5" customHeight="1">
      <c r="B45" s="36" t="s">
        <v>662</v>
      </c>
      <c r="C45" s="36" t="s">
        <v>7</v>
      </c>
      <c r="E45" s="9">
        <v>1988</v>
      </c>
      <c r="F45" s="47">
        <v>1995</v>
      </c>
      <c r="M45" s="41">
        <v>4</v>
      </c>
      <c r="N45" s="42" t="s">
        <v>2</v>
      </c>
      <c r="O45" s="42" t="s">
        <v>674</v>
      </c>
      <c r="P45" s="42" t="s">
        <v>675</v>
      </c>
      <c r="Q45" s="42" t="s">
        <v>176</v>
      </c>
      <c r="R45" s="43">
        <v>0.128</v>
      </c>
      <c r="T45" s="53">
        <v>1</v>
      </c>
      <c r="U45" s="75">
        <v>2011</v>
      </c>
      <c r="V45" s="54" t="s">
        <v>19</v>
      </c>
      <c r="W45" s="54" t="s">
        <v>612</v>
      </c>
      <c r="X45" s="54" t="s">
        <v>618</v>
      </c>
      <c r="Y45" s="55" t="str">
        <f t="shared" si="2"/>
        <v>12011冷房店舗用有り</v>
      </c>
      <c r="Z45" s="56">
        <v>-1.1200000000000001</v>
      </c>
      <c r="AA45" s="56">
        <v>2.12</v>
      </c>
      <c r="AB45" s="57">
        <v>1.0517000000000001</v>
      </c>
      <c r="AC45" s="57">
        <v>1.5770999999999999</v>
      </c>
      <c r="AD45" s="31">
        <f>省エネ計算フォーマット【EHP】!$V$14/100</f>
        <v>0</v>
      </c>
      <c r="AE45" s="37">
        <f t="shared" si="1"/>
        <v>1.577</v>
      </c>
    </row>
    <row r="46" spans="2:31" ht="13.5" customHeight="1">
      <c r="B46" s="36" t="s">
        <v>622</v>
      </c>
      <c r="C46" s="36" t="s">
        <v>5</v>
      </c>
      <c r="E46" s="9">
        <v>1989</v>
      </c>
      <c r="F46" s="47">
        <v>1995</v>
      </c>
      <c r="M46" s="41">
        <v>4</v>
      </c>
      <c r="N46" s="42" t="s">
        <v>3</v>
      </c>
      <c r="O46" s="42" t="s">
        <v>674</v>
      </c>
      <c r="P46" s="42" t="s">
        <v>675</v>
      </c>
      <c r="Q46" s="42" t="s">
        <v>180</v>
      </c>
      <c r="R46" s="43">
        <v>0.155</v>
      </c>
      <c r="T46" s="53">
        <v>1</v>
      </c>
      <c r="U46" s="75">
        <v>2011</v>
      </c>
      <c r="V46" s="54" t="s">
        <v>19</v>
      </c>
      <c r="W46" s="54" t="s">
        <v>606</v>
      </c>
      <c r="X46" s="54" t="s">
        <v>618</v>
      </c>
      <c r="Y46" s="55" t="str">
        <f t="shared" si="2"/>
        <v>12011冷房ビル用マルチ有り</v>
      </c>
      <c r="Z46" s="56">
        <v>-1</v>
      </c>
      <c r="AA46" s="56">
        <v>2</v>
      </c>
      <c r="AB46" s="57">
        <v>1.0584</v>
      </c>
      <c r="AC46" s="57">
        <v>1.4854000000000001</v>
      </c>
      <c r="AD46" s="31">
        <f>省エネ計算フォーマット【EHP】!$V$14/100</f>
        <v>0</v>
      </c>
      <c r="AE46" s="37">
        <f t="shared" si="1"/>
        <v>1.4850000000000001</v>
      </c>
    </row>
    <row r="47" spans="2:31" ht="14.25" customHeight="1">
      <c r="B47" s="36" t="s">
        <v>663</v>
      </c>
      <c r="C47" s="36" t="s">
        <v>5</v>
      </c>
      <c r="E47" s="9">
        <v>1990</v>
      </c>
      <c r="F47" s="47">
        <v>1995</v>
      </c>
      <c r="M47" s="41">
        <v>4</v>
      </c>
      <c r="N47" s="42" t="s">
        <v>4</v>
      </c>
      <c r="O47" s="42" t="s">
        <v>674</v>
      </c>
      <c r="P47" s="42" t="s">
        <v>675</v>
      </c>
      <c r="Q47" s="42" t="s">
        <v>184</v>
      </c>
      <c r="R47" s="43">
        <v>0.158</v>
      </c>
      <c r="T47" s="53">
        <v>1</v>
      </c>
      <c r="U47" s="75">
        <v>2011</v>
      </c>
      <c r="V47" s="54" t="s">
        <v>19</v>
      </c>
      <c r="W47" s="54" t="s">
        <v>607</v>
      </c>
      <c r="X47" s="54" t="s">
        <v>618</v>
      </c>
      <c r="Y47" s="55" t="str">
        <f t="shared" si="2"/>
        <v>12011冷房設備用有り</v>
      </c>
      <c r="Z47" s="56">
        <v>-0.22</v>
      </c>
      <c r="AA47" s="56">
        <v>1.22</v>
      </c>
      <c r="AB47" s="57">
        <v>1.0356000000000001</v>
      </c>
      <c r="AC47" s="57">
        <v>0.90610000000000002</v>
      </c>
      <c r="AD47" s="31">
        <f>省エネ計算フォーマット【EHP】!$V$14/100</f>
        <v>0</v>
      </c>
      <c r="AE47" s="37">
        <f t="shared" si="1"/>
        <v>0.90600000000000003</v>
      </c>
    </row>
    <row r="48" spans="2:31" ht="13.5" customHeight="1">
      <c r="B48" s="36" t="s">
        <v>664</v>
      </c>
      <c r="C48" s="36" t="s">
        <v>5</v>
      </c>
      <c r="E48" s="9">
        <v>1991</v>
      </c>
      <c r="F48" s="47">
        <v>1995</v>
      </c>
      <c r="M48" s="41">
        <v>4</v>
      </c>
      <c r="N48" s="42" t="s">
        <v>5</v>
      </c>
      <c r="O48" s="42" t="s">
        <v>674</v>
      </c>
      <c r="P48" s="42" t="s">
        <v>675</v>
      </c>
      <c r="Q48" s="42" t="s">
        <v>188</v>
      </c>
      <c r="R48" s="43">
        <v>0.151</v>
      </c>
      <c r="T48" s="53">
        <v>1</v>
      </c>
      <c r="U48" s="75">
        <v>2011</v>
      </c>
      <c r="V48" s="54" t="s">
        <v>19</v>
      </c>
      <c r="W48" s="54" t="s">
        <v>612</v>
      </c>
      <c r="X48" s="54" t="s">
        <v>702</v>
      </c>
      <c r="Y48" s="55" t="str">
        <f t="shared" si="2"/>
        <v>12011冷房店舗用無し（一定速）</v>
      </c>
      <c r="Z48" s="56">
        <v>0.25</v>
      </c>
      <c r="AA48" s="56">
        <v>0.75</v>
      </c>
      <c r="AB48" s="57">
        <v>0.25</v>
      </c>
      <c r="AC48" s="57">
        <v>0.75</v>
      </c>
      <c r="AD48" s="31">
        <f>省エネ計算フォーマット【EHP】!$V$14/100</f>
        <v>0</v>
      </c>
      <c r="AE48" s="37">
        <f t="shared" si="1"/>
        <v>0.75</v>
      </c>
    </row>
    <row r="49" spans="2:31" ht="13.5" customHeight="1">
      <c r="B49" s="36" t="s">
        <v>665</v>
      </c>
      <c r="C49" s="36" t="s">
        <v>5</v>
      </c>
      <c r="E49" s="9">
        <v>1992</v>
      </c>
      <c r="F49" s="47">
        <v>1995</v>
      </c>
      <c r="M49" s="41">
        <v>4</v>
      </c>
      <c r="N49" s="42" t="s">
        <v>6</v>
      </c>
      <c r="O49" s="42" t="s">
        <v>674</v>
      </c>
      <c r="P49" s="42" t="s">
        <v>675</v>
      </c>
      <c r="Q49" s="42" t="s">
        <v>192</v>
      </c>
      <c r="R49" s="43">
        <v>0.157</v>
      </c>
      <c r="T49" s="53">
        <v>1</v>
      </c>
      <c r="U49" s="75">
        <v>2011</v>
      </c>
      <c r="V49" s="54" t="s">
        <v>19</v>
      </c>
      <c r="W49" s="54" t="s">
        <v>606</v>
      </c>
      <c r="X49" s="54" t="s">
        <v>702</v>
      </c>
      <c r="Y49" s="55" t="str">
        <f t="shared" si="2"/>
        <v>12011冷房ビル用マルチ無し（一定速）</v>
      </c>
      <c r="Z49" s="56">
        <v>0.25</v>
      </c>
      <c r="AA49" s="56">
        <v>0.75</v>
      </c>
      <c r="AB49" s="57">
        <v>0.25</v>
      </c>
      <c r="AC49" s="57">
        <v>0.75</v>
      </c>
      <c r="AD49" s="31">
        <f>省エネ計算フォーマット【EHP】!$V$14/100</f>
        <v>0</v>
      </c>
      <c r="AE49" s="37">
        <f t="shared" si="1"/>
        <v>0.75</v>
      </c>
    </row>
    <row r="50" spans="2:31" ht="13.5" customHeight="1">
      <c r="B50" s="36" t="s">
        <v>666</v>
      </c>
      <c r="C50" s="36" t="s">
        <v>5</v>
      </c>
      <c r="E50" s="9">
        <v>1993</v>
      </c>
      <c r="F50" s="47">
        <v>1995</v>
      </c>
      <c r="M50" s="41">
        <v>4</v>
      </c>
      <c r="N50" s="42" t="s">
        <v>7</v>
      </c>
      <c r="O50" s="42" t="s">
        <v>674</v>
      </c>
      <c r="P50" s="42" t="s">
        <v>675</v>
      </c>
      <c r="Q50" s="42" t="s">
        <v>196</v>
      </c>
      <c r="R50" s="43">
        <v>0.16600000000000001</v>
      </c>
      <c r="T50" s="53">
        <v>1</v>
      </c>
      <c r="U50" s="75">
        <v>2011</v>
      </c>
      <c r="V50" s="54" t="s">
        <v>19</v>
      </c>
      <c r="W50" s="54" t="s">
        <v>607</v>
      </c>
      <c r="X50" s="54" t="s">
        <v>702</v>
      </c>
      <c r="Y50" s="55" t="str">
        <f t="shared" si="2"/>
        <v>12011冷房設備用無し（一定速）</v>
      </c>
      <c r="Z50" s="56">
        <v>0.25</v>
      </c>
      <c r="AA50" s="56">
        <v>0.75</v>
      </c>
      <c r="AB50" s="57">
        <v>0.25</v>
      </c>
      <c r="AC50" s="57">
        <v>0.75</v>
      </c>
      <c r="AD50" s="31">
        <f>省エネ計算フォーマット【EHP】!$V$14/100</f>
        <v>0</v>
      </c>
      <c r="AE50" s="37">
        <f t="shared" si="1"/>
        <v>0.75</v>
      </c>
    </row>
    <row r="51" spans="2:31" ht="14.25" customHeight="1">
      <c r="B51" s="36" t="s">
        <v>667</v>
      </c>
      <c r="C51" s="36" t="s">
        <v>5</v>
      </c>
      <c r="E51" s="9">
        <v>1994</v>
      </c>
      <c r="F51" s="47">
        <v>1995</v>
      </c>
      <c r="M51" s="41">
        <v>4</v>
      </c>
      <c r="N51" s="42" t="s">
        <v>8</v>
      </c>
      <c r="O51" s="42" t="s">
        <v>674</v>
      </c>
      <c r="P51" s="42" t="s">
        <v>675</v>
      </c>
      <c r="Q51" s="42" t="s">
        <v>200</v>
      </c>
      <c r="R51" s="43">
        <v>8.3000000000000004E-2</v>
      </c>
      <c r="T51" s="53">
        <v>1</v>
      </c>
      <c r="U51" s="75">
        <v>2011</v>
      </c>
      <c r="V51" s="54" t="s">
        <v>20</v>
      </c>
      <c r="W51" s="54" t="s">
        <v>612</v>
      </c>
      <c r="X51" s="54" t="s">
        <v>618</v>
      </c>
      <c r="Y51" s="55" t="str">
        <f t="shared" si="2"/>
        <v>12011暖房店舗用有り</v>
      </c>
      <c r="Z51" s="56">
        <v>-0.76</v>
      </c>
      <c r="AA51" s="56">
        <v>1.76</v>
      </c>
      <c r="AB51" s="57">
        <v>1.0773999999999999</v>
      </c>
      <c r="AC51" s="57">
        <v>1.3006</v>
      </c>
      <c r="AD51" s="31">
        <f>省エネ計算フォーマット【EHP】!$V$14/100</f>
        <v>0</v>
      </c>
      <c r="AE51" s="37">
        <f t="shared" si="1"/>
        <v>1.3</v>
      </c>
    </row>
    <row r="52" spans="2:31" ht="13.5" customHeight="1">
      <c r="B52" s="36" t="s">
        <v>668</v>
      </c>
      <c r="C52" s="8" t="s">
        <v>12</v>
      </c>
      <c r="E52" s="9">
        <v>1995</v>
      </c>
      <c r="F52" s="47">
        <v>1995</v>
      </c>
      <c r="M52" s="41">
        <v>4</v>
      </c>
      <c r="N52" s="42" t="s">
        <v>9</v>
      </c>
      <c r="O52" s="42" t="s">
        <v>674</v>
      </c>
      <c r="P52" s="42" t="s">
        <v>675</v>
      </c>
      <c r="Q52" s="42" t="s">
        <v>204</v>
      </c>
      <c r="R52" s="43">
        <v>0.14699999999999999</v>
      </c>
      <c r="T52" s="53">
        <v>1</v>
      </c>
      <c r="U52" s="75">
        <v>2011</v>
      </c>
      <c r="V52" s="54" t="s">
        <v>20</v>
      </c>
      <c r="W52" s="54" t="s">
        <v>606</v>
      </c>
      <c r="X52" s="54" t="s">
        <v>618</v>
      </c>
      <c r="Y52" s="55" t="str">
        <f t="shared" si="2"/>
        <v>12011暖房ビル用マルチ有り</v>
      </c>
      <c r="Z52" s="56">
        <v>-0.78</v>
      </c>
      <c r="AA52" s="56">
        <v>1.78</v>
      </c>
      <c r="AB52" s="57">
        <v>1.0377000000000001</v>
      </c>
      <c r="AC52" s="57">
        <v>1.3255999999999999</v>
      </c>
      <c r="AD52" s="31">
        <f>省エネ計算フォーマット【EHP】!$V$14/100</f>
        <v>0</v>
      </c>
      <c r="AE52" s="37">
        <f t="shared" si="1"/>
        <v>1.325</v>
      </c>
    </row>
    <row r="53" spans="2:31" ht="13.5" customHeight="1">
      <c r="B53" s="8" t="s">
        <v>669</v>
      </c>
      <c r="C53" s="8" t="s">
        <v>12</v>
      </c>
      <c r="E53" s="9">
        <v>1996</v>
      </c>
      <c r="F53" s="47">
        <v>2005</v>
      </c>
      <c r="M53" s="41">
        <v>4</v>
      </c>
      <c r="N53" s="42" t="s">
        <v>10</v>
      </c>
      <c r="O53" s="42" t="s">
        <v>674</v>
      </c>
      <c r="P53" s="42" t="s">
        <v>675</v>
      </c>
      <c r="Q53" s="42" t="s">
        <v>208</v>
      </c>
      <c r="R53" s="43">
        <v>0.16900000000000001</v>
      </c>
      <c r="T53" s="53">
        <v>1</v>
      </c>
      <c r="U53" s="75">
        <v>2011</v>
      </c>
      <c r="V53" s="54" t="s">
        <v>20</v>
      </c>
      <c r="W53" s="54" t="s">
        <v>607</v>
      </c>
      <c r="X53" s="54" t="s">
        <v>618</v>
      </c>
      <c r="Y53" s="55" t="str">
        <f t="shared" si="2"/>
        <v>12011暖房設備用有り</v>
      </c>
      <c r="Z53" s="56">
        <v>-0.26</v>
      </c>
      <c r="AA53" s="56">
        <v>1.26</v>
      </c>
      <c r="AB53" s="57">
        <v>1.0266999999999999</v>
      </c>
      <c r="AC53" s="57">
        <v>0.93830000000000002</v>
      </c>
      <c r="AD53" s="31">
        <f>省エネ計算フォーマット【EHP】!$V$14/100</f>
        <v>0</v>
      </c>
      <c r="AE53" s="37">
        <f t="shared" si="1"/>
        <v>0.93799999999999994</v>
      </c>
    </row>
    <row r="54" spans="2:31" ht="13.5" customHeight="1">
      <c r="E54" s="9">
        <v>1997</v>
      </c>
      <c r="F54" s="47">
        <v>2005</v>
      </c>
      <c r="M54" s="41">
        <v>4</v>
      </c>
      <c r="N54" s="42" t="s">
        <v>11</v>
      </c>
      <c r="O54" s="42" t="s">
        <v>674</v>
      </c>
      <c r="P54" s="42" t="s">
        <v>675</v>
      </c>
      <c r="Q54" s="42" t="s">
        <v>212</v>
      </c>
      <c r="R54" s="43">
        <v>0.111</v>
      </c>
      <c r="T54" s="53">
        <v>1</v>
      </c>
      <c r="U54" s="75">
        <v>2011</v>
      </c>
      <c r="V54" s="54" t="s">
        <v>20</v>
      </c>
      <c r="W54" s="54" t="s">
        <v>612</v>
      </c>
      <c r="X54" s="54" t="s">
        <v>702</v>
      </c>
      <c r="Y54" s="55" t="str">
        <f t="shared" si="2"/>
        <v>12011暖房店舗用無し（一定速）</v>
      </c>
      <c r="Z54" s="56">
        <v>0.25</v>
      </c>
      <c r="AA54" s="56">
        <v>0.75</v>
      </c>
      <c r="AB54" s="57">
        <v>0.25</v>
      </c>
      <c r="AC54" s="57">
        <v>0.75</v>
      </c>
      <c r="AD54" s="31">
        <f>省エネ計算フォーマット【EHP】!$V$14/100</f>
        <v>0</v>
      </c>
      <c r="AE54" s="37">
        <f t="shared" si="1"/>
        <v>0.75</v>
      </c>
    </row>
    <row r="55" spans="2:31" ht="13.5" customHeight="1">
      <c r="E55" s="9">
        <v>1998</v>
      </c>
      <c r="F55" s="47">
        <v>2005</v>
      </c>
      <c r="M55" s="41">
        <v>4</v>
      </c>
      <c r="N55" s="42" t="s">
        <v>12</v>
      </c>
      <c r="O55" s="42" t="s">
        <v>674</v>
      </c>
      <c r="P55" s="42" t="s">
        <v>675</v>
      </c>
      <c r="Q55" s="42" t="s">
        <v>216</v>
      </c>
      <c r="R55" s="43">
        <v>0.14299999999999999</v>
      </c>
      <c r="T55" s="53">
        <v>1</v>
      </c>
      <c r="U55" s="75">
        <v>2011</v>
      </c>
      <c r="V55" s="54" t="s">
        <v>20</v>
      </c>
      <c r="W55" s="54" t="s">
        <v>606</v>
      </c>
      <c r="X55" s="54" t="s">
        <v>702</v>
      </c>
      <c r="Y55" s="55" t="str">
        <f t="shared" si="2"/>
        <v>12011暖房ビル用マルチ無し（一定速）</v>
      </c>
      <c r="Z55" s="56">
        <v>0.25</v>
      </c>
      <c r="AA55" s="56">
        <v>0.75</v>
      </c>
      <c r="AB55" s="57">
        <v>0.25</v>
      </c>
      <c r="AC55" s="57">
        <v>0.75</v>
      </c>
      <c r="AD55" s="31">
        <f>省エネ計算フォーマット【EHP】!$V$14/100</f>
        <v>0</v>
      </c>
      <c r="AE55" s="37">
        <f t="shared" si="1"/>
        <v>0.75</v>
      </c>
    </row>
    <row r="56" spans="2:31" ht="13.5" customHeight="1">
      <c r="E56" s="9">
        <v>1999</v>
      </c>
      <c r="F56" s="47">
        <v>2005</v>
      </c>
      <c r="M56" s="41">
        <v>5</v>
      </c>
      <c r="N56" s="42" t="s">
        <v>673</v>
      </c>
      <c r="O56" s="42" t="s">
        <v>674</v>
      </c>
      <c r="P56" s="42" t="s">
        <v>675</v>
      </c>
      <c r="Q56" s="42" t="s">
        <v>220</v>
      </c>
      <c r="R56" s="43">
        <v>0.20599999999999999</v>
      </c>
      <c r="T56" s="53">
        <v>1</v>
      </c>
      <c r="U56" s="54">
        <v>2011</v>
      </c>
      <c r="V56" s="54" t="s">
        <v>20</v>
      </c>
      <c r="W56" s="54" t="s">
        <v>607</v>
      </c>
      <c r="X56" s="54" t="s">
        <v>702</v>
      </c>
      <c r="Y56" s="55" t="str">
        <f t="shared" si="2"/>
        <v>12011暖房設備用無し（一定速）</v>
      </c>
      <c r="Z56" s="65">
        <v>0.25</v>
      </c>
      <c r="AA56" s="65">
        <v>0.75</v>
      </c>
      <c r="AB56" s="66">
        <v>0.25</v>
      </c>
      <c r="AC56" s="66">
        <v>0.75</v>
      </c>
      <c r="AD56" s="31">
        <f>省エネ計算フォーマット【EHP】!$V$14/100</f>
        <v>0</v>
      </c>
      <c r="AE56" s="37">
        <f t="shared" si="1"/>
        <v>0.75</v>
      </c>
    </row>
    <row r="57" spans="2:31" ht="13.5" customHeight="1">
      <c r="E57" s="9">
        <v>2000</v>
      </c>
      <c r="F57" s="47">
        <v>2005</v>
      </c>
      <c r="M57" s="41">
        <v>5</v>
      </c>
      <c r="N57" s="42" t="s">
        <v>2</v>
      </c>
      <c r="O57" s="42" t="s">
        <v>674</v>
      </c>
      <c r="P57" s="42" t="s">
        <v>675</v>
      </c>
      <c r="Q57" s="42" t="s">
        <v>224</v>
      </c>
      <c r="R57" s="43">
        <v>0.22900000000000001</v>
      </c>
      <c r="T57" s="53">
        <v>1</v>
      </c>
      <c r="U57" s="54">
        <v>2012</v>
      </c>
      <c r="V57" s="54" t="s">
        <v>19</v>
      </c>
      <c r="W57" s="54" t="s">
        <v>612</v>
      </c>
      <c r="X57" s="54" t="s">
        <v>618</v>
      </c>
      <c r="Y57" s="55" t="str">
        <f t="shared" si="2"/>
        <v>12012冷房店舗用有り</v>
      </c>
      <c r="Z57" s="67">
        <v>-1.36</v>
      </c>
      <c r="AA57" s="67">
        <v>2.36</v>
      </c>
      <c r="AB57" s="68">
        <v>1.0576000000000001</v>
      </c>
      <c r="AC57" s="68">
        <v>1.7556</v>
      </c>
      <c r="AD57" s="31">
        <f>省エネ計算フォーマット【EHP】!$V$14/100</f>
        <v>0</v>
      </c>
      <c r="AE57" s="37">
        <f t="shared" si="1"/>
        <v>1.7549999999999999</v>
      </c>
    </row>
    <row r="58" spans="2:31" ht="13.5" customHeight="1">
      <c r="E58" s="9">
        <v>2001</v>
      </c>
      <c r="F58" s="47">
        <v>2005</v>
      </c>
      <c r="M58" s="41">
        <v>5</v>
      </c>
      <c r="N58" s="42" t="s">
        <v>3</v>
      </c>
      <c r="O58" s="42" t="s">
        <v>674</v>
      </c>
      <c r="P58" s="42" t="s">
        <v>675</v>
      </c>
      <c r="Q58" s="42" t="s">
        <v>228</v>
      </c>
      <c r="R58" s="43">
        <v>0.217</v>
      </c>
      <c r="T58" s="53">
        <v>1</v>
      </c>
      <c r="U58" s="54">
        <v>2012</v>
      </c>
      <c r="V58" s="54" t="s">
        <v>19</v>
      </c>
      <c r="W58" s="54" t="s">
        <v>606</v>
      </c>
      <c r="X58" s="54" t="s">
        <v>618</v>
      </c>
      <c r="Y58" s="55" t="str">
        <f t="shared" si="2"/>
        <v>12012冷房ビル用マルチ有り</v>
      </c>
      <c r="Z58" s="56">
        <v>-1.1399999999999999</v>
      </c>
      <c r="AA58" s="56">
        <v>2.14</v>
      </c>
      <c r="AB58" s="57">
        <v>1.0625</v>
      </c>
      <c r="AC58" s="57">
        <v>1.5893999999999999</v>
      </c>
      <c r="AD58" s="31">
        <f>省エネ計算フォーマット【EHP】!$V$14/100</f>
        <v>0</v>
      </c>
      <c r="AE58" s="37">
        <f t="shared" si="1"/>
        <v>1.589</v>
      </c>
    </row>
    <row r="59" spans="2:31" ht="13.5" customHeight="1">
      <c r="E59" s="9">
        <v>2002</v>
      </c>
      <c r="F59" s="47">
        <v>2005</v>
      </c>
      <c r="M59" s="41">
        <v>5</v>
      </c>
      <c r="N59" s="42" t="s">
        <v>4</v>
      </c>
      <c r="O59" s="42" t="s">
        <v>674</v>
      </c>
      <c r="P59" s="42" t="s">
        <v>675</v>
      </c>
      <c r="Q59" s="42" t="s">
        <v>232</v>
      </c>
      <c r="R59" s="43">
        <v>0.156</v>
      </c>
      <c r="T59" s="53">
        <v>1</v>
      </c>
      <c r="U59" s="54">
        <v>2012</v>
      </c>
      <c r="V59" s="54" t="s">
        <v>19</v>
      </c>
      <c r="W59" s="54" t="s">
        <v>607</v>
      </c>
      <c r="X59" s="54" t="s">
        <v>618</v>
      </c>
      <c r="Y59" s="55" t="str">
        <f t="shared" si="2"/>
        <v>12012冷房設備用有り</v>
      </c>
      <c r="Z59" s="56">
        <v>-0.26</v>
      </c>
      <c r="AA59" s="56">
        <v>1.26</v>
      </c>
      <c r="AB59" s="57">
        <v>1.0367999999999999</v>
      </c>
      <c r="AC59" s="57">
        <v>0.93579999999999997</v>
      </c>
      <c r="AD59" s="31">
        <f>省エネ計算フォーマット【EHP】!$V$14/100</f>
        <v>0</v>
      </c>
      <c r="AE59" s="37">
        <f t="shared" si="1"/>
        <v>0.93500000000000005</v>
      </c>
    </row>
    <row r="60" spans="2:31" ht="13.5" customHeight="1">
      <c r="E60" s="9">
        <v>2003</v>
      </c>
      <c r="F60" s="47">
        <v>2005</v>
      </c>
      <c r="M60" s="41">
        <v>5</v>
      </c>
      <c r="N60" s="42" t="s">
        <v>5</v>
      </c>
      <c r="O60" s="42" t="s">
        <v>674</v>
      </c>
      <c r="P60" s="42" t="s">
        <v>675</v>
      </c>
      <c r="Q60" s="42" t="s">
        <v>236</v>
      </c>
      <c r="R60" s="43">
        <v>0.22</v>
      </c>
      <c r="T60" s="53">
        <v>1</v>
      </c>
      <c r="U60" s="54">
        <v>2012</v>
      </c>
      <c r="V60" s="54" t="s">
        <v>19</v>
      </c>
      <c r="W60" s="54" t="s">
        <v>612</v>
      </c>
      <c r="X60" s="54" t="s">
        <v>702</v>
      </c>
      <c r="Y60" s="55" t="str">
        <f t="shared" si="2"/>
        <v>12012冷房店舗用無し（一定速）</v>
      </c>
      <c r="Z60" s="56">
        <v>0.25</v>
      </c>
      <c r="AA60" s="56">
        <v>0.75</v>
      </c>
      <c r="AB60" s="57">
        <v>0.25</v>
      </c>
      <c r="AC60" s="57">
        <v>0.75</v>
      </c>
      <c r="AD60" s="31">
        <f>省エネ計算フォーマット【EHP】!$V$14/100</f>
        <v>0</v>
      </c>
      <c r="AE60" s="37">
        <f t="shared" si="1"/>
        <v>0.75</v>
      </c>
    </row>
    <row r="61" spans="2:31" ht="13.5" customHeight="1">
      <c r="E61" s="9">
        <v>2004</v>
      </c>
      <c r="F61" s="47">
        <v>2005</v>
      </c>
      <c r="M61" s="41">
        <v>5</v>
      </c>
      <c r="N61" s="42" t="s">
        <v>6</v>
      </c>
      <c r="O61" s="42" t="s">
        <v>674</v>
      </c>
      <c r="P61" s="42" t="s">
        <v>675</v>
      </c>
      <c r="Q61" s="42" t="s">
        <v>240</v>
      </c>
      <c r="R61" s="43">
        <v>0.20200000000000001</v>
      </c>
      <c r="T61" s="53">
        <v>1</v>
      </c>
      <c r="U61" s="54">
        <v>2012</v>
      </c>
      <c r="V61" s="54" t="s">
        <v>19</v>
      </c>
      <c r="W61" s="54" t="s">
        <v>606</v>
      </c>
      <c r="X61" s="54" t="s">
        <v>702</v>
      </c>
      <c r="Y61" s="55" t="str">
        <f t="shared" si="2"/>
        <v>12012冷房ビル用マルチ無し（一定速）</v>
      </c>
      <c r="Z61" s="56">
        <v>0.25</v>
      </c>
      <c r="AA61" s="56">
        <v>0.75</v>
      </c>
      <c r="AB61" s="57">
        <v>0.25</v>
      </c>
      <c r="AC61" s="57">
        <v>0.75</v>
      </c>
      <c r="AD61" s="31">
        <f>省エネ計算フォーマット【EHP】!$V$14/100</f>
        <v>0</v>
      </c>
      <c r="AE61" s="37">
        <f t="shared" si="1"/>
        <v>0.75</v>
      </c>
    </row>
    <row r="62" spans="2:31" ht="13.5" customHeight="1">
      <c r="E62" s="9">
        <v>2005</v>
      </c>
      <c r="F62" s="47">
        <v>2005</v>
      </c>
      <c r="M62" s="41">
        <v>5</v>
      </c>
      <c r="N62" s="42" t="s">
        <v>7</v>
      </c>
      <c r="O62" s="42" t="s">
        <v>674</v>
      </c>
      <c r="P62" s="42" t="s">
        <v>675</v>
      </c>
      <c r="Q62" s="42" t="s">
        <v>244</v>
      </c>
      <c r="R62" s="43">
        <v>0.23200000000000001</v>
      </c>
      <c r="T62" s="53">
        <v>1</v>
      </c>
      <c r="U62" s="54">
        <v>2012</v>
      </c>
      <c r="V62" s="54" t="s">
        <v>19</v>
      </c>
      <c r="W62" s="54" t="s">
        <v>607</v>
      </c>
      <c r="X62" s="54" t="s">
        <v>702</v>
      </c>
      <c r="Y62" s="55" t="str">
        <f t="shared" si="2"/>
        <v>12012冷房設備用無し（一定速）</v>
      </c>
      <c r="Z62" s="56">
        <v>0.25</v>
      </c>
      <c r="AA62" s="56">
        <v>0.75</v>
      </c>
      <c r="AB62" s="57">
        <v>0.25</v>
      </c>
      <c r="AC62" s="57">
        <v>0.75</v>
      </c>
      <c r="AD62" s="31">
        <f>省エネ計算フォーマット【EHP】!$V$14/100</f>
        <v>0</v>
      </c>
      <c r="AE62" s="37">
        <f t="shared" si="1"/>
        <v>0.75</v>
      </c>
    </row>
    <row r="63" spans="2:31" ht="13.5" customHeight="1">
      <c r="E63" s="9">
        <v>2006</v>
      </c>
      <c r="F63" s="47">
        <v>2010</v>
      </c>
      <c r="M63" s="41">
        <v>5</v>
      </c>
      <c r="N63" s="42" t="s">
        <v>8</v>
      </c>
      <c r="O63" s="42" t="s">
        <v>674</v>
      </c>
      <c r="P63" s="42" t="s">
        <v>675</v>
      </c>
      <c r="Q63" s="42" t="s">
        <v>248</v>
      </c>
      <c r="R63" s="43">
        <v>0.22800000000000001</v>
      </c>
      <c r="T63" s="53">
        <v>1</v>
      </c>
      <c r="U63" s="54">
        <v>2012</v>
      </c>
      <c r="V63" s="54" t="s">
        <v>20</v>
      </c>
      <c r="W63" s="54" t="s">
        <v>612</v>
      </c>
      <c r="X63" s="54" t="s">
        <v>618</v>
      </c>
      <c r="Y63" s="55" t="str">
        <f t="shared" si="2"/>
        <v>12012暖房店舗用有り</v>
      </c>
      <c r="Z63" s="56">
        <v>-0.82</v>
      </c>
      <c r="AA63" s="56">
        <v>1.82</v>
      </c>
      <c r="AB63" s="57">
        <v>1.0801000000000001</v>
      </c>
      <c r="AC63" s="57">
        <v>1.345</v>
      </c>
      <c r="AD63" s="31">
        <f>省エネ計算フォーマット【EHP】!$V$14/100</f>
        <v>0</v>
      </c>
      <c r="AE63" s="37">
        <f t="shared" si="1"/>
        <v>1.345</v>
      </c>
    </row>
    <row r="64" spans="2:31" ht="13.5" customHeight="1">
      <c r="E64" s="9">
        <v>2007</v>
      </c>
      <c r="F64" s="47">
        <v>2010</v>
      </c>
      <c r="M64" s="41">
        <v>5</v>
      </c>
      <c r="N64" s="42" t="s">
        <v>9</v>
      </c>
      <c r="O64" s="42" t="s">
        <v>674</v>
      </c>
      <c r="P64" s="42" t="s">
        <v>675</v>
      </c>
      <c r="Q64" s="42" t="s">
        <v>252</v>
      </c>
      <c r="R64" s="43">
        <v>0.248</v>
      </c>
      <c r="T64" s="53">
        <v>1</v>
      </c>
      <c r="U64" s="54">
        <v>2012</v>
      </c>
      <c r="V64" s="54" t="s">
        <v>20</v>
      </c>
      <c r="W64" s="54" t="s">
        <v>606</v>
      </c>
      <c r="X64" s="54" t="s">
        <v>618</v>
      </c>
      <c r="Y64" s="55" t="str">
        <f t="shared" si="2"/>
        <v>12012暖房ビル用マルチ有り</v>
      </c>
      <c r="Z64" s="56">
        <v>-0.98</v>
      </c>
      <c r="AA64" s="56">
        <v>1.98</v>
      </c>
      <c r="AB64" s="57">
        <v>1.042</v>
      </c>
      <c r="AC64" s="57">
        <v>1.4744999999999999</v>
      </c>
      <c r="AD64" s="31">
        <f>省エネ計算フォーマット【EHP】!$V$14/100</f>
        <v>0</v>
      </c>
      <c r="AE64" s="37">
        <f t="shared" si="1"/>
        <v>1.474</v>
      </c>
    </row>
    <row r="65" spans="5:31" ht="13.5" customHeight="1">
      <c r="E65" s="9">
        <v>2008</v>
      </c>
      <c r="F65" s="47">
        <v>2010</v>
      </c>
      <c r="M65" s="41">
        <v>5</v>
      </c>
      <c r="N65" s="42" t="s">
        <v>10</v>
      </c>
      <c r="O65" s="42" t="s">
        <v>674</v>
      </c>
      <c r="P65" s="42" t="s">
        <v>675</v>
      </c>
      <c r="Q65" s="42" t="s">
        <v>256</v>
      </c>
      <c r="R65" s="43">
        <v>0.21</v>
      </c>
      <c r="T65" s="53">
        <v>1</v>
      </c>
      <c r="U65" s="54">
        <v>2012</v>
      </c>
      <c r="V65" s="54" t="s">
        <v>20</v>
      </c>
      <c r="W65" s="54" t="s">
        <v>607</v>
      </c>
      <c r="X65" s="54" t="s">
        <v>618</v>
      </c>
      <c r="Y65" s="55" t="str">
        <f t="shared" si="2"/>
        <v>12012暖房設備用有り</v>
      </c>
      <c r="Z65" s="56">
        <v>-0.26</v>
      </c>
      <c r="AA65" s="56">
        <v>1.26</v>
      </c>
      <c r="AB65" s="57">
        <v>1.0266999999999999</v>
      </c>
      <c r="AC65" s="57">
        <v>0.93830000000000002</v>
      </c>
      <c r="AD65" s="31">
        <f>省エネ計算フォーマット【EHP】!$V$14/100</f>
        <v>0</v>
      </c>
      <c r="AE65" s="37">
        <f t="shared" si="1"/>
        <v>0.93799999999999994</v>
      </c>
    </row>
    <row r="66" spans="5:31" ht="13.5" customHeight="1">
      <c r="E66" s="9">
        <v>2009</v>
      </c>
      <c r="F66" s="47">
        <v>2010</v>
      </c>
      <c r="M66" s="41">
        <v>5</v>
      </c>
      <c r="N66" s="42" t="s">
        <v>11</v>
      </c>
      <c r="O66" s="42" t="s">
        <v>674</v>
      </c>
      <c r="P66" s="42" t="s">
        <v>675</v>
      </c>
      <c r="Q66" s="42" t="s">
        <v>260</v>
      </c>
      <c r="R66" s="43">
        <v>7.0999999999999994E-2</v>
      </c>
      <c r="T66" s="53">
        <v>1</v>
      </c>
      <c r="U66" s="54">
        <v>2012</v>
      </c>
      <c r="V66" s="54" t="s">
        <v>20</v>
      </c>
      <c r="W66" s="54" t="s">
        <v>612</v>
      </c>
      <c r="X66" s="54" t="s">
        <v>702</v>
      </c>
      <c r="Y66" s="55" t="str">
        <f t="shared" si="2"/>
        <v>12012暖房店舗用無し（一定速）</v>
      </c>
      <c r="Z66" s="56">
        <v>0.25</v>
      </c>
      <c r="AA66" s="56">
        <v>0.75</v>
      </c>
      <c r="AB66" s="57">
        <v>0.25</v>
      </c>
      <c r="AC66" s="57">
        <v>0.75</v>
      </c>
      <c r="AD66" s="31">
        <f>省エネ計算フォーマット【EHP】!$V$14/100</f>
        <v>0</v>
      </c>
      <c r="AE66" s="37">
        <f t="shared" si="1"/>
        <v>0.75</v>
      </c>
    </row>
    <row r="67" spans="5:31" ht="13.5" customHeight="1">
      <c r="E67" s="9">
        <v>2010</v>
      </c>
      <c r="F67" s="47">
        <v>2010</v>
      </c>
      <c r="M67" s="41">
        <v>5</v>
      </c>
      <c r="N67" s="42" t="s">
        <v>12</v>
      </c>
      <c r="O67" s="42" t="s">
        <v>674</v>
      </c>
      <c r="P67" s="42" t="s">
        <v>675</v>
      </c>
      <c r="Q67" s="42" t="s">
        <v>264</v>
      </c>
      <c r="R67" s="43">
        <v>0.23</v>
      </c>
      <c r="T67" s="53">
        <v>1</v>
      </c>
      <c r="U67" s="54">
        <v>2012</v>
      </c>
      <c r="V67" s="54" t="s">
        <v>20</v>
      </c>
      <c r="W67" s="54" t="s">
        <v>606</v>
      </c>
      <c r="X67" s="54" t="s">
        <v>702</v>
      </c>
      <c r="Y67" s="55" t="str">
        <f t="shared" si="2"/>
        <v>12012暖房ビル用マルチ無し（一定速）</v>
      </c>
      <c r="Z67" s="56">
        <v>0.25</v>
      </c>
      <c r="AA67" s="56">
        <v>0.75</v>
      </c>
      <c r="AB67" s="57">
        <v>0.25</v>
      </c>
      <c r="AC67" s="57">
        <v>0.75</v>
      </c>
      <c r="AD67" s="31">
        <f>省エネ計算フォーマット【EHP】!$V$14/100</f>
        <v>0</v>
      </c>
      <c r="AE67" s="37">
        <f t="shared" si="1"/>
        <v>0.75</v>
      </c>
    </row>
    <row r="68" spans="5:31" ht="13.5" customHeight="1">
      <c r="E68" s="9">
        <v>2011</v>
      </c>
      <c r="F68" s="48">
        <v>2011</v>
      </c>
      <c r="M68" s="41">
        <v>6</v>
      </c>
      <c r="N68" s="42" t="s">
        <v>673</v>
      </c>
      <c r="O68" s="42" t="s">
        <v>674</v>
      </c>
      <c r="P68" s="42" t="s">
        <v>675</v>
      </c>
      <c r="Q68" s="42" t="s">
        <v>268</v>
      </c>
      <c r="R68" s="43">
        <v>0.249</v>
      </c>
      <c r="T68" s="53">
        <v>1</v>
      </c>
      <c r="U68" s="54">
        <v>2012</v>
      </c>
      <c r="V68" s="54" t="s">
        <v>20</v>
      </c>
      <c r="W68" s="54" t="s">
        <v>607</v>
      </c>
      <c r="X68" s="54" t="s">
        <v>702</v>
      </c>
      <c r="Y68" s="55" t="str">
        <f t="shared" si="2"/>
        <v>12012暖房設備用無し（一定速）</v>
      </c>
      <c r="Z68" s="69">
        <v>0.25</v>
      </c>
      <c r="AA68" s="69">
        <v>0.75</v>
      </c>
      <c r="AB68" s="70">
        <v>0.25</v>
      </c>
      <c r="AC68" s="70">
        <v>0.75</v>
      </c>
      <c r="AD68" s="31">
        <f>省エネ計算フォーマット【EHP】!$V$14/100</f>
        <v>0</v>
      </c>
      <c r="AE68" s="37">
        <f t="shared" si="1"/>
        <v>0.75</v>
      </c>
    </row>
    <row r="69" spans="5:31" ht="13.5" customHeight="1">
      <c r="E69" s="9">
        <v>2012</v>
      </c>
      <c r="F69" s="48">
        <v>2012</v>
      </c>
      <c r="M69" s="41">
        <v>6</v>
      </c>
      <c r="N69" s="42" t="s">
        <v>2</v>
      </c>
      <c r="O69" s="42" t="s">
        <v>674</v>
      </c>
      <c r="P69" s="42" t="s">
        <v>675</v>
      </c>
      <c r="Q69" s="42" t="s">
        <v>272</v>
      </c>
      <c r="R69" s="43">
        <v>0.34300000000000003</v>
      </c>
      <c r="T69" s="53">
        <v>1</v>
      </c>
      <c r="U69" s="75">
        <v>2013</v>
      </c>
      <c r="V69" s="54" t="s">
        <v>19</v>
      </c>
      <c r="W69" s="54" t="s">
        <v>612</v>
      </c>
      <c r="X69" s="54" t="s">
        <v>618</v>
      </c>
      <c r="Y69" s="55" t="str">
        <f t="shared" si="2"/>
        <v>12013冷房店舗用有り</v>
      </c>
      <c r="Z69" s="56">
        <v>-1.5</v>
      </c>
      <c r="AA69" s="56">
        <v>2.5</v>
      </c>
      <c r="AB69" s="57">
        <v>1.0609999999999999</v>
      </c>
      <c r="AC69" s="57">
        <v>1.8597999999999999</v>
      </c>
      <c r="AD69" s="31">
        <f>省エネ計算フォーマット【EHP】!$V$14/100</f>
        <v>0</v>
      </c>
      <c r="AE69" s="37">
        <f t="shared" si="1"/>
        <v>1.859</v>
      </c>
    </row>
    <row r="70" spans="5:31" ht="13.5" customHeight="1">
      <c r="E70" s="9">
        <v>2013</v>
      </c>
      <c r="F70" s="48">
        <v>2013</v>
      </c>
      <c r="M70" s="41">
        <v>6</v>
      </c>
      <c r="N70" s="42" t="s">
        <v>3</v>
      </c>
      <c r="O70" s="42" t="s">
        <v>674</v>
      </c>
      <c r="P70" s="42" t="s">
        <v>675</v>
      </c>
      <c r="Q70" s="42" t="s">
        <v>276</v>
      </c>
      <c r="R70" s="43">
        <v>0.30599999999999999</v>
      </c>
      <c r="T70" s="53">
        <v>1</v>
      </c>
      <c r="U70" s="75">
        <v>2013</v>
      </c>
      <c r="V70" s="54" t="s">
        <v>19</v>
      </c>
      <c r="W70" s="54" t="s">
        <v>606</v>
      </c>
      <c r="X70" s="54" t="s">
        <v>618</v>
      </c>
      <c r="Y70" s="55" t="str">
        <f t="shared" si="2"/>
        <v>12013冷房ビル用マルチ有り</v>
      </c>
      <c r="Z70" s="56">
        <v>-1.1399999999999999</v>
      </c>
      <c r="AA70" s="56">
        <v>2.14</v>
      </c>
      <c r="AB70" s="57">
        <v>1.0625</v>
      </c>
      <c r="AC70" s="57">
        <v>1.5893999999999999</v>
      </c>
      <c r="AD70" s="31">
        <f>省エネ計算フォーマット【EHP】!$V$14/100</f>
        <v>0</v>
      </c>
      <c r="AE70" s="37">
        <f t="shared" si="1"/>
        <v>1.589</v>
      </c>
    </row>
    <row r="71" spans="5:31" ht="13.5" customHeight="1">
      <c r="E71" s="9">
        <v>2014</v>
      </c>
      <c r="F71" s="48">
        <v>2014</v>
      </c>
      <c r="M71" s="41">
        <v>6</v>
      </c>
      <c r="N71" s="42" t="s">
        <v>4</v>
      </c>
      <c r="O71" s="42" t="s">
        <v>674</v>
      </c>
      <c r="P71" s="42" t="s">
        <v>675</v>
      </c>
      <c r="Q71" s="42" t="s">
        <v>280</v>
      </c>
      <c r="R71" s="43">
        <v>0.20899999999999999</v>
      </c>
      <c r="T71" s="53">
        <v>1</v>
      </c>
      <c r="U71" s="75">
        <v>2013</v>
      </c>
      <c r="V71" s="54" t="s">
        <v>19</v>
      </c>
      <c r="W71" s="54" t="s">
        <v>607</v>
      </c>
      <c r="X71" s="54" t="s">
        <v>618</v>
      </c>
      <c r="Y71" s="55" t="str">
        <f t="shared" si="0"/>
        <v>12013冷房設備用有り</v>
      </c>
      <c r="Z71" s="56">
        <v>-0.26</v>
      </c>
      <c r="AA71" s="56">
        <v>1.26</v>
      </c>
      <c r="AB71" s="57">
        <v>1.0367999999999999</v>
      </c>
      <c r="AC71" s="57">
        <v>0.93579999999999997</v>
      </c>
      <c r="AD71" s="31">
        <f>省エネ計算フォーマット【EHP】!$V$14/100</f>
        <v>0</v>
      </c>
      <c r="AE71" s="37">
        <f t="shared" si="1"/>
        <v>0.93500000000000005</v>
      </c>
    </row>
    <row r="72" spans="5:31" ht="13.5" customHeight="1">
      <c r="E72" s="9">
        <v>2015</v>
      </c>
      <c r="F72" s="47">
        <v>2015</v>
      </c>
      <c r="M72" s="41">
        <v>6</v>
      </c>
      <c r="N72" s="42" t="s">
        <v>5</v>
      </c>
      <c r="O72" s="42" t="s">
        <v>674</v>
      </c>
      <c r="P72" s="42" t="s">
        <v>675</v>
      </c>
      <c r="Q72" s="42" t="s">
        <v>284</v>
      </c>
      <c r="R72" s="43">
        <v>0.308</v>
      </c>
      <c r="T72" s="53">
        <v>1</v>
      </c>
      <c r="U72" s="75">
        <v>2013</v>
      </c>
      <c r="V72" s="54" t="s">
        <v>19</v>
      </c>
      <c r="W72" s="54" t="s">
        <v>612</v>
      </c>
      <c r="X72" s="54" t="s">
        <v>702</v>
      </c>
      <c r="Y72" s="55" t="str">
        <f t="shared" si="0"/>
        <v>12013冷房店舗用無し（一定速）</v>
      </c>
      <c r="Z72" s="56">
        <v>0.25</v>
      </c>
      <c r="AA72" s="56">
        <v>0.75</v>
      </c>
      <c r="AB72" s="57">
        <v>0.25</v>
      </c>
      <c r="AC72" s="57">
        <v>0.75</v>
      </c>
      <c r="AD72" s="31">
        <f>省エネ計算フォーマット【EHP】!$V$14/100</f>
        <v>0</v>
      </c>
      <c r="AE72" s="37">
        <f t="shared" si="1"/>
        <v>0.75</v>
      </c>
    </row>
    <row r="73" spans="5:31" ht="13.5" customHeight="1">
      <c r="E73" s="9">
        <v>2016</v>
      </c>
      <c r="F73" s="62">
        <v>2020</v>
      </c>
      <c r="M73" s="41">
        <v>6</v>
      </c>
      <c r="N73" s="42" t="s">
        <v>6</v>
      </c>
      <c r="O73" s="42" t="s">
        <v>674</v>
      </c>
      <c r="P73" s="42" t="s">
        <v>675</v>
      </c>
      <c r="Q73" s="42" t="s">
        <v>288</v>
      </c>
      <c r="R73" s="43">
        <v>0.29699999999999999</v>
      </c>
      <c r="T73" s="53">
        <v>1</v>
      </c>
      <c r="U73" s="75">
        <v>2013</v>
      </c>
      <c r="V73" s="54" t="s">
        <v>19</v>
      </c>
      <c r="W73" s="54" t="s">
        <v>606</v>
      </c>
      <c r="X73" s="54" t="s">
        <v>702</v>
      </c>
      <c r="Y73" s="55" t="str">
        <f t="shared" si="0"/>
        <v>12013冷房ビル用マルチ無し（一定速）</v>
      </c>
      <c r="Z73" s="56">
        <v>0.25</v>
      </c>
      <c r="AA73" s="56">
        <v>0.75</v>
      </c>
      <c r="AB73" s="57">
        <v>0.25</v>
      </c>
      <c r="AC73" s="57">
        <v>0.75</v>
      </c>
      <c r="AD73" s="31">
        <f>省エネ計算フォーマット【EHP】!$V$14/100</f>
        <v>0</v>
      </c>
      <c r="AE73" s="37">
        <f t="shared" si="1"/>
        <v>0.75</v>
      </c>
    </row>
    <row r="74" spans="5:31" ht="13.5" customHeight="1">
      <c r="E74" s="9">
        <v>2017</v>
      </c>
      <c r="F74" s="62">
        <v>2020</v>
      </c>
      <c r="M74" s="41">
        <v>6</v>
      </c>
      <c r="N74" s="42" t="s">
        <v>7</v>
      </c>
      <c r="O74" s="42" t="s">
        <v>674</v>
      </c>
      <c r="P74" s="42" t="s">
        <v>675</v>
      </c>
      <c r="Q74" s="42" t="s">
        <v>292</v>
      </c>
      <c r="R74" s="43">
        <v>0.33800000000000002</v>
      </c>
      <c r="T74" s="53">
        <v>1</v>
      </c>
      <c r="U74" s="75">
        <v>2013</v>
      </c>
      <c r="V74" s="54" t="s">
        <v>19</v>
      </c>
      <c r="W74" s="54" t="s">
        <v>607</v>
      </c>
      <c r="X74" s="54" t="s">
        <v>702</v>
      </c>
      <c r="Y74" s="55" t="str">
        <f t="shared" ref="Y74:Y88" si="3">T74&amp;U74&amp;V74&amp;W74&amp;X74</f>
        <v>12013冷房設備用無し（一定速）</v>
      </c>
      <c r="Z74" s="56">
        <v>0.25</v>
      </c>
      <c r="AA74" s="56">
        <v>0.75</v>
      </c>
      <c r="AB74" s="57">
        <v>0.25</v>
      </c>
      <c r="AC74" s="57">
        <v>0.75</v>
      </c>
      <c r="AD74" s="31">
        <f>省エネ計算フォーマット【EHP】!$V$14/100</f>
        <v>0</v>
      </c>
      <c r="AE74" s="37">
        <f t="shared" ref="AE74:AE137" si="4">ROUNDDOWN(IF(AD74&gt;=0.25,Z74*AD74+AA74,AB74*AD74+AC74),3)</f>
        <v>0.75</v>
      </c>
    </row>
    <row r="75" spans="5:31" ht="13.5" customHeight="1">
      <c r="E75" s="9">
        <v>2018</v>
      </c>
      <c r="F75" s="62">
        <v>2020</v>
      </c>
      <c r="M75" s="41">
        <v>6</v>
      </c>
      <c r="N75" s="42" t="s">
        <v>8</v>
      </c>
      <c r="O75" s="42" t="s">
        <v>674</v>
      </c>
      <c r="P75" s="42" t="s">
        <v>675</v>
      </c>
      <c r="Q75" s="42" t="s">
        <v>296</v>
      </c>
      <c r="R75" s="43">
        <v>0.247</v>
      </c>
      <c r="T75" s="53">
        <v>1</v>
      </c>
      <c r="U75" s="75">
        <v>2013</v>
      </c>
      <c r="V75" s="54" t="s">
        <v>20</v>
      </c>
      <c r="W75" s="54" t="s">
        <v>612</v>
      </c>
      <c r="X75" s="54" t="s">
        <v>618</v>
      </c>
      <c r="Y75" s="55" t="str">
        <f t="shared" si="3"/>
        <v>12013暖房店舗用有り</v>
      </c>
      <c r="Z75" s="56">
        <v>-0.94</v>
      </c>
      <c r="AA75" s="56">
        <v>1.94</v>
      </c>
      <c r="AB75" s="57">
        <v>1.0853999999999999</v>
      </c>
      <c r="AC75" s="57">
        <v>1.4337</v>
      </c>
      <c r="AD75" s="31">
        <f>省エネ計算フォーマット【EHP】!$V$14/100</f>
        <v>0</v>
      </c>
      <c r="AE75" s="37">
        <f t="shared" si="4"/>
        <v>1.4330000000000001</v>
      </c>
    </row>
    <row r="76" spans="5:31" ht="13.5" customHeight="1">
      <c r="E76" s="9">
        <v>2019</v>
      </c>
      <c r="F76" s="62">
        <v>2020</v>
      </c>
      <c r="M76" s="41">
        <v>6</v>
      </c>
      <c r="N76" s="42" t="s">
        <v>9</v>
      </c>
      <c r="O76" s="42" t="s">
        <v>674</v>
      </c>
      <c r="P76" s="42" t="s">
        <v>675</v>
      </c>
      <c r="Q76" s="42" t="s">
        <v>300</v>
      </c>
      <c r="R76" s="43">
        <v>0.30499999999999999</v>
      </c>
      <c r="T76" s="53">
        <v>1</v>
      </c>
      <c r="U76" s="75">
        <v>2013</v>
      </c>
      <c r="V76" s="54" t="s">
        <v>20</v>
      </c>
      <c r="W76" s="54" t="s">
        <v>606</v>
      </c>
      <c r="X76" s="54" t="s">
        <v>618</v>
      </c>
      <c r="Y76" s="55" t="str">
        <f t="shared" ref="Y76:Y87" si="5">T76&amp;U76&amp;V76&amp;W76&amp;X76</f>
        <v>12013暖房ビル用マルチ有り</v>
      </c>
      <c r="Z76" s="56">
        <v>-0.98</v>
      </c>
      <c r="AA76" s="56">
        <v>1.98</v>
      </c>
      <c r="AB76" s="57">
        <v>1.042</v>
      </c>
      <c r="AC76" s="57">
        <v>1.4744999999999999</v>
      </c>
      <c r="AD76" s="31">
        <f>省エネ計算フォーマット【EHP】!$V$14/100</f>
        <v>0</v>
      </c>
      <c r="AE76" s="37">
        <f t="shared" si="4"/>
        <v>1.474</v>
      </c>
    </row>
    <row r="77" spans="5:31" ht="13.5" customHeight="1">
      <c r="E77" s="9">
        <v>2020</v>
      </c>
      <c r="F77" s="62">
        <v>2020</v>
      </c>
      <c r="M77" s="41">
        <v>6</v>
      </c>
      <c r="N77" s="42" t="s">
        <v>10</v>
      </c>
      <c r="O77" s="42" t="s">
        <v>674</v>
      </c>
      <c r="P77" s="42" t="s">
        <v>675</v>
      </c>
      <c r="Q77" s="42" t="s">
        <v>304</v>
      </c>
      <c r="R77" s="43">
        <v>0.20899999999999999</v>
      </c>
      <c r="T77" s="53">
        <v>1</v>
      </c>
      <c r="U77" s="75">
        <v>2013</v>
      </c>
      <c r="V77" s="54" t="s">
        <v>20</v>
      </c>
      <c r="W77" s="54" t="s">
        <v>607</v>
      </c>
      <c r="X77" s="54" t="s">
        <v>618</v>
      </c>
      <c r="Y77" s="55" t="str">
        <f t="shared" si="5"/>
        <v>12013暖房設備用有り</v>
      </c>
      <c r="Z77" s="56">
        <v>-0.32</v>
      </c>
      <c r="AA77" s="56">
        <v>1.32</v>
      </c>
      <c r="AB77" s="57">
        <v>1.028</v>
      </c>
      <c r="AC77" s="57">
        <v>0.98299999999999998</v>
      </c>
      <c r="AD77" s="31">
        <f>省エネ計算フォーマット【EHP】!$V$14/100</f>
        <v>0</v>
      </c>
      <c r="AE77" s="37">
        <f t="shared" si="4"/>
        <v>0.98299999999999998</v>
      </c>
    </row>
    <row r="78" spans="5:31" ht="13.5" customHeight="1">
      <c r="E78" s="9">
        <v>2021</v>
      </c>
      <c r="F78" s="62">
        <v>2020</v>
      </c>
      <c r="M78" s="41">
        <v>6</v>
      </c>
      <c r="N78" s="42" t="s">
        <v>11</v>
      </c>
      <c r="O78" s="42" t="s">
        <v>674</v>
      </c>
      <c r="P78" s="42" t="s">
        <v>675</v>
      </c>
      <c r="Q78" s="42" t="s">
        <v>308</v>
      </c>
      <c r="R78" s="43">
        <v>0.25600000000000001</v>
      </c>
      <c r="T78" s="53">
        <v>1</v>
      </c>
      <c r="U78" s="75">
        <v>2013</v>
      </c>
      <c r="V78" s="54" t="s">
        <v>20</v>
      </c>
      <c r="W78" s="54" t="s">
        <v>612</v>
      </c>
      <c r="X78" s="54" t="s">
        <v>702</v>
      </c>
      <c r="Y78" s="55" t="str">
        <f t="shared" si="5"/>
        <v>12013暖房店舗用無し（一定速）</v>
      </c>
      <c r="Z78" s="56">
        <v>0.25</v>
      </c>
      <c r="AA78" s="56">
        <v>0.75</v>
      </c>
      <c r="AB78" s="57">
        <v>0.25</v>
      </c>
      <c r="AC78" s="57">
        <v>0.75</v>
      </c>
      <c r="AD78" s="31">
        <f>省エネ計算フォーマット【EHP】!$V$14/100</f>
        <v>0</v>
      </c>
      <c r="AE78" s="37">
        <f t="shared" si="4"/>
        <v>0.75</v>
      </c>
    </row>
    <row r="79" spans="5:31" ht="13.5" customHeight="1">
      <c r="E79" s="9">
        <v>2022</v>
      </c>
      <c r="F79" s="62">
        <v>2020</v>
      </c>
      <c r="M79" s="41">
        <v>6</v>
      </c>
      <c r="N79" s="42" t="s">
        <v>12</v>
      </c>
      <c r="O79" s="42" t="s">
        <v>674</v>
      </c>
      <c r="P79" s="42" t="s">
        <v>675</v>
      </c>
      <c r="Q79" s="42" t="s">
        <v>312</v>
      </c>
      <c r="R79" s="43">
        <v>0.33400000000000002</v>
      </c>
      <c r="T79" s="53">
        <v>1</v>
      </c>
      <c r="U79" s="75">
        <v>2013</v>
      </c>
      <c r="V79" s="54" t="s">
        <v>20</v>
      </c>
      <c r="W79" s="54" t="s">
        <v>606</v>
      </c>
      <c r="X79" s="54" t="s">
        <v>702</v>
      </c>
      <c r="Y79" s="55" t="str">
        <f t="shared" si="5"/>
        <v>12013暖房ビル用マルチ無し（一定速）</v>
      </c>
      <c r="Z79" s="56">
        <v>0.25</v>
      </c>
      <c r="AA79" s="56">
        <v>0.75</v>
      </c>
      <c r="AB79" s="57">
        <v>0.25</v>
      </c>
      <c r="AC79" s="57">
        <v>0.75</v>
      </c>
      <c r="AD79" s="31">
        <f>省エネ計算フォーマット【EHP】!$V$14/100</f>
        <v>0</v>
      </c>
      <c r="AE79" s="37">
        <f t="shared" si="4"/>
        <v>0.75</v>
      </c>
    </row>
    <row r="80" spans="5:31" ht="13.5" customHeight="1">
      <c r="E80" s="9">
        <v>2023</v>
      </c>
      <c r="F80" s="62">
        <v>2020</v>
      </c>
      <c r="M80" s="41">
        <v>7</v>
      </c>
      <c r="N80" s="42" t="s">
        <v>673</v>
      </c>
      <c r="O80" s="42" t="s">
        <v>674</v>
      </c>
      <c r="P80" s="42" t="s">
        <v>675</v>
      </c>
      <c r="Q80" s="42" t="s">
        <v>316</v>
      </c>
      <c r="R80" s="43">
        <v>0.54400000000000004</v>
      </c>
      <c r="T80" s="53">
        <v>1</v>
      </c>
      <c r="U80" s="75">
        <v>2013</v>
      </c>
      <c r="V80" s="54" t="s">
        <v>20</v>
      </c>
      <c r="W80" s="54" t="s">
        <v>607</v>
      </c>
      <c r="X80" s="54" t="s">
        <v>702</v>
      </c>
      <c r="Y80" s="55" t="str">
        <f t="shared" si="5"/>
        <v>12013暖房設備用無し（一定速）</v>
      </c>
      <c r="Z80" s="56">
        <v>0.25</v>
      </c>
      <c r="AA80" s="56">
        <v>0.75</v>
      </c>
      <c r="AB80" s="57">
        <v>0.25</v>
      </c>
      <c r="AC80" s="57">
        <v>0.75</v>
      </c>
      <c r="AD80" s="31">
        <f>省エネ計算フォーマット【EHP】!$V$14/100</f>
        <v>0</v>
      </c>
      <c r="AE80" s="37">
        <f t="shared" si="4"/>
        <v>0.75</v>
      </c>
    </row>
    <row r="81" spans="5:31" ht="13.5" customHeight="1">
      <c r="E81" s="9">
        <v>2024</v>
      </c>
      <c r="F81" s="62">
        <v>2020</v>
      </c>
      <c r="M81" s="41">
        <v>7</v>
      </c>
      <c r="N81" s="42" t="s">
        <v>2</v>
      </c>
      <c r="O81" s="42" t="s">
        <v>674</v>
      </c>
      <c r="P81" s="42" t="s">
        <v>675</v>
      </c>
      <c r="Q81" s="42" t="s">
        <v>320</v>
      </c>
      <c r="R81" s="43">
        <v>0.6</v>
      </c>
      <c r="T81" s="53">
        <v>1</v>
      </c>
      <c r="U81" s="75">
        <v>2014</v>
      </c>
      <c r="V81" s="54" t="s">
        <v>19</v>
      </c>
      <c r="W81" s="54" t="s">
        <v>612</v>
      </c>
      <c r="X81" s="54" t="s">
        <v>618</v>
      </c>
      <c r="Y81" s="55" t="str">
        <f t="shared" si="5"/>
        <v>12014冷房店舗用有り</v>
      </c>
      <c r="Z81" s="56">
        <v>-1.46</v>
      </c>
      <c r="AA81" s="56">
        <v>2.46</v>
      </c>
      <c r="AB81" s="57">
        <v>1.06</v>
      </c>
      <c r="AC81" s="57">
        <v>1.83</v>
      </c>
      <c r="AD81" s="31">
        <f>省エネ計算フォーマット【EHP】!$V$14/100</f>
        <v>0</v>
      </c>
      <c r="AE81" s="37">
        <f t="shared" si="4"/>
        <v>1.83</v>
      </c>
    </row>
    <row r="82" spans="5:31" ht="13.5" customHeight="1">
      <c r="E82" s="74">
        <v>2025</v>
      </c>
      <c r="F82" s="48">
        <v>2024</v>
      </c>
      <c r="M82" s="41">
        <v>7</v>
      </c>
      <c r="N82" s="42" t="s">
        <v>3</v>
      </c>
      <c r="O82" s="42" t="s">
        <v>674</v>
      </c>
      <c r="P82" s="42" t="s">
        <v>675</v>
      </c>
      <c r="Q82" s="42" t="s">
        <v>324</v>
      </c>
      <c r="R82" s="43">
        <v>0.52500000000000002</v>
      </c>
      <c r="T82" s="53">
        <v>1</v>
      </c>
      <c r="U82" s="75">
        <v>2014</v>
      </c>
      <c r="V82" s="54" t="s">
        <v>19</v>
      </c>
      <c r="W82" s="54" t="s">
        <v>606</v>
      </c>
      <c r="X82" s="54" t="s">
        <v>618</v>
      </c>
      <c r="Y82" s="55" t="str">
        <f t="shared" si="5"/>
        <v>12014冷房ビル用マルチ有り</v>
      </c>
      <c r="Z82" s="56">
        <v>-1.52</v>
      </c>
      <c r="AA82" s="56">
        <v>2.52</v>
      </c>
      <c r="AB82" s="57">
        <v>1.0736000000000001</v>
      </c>
      <c r="AC82" s="57">
        <v>1.8715999999999999</v>
      </c>
      <c r="AD82" s="31">
        <f>省エネ計算フォーマット【EHP】!$V$14/100</f>
        <v>0</v>
      </c>
      <c r="AE82" s="37">
        <f t="shared" si="4"/>
        <v>1.871</v>
      </c>
    </row>
    <row r="83" spans="5:31" ht="13.5" customHeight="1">
      <c r="M83" s="41">
        <v>7</v>
      </c>
      <c r="N83" s="42" t="s">
        <v>4</v>
      </c>
      <c r="O83" s="42" t="s">
        <v>674</v>
      </c>
      <c r="P83" s="42" t="s">
        <v>675</v>
      </c>
      <c r="Q83" s="42" t="s">
        <v>328</v>
      </c>
      <c r="R83" s="43">
        <v>0.38800000000000001</v>
      </c>
      <c r="T83" s="53">
        <v>1</v>
      </c>
      <c r="U83" s="75">
        <v>2014</v>
      </c>
      <c r="V83" s="54" t="s">
        <v>19</v>
      </c>
      <c r="W83" s="54" t="s">
        <v>607</v>
      </c>
      <c r="X83" s="54" t="s">
        <v>618</v>
      </c>
      <c r="Y83" s="55" t="str">
        <f t="shared" si="5"/>
        <v>12014冷房設備用有り</v>
      </c>
      <c r="Z83" s="56">
        <v>-0.32</v>
      </c>
      <c r="AA83" s="56">
        <v>1.32</v>
      </c>
      <c r="AB83" s="57">
        <v>1.0385</v>
      </c>
      <c r="AC83" s="57">
        <v>0.98040000000000005</v>
      </c>
      <c r="AD83" s="31">
        <f>省エネ計算フォーマット【EHP】!$V$14/100</f>
        <v>0</v>
      </c>
      <c r="AE83" s="37">
        <f t="shared" si="4"/>
        <v>0.98</v>
      </c>
    </row>
    <row r="84" spans="5:31" ht="13.5" customHeight="1">
      <c r="M84" s="41">
        <v>7</v>
      </c>
      <c r="N84" s="42" t="s">
        <v>5</v>
      </c>
      <c r="O84" s="42" t="s">
        <v>674</v>
      </c>
      <c r="P84" s="42" t="s">
        <v>675</v>
      </c>
      <c r="Q84" s="42" t="s">
        <v>332</v>
      </c>
      <c r="R84" s="43">
        <v>0.56599999999999995</v>
      </c>
      <c r="T84" s="53">
        <v>1</v>
      </c>
      <c r="U84" s="75">
        <v>2014</v>
      </c>
      <c r="V84" s="54" t="s">
        <v>19</v>
      </c>
      <c r="W84" s="54" t="s">
        <v>612</v>
      </c>
      <c r="X84" s="54" t="s">
        <v>702</v>
      </c>
      <c r="Y84" s="55" t="str">
        <f t="shared" si="5"/>
        <v>12014冷房店舗用無し（一定速）</v>
      </c>
      <c r="Z84" s="56">
        <v>0.25</v>
      </c>
      <c r="AA84" s="56">
        <v>0.75</v>
      </c>
      <c r="AB84" s="57">
        <v>0.25</v>
      </c>
      <c r="AC84" s="57">
        <v>0.75</v>
      </c>
      <c r="AD84" s="31">
        <f>省エネ計算フォーマット【EHP】!$V$14/100</f>
        <v>0</v>
      </c>
      <c r="AE84" s="37">
        <f t="shared" si="4"/>
        <v>0.75</v>
      </c>
    </row>
    <row r="85" spans="5:31" ht="13.5" customHeight="1">
      <c r="M85" s="41">
        <v>7</v>
      </c>
      <c r="N85" s="42" t="s">
        <v>6</v>
      </c>
      <c r="O85" s="42" t="s">
        <v>674</v>
      </c>
      <c r="P85" s="42" t="s">
        <v>675</v>
      </c>
      <c r="Q85" s="42" t="s">
        <v>336</v>
      </c>
      <c r="R85" s="43">
        <v>0.55800000000000005</v>
      </c>
      <c r="T85" s="53">
        <v>1</v>
      </c>
      <c r="U85" s="75">
        <v>2014</v>
      </c>
      <c r="V85" s="54" t="s">
        <v>19</v>
      </c>
      <c r="W85" s="54" t="s">
        <v>606</v>
      </c>
      <c r="X85" s="54" t="s">
        <v>702</v>
      </c>
      <c r="Y85" s="55" t="str">
        <f t="shared" si="5"/>
        <v>12014冷房ビル用マルチ無し（一定速）</v>
      </c>
      <c r="Z85" s="56">
        <v>0.25</v>
      </c>
      <c r="AA85" s="56">
        <v>0.75</v>
      </c>
      <c r="AB85" s="57">
        <v>0.25</v>
      </c>
      <c r="AC85" s="57">
        <v>0.75</v>
      </c>
      <c r="AD85" s="31">
        <f>省エネ計算フォーマット【EHP】!$V$14/100</f>
        <v>0</v>
      </c>
      <c r="AE85" s="37">
        <f t="shared" si="4"/>
        <v>0.75</v>
      </c>
    </row>
    <row r="86" spans="5:31" ht="13.5" customHeight="1">
      <c r="M86" s="41">
        <v>7</v>
      </c>
      <c r="N86" s="42" t="s">
        <v>7</v>
      </c>
      <c r="O86" s="42" t="s">
        <v>674</v>
      </c>
      <c r="P86" s="42" t="s">
        <v>675</v>
      </c>
      <c r="Q86" s="42" t="s">
        <v>340</v>
      </c>
      <c r="R86" s="43">
        <v>0.59799999999999998</v>
      </c>
      <c r="T86" s="53">
        <v>1</v>
      </c>
      <c r="U86" s="75">
        <v>2014</v>
      </c>
      <c r="V86" s="54" t="s">
        <v>19</v>
      </c>
      <c r="W86" s="54" t="s">
        <v>607</v>
      </c>
      <c r="X86" s="54" t="s">
        <v>702</v>
      </c>
      <c r="Y86" s="55" t="str">
        <f t="shared" si="5"/>
        <v>12014冷房設備用無し（一定速）</v>
      </c>
      <c r="Z86" s="56">
        <v>0.25</v>
      </c>
      <c r="AA86" s="56">
        <v>0.75</v>
      </c>
      <c r="AB86" s="57">
        <v>0.25</v>
      </c>
      <c r="AC86" s="57">
        <v>0.75</v>
      </c>
      <c r="AD86" s="31">
        <f>省エネ計算フォーマット【EHP】!$V$14/100</f>
        <v>0</v>
      </c>
      <c r="AE86" s="37">
        <f t="shared" si="4"/>
        <v>0.75</v>
      </c>
    </row>
    <row r="87" spans="5:31" ht="13.5" customHeight="1">
      <c r="M87" s="41">
        <v>7</v>
      </c>
      <c r="N87" s="42" t="s">
        <v>8</v>
      </c>
      <c r="O87" s="42" t="s">
        <v>674</v>
      </c>
      <c r="P87" s="42" t="s">
        <v>675</v>
      </c>
      <c r="Q87" s="42" t="s">
        <v>344</v>
      </c>
      <c r="R87" s="43">
        <v>0.41599999999999998</v>
      </c>
      <c r="T87" s="53">
        <v>1</v>
      </c>
      <c r="U87" s="75">
        <v>2014</v>
      </c>
      <c r="V87" s="54" t="s">
        <v>20</v>
      </c>
      <c r="W87" s="54" t="s">
        <v>612</v>
      </c>
      <c r="X87" s="54" t="s">
        <v>618</v>
      </c>
      <c r="Y87" s="55" t="str">
        <f t="shared" si="5"/>
        <v>12014暖房店舗用有り</v>
      </c>
      <c r="Z87" s="56">
        <v>-0.94</v>
      </c>
      <c r="AA87" s="56">
        <v>1.94</v>
      </c>
      <c r="AB87" s="57">
        <v>1.0853999999999999</v>
      </c>
      <c r="AC87" s="57">
        <v>1.4337</v>
      </c>
      <c r="AD87" s="31">
        <f>省エネ計算フォーマット【EHP】!$V$14/100</f>
        <v>0</v>
      </c>
      <c r="AE87" s="37">
        <f t="shared" si="4"/>
        <v>1.4330000000000001</v>
      </c>
    </row>
    <row r="88" spans="5:31" ht="13.5" customHeight="1">
      <c r="M88" s="41">
        <v>7</v>
      </c>
      <c r="N88" s="42" t="s">
        <v>9</v>
      </c>
      <c r="O88" s="42" t="s">
        <v>674</v>
      </c>
      <c r="P88" s="42" t="s">
        <v>675</v>
      </c>
      <c r="Q88" s="42" t="s">
        <v>348</v>
      </c>
      <c r="R88" s="43">
        <v>0.54600000000000004</v>
      </c>
      <c r="T88" s="53">
        <v>1</v>
      </c>
      <c r="U88" s="75">
        <v>2014</v>
      </c>
      <c r="V88" s="54" t="s">
        <v>20</v>
      </c>
      <c r="W88" s="54" t="s">
        <v>606</v>
      </c>
      <c r="X88" s="54" t="s">
        <v>618</v>
      </c>
      <c r="Y88" s="55" t="str">
        <f t="shared" si="3"/>
        <v>12014暖房ビル用マルチ有り</v>
      </c>
      <c r="Z88" s="56">
        <v>-0.96</v>
      </c>
      <c r="AA88" s="56">
        <v>1.96</v>
      </c>
      <c r="AB88" s="57">
        <v>1.0416000000000001</v>
      </c>
      <c r="AC88" s="57">
        <v>1.4596</v>
      </c>
      <c r="AD88" s="31">
        <f>省エネ計算フォーマット【EHP】!$V$14/100</f>
        <v>0</v>
      </c>
      <c r="AE88" s="37">
        <f t="shared" si="4"/>
        <v>1.4590000000000001</v>
      </c>
    </row>
    <row r="89" spans="5:31" ht="13.5" customHeight="1">
      <c r="M89" s="41">
        <v>7</v>
      </c>
      <c r="N89" s="42" t="s">
        <v>10</v>
      </c>
      <c r="O89" s="42" t="s">
        <v>674</v>
      </c>
      <c r="P89" s="42" t="s">
        <v>675</v>
      </c>
      <c r="Q89" s="42" t="s">
        <v>352</v>
      </c>
      <c r="R89" s="43">
        <v>0.34300000000000003</v>
      </c>
      <c r="T89" s="53">
        <v>1</v>
      </c>
      <c r="U89" s="75">
        <v>2014</v>
      </c>
      <c r="V89" s="54" t="s">
        <v>20</v>
      </c>
      <c r="W89" s="54" t="s">
        <v>607</v>
      </c>
      <c r="X89" s="54" t="s">
        <v>618</v>
      </c>
      <c r="Y89" s="55" t="str">
        <f t="shared" ref="Y89:Y120" si="6">T89&amp;U89&amp;V89&amp;W89&amp;X89</f>
        <v>12014暖房設備用有り</v>
      </c>
      <c r="Z89" s="56">
        <v>-0.36</v>
      </c>
      <c r="AA89" s="56">
        <v>1.36</v>
      </c>
      <c r="AB89" s="57">
        <v>1.0287999999999999</v>
      </c>
      <c r="AC89" s="57">
        <v>1.0127999999999999</v>
      </c>
      <c r="AD89" s="31">
        <f>省エネ計算フォーマット【EHP】!$V$14/100</f>
        <v>0</v>
      </c>
      <c r="AE89" s="37">
        <f t="shared" si="4"/>
        <v>1.012</v>
      </c>
    </row>
    <row r="90" spans="5:31" ht="13.5" customHeight="1">
      <c r="M90" s="41">
        <v>7</v>
      </c>
      <c r="N90" s="42" t="s">
        <v>11</v>
      </c>
      <c r="O90" s="42" t="s">
        <v>674</v>
      </c>
      <c r="P90" s="42" t="s">
        <v>675</v>
      </c>
      <c r="Q90" s="42" t="s">
        <v>356</v>
      </c>
      <c r="R90" s="43">
        <v>0.24099999999999999</v>
      </c>
      <c r="T90" s="53">
        <v>1</v>
      </c>
      <c r="U90" s="75">
        <v>2014</v>
      </c>
      <c r="V90" s="54" t="s">
        <v>20</v>
      </c>
      <c r="W90" s="54" t="s">
        <v>612</v>
      </c>
      <c r="X90" s="54" t="s">
        <v>702</v>
      </c>
      <c r="Y90" s="55" t="str">
        <f t="shared" si="6"/>
        <v>12014暖房店舗用無し（一定速）</v>
      </c>
      <c r="Z90" s="56">
        <v>0.25</v>
      </c>
      <c r="AA90" s="56">
        <v>0.75</v>
      </c>
      <c r="AB90" s="57">
        <v>0.25</v>
      </c>
      <c r="AC90" s="57">
        <v>0.75</v>
      </c>
      <c r="AD90" s="31">
        <f>省エネ計算フォーマット【EHP】!$V$14/100</f>
        <v>0</v>
      </c>
      <c r="AE90" s="37">
        <f t="shared" si="4"/>
        <v>0.75</v>
      </c>
    </row>
    <row r="91" spans="5:31" ht="13.5" customHeight="1">
      <c r="M91" s="41">
        <v>7</v>
      </c>
      <c r="N91" s="42" t="s">
        <v>12</v>
      </c>
      <c r="O91" s="42" t="s">
        <v>674</v>
      </c>
      <c r="P91" s="42" t="s">
        <v>675</v>
      </c>
      <c r="Q91" s="42" t="s">
        <v>360</v>
      </c>
      <c r="R91" s="43">
        <v>0.58399999999999996</v>
      </c>
      <c r="T91" s="53">
        <v>1</v>
      </c>
      <c r="U91" s="75">
        <v>2014</v>
      </c>
      <c r="V91" s="54" t="s">
        <v>20</v>
      </c>
      <c r="W91" s="54" t="s">
        <v>606</v>
      </c>
      <c r="X91" s="54" t="s">
        <v>702</v>
      </c>
      <c r="Y91" s="55" t="str">
        <f t="shared" si="6"/>
        <v>12014暖房ビル用マルチ無し（一定速）</v>
      </c>
      <c r="Z91" s="56">
        <v>0.25</v>
      </c>
      <c r="AA91" s="56">
        <v>0.75</v>
      </c>
      <c r="AB91" s="57">
        <v>0.25</v>
      </c>
      <c r="AC91" s="57">
        <v>0.75</v>
      </c>
      <c r="AD91" s="31">
        <f>省エネ計算フォーマット【EHP】!$V$14/100</f>
        <v>0</v>
      </c>
      <c r="AE91" s="37">
        <f t="shared" si="4"/>
        <v>0.75</v>
      </c>
    </row>
    <row r="92" spans="5:31" ht="13.5" customHeight="1">
      <c r="M92" s="41">
        <v>8</v>
      </c>
      <c r="N92" s="42" t="s">
        <v>673</v>
      </c>
      <c r="O92" s="42" t="s">
        <v>674</v>
      </c>
      <c r="P92" s="42" t="s">
        <v>675</v>
      </c>
      <c r="Q92" s="42" t="s">
        <v>364</v>
      </c>
      <c r="R92" s="43">
        <v>0.53400000000000003</v>
      </c>
      <c r="T92" s="53">
        <v>1</v>
      </c>
      <c r="U92" s="75">
        <v>2014</v>
      </c>
      <c r="V92" s="54" t="s">
        <v>20</v>
      </c>
      <c r="W92" s="54" t="s">
        <v>607</v>
      </c>
      <c r="X92" s="54" t="s">
        <v>702</v>
      </c>
      <c r="Y92" s="55" t="str">
        <f t="shared" si="6"/>
        <v>12014暖房設備用無し（一定速）</v>
      </c>
      <c r="Z92" s="56">
        <v>0.25</v>
      </c>
      <c r="AA92" s="56">
        <v>0.75</v>
      </c>
      <c r="AB92" s="57">
        <v>0.25</v>
      </c>
      <c r="AC92" s="57">
        <v>0.75</v>
      </c>
      <c r="AD92" s="31">
        <f>省エネ計算フォーマット【EHP】!$V$14/100</f>
        <v>0</v>
      </c>
      <c r="AE92" s="37">
        <f t="shared" si="4"/>
        <v>0.75</v>
      </c>
    </row>
    <row r="93" spans="5:31" ht="13.5" customHeight="1">
      <c r="M93" s="41">
        <v>8</v>
      </c>
      <c r="N93" s="42" t="s">
        <v>2</v>
      </c>
      <c r="O93" s="42" t="s">
        <v>674</v>
      </c>
      <c r="P93" s="42" t="s">
        <v>675</v>
      </c>
      <c r="Q93" s="42" t="s">
        <v>368</v>
      </c>
      <c r="R93" s="43">
        <v>0.66</v>
      </c>
      <c r="T93" s="25">
        <v>1</v>
      </c>
      <c r="U93" s="50">
        <v>2015</v>
      </c>
      <c r="V93" s="41" t="s">
        <v>19</v>
      </c>
      <c r="W93" s="41" t="s">
        <v>612</v>
      </c>
      <c r="X93" s="41" t="s">
        <v>618</v>
      </c>
      <c r="Y93" s="28" t="str">
        <f t="shared" si="6"/>
        <v>12015冷房店舗用有り</v>
      </c>
      <c r="Z93" s="71">
        <v>-1.38</v>
      </c>
      <c r="AA93" s="71">
        <v>2.38</v>
      </c>
      <c r="AB93" s="72">
        <v>1.0581</v>
      </c>
      <c r="AC93" s="72">
        <v>1.7705</v>
      </c>
      <c r="AD93" s="31">
        <f>省エネ計算フォーマット【EHP】!$V$14/100</f>
        <v>0</v>
      </c>
      <c r="AE93" s="32">
        <f t="shared" si="4"/>
        <v>1.77</v>
      </c>
    </row>
    <row r="94" spans="5:31" ht="13.5" customHeight="1">
      <c r="M94" s="41">
        <v>8</v>
      </c>
      <c r="N94" s="42" t="s">
        <v>3</v>
      </c>
      <c r="O94" s="42" t="s">
        <v>674</v>
      </c>
      <c r="P94" s="42" t="s">
        <v>675</v>
      </c>
      <c r="Q94" s="42" t="s">
        <v>372</v>
      </c>
      <c r="R94" s="43">
        <v>0.59</v>
      </c>
      <c r="T94" s="25">
        <v>1</v>
      </c>
      <c r="U94" s="50">
        <v>2015</v>
      </c>
      <c r="V94" s="41" t="s">
        <v>19</v>
      </c>
      <c r="W94" s="41" t="s">
        <v>606</v>
      </c>
      <c r="X94" s="41" t="s">
        <v>618</v>
      </c>
      <c r="Y94" s="28" t="str">
        <f t="shared" si="6"/>
        <v>12015冷房ビル用マルチ有り</v>
      </c>
      <c r="Z94" s="51">
        <v>-1.5740000000000001</v>
      </c>
      <c r="AA94" s="51">
        <v>2.5739999999999998</v>
      </c>
      <c r="AB94" s="52">
        <v>1.0751999999999999</v>
      </c>
      <c r="AC94" s="52">
        <v>1.9117</v>
      </c>
      <c r="AD94" s="31">
        <f>省エネ計算フォーマット【EHP】!$V$14/100</f>
        <v>0</v>
      </c>
      <c r="AE94" s="32">
        <f t="shared" si="4"/>
        <v>1.911</v>
      </c>
    </row>
    <row r="95" spans="5:31" ht="14.25" customHeight="1">
      <c r="M95" s="41">
        <v>8</v>
      </c>
      <c r="N95" s="42" t="s">
        <v>4</v>
      </c>
      <c r="O95" s="42" t="s">
        <v>674</v>
      </c>
      <c r="P95" s="42" t="s">
        <v>675</v>
      </c>
      <c r="Q95" s="42" t="s">
        <v>376</v>
      </c>
      <c r="R95" s="43">
        <v>0.374</v>
      </c>
      <c r="T95" s="25">
        <v>1</v>
      </c>
      <c r="U95" s="50">
        <v>2015</v>
      </c>
      <c r="V95" s="41" t="s">
        <v>19</v>
      </c>
      <c r="W95" s="41" t="s">
        <v>607</v>
      </c>
      <c r="X95" s="41" t="s">
        <v>618</v>
      </c>
      <c r="Y95" s="28" t="str">
        <f t="shared" si="6"/>
        <v>12015冷房設備用有り</v>
      </c>
      <c r="Z95" s="29">
        <v>-0.62</v>
      </c>
      <c r="AA95" s="29">
        <v>1.62</v>
      </c>
      <c r="AB95" s="30">
        <v>1.0472999999999999</v>
      </c>
      <c r="AC95" s="30">
        <v>1.2032</v>
      </c>
      <c r="AD95" s="31">
        <f>省エネ計算フォーマット【EHP】!$V$14/100</f>
        <v>0</v>
      </c>
      <c r="AE95" s="32">
        <f t="shared" si="4"/>
        <v>1.2030000000000001</v>
      </c>
    </row>
    <row r="96" spans="5:31" ht="13.5" customHeight="1">
      <c r="M96" s="41">
        <v>8</v>
      </c>
      <c r="N96" s="42" t="s">
        <v>5</v>
      </c>
      <c r="O96" s="42" t="s">
        <v>674</v>
      </c>
      <c r="P96" s="42" t="s">
        <v>675</v>
      </c>
      <c r="Q96" s="42" t="s">
        <v>380</v>
      </c>
      <c r="R96" s="43">
        <v>0.60499999999999998</v>
      </c>
      <c r="T96" s="25">
        <v>1</v>
      </c>
      <c r="U96" s="50">
        <v>2015</v>
      </c>
      <c r="V96" s="41" t="s">
        <v>19</v>
      </c>
      <c r="W96" s="41" t="s">
        <v>612</v>
      </c>
      <c r="X96" s="41" t="s">
        <v>702</v>
      </c>
      <c r="Y96" s="28" t="str">
        <f t="shared" si="6"/>
        <v>12015冷房店舗用無し（一定速）</v>
      </c>
      <c r="Z96" s="29">
        <v>0.25</v>
      </c>
      <c r="AA96" s="29">
        <v>0.75</v>
      </c>
      <c r="AB96" s="30">
        <v>0.25</v>
      </c>
      <c r="AC96" s="30">
        <v>0.75</v>
      </c>
      <c r="AD96" s="31">
        <f>省エネ計算フォーマット【EHP】!$V$14/100</f>
        <v>0</v>
      </c>
      <c r="AE96" s="32">
        <f t="shared" si="4"/>
        <v>0.75</v>
      </c>
    </row>
    <row r="97" spans="13:31" ht="13.5" customHeight="1">
      <c r="M97" s="41">
        <v>8</v>
      </c>
      <c r="N97" s="42" t="s">
        <v>6</v>
      </c>
      <c r="O97" s="42" t="s">
        <v>674</v>
      </c>
      <c r="P97" s="42" t="s">
        <v>675</v>
      </c>
      <c r="Q97" s="42" t="s">
        <v>384</v>
      </c>
      <c r="R97" s="43">
        <v>0.64700000000000002</v>
      </c>
      <c r="T97" s="25">
        <v>1</v>
      </c>
      <c r="U97" s="50">
        <v>2015</v>
      </c>
      <c r="V97" s="41" t="s">
        <v>19</v>
      </c>
      <c r="W97" s="41" t="s">
        <v>606</v>
      </c>
      <c r="X97" s="41" t="s">
        <v>702</v>
      </c>
      <c r="Y97" s="28" t="str">
        <f t="shared" si="6"/>
        <v>12015冷房ビル用マルチ無し（一定速）</v>
      </c>
      <c r="Z97" s="29">
        <v>0.25</v>
      </c>
      <c r="AA97" s="29">
        <v>0.75</v>
      </c>
      <c r="AB97" s="30">
        <v>0.25</v>
      </c>
      <c r="AC97" s="30">
        <v>0.75</v>
      </c>
      <c r="AD97" s="31">
        <f>省エネ計算フォーマット【EHP】!$V$14/100</f>
        <v>0</v>
      </c>
      <c r="AE97" s="32">
        <f t="shared" si="4"/>
        <v>0.75</v>
      </c>
    </row>
    <row r="98" spans="13:31" ht="13.5" customHeight="1">
      <c r="M98" s="41">
        <v>8</v>
      </c>
      <c r="N98" s="42" t="s">
        <v>7</v>
      </c>
      <c r="O98" s="42" t="s">
        <v>674</v>
      </c>
      <c r="P98" s="42" t="s">
        <v>675</v>
      </c>
      <c r="Q98" s="42" t="s">
        <v>388</v>
      </c>
      <c r="R98" s="43">
        <v>0.63700000000000001</v>
      </c>
      <c r="T98" s="25">
        <v>1</v>
      </c>
      <c r="U98" s="50">
        <v>2015</v>
      </c>
      <c r="V98" s="41" t="s">
        <v>19</v>
      </c>
      <c r="W98" s="41" t="s">
        <v>607</v>
      </c>
      <c r="X98" s="41" t="s">
        <v>702</v>
      </c>
      <c r="Y98" s="28" t="str">
        <f t="shared" si="6"/>
        <v>12015冷房設備用無し（一定速）</v>
      </c>
      <c r="Z98" s="29">
        <v>0.25</v>
      </c>
      <c r="AA98" s="29">
        <v>0.75</v>
      </c>
      <c r="AB98" s="30">
        <v>0.25</v>
      </c>
      <c r="AC98" s="30">
        <v>0.75</v>
      </c>
      <c r="AD98" s="31">
        <f>省エネ計算フォーマット【EHP】!$V$14/100</f>
        <v>0</v>
      </c>
      <c r="AE98" s="32">
        <f t="shared" si="4"/>
        <v>0.75</v>
      </c>
    </row>
    <row r="99" spans="13:31" ht="14.25" customHeight="1">
      <c r="M99" s="41">
        <v>8</v>
      </c>
      <c r="N99" s="42" t="s">
        <v>8</v>
      </c>
      <c r="O99" s="42" t="s">
        <v>674</v>
      </c>
      <c r="P99" s="42" t="s">
        <v>675</v>
      </c>
      <c r="Q99" s="42" t="s">
        <v>392</v>
      </c>
      <c r="R99" s="43">
        <v>0.50600000000000001</v>
      </c>
      <c r="T99" s="25">
        <v>1</v>
      </c>
      <c r="U99" s="50">
        <v>2015</v>
      </c>
      <c r="V99" s="41" t="s">
        <v>20</v>
      </c>
      <c r="W99" s="41" t="s">
        <v>612</v>
      </c>
      <c r="X99" s="41" t="s">
        <v>618</v>
      </c>
      <c r="Y99" s="28" t="str">
        <f t="shared" si="6"/>
        <v>12015暖房店舗用有り</v>
      </c>
      <c r="Z99" s="29">
        <v>-0.97</v>
      </c>
      <c r="AA99" s="29">
        <v>1.97</v>
      </c>
      <c r="AB99" s="30">
        <v>1.0867</v>
      </c>
      <c r="AC99" s="30">
        <v>1.4558</v>
      </c>
      <c r="AD99" s="31">
        <f>省エネ計算フォーマット【EHP】!$V$14/100</f>
        <v>0</v>
      </c>
      <c r="AE99" s="32">
        <f t="shared" si="4"/>
        <v>1.4550000000000001</v>
      </c>
    </row>
    <row r="100" spans="13:31" ht="13.5" customHeight="1">
      <c r="M100" s="41">
        <v>8</v>
      </c>
      <c r="N100" s="42" t="s">
        <v>9</v>
      </c>
      <c r="O100" s="42" t="s">
        <v>674</v>
      </c>
      <c r="P100" s="42" t="s">
        <v>675</v>
      </c>
      <c r="Q100" s="42" t="s">
        <v>396</v>
      </c>
      <c r="R100" s="43">
        <v>0.58699999999999997</v>
      </c>
      <c r="T100" s="25">
        <v>1</v>
      </c>
      <c r="U100" s="50">
        <v>2015</v>
      </c>
      <c r="V100" s="41" t="s">
        <v>20</v>
      </c>
      <c r="W100" s="41" t="s">
        <v>606</v>
      </c>
      <c r="X100" s="41" t="s">
        <v>618</v>
      </c>
      <c r="Y100" s="28" t="str">
        <f t="shared" si="6"/>
        <v>12015暖房ビル用マルチ有り</v>
      </c>
      <c r="Z100" s="29">
        <v>-0.876</v>
      </c>
      <c r="AA100" s="29">
        <v>1.8759999999999999</v>
      </c>
      <c r="AB100" s="30">
        <v>1.0398000000000001</v>
      </c>
      <c r="AC100" s="30">
        <v>1.3971</v>
      </c>
      <c r="AD100" s="31">
        <f>省エネ計算フォーマット【EHP】!$V$14/100</f>
        <v>0</v>
      </c>
      <c r="AE100" s="32">
        <f t="shared" si="4"/>
        <v>1.397</v>
      </c>
    </row>
    <row r="101" spans="13:31" ht="13.5" customHeight="1">
      <c r="M101" s="41">
        <v>8</v>
      </c>
      <c r="N101" s="42" t="s">
        <v>10</v>
      </c>
      <c r="O101" s="42" t="s">
        <v>674</v>
      </c>
      <c r="P101" s="42" t="s">
        <v>675</v>
      </c>
      <c r="Q101" s="42" t="s">
        <v>400</v>
      </c>
      <c r="R101" s="43">
        <v>0.32800000000000001</v>
      </c>
      <c r="T101" s="25">
        <v>1</v>
      </c>
      <c r="U101" s="50">
        <v>2015</v>
      </c>
      <c r="V101" s="41" t="s">
        <v>20</v>
      </c>
      <c r="W101" s="41" t="s">
        <v>607</v>
      </c>
      <c r="X101" s="41" t="s">
        <v>618</v>
      </c>
      <c r="Y101" s="28" t="str">
        <f t="shared" si="6"/>
        <v>12015暖房設備用有り</v>
      </c>
      <c r="Z101" s="29">
        <v>-0.59799999999999998</v>
      </c>
      <c r="AA101" s="29">
        <v>1.5980000000000001</v>
      </c>
      <c r="AB101" s="30">
        <v>1.0339</v>
      </c>
      <c r="AC101" s="30">
        <v>1.19</v>
      </c>
      <c r="AD101" s="31">
        <f>省エネ計算フォーマット【EHP】!$V$14/100</f>
        <v>0</v>
      </c>
      <c r="AE101" s="32">
        <f t="shared" si="4"/>
        <v>1.19</v>
      </c>
    </row>
    <row r="102" spans="13:31" ht="13.5" customHeight="1">
      <c r="M102" s="41">
        <v>8</v>
      </c>
      <c r="N102" s="42" t="s">
        <v>11</v>
      </c>
      <c r="O102" s="42" t="s">
        <v>674</v>
      </c>
      <c r="P102" s="42" t="s">
        <v>675</v>
      </c>
      <c r="Q102" s="42" t="s">
        <v>404</v>
      </c>
      <c r="R102" s="43">
        <v>0.25600000000000001</v>
      </c>
      <c r="T102" s="25">
        <v>1</v>
      </c>
      <c r="U102" s="50">
        <v>2015</v>
      </c>
      <c r="V102" s="41" t="s">
        <v>20</v>
      </c>
      <c r="W102" s="41" t="s">
        <v>612</v>
      </c>
      <c r="X102" s="41" t="s">
        <v>702</v>
      </c>
      <c r="Y102" s="28" t="str">
        <f t="shared" si="6"/>
        <v>12015暖房店舗用無し（一定速）</v>
      </c>
      <c r="Z102" s="29">
        <v>0.25</v>
      </c>
      <c r="AA102" s="29">
        <v>0.75</v>
      </c>
      <c r="AB102" s="30">
        <v>0.25</v>
      </c>
      <c r="AC102" s="30">
        <v>0.75</v>
      </c>
      <c r="AD102" s="31">
        <f>省エネ計算フォーマット【EHP】!$V$14/100</f>
        <v>0</v>
      </c>
      <c r="AE102" s="32">
        <f t="shared" si="4"/>
        <v>0.75</v>
      </c>
    </row>
    <row r="103" spans="13:31" ht="13.5" customHeight="1">
      <c r="M103" s="41">
        <v>8</v>
      </c>
      <c r="N103" s="42" t="s">
        <v>12</v>
      </c>
      <c r="O103" s="42" t="s">
        <v>674</v>
      </c>
      <c r="P103" s="42" t="s">
        <v>675</v>
      </c>
      <c r="Q103" s="42" t="s">
        <v>408</v>
      </c>
      <c r="R103" s="43">
        <v>0.626</v>
      </c>
      <c r="T103" s="25">
        <v>1</v>
      </c>
      <c r="U103" s="50">
        <v>2015</v>
      </c>
      <c r="V103" s="41" t="s">
        <v>20</v>
      </c>
      <c r="W103" s="41" t="s">
        <v>606</v>
      </c>
      <c r="X103" s="41" t="s">
        <v>702</v>
      </c>
      <c r="Y103" s="28" t="str">
        <f t="shared" si="6"/>
        <v>12015暖房ビル用マルチ無し（一定速）</v>
      </c>
      <c r="Z103" s="29">
        <v>0.25</v>
      </c>
      <c r="AA103" s="29">
        <v>0.75</v>
      </c>
      <c r="AB103" s="30">
        <v>0.25</v>
      </c>
      <c r="AC103" s="30">
        <v>0.75</v>
      </c>
      <c r="AD103" s="31">
        <f>省エネ計算フォーマット【EHP】!$V$14/100</f>
        <v>0</v>
      </c>
      <c r="AE103" s="32">
        <f t="shared" si="4"/>
        <v>0.75</v>
      </c>
    </row>
    <row r="104" spans="13:31" ht="13.5" customHeight="1">
      <c r="M104" s="41">
        <v>9</v>
      </c>
      <c r="N104" s="42" t="s">
        <v>673</v>
      </c>
      <c r="O104" s="42" t="s">
        <v>674</v>
      </c>
      <c r="P104" s="42" t="s">
        <v>675</v>
      </c>
      <c r="Q104" s="42" t="s">
        <v>412</v>
      </c>
      <c r="R104" s="43">
        <v>0.432</v>
      </c>
      <c r="T104" s="25">
        <v>1</v>
      </c>
      <c r="U104" s="50">
        <v>2015</v>
      </c>
      <c r="V104" s="41" t="s">
        <v>20</v>
      </c>
      <c r="W104" s="41" t="s">
        <v>607</v>
      </c>
      <c r="X104" s="41" t="s">
        <v>702</v>
      </c>
      <c r="Y104" s="28" t="str">
        <f t="shared" si="6"/>
        <v>12015暖房設備用無し（一定速）</v>
      </c>
      <c r="Z104" s="29">
        <v>0.25</v>
      </c>
      <c r="AA104" s="29">
        <v>0.75</v>
      </c>
      <c r="AB104" s="30">
        <v>0.25</v>
      </c>
      <c r="AC104" s="30">
        <v>0.75</v>
      </c>
      <c r="AD104" s="31">
        <f>省エネ計算フォーマット【EHP】!$V$14/100</f>
        <v>0</v>
      </c>
      <c r="AE104" s="32">
        <f t="shared" si="4"/>
        <v>0.75</v>
      </c>
    </row>
    <row r="105" spans="13:31" ht="13.5" customHeight="1">
      <c r="M105" s="41">
        <v>9</v>
      </c>
      <c r="N105" s="42" t="s">
        <v>2</v>
      </c>
      <c r="O105" s="42" t="s">
        <v>674</v>
      </c>
      <c r="P105" s="42" t="s">
        <v>675</v>
      </c>
      <c r="Q105" s="42" t="s">
        <v>416</v>
      </c>
      <c r="R105" s="43">
        <v>0.46200000000000002</v>
      </c>
      <c r="T105" s="25">
        <v>1</v>
      </c>
      <c r="U105" s="50">
        <v>2020</v>
      </c>
      <c r="V105" s="41" t="s">
        <v>613</v>
      </c>
      <c r="W105" s="41" t="s">
        <v>612</v>
      </c>
      <c r="X105" s="41" t="s">
        <v>618</v>
      </c>
      <c r="Y105" s="28" t="str">
        <f t="shared" si="6"/>
        <v>12020冷房店舗用有り</v>
      </c>
      <c r="Z105" s="51">
        <v>-1.38</v>
      </c>
      <c r="AA105" s="51">
        <v>2.38</v>
      </c>
      <c r="AB105" s="52">
        <v>1.0581</v>
      </c>
      <c r="AC105" s="52">
        <v>1.7705</v>
      </c>
      <c r="AD105" s="31">
        <f>省エネ計算フォーマット【EHP】!$V$14/100</f>
        <v>0</v>
      </c>
      <c r="AE105" s="32">
        <f t="shared" si="4"/>
        <v>1.77</v>
      </c>
    </row>
    <row r="106" spans="13:31" ht="13.5" customHeight="1">
      <c r="M106" s="41">
        <v>9</v>
      </c>
      <c r="N106" s="42" t="s">
        <v>3</v>
      </c>
      <c r="O106" s="42" t="s">
        <v>674</v>
      </c>
      <c r="P106" s="42" t="s">
        <v>675</v>
      </c>
      <c r="Q106" s="42" t="s">
        <v>420</v>
      </c>
      <c r="R106" s="43">
        <v>0.40500000000000003</v>
      </c>
      <c r="T106" s="25">
        <v>1</v>
      </c>
      <c r="U106" s="50">
        <v>2020</v>
      </c>
      <c r="V106" s="41" t="s">
        <v>613</v>
      </c>
      <c r="W106" s="41" t="s">
        <v>606</v>
      </c>
      <c r="X106" s="41" t="s">
        <v>618</v>
      </c>
      <c r="Y106" s="28" t="str">
        <f t="shared" si="6"/>
        <v>12020冷房ビル用マルチ有り</v>
      </c>
      <c r="Z106" s="51">
        <v>-1.68</v>
      </c>
      <c r="AA106" s="51">
        <v>2.68</v>
      </c>
      <c r="AB106" s="52">
        <v>1.0788</v>
      </c>
      <c r="AC106" s="52">
        <v>2.0053000000000001</v>
      </c>
      <c r="AD106" s="31">
        <f>省エネ計算フォーマット【EHP】!$V$14/100</f>
        <v>0</v>
      </c>
      <c r="AE106" s="32">
        <f t="shared" si="4"/>
        <v>2.0049999999999999</v>
      </c>
    </row>
    <row r="107" spans="13:31" ht="13.5" customHeight="1">
      <c r="M107" s="41">
        <v>9</v>
      </c>
      <c r="N107" s="42" t="s">
        <v>4</v>
      </c>
      <c r="O107" s="42" t="s">
        <v>674</v>
      </c>
      <c r="P107" s="42" t="s">
        <v>675</v>
      </c>
      <c r="Q107" s="42" t="s">
        <v>424</v>
      </c>
      <c r="R107" s="43">
        <v>0.26300000000000001</v>
      </c>
      <c r="T107" s="25">
        <v>1</v>
      </c>
      <c r="U107" s="50">
        <v>2020</v>
      </c>
      <c r="V107" s="41" t="s">
        <v>613</v>
      </c>
      <c r="W107" s="41" t="s">
        <v>607</v>
      </c>
      <c r="X107" s="41" t="s">
        <v>618</v>
      </c>
      <c r="Y107" s="28" t="str">
        <f t="shared" si="6"/>
        <v>12020冷房設備用有り</v>
      </c>
      <c r="Z107" s="51">
        <v>-0.62</v>
      </c>
      <c r="AA107" s="51">
        <v>1.62</v>
      </c>
      <c r="AB107" s="52">
        <v>1.0472999999999999</v>
      </c>
      <c r="AC107" s="52">
        <v>1.2032</v>
      </c>
      <c r="AD107" s="31">
        <f>省エネ計算フォーマット【EHP】!$V$14/100</f>
        <v>0</v>
      </c>
      <c r="AE107" s="32">
        <f t="shared" si="4"/>
        <v>1.2030000000000001</v>
      </c>
    </row>
    <row r="108" spans="13:31" ht="13.5" customHeight="1">
      <c r="M108" s="41">
        <v>9</v>
      </c>
      <c r="N108" s="42" t="s">
        <v>5</v>
      </c>
      <c r="O108" s="42" t="s">
        <v>674</v>
      </c>
      <c r="P108" s="42" t="s">
        <v>675</v>
      </c>
      <c r="Q108" s="42" t="s">
        <v>428</v>
      </c>
      <c r="R108" s="43">
        <v>0.36199999999999999</v>
      </c>
      <c r="T108" s="25">
        <v>1</v>
      </c>
      <c r="U108" s="50">
        <v>2020</v>
      </c>
      <c r="V108" s="41" t="s">
        <v>613</v>
      </c>
      <c r="W108" s="41" t="s">
        <v>612</v>
      </c>
      <c r="X108" s="41" t="s">
        <v>702</v>
      </c>
      <c r="Y108" s="28" t="str">
        <f t="shared" si="6"/>
        <v>12020冷房店舗用無し（一定速）</v>
      </c>
      <c r="Z108" s="51">
        <v>0.25</v>
      </c>
      <c r="AA108" s="51">
        <v>0.75</v>
      </c>
      <c r="AB108" s="52">
        <v>0.25</v>
      </c>
      <c r="AC108" s="52">
        <v>0.75</v>
      </c>
      <c r="AD108" s="31">
        <f>省エネ計算フォーマット【EHP】!$V$14/100</f>
        <v>0</v>
      </c>
      <c r="AE108" s="32">
        <f t="shared" si="4"/>
        <v>0.75</v>
      </c>
    </row>
    <row r="109" spans="13:31" ht="13.5" customHeight="1">
      <c r="M109" s="41">
        <v>9</v>
      </c>
      <c r="N109" s="42" t="s">
        <v>6</v>
      </c>
      <c r="O109" s="42" t="s">
        <v>674</v>
      </c>
      <c r="P109" s="42" t="s">
        <v>675</v>
      </c>
      <c r="Q109" s="42" t="s">
        <v>432</v>
      </c>
      <c r="R109" s="43">
        <v>0.41199999999999998</v>
      </c>
      <c r="T109" s="25">
        <v>1</v>
      </c>
      <c r="U109" s="26">
        <v>2020</v>
      </c>
      <c r="V109" s="27" t="s">
        <v>613</v>
      </c>
      <c r="W109" s="27" t="s">
        <v>606</v>
      </c>
      <c r="X109" s="27" t="s">
        <v>702</v>
      </c>
      <c r="Y109" s="28" t="str">
        <f t="shared" si="6"/>
        <v>12020冷房ビル用マルチ無し（一定速）</v>
      </c>
      <c r="Z109" s="51">
        <v>0.25</v>
      </c>
      <c r="AA109" s="51">
        <v>0.75</v>
      </c>
      <c r="AB109" s="52">
        <v>0.25</v>
      </c>
      <c r="AC109" s="52">
        <v>0.75</v>
      </c>
      <c r="AD109" s="31">
        <f>省エネ計算フォーマット【EHP】!$V$14/100</f>
        <v>0</v>
      </c>
      <c r="AE109" s="32">
        <f t="shared" si="4"/>
        <v>0.75</v>
      </c>
    </row>
    <row r="110" spans="13:31" ht="13.5" customHeight="1">
      <c r="M110" s="41">
        <v>9</v>
      </c>
      <c r="N110" s="42" t="s">
        <v>7</v>
      </c>
      <c r="O110" s="42" t="s">
        <v>674</v>
      </c>
      <c r="P110" s="42" t="s">
        <v>675</v>
      </c>
      <c r="Q110" s="42" t="s">
        <v>436</v>
      </c>
      <c r="R110" s="43">
        <v>0.39800000000000002</v>
      </c>
      <c r="T110" s="25">
        <v>1</v>
      </c>
      <c r="U110" s="26">
        <v>2020</v>
      </c>
      <c r="V110" s="27" t="s">
        <v>613</v>
      </c>
      <c r="W110" s="27" t="s">
        <v>607</v>
      </c>
      <c r="X110" s="27" t="s">
        <v>702</v>
      </c>
      <c r="Y110" s="28" t="str">
        <f t="shared" si="6"/>
        <v>12020冷房設備用無し（一定速）</v>
      </c>
      <c r="Z110" s="51">
        <v>0.25</v>
      </c>
      <c r="AA110" s="51">
        <v>0.75</v>
      </c>
      <c r="AB110" s="52">
        <v>0.25</v>
      </c>
      <c r="AC110" s="52">
        <v>0.75</v>
      </c>
      <c r="AD110" s="31">
        <f>省エネ計算フォーマット【EHP】!$V$14/100</f>
        <v>0</v>
      </c>
      <c r="AE110" s="32">
        <f t="shared" si="4"/>
        <v>0.75</v>
      </c>
    </row>
    <row r="111" spans="13:31" ht="13.5" customHeight="1">
      <c r="M111" s="41">
        <v>9</v>
      </c>
      <c r="N111" s="42" t="s">
        <v>8</v>
      </c>
      <c r="O111" s="42" t="s">
        <v>674</v>
      </c>
      <c r="P111" s="42" t="s">
        <v>675</v>
      </c>
      <c r="Q111" s="42" t="s">
        <v>440</v>
      </c>
      <c r="R111" s="43">
        <v>0.29599999999999999</v>
      </c>
      <c r="T111" s="25">
        <v>1</v>
      </c>
      <c r="U111" s="26">
        <v>2020</v>
      </c>
      <c r="V111" s="27" t="s">
        <v>614</v>
      </c>
      <c r="W111" s="27" t="s">
        <v>612</v>
      </c>
      <c r="X111" s="27" t="s">
        <v>618</v>
      </c>
      <c r="Y111" s="28" t="str">
        <f t="shared" si="6"/>
        <v>12020暖房店舗用有り</v>
      </c>
      <c r="Z111" s="51">
        <v>-0.96</v>
      </c>
      <c r="AA111" s="51">
        <v>1.96</v>
      </c>
      <c r="AB111" s="52">
        <v>1.0862000000000001</v>
      </c>
      <c r="AC111" s="52">
        <v>1.4483999999999999</v>
      </c>
      <c r="AD111" s="31">
        <f>省エネ計算フォーマット【EHP】!$V$14/100</f>
        <v>0</v>
      </c>
      <c r="AE111" s="32">
        <f t="shared" si="4"/>
        <v>1.448</v>
      </c>
    </row>
    <row r="112" spans="13:31" ht="13.5" customHeight="1">
      <c r="M112" s="41">
        <v>9</v>
      </c>
      <c r="N112" s="42" t="s">
        <v>9</v>
      </c>
      <c r="O112" s="42" t="s">
        <v>674</v>
      </c>
      <c r="P112" s="42" t="s">
        <v>675</v>
      </c>
      <c r="Q112" s="42" t="s">
        <v>444</v>
      </c>
      <c r="R112" s="43">
        <v>0.372</v>
      </c>
      <c r="T112" s="25">
        <v>1</v>
      </c>
      <c r="U112" s="26">
        <v>2020</v>
      </c>
      <c r="V112" s="27" t="s">
        <v>614</v>
      </c>
      <c r="W112" s="27" t="s">
        <v>606</v>
      </c>
      <c r="X112" s="27" t="s">
        <v>618</v>
      </c>
      <c r="Y112" s="28" t="str">
        <f t="shared" si="6"/>
        <v>12020暖房ビル用マルチ有り</v>
      </c>
      <c r="Z112" s="51">
        <v>-1.1000000000000001</v>
      </c>
      <c r="AA112" s="51">
        <v>2.1</v>
      </c>
      <c r="AB112" s="52">
        <v>1.0416000000000001</v>
      </c>
      <c r="AC112" s="52">
        <v>1.4596</v>
      </c>
      <c r="AD112" s="31">
        <f>省エネ計算フォーマット【EHP】!$V$14/100</f>
        <v>0</v>
      </c>
      <c r="AE112" s="32">
        <f t="shared" si="4"/>
        <v>1.4590000000000001</v>
      </c>
    </row>
    <row r="113" spans="13:31" ht="13.5" customHeight="1">
      <c r="M113" s="41">
        <v>9</v>
      </c>
      <c r="N113" s="42" t="s">
        <v>10</v>
      </c>
      <c r="O113" s="42" t="s">
        <v>674</v>
      </c>
      <c r="P113" s="42" t="s">
        <v>675</v>
      </c>
      <c r="Q113" s="42" t="s">
        <v>448</v>
      </c>
      <c r="R113" s="43">
        <v>0.23300000000000001</v>
      </c>
      <c r="T113" s="25">
        <v>1</v>
      </c>
      <c r="U113" s="26">
        <v>2020</v>
      </c>
      <c r="V113" s="27" t="s">
        <v>614</v>
      </c>
      <c r="W113" s="27" t="s">
        <v>607</v>
      </c>
      <c r="X113" s="27" t="s">
        <v>618</v>
      </c>
      <c r="Y113" s="28" t="str">
        <f t="shared" si="6"/>
        <v>12020暖房設備用有り</v>
      </c>
      <c r="Z113" s="51">
        <v>-0.46</v>
      </c>
      <c r="AA113" s="51">
        <v>1.46</v>
      </c>
      <c r="AB113" s="52">
        <v>0.94</v>
      </c>
      <c r="AC113" s="52">
        <v>1.1100000000000001</v>
      </c>
      <c r="AD113" s="31">
        <f>省エネ計算フォーマット【EHP】!$V$14/100</f>
        <v>0</v>
      </c>
      <c r="AE113" s="32">
        <f t="shared" si="4"/>
        <v>1.1100000000000001</v>
      </c>
    </row>
    <row r="114" spans="13:31" ht="13.5" customHeight="1">
      <c r="M114" s="41">
        <v>9</v>
      </c>
      <c r="N114" s="42" t="s">
        <v>11</v>
      </c>
      <c r="O114" s="42" t="s">
        <v>674</v>
      </c>
      <c r="P114" s="42" t="s">
        <v>675</v>
      </c>
      <c r="Q114" s="42" t="s">
        <v>452</v>
      </c>
      <c r="R114" s="43">
        <v>0.129</v>
      </c>
      <c r="T114" s="25">
        <v>1</v>
      </c>
      <c r="U114" s="26">
        <v>2020</v>
      </c>
      <c r="V114" s="27" t="s">
        <v>614</v>
      </c>
      <c r="W114" s="27" t="s">
        <v>612</v>
      </c>
      <c r="X114" s="27" t="s">
        <v>702</v>
      </c>
      <c r="Y114" s="28" t="str">
        <f t="shared" si="6"/>
        <v>12020暖房店舗用無し（一定速）</v>
      </c>
      <c r="Z114" s="51">
        <v>0.25</v>
      </c>
      <c r="AA114" s="51">
        <v>0.75</v>
      </c>
      <c r="AB114" s="52">
        <v>0.25</v>
      </c>
      <c r="AC114" s="52">
        <v>0.75</v>
      </c>
      <c r="AD114" s="31">
        <f>省エネ計算フォーマット【EHP】!$V$14/100</f>
        <v>0</v>
      </c>
      <c r="AE114" s="32">
        <f t="shared" si="4"/>
        <v>0.75</v>
      </c>
    </row>
    <row r="115" spans="13:31" ht="13.5" customHeight="1">
      <c r="M115" s="41">
        <v>9</v>
      </c>
      <c r="N115" s="42" t="s">
        <v>12</v>
      </c>
      <c r="O115" s="42" t="s">
        <v>674</v>
      </c>
      <c r="P115" s="42" t="s">
        <v>675</v>
      </c>
      <c r="Q115" s="42" t="s">
        <v>456</v>
      </c>
      <c r="R115" s="43">
        <v>0.46600000000000003</v>
      </c>
      <c r="T115" s="25">
        <v>1</v>
      </c>
      <c r="U115" s="26">
        <v>2020</v>
      </c>
      <c r="V115" s="27" t="s">
        <v>614</v>
      </c>
      <c r="W115" s="27" t="s">
        <v>606</v>
      </c>
      <c r="X115" s="27" t="s">
        <v>702</v>
      </c>
      <c r="Y115" s="28" t="str">
        <f t="shared" si="6"/>
        <v>12020暖房ビル用マルチ無し（一定速）</v>
      </c>
      <c r="Z115" s="51">
        <v>0.25</v>
      </c>
      <c r="AA115" s="51">
        <v>0.75</v>
      </c>
      <c r="AB115" s="52">
        <v>0.25</v>
      </c>
      <c r="AC115" s="52">
        <v>0.75</v>
      </c>
      <c r="AD115" s="31">
        <f>省エネ計算フォーマット【EHP】!$V$14/100</f>
        <v>0</v>
      </c>
      <c r="AE115" s="32">
        <f t="shared" si="4"/>
        <v>0.75</v>
      </c>
    </row>
    <row r="116" spans="13:31" ht="13.5" customHeight="1">
      <c r="M116" s="41">
        <v>10</v>
      </c>
      <c r="N116" s="42" t="s">
        <v>673</v>
      </c>
      <c r="O116" s="42" t="s">
        <v>674</v>
      </c>
      <c r="P116" s="42" t="s">
        <v>675</v>
      </c>
      <c r="Q116" s="42" t="s">
        <v>460</v>
      </c>
      <c r="R116" s="43">
        <v>0.20599999999999999</v>
      </c>
      <c r="T116" s="25">
        <v>1</v>
      </c>
      <c r="U116" s="27">
        <v>2020</v>
      </c>
      <c r="V116" s="27" t="s">
        <v>614</v>
      </c>
      <c r="W116" s="27" t="s">
        <v>607</v>
      </c>
      <c r="X116" s="27" t="s">
        <v>702</v>
      </c>
      <c r="Y116" s="28" t="str">
        <f t="shared" si="6"/>
        <v>12020暖房設備用無し（一定速）</v>
      </c>
      <c r="Z116" s="51">
        <v>0.25</v>
      </c>
      <c r="AA116" s="51">
        <v>0.75</v>
      </c>
      <c r="AB116" s="52">
        <v>0.25</v>
      </c>
      <c r="AC116" s="52">
        <v>0.75</v>
      </c>
      <c r="AD116" s="31">
        <f>省エネ計算フォーマット【EHP】!$V$14/100</f>
        <v>0</v>
      </c>
      <c r="AE116" s="32">
        <f t="shared" si="4"/>
        <v>0.75</v>
      </c>
    </row>
    <row r="117" spans="13:31" ht="13.5" customHeight="1">
      <c r="M117" s="41">
        <v>10</v>
      </c>
      <c r="N117" s="42" t="s">
        <v>2</v>
      </c>
      <c r="O117" s="42" t="s">
        <v>674</v>
      </c>
      <c r="P117" s="42" t="s">
        <v>675</v>
      </c>
      <c r="Q117" s="42" t="s">
        <v>464</v>
      </c>
      <c r="R117" s="43">
        <v>0.214</v>
      </c>
      <c r="T117" s="53">
        <v>1</v>
      </c>
      <c r="U117" s="54">
        <v>2024</v>
      </c>
      <c r="V117" s="54" t="s">
        <v>613</v>
      </c>
      <c r="W117" s="54" t="s">
        <v>612</v>
      </c>
      <c r="X117" s="54" t="s">
        <v>618</v>
      </c>
      <c r="Y117" s="55" t="str">
        <f t="shared" si="6"/>
        <v>12024冷房店舗用有り</v>
      </c>
      <c r="Z117" s="56">
        <v>-1.58</v>
      </c>
      <c r="AA117" s="56">
        <v>2.58</v>
      </c>
      <c r="AB117" s="57">
        <v>1.0629999999999999</v>
      </c>
      <c r="AC117" s="57">
        <v>1.9193</v>
      </c>
      <c r="AD117" s="31">
        <f>省エネ計算フォーマット【EHP】!$V$14/100</f>
        <v>0</v>
      </c>
      <c r="AE117" s="37">
        <f t="shared" si="4"/>
        <v>1.919</v>
      </c>
    </row>
    <row r="118" spans="13:31" ht="13.5" customHeight="1">
      <c r="M118" s="41">
        <v>10</v>
      </c>
      <c r="N118" s="42" t="s">
        <v>3</v>
      </c>
      <c r="O118" s="42" t="s">
        <v>674</v>
      </c>
      <c r="P118" s="42" t="s">
        <v>675</v>
      </c>
      <c r="Q118" s="42" t="s">
        <v>468</v>
      </c>
      <c r="R118" s="43">
        <v>0.216</v>
      </c>
      <c r="T118" s="53">
        <v>1</v>
      </c>
      <c r="U118" s="54">
        <v>2024</v>
      </c>
      <c r="V118" s="54" t="s">
        <v>613</v>
      </c>
      <c r="W118" s="54" t="s">
        <v>606</v>
      </c>
      <c r="X118" s="54" t="s">
        <v>618</v>
      </c>
      <c r="Y118" s="55" t="str">
        <f t="shared" si="6"/>
        <v>12024冷房ビル用マルチ有り</v>
      </c>
      <c r="Z118" s="56">
        <v>-1.6</v>
      </c>
      <c r="AA118" s="56">
        <v>2.6</v>
      </c>
      <c r="AB118" s="57">
        <v>1.0759000000000001</v>
      </c>
      <c r="AC118" s="57">
        <v>1.931</v>
      </c>
      <c r="AD118" s="31">
        <f>省エネ計算フォーマット【EHP】!$V$14/100</f>
        <v>0</v>
      </c>
      <c r="AE118" s="37">
        <f t="shared" si="4"/>
        <v>1.931</v>
      </c>
    </row>
    <row r="119" spans="13:31" ht="13.5" customHeight="1">
      <c r="M119" s="41">
        <v>10</v>
      </c>
      <c r="N119" s="42" t="s">
        <v>4</v>
      </c>
      <c r="O119" s="42" t="s">
        <v>674</v>
      </c>
      <c r="P119" s="42" t="s">
        <v>675</v>
      </c>
      <c r="Q119" s="42" t="s">
        <v>472</v>
      </c>
      <c r="R119" s="43">
        <v>9.6000000000000002E-2</v>
      </c>
      <c r="T119" s="53">
        <v>1</v>
      </c>
      <c r="U119" s="54">
        <v>2024</v>
      </c>
      <c r="V119" s="54" t="s">
        <v>613</v>
      </c>
      <c r="W119" s="54" t="s">
        <v>607</v>
      </c>
      <c r="X119" s="54" t="s">
        <v>618</v>
      </c>
      <c r="Y119" s="55" t="str">
        <f t="shared" si="6"/>
        <v>12024冷房設備用有り</v>
      </c>
      <c r="Z119" s="56">
        <v>-0.6</v>
      </c>
      <c r="AA119" s="56">
        <v>1.6</v>
      </c>
      <c r="AB119" s="57">
        <v>1.0467</v>
      </c>
      <c r="AC119" s="57">
        <v>1.1882999999999999</v>
      </c>
      <c r="AD119" s="31">
        <f>省エネ計算フォーマット【EHP】!$V$14/100</f>
        <v>0</v>
      </c>
      <c r="AE119" s="37">
        <f t="shared" si="4"/>
        <v>1.1879999999999999</v>
      </c>
    </row>
    <row r="120" spans="13:31" ht="13.5" customHeight="1">
      <c r="M120" s="41">
        <v>10</v>
      </c>
      <c r="N120" s="42" t="s">
        <v>5</v>
      </c>
      <c r="O120" s="42" t="s">
        <v>674</v>
      </c>
      <c r="P120" s="42" t="s">
        <v>675</v>
      </c>
      <c r="Q120" s="42" t="s">
        <v>476</v>
      </c>
      <c r="R120" s="43">
        <v>0.17</v>
      </c>
      <c r="T120" s="53">
        <v>1</v>
      </c>
      <c r="U120" s="54">
        <v>2024</v>
      </c>
      <c r="V120" s="54" t="s">
        <v>613</v>
      </c>
      <c r="W120" s="54" t="s">
        <v>612</v>
      </c>
      <c r="X120" s="54" t="s">
        <v>702</v>
      </c>
      <c r="Y120" s="55" t="str">
        <f t="shared" si="6"/>
        <v>12024冷房店舗用無し（一定速）</v>
      </c>
      <c r="Z120" s="56">
        <v>0.25</v>
      </c>
      <c r="AA120" s="56">
        <v>0.75</v>
      </c>
      <c r="AB120" s="57">
        <v>0.25</v>
      </c>
      <c r="AC120" s="57">
        <v>0.75</v>
      </c>
      <c r="AD120" s="31">
        <f>省エネ計算フォーマット【EHP】!$V$14/100</f>
        <v>0</v>
      </c>
      <c r="AE120" s="37">
        <f t="shared" si="4"/>
        <v>0.75</v>
      </c>
    </row>
    <row r="121" spans="13:31" ht="13.5" customHeight="1">
      <c r="M121" s="41">
        <v>10</v>
      </c>
      <c r="N121" s="42" t="s">
        <v>6</v>
      </c>
      <c r="O121" s="42" t="s">
        <v>674</v>
      </c>
      <c r="P121" s="42" t="s">
        <v>675</v>
      </c>
      <c r="Q121" s="42" t="s">
        <v>480</v>
      </c>
      <c r="R121" s="43">
        <v>0.20699999999999999</v>
      </c>
      <c r="T121" s="53">
        <v>1</v>
      </c>
      <c r="U121" s="54">
        <v>2024</v>
      </c>
      <c r="V121" s="54" t="s">
        <v>613</v>
      </c>
      <c r="W121" s="54" t="s">
        <v>606</v>
      </c>
      <c r="X121" s="54" t="s">
        <v>702</v>
      </c>
      <c r="Y121" s="55" t="str">
        <f t="shared" ref="Y121:Y140" si="7">T121&amp;U121&amp;V121&amp;W121&amp;X121</f>
        <v>12024冷房ビル用マルチ無し（一定速）</v>
      </c>
      <c r="Z121" s="56">
        <v>0.25</v>
      </c>
      <c r="AA121" s="56">
        <v>0.75</v>
      </c>
      <c r="AB121" s="57">
        <v>0.25</v>
      </c>
      <c r="AC121" s="57">
        <v>0.75</v>
      </c>
      <c r="AD121" s="31">
        <f>省エネ計算フォーマット【EHP】!$V$14/100</f>
        <v>0</v>
      </c>
      <c r="AE121" s="37">
        <f t="shared" si="4"/>
        <v>0.75</v>
      </c>
    </row>
    <row r="122" spans="13:31" ht="13.5" customHeight="1">
      <c r="M122" s="41">
        <v>10</v>
      </c>
      <c r="N122" s="42" t="s">
        <v>7</v>
      </c>
      <c r="O122" s="42" t="s">
        <v>674</v>
      </c>
      <c r="P122" s="42" t="s">
        <v>675</v>
      </c>
      <c r="Q122" s="42" t="s">
        <v>484</v>
      </c>
      <c r="R122" s="43">
        <v>0.18</v>
      </c>
      <c r="T122" s="53">
        <v>1</v>
      </c>
      <c r="U122" s="54">
        <v>2024</v>
      </c>
      <c r="V122" s="54" t="s">
        <v>613</v>
      </c>
      <c r="W122" s="54" t="s">
        <v>607</v>
      </c>
      <c r="X122" s="54" t="s">
        <v>702</v>
      </c>
      <c r="Y122" s="55" t="str">
        <f t="shared" si="7"/>
        <v>12024冷房設備用無し（一定速）</v>
      </c>
      <c r="Z122" s="56">
        <v>0.25</v>
      </c>
      <c r="AA122" s="56">
        <v>0.75</v>
      </c>
      <c r="AB122" s="57">
        <v>0.25</v>
      </c>
      <c r="AC122" s="57">
        <v>0.75</v>
      </c>
      <c r="AD122" s="31">
        <f>省エネ計算フォーマット【EHP】!$V$14/100</f>
        <v>0</v>
      </c>
      <c r="AE122" s="37">
        <f t="shared" si="4"/>
        <v>0.75</v>
      </c>
    </row>
    <row r="123" spans="13:31" ht="13.5" customHeight="1">
      <c r="M123" s="41">
        <v>10</v>
      </c>
      <c r="N123" s="42" t="s">
        <v>8</v>
      </c>
      <c r="O123" s="42" t="s">
        <v>674</v>
      </c>
      <c r="P123" s="42" t="s">
        <v>675</v>
      </c>
      <c r="Q123" s="42" t="s">
        <v>488</v>
      </c>
      <c r="R123" s="43">
        <v>0.154</v>
      </c>
      <c r="T123" s="53">
        <v>1</v>
      </c>
      <c r="U123" s="54">
        <v>2024</v>
      </c>
      <c r="V123" s="54" t="s">
        <v>614</v>
      </c>
      <c r="W123" s="54" t="s">
        <v>612</v>
      </c>
      <c r="X123" s="54" t="s">
        <v>618</v>
      </c>
      <c r="Y123" s="55" t="str">
        <f t="shared" si="7"/>
        <v>12024暖房店舗用有り</v>
      </c>
      <c r="Z123" s="56">
        <v>-1.04</v>
      </c>
      <c r="AA123" s="56">
        <v>2.04</v>
      </c>
      <c r="AB123" s="57">
        <v>1.0898000000000001</v>
      </c>
      <c r="AC123" s="57">
        <v>1.5076000000000001</v>
      </c>
      <c r="AD123" s="31">
        <f>省エネ計算フォーマット【EHP】!$V$14/100</f>
        <v>0</v>
      </c>
      <c r="AE123" s="37">
        <f t="shared" si="4"/>
        <v>1.5069999999999999</v>
      </c>
    </row>
    <row r="124" spans="13:31" ht="13.5" customHeight="1">
      <c r="M124" s="41">
        <v>10</v>
      </c>
      <c r="N124" s="42" t="s">
        <v>9</v>
      </c>
      <c r="O124" s="42" t="s">
        <v>674</v>
      </c>
      <c r="P124" s="42" t="s">
        <v>675</v>
      </c>
      <c r="Q124" s="42" t="s">
        <v>492</v>
      </c>
      <c r="R124" s="43">
        <v>0.18</v>
      </c>
      <c r="T124" s="53">
        <v>1</v>
      </c>
      <c r="U124" s="54">
        <v>2024</v>
      </c>
      <c r="V124" s="54" t="s">
        <v>614</v>
      </c>
      <c r="W124" s="54" t="s">
        <v>606</v>
      </c>
      <c r="X124" s="54" t="s">
        <v>618</v>
      </c>
      <c r="Y124" s="55" t="str">
        <f t="shared" si="7"/>
        <v>12024暖房ビル用マルチ有り</v>
      </c>
      <c r="Z124" s="56">
        <v>-1.1399999999999999</v>
      </c>
      <c r="AA124" s="56">
        <v>2.14</v>
      </c>
      <c r="AB124" s="57">
        <v>1.0454000000000001</v>
      </c>
      <c r="AC124" s="57">
        <v>1.5936999999999999</v>
      </c>
      <c r="AD124" s="31">
        <f>省エネ計算フォーマット【EHP】!$V$14/100</f>
        <v>0</v>
      </c>
      <c r="AE124" s="37">
        <f t="shared" si="4"/>
        <v>1.593</v>
      </c>
    </row>
    <row r="125" spans="13:31" ht="13.5" customHeight="1">
      <c r="M125" s="41">
        <v>10</v>
      </c>
      <c r="N125" s="42" t="s">
        <v>10</v>
      </c>
      <c r="O125" s="42" t="s">
        <v>674</v>
      </c>
      <c r="P125" s="42" t="s">
        <v>675</v>
      </c>
      <c r="Q125" s="42" t="s">
        <v>496</v>
      </c>
      <c r="R125" s="43">
        <v>0.107</v>
      </c>
      <c r="T125" s="53">
        <v>1</v>
      </c>
      <c r="U125" s="54">
        <v>2024</v>
      </c>
      <c r="V125" s="54" t="s">
        <v>614</v>
      </c>
      <c r="W125" s="54" t="s">
        <v>607</v>
      </c>
      <c r="X125" s="54" t="s">
        <v>618</v>
      </c>
      <c r="Y125" s="55" t="str">
        <f t="shared" si="7"/>
        <v>12024暖房設備用有り</v>
      </c>
      <c r="Z125" s="56">
        <v>-0.57999999999999996</v>
      </c>
      <c r="AA125" s="56">
        <v>1.58</v>
      </c>
      <c r="AB125" s="57">
        <v>1.0335000000000001</v>
      </c>
      <c r="AC125" s="57">
        <v>1.1766000000000001</v>
      </c>
      <c r="AD125" s="31">
        <f>省エネ計算フォーマット【EHP】!$V$14/100</f>
        <v>0</v>
      </c>
      <c r="AE125" s="37">
        <f t="shared" si="4"/>
        <v>1.1759999999999999</v>
      </c>
    </row>
    <row r="126" spans="13:31" ht="13.5" customHeight="1">
      <c r="M126" s="41">
        <v>10</v>
      </c>
      <c r="N126" s="42" t="s">
        <v>11</v>
      </c>
      <c r="O126" s="42" t="s">
        <v>674</v>
      </c>
      <c r="P126" s="42" t="s">
        <v>675</v>
      </c>
      <c r="Q126" s="42" t="s">
        <v>500</v>
      </c>
      <c r="R126" s="43">
        <v>0</v>
      </c>
      <c r="T126" s="53">
        <v>1</v>
      </c>
      <c r="U126" s="54">
        <v>2024</v>
      </c>
      <c r="V126" s="54" t="s">
        <v>614</v>
      </c>
      <c r="W126" s="54" t="s">
        <v>612</v>
      </c>
      <c r="X126" s="54" t="s">
        <v>702</v>
      </c>
      <c r="Y126" s="55" t="str">
        <f t="shared" si="7"/>
        <v>12024暖房店舗用無し（一定速）</v>
      </c>
      <c r="Z126" s="56">
        <v>0.25</v>
      </c>
      <c r="AA126" s="56">
        <v>0.75</v>
      </c>
      <c r="AB126" s="57">
        <v>0.25</v>
      </c>
      <c r="AC126" s="57">
        <v>0.75</v>
      </c>
      <c r="AD126" s="31">
        <f>省エネ計算フォーマット【EHP】!$V$14/100</f>
        <v>0</v>
      </c>
      <c r="AE126" s="37">
        <f t="shared" si="4"/>
        <v>0.75</v>
      </c>
    </row>
    <row r="127" spans="13:31" ht="13.5" customHeight="1">
      <c r="M127" s="41">
        <v>10</v>
      </c>
      <c r="N127" s="42" t="s">
        <v>12</v>
      </c>
      <c r="O127" s="42" t="s">
        <v>674</v>
      </c>
      <c r="P127" s="42" t="s">
        <v>675</v>
      </c>
      <c r="Q127" s="42" t="s">
        <v>504</v>
      </c>
      <c r="R127" s="43">
        <v>0.224</v>
      </c>
      <c r="T127" s="53">
        <v>1</v>
      </c>
      <c r="U127" s="54">
        <v>2024</v>
      </c>
      <c r="V127" s="54" t="s">
        <v>614</v>
      </c>
      <c r="W127" s="54" t="s">
        <v>606</v>
      </c>
      <c r="X127" s="54" t="s">
        <v>702</v>
      </c>
      <c r="Y127" s="55" t="str">
        <f t="shared" si="7"/>
        <v>12024暖房ビル用マルチ無し（一定速）</v>
      </c>
      <c r="Z127" s="56">
        <v>0.25</v>
      </c>
      <c r="AA127" s="56">
        <v>0.75</v>
      </c>
      <c r="AB127" s="57">
        <v>0.25</v>
      </c>
      <c r="AC127" s="57">
        <v>0.75</v>
      </c>
      <c r="AD127" s="31">
        <f>省エネ計算フォーマット【EHP】!$V$14/100</f>
        <v>0</v>
      </c>
      <c r="AE127" s="37">
        <f t="shared" si="4"/>
        <v>0.75</v>
      </c>
    </row>
    <row r="128" spans="13:31" ht="13.5" customHeight="1">
      <c r="M128" s="41">
        <v>11</v>
      </c>
      <c r="N128" s="42" t="s">
        <v>673</v>
      </c>
      <c r="O128" s="42" t="s">
        <v>674</v>
      </c>
      <c r="P128" s="42" t="s">
        <v>675</v>
      </c>
      <c r="Q128" s="42" t="s">
        <v>508</v>
      </c>
      <c r="R128" s="43">
        <v>0.129</v>
      </c>
      <c r="T128" s="53">
        <v>1</v>
      </c>
      <c r="U128" s="54">
        <v>2024</v>
      </c>
      <c r="V128" s="54" t="s">
        <v>614</v>
      </c>
      <c r="W128" s="54" t="s">
        <v>607</v>
      </c>
      <c r="X128" s="54" t="s">
        <v>702</v>
      </c>
      <c r="Y128" s="55" t="str">
        <f t="shared" si="7"/>
        <v>12024暖房設備用無し（一定速）</v>
      </c>
      <c r="Z128" s="56">
        <v>0.25</v>
      </c>
      <c r="AA128" s="56">
        <v>0.75</v>
      </c>
      <c r="AB128" s="57">
        <v>0.25</v>
      </c>
      <c r="AC128" s="57">
        <v>0.75</v>
      </c>
      <c r="AD128" s="31">
        <f>省エネ計算フォーマット【EHP】!$V$14/100</f>
        <v>0</v>
      </c>
      <c r="AE128" s="37">
        <f t="shared" si="4"/>
        <v>0.75</v>
      </c>
    </row>
    <row r="129" spans="13:31" ht="13.5" customHeight="1">
      <c r="M129" s="41">
        <v>11</v>
      </c>
      <c r="N129" s="42" t="s">
        <v>2</v>
      </c>
      <c r="O129" s="42" t="s">
        <v>674</v>
      </c>
      <c r="P129" s="42" t="s">
        <v>675</v>
      </c>
      <c r="Q129" s="42" t="s">
        <v>512</v>
      </c>
      <c r="R129" s="43">
        <v>9.1999999999999998E-2</v>
      </c>
      <c r="T129" s="25">
        <v>2</v>
      </c>
      <c r="U129" s="26">
        <v>1995</v>
      </c>
      <c r="V129" s="27" t="s">
        <v>19</v>
      </c>
      <c r="W129" s="27" t="s">
        <v>612</v>
      </c>
      <c r="X129" s="27" t="s">
        <v>618</v>
      </c>
      <c r="Y129" s="28" t="str">
        <f t="shared" si="7"/>
        <v>21995冷房店舗用有り</v>
      </c>
      <c r="Z129" s="51">
        <v>0.32</v>
      </c>
      <c r="AA129" s="51">
        <v>0.68</v>
      </c>
      <c r="AB129" s="52">
        <v>1.0165999999999999</v>
      </c>
      <c r="AC129" s="52">
        <v>0.50590000000000002</v>
      </c>
      <c r="AD129" s="31">
        <f>省エネ計算フォーマット【EHP】!$W$14/100</f>
        <v>0</v>
      </c>
      <c r="AE129" s="32">
        <f t="shared" si="4"/>
        <v>0.505</v>
      </c>
    </row>
    <row r="130" spans="13:31" ht="13.5" customHeight="1">
      <c r="M130" s="41">
        <v>11</v>
      </c>
      <c r="N130" s="42" t="s">
        <v>3</v>
      </c>
      <c r="O130" s="42" t="s">
        <v>674</v>
      </c>
      <c r="P130" s="42" t="s">
        <v>675</v>
      </c>
      <c r="Q130" s="42" t="s">
        <v>516</v>
      </c>
      <c r="R130" s="43">
        <v>0</v>
      </c>
      <c r="T130" s="25">
        <v>2</v>
      </c>
      <c r="U130" s="26">
        <v>1995</v>
      </c>
      <c r="V130" s="27" t="s">
        <v>19</v>
      </c>
      <c r="W130" s="27" t="s">
        <v>606</v>
      </c>
      <c r="X130" s="27" t="s">
        <v>618</v>
      </c>
      <c r="Y130" s="28" t="str">
        <f t="shared" si="7"/>
        <v>21995冷房ビル用マルチ有り</v>
      </c>
      <c r="Z130" s="51">
        <v>-0.218</v>
      </c>
      <c r="AA130" s="51">
        <v>1.218</v>
      </c>
      <c r="AB130" s="52">
        <v>1.0356000000000001</v>
      </c>
      <c r="AC130" s="52">
        <v>0.90459999999999996</v>
      </c>
      <c r="AD130" s="31">
        <f>省エネ計算フォーマット【EHP】!$W$14/100</f>
        <v>0</v>
      </c>
      <c r="AE130" s="32">
        <f t="shared" si="4"/>
        <v>0.90400000000000003</v>
      </c>
    </row>
    <row r="131" spans="13:31" ht="13.5" customHeight="1">
      <c r="M131" s="41">
        <v>11</v>
      </c>
      <c r="N131" s="42" t="s">
        <v>4</v>
      </c>
      <c r="O131" s="42" t="s">
        <v>674</v>
      </c>
      <c r="P131" s="42" t="s">
        <v>675</v>
      </c>
      <c r="Q131" s="42" t="s">
        <v>520</v>
      </c>
      <c r="R131" s="43">
        <v>0</v>
      </c>
      <c r="T131" s="25">
        <v>2</v>
      </c>
      <c r="U131" s="26">
        <v>1995</v>
      </c>
      <c r="V131" s="27" t="s">
        <v>19</v>
      </c>
      <c r="W131" s="27" t="s">
        <v>607</v>
      </c>
      <c r="X131" s="27" t="s">
        <v>618</v>
      </c>
      <c r="Y131" s="28" t="str">
        <f t="shared" si="7"/>
        <v>21995冷房設備用有り</v>
      </c>
      <c r="Z131" s="51">
        <v>0.25</v>
      </c>
      <c r="AA131" s="51">
        <v>0.75</v>
      </c>
      <c r="AB131" s="52">
        <v>1.0219</v>
      </c>
      <c r="AC131" s="52">
        <v>0.55700000000000005</v>
      </c>
      <c r="AD131" s="31">
        <f>省エネ計算フォーマット【EHP】!$W$14/100</f>
        <v>0</v>
      </c>
      <c r="AE131" s="32">
        <f t="shared" si="4"/>
        <v>0.55700000000000005</v>
      </c>
    </row>
    <row r="132" spans="13:31" ht="13.5" customHeight="1">
      <c r="M132" s="41">
        <v>11</v>
      </c>
      <c r="N132" s="42" t="s">
        <v>5</v>
      </c>
      <c r="O132" s="42" t="s">
        <v>674</v>
      </c>
      <c r="P132" s="42" t="s">
        <v>675</v>
      </c>
      <c r="Q132" s="42" t="s">
        <v>524</v>
      </c>
      <c r="R132" s="43">
        <v>0.107</v>
      </c>
      <c r="T132" s="25">
        <v>2</v>
      </c>
      <c r="U132" s="26">
        <v>1995</v>
      </c>
      <c r="V132" s="27" t="s">
        <v>19</v>
      </c>
      <c r="W132" s="27" t="s">
        <v>612</v>
      </c>
      <c r="X132" s="27" t="s">
        <v>702</v>
      </c>
      <c r="Y132" s="28" t="str">
        <f t="shared" si="7"/>
        <v>21995冷房店舗用無し（一定速）</v>
      </c>
      <c r="Z132" s="51">
        <v>0.26</v>
      </c>
      <c r="AA132" s="51">
        <v>0.74</v>
      </c>
      <c r="AB132" s="52">
        <v>0.26</v>
      </c>
      <c r="AC132" s="52">
        <v>0.74</v>
      </c>
      <c r="AD132" s="31">
        <f>省エネ計算フォーマット【EHP】!$W$14/100</f>
        <v>0</v>
      </c>
      <c r="AE132" s="32">
        <f t="shared" si="4"/>
        <v>0.74</v>
      </c>
    </row>
    <row r="133" spans="13:31" ht="13.5" customHeight="1">
      <c r="M133" s="41">
        <v>11</v>
      </c>
      <c r="N133" s="42" t="s">
        <v>6</v>
      </c>
      <c r="O133" s="42" t="s">
        <v>674</v>
      </c>
      <c r="P133" s="42" t="s">
        <v>675</v>
      </c>
      <c r="Q133" s="42" t="s">
        <v>528</v>
      </c>
      <c r="R133" s="43">
        <v>7.0999999999999994E-2</v>
      </c>
      <c r="T133" s="25">
        <v>2</v>
      </c>
      <c r="U133" s="26">
        <v>1995</v>
      </c>
      <c r="V133" s="27" t="s">
        <v>19</v>
      </c>
      <c r="W133" s="27" t="s">
        <v>606</v>
      </c>
      <c r="X133" s="27" t="s">
        <v>702</v>
      </c>
      <c r="Y133" s="28" t="str">
        <f t="shared" si="7"/>
        <v>21995冷房ビル用マルチ無し（一定速）</v>
      </c>
      <c r="Z133" s="51">
        <v>0.26</v>
      </c>
      <c r="AA133" s="51">
        <v>0.74</v>
      </c>
      <c r="AB133" s="52">
        <v>0.26</v>
      </c>
      <c r="AC133" s="52">
        <v>0.74</v>
      </c>
      <c r="AD133" s="31">
        <f>省エネ計算フォーマット【EHP】!$W$14/100</f>
        <v>0</v>
      </c>
      <c r="AE133" s="32">
        <f t="shared" si="4"/>
        <v>0.74</v>
      </c>
    </row>
    <row r="134" spans="13:31" ht="13.5" customHeight="1">
      <c r="M134" s="41">
        <v>11</v>
      </c>
      <c r="N134" s="42" t="s">
        <v>7</v>
      </c>
      <c r="O134" s="42" t="s">
        <v>674</v>
      </c>
      <c r="P134" s="42" t="s">
        <v>675</v>
      </c>
      <c r="Q134" s="42" t="s">
        <v>532</v>
      </c>
      <c r="R134" s="43">
        <v>0.14799999999999999</v>
      </c>
      <c r="T134" s="25">
        <v>2</v>
      </c>
      <c r="U134" s="26">
        <v>1995</v>
      </c>
      <c r="V134" s="27" t="s">
        <v>19</v>
      </c>
      <c r="W134" s="27" t="s">
        <v>607</v>
      </c>
      <c r="X134" s="27" t="s">
        <v>702</v>
      </c>
      <c r="Y134" s="28" t="str">
        <f t="shared" si="7"/>
        <v>21995冷房設備用無し（一定速）</v>
      </c>
      <c r="Z134" s="51">
        <v>0.26</v>
      </c>
      <c r="AA134" s="51">
        <v>0.74</v>
      </c>
      <c r="AB134" s="52">
        <v>0.26</v>
      </c>
      <c r="AC134" s="52">
        <v>0.74</v>
      </c>
      <c r="AD134" s="31">
        <f>省エネ計算フォーマット【EHP】!$W$14/100</f>
        <v>0</v>
      </c>
      <c r="AE134" s="32">
        <f t="shared" si="4"/>
        <v>0.74</v>
      </c>
    </row>
    <row r="135" spans="13:31" ht="13.5" customHeight="1">
      <c r="M135" s="41">
        <v>11</v>
      </c>
      <c r="N135" s="42" t="s">
        <v>8</v>
      </c>
      <c r="O135" s="42" t="s">
        <v>674</v>
      </c>
      <c r="P135" s="42" t="s">
        <v>675</v>
      </c>
      <c r="Q135" s="42" t="s">
        <v>536</v>
      </c>
      <c r="R135" s="43">
        <v>7.0999999999999994E-2</v>
      </c>
      <c r="T135" s="25">
        <v>2</v>
      </c>
      <c r="U135" s="26">
        <v>1995</v>
      </c>
      <c r="V135" s="27" t="s">
        <v>20</v>
      </c>
      <c r="W135" s="27" t="s">
        <v>612</v>
      </c>
      <c r="X135" s="27" t="s">
        <v>618</v>
      </c>
      <c r="Y135" s="28" t="str">
        <f t="shared" si="7"/>
        <v>21995暖房店舗用有り</v>
      </c>
      <c r="Z135" s="51">
        <v>0.374</v>
      </c>
      <c r="AA135" s="51">
        <v>0.626</v>
      </c>
      <c r="AB135" s="52">
        <v>1.0275000000000001</v>
      </c>
      <c r="AC135" s="52">
        <v>0.46260000000000001</v>
      </c>
      <c r="AD135" s="31">
        <f>省エネ計算フォーマット【EHP】!$W$14/100</f>
        <v>0</v>
      </c>
      <c r="AE135" s="32">
        <f t="shared" si="4"/>
        <v>0.46200000000000002</v>
      </c>
    </row>
    <row r="136" spans="13:31" ht="13.5" customHeight="1">
      <c r="M136" s="41">
        <v>11</v>
      </c>
      <c r="N136" s="42" t="s">
        <v>9</v>
      </c>
      <c r="O136" s="42" t="s">
        <v>674</v>
      </c>
      <c r="P136" s="42" t="s">
        <v>675</v>
      </c>
      <c r="Q136" s="42" t="s">
        <v>540</v>
      </c>
      <c r="R136" s="43">
        <v>8.5000000000000006E-2</v>
      </c>
      <c r="T136" s="25">
        <v>2</v>
      </c>
      <c r="U136" s="26">
        <v>1995</v>
      </c>
      <c r="V136" s="27" t="s">
        <v>20</v>
      </c>
      <c r="W136" s="27" t="s">
        <v>606</v>
      </c>
      <c r="X136" s="27" t="s">
        <v>618</v>
      </c>
      <c r="Y136" s="28" t="str">
        <f t="shared" si="7"/>
        <v>21995暖房ビル用マルチ有り</v>
      </c>
      <c r="Z136" s="51">
        <v>-0.112</v>
      </c>
      <c r="AA136" s="51">
        <v>1.1120000000000001</v>
      </c>
      <c r="AB136" s="52">
        <v>1.0236000000000001</v>
      </c>
      <c r="AC136" s="52">
        <v>0.82809999999999995</v>
      </c>
      <c r="AD136" s="31">
        <f>省エネ計算フォーマット【EHP】!$W$14/100</f>
        <v>0</v>
      </c>
      <c r="AE136" s="32">
        <f t="shared" si="4"/>
        <v>0.82799999999999996</v>
      </c>
    </row>
    <row r="137" spans="13:31" ht="13.5" customHeight="1">
      <c r="M137" s="41">
        <v>11</v>
      </c>
      <c r="N137" s="42" t="s">
        <v>10</v>
      </c>
      <c r="O137" s="42" t="s">
        <v>674</v>
      </c>
      <c r="P137" s="42" t="s">
        <v>675</v>
      </c>
      <c r="Q137" s="42" t="s">
        <v>544</v>
      </c>
      <c r="R137" s="43">
        <v>0</v>
      </c>
      <c r="T137" s="25">
        <v>2</v>
      </c>
      <c r="U137" s="26">
        <v>1995</v>
      </c>
      <c r="V137" s="27" t="s">
        <v>20</v>
      </c>
      <c r="W137" s="27" t="s">
        <v>607</v>
      </c>
      <c r="X137" s="27" t="s">
        <v>618</v>
      </c>
      <c r="Y137" s="28" t="str">
        <f t="shared" si="7"/>
        <v>21995暖房設備用有り</v>
      </c>
      <c r="Z137" s="51">
        <v>0.25</v>
      </c>
      <c r="AA137" s="51">
        <v>0.75</v>
      </c>
      <c r="AB137" s="52">
        <v>1.0159</v>
      </c>
      <c r="AC137" s="52">
        <v>0.5585</v>
      </c>
      <c r="AD137" s="31">
        <f>省エネ計算フォーマット【EHP】!$W$14/100</f>
        <v>0</v>
      </c>
      <c r="AE137" s="32">
        <f t="shared" si="4"/>
        <v>0.55800000000000005</v>
      </c>
    </row>
    <row r="138" spans="13:31" ht="13.5" customHeight="1">
      <c r="M138" s="41">
        <v>11</v>
      </c>
      <c r="N138" s="42" t="s">
        <v>11</v>
      </c>
      <c r="O138" s="42" t="s">
        <v>674</v>
      </c>
      <c r="P138" s="42" t="s">
        <v>675</v>
      </c>
      <c r="Q138" s="42" t="s">
        <v>548</v>
      </c>
      <c r="R138" s="43">
        <v>0</v>
      </c>
      <c r="T138" s="25">
        <v>2</v>
      </c>
      <c r="U138" s="26">
        <v>1995</v>
      </c>
      <c r="V138" s="27" t="s">
        <v>20</v>
      </c>
      <c r="W138" s="27" t="s">
        <v>612</v>
      </c>
      <c r="X138" s="27" t="s">
        <v>702</v>
      </c>
      <c r="Y138" s="28" t="str">
        <f t="shared" si="7"/>
        <v>21995暖房店舗用無し（一定速）</v>
      </c>
      <c r="Z138" s="51">
        <v>0.26</v>
      </c>
      <c r="AA138" s="51">
        <v>0.74</v>
      </c>
      <c r="AB138" s="52">
        <v>0.26</v>
      </c>
      <c r="AC138" s="52">
        <v>0.74</v>
      </c>
      <c r="AD138" s="31">
        <f>省エネ計算フォーマット【EHP】!$W$14/100</f>
        <v>0</v>
      </c>
      <c r="AE138" s="32">
        <f t="shared" ref="AE138:AE201" si="8">ROUNDDOWN(IF(AD138&gt;=0.25,Z138*AD138+AA138,AB138*AD138+AC138),3)</f>
        <v>0.74</v>
      </c>
    </row>
    <row r="139" spans="13:31" ht="13.5" customHeight="1">
      <c r="M139" s="41">
        <v>11</v>
      </c>
      <c r="N139" s="42" t="s">
        <v>12</v>
      </c>
      <c r="O139" s="42" t="s">
        <v>674</v>
      </c>
      <c r="P139" s="42" t="s">
        <v>675</v>
      </c>
      <c r="Q139" s="42" t="s">
        <v>552</v>
      </c>
      <c r="R139" s="43">
        <v>0.13700000000000001</v>
      </c>
      <c r="T139" s="25">
        <v>2</v>
      </c>
      <c r="U139" s="26">
        <v>1995</v>
      </c>
      <c r="V139" s="27" t="s">
        <v>20</v>
      </c>
      <c r="W139" s="27" t="s">
        <v>606</v>
      </c>
      <c r="X139" s="27" t="s">
        <v>702</v>
      </c>
      <c r="Y139" s="28" t="str">
        <f t="shared" si="7"/>
        <v>21995暖房ビル用マルチ無し（一定速）</v>
      </c>
      <c r="Z139" s="51">
        <v>0.26</v>
      </c>
      <c r="AA139" s="51">
        <v>0.74</v>
      </c>
      <c r="AB139" s="52">
        <v>0.26</v>
      </c>
      <c r="AC139" s="52">
        <v>0.74</v>
      </c>
      <c r="AD139" s="31">
        <f>省エネ計算フォーマット【EHP】!$W$14/100</f>
        <v>0</v>
      </c>
      <c r="AE139" s="32">
        <f t="shared" si="8"/>
        <v>0.74</v>
      </c>
    </row>
    <row r="140" spans="13:31" ht="13.5" customHeight="1">
      <c r="M140" s="41">
        <v>12</v>
      </c>
      <c r="N140" s="42" t="s">
        <v>673</v>
      </c>
      <c r="O140" s="42" t="s">
        <v>674</v>
      </c>
      <c r="P140" s="42" t="s">
        <v>675</v>
      </c>
      <c r="Q140" s="42" t="s">
        <v>556</v>
      </c>
      <c r="R140" s="43">
        <v>0</v>
      </c>
      <c r="T140" s="25">
        <v>2</v>
      </c>
      <c r="U140" s="26">
        <v>1995</v>
      </c>
      <c r="V140" s="27" t="s">
        <v>20</v>
      </c>
      <c r="W140" s="27" t="s">
        <v>607</v>
      </c>
      <c r="X140" s="27" t="s">
        <v>702</v>
      </c>
      <c r="Y140" s="28" t="str">
        <f t="shared" si="7"/>
        <v>21995暖房設備用無し（一定速）</v>
      </c>
      <c r="Z140" s="51">
        <v>0.26</v>
      </c>
      <c r="AA140" s="51">
        <v>0.74</v>
      </c>
      <c r="AB140" s="52">
        <v>0.26</v>
      </c>
      <c r="AC140" s="52">
        <v>0.74</v>
      </c>
      <c r="AD140" s="31">
        <f>省エネ計算フォーマット【EHP】!$W$14/100</f>
        <v>0</v>
      </c>
      <c r="AE140" s="32">
        <f t="shared" si="8"/>
        <v>0.74</v>
      </c>
    </row>
    <row r="141" spans="13:31" ht="13.5" customHeight="1">
      <c r="M141" s="41">
        <v>12</v>
      </c>
      <c r="N141" s="42" t="s">
        <v>2</v>
      </c>
      <c r="O141" s="42" t="s">
        <v>674</v>
      </c>
      <c r="P141" s="42" t="s">
        <v>675</v>
      </c>
      <c r="Q141" s="42" t="s">
        <v>560</v>
      </c>
      <c r="R141" s="43">
        <v>0</v>
      </c>
      <c r="T141" s="25">
        <v>2</v>
      </c>
      <c r="U141" s="26">
        <v>2005</v>
      </c>
      <c r="V141" s="27" t="s">
        <v>19</v>
      </c>
      <c r="W141" s="27" t="s">
        <v>612</v>
      </c>
      <c r="X141" s="27" t="s">
        <v>618</v>
      </c>
      <c r="Y141" s="28" t="str">
        <f t="shared" ref="Y141:Y169" si="9">T141&amp;U141&amp;V141&amp;W141&amp;X141</f>
        <v>22005冷房店舗用有り</v>
      </c>
      <c r="Z141" s="51">
        <v>-0.86599999999999999</v>
      </c>
      <c r="AA141" s="51">
        <v>1.8660000000000001</v>
      </c>
      <c r="AB141" s="52">
        <v>1.0455000000000001</v>
      </c>
      <c r="AC141" s="52">
        <v>1.3880999999999999</v>
      </c>
      <c r="AD141" s="31">
        <f>省エネ計算フォーマット【EHP】!$W$14/100</f>
        <v>0</v>
      </c>
      <c r="AE141" s="32">
        <f t="shared" si="8"/>
        <v>1.3879999999999999</v>
      </c>
    </row>
    <row r="142" spans="13:31" ht="13.5" customHeight="1">
      <c r="M142" s="41">
        <v>12</v>
      </c>
      <c r="N142" s="42" t="s">
        <v>3</v>
      </c>
      <c r="O142" s="42" t="s">
        <v>674</v>
      </c>
      <c r="P142" s="42" t="s">
        <v>675</v>
      </c>
      <c r="Q142" s="42" t="s">
        <v>564</v>
      </c>
      <c r="R142" s="43">
        <v>0</v>
      </c>
      <c r="T142" s="25">
        <v>2</v>
      </c>
      <c r="U142" s="26">
        <v>2005</v>
      </c>
      <c r="V142" s="27" t="s">
        <v>19</v>
      </c>
      <c r="W142" s="27" t="s">
        <v>606</v>
      </c>
      <c r="X142" s="27" t="s">
        <v>618</v>
      </c>
      <c r="Y142" s="28" t="str">
        <f t="shared" ref="Y142:Y168" si="10">T142&amp;U142&amp;V142&amp;W142&amp;X142</f>
        <v>22005冷房ビル用マルチ有り</v>
      </c>
      <c r="Z142" s="51">
        <v>-0.68200000000000005</v>
      </c>
      <c r="AA142" s="51">
        <v>1.6819999999999999</v>
      </c>
      <c r="AB142" s="52">
        <v>1.0490999999999999</v>
      </c>
      <c r="AC142" s="52">
        <v>1.2492000000000001</v>
      </c>
      <c r="AD142" s="31">
        <f>省エネ計算フォーマット【EHP】!$W$14/100</f>
        <v>0</v>
      </c>
      <c r="AE142" s="32">
        <f t="shared" si="8"/>
        <v>1.2490000000000001</v>
      </c>
    </row>
    <row r="143" spans="13:31" ht="14.25" customHeight="1">
      <c r="M143" s="41">
        <v>12</v>
      </c>
      <c r="N143" s="42" t="s">
        <v>4</v>
      </c>
      <c r="O143" s="42" t="s">
        <v>674</v>
      </c>
      <c r="P143" s="42" t="s">
        <v>675</v>
      </c>
      <c r="Q143" s="42" t="s">
        <v>568</v>
      </c>
      <c r="R143" s="43">
        <v>0</v>
      </c>
      <c r="T143" s="25">
        <v>2</v>
      </c>
      <c r="U143" s="26">
        <v>2005</v>
      </c>
      <c r="V143" s="27" t="s">
        <v>19</v>
      </c>
      <c r="W143" s="27" t="s">
        <v>607</v>
      </c>
      <c r="X143" s="27" t="s">
        <v>618</v>
      </c>
      <c r="Y143" s="28" t="str">
        <f t="shared" si="10"/>
        <v>22005冷房設備用有り</v>
      </c>
      <c r="Z143" s="51">
        <v>-0.114</v>
      </c>
      <c r="AA143" s="51">
        <v>1.1140000000000001</v>
      </c>
      <c r="AB143" s="52">
        <v>1.0325</v>
      </c>
      <c r="AC143" s="52">
        <v>0.82740000000000002</v>
      </c>
      <c r="AD143" s="31">
        <f>省エネ計算フォーマット【EHP】!$W$14/100</f>
        <v>0</v>
      </c>
      <c r="AE143" s="32">
        <f t="shared" si="8"/>
        <v>0.82699999999999996</v>
      </c>
    </row>
    <row r="144" spans="13:31" ht="13.5" customHeight="1">
      <c r="M144" s="41">
        <v>12</v>
      </c>
      <c r="N144" s="42" t="s">
        <v>5</v>
      </c>
      <c r="O144" s="42" t="s">
        <v>674</v>
      </c>
      <c r="P144" s="42" t="s">
        <v>675</v>
      </c>
      <c r="Q144" s="42" t="s">
        <v>572</v>
      </c>
      <c r="R144" s="43">
        <v>0</v>
      </c>
      <c r="T144" s="25">
        <v>2</v>
      </c>
      <c r="U144" s="26">
        <v>2005</v>
      </c>
      <c r="V144" s="27" t="s">
        <v>19</v>
      </c>
      <c r="W144" s="27" t="s">
        <v>612</v>
      </c>
      <c r="X144" s="27" t="s">
        <v>702</v>
      </c>
      <c r="Y144" s="28" t="str">
        <f t="shared" si="10"/>
        <v>22005冷房店舗用無し（一定速）</v>
      </c>
      <c r="Z144" s="51">
        <v>0.25</v>
      </c>
      <c r="AA144" s="51">
        <v>0.75</v>
      </c>
      <c r="AB144" s="52">
        <v>0.25</v>
      </c>
      <c r="AC144" s="52">
        <v>0.75</v>
      </c>
      <c r="AD144" s="31">
        <f>省エネ計算フォーマット【EHP】!$W$14/100</f>
        <v>0</v>
      </c>
      <c r="AE144" s="32">
        <f t="shared" si="8"/>
        <v>0.75</v>
      </c>
    </row>
    <row r="145" spans="13:31" ht="13.5" customHeight="1">
      <c r="M145" s="41">
        <v>12</v>
      </c>
      <c r="N145" s="42" t="s">
        <v>6</v>
      </c>
      <c r="O145" s="42" t="s">
        <v>674</v>
      </c>
      <c r="P145" s="42" t="s">
        <v>675</v>
      </c>
      <c r="Q145" s="42" t="s">
        <v>576</v>
      </c>
      <c r="R145" s="43">
        <v>0</v>
      </c>
      <c r="T145" s="25">
        <v>2</v>
      </c>
      <c r="U145" s="26">
        <v>2005</v>
      </c>
      <c r="V145" s="27" t="s">
        <v>19</v>
      </c>
      <c r="W145" s="27" t="s">
        <v>606</v>
      </c>
      <c r="X145" s="27" t="s">
        <v>702</v>
      </c>
      <c r="Y145" s="28" t="str">
        <f t="shared" si="10"/>
        <v>22005冷房ビル用マルチ無し（一定速）</v>
      </c>
      <c r="Z145" s="51">
        <v>0.25</v>
      </c>
      <c r="AA145" s="51">
        <v>0.75</v>
      </c>
      <c r="AB145" s="52">
        <v>0.25</v>
      </c>
      <c r="AC145" s="52">
        <v>0.75</v>
      </c>
      <c r="AD145" s="31">
        <f>省エネ計算フォーマット【EHP】!$W$14/100</f>
        <v>0</v>
      </c>
      <c r="AE145" s="32">
        <f t="shared" si="8"/>
        <v>0.75</v>
      </c>
    </row>
    <row r="146" spans="13:31" ht="13.5" customHeight="1">
      <c r="M146" s="41">
        <v>12</v>
      </c>
      <c r="N146" s="42" t="s">
        <v>7</v>
      </c>
      <c r="O146" s="42" t="s">
        <v>674</v>
      </c>
      <c r="P146" s="42" t="s">
        <v>675</v>
      </c>
      <c r="Q146" s="42" t="s">
        <v>580</v>
      </c>
      <c r="R146" s="43">
        <v>0</v>
      </c>
      <c r="T146" s="25">
        <v>2</v>
      </c>
      <c r="U146" s="26">
        <v>2005</v>
      </c>
      <c r="V146" s="27" t="s">
        <v>19</v>
      </c>
      <c r="W146" s="27" t="s">
        <v>607</v>
      </c>
      <c r="X146" s="27" t="s">
        <v>702</v>
      </c>
      <c r="Y146" s="28" t="str">
        <f t="shared" si="10"/>
        <v>22005冷房設備用無し（一定速）</v>
      </c>
      <c r="Z146" s="51">
        <v>0.25</v>
      </c>
      <c r="AA146" s="51">
        <v>0.75</v>
      </c>
      <c r="AB146" s="52">
        <v>0.25</v>
      </c>
      <c r="AC146" s="52">
        <v>0.75</v>
      </c>
      <c r="AD146" s="31">
        <f>省エネ計算フォーマット【EHP】!$W$14/100</f>
        <v>0</v>
      </c>
      <c r="AE146" s="32">
        <f t="shared" si="8"/>
        <v>0.75</v>
      </c>
    </row>
    <row r="147" spans="13:31" ht="14.25" customHeight="1">
      <c r="M147" s="41">
        <v>12</v>
      </c>
      <c r="N147" s="42" t="s">
        <v>8</v>
      </c>
      <c r="O147" s="42" t="s">
        <v>674</v>
      </c>
      <c r="P147" s="42" t="s">
        <v>675</v>
      </c>
      <c r="Q147" s="42" t="s">
        <v>584</v>
      </c>
      <c r="R147" s="43">
        <v>0</v>
      </c>
      <c r="T147" s="25">
        <v>2</v>
      </c>
      <c r="U147" s="26">
        <v>2005</v>
      </c>
      <c r="V147" s="27" t="s">
        <v>20</v>
      </c>
      <c r="W147" s="27" t="s">
        <v>612</v>
      </c>
      <c r="X147" s="27" t="s">
        <v>618</v>
      </c>
      <c r="Y147" s="28" t="str">
        <f t="shared" si="10"/>
        <v>22005暖房店舗用有り</v>
      </c>
      <c r="Z147" s="51">
        <v>-0.65</v>
      </c>
      <c r="AA147" s="51">
        <v>1.65</v>
      </c>
      <c r="AB147" s="52">
        <v>1.0726</v>
      </c>
      <c r="AC147" s="52">
        <v>1.2194</v>
      </c>
      <c r="AD147" s="31">
        <f>省エネ計算フォーマット【EHP】!$W$14/100</f>
        <v>0</v>
      </c>
      <c r="AE147" s="32">
        <f t="shared" si="8"/>
        <v>1.2190000000000001</v>
      </c>
    </row>
    <row r="148" spans="13:31" ht="13.5" customHeight="1">
      <c r="M148" s="41">
        <v>12</v>
      </c>
      <c r="N148" s="42" t="s">
        <v>9</v>
      </c>
      <c r="O148" s="42" t="s">
        <v>674</v>
      </c>
      <c r="P148" s="42" t="s">
        <v>675</v>
      </c>
      <c r="Q148" s="42" t="s">
        <v>588</v>
      </c>
      <c r="R148" s="43">
        <v>0</v>
      </c>
      <c r="T148" s="25">
        <v>2</v>
      </c>
      <c r="U148" s="26">
        <v>2005</v>
      </c>
      <c r="V148" s="27" t="s">
        <v>20</v>
      </c>
      <c r="W148" s="27" t="s">
        <v>606</v>
      </c>
      <c r="X148" s="27" t="s">
        <v>618</v>
      </c>
      <c r="Y148" s="28" t="str">
        <f t="shared" si="10"/>
        <v>22005暖房ビル用マルチ有り</v>
      </c>
      <c r="Z148" s="51">
        <v>-0.56000000000000005</v>
      </c>
      <c r="AA148" s="51">
        <v>1.56</v>
      </c>
      <c r="AB148" s="52">
        <v>1.0330999999999999</v>
      </c>
      <c r="AC148" s="52">
        <v>1.1617</v>
      </c>
      <c r="AD148" s="31">
        <f>省エネ計算フォーマット【EHP】!$W$14/100</f>
        <v>0</v>
      </c>
      <c r="AE148" s="32">
        <f t="shared" si="8"/>
        <v>1.161</v>
      </c>
    </row>
    <row r="149" spans="13:31" ht="13.5" customHeight="1">
      <c r="M149" s="41">
        <v>12</v>
      </c>
      <c r="N149" s="42" t="s">
        <v>10</v>
      </c>
      <c r="O149" s="42" t="s">
        <v>674</v>
      </c>
      <c r="P149" s="42" t="s">
        <v>675</v>
      </c>
      <c r="Q149" s="42" t="s">
        <v>592</v>
      </c>
      <c r="R149" s="43">
        <v>0</v>
      </c>
      <c r="T149" s="25">
        <v>2</v>
      </c>
      <c r="U149" s="26">
        <v>2005</v>
      </c>
      <c r="V149" s="27" t="s">
        <v>20</v>
      </c>
      <c r="W149" s="27" t="s">
        <v>607</v>
      </c>
      <c r="X149" s="27" t="s">
        <v>618</v>
      </c>
      <c r="Y149" s="28" t="str">
        <f t="shared" si="10"/>
        <v>22005暖房設備用有り</v>
      </c>
      <c r="Z149" s="51">
        <v>-0.126</v>
      </c>
      <c r="AA149" s="51">
        <v>1.1259999999999999</v>
      </c>
      <c r="AB149" s="52">
        <v>1.0239</v>
      </c>
      <c r="AC149" s="52">
        <v>0.83850000000000002</v>
      </c>
      <c r="AD149" s="31">
        <f>省エネ計算フォーマット【EHP】!$W$14/100</f>
        <v>0</v>
      </c>
      <c r="AE149" s="32">
        <f t="shared" si="8"/>
        <v>0.83799999999999997</v>
      </c>
    </row>
    <row r="150" spans="13:31" ht="13.5" customHeight="1">
      <c r="M150" s="41">
        <v>12</v>
      </c>
      <c r="N150" s="42" t="s">
        <v>11</v>
      </c>
      <c r="O150" s="42" t="s">
        <v>674</v>
      </c>
      <c r="P150" s="42" t="s">
        <v>675</v>
      </c>
      <c r="Q150" s="42" t="s">
        <v>596</v>
      </c>
      <c r="R150" s="43">
        <v>0</v>
      </c>
      <c r="T150" s="25">
        <v>2</v>
      </c>
      <c r="U150" s="26">
        <v>2005</v>
      </c>
      <c r="V150" s="27" t="s">
        <v>20</v>
      </c>
      <c r="W150" s="27" t="s">
        <v>612</v>
      </c>
      <c r="X150" s="27" t="s">
        <v>702</v>
      </c>
      <c r="Y150" s="28" t="str">
        <f t="shared" si="10"/>
        <v>22005暖房店舗用無し（一定速）</v>
      </c>
      <c r="Z150" s="51">
        <v>0.25</v>
      </c>
      <c r="AA150" s="51">
        <v>0.75</v>
      </c>
      <c r="AB150" s="52">
        <v>0.25</v>
      </c>
      <c r="AC150" s="52">
        <v>0.75</v>
      </c>
      <c r="AD150" s="31">
        <f>省エネ計算フォーマット【EHP】!$W$14/100</f>
        <v>0</v>
      </c>
      <c r="AE150" s="32">
        <f t="shared" si="8"/>
        <v>0.75</v>
      </c>
    </row>
    <row r="151" spans="13:31" ht="13.5" customHeight="1">
      <c r="M151" s="41">
        <v>12</v>
      </c>
      <c r="N151" s="42" t="s">
        <v>12</v>
      </c>
      <c r="O151" s="42" t="s">
        <v>674</v>
      </c>
      <c r="P151" s="42" t="s">
        <v>675</v>
      </c>
      <c r="Q151" s="42" t="s">
        <v>600</v>
      </c>
      <c r="R151" s="43">
        <v>0</v>
      </c>
      <c r="T151" s="25">
        <v>2</v>
      </c>
      <c r="U151" s="26">
        <v>2005</v>
      </c>
      <c r="V151" s="27" t="s">
        <v>20</v>
      </c>
      <c r="W151" s="27" t="s">
        <v>606</v>
      </c>
      <c r="X151" s="27" t="s">
        <v>702</v>
      </c>
      <c r="Y151" s="28" t="str">
        <f t="shared" si="10"/>
        <v>22005暖房ビル用マルチ無し（一定速）</v>
      </c>
      <c r="Z151" s="51">
        <v>0.25</v>
      </c>
      <c r="AA151" s="51">
        <v>0.75</v>
      </c>
      <c r="AB151" s="52">
        <v>0.25</v>
      </c>
      <c r="AC151" s="52">
        <v>0.75</v>
      </c>
      <c r="AD151" s="31">
        <f>省エネ計算フォーマット【EHP】!$W$14/100</f>
        <v>0</v>
      </c>
      <c r="AE151" s="32">
        <f t="shared" si="8"/>
        <v>0.75</v>
      </c>
    </row>
    <row r="152" spans="13:31" ht="13.5" customHeight="1">
      <c r="M152" s="41">
        <v>1</v>
      </c>
      <c r="N152" s="42" t="s">
        <v>673</v>
      </c>
      <c r="O152" s="42" t="s">
        <v>674</v>
      </c>
      <c r="P152" s="42" t="s">
        <v>676</v>
      </c>
      <c r="Q152" s="42" t="s">
        <v>29</v>
      </c>
      <c r="R152" s="43">
        <v>0.44600000000000001</v>
      </c>
      <c r="T152" s="25">
        <v>2</v>
      </c>
      <c r="U152" s="50">
        <v>2005</v>
      </c>
      <c r="V152" s="41" t="s">
        <v>20</v>
      </c>
      <c r="W152" s="41" t="s">
        <v>607</v>
      </c>
      <c r="X152" s="41" t="s">
        <v>702</v>
      </c>
      <c r="Y152" s="28" t="str">
        <f t="shared" si="10"/>
        <v>22005暖房設備用無し（一定速）</v>
      </c>
      <c r="Z152" s="51">
        <v>0.25</v>
      </c>
      <c r="AA152" s="51">
        <v>0.75</v>
      </c>
      <c r="AB152" s="52">
        <v>0.25</v>
      </c>
      <c r="AC152" s="52">
        <v>0.75</v>
      </c>
      <c r="AD152" s="31">
        <f>省エネ計算フォーマット【EHP】!$W$14/100</f>
        <v>0</v>
      </c>
      <c r="AE152" s="32">
        <f t="shared" si="8"/>
        <v>0.75</v>
      </c>
    </row>
    <row r="153" spans="13:31" ht="13.5" customHeight="1">
      <c r="M153" s="41">
        <v>1</v>
      </c>
      <c r="N153" s="42" t="s">
        <v>2</v>
      </c>
      <c r="O153" s="42" t="s">
        <v>674</v>
      </c>
      <c r="P153" s="42" t="s">
        <v>676</v>
      </c>
      <c r="Q153" s="42" t="s">
        <v>33</v>
      </c>
      <c r="R153" s="43">
        <v>0.45800000000000002</v>
      </c>
      <c r="T153" s="25">
        <v>2</v>
      </c>
      <c r="U153" s="50">
        <v>2010</v>
      </c>
      <c r="V153" s="41" t="s">
        <v>19</v>
      </c>
      <c r="W153" s="41" t="s">
        <v>612</v>
      </c>
      <c r="X153" s="41" t="s">
        <v>618</v>
      </c>
      <c r="Y153" s="28" t="str">
        <f t="shared" si="10"/>
        <v>22010冷房店舗用有り</v>
      </c>
      <c r="Z153" s="51">
        <v>-1.1000000000000001</v>
      </c>
      <c r="AA153" s="51">
        <v>2.1</v>
      </c>
      <c r="AB153" s="52">
        <v>1.0511999999999999</v>
      </c>
      <c r="AC153" s="52">
        <v>1.5622</v>
      </c>
      <c r="AD153" s="31">
        <f>省エネ計算フォーマット【EHP】!$W$14/100</f>
        <v>0</v>
      </c>
      <c r="AE153" s="32">
        <f t="shared" si="8"/>
        <v>1.5620000000000001</v>
      </c>
    </row>
    <row r="154" spans="13:31" ht="13.5" customHeight="1">
      <c r="M154" s="41">
        <v>1</v>
      </c>
      <c r="N154" s="42" t="s">
        <v>3</v>
      </c>
      <c r="O154" s="42" t="s">
        <v>674</v>
      </c>
      <c r="P154" s="42" t="s">
        <v>676</v>
      </c>
      <c r="Q154" s="42" t="s">
        <v>37</v>
      </c>
      <c r="R154" s="43">
        <v>0.53300000000000003</v>
      </c>
      <c r="T154" s="25">
        <v>2</v>
      </c>
      <c r="U154" s="50">
        <v>2010</v>
      </c>
      <c r="V154" s="41" t="s">
        <v>19</v>
      </c>
      <c r="W154" s="41" t="s">
        <v>606</v>
      </c>
      <c r="X154" s="41" t="s">
        <v>618</v>
      </c>
      <c r="Y154" s="28" t="str">
        <f t="shared" si="10"/>
        <v>22010冷房ビル用マルチ有り</v>
      </c>
      <c r="Z154" s="51">
        <v>-0.88</v>
      </c>
      <c r="AA154" s="51">
        <v>1.88</v>
      </c>
      <c r="AB154" s="52">
        <v>1.0548999999999999</v>
      </c>
      <c r="AC154" s="52">
        <v>1.3963000000000001</v>
      </c>
      <c r="AD154" s="31">
        <f>省エネ計算フォーマット【EHP】!$W$14/100</f>
        <v>0</v>
      </c>
      <c r="AE154" s="32">
        <f t="shared" si="8"/>
        <v>1.3959999999999999</v>
      </c>
    </row>
    <row r="155" spans="13:31" ht="13.5" customHeight="1">
      <c r="M155" s="41">
        <v>1</v>
      </c>
      <c r="N155" s="42" t="s">
        <v>4</v>
      </c>
      <c r="O155" s="42" t="s">
        <v>674</v>
      </c>
      <c r="P155" s="42" t="s">
        <v>676</v>
      </c>
      <c r="Q155" s="42" t="s">
        <v>41</v>
      </c>
      <c r="R155" s="43">
        <v>0.752</v>
      </c>
      <c r="T155" s="25">
        <v>2</v>
      </c>
      <c r="U155" s="50">
        <v>2010</v>
      </c>
      <c r="V155" s="41" t="s">
        <v>19</v>
      </c>
      <c r="W155" s="41" t="s">
        <v>607</v>
      </c>
      <c r="X155" s="41" t="s">
        <v>618</v>
      </c>
      <c r="Y155" s="28" t="str">
        <f t="shared" si="10"/>
        <v>22010冷房設備用有り</v>
      </c>
      <c r="Z155" s="51">
        <v>-0.26</v>
      </c>
      <c r="AA155" s="51">
        <v>1.26</v>
      </c>
      <c r="AB155" s="52">
        <v>1.1929000000000001</v>
      </c>
      <c r="AC155" s="52">
        <v>0.89680000000000004</v>
      </c>
      <c r="AD155" s="31">
        <f>省エネ計算フォーマット【EHP】!$W$14/100</f>
        <v>0</v>
      </c>
      <c r="AE155" s="32">
        <f t="shared" si="8"/>
        <v>0.89600000000000002</v>
      </c>
    </row>
    <row r="156" spans="13:31" ht="13.5" customHeight="1">
      <c r="M156" s="41">
        <v>1</v>
      </c>
      <c r="N156" s="42" t="s">
        <v>5</v>
      </c>
      <c r="O156" s="42" t="s">
        <v>674</v>
      </c>
      <c r="P156" s="42" t="s">
        <v>676</v>
      </c>
      <c r="Q156" s="42" t="s">
        <v>45</v>
      </c>
      <c r="R156" s="43">
        <v>0.41699999999999998</v>
      </c>
      <c r="T156" s="25">
        <v>2</v>
      </c>
      <c r="U156" s="50">
        <v>2010</v>
      </c>
      <c r="V156" s="41" t="s">
        <v>19</v>
      </c>
      <c r="W156" s="41" t="s">
        <v>612</v>
      </c>
      <c r="X156" s="41" t="s">
        <v>702</v>
      </c>
      <c r="Y156" s="28" t="str">
        <f t="shared" si="10"/>
        <v>22010冷房店舗用無し（一定速）</v>
      </c>
      <c r="Z156" s="51">
        <v>0.25</v>
      </c>
      <c r="AA156" s="51">
        <v>0.75</v>
      </c>
      <c r="AB156" s="52">
        <v>0.25</v>
      </c>
      <c r="AC156" s="52">
        <v>0.75</v>
      </c>
      <c r="AD156" s="31">
        <f>省エネ計算フォーマット【EHP】!$W$14/100</f>
        <v>0</v>
      </c>
      <c r="AE156" s="32">
        <f t="shared" si="8"/>
        <v>0.75</v>
      </c>
    </row>
    <row r="157" spans="13:31" ht="13.5" customHeight="1">
      <c r="M157" s="41">
        <v>1</v>
      </c>
      <c r="N157" s="42" t="s">
        <v>6</v>
      </c>
      <c r="O157" s="42" t="s">
        <v>674</v>
      </c>
      <c r="P157" s="42" t="s">
        <v>676</v>
      </c>
      <c r="Q157" s="42" t="s">
        <v>49</v>
      </c>
      <c r="R157" s="43">
        <v>0.48299999999999998</v>
      </c>
      <c r="T157" s="25">
        <v>2</v>
      </c>
      <c r="U157" s="50">
        <v>2010</v>
      </c>
      <c r="V157" s="41" t="s">
        <v>19</v>
      </c>
      <c r="W157" s="41" t="s">
        <v>606</v>
      </c>
      <c r="X157" s="41" t="s">
        <v>702</v>
      </c>
      <c r="Y157" s="28" t="str">
        <f t="shared" si="10"/>
        <v>22010冷房ビル用マルチ無し（一定速）</v>
      </c>
      <c r="Z157" s="51">
        <v>0.25</v>
      </c>
      <c r="AA157" s="51">
        <v>0.75</v>
      </c>
      <c r="AB157" s="52">
        <v>0.25</v>
      </c>
      <c r="AC157" s="52">
        <v>0.75</v>
      </c>
      <c r="AD157" s="31">
        <f>省エネ計算フォーマット【EHP】!$W$14/100</f>
        <v>0</v>
      </c>
      <c r="AE157" s="32">
        <f t="shared" si="8"/>
        <v>0.75</v>
      </c>
    </row>
    <row r="158" spans="13:31" ht="13.5" customHeight="1">
      <c r="M158" s="41">
        <v>1</v>
      </c>
      <c r="N158" s="42" t="s">
        <v>7</v>
      </c>
      <c r="O158" s="42" t="s">
        <v>674</v>
      </c>
      <c r="P158" s="42" t="s">
        <v>676</v>
      </c>
      <c r="Q158" s="42" t="s">
        <v>53</v>
      </c>
      <c r="R158" s="43">
        <v>0.496</v>
      </c>
      <c r="T158" s="25">
        <v>2</v>
      </c>
      <c r="U158" s="50">
        <v>2010</v>
      </c>
      <c r="V158" s="41" t="s">
        <v>19</v>
      </c>
      <c r="W158" s="41" t="s">
        <v>607</v>
      </c>
      <c r="X158" s="41" t="s">
        <v>702</v>
      </c>
      <c r="Y158" s="28" t="str">
        <f t="shared" si="10"/>
        <v>22010冷房設備用無し（一定速）</v>
      </c>
      <c r="Z158" s="51">
        <v>0.25</v>
      </c>
      <c r="AA158" s="51">
        <v>0.75</v>
      </c>
      <c r="AB158" s="52">
        <v>0.25</v>
      </c>
      <c r="AC158" s="52">
        <v>0.75</v>
      </c>
      <c r="AD158" s="31">
        <f>省エネ計算フォーマット【EHP】!$W$14/100</f>
        <v>0</v>
      </c>
      <c r="AE158" s="32">
        <f t="shared" si="8"/>
        <v>0.75</v>
      </c>
    </row>
    <row r="159" spans="13:31" ht="13.5" customHeight="1">
      <c r="M159" s="41">
        <v>1</v>
      </c>
      <c r="N159" s="42" t="s">
        <v>8</v>
      </c>
      <c r="O159" s="42" t="s">
        <v>674</v>
      </c>
      <c r="P159" s="42" t="s">
        <v>676</v>
      </c>
      <c r="Q159" s="42" t="s">
        <v>57</v>
      </c>
      <c r="R159" s="43">
        <v>0.68300000000000005</v>
      </c>
      <c r="T159" s="25">
        <v>2</v>
      </c>
      <c r="U159" s="50">
        <v>2010</v>
      </c>
      <c r="V159" s="41" t="s">
        <v>20</v>
      </c>
      <c r="W159" s="41" t="s">
        <v>612</v>
      </c>
      <c r="X159" s="41" t="s">
        <v>618</v>
      </c>
      <c r="Y159" s="28" t="str">
        <f t="shared" si="10"/>
        <v>22010暖房店舗用有り</v>
      </c>
      <c r="Z159" s="51">
        <v>-0.72</v>
      </c>
      <c r="AA159" s="51">
        <v>1.72</v>
      </c>
      <c r="AB159" s="52">
        <v>1.0757000000000001</v>
      </c>
      <c r="AC159" s="52">
        <v>1.2710999999999999</v>
      </c>
      <c r="AD159" s="31">
        <f>省エネ計算フォーマット【EHP】!$W$14/100</f>
        <v>0</v>
      </c>
      <c r="AE159" s="32">
        <f t="shared" si="8"/>
        <v>1.2709999999999999</v>
      </c>
    </row>
    <row r="160" spans="13:31" ht="13.5" customHeight="1">
      <c r="M160" s="41">
        <v>1</v>
      </c>
      <c r="N160" s="42" t="s">
        <v>9</v>
      </c>
      <c r="O160" s="42" t="s">
        <v>674</v>
      </c>
      <c r="P160" s="42" t="s">
        <v>676</v>
      </c>
      <c r="Q160" s="42" t="s">
        <v>61</v>
      </c>
      <c r="R160" s="43">
        <v>0.56499999999999995</v>
      </c>
      <c r="T160" s="25">
        <v>2</v>
      </c>
      <c r="U160" s="50">
        <v>2010</v>
      </c>
      <c r="V160" s="41" t="s">
        <v>20</v>
      </c>
      <c r="W160" s="41" t="s">
        <v>606</v>
      </c>
      <c r="X160" s="41" t="s">
        <v>618</v>
      </c>
      <c r="Y160" s="28" t="str">
        <f t="shared" si="10"/>
        <v>22010暖房ビル用マルチ有り</v>
      </c>
      <c r="Z160" s="51">
        <v>-0.7</v>
      </c>
      <c r="AA160" s="51">
        <v>1.7</v>
      </c>
      <c r="AB160" s="52">
        <v>1.036</v>
      </c>
      <c r="AC160" s="52">
        <v>1.266</v>
      </c>
      <c r="AD160" s="31">
        <f>省エネ計算フォーマット【EHP】!$W$14/100</f>
        <v>0</v>
      </c>
      <c r="AE160" s="32">
        <f t="shared" si="8"/>
        <v>1.266</v>
      </c>
    </row>
    <row r="161" spans="13:31" ht="13.5" customHeight="1">
      <c r="M161" s="41">
        <v>1</v>
      </c>
      <c r="N161" s="42" t="s">
        <v>10</v>
      </c>
      <c r="O161" s="42" t="s">
        <v>674</v>
      </c>
      <c r="P161" s="42" t="s">
        <v>676</v>
      </c>
      <c r="Q161" s="42" t="s">
        <v>65</v>
      </c>
      <c r="R161" s="43">
        <v>0.95199999999999996</v>
      </c>
      <c r="T161" s="25">
        <v>2</v>
      </c>
      <c r="U161" s="50">
        <v>2010</v>
      </c>
      <c r="V161" s="41" t="s">
        <v>20</v>
      </c>
      <c r="W161" s="41" t="s">
        <v>607</v>
      </c>
      <c r="X161" s="41" t="s">
        <v>618</v>
      </c>
      <c r="Y161" s="28" t="str">
        <f t="shared" si="10"/>
        <v>22010暖房設備用有り</v>
      </c>
      <c r="Z161" s="51">
        <v>-0.26</v>
      </c>
      <c r="AA161" s="51">
        <v>1.26</v>
      </c>
      <c r="AB161" s="52">
        <v>0.82779999999999998</v>
      </c>
      <c r="AC161" s="52">
        <v>0.98809999999999998</v>
      </c>
      <c r="AD161" s="31">
        <f>省エネ計算フォーマット【EHP】!$W$14/100</f>
        <v>0</v>
      </c>
      <c r="AE161" s="32">
        <f t="shared" si="8"/>
        <v>0.98799999999999999</v>
      </c>
    </row>
    <row r="162" spans="13:31" ht="13.5" customHeight="1">
      <c r="M162" s="41">
        <v>1</v>
      </c>
      <c r="N162" s="42" t="s">
        <v>11</v>
      </c>
      <c r="O162" s="42" t="s">
        <v>674</v>
      </c>
      <c r="P162" s="42" t="s">
        <v>676</v>
      </c>
      <c r="Q162" s="42" t="s">
        <v>69</v>
      </c>
      <c r="R162" s="43">
        <v>1</v>
      </c>
      <c r="T162" s="25">
        <v>2</v>
      </c>
      <c r="U162" s="50">
        <v>2010</v>
      </c>
      <c r="V162" s="41" t="s">
        <v>20</v>
      </c>
      <c r="W162" s="41" t="s">
        <v>612</v>
      </c>
      <c r="X162" s="41" t="s">
        <v>702</v>
      </c>
      <c r="Y162" s="28" t="str">
        <f t="shared" si="10"/>
        <v>22010暖房店舗用無し（一定速）</v>
      </c>
      <c r="Z162" s="51">
        <v>0.25</v>
      </c>
      <c r="AA162" s="51">
        <v>0.75</v>
      </c>
      <c r="AB162" s="52">
        <v>0.25</v>
      </c>
      <c r="AC162" s="52">
        <v>0.75</v>
      </c>
      <c r="AD162" s="31">
        <f>省エネ計算フォーマット【EHP】!$W$14/100</f>
        <v>0</v>
      </c>
      <c r="AE162" s="32">
        <f t="shared" si="8"/>
        <v>0.75</v>
      </c>
    </row>
    <row r="163" spans="13:31" ht="13.5" customHeight="1">
      <c r="M163" s="41">
        <v>1</v>
      </c>
      <c r="N163" s="42" t="s">
        <v>12</v>
      </c>
      <c r="O163" s="42" t="s">
        <v>674</v>
      </c>
      <c r="P163" s="42" t="s">
        <v>676</v>
      </c>
      <c r="Q163" s="42" t="s">
        <v>73</v>
      </c>
      <c r="R163" s="43">
        <v>0.32</v>
      </c>
      <c r="T163" s="25">
        <v>2</v>
      </c>
      <c r="U163" s="50">
        <v>2010</v>
      </c>
      <c r="V163" s="41" t="s">
        <v>20</v>
      </c>
      <c r="W163" s="41" t="s">
        <v>606</v>
      </c>
      <c r="X163" s="41" t="s">
        <v>702</v>
      </c>
      <c r="Y163" s="28" t="str">
        <f t="shared" si="10"/>
        <v>22010暖房ビル用マルチ無し（一定速）</v>
      </c>
      <c r="Z163" s="51">
        <v>0.25</v>
      </c>
      <c r="AA163" s="51">
        <v>0.75</v>
      </c>
      <c r="AB163" s="52">
        <v>0.25</v>
      </c>
      <c r="AC163" s="52">
        <v>0.75</v>
      </c>
      <c r="AD163" s="31">
        <f>省エネ計算フォーマット【EHP】!$W$14/100</f>
        <v>0</v>
      </c>
      <c r="AE163" s="32">
        <f t="shared" si="8"/>
        <v>0.75</v>
      </c>
    </row>
    <row r="164" spans="13:31" ht="13.5" customHeight="1">
      <c r="M164" s="41">
        <v>2</v>
      </c>
      <c r="N164" s="42" t="s">
        <v>673</v>
      </c>
      <c r="O164" s="42" t="s">
        <v>674</v>
      </c>
      <c r="P164" s="42" t="s">
        <v>676</v>
      </c>
      <c r="Q164" s="42" t="s">
        <v>77</v>
      </c>
      <c r="R164" s="43">
        <v>0.432</v>
      </c>
      <c r="T164" s="25">
        <v>2</v>
      </c>
      <c r="U164" s="50">
        <v>2010</v>
      </c>
      <c r="V164" s="41" t="s">
        <v>20</v>
      </c>
      <c r="W164" s="41" t="s">
        <v>607</v>
      </c>
      <c r="X164" s="41" t="s">
        <v>702</v>
      </c>
      <c r="Y164" s="28" t="str">
        <f t="shared" si="10"/>
        <v>22010暖房設備用無し（一定速）</v>
      </c>
      <c r="Z164" s="63">
        <v>0.25</v>
      </c>
      <c r="AA164" s="63">
        <v>0.75</v>
      </c>
      <c r="AB164" s="64">
        <v>0.25</v>
      </c>
      <c r="AC164" s="64">
        <v>0.75</v>
      </c>
      <c r="AD164" s="31">
        <f>省エネ計算フォーマット【EHP】!$W$14/100</f>
        <v>0</v>
      </c>
      <c r="AE164" s="32">
        <f t="shared" si="8"/>
        <v>0.75</v>
      </c>
    </row>
    <row r="165" spans="13:31" ht="13.5" customHeight="1">
      <c r="M165" s="41">
        <v>2</v>
      </c>
      <c r="N165" s="42" t="s">
        <v>2</v>
      </c>
      <c r="O165" s="42" t="s">
        <v>674</v>
      </c>
      <c r="P165" s="42" t="s">
        <v>676</v>
      </c>
      <c r="Q165" s="42" t="s">
        <v>81</v>
      </c>
      <c r="R165" s="43">
        <v>0.46300000000000002</v>
      </c>
      <c r="T165" s="53">
        <v>2</v>
      </c>
      <c r="U165" s="75">
        <v>2011</v>
      </c>
      <c r="V165" s="54" t="s">
        <v>19</v>
      </c>
      <c r="W165" s="54" t="s">
        <v>612</v>
      </c>
      <c r="X165" s="54" t="s">
        <v>618</v>
      </c>
      <c r="Y165" s="55" t="str">
        <f t="shared" si="10"/>
        <v>22011冷房店舗用有り</v>
      </c>
      <c r="Z165" s="56">
        <v>-1.1200000000000001</v>
      </c>
      <c r="AA165" s="56">
        <v>2.12</v>
      </c>
      <c r="AB165" s="57">
        <v>1.0517000000000001</v>
      </c>
      <c r="AC165" s="57">
        <v>1.5770999999999999</v>
      </c>
      <c r="AD165" s="31">
        <f>省エネ計算フォーマット【EHP】!$W$14/100</f>
        <v>0</v>
      </c>
      <c r="AE165" s="37">
        <f t="shared" si="8"/>
        <v>1.577</v>
      </c>
    </row>
    <row r="166" spans="13:31" ht="13.5" customHeight="1">
      <c r="M166" s="41">
        <v>2</v>
      </c>
      <c r="N166" s="42" t="s">
        <v>3</v>
      </c>
      <c r="O166" s="42" t="s">
        <v>674</v>
      </c>
      <c r="P166" s="42" t="s">
        <v>676</v>
      </c>
      <c r="Q166" s="42" t="s">
        <v>85</v>
      </c>
      <c r="R166" s="43">
        <v>0.496</v>
      </c>
      <c r="T166" s="53">
        <v>2</v>
      </c>
      <c r="U166" s="75">
        <v>2011</v>
      </c>
      <c r="V166" s="54" t="s">
        <v>19</v>
      </c>
      <c r="W166" s="54" t="s">
        <v>606</v>
      </c>
      <c r="X166" s="54" t="s">
        <v>618</v>
      </c>
      <c r="Y166" s="55" t="str">
        <f t="shared" si="10"/>
        <v>22011冷房ビル用マルチ有り</v>
      </c>
      <c r="Z166" s="56">
        <v>-1</v>
      </c>
      <c r="AA166" s="56">
        <v>2</v>
      </c>
      <c r="AB166" s="57">
        <v>1.0584</v>
      </c>
      <c r="AC166" s="57">
        <v>1.4854000000000001</v>
      </c>
      <c r="AD166" s="31">
        <f>省エネ計算フォーマット【EHP】!$W$14/100</f>
        <v>0</v>
      </c>
      <c r="AE166" s="37">
        <f t="shared" si="8"/>
        <v>1.4850000000000001</v>
      </c>
    </row>
    <row r="167" spans="13:31" ht="13.5" customHeight="1">
      <c r="M167" s="41">
        <v>2</v>
      </c>
      <c r="N167" s="42" t="s">
        <v>4</v>
      </c>
      <c r="O167" s="42" t="s">
        <v>674</v>
      </c>
      <c r="P167" s="42" t="s">
        <v>676</v>
      </c>
      <c r="Q167" s="42" t="s">
        <v>89</v>
      </c>
      <c r="R167" s="43">
        <v>0.68500000000000005</v>
      </c>
      <c r="T167" s="53">
        <v>2</v>
      </c>
      <c r="U167" s="75">
        <v>2011</v>
      </c>
      <c r="V167" s="54" t="s">
        <v>19</v>
      </c>
      <c r="W167" s="54" t="s">
        <v>607</v>
      </c>
      <c r="X167" s="54" t="s">
        <v>618</v>
      </c>
      <c r="Y167" s="55" t="str">
        <f t="shared" si="10"/>
        <v>22011冷房設備用有り</v>
      </c>
      <c r="Z167" s="56">
        <v>-0.22</v>
      </c>
      <c r="AA167" s="56">
        <v>1.22</v>
      </c>
      <c r="AB167" s="57">
        <v>1.0356000000000001</v>
      </c>
      <c r="AC167" s="57">
        <v>0.90610000000000002</v>
      </c>
      <c r="AD167" s="31">
        <f>省エネ計算フォーマット【EHP】!$W$14/100</f>
        <v>0</v>
      </c>
      <c r="AE167" s="37">
        <f t="shared" si="8"/>
        <v>0.90600000000000003</v>
      </c>
    </row>
    <row r="168" spans="13:31" ht="13.5" customHeight="1">
      <c r="M168" s="41">
        <v>2</v>
      </c>
      <c r="N168" s="42" t="s">
        <v>5</v>
      </c>
      <c r="O168" s="42" t="s">
        <v>674</v>
      </c>
      <c r="P168" s="42" t="s">
        <v>676</v>
      </c>
      <c r="Q168" s="42" t="s">
        <v>93</v>
      </c>
      <c r="R168" s="43">
        <v>0.41899999999999998</v>
      </c>
      <c r="T168" s="53">
        <v>2</v>
      </c>
      <c r="U168" s="75">
        <v>2011</v>
      </c>
      <c r="V168" s="54" t="s">
        <v>19</v>
      </c>
      <c r="W168" s="54" t="s">
        <v>612</v>
      </c>
      <c r="X168" s="54" t="s">
        <v>702</v>
      </c>
      <c r="Y168" s="55" t="str">
        <f t="shared" si="10"/>
        <v>22011冷房店舗用無し（一定速）</v>
      </c>
      <c r="Z168" s="56">
        <v>0.25</v>
      </c>
      <c r="AA168" s="56">
        <v>0.75</v>
      </c>
      <c r="AB168" s="57">
        <v>0.25</v>
      </c>
      <c r="AC168" s="57">
        <v>0.75</v>
      </c>
      <c r="AD168" s="31">
        <f>省エネ計算フォーマット【EHP】!$W$14/100</f>
        <v>0</v>
      </c>
      <c r="AE168" s="37">
        <f t="shared" si="8"/>
        <v>0.75</v>
      </c>
    </row>
    <row r="169" spans="13:31" ht="13.5" customHeight="1">
      <c r="M169" s="41">
        <v>2</v>
      </c>
      <c r="N169" s="42" t="s">
        <v>6</v>
      </c>
      <c r="O169" s="42" t="s">
        <v>674</v>
      </c>
      <c r="P169" s="42" t="s">
        <v>676</v>
      </c>
      <c r="Q169" s="42" t="s">
        <v>97</v>
      </c>
      <c r="R169" s="43">
        <v>0.47499999999999998</v>
      </c>
      <c r="T169" s="53">
        <v>2</v>
      </c>
      <c r="U169" s="75">
        <v>2011</v>
      </c>
      <c r="V169" s="54" t="s">
        <v>19</v>
      </c>
      <c r="W169" s="54" t="s">
        <v>606</v>
      </c>
      <c r="X169" s="54" t="s">
        <v>702</v>
      </c>
      <c r="Y169" s="55" t="str">
        <f t="shared" si="9"/>
        <v>22011冷房ビル用マルチ無し（一定速）</v>
      </c>
      <c r="Z169" s="56">
        <v>0.25</v>
      </c>
      <c r="AA169" s="56">
        <v>0.75</v>
      </c>
      <c r="AB169" s="57">
        <v>0.25</v>
      </c>
      <c r="AC169" s="57">
        <v>0.75</v>
      </c>
      <c r="AD169" s="31">
        <f>省エネ計算フォーマット【EHP】!$W$14/100</f>
        <v>0</v>
      </c>
      <c r="AE169" s="37">
        <f t="shared" si="8"/>
        <v>0.75</v>
      </c>
    </row>
    <row r="170" spans="13:31" ht="13.5" customHeight="1">
      <c r="M170" s="41">
        <v>2</v>
      </c>
      <c r="N170" s="42" t="s">
        <v>7</v>
      </c>
      <c r="O170" s="42" t="s">
        <v>674</v>
      </c>
      <c r="P170" s="42" t="s">
        <v>676</v>
      </c>
      <c r="Q170" s="42" t="s">
        <v>101</v>
      </c>
      <c r="R170" s="43">
        <v>0.45700000000000002</v>
      </c>
      <c r="T170" s="53">
        <v>2</v>
      </c>
      <c r="U170" s="75">
        <v>2011</v>
      </c>
      <c r="V170" s="54" t="s">
        <v>19</v>
      </c>
      <c r="W170" s="54" t="s">
        <v>607</v>
      </c>
      <c r="X170" s="54" t="s">
        <v>702</v>
      </c>
      <c r="Y170" s="55" t="str">
        <f t="shared" ref="Y170:Y201" si="11">T170&amp;U170&amp;V170&amp;W170&amp;X170</f>
        <v>22011冷房設備用無し（一定速）</v>
      </c>
      <c r="Z170" s="56">
        <v>0.25</v>
      </c>
      <c r="AA170" s="56">
        <v>0.75</v>
      </c>
      <c r="AB170" s="57">
        <v>0.25</v>
      </c>
      <c r="AC170" s="57">
        <v>0.75</v>
      </c>
      <c r="AD170" s="31">
        <f>省エネ計算フォーマット【EHP】!$W$14/100</f>
        <v>0</v>
      </c>
      <c r="AE170" s="37">
        <f t="shared" si="8"/>
        <v>0.75</v>
      </c>
    </row>
    <row r="171" spans="13:31" ht="13.5" customHeight="1">
      <c r="M171" s="41">
        <v>2</v>
      </c>
      <c r="N171" s="42" t="s">
        <v>8</v>
      </c>
      <c r="O171" s="42" t="s">
        <v>674</v>
      </c>
      <c r="P171" s="42" t="s">
        <v>676</v>
      </c>
      <c r="Q171" s="42" t="s">
        <v>105</v>
      </c>
      <c r="R171" s="43">
        <v>0.68200000000000005</v>
      </c>
      <c r="T171" s="53">
        <v>2</v>
      </c>
      <c r="U171" s="75">
        <v>2011</v>
      </c>
      <c r="V171" s="54" t="s">
        <v>20</v>
      </c>
      <c r="W171" s="54" t="s">
        <v>612</v>
      </c>
      <c r="X171" s="54" t="s">
        <v>618</v>
      </c>
      <c r="Y171" s="55" t="str">
        <f t="shared" si="11"/>
        <v>22011暖房店舗用有り</v>
      </c>
      <c r="Z171" s="56">
        <v>-0.76</v>
      </c>
      <c r="AA171" s="56">
        <v>1.76</v>
      </c>
      <c r="AB171" s="57">
        <v>1.0773999999999999</v>
      </c>
      <c r="AC171" s="57">
        <v>1.3006</v>
      </c>
      <c r="AD171" s="31">
        <f>省エネ計算フォーマット【EHP】!$W$14/100</f>
        <v>0</v>
      </c>
      <c r="AE171" s="37">
        <f t="shared" si="8"/>
        <v>1.3</v>
      </c>
    </row>
    <row r="172" spans="13:31" ht="13.5" customHeight="1">
      <c r="M172" s="41">
        <v>2</v>
      </c>
      <c r="N172" s="42" t="s">
        <v>9</v>
      </c>
      <c r="O172" s="42" t="s">
        <v>674</v>
      </c>
      <c r="P172" s="42" t="s">
        <v>676</v>
      </c>
      <c r="Q172" s="42" t="s">
        <v>109</v>
      </c>
      <c r="R172" s="43">
        <v>0.52900000000000003</v>
      </c>
      <c r="T172" s="53">
        <v>2</v>
      </c>
      <c r="U172" s="75">
        <v>2011</v>
      </c>
      <c r="V172" s="54" t="s">
        <v>20</v>
      </c>
      <c r="W172" s="54" t="s">
        <v>606</v>
      </c>
      <c r="X172" s="54" t="s">
        <v>618</v>
      </c>
      <c r="Y172" s="55" t="str">
        <f t="shared" si="11"/>
        <v>22011暖房ビル用マルチ有り</v>
      </c>
      <c r="Z172" s="56">
        <v>-0.78</v>
      </c>
      <c r="AA172" s="56">
        <v>1.78</v>
      </c>
      <c r="AB172" s="57">
        <v>1.0377000000000001</v>
      </c>
      <c r="AC172" s="57">
        <v>1.3255999999999999</v>
      </c>
      <c r="AD172" s="31">
        <f>省エネ計算フォーマット【EHP】!$W$14/100</f>
        <v>0</v>
      </c>
      <c r="AE172" s="37">
        <f t="shared" si="8"/>
        <v>1.325</v>
      </c>
    </row>
    <row r="173" spans="13:31" ht="13.5" customHeight="1">
      <c r="M173" s="41">
        <v>2</v>
      </c>
      <c r="N173" s="42" t="s">
        <v>10</v>
      </c>
      <c r="O173" s="42" t="s">
        <v>674</v>
      </c>
      <c r="P173" s="42" t="s">
        <v>676</v>
      </c>
      <c r="Q173" s="42" t="s">
        <v>113</v>
      </c>
      <c r="R173" s="43">
        <v>0.90300000000000002</v>
      </c>
      <c r="T173" s="53">
        <v>2</v>
      </c>
      <c r="U173" s="75">
        <v>2011</v>
      </c>
      <c r="V173" s="54" t="s">
        <v>20</v>
      </c>
      <c r="W173" s="54" t="s">
        <v>607</v>
      </c>
      <c r="X173" s="54" t="s">
        <v>618</v>
      </c>
      <c r="Y173" s="55" t="str">
        <f t="shared" si="11"/>
        <v>22011暖房設備用有り</v>
      </c>
      <c r="Z173" s="56">
        <v>-0.26</v>
      </c>
      <c r="AA173" s="56">
        <v>1.26</v>
      </c>
      <c r="AB173" s="57">
        <v>1.0266999999999999</v>
      </c>
      <c r="AC173" s="57">
        <v>0.93830000000000002</v>
      </c>
      <c r="AD173" s="31">
        <f>省エネ計算フォーマット【EHP】!$W$14/100</f>
        <v>0</v>
      </c>
      <c r="AE173" s="37">
        <f t="shared" si="8"/>
        <v>0.93799999999999994</v>
      </c>
    </row>
    <row r="174" spans="13:31" ht="13.5" customHeight="1">
      <c r="M174" s="41">
        <v>2</v>
      </c>
      <c r="N174" s="42" t="s">
        <v>11</v>
      </c>
      <c r="O174" s="42" t="s">
        <v>674</v>
      </c>
      <c r="P174" s="42" t="s">
        <v>676</v>
      </c>
      <c r="Q174" s="42" t="s">
        <v>117</v>
      </c>
      <c r="R174" s="43">
        <v>1</v>
      </c>
      <c r="T174" s="53">
        <v>2</v>
      </c>
      <c r="U174" s="75">
        <v>2011</v>
      </c>
      <c r="V174" s="54" t="s">
        <v>20</v>
      </c>
      <c r="W174" s="54" t="s">
        <v>612</v>
      </c>
      <c r="X174" s="54" t="s">
        <v>702</v>
      </c>
      <c r="Y174" s="55" t="str">
        <f t="shared" si="11"/>
        <v>22011暖房店舗用無し（一定速）</v>
      </c>
      <c r="Z174" s="56">
        <v>0.25</v>
      </c>
      <c r="AA174" s="56">
        <v>0.75</v>
      </c>
      <c r="AB174" s="57">
        <v>0.25</v>
      </c>
      <c r="AC174" s="57">
        <v>0.75</v>
      </c>
      <c r="AD174" s="31">
        <f>省エネ計算フォーマット【EHP】!$W$14/100</f>
        <v>0</v>
      </c>
      <c r="AE174" s="37">
        <f t="shared" si="8"/>
        <v>0.75</v>
      </c>
    </row>
    <row r="175" spans="13:31" ht="13.5" customHeight="1">
      <c r="M175" s="41">
        <v>2</v>
      </c>
      <c r="N175" s="42" t="s">
        <v>12</v>
      </c>
      <c r="O175" s="42" t="s">
        <v>674</v>
      </c>
      <c r="P175" s="42" t="s">
        <v>676</v>
      </c>
      <c r="Q175" s="42" t="s">
        <v>121</v>
      </c>
      <c r="R175" s="43">
        <v>0.28899999999999998</v>
      </c>
      <c r="T175" s="53">
        <v>2</v>
      </c>
      <c r="U175" s="75">
        <v>2011</v>
      </c>
      <c r="V175" s="54" t="s">
        <v>20</v>
      </c>
      <c r="W175" s="54" t="s">
        <v>606</v>
      </c>
      <c r="X175" s="54" t="s">
        <v>702</v>
      </c>
      <c r="Y175" s="55" t="str">
        <f t="shared" si="11"/>
        <v>22011暖房ビル用マルチ無し（一定速）</v>
      </c>
      <c r="Z175" s="56">
        <v>0.25</v>
      </c>
      <c r="AA175" s="56">
        <v>0.75</v>
      </c>
      <c r="AB175" s="57">
        <v>0.25</v>
      </c>
      <c r="AC175" s="57">
        <v>0.75</v>
      </c>
      <c r="AD175" s="31">
        <f>省エネ計算フォーマット【EHP】!$W$14/100</f>
        <v>0</v>
      </c>
      <c r="AE175" s="37">
        <f t="shared" si="8"/>
        <v>0.75</v>
      </c>
    </row>
    <row r="176" spans="13:31" ht="13.5" customHeight="1">
      <c r="M176" s="41">
        <v>3</v>
      </c>
      <c r="N176" s="42" t="s">
        <v>673</v>
      </c>
      <c r="O176" s="42" t="s">
        <v>674</v>
      </c>
      <c r="P176" s="42" t="s">
        <v>676</v>
      </c>
      <c r="Q176" s="42" t="s">
        <v>125</v>
      </c>
      <c r="R176" s="43">
        <v>0.32500000000000001</v>
      </c>
      <c r="T176" s="53">
        <v>2</v>
      </c>
      <c r="U176" s="54">
        <v>2011</v>
      </c>
      <c r="V176" s="54" t="s">
        <v>20</v>
      </c>
      <c r="W176" s="54" t="s">
        <v>607</v>
      </c>
      <c r="X176" s="54" t="s">
        <v>702</v>
      </c>
      <c r="Y176" s="55" t="str">
        <f t="shared" si="11"/>
        <v>22011暖房設備用無し（一定速）</v>
      </c>
      <c r="Z176" s="65">
        <v>0.25</v>
      </c>
      <c r="AA176" s="65">
        <v>0.75</v>
      </c>
      <c r="AB176" s="66">
        <v>0.25</v>
      </c>
      <c r="AC176" s="66">
        <v>0.75</v>
      </c>
      <c r="AD176" s="31">
        <f>省エネ計算フォーマット【EHP】!$W$14/100</f>
        <v>0</v>
      </c>
      <c r="AE176" s="37">
        <f t="shared" si="8"/>
        <v>0.75</v>
      </c>
    </row>
    <row r="177" spans="13:31" ht="13.5" customHeight="1">
      <c r="M177" s="41">
        <v>3</v>
      </c>
      <c r="N177" s="42" t="s">
        <v>2</v>
      </c>
      <c r="O177" s="42" t="s">
        <v>674</v>
      </c>
      <c r="P177" s="42" t="s">
        <v>676</v>
      </c>
      <c r="Q177" s="42" t="s">
        <v>129</v>
      </c>
      <c r="R177" s="43">
        <v>0.254</v>
      </c>
      <c r="T177" s="53">
        <v>2</v>
      </c>
      <c r="U177" s="54">
        <v>2012</v>
      </c>
      <c r="V177" s="54" t="s">
        <v>19</v>
      </c>
      <c r="W177" s="54" t="s">
        <v>612</v>
      </c>
      <c r="X177" s="54" t="s">
        <v>618</v>
      </c>
      <c r="Y177" s="55" t="str">
        <f t="shared" si="11"/>
        <v>22012冷房店舗用有り</v>
      </c>
      <c r="Z177" s="67">
        <v>-1.36</v>
      </c>
      <c r="AA177" s="67">
        <v>2.36</v>
      </c>
      <c r="AB177" s="68">
        <v>1.0576000000000001</v>
      </c>
      <c r="AC177" s="68">
        <v>1.7556</v>
      </c>
      <c r="AD177" s="31">
        <f>省エネ計算フォーマット【EHP】!$W$14/100</f>
        <v>0</v>
      </c>
      <c r="AE177" s="37">
        <f t="shared" si="8"/>
        <v>1.7549999999999999</v>
      </c>
    </row>
    <row r="178" spans="13:31" ht="13.5" customHeight="1">
      <c r="M178" s="41">
        <v>3</v>
      </c>
      <c r="N178" s="42" t="s">
        <v>3</v>
      </c>
      <c r="O178" s="42" t="s">
        <v>674</v>
      </c>
      <c r="P178" s="42" t="s">
        <v>676</v>
      </c>
      <c r="Q178" s="42" t="s">
        <v>133</v>
      </c>
      <c r="R178" s="43">
        <v>0.30299999999999999</v>
      </c>
      <c r="T178" s="53">
        <v>2</v>
      </c>
      <c r="U178" s="54">
        <v>2012</v>
      </c>
      <c r="V178" s="54" t="s">
        <v>19</v>
      </c>
      <c r="W178" s="54" t="s">
        <v>606</v>
      </c>
      <c r="X178" s="54" t="s">
        <v>618</v>
      </c>
      <c r="Y178" s="55" t="str">
        <f t="shared" si="11"/>
        <v>22012冷房ビル用マルチ有り</v>
      </c>
      <c r="Z178" s="56">
        <v>-1.1399999999999999</v>
      </c>
      <c r="AA178" s="56">
        <v>2.14</v>
      </c>
      <c r="AB178" s="57">
        <v>1.0625</v>
      </c>
      <c r="AC178" s="57">
        <v>1.5893999999999999</v>
      </c>
      <c r="AD178" s="31">
        <f>省エネ計算フォーマット【EHP】!$W$14/100</f>
        <v>0</v>
      </c>
      <c r="AE178" s="37">
        <f t="shared" si="8"/>
        <v>1.589</v>
      </c>
    </row>
    <row r="179" spans="13:31" ht="13.5" customHeight="1">
      <c r="M179" s="41">
        <v>3</v>
      </c>
      <c r="N179" s="42" t="s">
        <v>4</v>
      </c>
      <c r="O179" s="42" t="s">
        <v>674</v>
      </c>
      <c r="P179" s="42" t="s">
        <v>676</v>
      </c>
      <c r="Q179" s="42" t="s">
        <v>137</v>
      </c>
      <c r="R179" s="43">
        <v>0.54800000000000004</v>
      </c>
      <c r="T179" s="53">
        <v>2</v>
      </c>
      <c r="U179" s="54">
        <v>2012</v>
      </c>
      <c r="V179" s="54" t="s">
        <v>19</v>
      </c>
      <c r="W179" s="54" t="s">
        <v>607</v>
      </c>
      <c r="X179" s="54" t="s">
        <v>618</v>
      </c>
      <c r="Y179" s="55" t="str">
        <f t="shared" si="11"/>
        <v>22012冷房設備用有り</v>
      </c>
      <c r="Z179" s="56">
        <v>-0.26</v>
      </c>
      <c r="AA179" s="56">
        <v>1.26</v>
      </c>
      <c r="AB179" s="57">
        <v>1.0367999999999999</v>
      </c>
      <c r="AC179" s="57">
        <v>0.93579999999999997</v>
      </c>
      <c r="AD179" s="31">
        <f>省エネ計算フォーマット【EHP】!$W$14/100</f>
        <v>0</v>
      </c>
      <c r="AE179" s="37">
        <f t="shared" si="8"/>
        <v>0.93500000000000005</v>
      </c>
    </row>
    <row r="180" spans="13:31" ht="13.5" customHeight="1">
      <c r="M180" s="41">
        <v>3</v>
      </c>
      <c r="N180" s="42" t="s">
        <v>5</v>
      </c>
      <c r="O180" s="42" t="s">
        <v>674</v>
      </c>
      <c r="P180" s="42" t="s">
        <v>676</v>
      </c>
      <c r="Q180" s="42" t="s">
        <v>141</v>
      </c>
      <c r="R180" s="43">
        <v>0.27400000000000002</v>
      </c>
      <c r="T180" s="53">
        <v>2</v>
      </c>
      <c r="U180" s="54">
        <v>2012</v>
      </c>
      <c r="V180" s="54" t="s">
        <v>19</v>
      </c>
      <c r="W180" s="54" t="s">
        <v>612</v>
      </c>
      <c r="X180" s="54" t="s">
        <v>702</v>
      </c>
      <c r="Y180" s="55" t="str">
        <f t="shared" si="11"/>
        <v>22012冷房店舗用無し（一定速）</v>
      </c>
      <c r="Z180" s="56">
        <v>0.25</v>
      </c>
      <c r="AA180" s="56">
        <v>0.75</v>
      </c>
      <c r="AB180" s="57">
        <v>0.25</v>
      </c>
      <c r="AC180" s="57">
        <v>0.75</v>
      </c>
      <c r="AD180" s="31">
        <f>省エネ計算フォーマット【EHP】!$W$14/100</f>
        <v>0</v>
      </c>
      <c r="AE180" s="37">
        <f t="shared" si="8"/>
        <v>0.75</v>
      </c>
    </row>
    <row r="181" spans="13:31" ht="13.5" customHeight="1">
      <c r="M181" s="41">
        <v>3</v>
      </c>
      <c r="N181" s="42" t="s">
        <v>6</v>
      </c>
      <c r="O181" s="42" t="s">
        <v>674</v>
      </c>
      <c r="P181" s="42" t="s">
        <v>676</v>
      </c>
      <c r="Q181" s="42" t="s">
        <v>145</v>
      </c>
      <c r="R181" s="43">
        <v>0.27700000000000002</v>
      </c>
      <c r="T181" s="53">
        <v>2</v>
      </c>
      <c r="U181" s="54">
        <v>2012</v>
      </c>
      <c r="V181" s="54" t="s">
        <v>19</v>
      </c>
      <c r="W181" s="54" t="s">
        <v>606</v>
      </c>
      <c r="X181" s="54" t="s">
        <v>702</v>
      </c>
      <c r="Y181" s="55" t="str">
        <f t="shared" si="11"/>
        <v>22012冷房ビル用マルチ無し（一定速）</v>
      </c>
      <c r="Z181" s="56">
        <v>0.25</v>
      </c>
      <c r="AA181" s="56">
        <v>0.75</v>
      </c>
      <c r="AB181" s="57">
        <v>0.25</v>
      </c>
      <c r="AC181" s="57">
        <v>0.75</v>
      </c>
      <c r="AD181" s="31">
        <f>省エネ計算フォーマット【EHP】!$W$14/100</f>
        <v>0</v>
      </c>
      <c r="AE181" s="37">
        <f t="shared" si="8"/>
        <v>0.75</v>
      </c>
    </row>
    <row r="182" spans="13:31" ht="13.5" customHeight="1">
      <c r="M182" s="41">
        <v>3</v>
      </c>
      <c r="N182" s="42" t="s">
        <v>7</v>
      </c>
      <c r="O182" s="42" t="s">
        <v>674</v>
      </c>
      <c r="P182" s="42" t="s">
        <v>676</v>
      </c>
      <c r="Q182" s="42" t="s">
        <v>149</v>
      </c>
      <c r="R182" s="43">
        <v>0.29199999999999998</v>
      </c>
      <c r="T182" s="53">
        <v>2</v>
      </c>
      <c r="U182" s="54">
        <v>2012</v>
      </c>
      <c r="V182" s="54" t="s">
        <v>19</v>
      </c>
      <c r="W182" s="54" t="s">
        <v>607</v>
      </c>
      <c r="X182" s="54" t="s">
        <v>702</v>
      </c>
      <c r="Y182" s="55" t="str">
        <f t="shared" si="11"/>
        <v>22012冷房設備用無し（一定速）</v>
      </c>
      <c r="Z182" s="56">
        <v>0.25</v>
      </c>
      <c r="AA182" s="56">
        <v>0.75</v>
      </c>
      <c r="AB182" s="57">
        <v>0.25</v>
      </c>
      <c r="AC182" s="57">
        <v>0.75</v>
      </c>
      <c r="AD182" s="31">
        <f>省エネ計算フォーマット【EHP】!$W$14/100</f>
        <v>0</v>
      </c>
      <c r="AE182" s="37">
        <f t="shared" si="8"/>
        <v>0.75</v>
      </c>
    </row>
    <row r="183" spans="13:31" ht="13.5" customHeight="1">
      <c r="M183" s="41">
        <v>3</v>
      </c>
      <c r="N183" s="42" t="s">
        <v>8</v>
      </c>
      <c r="O183" s="42" t="s">
        <v>674</v>
      </c>
      <c r="P183" s="42" t="s">
        <v>676</v>
      </c>
      <c r="Q183" s="42" t="s">
        <v>153</v>
      </c>
      <c r="R183" s="43">
        <v>0.434</v>
      </c>
      <c r="T183" s="53">
        <v>2</v>
      </c>
      <c r="U183" s="54">
        <v>2012</v>
      </c>
      <c r="V183" s="54" t="s">
        <v>20</v>
      </c>
      <c r="W183" s="54" t="s">
        <v>612</v>
      </c>
      <c r="X183" s="54" t="s">
        <v>618</v>
      </c>
      <c r="Y183" s="55" t="str">
        <f t="shared" si="11"/>
        <v>22012暖房店舗用有り</v>
      </c>
      <c r="Z183" s="56">
        <v>-0.82</v>
      </c>
      <c r="AA183" s="56">
        <v>1.82</v>
      </c>
      <c r="AB183" s="57">
        <v>1.0801000000000001</v>
      </c>
      <c r="AC183" s="57">
        <v>1.345</v>
      </c>
      <c r="AD183" s="31">
        <f>省エネ計算フォーマット【EHP】!$W$14/100</f>
        <v>0</v>
      </c>
      <c r="AE183" s="37">
        <f t="shared" si="8"/>
        <v>1.345</v>
      </c>
    </row>
    <row r="184" spans="13:31" ht="13.5" customHeight="1">
      <c r="M184" s="41">
        <v>3</v>
      </c>
      <c r="N184" s="42" t="s">
        <v>9</v>
      </c>
      <c r="O184" s="42" t="s">
        <v>674</v>
      </c>
      <c r="P184" s="42" t="s">
        <v>676</v>
      </c>
      <c r="Q184" s="42" t="s">
        <v>157</v>
      </c>
      <c r="R184" s="43">
        <v>0.38900000000000001</v>
      </c>
      <c r="T184" s="53">
        <v>2</v>
      </c>
      <c r="U184" s="54">
        <v>2012</v>
      </c>
      <c r="V184" s="54" t="s">
        <v>20</v>
      </c>
      <c r="W184" s="54" t="s">
        <v>606</v>
      </c>
      <c r="X184" s="54" t="s">
        <v>618</v>
      </c>
      <c r="Y184" s="55" t="str">
        <f t="shared" si="11"/>
        <v>22012暖房ビル用マルチ有り</v>
      </c>
      <c r="Z184" s="56">
        <v>-0.98</v>
      </c>
      <c r="AA184" s="56">
        <v>1.98</v>
      </c>
      <c r="AB184" s="57">
        <v>1.042</v>
      </c>
      <c r="AC184" s="57">
        <v>1.4744999999999999</v>
      </c>
      <c r="AD184" s="31">
        <f>省エネ計算フォーマット【EHP】!$W$14/100</f>
        <v>0</v>
      </c>
      <c r="AE184" s="37">
        <f t="shared" si="8"/>
        <v>1.474</v>
      </c>
    </row>
    <row r="185" spans="13:31" ht="13.5" customHeight="1">
      <c r="M185" s="41">
        <v>3</v>
      </c>
      <c r="N185" s="42" t="s">
        <v>10</v>
      </c>
      <c r="O185" s="42" t="s">
        <v>674</v>
      </c>
      <c r="P185" s="42" t="s">
        <v>676</v>
      </c>
      <c r="Q185" s="42" t="s">
        <v>161</v>
      </c>
      <c r="R185" s="43">
        <v>0.66100000000000003</v>
      </c>
      <c r="T185" s="53">
        <v>2</v>
      </c>
      <c r="U185" s="54">
        <v>2012</v>
      </c>
      <c r="V185" s="54" t="s">
        <v>20</v>
      </c>
      <c r="W185" s="54" t="s">
        <v>607</v>
      </c>
      <c r="X185" s="54" t="s">
        <v>618</v>
      </c>
      <c r="Y185" s="55" t="str">
        <f t="shared" si="11"/>
        <v>22012暖房設備用有り</v>
      </c>
      <c r="Z185" s="56">
        <v>-0.26</v>
      </c>
      <c r="AA185" s="56">
        <v>1.26</v>
      </c>
      <c r="AB185" s="57">
        <v>1.0266999999999999</v>
      </c>
      <c r="AC185" s="57">
        <v>0.93830000000000002</v>
      </c>
      <c r="AD185" s="31">
        <f>省エネ計算フォーマット【EHP】!$W$14/100</f>
        <v>0</v>
      </c>
      <c r="AE185" s="37">
        <f t="shared" si="8"/>
        <v>0.93799999999999994</v>
      </c>
    </row>
    <row r="186" spans="13:31" ht="13.5" customHeight="1">
      <c r="M186" s="41">
        <v>3</v>
      </c>
      <c r="N186" s="42" t="s">
        <v>11</v>
      </c>
      <c r="O186" s="42" t="s">
        <v>674</v>
      </c>
      <c r="P186" s="42" t="s">
        <v>676</v>
      </c>
      <c r="Q186" s="42" t="s">
        <v>165</v>
      </c>
      <c r="R186" s="43">
        <v>0.84599999999999997</v>
      </c>
      <c r="T186" s="53">
        <v>2</v>
      </c>
      <c r="U186" s="54">
        <v>2012</v>
      </c>
      <c r="V186" s="54" t="s">
        <v>20</v>
      </c>
      <c r="W186" s="54" t="s">
        <v>612</v>
      </c>
      <c r="X186" s="54" t="s">
        <v>702</v>
      </c>
      <c r="Y186" s="55" t="str">
        <f t="shared" si="11"/>
        <v>22012暖房店舗用無し（一定速）</v>
      </c>
      <c r="Z186" s="56">
        <v>0.25</v>
      </c>
      <c r="AA186" s="56">
        <v>0.75</v>
      </c>
      <c r="AB186" s="57">
        <v>0.25</v>
      </c>
      <c r="AC186" s="57">
        <v>0.75</v>
      </c>
      <c r="AD186" s="31">
        <f>省エネ計算フォーマット【EHP】!$W$14/100</f>
        <v>0</v>
      </c>
      <c r="AE186" s="37">
        <f t="shared" si="8"/>
        <v>0.75</v>
      </c>
    </row>
    <row r="187" spans="13:31" ht="13.5" customHeight="1">
      <c r="M187" s="41">
        <v>3</v>
      </c>
      <c r="N187" s="42" t="s">
        <v>12</v>
      </c>
      <c r="O187" s="42" t="s">
        <v>674</v>
      </c>
      <c r="P187" s="42" t="s">
        <v>676</v>
      </c>
      <c r="Q187" s="42" t="s">
        <v>169</v>
      </c>
      <c r="R187" s="43">
        <v>0.185</v>
      </c>
      <c r="T187" s="53">
        <v>2</v>
      </c>
      <c r="U187" s="54">
        <v>2012</v>
      </c>
      <c r="V187" s="54" t="s">
        <v>20</v>
      </c>
      <c r="W187" s="54" t="s">
        <v>606</v>
      </c>
      <c r="X187" s="54" t="s">
        <v>702</v>
      </c>
      <c r="Y187" s="55" t="str">
        <f t="shared" si="11"/>
        <v>22012暖房ビル用マルチ無し（一定速）</v>
      </c>
      <c r="Z187" s="56">
        <v>0.25</v>
      </c>
      <c r="AA187" s="56">
        <v>0.75</v>
      </c>
      <c r="AB187" s="57">
        <v>0.25</v>
      </c>
      <c r="AC187" s="57">
        <v>0.75</v>
      </c>
      <c r="AD187" s="31">
        <f>省エネ計算フォーマット【EHP】!$W$14/100</f>
        <v>0</v>
      </c>
      <c r="AE187" s="37">
        <f t="shared" si="8"/>
        <v>0.75</v>
      </c>
    </row>
    <row r="188" spans="13:31" ht="13.5" customHeight="1">
      <c r="M188" s="41">
        <v>4</v>
      </c>
      <c r="N188" s="42" t="s">
        <v>673</v>
      </c>
      <c r="O188" s="42" t="s">
        <v>674</v>
      </c>
      <c r="P188" s="42" t="s">
        <v>676</v>
      </c>
      <c r="Q188" s="42" t="s">
        <v>173</v>
      </c>
      <c r="R188" s="43">
        <v>0.151</v>
      </c>
      <c r="T188" s="53">
        <v>2</v>
      </c>
      <c r="U188" s="54">
        <v>2012</v>
      </c>
      <c r="V188" s="54" t="s">
        <v>20</v>
      </c>
      <c r="W188" s="54" t="s">
        <v>607</v>
      </c>
      <c r="X188" s="54" t="s">
        <v>702</v>
      </c>
      <c r="Y188" s="55" t="str">
        <f t="shared" si="11"/>
        <v>22012暖房設備用無し（一定速）</v>
      </c>
      <c r="Z188" s="69">
        <v>0.25</v>
      </c>
      <c r="AA188" s="69">
        <v>0.75</v>
      </c>
      <c r="AB188" s="70">
        <v>0.25</v>
      </c>
      <c r="AC188" s="70">
        <v>0.75</v>
      </c>
      <c r="AD188" s="31">
        <f>省エネ計算フォーマット【EHP】!$W$14/100</f>
        <v>0</v>
      </c>
      <c r="AE188" s="37">
        <f t="shared" si="8"/>
        <v>0.75</v>
      </c>
    </row>
    <row r="189" spans="13:31" ht="13.5" customHeight="1">
      <c r="M189" s="41">
        <v>4</v>
      </c>
      <c r="N189" s="42" t="s">
        <v>2</v>
      </c>
      <c r="O189" s="42" t="s">
        <v>674</v>
      </c>
      <c r="P189" s="42" t="s">
        <v>676</v>
      </c>
      <c r="Q189" s="42" t="s">
        <v>177</v>
      </c>
      <c r="R189" s="43">
        <v>0.151</v>
      </c>
      <c r="T189" s="53">
        <v>2</v>
      </c>
      <c r="U189" s="75">
        <v>2013</v>
      </c>
      <c r="V189" s="54" t="s">
        <v>19</v>
      </c>
      <c r="W189" s="54" t="s">
        <v>612</v>
      </c>
      <c r="X189" s="54" t="s">
        <v>618</v>
      </c>
      <c r="Y189" s="55" t="str">
        <f t="shared" si="11"/>
        <v>22013冷房店舗用有り</v>
      </c>
      <c r="Z189" s="56">
        <v>-1.5</v>
      </c>
      <c r="AA189" s="56">
        <v>2.5</v>
      </c>
      <c r="AB189" s="57">
        <v>1.0609999999999999</v>
      </c>
      <c r="AC189" s="57">
        <v>1.8597999999999999</v>
      </c>
      <c r="AD189" s="31">
        <f>省エネ計算フォーマット【EHP】!$W$14/100</f>
        <v>0</v>
      </c>
      <c r="AE189" s="37">
        <f t="shared" si="8"/>
        <v>1.859</v>
      </c>
    </row>
    <row r="190" spans="13:31" ht="13.5" customHeight="1">
      <c r="M190" s="41">
        <v>4</v>
      </c>
      <c r="N190" s="42" t="s">
        <v>3</v>
      </c>
      <c r="O190" s="42" t="s">
        <v>674</v>
      </c>
      <c r="P190" s="42" t="s">
        <v>676</v>
      </c>
      <c r="Q190" s="42" t="s">
        <v>181</v>
      </c>
      <c r="R190" s="43">
        <v>0.20100000000000001</v>
      </c>
      <c r="T190" s="53">
        <v>2</v>
      </c>
      <c r="U190" s="75">
        <v>2013</v>
      </c>
      <c r="V190" s="54" t="s">
        <v>19</v>
      </c>
      <c r="W190" s="54" t="s">
        <v>606</v>
      </c>
      <c r="X190" s="54" t="s">
        <v>618</v>
      </c>
      <c r="Y190" s="55" t="str">
        <f t="shared" si="11"/>
        <v>22013冷房ビル用マルチ有り</v>
      </c>
      <c r="Z190" s="56">
        <v>-1.1399999999999999</v>
      </c>
      <c r="AA190" s="56">
        <v>2.14</v>
      </c>
      <c r="AB190" s="57">
        <v>1.0625</v>
      </c>
      <c r="AC190" s="57">
        <v>1.5893999999999999</v>
      </c>
      <c r="AD190" s="31">
        <f>省エネ計算フォーマット【EHP】!$W$14/100</f>
        <v>0</v>
      </c>
      <c r="AE190" s="37">
        <f t="shared" si="8"/>
        <v>1.589</v>
      </c>
    </row>
    <row r="191" spans="13:31" ht="14.25" customHeight="1">
      <c r="M191" s="41">
        <v>4</v>
      </c>
      <c r="N191" s="42" t="s">
        <v>4</v>
      </c>
      <c r="O191" s="42" t="s">
        <v>674</v>
      </c>
      <c r="P191" s="42" t="s">
        <v>676</v>
      </c>
      <c r="Q191" s="42" t="s">
        <v>185</v>
      </c>
      <c r="R191" s="43">
        <v>0.28399999999999997</v>
      </c>
      <c r="T191" s="53">
        <v>2</v>
      </c>
      <c r="U191" s="75">
        <v>2013</v>
      </c>
      <c r="V191" s="54" t="s">
        <v>19</v>
      </c>
      <c r="W191" s="54" t="s">
        <v>607</v>
      </c>
      <c r="X191" s="54" t="s">
        <v>618</v>
      </c>
      <c r="Y191" s="55" t="str">
        <f t="shared" si="11"/>
        <v>22013冷房設備用有り</v>
      </c>
      <c r="Z191" s="56">
        <v>-0.26</v>
      </c>
      <c r="AA191" s="56">
        <v>1.26</v>
      </c>
      <c r="AB191" s="57">
        <v>1.0367999999999999</v>
      </c>
      <c r="AC191" s="57">
        <v>0.93579999999999997</v>
      </c>
      <c r="AD191" s="31">
        <f>省エネ計算フォーマット【EHP】!$W$14/100</f>
        <v>0</v>
      </c>
      <c r="AE191" s="37">
        <f t="shared" si="8"/>
        <v>0.93500000000000005</v>
      </c>
    </row>
    <row r="192" spans="13:31" ht="13.5" customHeight="1">
      <c r="M192" s="41">
        <v>4</v>
      </c>
      <c r="N192" s="42" t="s">
        <v>5</v>
      </c>
      <c r="O192" s="42" t="s">
        <v>674</v>
      </c>
      <c r="P192" s="42" t="s">
        <v>676</v>
      </c>
      <c r="Q192" s="42" t="s">
        <v>189</v>
      </c>
      <c r="R192" s="43">
        <v>8.8999999999999996E-2</v>
      </c>
      <c r="T192" s="53">
        <v>2</v>
      </c>
      <c r="U192" s="75">
        <v>2013</v>
      </c>
      <c r="V192" s="54" t="s">
        <v>19</v>
      </c>
      <c r="W192" s="54" t="s">
        <v>612</v>
      </c>
      <c r="X192" s="54" t="s">
        <v>702</v>
      </c>
      <c r="Y192" s="55" t="str">
        <f t="shared" si="11"/>
        <v>22013冷房店舗用無し（一定速）</v>
      </c>
      <c r="Z192" s="56">
        <v>0.25</v>
      </c>
      <c r="AA192" s="56">
        <v>0.75</v>
      </c>
      <c r="AB192" s="57">
        <v>0.25</v>
      </c>
      <c r="AC192" s="57">
        <v>0.75</v>
      </c>
      <c r="AD192" s="31">
        <f>省エネ計算フォーマット【EHP】!$W$14/100</f>
        <v>0</v>
      </c>
      <c r="AE192" s="37">
        <f t="shared" si="8"/>
        <v>0.75</v>
      </c>
    </row>
    <row r="193" spans="13:31" ht="13.5" customHeight="1">
      <c r="M193" s="41">
        <v>4</v>
      </c>
      <c r="N193" s="42" t="s">
        <v>6</v>
      </c>
      <c r="O193" s="42" t="s">
        <v>674</v>
      </c>
      <c r="P193" s="42" t="s">
        <v>676</v>
      </c>
      <c r="Q193" s="42" t="s">
        <v>193</v>
      </c>
      <c r="R193" s="43">
        <v>0.115</v>
      </c>
      <c r="T193" s="53">
        <v>2</v>
      </c>
      <c r="U193" s="75">
        <v>2013</v>
      </c>
      <c r="V193" s="54" t="s">
        <v>19</v>
      </c>
      <c r="W193" s="54" t="s">
        <v>606</v>
      </c>
      <c r="X193" s="54" t="s">
        <v>702</v>
      </c>
      <c r="Y193" s="55" t="str">
        <f t="shared" si="11"/>
        <v>22013冷房ビル用マルチ無し（一定速）</v>
      </c>
      <c r="Z193" s="56">
        <v>0.25</v>
      </c>
      <c r="AA193" s="56">
        <v>0.75</v>
      </c>
      <c r="AB193" s="57">
        <v>0.25</v>
      </c>
      <c r="AC193" s="57">
        <v>0.75</v>
      </c>
      <c r="AD193" s="31">
        <f>省エネ計算フォーマット【EHP】!$W$14/100</f>
        <v>0</v>
      </c>
      <c r="AE193" s="37">
        <f t="shared" si="8"/>
        <v>0.75</v>
      </c>
    </row>
    <row r="194" spans="13:31" ht="13.5" customHeight="1">
      <c r="M194" s="41">
        <v>4</v>
      </c>
      <c r="N194" s="42" t="s">
        <v>7</v>
      </c>
      <c r="O194" s="42" t="s">
        <v>674</v>
      </c>
      <c r="P194" s="42" t="s">
        <v>676</v>
      </c>
      <c r="Q194" s="42" t="s">
        <v>197</v>
      </c>
      <c r="R194" s="43">
        <v>0.13400000000000001</v>
      </c>
      <c r="T194" s="53">
        <v>2</v>
      </c>
      <c r="U194" s="75">
        <v>2013</v>
      </c>
      <c r="V194" s="54" t="s">
        <v>19</v>
      </c>
      <c r="W194" s="54" t="s">
        <v>607</v>
      </c>
      <c r="X194" s="54" t="s">
        <v>702</v>
      </c>
      <c r="Y194" s="55" t="str">
        <f t="shared" si="11"/>
        <v>22013冷房設備用無し（一定速）</v>
      </c>
      <c r="Z194" s="56">
        <v>0.25</v>
      </c>
      <c r="AA194" s="56">
        <v>0.75</v>
      </c>
      <c r="AB194" s="57">
        <v>0.25</v>
      </c>
      <c r="AC194" s="57">
        <v>0.75</v>
      </c>
      <c r="AD194" s="31">
        <f>省エネ計算フォーマット【EHP】!$W$14/100</f>
        <v>0</v>
      </c>
      <c r="AE194" s="37">
        <f t="shared" si="8"/>
        <v>0.75</v>
      </c>
    </row>
    <row r="195" spans="13:31" ht="14.25" customHeight="1">
      <c r="M195" s="41">
        <v>4</v>
      </c>
      <c r="N195" s="42" t="s">
        <v>8</v>
      </c>
      <c r="O195" s="42" t="s">
        <v>674</v>
      </c>
      <c r="P195" s="42" t="s">
        <v>676</v>
      </c>
      <c r="Q195" s="42" t="s">
        <v>201</v>
      </c>
      <c r="R195" s="43">
        <v>0.246</v>
      </c>
      <c r="T195" s="53">
        <v>2</v>
      </c>
      <c r="U195" s="75">
        <v>2013</v>
      </c>
      <c r="V195" s="54" t="s">
        <v>20</v>
      </c>
      <c r="W195" s="54" t="s">
        <v>612</v>
      </c>
      <c r="X195" s="54" t="s">
        <v>618</v>
      </c>
      <c r="Y195" s="55" t="str">
        <f t="shared" si="11"/>
        <v>22013暖房店舗用有り</v>
      </c>
      <c r="Z195" s="56">
        <v>-0.94</v>
      </c>
      <c r="AA195" s="56">
        <v>1.94</v>
      </c>
      <c r="AB195" s="57">
        <v>1.0853999999999999</v>
      </c>
      <c r="AC195" s="57">
        <v>1.4337</v>
      </c>
      <c r="AD195" s="31">
        <f>省エネ計算フォーマット【EHP】!$W$14/100</f>
        <v>0</v>
      </c>
      <c r="AE195" s="37">
        <f t="shared" si="8"/>
        <v>1.4330000000000001</v>
      </c>
    </row>
    <row r="196" spans="13:31" ht="13.5" customHeight="1">
      <c r="M196" s="41">
        <v>4</v>
      </c>
      <c r="N196" s="42" t="s">
        <v>9</v>
      </c>
      <c r="O196" s="42" t="s">
        <v>674</v>
      </c>
      <c r="P196" s="42" t="s">
        <v>676</v>
      </c>
      <c r="Q196" s="42" t="s">
        <v>205</v>
      </c>
      <c r="R196" s="43">
        <v>0.20799999999999999</v>
      </c>
      <c r="T196" s="53">
        <v>2</v>
      </c>
      <c r="U196" s="75">
        <v>2013</v>
      </c>
      <c r="V196" s="54" t="s">
        <v>20</v>
      </c>
      <c r="W196" s="54" t="s">
        <v>606</v>
      </c>
      <c r="X196" s="54" t="s">
        <v>618</v>
      </c>
      <c r="Y196" s="55" t="str">
        <f t="shared" si="11"/>
        <v>22013暖房ビル用マルチ有り</v>
      </c>
      <c r="Z196" s="56">
        <v>-0.98</v>
      </c>
      <c r="AA196" s="56">
        <v>1.98</v>
      </c>
      <c r="AB196" s="57">
        <v>1.042</v>
      </c>
      <c r="AC196" s="57">
        <v>1.4744999999999999</v>
      </c>
      <c r="AD196" s="31">
        <f>省エネ計算フォーマット【EHP】!$W$14/100</f>
        <v>0</v>
      </c>
      <c r="AE196" s="37">
        <f t="shared" si="8"/>
        <v>1.474</v>
      </c>
    </row>
    <row r="197" spans="13:31" ht="13.5" customHeight="1">
      <c r="M197" s="41">
        <v>4</v>
      </c>
      <c r="N197" s="42" t="s">
        <v>10</v>
      </c>
      <c r="O197" s="42" t="s">
        <v>674</v>
      </c>
      <c r="P197" s="42" t="s">
        <v>676</v>
      </c>
      <c r="Q197" s="42" t="s">
        <v>209</v>
      </c>
      <c r="R197" s="43">
        <v>0.33800000000000002</v>
      </c>
      <c r="T197" s="53">
        <v>2</v>
      </c>
      <c r="U197" s="75">
        <v>2013</v>
      </c>
      <c r="V197" s="54" t="s">
        <v>20</v>
      </c>
      <c r="W197" s="54" t="s">
        <v>607</v>
      </c>
      <c r="X197" s="54" t="s">
        <v>618</v>
      </c>
      <c r="Y197" s="55" t="str">
        <f t="shared" si="11"/>
        <v>22013暖房設備用有り</v>
      </c>
      <c r="Z197" s="56">
        <v>-0.32</v>
      </c>
      <c r="AA197" s="56">
        <v>1.32</v>
      </c>
      <c r="AB197" s="57">
        <v>1.028</v>
      </c>
      <c r="AC197" s="57">
        <v>0.98299999999999998</v>
      </c>
      <c r="AD197" s="31">
        <f>省エネ計算フォーマット【EHP】!$W$14/100</f>
        <v>0</v>
      </c>
      <c r="AE197" s="37">
        <f t="shared" si="8"/>
        <v>0.98299999999999998</v>
      </c>
    </row>
    <row r="198" spans="13:31" ht="13.5" customHeight="1">
      <c r="M198" s="41">
        <v>4</v>
      </c>
      <c r="N198" s="42" t="s">
        <v>11</v>
      </c>
      <c r="O198" s="42" t="s">
        <v>674</v>
      </c>
      <c r="P198" s="42" t="s">
        <v>676</v>
      </c>
      <c r="Q198" s="42" t="s">
        <v>213</v>
      </c>
      <c r="R198" s="43">
        <v>0.51400000000000001</v>
      </c>
      <c r="T198" s="53">
        <v>2</v>
      </c>
      <c r="U198" s="75">
        <v>2013</v>
      </c>
      <c r="V198" s="54" t="s">
        <v>20</v>
      </c>
      <c r="W198" s="54" t="s">
        <v>612</v>
      </c>
      <c r="X198" s="54" t="s">
        <v>702</v>
      </c>
      <c r="Y198" s="55" t="str">
        <f t="shared" si="11"/>
        <v>22013暖房店舗用無し（一定速）</v>
      </c>
      <c r="Z198" s="56">
        <v>0.25</v>
      </c>
      <c r="AA198" s="56">
        <v>0.75</v>
      </c>
      <c r="AB198" s="57">
        <v>0.25</v>
      </c>
      <c r="AC198" s="57">
        <v>0.75</v>
      </c>
      <c r="AD198" s="31">
        <f>省エネ計算フォーマット【EHP】!$W$14/100</f>
        <v>0</v>
      </c>
      <c r="AE198" s="37">
        <f t="shared" si="8"/>
        <v>0.75</v>
      </c>
    </row>
    <row r="199" spans="13:31" ht="13.5" customHeight="1">
      <c r="M199" s="41">
        <v>4</v>
      </c>
      <c r="N199" s="42" t="s">
        <v>12</v>
      </c>
      <c r="O199" s="42" t="s">
        <v>674</v>
      </c>
      <c r="P199" s="42" t="s">
        <v>676</v>
      </c>
      <c r="Q199" s="42" t="s">
        <v>217</v>
      </c>
      <c r="R199" s="43">
        <v>0.115</v>
      </c>
      <c r="T199" s="53">
        <v>2</v>
      </c>
      <c r="U199" s="75">
        <v>2013</v>
      </c>
      <c r="V199" s="54" t="s">
        <v>20</v>
      </c>
      <c r="W199" s="54" t="s">
        <v>606</v>
      </c>
      <c r="X199" s="54" t="s">
        <v>702</v>
      </c>
      <c r="Y199" s="55" t="str">
        <f t="shared" si="11"/>
        <v>22013暖房ビル用マルチ無し（一定速）</v>
      </c>
      <c r="Z199" s="56">
        <v>0.25</v>
      </c>
      <c r="AA199" s="56">
        <v>0.75</v>
      </c>
      <c r="AB199" s="57">
        <v>0.25</v>
      </c>
      <c r="AC199" s="57">
        <v>0.75</v>
      </c>
      <c r="AD199" s="31">
        <f>省エネ計算フォーマット【EHP】!$W$14/100</f>
        <v>0</v>
      </c>
      <c r="AE199" s="37">
        <f t="shared" si="8"/>
        <v>0.75</v>
      </c>
    </row>
    <row r="200" spans="13:31" ht="13.5" customHeight="1">
      <c r="M200" s="41">
        <v>5</v>
      </c>
      <c r="N200" s="42" t="s">
        <v>673</v>
      </c>
      <c r="O200" s="42" t="s">
        <v>674</v>
      </c>
      <c r="P200" s="42" t="s">
        <v>676</v>
      </c>
      <c r="Q200" s="42" t="s">
        <v>221</v>
      </c>
      <c r="R200" s="43">
        <v>0.13200000000000001</v>
      </c>
      <c r="T200" s="53">
        <v>2</v>
      </c>
      <c r="U200" s="75">
        <v>2013</v>
      </c>
      <c r="V200" s="54" t="s">
        <v>20</v>
      </c>
      <c r="W200" s="54" t="s">
        <v>607</v>
      </c>
      <c r="X200" s="54" t="s">
        <v>702</v>
      </c>
      <c r="Y200" s="55" t="str">
        <f t="shared" si="11"/>
        <v>22013暖房設備用無し（一定速）</v>
      </c>
      <c r="Z200" s="56">
        <v>0.25</v>
      </c>
      <c r="AA200" s="56">
        <v>0.75</v>
      </c>
      <c r="AB200" s="57">
        <v>0.25</v>
      </c>
      <c r="AC200" s="57">
        <v>0.75</v>
      </c>
      <c r="AD200" s="31">
        <f>省エネ計算フォーマット【EHP】!$W$14/100</f>
        <v>0</v>
      </c>
      <c r="AE200" s="37">
        <f t="shared" si="8"/>
        <v>0.75</v>
      </c>
    </row>
    <row r="201" spans="13:31" ht="13.5" customHeight="1">
      <c r="M201" s="41">
        <v>5</v>
      </c>
      <c r="N201" s="42" t="s">
        <v>2</v>
      </c>
      <c r="O201" s="42" t="s">
        <v>674</v>
      </c>
      <c r="P201" s="42" t="s">
        <v>676</v>
      </c>
      <c r="Q201" s="42" t="s">
        <v>225</v>
      </c>
      <c r="R201" s="43">
        <v>8.2000000000000003E-2</v>
      </c>
      <c r="T201" s="53">
        <v>2</v>
      </c>
      <c r="U201" s="75">
        <v>2014</v>
      </c>
      <c r="V201" s="54" t="s">
        <v>19</v>
      </c>
      <c r="W201" s="54" t="s">
        <v>612</v>
      </c>
      <c r="X201" s="54" t="s">
        <v>618</v>
      </c>
      <c r="Y201" s="55" t="str">
        <f t="shared" si="11"/>
        <v>22014冷房店舗用有り</v>
      </c>
      <c r="Z201" s="56">
        <v>-1.46</v>
      </c>
      <c r="AA201" s="56">
        <v>2.46</v>
      </c>
      <c r="AB201" s="57">
        <v>1.06</v>
      </c>
      <c r="AC201" s="57">
        <v>1.83</v>
      </c>
      <c r="AD201" s="31">
        <f>省エネ計算フォーマット【EHP】!$W$14/100</f>
        <v>0</v>
      </c>
      <c r="AE201" s="37">
        <f t="shared" si="8"/>
        <v>1.83</v>
      </c>
    </row>
    <row r="202" spans="13:31" ht="13.5" customHeight="1">
      <c r="M202" s="41">
        <v>5</v>
      </c>
      <c r="N202" s="42" t="s">
        <v>3</v>
      </c>
      <c r="O202" s="42" t="s">
        <v>674</v>
      </c>
      <c r="P202" s="42" t="s">
        <v>676</v>
      </c>
      <c r="Q202" s="42" t="s">
        <v>229</v>
      </c>
      <c r="R202" s="43">
        <v>6.8000000000000005E-2</v>
      </c>
      <c r="T202" s="53">
        <v>2</v>
      </c>
      <c r="U202" s="75">
        <v>2014</v>
      </c>
      <c r="V202" s="54" t="s">
        <v>19</v>
      </c>
      <c r="W202" s="54" t="s">
        <v>606</v>
      </c>
      <c r="X202" s="54" t="s">
        <v>618</v>
      </c>
      <c r="Y202" s="55" t="str">
        <f t="shared" ref="Y202:Y233" si="12">T202&amp;U202&amp;V202&amp;W202&amp;X202</f>
        <v>22014冷房ビル用マルチ有り</v>
      </c>
      <c r="Z202" s="56">
        <v>-1.52</v>
      </c>
      <c r="AA202" s="56">
        <v>2.52</v>
      </c>
      <c r="AB202" s="57">
        <v>1.0736000000000001</v>
      </c>
      <c r="AC202" s="57">
        <v>1.8715999999999999</v>
      </c>
      <c r="AD202" s="31">
        <f>省エネ計算フォーマット【EHP】!$W$14/100</f>
        <v>0</v>
      </c>
      <c r="AE202" s="37">
        <f t="shared" ref="AE202:AE265" si="13">ROUNDDOWN(IF(AD202&gt;=0.25,Z202*AD202+AA202,AB202*AD202+AC202),3)</f>
        <v>1.871</v>
      </c>
    </row>
    <row r="203" spans="13:31" ht="13.5" customHeight="1">
      <c r="M203" s="41">
        <v>5</v>
      </c>
      <c r="N203" s="42" t="s">
        <v>4</v>
      </c>
      <c r="O203" s="42" t="s">
        <v>674</v>
      </c>
      <c r="P203" s="42" t="s">
        <v>676</v>
      </c>
      <c r="Q203" s="42" t="s">
        <v>233</v>
      </c>
      <c r="R203" s="43">
        <v>0.247</v>
      </c>
      <c r="T203" s="53">
        <v>2</v>
      </c>
      <c r="U203" s="75">
        <v>2014</v>
      </c>
      <c r="V203" s="54" t="s">
        <v>19</v>
      </c>
      <c r="W203" s="54" t="s">
        <v>607</v>
      </c>
      <c r="X203" s="54" t="s">
        <v>618</v>
      </c>
      <c r="Y203" s="55" t="str">
        <f t="shared" si="12"/>
        <v>22014冷房設備用有り</v>
      </c>
      <c r="Z203" s="56">
        <v>-0.32</v>
      </c>
      <c r="AA203" s="56">
        <v>1.32</v>
      </c>
      <c r="AB203" s="57">
        <v>1.0385</v>
      </c>
      <c r="AC203" s="57">
        <v>0.98040000000000005</v>
      </c>
      <c r="AD203" s="31">
        <f>省エネ計算フォーマット【EHP】!$W$14/100</f>
        <v>0</v>
      </c>
      <c r="AE203" s="37">
        <f t="shared" si="13"/>
        <v>0.98</v>
      </c>
    </row>
    <row r="204" spans="13:31" ht="13.5" customHeight="1">
      <c r="M204" s="41">
        <v>5</v>
      </c>
      <c r="N204" s="42" t="s">
        <v>5</v>
      </c>
      <c r="O204" s="42" t="s">
        <v>674</v>
      </c>
      <c r="P204" s="42" t="s">
        <v>676</v>
      </c>
      <c r="Q204" s="42" t="s">
        <v>237</v>
      </c>
      <c r="R204" s="43">
        <v>6.2E-2</v>
      </c>
      <c r="T204" s="53">
        <v>2</v>
      </c>
      <c r="U204" s="75">
        <v>2014</v>
      </c>
      <c r="V204" s="54" t="s">
        <v>19</v>
      </c>
      <c r="W204" s="54" t="s">
        <v>612</v>
      </c>
      <c r="X204" s="54" t="s">
        <v>702</v>
      </c>
      <c r="Y204" s="55" t="str">
        <f t="shared" si="12"/>
        <v>22014冷房店舗用無し（一定速）</v>
      </c>
      <c r="Z204" s="56">
        <v>0.25</v>
      </c>
      <c r="AA204" s="56">
        <v>0.75</v>
      </c>
      <c r="AB204" s="57">
        <v>0.25</v>
      </c>
      <c r="AC204" s="57">
        <v>0.75</v>
      </c>
      <c r="AD204" s="31">
        <f>省エネ計算フォーマット【EHP】!$W$14/100</f>
        <v>0</v>
      </c>
      <c r="AE204" s="37">
        <f t="shared" si="13"/>
        <v>0.75</v>
      </c>
    </row>
    <row r="205" spans="13:31" ht="13.5" customHeight="1">
      <c r="M205" s="41">
        <v>5</v>
      </c>
      <c r="N205" s="42" t="s">
        <v>6</v>
      </c>
      <c r="O205" s="42" t="s">
        <v>674</v>
      </c>
      <c r="P205" s="42" t="s">
        <v>676</v>
      </c>
      <c r="Q205" s="42" t="s">
        <v>241</v>
      </c>
      <c r="R205" s="43">
        <v>0</v>
      </c>
      <c r="T205" s="53">
        <v>2</v>
      </c>
      <c r="U205" s="75">
        <v>2014</v>
      </c>
      <c r="V205" s="54" t="s">
        <v>19</v>
      </c>
      <c r="W205" s="54" t="s">
        <v>606</v>
      </c>
      <c r="X205" s="54" t="s">
        <v>702</v>
      </c>
      <c r="Y205" s="55" t="str">
        <f t="shared" si="12"/>
        <v>22014冷房ビル用マルチ無し（一定速）</v>
      </c>
      <c r="Z205" s="56">
        <v>0.25</v>
      </c>
      <c r="AA205" s="56">
        <v>0.75</v>
      </c>
      <c r="AB205" s="57">
        <v>0.25</v>
      </c>
      <c r="AC205" s="57">
        <v>0.75</v>
      </c>
      <c r="AD205" s="31">
        <f>省エネ計算フォーマット【EHP】!$W$14/100</f>
        <v>0</v>
      </c>
      <c r="AE205" s="37">
        <f t="shared" si="13"/>
        <v>0.75</v>
      </c>
    </row>
    <row r="206" spans="13:31" ht="13.5" customHeight="1">
      <c r="M206" s="41">
        <v>5</v>
      </c>
      <c r="N206" s="42" t="s">
        <v>7</v>
      </c>
      <c r="O206" s="42" t="s">
        <v>674</v>
      </c>
      <c r="P206" s="42" t="s">
        <v>676</v>
      </c>
      <c r="Q206" s="42" t="s">
        <v>245</v>
      </c>
      <c r="R206" s="43">
        <v>0.08</v>
      </c>
      <c r="T206" s="53">
        <v>2</v>
      </c>
      <c r="U206" s="75">
        <v>2014</v>
      </c>
      <c r="V206" s="54" t="s">
        <v>19</v>
      </c>
      <c r="W206" s="54" t="s">
        <v>607</v>
      </c>
      <c r="X206" s="54" t="s">
        <v>702</v>
      </c>
      <c r="Y206" s="55" t="str">
        <f t="shared" si="12"/>
        <v>22014冷房設備用無し（一定速）</v>
      </c>
      <c r="Z206" s="56">
        <v>0.25</v>
      </c>
      <c r="AA206" s="56">
        <v>0.75</v>
      </c>
      <c r="AB206" s="57">
        <v>0.25</v>
      </c>
      <c r="AC206" s="57">
        <v>0.75</v>
      </c>
      <c r="AD206" s="31">
        <f>省エネ計算フォーマット【EHP】!$W$14/100</f>
        <v>0</v>
      </c>
      <c r="AE206" s="37">
        <f t="shared" si="13"/>
        <v>0.75</v>
      </c>
    </row>
    <row r="207" spans="13:31" ht="13.5" customHeight="1">
      <c r="M207" s="41">
        <v>5</v>
      </c>
      <c r="N207" s="42" t="s">
        <v>8</v>
      </c>
      <c r="O207" s="42" t="s">
        <v>674</v>
      </c>
      <c r="P207" s="42" t="s">
        <v>676</v>
      </c>
      <c r="Q207" s="42" t="s">
        <v>249</v>
      </c>
      <c r="R207" s="43">
        <v>9.2999999999999999E-2</v>
      </c>
      <c r="T207" s="53">
        <v>2</v>
      </c>
      <c r="U207" s="75">
        <v>2014</v>
      </c>
      <c r="V207" s="54" t="s">
        <v>20</v>
      </c>
      <c r="W207" s="54" t="s">
        <v>612</v>
      </c>
      <c r="X207" s="54" t="s">
        <v>618</v>
      </c>
      <c r="Y207" s="55" t="str">
        <f t="shared" si="12"/>
        <v>22014暖房店舗用有り</v>
      </c>
      <c r="Z207" s="56">
        <v>-0.94</v>
      </c>
      <c r="AA207" s="56">
        <v>1.94</v>
      </c>
      <c r="AB207" s="57">
        <v>1.0853999999999999</v>
      </c>
      <c r="AC207" s="57">
        <v>1.4337</v>
      </c>
      <c r="AD207" s="31">
        <f>省エネ計算フォーマット【EHP】!$W$14/100</f>
        <v>0</v>
      </c>
      <c r="AE207" s="37">
        <f t="shared" si="13"/>
        <v>1.4330000000000001</v>
      </c>
    </row>
    <row r="208" spans="13:31" ht="13.5" customHeight="1">
      <c r="M208" s="41">
        <v>5</v>
      </c>
      <c r="N208" s="42" t="s">
        <v>9</v>
      </c>
      <c r="O208" s="42" t="s">
        <v>674</v>
      </c>
      <c r="P208" s="42" t="s">
        <v>676</v>
      </c>
      <c r="Q208" s="42" t="s">
        <v>253</v>
      </c>
      <c r="R208" s="43">
        <v>0.14399999999999999</v>
      </c>
      <c r="T208" s="53">
        <v>2</v>
      </c>
      <c r="U208" s="75">
        <v>2014</v>
      </c>
      <c r="V208" s="54" t="s">
        <v>20</v>
      </c>
      <c r="W208" s="54" t="s">
        <v>606</v>
      </c>
      <c r="X208" s="54" t="s">
        <v>618</v>
      </c>
      <c r="Y208" s="55" t="str">
        <f t="shared" si="12"/>
        <v>22014暖房ビル用マルチ有り</v>
      </c>
      <c r="Z208" s="56">
        <v>-0.96</v>
      </c>
      <c r="AA208" s="56">
        <v>1.96</v>
      </c>
      <c r="AB208" s="57">
        <v>1.0416000000000001</v>
      </c>
      <c r="AC208" s="57">
        <v>1.4596</v>
      </c>
      <c r="AD208" s="31">
        <f>省エネ計算フォーマット【EHP】!$W$14/100</f>
        <v>0</v>
      </c>
      <c r="AE208" s="37">
        <f t="shared" si="13"/>
        <v>1.4590000000000001</v>
      </c>
    </row>
    <row r="209" spans="13:31" ht="13.5" customHeight="1">
      <c r="M209" s="41">
        <v>5</v>
      </c>
      <c r="N209" s="42" t="s">
        <v>10</v>
      </c>
      <c r="O209" s="42" t="s">
        <v>674</v>
      </c>
      <c r="P209" s="42" t="s">
        <v>676</v>
      </c>
      <c r="Q209" s="42" t="s">
        <v>257</v>
      </c>
      <c r="R209" s="43">
        <v>0.19900000000000001</v>
      </c>
      <c r="T209" s="53">
        <v>2</v>
      </c>
      <c r="U209" s="75">
        <v>2014</v>
      </c>
      <c r="V209" s="54" t="s">
        <v>20</v>
      </c>
      <c r="W209" s="54" t="s">
        <v>607</v>
      </c>
      <c r="X209" s="54" t="s">
        <v>618</v>
      </c>
      <c r="Y209" s="55" t="str">
        <f t="shared" si="12"/>
        <v>22014暖房設備用有り</v>
      </c>
      <c r="Z209" s="56">
        <v>-0.36</v>
      </c>
      <c r="AA209" s="56">
        <v>1.36</v>
      </c>
      <c r="AB209" s="57">
        <v>1.0287999999999999</v>
      </c>
      <c r="AC209" s="57">
        <v>1.0127999999999999</v>
      </c>
      <c r="AD209" s="31">
        <f>省エネ計算フォーマット【EHP】!$W$14/100</f>
        <v>0</v>
      </c>
      <c r="AE209" s="37">
        <f t="shared" si="13"/>
        <v>1.012</v>
      </c>
    </row>
    <row r="210" spans="13:31" ht="13.5" customHeight="1">
      <c r="M210" s="41">
        <v>5</v>
      </c>
      <c r="N210" s="42" t="s">
        <v>11</v>
      </c>
      <c r="O210" s="42" t="s">
        <v>674</v>
      </c>
      <c r="P210" s="42" t="s">
        <v>676</v>
      </c>
      <c r="Q210" s="42" t="s">
        <v>261</v>
      </c>
      <c r="R210" s="43">
        <v>0.221</v>
      </c>
      <c r="T210" s="53">
        <v>2</v>
      </c>
      <c r="U210" s="75">
        <v>2014</v>
      </c>
      <c r="V210" s="54" t="s">
        <v>20</v>
      </c>
      <c r="W210" s="54" t="s">
        <v>612</v>
      </c>
      <c r="X210" s="54" t="s">
        <v>702</v>
      </c>
      <c r="Y210" s="55" t="str">
        <f t="shared" si="12"/>
        <v>22014暖房店舗用無し（一定速）</v>
      </c>
      <c r="Z210" s="56">
        <v>0.25</v>
      </c>
      <c r="AA210" s="56">
        <v>0.75</v>
      </c>
      <c r="AB210" s="57">
        <v>0.25</v>
      </c>
      <c r="AC210" s="57">
        <v>0.75</v>
      </c>
      <c r="AD210" s="31">
        <f>省エネ計算フォーマット【EHP】!$W$14/100</f>
        <v>0</v>
      </c>
      <c r="AE210" s="37">
        <f t="shared" si="13"/>
        <v>0.75</v>
      </c>
    </row>
    <row r="211" spans="13:31" ht="13.5" customHeight="1">
      <c r="M211" s="41">
        <v>5</v>
      </c>
      <c r="N211" s="42" t="s">
        <v>12</v>
      </c>
      <c r="O211" s="42" t="s">
        <v>674</v>
      </c>
      <c r="P211" s="42" t="s">
        <v>676</v>
      </c>
      <c r="Q211" s="42" t="s">
        <v>265</v>
      </c>
      <c r="R211" s="43">
        <v>0</v>
      </c>
      <c r="T211" s="53">
        <v>2</v>
      </c>
      <c r="U211" s="75">
        <v>2014</v>
      </c>
      <c r="V211" s="54" t="s">
        <v>20</v>
      </c>
      <c r="W211" s="54" t="s">
        <v>606</v>
      </c>
      <c r="X211" s="54" t="s">
        <v>702</v>
      </c>
      <c r="Y211" s="55" t="str">
        <f t="shared" si="12"/>
        <v>22014暖房ビル用マルチ無し（一定速）</v>
      </c>
      <c r="Z211" s="56">
        <v>0.25</v>
      </c>
      <c r="AA211" s="56">
        <v>0.75</v>
      </c>
      <c r="AB211" s="57">
        <v>0.25</v>
      </c>
      <c r="AC211" s="57">
        <v>0.75</v>
      </c>
      <c r="AD211" s="31">
        <f>省エネ計算フォーマット【EHP】!$W$14/100</f>
        <v>0</v>
      </c>
      <c r="AE211" s="37">
        <f t="shared" si="13"/>
        <v>0.75</v>
      </c>
    </row>
    <row r="212" spans="13:31" ht="13.5" customHeight="1">
      <c r="M212" s="41">
        <v>6</v>
      </c>
      <c r="N212" s="42" t="s">
        <v>673</v>
      </c>
      <c r="O212" s="42" t="s">
        <v>674</v>
      </c>
      <c r="P212" s="42" t="s">
        <v>676</v>
      </c>
      <c r="Q212" s="42" t="s">
        <v>269</v>
      </c>
      <c r="R212" s="43">
        <v>0</v>
      </c>
      <c r="T212" s="53">
        <v>2</v>
      </c>
      <c r="U212" s="75">
        <v>2014</v>
      </c>
      <c r="V212" s="54" t="s">
        <v>20</v>
      </c>
      <c r="W212" s="54" t="s">
        <v>607</v>
      </c>
      <c r="X212" s="54" t="s">
        <v>702</v>
      </c>
      <c r="Y212" s="55" t="str">
        <f t="shared" si="12"/>
        <v>22014暖房設備用無し（一定速）</v>
      </c>
      <c r="Z212" s="56">
        <v>0.25</v>
      </c>
      <c r="AA212" s="56">
        <v>0.75</v>
      </c>
      <c r="AB212" s="57">
        <v>0.25</v>
      </c>
      <c r="AC212" s="57">
        <v>0.75</v>
      </c>
      <c r="AD212" s="31">
        <f>省エネ計算フォーマット【EHP】!$W$14/100</f>
        <v>0</v>
      </c>
      <c r="AE212" s="37">
        <f t="shared" si="13"/>
        <v>0.75</v>
      </c>
    </row>
    <row r="213" spans="13:31" ht="13.5" customHeight="1">
      <c r="M213" s="41">
        <v>6</v>
      </c>
      <c r="N213" s="42" t="s">
        <v>2</v>
      </c>
      <c r="O213" s="42" t="s">
        <v>674</v>
      </c>
      <c r="P213" s="42" t="s">
        <v>676</v>
      </c>
      <c r="Q213" s="42" t="s">
        <v>273</v>
      </c>
      <c r="R213" s="43">
        <v>0</v>
      </c>
      <c r="T213" s="25">
        <v>2</v>
      </c>
      <c r="U213" s="50">
        <v>2015</v>
      </c>
      <c r="V213" s="41" t="s">
        <v>19</v>
      </c>
      <c r="W213" s="41" t="s">
        <v>612</v>
      </c>
      <c r="X213" s="41" t="s">
        <v>618</v>
      </c>
      <c r="Y213" s="28" t="str">
        <f t="shared" si="12"/>
        <v>22015冷房店舗用有り</v>
      </c>
      <c r="Z213" s="71">
        <v>-1.38</v>
      </c>
      <c r="AA213" s="71">
        <v>2.38</v>
      </c>
      <c r="AB213" s="72">
        <v>1.0581</v>
      </c>
      <c r="AC213" s="72">
        <v>1.7705</v>
      </c>
      <c r="AD213" s="31">
        <f>省エネ計算フォーマット【EHP】!$W$14/100</f>
        <v>0</v>
      </c>
      <c r="AE213" s="32">
        <f t="shared" si="13"/>
        <v>1.77</v>
      </c>
    </row>
    <row r="214" spans="13:31" ht="13.5" customHeight="1">
      <c r="M214" s="41">
        <v>6</v>
      </c>
      <c r="N214" s="42" t="s">
        <v>3</v>
      </c>
      <c r="O214" s="42" t="s">
        <v>674</v>
      </c>
      <c r="P214" s="42" t="s">
        <v>676</v>
      </c>
      <c r="Q214" s="42" t="s">
        <v>277</v>
      </c>
      <c r="R214" s="43">
        <v>0</v>
      </c>
      <c r="T214" s="25">
        <v>2</v>
      </c>
      <c r="U214" s="50">
        <v>2015</v>
      </c>
      <c r="V214" s="41" t="s">
        <v>19</v>
      </c>
      <c r="W214" s="41" t="s">
        <v>606</v>
      </c>
      <c r="X214" s="41" t="s">
        <v>618</v>
      </c>
      <c r="Y214" s="28" t="str">
        <f t="shared" si="12"/>
        <v>22015冷房ビル用マルチ有り</v>
      </c>
      <c r="Z214" s="51">
        <v>-1.5740000000000001</v>
      </c>
      <c r="AA214" s="51">
        <v>2.5739999999999998</v>
      </c>
      <c r="AB214" s="52">
        <v>1.0751999999999999</v>
      </c>
      <c r="AC214" s="52">
        <v>1.9117</v>
      </c>
      <c r="AD214" s="31">
        <f>省エネ計算フォーマット【EHP】!$W$14/100</f>
        <v>0</v>
      </c>
      <c r="AE214" s="32">
        <f t="shared" si="13"/>
        <v>1.911</v>
      </c>
    </row>
    <row r="215" spans="13:31" ht="13.5" customHeight="1">
      <c r="M215" s="41">
        <v>6</v>
      </c>
      <c r="N215" s="42" t="s">
        <v>4</v>
      </c>
      <c r="O215" s="42" t="s">
        <v>674</v>
      </c>
      <c r="P215" s="42" t="s">
        <v>676</v>
      </c>
      <c r="Q215" s="42" t="s">
        <v>281</v>
      </c>
      <c r="R215" s="43">
        <v>9.8000000000000004E-2</v>
      </c>
      <c r="T215" s="25">
        <v>2</v>
      </c>
      <c r="U215" s="50">
        <v>2015</v>
      </c>
      <c r="V215" s="41" t="s">
        <v>19</v>
      </c>
      <c r="W215" s="41" t="s">
        <v>607</v>
      </c>
      <c r="X215" s="41" t="s">
        <v>618</v>
      </c>
      <c r="Y215" s="28" t="str">
        <f t="shared" si="12"/>
        <v>22015冷房設備用有り</v>
      </c>
      <c r="Z215" s="51">
        <v>-0.62</v>
      </c>
      <c r="AA215" s="51">
        <v>1.62</v>
      </c>
      <c r="AB215" s="52">
        <v>1.0472999999999999</v>
      </c>
      <c r="AC215" s="52">
        <v>1.2032</v>
      </c>
      <c r="AD215" s="31">
        <f>省エネ計算フォーマット【EHP】!$W$14/100</f>
        <v>0</v>
      </c>
      <c r="AE215" s="32">
        <f t="shared" si="13"/>
        <v>1.2030000000000001</v>
      </c>
    </row>
    <row r="216" spans="13:31" ht="13.5" customHeight="1">
      <c r="M216" s="41">
        <v>6</v>
      </c>
      <c r="N216" s="42" t="s">
        <v>5</v>
      </c>
      <c r="O216" s="42" t="s">
        <v>674</v>
      </c>
      <c r="P216" s="42" t="s">
        <v>676</v>
      </c>
      <c r="Q216" s="42" t="s">
        <v>285</v>
      </c>
      <c r="R216" s="43">
        <v>0</v>
      </c>
      <c r="T216" s="25">
        <v>2</v>
      </c>
      <c r="U216" s="50">
        <v>2015</v>
      </c>
      <c r="V216" s="41" t="s">
        <v>19</v>
      </c>
      <c r="W216" s="41" t="s">
        <v>612</v>
      </c>
      <c r="X216" s="41" t="s">
        <v>702</v>
      </c>
      <c r="Y216" s="28" t="str">
        <f t="shared" si="12"/>
        <v>22015冷房店舗用無し（一定速）</v>
      </c>
      <c r="Z216" s="51">
        <v>0.25</v>
      </c>
      <c r="AA216" s="51">
        <v>0.75</v>
      </c>
      <c r="AB216" s="52">
        <v>0.25</v>
      </c>
      <c r="AC216" s="52">
        <v>0.75</v>
      </c>
      <c r="AD216" s="31">
        <f>省エネ計算フォーマット【EHP】!$W$14/100</f>
        <v>0</v>
      </c>
      <c r="AE216" s="32">
        <f t="shared" si="13"/>
        <v>0.75</v>
      </c>
    </row>
    <row r="217" spans="13:31" ht="13.5" customHeight="1">
      <c r="M217" s="41">
        <v>6</v>
      </c>
      <c r="N217" s="42" t="s">
        <v>6</v>
      </c>
      <c r="O217" s="42" t="s">
        <v>674</v>
      </c>
      <c r="P217" s="42" t="s">
        <v>676</v>
      </c>
      <c r="Q217" s="42" t="s">
        <v>289</v>
      </c>
      <c r="R217" s="43">
        <v>0</v>
      </c>
      <c r="T217" s="25">
        <v>2</v>
      </c>
      <c r="U217" s="50">
        <v>2015</v>
      </c>
      <c r="V217" s="41" t="s">
        <v>19</v>
      </c>
      <c r="W217" s="41" t="s">
        <v>606</v>
      </c>
      <c r="X217" s="41" t="s">
        <v>702</v>
      </c>
      <c r="Y217" s="28" t="str">
        <f t="shared" si="12"/>
        <v>22015冷房ビル用マルチ無し（一定速）</v>
      </c>
      <c r="Z217" s="51">
        <v>0.25</v>
      </c>
      <c r="AA217" s="51">
        <v>0.75</v>
      </c>
      <c r="AB217" s="52">
        <v>0.25</v>
      </c>
      <c r="AC217" s="52">
        <v>0.75</v>
      </c>
      <c r="AD217" s="31">
        <f>省エネ計算フォーマット【EHP】!$W$14/100</f>
        <v>0</v>
      </c>
      <c r="AE217" s="32">
        <f t="shared" si="13"/>
        <v>0.75</v>
      </c>
    </row>
    <row r="218" spans="13:31" ht="13.5" customHeight="1">
      <c r="M218" s="41">
        <v>6</v>
      </c>
      <c r="N218" s="42" t="s">
        <v>7</v>
      </c>
      <c r="O218" s="42" t="s">
        <v>674</v>
      </c>
      <c r="P218" s="42" t="s">
        <v>676</v>
      </c>
      <c r="Q218" s="42" t="s">
        <v>293</v>
      </c>
      <c r="R218" s="43">
        <v>0</v>
      </c>
      <c r="T218" s="25">
        <v>2</v>
      </c>
      <c r="U218" s="50">
        <v>2015</v>
      </c>
      <c r="V218" s="41" t="s">
        <v>19</v>
      </c>
      <c r="W218" s="41" t="s">
        <v>607</v>
      </c>
      <c r="X218" s="41" t="s">
        <v>702</v>
      </c>
      <c r="Y218" s="28" t="str">
        <f t="shared" si="12"/>
        <v>22015冷房設備用無し（一定速）</v>
      </c>
      <c r="Z218" s="51">
        <v>0.25</v>
      </c>
      <c r="AA218" s="51">
        <v>0.75</v>
      </c>
      <c r="AB218" s="52">
        <v>0.25</v>
      </c>
      <c r="AC218" s="52">
        <v>0.75</v>
      </c>
      <c r="AD218" s="31">
        <f>省エネ計算フォーマット【EHP】!$W$14/100</f>
        <v>0</v>
      </c>
      <c r="AE218" s="32">
        <f t="shared" si="13"/>
        <v>0.75</v>
      </c>
    </row>
    <row r="219" spans="13:31" ht="13.5" customHeight="1">
      <c r="M219" s="41">
        <v>6</v>
      </c>
      <c r="N219" s="42" t="s">
        <v>8</v>
      </c>
      <c r="O219" s="42" t="s">
        <v>674</v>
      </c>
      <c r="P219" s="42" t="s">
        <v>676</v>
      </c>
      <c r="Q219" s="42" t="s">
        <v>297</v>
      </c>
      <c r="R219" s="43">
        <v>6.2E-2</v>
      </c>
      <c r="T219" s="25">
        <v>2</v>
      </c>
      <c r="U219" s="50">
        <v>2015</v>
      </c>
      <c r="V219" s="41" t="s">
        <v>20</v>
      </c>
      <c r="W219" s="41" t="s">
        <v>612</v>
      </c>
      <c r="X219" s="41" t="s">
        <v>618</v>
      </c>
      <c r="Y219" s="28" t="str">
        <f t="shared" si="12"/>
        <v>22015暖房店舗用有り</v>
      </c>
      <c r="Z219" s="51">
        <v>-0.97</v>
      </c>
      <c r="AA219" s="51">
        <v>1.97</v>
      </c>
      <c r="AB219" s="52">
        <v>1.0867</v>
      </c>
      <c r="AC219" s="52">
        <v>1.4558</v>
      </c>
      <c r="AD219" s="31">
        <f>省エネ計算フォーマット【EHP】!$W$14/100</f>
        <v>0</v>
      </c>
      <c r="AE219" s="32">
        <f t="shared" si="13"/>
        <v>1.4550000000000001</v>
      </c>
    </row>
    <row r="220" spans="13:31" ht="13.5" customHeight="1">
      <c r="M220" s="41">
        <v>6</v>
      </c>
      <c r="N220" s="42" t="s">
        <v>9</v>
      </c>
      <c r="O220" s="42" t="s">
        <v>674</v>
      </c>
      <c r="P220" s="42" t="s">
        <v>676</v>
      </c>
      <c r="Q220" s="42" t="s">
        <v>301</v>
      </c>
      <c r="R220" s="43">
        <v>0</v>
      </c>
      <c r="T220" s="25">
        <v>2</v>
      </c>
      <c r="U220" s="50">
        <v>2015</v>
      </c>
      <c r="V220" s="41" t="s">
        <v>20</v>
      </c>
      <c r="W220" s="41" t="s">
        <v>606</v>
      </c>
      <c r="X220" s="41" t="s">
        <v>618</v>
      </c>
      <c r="Y220" s="28" t="str">
        <f t="shared" si="12"/>
        <v>22015暖房ビル用マルチ有り</v>
      </c>
      <c r="Z220" s="51">
        <v>-0.876</v>
      </c>
      <c r="AA220" s="51">
        <v>1.8759999999999999</v>
      </c>
      <c r="AB220" s="52">
        <v>1.0398000000000001</v>
      </c>
      <c r="AC220" s="52">
        <v>1.3971</v>
      </c>
      <c r="AD220" s="31">
        <f>省エネ計算フォーマット【EHP】!$W$14/100</f>
        <v>0</v>
      </c>
      <c r="AE220" s="32">
        <f t="shared" si="13"/>
        <v>1.397</v>
      </c>
    </row>
    <row r="221" spans="13:31" ht="13.5" customHeight="1">
      <c r="M221" s="41">
        <v>6</v>
      </c>
      <c r="N221" s="42" t="s">
        <v>10</v>
      </c>
      <c r="O221" s="42" t="s">
        <v>674</v>
      </c>
      <c r="P221" s="42" t="s">
        <v>676</v>
      </c>
      <c r="Q221" s="42" t="s">
        <v>305</v>
      </c>
      <c r="R221" s="43">
        <v>0.11600000000000001</v>
      </c>
      <c r="T221" s="25">
        <v>2</v>
      </c>
      <c r="U221" s="50">
        <v>2015</v>
      </c>
      <c r="V221" s="41" t="s">
        <v>20</v>
      </c>
      <c r="W221" s="41" t="s">
        <v>607</v>
      </c>
      <c r="X221" s="41" t="s">
        <v>618</v>
      </c>
      <c r="Y221" s="28" t="str">
        <f t="shared" si="12"/>
        <v>22015暖房設備用有り</v>
      </c>
      <c r="Z221" s="51">
        <v>-0.59799999999999998</v>
      </c>
      <c r="AA221" s="51">
        <v>1.5980000000000001</v>
      </c>
      <c r="AB221" s="52">
        <v>1.0339</v>
      </c>
      <c r="AC221" s="52">
        <v>1.19</v>
      </c>
      <c r="AD221" s="31">
        <f>省エネ計算フォーマット【EHP】!$W$14/100</f>
        <v>0</v>
      </c>
      <c r="AE221" s="32">
        <f t="shared" si="13"/>
        <v>1.19</v>
      </c>
    </row>
    <row r="222" spans="13:31" ht="13.5" customHeight="1">
      <c r="M222" s="41">
        <v>6</v>
      </c>
      <c r="N222" s="42" t="s">
        <v>11</v>
      </c>
      <c r="O222" s="42" t="s">
        <v>674</v>
      </c>
      <c r="P222" s="42" t="s">
        <v>676</v>
      </c>
      <c r="Q222" s="42" t="s">
        <v>309</v>
      </c>
      <c r="R222" s="43">
        <v>0.182</v>
      </c>
      <c r="T222" s="25">
        <v>2</v>
      </c>
      <c r="U222" s="50">
        <v>2015</v>
      </c>
      <c r="V222" s="41" t="s">
        <v>20</v>
      </c>
      <c r="W222" s="41" t="s">
        <v>612</v>
      </c>
      <c r="X222" s="41" t="s">
        <v>702</v>
      </c>
      <c r="Y222" s="28" t="str">
        <f t="shared" si="12"/>
        <v>22015暖房店舗用無し（一定速）</v>
      </c>
      <c r="Z222" s="51">
        <v>0.25</v>
      </c>
      <c r="AA222" s="51">
        <v>0.75</v>
      </c>
      <c r="AB222" s="52">
        <v>0.25</v>
      </c>
      <c r="AC222" s="52">
        <v>0.75</v>
      </c>
      <c r="AD222" s="31">
        <f>省エネ計算フォーマット【EHP】!$W$14/100</f>
        <v>0</v>
      </c>
      <c r="AE222" s="32">
        <f t="shared" si="13"/>
        <v>0.75</v>
      </c>
    </row>
    <row r="223" spans="13:31" ht="13.5" customHeight="1">
      <c r="M223" s="41">
        <v>6</v>
      </c>
      <c r="N223" s="42" t="s">
        <v>12</v>
      </c>
      <c r="O223" s="42" t="s">
        <v>674</v>
      </c>
      <c r="P223" s="42" t="s">
        <v>676</v>
      </c>
      <c r="Q223" s="42" t="s">
        <v>313</v>
      </c>
      <c r="R223" s="43">
        <v>0</v>
      </c>
      <c r="T223" s="25">
        <v>2</v>
      </c>
      <c r="U223" s="50">
        <v>2015</v>
      </c>
      <c r="V223" s="41" t="s">
        <v>20</v>
      </c>
      <c r="W223" s="41" t="s">
        <v>606</v>
      </c>
      <c r="X223" s="41" t="s">
        <v>702</v>
      </c>
      <c r="Y223" s="28" t="str">
        <f t="shared" si="12"/>
        <v>22015暖房ビル用マルチ無し（一定速）</v>
      </c>
      <c r="Z223" s="51">
        <v>0.25</v>
      </c>
      <c r="AA223" s="51">
        <v>0.75</v>
      </c>
      <c r="AB223" s="52">
        <v>0.25</v>
      </c>
      <c r="AC223" s="52">
        <v>0.75</v>
      </c>
      <c r="AD223" s="31">
        <f>省エネ計算フォーマット【EHP】!$W$14/100</f>
        <v>0</v>
      </c>
      <c r="AE223" s="32">
        <f t="shared" si="13"/>
        <v>0.75</v>
      </c>
    </row>
    <row r="224" spans="13:31" ht="13.5" customHeight="1">
      <c r="M224" s="41">
        <v>7</v>
      </c>
      <c r="N224" s="42" t="s">
        <v>673</v>
      </c>
      <c r="O224" s="42" t="s">
        <v>674</v>
      </c>
      <c r="P224" s="42" t="s">
        <v>676</v>
      </c>
      <c r="Q224" s="42" t="s">
        <v>317</v>
      </c>
      <c r="R224" s="43">
        <v>0</v>
      </c>
      <c r="T224" s="25">
        <v>2</v>
      </c>
      <c r="U224" s="50">
        <v>2015</v>
      </c>
      <c r="V224" s="41" t="s">
        <v>20</v>
      </c>
      <c r="W224" s="41" t="s">
        <v>607</v>
      </c>
      <c r="X224" s="41" t="s">
        <v>702</v>
      </c>
      <c r="Y224" s="28" t="str">
        <f t="shared" si="12"/>
        <v>22015暖房設備用無し（一定速）</v>
      </c>
      <c r="Z224" s="51">
        <v>0.25</v>
      </c>
      <c r="AA224" s="51">
        <v>0.75</v>
      </c>
      <c r="AB224" s="52">
        <v>0.25</v>
      </c>
      <c r="AC224" s="52">
        <v>0.75</v>
      </c>
      <c r="AD224" s="31">
        <f>省エネ計算フォーマット【EHP】!$W$14/100</f>
        <v>0</v>
      </c>
      <c r="AE224" s="32">
        <f t="shared" si="13"/>
        <v>0.75</v>
      </c>
    </row>
    <row r="225" spans="13:31" ht="13.5" customHeight="1">
      <c r="M225" s="41">
        <v>7</v>
      </c>
      <c r="N225" s="42" t="s">
        <v>2</v>
      </c>
      <c r="O225" s="42" t="s">
        <v>674</v>
      </c>
      <c r="P225" s="42" t="s">
        <v>676</v>
      </c>
      <c r="Q225" s="42" t="s">
        <v>321</v>
      </c>
      <c r="R225" s="43">
        <v>0</v>
      </c>
      <c r="T225" s="25">
        <v>2</v>
      </c>
      <c r="U225" s="50">
        <v>2020</v>
      </c>
      <c r="V225" s="41" t="s">
        <v>613</v>
      </c>
      <c r="W225" s="41" t="s">
        <v>612</v>
      </c>
      <c r="X225" s="41" t="s">
        <v>618</v>
      </c>
      <c r="Y225" s="28" t="str">
        <f t="shared" si="12"/>
        <v>22020冷房店舗用有り</v>
      </c>
      <c r="Z225" s="51">
        <v>-1.38</v>
      </c>
      <c r="AA225" s="51">
        <v>2.38</v>
      </c>
      <c r="AB225" s="52">
        <v>1.0581</v>
      </c>
      <c r="AC225" s="52">
        <v>1.7705</v>
      </c>
      <c r="AD225" s="31">
        <f>省エネ計算フォーマット【EHP】!$W$14/100</f>
        <v>0</v>
      </c>
      <c r="AE225" s="32">
        <f t="shared" si="13"/>
        <v>1.77</v>
      </c>
    </row>
    <row r="226" spans="13:31" ht="13.5" customHeight="1">
      <c r="M226" s="41">
        <v>7</v>
      </c>
      <c r="N226" s="42" t="s">
        <v>3</v>
      </c>
      <c r="O226" s="42" t="s">
        <v>674</v>
      </c>
      <c r="P226" s="42" t="s">
        <v>676</v>
      </c>
      <c r="Q226" s="42" t="s">
        <v>325</v>
      </c>
      <c r="R226" s="43">
        <v>0</v>
      </c>
      <c r="T226" s="25">
        <v>2</v>
      </c>
      <c r="U226" s="50">
        <v>2020</v>
      </c>
      <c r="V226" s="41" t="s">
        <v>613</v>
      </c>
      <c r="W226" s="41" t="s">
        <v>606</v>
      </c>
      <c r="X226" s="41" t="s">
        <v>618</v>
      </c>
      <c r="Y226" s="28" t="str">
        <f t="shared" si="12"/>
        <v>22020冷房ビル用マルチ有り</v>
      </c>
      <c r="Z226" s="51">
        <v>-1.68</v>
      </c>
      <c r="AA226" s="51">
        <v>2.68</v>
      </c>
      <c r="AB226" s="52">
        <v>1.0788</v>
      </c>
      <c r="AC226" s="52">
        <v>2.0053000000000001</v>
      </c>
      <c r="AD226" s="31">
        <f>省エネ計算フォーマット【EHP】!$W$14/100</f>
        <v>0</v>
      </c>
      <c r="AE226" s="32">
        <f t="shared" si="13"/>
        <v>2.0049999999999999</v>
      </c>
    </row>
    <row r="227" spans="13:31" ht="13.5" customHeight="1">
      <c r="M227" s="41">
        <v>7</v>
      </c>
      <c r="N227" s="42" t="s">
        <v>4</v>
      </c>
      <c r="O227" s="42" t="s">
        <v>674</v>
      </c>
      <c r="P227" s="42" t="s">
        <v>676</v>
      </c>
      <c r="Q227" s="42" t="s">
        <v>329</v>
      </c>
      <c r="R227" s="43">
        <v>0</v>
      </c>
      <c r="T227" s="25">
        <v>2</v>
      </c>
      <c r="U227" s="50">
        <v>2020</v>
      </c>
      <c r="V227" s="41" t="s">
        <v>613</v>
      </c>
      <c r="W227" s="41" t="s">
        <v>607</v>
      </c>
      <c r="X227" s="41" t="s">
        <v>618</v>
      </c>
      <c r="Y227" s="28" t="str">
        <f t="shared" si="12"/>
        <v>22020冷房設備用有り</v>
      </c>
      <c r="Z227" s="51">
        <v>-0.62</v>
      </c>
      <c r="AA227" s="51">
        <v>1.62</v>
      </c>
      <c r="AB227" s="52">
        <v>1.0472999999999999</v>
      </c>
      <c r="AC227" s="52">
        <v>1.2032</v>
      </c>
      <c r="AD227" s="31">
        <f>省エネ計算フォーマット【EHP】!$W$14/100</f>
        <v>0</v>
      </c>
      <c r="AE227" s="32">
        <f t="shared" si="13"/>
        <v>1.2030000000000001</v>
      </c>
    </row>
    <row r="228" spans="13:31" ht="13.5" customHeight="1">
      <c r="M228" s="41">
        <v>7</v>
      </c>
      <c r="N228" s="42" t="s">
        <v>5</v>
      </c>
      <c r="O228" s="42" t="s">
        <v>674</v>
      </c>
      <c r="P228" s="42" t="s">
        <v>676</v>
      </c>
      <c r="Q228" s="42" t="s">
        <v>333</v>
      </c>
      <c r="R228" s="43">
        <v>0</v>
      </c>
      <c r="T228" s="25">
        <v>2</v>
      </c>
      <c r="U228" s="50">
        <v>2020</v>
      </c>
      <c r="V228" s="41" t="s">
        <v>613</v>
      </c>
      <c r="W228" s="41" t="s">
        <v>612</v>
      </c>
      <c r="X228" s="41" t="s">
        <v>702</v>
      </c>
      <c r="Y228" s="28" t="str">
        <f t="shared" si="12"/>
        <v>22020冷房店舗用無し（一定速）</v>
      </c>
      <c r="Z228" s="51">
        <v>0.25</v>
      </c>
      <c r="AA228" s="51">
        <v>0.75</v>
      </c>
      <c r="AB228" s="52">
        <v>0.25</v>
      </c>
      <c r="AC228" s="52">
        <v>0.75</v>
      </c>
      <c r="AD228" s="31">
        <f>省エネ計算フォーマット【EHP】!$W$14/100</f>
        <v>0</v>
      </c>
      <c r="AE228" s="32">
        <f t="shared" si="13"/>
        <v>0.75</v>
      </c>
    </row>
    <row r="229" spans="13:31" ht="13.5" customHeight="1">
      <c r="M229" s="41">
        <v>7</v>
      </c>
      <c r="N229" s="42" t="s">
        <v>6</v>
      </c>
      <c r="O229" s="42" t="s">
        <v>674</v>
      </c>
      <c r="P229" s="42" t="s">
        <v>676</v>
      </c>
      <c r="Q229" s="42" t="s">
        <v>337</v>
      </c>
      <c r="R229" s="43">
        <v>0</v>
      </c>
      <c r="T229" s="25">
        <v>2</v>
      </c>
      <c r="U229" s="50">
        <v>2020</v>
      </c>
      <c r="V229" s="41" t="s">
        <v>613</v>
      </c>
      <c r="W229" s="41" t="s">
        <v>606</v>
      </c>
      <c r="X229" s="41" t="s">
        <v>702</v>
      </c>
      <c r="Y229" s="28" t="str">
        <f t="shared" si="12"/>
        <v>22020冷房ビル用マルチ無し（一定速）</v>
      </c>
      <c r="Z229" s="51">
        <v>0.25</v>
      </c>
      <c r="AA229" s="51">
        <v>0.75</v>
      </c>
      <c r="AB229" s="52">
        <v>0.25</v>
      </c>
      <c r="AC229" s="52">
        <v>0.75</v>
      </c>
      <c r="AD229" s="31">
        <f>省エネ計算フォーマット【EHP】!$W$14/100</f>
        <v>0</v>
      </c>
      <c r="AE229" s="32">
        <f t="shared" si="13"/>
        <v>0.75</v>
      </c>
    </row>
    <row r="230" spans="13:31" ht="13.5" customHeight="1">
      <c r="M230" s="41">
        <v>7</v>
      </c>
      <c r="N230" s="42" t="s">
        <v>7</v>
      </c>
      <c r="O230" s="42" t="s">
        <v>674</v>
      </c>
      <c r="P230" s="42" t="s">
        <v>676</v>
      </c>
      <c r="Q230" s="42" t="s">
        <v>341</v>
      </c>
      <c r="R230" s="43">
        <v>0</v>
      </c>
      <c r="T230" s="25">
        <v>2</v>
      </c>
      <c r="U230" s="50">
        <v>2020</v>
      </c>
      <c r="V230" s="41" t="s">
        <v>613</v>
      </c>
      <c r="W230" s="41" t="s">
        <v>607</v>
      </c>
      <c r="X230" s="41" t="s">
        <v>702</v>
      </c>
      <c r="Y230" s="28" t="str">
        <f t="shared" si="12"/>
        <v>22020冷房設備用無し（一定速）</v>
      </c>
      <c r="Z230" s="51">
        <v>0.25</v>
      </c>
      <c r="AA230" s="51">
        <v>0.75</v>
      </c>
      <c r="AB230" s="52">
        <v>0.25</v>
      </c>
      <c r="AC230" s="52">
        <v>0.75</v>
      </c>
      <c r="AD230" s="31">
        <f>省エネ計算フォーマット【EHP】!$W$14/100</f>
        <v>0</v>
      </c>
      <c r="AE230" s="32">
        <f t="shared" si="13"/>
        <v>0.75</v>
      </c>
    </row>
    <row r="231" spans="13:31" ht="13.5" customHeight="1">
      <c r="M231" s="41">
        <v>7</v>
      </c>
      <c r="N231" s="42" t="s">
        <v>8</v>
      </c>
      <c r="O231" s="42" t="s">
        <v>674</v>
      </c>
      <c r="P231" s="42" t="s">
        <v>676</v>
      </c>
      <c r="Q231" s="42" t="s">
        <v>345</v>
      </c>
      <c r="R231" s="43">
        <v>0</v>
      </c>
      <c r="T231" s="25">
        <v>2</v>
      </c>
      <c r="U231" s="26">
        <v>2020</v>
      </c>
      <c r="V231" s="27" t="s">
        <v>614</v>
      </c>
      <c r="W231" s="27" t="s">
        <v>612</v>
      </c>
      <c r="X231" s="27" t="s">
        <v>618</v>
      </c>
      <c r="Y231" s="28" t="str">
        <f t="shared" si="12"/>
        <v>22020暖房店舗用有り</v>
      </c>
      <c r="Z231" s="51">
        <v>-0.96</v>
      </c>
      <c r="AA231" s="51">
        <v>1.96</v>
      </c>
      <c r="AB231" s="52">
        <v>1.0862000000000001</v>
      </c>
      <c r="AC231" s="52">
        <v>1.4483999999999999</v>
      </c>
      <c r="AD231" s="31">
        <f>省エネ計算フォーマット【EHP】!$W$14/100</f>
        <v>0</v>
      </c>
      <c r="AE231" s="32">
        <f t="shared" si="13"/>
        <v>1.448</v>
      </c>
    </row>
    <row r="232" spans="13:31" ht="13.5" customHeight="1">
      <c r="M232" s="41">
        <v>7</v>
      </c>
      <c r="N232" s="42" t="s">
        <v>9</v>
      </c>
      <c r="O232" s="42" t="s">
        <v>674</v>
      </c>
      <c r="P232" s="42" t="s">
        <v>676</v>
      </c>
      <c r="Q232" s="42" t="s">
        <v>349</v>
      </c>
      <c r="R232" s="43">
        <v>0</v>
      </c>
      <c r="T232" s="25">
        <v>2</v>
      </c>
      <c r="U232" s="26">
        <v>2020</v>
      </c>
      <c r="V232" s="27" t="s">
        <v>614</v>
      </c>
      <c r="W232" s="27" t="s">
        <v>606</v>
      </c>
      <c r="X232" s="27" t="s">
        <v>618</v>
      </c>
      <c r="Y232" s="28" t="str">
        <f t="shared" si="12"/>
        <v>22020暖房ビル用マルチ有り</v>
      </c>
      <c r="Z232" s="51">
        <v>-1.1000000000000001</v>
      </c>
      <c r="AA232" s="51">
        <v>2.1</v>
      </c>
      <c r="AB232" s="52">
        <v>1.0416000000000001</v>
      </c>
      <c r="AC232" s="52">
        <v>1.4596</v>
      </c>
      <c r="AD232" s="31">
        <f>省エネ計算フォーマット【EHP】!$W$14/100</f>
        <v>0</v>
      </c>
      <c r="AE232" s="32">
        <f t="shared" si="13"/>
        <v>1.4590000000000001</v>
      </c>
    </row>
    <row r="233" spans="13:31" ht="13.5" customHeight="1">
      <c r="M233" s="41">
        <v>7</v>
      </c>
      <c r="N233" s="42" t="s">
        <v>10</v>
      </c>
      <c r="O233" s="42" t="s">
        <v>674</v>
      </c>
      <c r="P233" s="42" t="s">
        <v>676</v>
      </c>
      <c r="Q233" s="42" t="s">
        <v>353</v>
      </c>
      <c r="R233" s="43">
        <v>0</v>
      </c>
      <c r="T233" s="25">
        <v>2</v>
      </c>
      <c r="U233" s="26">
        <v>2020</v>
      </c>
      <c r="V233" s="27" t="s">
        <v>614</v>
      </c>
      <c r="W233" s="27" t="s">
        <v>607</v>
      </c>
      <c r="X233" s="27" t="s">
        <v>618</v>
      </c>
      <c r="Y233" s="28" t="str">
        <f t="shared" si="12"/>
        <v>22020暖房設備用有り</v>
      </c>
      <c r="Z233" s="51">
        <v>-0.46</v>
      </c>
      <c r="AA233" s="51">
        <v>1.46</v>
      </c>
      <c r="AB233" s="52">
        <v>0.94</v>
      </c>
      <c r="AC233" s="52">
        <v>1.1100000000000001</v>
      </c>
      <c r="AD233" s="31">
        <f>省エネ計算フォーマット【EHP】!$W$14/100</f>
        <v>0</v>
      </c>
      <c r="AE233" s="32">
        <f t="shared" si="13"/>
        <v>1.1100000000000001</v>
      </c>
    </row>
    <row r="234" spans="13:31" ht="13.5" customHeight="1">
      <c r="M234" s="41">
        <v>7</v>
      </c>
      <c r="N234" s="42" t="s">
        <v>11</v>
      </c>
      <c r="O234" s="42" t="s">
        <v>674</v>
      </c>
      <c r="P234" s="42" t="s">
        <v>676</v>
      </c>
      <c r="Q234" s="42" t="s">
        <v>357</v>
      </c>
      <c r="R234" s="43">
        <v>0</v>
      </c>
      <c r="T234" s="25">
        <v>2</v>
      </c>
      <c r="U234" s="26">
        <v>2020</v>
      </c>
      <c r="V234" s="27" t="s">
        <v>614</v>
      </c>
      <c r="W234" s="27" t="s">
        <v>612</v>
      </c>
      <c r="X234" s="27" t="s">
        <v>702</v>
      </c>
      <c r="Y234" s="28" t="str">
        <f t="shared" ref="Y234:Y240" si="14">T234&amp;U234&amp;V234&amp;W234&amp;X234</f>
        <v>22020暖房店舗用無し（一定速）</v>
      </c>
      <c r="Z234" s="51">
        <v>0.25</v>
      </c>
      <c r="AA234" s="51">
        <v>0.75</v>
      </c>
      <c r="AB234" s="52">
        <v>0.25</v>
      </c>
      <c r="AC234" s="52">
        <v>0.75</v>
      </c>
      <c r="AD234" s="31">
        <f>省エネ計算フォーマット【EHP】!$W$14/100</f>
        <v>0</v>
      </c>
      <c r="AE234" s="32">
        <f t="shared" si="13"/>
        <v>0.75</v>
      </c>
    </row>
    <row r="235" spans="13:31" ht="13.5" customHeight="1">
      <c r="M235" s="41">
        <v>7</v>
      </c>
      <c r="N235" s="42" t="s">
        <v>12</v>
      </c>
      <c r="O235" s="42" t="s">
        <v>674</v>
      </c>
      <c r="P235" s="42" t="s">
        <v>676</v>
      </c>
      <c r="Q235" s="42" t="s">
        <v>361</v>
      </c>
      <c r="R235" s="43">
        <v>0</v>
      </c>
      <c r="T235" s="25">
        <v>2</v>
      </c>
      <c r="U235" s="26">
        <v>2020</v>
      </c>
      <c r="V235" s="27" t="s">
        <v>614</v>
      </c>
      <c r="W235" s="27" t="s">
        <v>606</v>
      </c>
      <c r="X235" s="27" t="s">
        <v>702</v>
      </c>
      <c r="Y235" s="28" t="str">
        <f t="shared" si="14"/>
        <v>22020暖房ビル用マルチ無し（一定速）</v>
      </c>
      <c r="Z235" s="51">
        <v>0.25</v>
      </c>
      <c r="AA235" s="51">
        <v>0.75</v>
      </c>
      <c r="AB235" s="52">
        <v>0.25</v>
      </c>
      <c r="AC235" s="52">
        <v>0.75</v>
      </c>
      <c r="AD235" s="31">
        <f>省エネ計算フォーマット【EHP】!$W$14/100</f>
        <v>0</v>
      </c>
      <c r="AE235" s="32">
        <f t="shared" si="13"/>
        <v>0.75</v>
      </c>
    </row>
    <row r="236" spans="13:31" ht="13.5" customHeight="1">
      <c r="M236" s="41">
        <v>8</v>
      </c>
      <c r="N236" s="42" t="s">
        <v>673</v>
      </c>
      <c r="O236" s="42" t="s">
        <v>674</v>
      </c>
      <c r="P236" s="42" t="s">
        <v>676</v>
      </c>
      <c r="Q236" s="42" t="s">
        <v>365</v>
      </c>
      <c r="R236" s="43">
        <v>0</v>
      </c>
      <c r="T236" s="25">
        <v>2</v>
      </c>
      <c r="U236" s="27">
        <v>2020</v>
      </c>
      <c r="V236" s="27" t="s">
        <v>614</v>
      </c>
      <c r="W236" s="27" t="s">
        <v>607</v>
      </c>
      <c r="X236" s="27" t="s">
        <v>702</v>
      </c>
      <c r="Y236" s="28" t="str">
        <f t="shared" si="14"/>
        <v>22020暖房設備用無し（一定速）</v>
      </c>
      <c r="Z236" s="51">
        <v>0.25</v>
      </c>
      <c r="AA236" s="51">
        <v>0.75</v>
      </c>
      <c r="AB236" s="52">
        <v>0.25</v>
      </c>
      <c r="AC236" s="52">
        <v>0.75</v>
      </c>
      <c r="AD236" s="31">
        <f>省エネ計算フォーマット【EHP】!$W$14/100</f>
        <v>0</v>
      </c>
      <c r="AE236" s="32">
        <f t="shared" si="13"/>
        <v>0.75</v>
      </c>
    </row>
    <row r="237" spans="13:31" ht="13.5" customHeight="1">
      <c r="M237" s="41">
        <v>8</v>
      </c>
      <c r="N237" s="42" t="s">
        <v>2</v>
      </c>
      <c r="O237" s="42" t="s">
        <v>674</v>
      </c>
      <c r="P237" s="42" t="s">
        <v>676</v>
      </c>
      <c r="Q237" s="42" t="s">
        <v>369</v>
      </c>
      <c r="R237" s="43">
        <v>0</v>
      </c>
      <c r="T237" s="53">
        <v>2</v>
      </c>
      <c r="U237" s="54">
        <v>2024</v>
      </c>
      <c r="V237" s="54" t="s">
        <v>613</v>
      </c>
      <c r="W237" s="54" t="s">
        <v>612</v>
      </c>
      <c r="X237" s="54" t="s">
        <v>618</v>
      </c>
      <c r="Y237" s="55" t="str">
        <f t="shared" si="14"/>
        <v>22024冷房店舗用有り</v>
      </c>
      <c r="Z237" s="56">
        <v>-1.58</v>
      </c>
      <c r="AA237" s="56">
        <v>2.58</v>
      </c>
      <c r="AB237" s="57">
        <v>1.0629999999999999</v>
      </c>
      <c r="AC237" s="57">
        <v>1.9193</v>
      </c>
      <c r="AD237" s="31">
        <f>省エネ計算フォーマット【EHP】!$W$14/100</f>
        <v>0</v>
      </c>
      <c r="AE237" s="37">
        <f t="shared" si="13"/>
        <v>1.919</v>
      </c>
    </row>
    <row r="238" spans="13:31" ht="13.5" customHeight="1">
      <c r="M238" s="41">
        <v>8</v>
      </c>
      <c r="N238" s="42" t="s">
        <v>3</v>
      </c>
      <c r="O238" s="42" t="s">
        <v>674</v>
      </c>
      <c r="P238" s="42" t="s">
        <v>676</v>
      </c>
      <c r="Q238" s="42" t="s">
        <v>373</v>
      </c>
      <c r="R238" s="43">
        <v>0</v>
      </c>
      <c r="T238" s="53">
        <v>2</v>
      </c>
      <c r="U238" s="54">
        <v>2024</v>
      </c>
      <c r="V238" s="54" t="s">
        <v>613</v>
      </c>
      <c r="W238" s="54" t="s">
        <v>606</v>
      </c>
      <c r="X238" s="54" t="s">
        <v>618</v>
      </c>
      <c r="Y238" s="55" t="str">
        <f t="shared" si="14"/>
        <v>22024冷房ビル用マルチ有り</v>
      </c>
      <c r="Z238" s="56">
        <v>-1.6</v>
      </c>
      <c r="AA238" s="56">
        <v>2.6</v>
      </c>
      <c r="AB238" s="57">
        <v>1.0759000000000001</v>
      </c>
      <c r="AC238" s="57">
        <v>1.931</v>
      </c>
      <c r="AD238" s="31">
        <f>省エネ計算フォーマット【EHP】!$W$14/100</f>
        <v>0</v>
      </c>
      <c r="AE238" s="37">
        <f t="shared" si="13"/>
        <v>1.931</v>
      </c>
    </row>
    <row r="239" spans="13:31" ht="14.25" customHeight="1">
      <c r="M239" s="41">
        <v>8</v>
      </c>
      <c r="N239" s="42" t="s">
        <v>4</v>
      </c>
      <c r="O239" s="42" t="s">
        <v>674</v>
      </c>
      <c r="P239" s="42" t="s">
        <v>676</v>
      </c>
      <c r="Q239" s="42" t="s">
        <v>377</v>
      </c>
      <c r="R239" s="43">
        <v>0</v>
      </c>
      <c r="T239" s="53">
        <v>2</v>
      </c>
      <c r="U239" s="54">
        <v>2024</v>
      </c>
      <c r="V239" s="54" t="s">
        <v>613</v>
      </c>
      <c r="W239" s="54" t="s">
        <v>607</v>
      </c>
      <c r="X239" s="54" t="s">
        <v>618</v>
      </c>
      <c r="Y239" s="55" t="str">
        <f t="shared" si="14"/>
        <v>22024冷房設備用有り</v>
      </c>
      <c r="Z239" s="56">
        <v>-0.6</v>
      </c>
      <c r="AA239" s="56">
        <v>1.6</v>
      </c>
      <c r="AB239" s="57">
        <v>1.0467</v>
      </c>
      <c r="AC239" s="57">
        <v>1.1882999999999999</v>
      </c>
      <c r="AD239" s="31">
        <f>省エネ計算フォーマット【EHP】!$W$14/100</f>
        <v>0</v>
      </c>
      <c r="AE239" s="37">
        <f t="shared" si="13"/>
        <v>1.1879999999999999</v>
      </c>
    </row>
    <row r="240" spans="13:31" ht="13.5" customHeight="1">
      <c r="M240" s="41">
        <v>8</v>
      </c>
      <c r="N240" s="42" t="s">
        <v>5</v>
      </c>
      <c r="O240" s="42" t="s">
        <v>674</v>
      </c>
      <c r="P240" s="42" t="s">
        <v>676</v>
      </c>
      <c r="Q240" s="42" t="s">
        <v>381</v>
      </c>
      <c r="R240" s="43">
        <v>0</v>
      </c>
      <c r="T240" s="53">
        <v>2</v>
      </c>
      <c r="U240" s="54">
        <v>2024</v>
      </c>
      <c r="V240" s="54" t="s">
        <v>613</v>
      </c>
      <c r="W240" s="54" t="s">
        <v>612</v>
      </c>
      <c r="X240" s="54" t="s">
        <v>702</v>
      </c>
      <c r="Y240" s="55" t="str">
        <f t="shared" si="14"/>
        <v>22024冷房店舗用無し（一定速）</v>
      </c>
      <c r="Z240" s="56">
        <v>0.25</v>
      </c>
      <c r="AA240" s="56">
        <v>0.75</v>
      </c>
      <c r="AB240" s="57">
        <v>0.25</v>
      </c>
      <c r="AC240" s="57">
        <v>0.75</v>
      </c>
      <c r="AD240" s="31">
        <f>省エネ計算フォーマット【EHP】!$W$14/100</f>
        <v>0</v>
      </c>
      <c r="AE240" s="37">
        <f t="shared" si="13"/>
        <v>0.75</v>
      </c>
    </row>
    <row r="241" spans="13:31" ht="13.5" customHeight="1">
      <c r="M241" s="41">
        <v>8</v>
      </c>
      <c r="N241" s="42" t="s">
        <v>6</v>
      </c>
      <c r="O241" s="42" t="s">
        <v>674</v>
      </c>
      <c r="P241" s="42" t="s">
        <v>676</v>
      </c>
      <c r="Q241" s="42" t="s">
        <v>385</v>
      </c>
      <c r="R241" s="43">
        <v>0</v>
      </c>
      <c r="T241" s="53">
        <v>2</v>
      </c>
      <c r="U241" s="54">
        <v>2024</v>
      </c>
      <c r="V241" s="54" t="s">
        <v>613</v>
      </c>
      <c r="W241" s="54" t="s">
        <v>606</v>
      </c>
      <c r="X241" s="54" t="s">
        <v>702</v>
      </c>
      <c r="Y241" s="55" t="str">
        <f t="shared" ref="Y241:Y265" si="15">T241&amp;U241&amp;V241&amp;W241&amp;X241</f>
        <v>22024冷房ビル用マルチ無し（一定速）</v>
      </c>
      <c r="Z241" s="56">
        <v>0.25</v>
      </c>
      <c r="AA241" s="56">
        <v>0.75</v>
      </c>
      <c r="AB241" s="57">
        <v>0.25</v>
      </c>
      <c r="AC241" s="57">
        <v>0.75</v>
      </c>
      <c r="AD241" s="31">
        <f>省エネ計算フォーマット【EHP】!$W$14/100</f>
        <v>0</v>
      </c>
      <c r="AE241" s="37">
        <f t="shared" si="13"/>
        <v>0.75</v>
      </c>
    </row>
    <row r="242" spans="13:31" ht="13.5" customHeight="1">
      <c r="M242" s="41">
        <v>8</v>
      </c>
      <c r="N242" s="42" t="s">
        <v>7</v>
      </c>
      <c r="O242" s="42" t="s">
        <v>674</v>
      </c>
      <c r="P242" s="42" t="s">
        <v>676</v>
      </c>
      <c r="Q242" s="42" t="s">
        <v>389</v>
      </c>
      <c r="R242" s="43">
        <v>0</v>
      </c>
      <c r="T242" s="53">
        <v>2</v>
      </c>
      <c r="U242" s="54">
        <v>2024</v>
      </c>
      <c r="V242" s="54" t="s">
        <v>613</v>
      </c>
      <c r="W242" s="54" t="s">
        <v>607</v>
      </c>
      <c r="X242" s="54" t="s">
        <v>702</v>
      </c>
      <c r="Y242" s="55" t="str">
        <f t="shared" ref="Y242:Y248" si="16">T242&amp;U242&amp;V242&amp;W242&amp;X242</f>
        <v>22024冷房設備用無し（一定速）</v>
      </c>
      <c r="Z242" s="56">
        <v>0.25</v>
      </c>
      <c r="AA242" s="56">
        <v>0.75</v>
      </c>
      <c r="AB242" s="57">
        <v>0.25</v>
      </c>
      <c r="AC242" s="57">
        <v>0.75</v>
      </c>
      <c r="AD242" s="31">
        <f>省エネ計算フォーマット【EHP】!$W$14/100</f>
        <v>0</v>
      </c>
      <c r="AE242" s="37">
        <f t="shared" si="13"/>
        <v>0.75</v>
      </c>
    </row>
    <row r="243" spans="13:31" ht="14.25" customHeight="1">
      <c r="M243" s="41">
        <v>8</v>
      </c>
      <c r="N243" s="42" t="s">
        <v>8</v>
      </c>
      <c r="O243" s="42" t="s">
        <v>674</v>
      </c>
      <c r="P243" s="42" t="s">
        <v>676</v>
      </c>
      <c r="Q243" s="42" t="s">
        <v>393</v>
      </c>
      <c r="R243" s="43">
        <v>0</v>
      </c>
      <c r="T243" s="53">
        <v>2</v>
      </c>
      <c r="U243" s="54">
        <v>2024</v>
      </c>
      <c r="V243" s="54" t="s">
        <v>614</v>
      </c>
      <c r="W243" s="54" t="s">
        <v>612</v>
      </c>
      <c r="X243" s="54" t="s">
        <v>618</v>
      </c>
      <c r="Y243" s="55" t="str">
        <f t="shared" si="16"/>
        <v>22024暖房店舗用有り</v>
      </c>
      <c r="Z243" s="56">
        <v>-1.04</v>
      </c>
      <c r="AA243" s="56">
        <v>2.04</v>
      </c>
      <c r="AB243" s="57">
        <v>1.0898000000000001</v>
      </c>
      <c r="AC243" s="57">
        <v>1.5076000000000001</v>
      </c>
      <c r="AD243" s="31">
        <f>省エネ計算フォーマット【EHP】!$W$14/100</f>
        <v>0</v>
      </c>
      <c r="AE243" s="37">
        <f t="shared" si="13"/>
        <v>1.5069999999999999</v>
      </c>
    </row>
    <row r="244" spans="13:31" ht="13.5" customHeight="1">
      <c r="M244" s="41">
        <v>8</v>
      </c>
      <c r="N244" s="42" t="s">
        <v>9</v>
      </c>
      <c r="O244" s="42" t="s">
        <v>674</v>
      </c>
      <c r="P244" s="42" t="s">
        <v>676</v>
      </c>
      <c r="Q244" s="42" t="s">
        <v>397</v>
      </c>
      <c r="R244" s="43">
        <v>0</v>
      </c>
      <c r="T244" s="53">
        <v>2</v>
      </c>
      <c r="U244" s="54">
        <v>2024</v>
      </c>
      <c r="V244" s="54" t="s">
        <v>614</v>
      </c>
      <c r="W244" s="54" t="s">
        <v>606</v>
      </c>
      <c r="X244" s="54" t="s">
        <v>618</v>
      </c>
      <c r="Y244" s="55" t="str">
        <f t="shared" si="16"/>
        <v>22024暖房ビル用マルチ有り</v>
      </c>
      <c r="Z244" s="56">
        <v>-1.1399999999999999</v>
      </c>
      <c r="AA244" s="56">
        <v>2.14</v>
      </c>
      <c r="AB244" s="57">
        <v>1.0454000000000001</v>
      </c>
      <c r="AC244" s="57">
        <v>1.5936999999999999</v>
      </c>
      <c r="AD244" s="31">
        <f>省エネ計算フォーマット【EHP】!$W$14/100</f>
        <v>0</v>
      </c>
      <c r="AE244" s="37">
        <f t="shared" si="13"/>
        <v>1.593</v>
      </c>
    </row>
    <row r="245" spans="13:31" ht="13.5" customHeight="1">
      <c r="M245" s="41">
        <v>8</v>
      </c>
      <c r="N245" s="42" t="s">
        <v>10</v>
      </c>
      <c r="O245" s="42" t="s">
        <v>674</v>
      </c>
      <c r="P245" s="42" t="s">
        <v>676</v>
      </c>
      <c r="Q245" s="42" t="s">
        <v>401</v>
      </c>
      <c r="R245" s="43">
        <v>0</v>
      </c>
      <c r="T245" s="53">
        <v>2</v>
      </c>
      <c r="U245" s="54">
        <v>2024</v>
      </c>
      <c r="V245" s="54" t="s">
        <v>614</v>
      </c>
      <c r="W245" s="54" t="s">
        <v>607</v>
      </c>
      <c r="X245" s="54" t="s">
        <v>618</v>
      </c>
      <c r="Y245" s="55" t="str">
        <f t="shared" si="16"/>
        <v>22024暖房設備用有り</v>
      </c>
      <c r="Z245" s="56">
        <v>-0.57999999999999996</v>
      </c>
      <c r="AA245" s="56">
        <v>1.58</v>
      </c>
      <c r="AB245" s="57">
        <v>1.0335000000000001</v>
      </c>
      <c r="AC245" s="57">
        <v>1.1766000000000001</v>
      </c>
      <c r="AD245" s="31">
        <f>省エネ計算フォーマット【EHP】!$W$14/100</f>
        <v>0</v>
      </c>
      <c r="AE245" s="37">
        <f t="shared" si="13"/>
        <v>1.1759999999999999</v>
      </c>
    </row>
    <row r="246" spans="13:31" ht="13.5" customHeight="1">
      <c r="M246" s="41">
        <v>8</v>
      </c>
      <c r="N246" s="42" t="s">
        <v>11</v>
      </c>
      <c r="O246" s="42" t="s">
        <v>674</v>
      </c>
      <c r="P246" s="42" t="s">
        <v>676</v>
      </c>
      <c r="Q246" s="42" t="s">
        <v>405</v>
      </c>
      <c r="R246" s="43">
        <v>0</v>
      </c>
      <c r="T246" s="53">
        <v>2</v>
      </c>
      <c r="U246" s="54">
        <v>2024</v>
      </c>
      <c r="V246" s="54" t="s">
        <v>614</v>
      </c>
      <c r="W246" s="54" t="s">
        <v>612</v>
      </c>
      <c r="X246" s="54" t="s">
        <v>702</v>
      </c>
      <c r="Y246" s="55" t="str">
        <f t="shared" si="16"/>
        <v>22024暖房店舗用無し（一定速）</v>
      </c>
      <c r="Z246" s="56">
        <v>0.25</v>
      </c>
      <c r="AA246" s="56">
        <v>0.75</v>
      </c>
      <c r="AB246" s="57">
        <v>0.25</v>
      </c>
      <c r="AC246" s="57">
        <v>0.75</v>
      </c>
      <c r="AD246" s="31">
        <f>省エネ計算フォーマット【EHP】!$W$14/100</f>
        <v>0</v>
      </c>
      <c r="AE246" s="37">
        <f t="shared" si="13"/>
        <v>0.75</v>
      </c>
    </row>
    <row r="247" spans="13:31" ht="13.5" customHeight="1">
      <c r="M247" s="41">
        <v>8</v>
      </c>
      <c r="N247" s="42" t="s">
        <v>12</v>
      </c>
      <c r="O247" s="42" t="s">
        <v>674</v>
      </c>
      <c r="P247" s="42" t="s">
        <v>676</v>
      </c>
      <c r="Q247" s="42" t="s">
        <v>409</v>
      </c>
      <c r="R247" s="43">
        <v>0</v>
      </c>
      <c r="T247" s="53">
        <v>2</v>
      </c>
      <c r="U247" s="54">
        <v>2024</v>
      </c>
      <c r="V247" s="54" t="s">
        <v>614</v>
      </c>
      <c r="W247" s="54" t="s">
        <v>606</v>
      </c>
      <c r="X247" s="54" t="s">
        <v>702</v>
      </c>
      <c r="Y247" s="55" t="str">
        <f t="shared" si="16"/>
        <v>22024暖房ビル用マルチ無し（一定速）</v>
      </c>
      <c r="Z247" s="56">
        <v>0.25</v>
      </c>
      <c r="AA247" s="56">
        <v>0.75</v>
      </c>
      <c r="AB247" s="57">
        <v>0.25</v>
      </c>
      <c r="AC247" s="57">
        <v>0.75</v>
      </c>
      <c r="AD247" s="31">
        <f>省エネ計算フォーマット【EHP】!$W$14/100</f>
        <v>0</v>
      </c>
      <c r="AE247" s="37">
        <f t="shared" si="13"/>
        <v>0.75</v>
      </c>
    </row>
    <row r="248" spans="13:31" ht="13.5" customHeight="1">
      <c r="M248" s="41">
        <v>9</v>
      </c>
      <c r="N248" s="42" t="s">
        <v>673</v>
      </c>
      <c r="O248" s="42" t="s">
        <v>674</v>
      </c>
      <c r="P248" s="42" t="s">
        <v>676</v>
      </c>
      <c r="Q248" s="42" t="s">
        <v>413</v>
      </c>
      <c r="R248" s="43">
        <v>0</v>
      </c>
      <c r="T248" s="53">
        <v>2</v>
      </c>
      <c r="U248" s="54">
        <v>2024</v>
      </c>
      <c r="V248" s="54" t="s">
        <v>614</v>
      </c>
      <c r="W248" s="54" t="s">
        <v>607</v>
      </c>
      <c r="X248" s="54" t="s">
        <v>702</v>
      </c>
      <c r="Y248" s="55" t="str">
        <f t="shared" si="16"/>
        <v>22024暖房設備用無し（一定速）</v>
      </c>
      <c r="Z248" s="56">
        <v>0.25</v>
      </c>
      <c r="AA248" s="56">
        <v>0.75</v>
      </c>
      <c r="AB248" s="57">
        <v>0.25</v>
      </c>
      <c r="AC248" s="57">
        <v>0.75</v>
      </c>
      <c r="AD248" s="31">
        <f>省エネ計算フォーマット【EHP】!$W$14/100</f>
        <v>0</v>
      </c>
      <c r="AE248" s="37">
        <f t="shared" si="13"/>
        <v>0.75</v>
      </c>
    </row>
    <row r="249" spans="13:31" ht="13.5" customHeight="1">
      <c r="M249" s="41">
        <v>9</v>
      </c>
      <c r="N249" s="42" t="s">
        <v>2</v>
      </c>
      <c r="O249" s="42" t="s">
        <v>674</v>
      </c>
      <c r="P249" s="42" t="s">
        <v>676</v>
      </c>
      <c r="Q249" s="42" t="s">
        <v>417</v>
      </c>
      <c r="R249" s="43">
        <v>0</v>
      </c>
      <c r="T249" s="25">
        <v>3</v>
      </c>
      <c r="U249" s="26">
        <v>1995</v>
      </c>
      <c r="V249" s="27" t="s">
        <v>19</v>
      </c>
      <c r="W249" s="27" t="s">
        <v>612</v>
      </c>
      <c r="X249" s="27" t="s">
        <v>618</v>
      </c>
      <c r="Y249" s="28" t="str">
        <f t="shared" si="15"/>
        <v>31995冷房店舗用有り</v>
      </c>
      <c r="Z249" s="51">
        <v>0.32</v>
      </c>
      <c r="AA249" s="51">
        <v>0.68</v>
      </c>
      <c r="AB249" s="52">
        <v>1.0165999999999999</v>
      </c>
      <c r="AC249" s="52">
        <v>0.50590000000000002</v>
      </c>
      <c r="AD249" s="31">
        <f>省エネ計算フォーマット【EHP】!$X$14/100</f>
        <v>0</v>
      </c>
      <c r="AE249" s="32">
        <f t="shared" si="13"/>
        <v>0.505</v>
      </c>
    </row>
    <row r="250" spans="13:31" ht="13.5" customHeight="1">
      <c r="M250" s="41">
        <v>9</v>
      </c>
      <c r="N250" s="42" t="s">
        <v>3</v>
      </c>
      <c r="O250" s="42" t="s">
        <v>674</v>
      </c>
      <c r="P250" s="42" t="s">
        <v>676</v>
      </c>
      <c r="Q250" s="42" t="s">
        <v>421</v>
      </c>
      <c r="R250" s="43">
        <v>0</v>
      </c>
      <c r="T250" s="25">
        <v>3</v>
      </c>
      <c r="U250" s="26">
        <v>1995</v>
      </c>
      <c r="V250" s="27" t="s">
        <v>19</v>
      </c>
      <c r="W250" s="27" t="s">
        <v>606</v>
      </c>
      <c r="X250" s="27" t="s">
        <v>618</v>
      </c>
      <c r="Y250" s="28" t="str">
        <f t="shared" si="15"/>
        <v>31995冷房ビル用マルチ有り</v>
      </c>
      <c r="Z250" s="51">
        <v>-0.218</v>
      </c>
      <c r="AA250" s="51">
        <v>1.218</v>
      </c>
      <c r="AB250" s="52">
        <v>1.0356000000000001</v>
      </c>
      <c r="AC250" s="52">
        <v>0.90459999999999996</v>
      </c>
      <c r="AD250" s="31">
        <f>省エネ計算フォーマット【EHP】!$X$14/100</f>
        <v>0</v>
      </c>
      <c r="AE250" s="32">
        <f t="shared" si="13"/>
        <v>0.90400000000000003</v>
      </c>
    </row>
    <row r="251" spans="13:31" ht="13.5" customHeight="1">
      <c r="M251" s="41">
        <v>9</v>
      </c>
      <c r="N251" s="42" t="s">
        <v>4</v>
      </c>
      <c r="O251" s="42" t="s">
        <v>674</v>
      </c>
      <c r="P251" s="42" t="s">
        <v>676</v>
      </c>
      <c r="Q251" s="42" t="s">
        <v>425</v>
      </c>
      <c r="R251" s="43">
        <v>0</v>
      </c>
      <c r="T251" s="25">
        <v>3</v>
      </c>
      <c r="U251" s="26">
        <v>1995</v>
      </c>
      <c r="V251" s="27" t="s">
        <v>19</v>
      </c>
      <c r="W251" s="27" t="s">
        <v>607</v>
      </c>
      <c r="X251" s="27" t="s">
        <v>618</v>
      </c>
      <c r="Y251" s="28" t="str">
        <f t="shared" si="15"/>
        <v>31995冷房設備用有り</v>
      </c>
      <c r="Z251" s="51">
        <v>0.25</v>
      </c>
      <c r="AA251" s="51">
        <v>0.75</v>
      </c>
      <c r="AB251" s="52">
        <v>1.0219</v>
      </c>
      <c r="AC251" s="52">
        <v>0.55700000000000005</v>
      </c>
      <c r="AD251" s="31">
        <f>省エネ計算フォーマット【EHP】!$X$14/100</f>
        <v>0</v>
      </c>
      <c r="AE251" s="32">
        <f t="shared" si="13"/>
        <v>0.55700000000000005</v>
      </c>
    </row>
    <row r="252" spans="13:31" ht="13.5" customHeight="1">
      <c r="M252" s="41">
        <v>9</v>
      </c>
      <c r="N252" s="42" t="s">
        <v>5</v>
      </c>
      <c r="O252" s="42" t="s">
        <v>674</v>
      </c>
      <c r="P252" s="42" t="s">
        <v>676</v>
      </c>
      <c r="Q252" s="42" t="s">
        <v>429</v>
      </c>
      <c r="R252" s="43">
        <v>0</v>
      </c>
      <c r="T252" s="25">
        <v>3</v>
      </c>
      <c r="U252" s="26">
        <v>1995</v>
      </c>
      <c r="V252" s="27" t="s">
        <v>19</v>
      </c>
      <c r="W252" s="27" t="s">
        <v>612</v>
      </c>
      <c r="X252" s="27" t="s">
        <v>702</v>
      </c>
      <c r="Y252" s="28" t="str">
        <f t="shared" si="15"/>
        <v>31995冷房店舗用無し（一定速）</v>
      </c>
      <c r="Z252" s="51">
        <v>0.26</v>
      </c>
      <c r="AA252" s="51">
        <v>0.74</v>
      </c>
      <c r="AB252" s="52">
        <v>0.26</v>
      </c>
      <c r="AC252" s="52">
        <v>0.74</v>
      </c>
      <c r="AD252" s="31">
        <f>省エネ計算フォーマット【EHP】!$X$14/100</f>
        <v>0</v>
      </c>
      <c r="AE252" s="32">
        <f t="shared" si="13"/>
        <v>0.74</v>
      </c>
    </row>
    <row r="253" spans="13:31" ht="13.5" customHeight="1">
      <c r="M253" s="41">
        <v>9</v>
      </c>
      <c r="N253" s="42" t="s">
        <v>6</v>
      </c>
      <c r="O253" s="42" t="s">
        <v>674</v>
      </c>
      <c r="P253" s="42" t="s">
        <v>676</v>
      </c>
      <c r="Q253" s="42" t="s">
        <v>433</v>
      </c>
      <c r="R253" s="43">
        <v>0</v>
      </c>
      <c r="T253" s="25">
        <v>3</v>
      </c>
      <c r="U253" s="26">
        <v>1995</v>
      </c>
      <c r="V253" s="27" t="s">
        <v>19</v>
      </c>
      <c r="W253" s="27" t="s">
        <v>606</v>
      </c>
      <c r="X253" s="27" t="s">
        <v>702</v>
      </c>
      <c r="Y253" s="28" t="str">
        <f t="shared" si="15"/>
        <v>31995冷房ビル用マルチ無し（一定速）</v>
      </c>
      <c r="Z253" s="51">
        <v>0.26</v>
      </c>
      <c r="AA253" s="51">
        <v>0.74</v>
      </c>
      <c r="AB253" s="52">
        <v>0.26</v>
      </c>
      <c r="AC253" s="52">
        <v>0.74</v>
      </c>
      <c r="AD253" s="31">
        <f>省エネ計算フォーマット【EHP】!$X$14/100</f>
        <v>0</v>
      </c>
      <c r="AE253" s="32">
        <f t="shared" si="13"/>
        <v>0.74</v>
      </c>
    </row>
    <row r="254" spans="13:31" ht="13.5" customHeight="1">
      <c r="M254" s="41">
        <v>9</v>
      </c>
      <c r="N254" s="42" t="s">
        <v>7</v>
      </c>
      <c r="O254" s="42" t="s">
        <v>674</v>
      </c>
      <c r="P254" s="42" t="s">
        <v>676</v>
      </c>
      <c r="Q254" s="42" t="s">
        <v>437</v>
      </c>
      <c r="R254" s="43">
        <v>0</v>
      </c>
      <c r="T254" s="25">
        <v>3</v>
      </c>
      <c r="U254" s="26">
        <v>1995</v>
      </c>
      <c r="V254" s="27" t="s">
        <v>19</v>
      </c>
      <c r="W254" s="27" t="s">
        <v>607</v>
      </c>
      <c r="X254" s="27" t="s">
        <v>702</v>
      </c>
      <c r="Y254" s="28" t="str">
        <f t="shared" si="15"/>
        <v>31995冷房設備用無し（一定速）</v>
      </c>
      <c r="Z254" s="51">
        <v>0.26</v>
      </c>
      <c r="AA254" s="51">
        <v>0.74</v>
      </c>
      <c r="AB254" s="52">
        <v>0.26</v>
      </c>
      <c r="AC254" s="52">
        <v>0.74</v>
      </c>
      <c r="AD254" s="31">
        <f>省エネ計算フォーマット【EHP】!$X$14/100</f>
        <v>0</v>
      </c>
      <c r="AE254" s="32">
        <f t="shared" si="13"/>
        <v>0.74</v>
      </c>
    </row>
    <row r="255" spans="13:31" ht="13.5" customHeight="1">
      <c r="M255" s="41">
        <v>9</v>
      </c>
      <c r="N255" s="42" t="s">
        <v>8</v>
      </c>
      <c r="O255" s="42" t="s">
        <v>674</v>
      </c>
      <c r="P255" s="42" t="s">
        <v>676</v>
      </c>
      <c r="Q255" s="42" t="s">
        <v>441</v>
      </c>
      <c r="R255" s="43">
        <v>0</v>
      </c>
      <c r="T255" s="25">
        <v>3</v>
      </c>
      <c r="U255" s="26">
        <v>1995</v>
      </c>
      <c r="V255" s="27" t="s">
        <v>20</v>
      </c>
      <c r="W255" s="27" t="s">
        <v>612</v>
      </c>
      <c r="X255" s="27" t="s">
        <v>618</v>
      </c>
      <c r="Y255" s="28" t="str">
        <f t="shared" si="15"/>
        <v>31995暖房店舗用有り</v>
      </c>
      <c r="Z255" s="51">
        <v>0.374</v>
      </c>
      <c r="AA255" s="51">
        <v>0.626</v>
      </c>
      <c r="AB255" s="52">
        <v>1.0275000000000001</v>
      </c>
      <c r="AC255" s="52">
        <v>0.46260000000000001</v>
      </c>
      <c r="AD255" s="31">
        <f>省エネ計算フォーマット【EHP】!$X$14/100</f>
        <v>0</v>
      </c>
      <c r="AE255" s="32">
        <f t="shared" si="13"/>
        <v>0.46200000000000002</v>
      </c>
    </row>
    <row r="256" spans="13:31" ht="13.5" customHeight="1">
      <c r="M256" s="41">
        <v>9</v>
      </c>
      <c r="N256" s="42" t="s">
        <v>9</v>
      </c>
      <c r="O256" s="42" t="s">
        <v>674</v>
      </c>
      <c r="P256" s="42" t="s">
        <v>676</v>
      </c>
      <c r="Q256" s="42" t="s">
        <v>445</v>
      </c>
      <c r="R256" s="43">
        <v>0</v>
      </c>
      <c r="T256" s="25">
        <v>3</v>
      </c>
      <c r="U256" s="26">
        <v>1995</v>
      </c>
      <c r="V256" s="27" t="s">
        <v>20</v>
      </c>
      <c r="W256" s="27" t="s">
        <v>606</v>
      </c>
      <c r="X256" s="27" t="s">
        <v>618</v>
      </c>
      <c r="Y256" s="28" t="str">
        <f t="shared" si="15"/>
        <v>31995暖房ビル用マルチ有り</v>
      </c>
      <c r="Z256" s="51">
        <v>-0.112</v>
      </c>
      <c r="AA256" s="51">
        <v>1.1120000000000001</v>
      </c>
      <c r="AB256" s="52">
        <v>1.0236000000000001</v>
      </c>
      <c r="AC256" s="52">
        <v>0.82809999999999995</v>
      </c>
      <c r="AD256" s="31">
        <f>省エネ計算フォーマット【EHP】!$X$14/100</f>
        <v>0</v>
      </c>
      <c r="AE256" s="32">
        <f t="shared" si="13"/>
        <v>0.82799999999999996</v>
      </c>
    </row>
    <row r="257" spans="13:31" ht="13.5" customHeight="1">
      <c r="M257" s="41">
        <v>9</v>
      </c>
      <c r="N257" s="42" t="s">
        <v>10</v>
      </c>
      <c r="O257" s="42" t="s">
        <v>674</v>
      </c>
      <c r="P257" s="42" t="s">
        <v>676</v>
      </c>
      <c r="Q257" s="42" t="s">
        <v>449</v>
      </c>
      <c r="R257" s="43">
        <v>0.13</v>
      </c>
      <c r="T257" s="25">
        <v>3</v>
      </c>
      <c r="U257" s="26">
        <v>1995</v>
      </c>
      <c r="V257" s="27" t="s">
        <v>20</v>
      </c>
      <c r="W257" s="27" t="s">
        <v>607</v>
      </c>
      <c r="X257" s="27" t="s">
        <v>618</v>
      </c>
      <c r="Y257" s="28" t="str">
        <f t="shared" si="15"/>
        <v>31995暖房設備用有り</v>
      </c>
      <c r="Z257" s="51">
        <v>0.25</v>
      </c>
      <c r="AA257" s="51">
        <v>0.75</v>
      </c>
      <c r="AB257" s="52">
        <v>1.0159</v>
      </c>
      <c r="AC257" s="52">
        <v>0.5585</v>
      </c>
      <c r="AD257" s="31">
        <f>省エネ計算フォーマット【EHP】!$X$14/100</f>
        <v>0</v>
      </c>
      <c r="AE257" s="32">
        <f t="shared" si="13"/>
        <v>0.55800000000000005</v>
      </c>
    </row>
    <row r="258" spans="13:31" ht="13.5" customHeight="1">
      <c r="M258" s="41">
        <v>9</v>
      </c>
      <c r="N258" s="42" t="s">
        <v>11</v>
      </c>
      <c r="O258" s="42" t="s">
        <v>674</v>
      </c>
      <c r="P258" s="42" t="s">
        <v>676</v>
      </c>
      <c r="Q258" s="42" t="s">
        <v>453</v>
      </c>
      <c r="R258" s="43">
        <v>6.7000000000000004E-2</v>
      </c>
      <c r="T258" s="25">
        <v>3</v>
      </c>
      <c r="U258" s="26">
        <v>1995</v>
      </c>
      <c r="V258" s="27" t="s">
        <v>20</v>
      </c>
      <c r="W258" s="27" t="s">
        <v>612</v>
      </c>
      <c r="X258" s="27" t="s">
        <v>702</v>
      </c>
      <c r="Y258" s="28" t="str">
        <f t="shared" si="15"/>
        <v>31995暖房店舗用無し（一定速）</v>
      </c>
      <c r="Z258" s="51">
        <v>0.26</v>
      </c>
      <c r="AA258" s="51">
        <v>0.74</v>
      </c>
      <c r="AB258" s="52">
        <v>0.26</v>
      </c>
      <c r="AC258" s="52">
        <v>0.74</v>
      </c>
      <c r="AD258" s="31">
        <f>省エネ計算フォーマット【EHP】!$X$14/100</f>
        <v>0</v>
      </c>
      <c r="AE258" s="32">
        <f t="shared" si="13"/>
        <v>0.74</v>
      </c>
    </row>
    <row r="259" spans="13:31" ht="13.5" customHeight="1">
      <c r="M259" s="41">
        <v>9</v>
      </c>
      <c r="N259" s="42" t="s">
        <v>12</v>
      </c>
      <c r="O259" s="42" t="s">
        <v>674</v>
      </c>
      <c r="P259" s="42" t="s">
        <v>676</v>
      </c>
      <c r="Q259" s="42" t="s">
        <v>457</v>
      </c>
      <c r="R259" s="43">
        <v>0</v>
      </c>
      <c r="T259" s="25">
        <v>3</v>
      </c>
      <c r="U259" s="26">
        <v>1995</v>
      </c>
      <c r="V259" s="27" t="s">
        <v>20</v>
      </c>
      <c r="W259" s="27" t="s">
        <v>606</v>
      </c>
      <c r="X259" s="27" t="s">
        <v>702</v>
      </c>
      <c r="Y259" s="28" t="str">
        <f t="shared" si="15"/>
        <v>31995暖房ビル用マルチ無し（一定速）</v>
      </c>
      <c r="Z259" s="51">
        <v>0.26</v>
      </c>
      <c r="AA259" s="51">
        <v>0.74</v>
      </c>
      <c r="AB259" s="52">
        <v>0.26</v>
      </c>
      <c r="AC259" s="52">
        <v>0.74</v>
      </c>
      <c r="AD259" s="31">
        <f>省エネ計算フォーマット【EHP】!$X$14/100</f>
        <v>0</v>
      </c>
      <c r="AE259" s="32">
        <f t="shared" si="13"/>
        <v>0.74</v>
      </c>
    </row>
    <row r="260" spans="13:31" ht="13.5" customHeight="1">
      <c r="M260" s="41">
        <v>10</v>
      </c>
      <c r="N260" s="42" t="s">
        <v>673</v>
      </c>
      <c r="O260" s="42" t="s">
        <v>674</v>
      </c>
      <c r="P260" s="42" t="s">
        <v>676</v>
      </c>
      <c r="Q260" s="42" t="s">
        <v>461</v>
      </c>
      <c r="R260" s="43">
        <v>6.2E-2</v>
      </c>
      <c r="T260" s="25">
        <v>3</v>
      </c>
      <c r="U260" s="26">
        <v>1995</v>
      </c>
      <c r="V260" s="27" t="s">
        <v>20</v>
      </c>
      <c r="W260" s="27" t="s">
        <v>607</v>
      </c>
      <c r="X260" s="27" t="s">
        <v>702</v>
      </c>
      <c r="Y260" s="28" t="str">
        <f t="shared" si="15"/>
        <v>31995暖房設備用無し（一定速）</v>
      </c>
      <c r="Z260" s="51">
        <v>0.26</v>
      </c>
      <c r="AA260" s="51">
        <v>0.74</v>
      </c>
      <c r="AB260" s="52">
        <v>0.26</v>
      </c>
      <c r="AC260" s="52">
        <v>0.74</v>
      </c>
      <c r="AD260" s="31">
        <f>省エネ計算フォーマット【EHP】!$X$14/100</f>
        <v>0</v>
      </c>
      <c r="AE260" s="32">
        <f t="shared" si="13"/>
        <v>0.74</v>
      </c>
    </row>
    <row r="261" spans="13:31" ht="13.5" customHeight="1">
      <c r="M261" s="41">
        <v>10</v>
      </c>
      <c r="N261" s="42" t="s">
        <v>2</v>
      </c>
      <c r="O261" s="42" t="s">
        <v>674</v>
      </c>
      <c r="P261" s="42" t="s">
        <v>676</v>
      </c>
      <c r="Q261" s="42" t="s">
        <v>465</v>
      </c>
      <c r="R261" s="43">
        <v>0</v>
      </c>
      <c r="T261" s="25">
        <v>3</v>
      </c>
      <c r="U261" s="26">
        <v>2005</v>
      </c>
      <c r="V261" s="27" t="s">
        <v>19</v>
      </c>
      <c r="W261" s="27" t="s">
        <v>612</v>
      </c>
      <c r="X261" s="27" t="s">
        <v>618</v>
      </c>
      <c r="Y261" s="28" t="str">
        <f t="shared" si="15"/>
        <v>32005冷房店舗用有り</v>
      </c>
      <c r="Z261" s="51">
        <v>-0.86599999999999999</v>
      </c>
      <c r="AA261" s="51">
        <v>1.8660000000000001</v>
      </c>
      <c r="AB261" s="52">
        <v>1.0455000000000001</v>
      </c>
      <c r="AC261" s="52">
        <v>1.3880999999999999</v>
      </c>
      <c r="AD261" s="31">
        <f>省エネ計算フォーマット【EHP】!$X$14/100</f>
        <v>0</v>
      </c>
      <c r="AE261" s="32">
        <f t="shared" si="13"/>
        <v>1.3879999999999999</v>
      </c>
    </row>
    <row r="262" spans="13:31" ht="13.5" customHeight="1">
      <c r="M262" s="41">
        <v>10</v>
      </c>
      <c r="N262" s="42" t="s">
        <v>3</v>
      </c>
      <c r="O262" s="42" t="s">
        <v>674</v>
      </c>
      <c r="P262" s="42" t="s">
        <v>676</v>
      </c>
      <c r="Q262" s="42" t="s">
        <v>469</v>
      </c>
      <c r="R262" s="43">
        <v>8.1000000000000003E-2</v>
      </c>
      <c r="T262" s="25">
        <v>3</v>
      </c>
      <c r="U262" s="26">
        <v>2005</v>
      </c>
      <c r="V262" s="27" t="s">
        <v>19</v>
      </c>
      <c r="W262" s="27" t="s">
        <v>606</v>
      </c>
      <c r="X262" s="27" t="s">
        <v>618</v>
      </c>
      <c r="Y262" s="28" t="str">
        <f t="shared" si="15"/>
        <v>32005冷房ビル用マルチ有り</v>
      </c>
      <c r="Z262" s="51">
        <v>-0.68200000000000005</v>
      </c>
      <c r="AA262" s="51">
        <v>1.6819999999999999</v>
      </c>
      <c r="AB262" s="52">
        <v>1.0490999999999999</v>
      </c>
      <c r="AC262" s="52">
        <v>1.2492000000000001</v>
      </c>
      <c r="AD262" s="31">
        <f>省エネ計算フォーマット【EHP】!$X$14/100</f>
        <v>0</v>
      </c>
      <c r="AE262" s="32">
        <f t="shared" si="13"/>
        <v>1.2490000000000001</v>
      </c>
    </row>
    <row r="263" spans="13:31" ht="13.5" customHeight="1">
      <c r="M263" s="41">
        <v>10</v>
      </c>
      <c r="N263" s="42" t="s">
        <v>4</v>
      </c>
      <c r="O263" s="42" t="s">
        <v>674</v>
      </c>
      <c r="P263" s="42" t="s">
        <v>676</v>
      </c>
      <c r="Q263" s="42" t="s">
        <v>473</v>
      </c>
      <c r="R263" s="43">
        <v>0.13900000000000001</v>
      </c>
      <c r="T263" s="25">
        <v>3</v>
      </c>
      <c r="U263" s="26">
        <v>2005</v>
      </c>
      <c r="V263" s="27" t="s">
        <v>19</v>
      </c>
      <c r="W263" s="27" t="s">
        <v>607</v>
      </c>
      <c r="X263" s="27" t="s">
        <v>618</v>
      </c>
      <c r="Y263" s="28" t="str">
        <f t="shared" si="15"/>
        <v>32005冷房設備用有り</v>
      </c>
      <c r="Z263" s="51">
        <v>-0.114</v>
      </c>
      <c r="AA263" s="51">
        <v>1.1140000000000001</v>
      </c>
      <c r="AB263" s="52">
        <v>1.0325</v>
      </c>
      <c r="AC263" s="52">
        <v>0.82740000000000002</v>
      </c>
      <c r="AD263" s="31">
        <f>省エネ計算フォーマット【EHP】!$X$14/100</f>
        <v>0</v>
      </c>
      <c r="AE263" s="32">
        <f t="shared" si="13"/>
        <v>0.82699999999999996</v>
      </c>
    </row>
    <row r="264" spans="13:31" ht="13.5" customHeight="1">
      <c r="M264" s="41">
        <v>10</v>
      </c>
      <c r="N264" s="42" t="s">
        <v>5</v>
      </c>
      <c r="O264" s="42" t="s">
        <v>674</v>
      </c>
      <c r="P264" s="42" t="s">
        <v>676</v>
      </c>
      <c r="Q264" s="42" t="s">
        <v>477</v>
      </c>
      <c r="R264" s="43">
        <v>7.6999999999999999E-2</v>
      </c>
      <c r="T264" s="25">
        <v>3</v>
      </c>
      <c r="U264" s="26">
        <v>2005</v>
      </c>
      <c r="V264" s="27" t="s">
        <v>19</v>
      </c>
      <c r="W264" s="27" t="s">
        <v>612</v>
      </c>
      <c r="X264" s="27" t="s">
        <v>702</v>
      </c>
      <c r="Y264" s="28" t="str">
        <f t="shared" si="15"/>
        <v>32005冷房店舗用無し（一定速）</v>
      </c>
      <c r="Z264" s="51">
        <v>0.25</v>
      </c>
      <c r="AA264" s="51">
        <v>0.75</v>
      </c>
      <c r="AB264" s="52">
        <v>0.25</v>
      </c>
      <c r="AC264" s="52">
        <v>0.75</v>
      </c>
      <c r="AD264" s="31">
        <f>省エネ計算フォーマット【EHP】!$X$14/100</f>
        <v>0</v>
      </c>
      <c r="AE264" s="32">
        <f t="shared" si="13"/>
        <v>0.75</v>
      </c>
    </row>
    <row r="265" spans="13:31" ht="13.5" customHeight="1">
      <c r="M265" s="41">
        <v>10</v>
      </c>
      <c r="N265" s="42" t="s">
        <v>6</v>
      </c>
      <c r="O265" s="42" t="s">
        <v>674</v>
      </c>
      <c r="P265" s="42" t="s">
        <v>676</v>
      </c>
      <c r="Q265" s="42" t="s">
        <v>481</v>
      </c>
      <c r="R265" s="43">
        <v>0.10299999999999999</v>
      </c>
      <c r="T265" s="25">
        <v>3</v>
      </c>
      <c r="U265" s="26">
        <v>2005</v>
      </c>
      <c r="V265" s="27" t="s">
        <v>19</v>
      </c>
      <c r="W265" s="27" t="s">
        <v>606</v>
      </c>
      <c r="X265" s="27" t="s">
        <v>702</v>
      </c>
      <c r="Y265" s="28" t="str">
        <f t="shared" si="15"/>
        <v>32005冷房ビル用マルチ無し（一定速）</v>
      </c>
      <c r="Z265" s="51">
        <v>0.25</v>
      </c>
      <c r="AA265" s="51">
        <v>0.75</v>
      </c>
      <c r="AB265" s="52">
        <v>0.25</v>
      </c>
      <c r="AC265" s="52">
        <v>0.75</v>
      </c>
      <c r="AD265" s="31">
        <f>省エネ計算フォーマット【EHP】!$X$14/100</f>
        <v>0</v>
      </c>
      <c r="AE265" s="32">
        <f t="shared" si="13"/>
        <v>0.75</v>
      </c>
    </row>
    <row r="266" spans="13:31" ht="13.5" customHeight="1">
      <c r="M266" s="41">
        <v>10</v>
      </c>
      <c r="N266" s="42" t="s">
        <v>7</v>
      </c>
      <c r="O266" s="42" t="s">
        <v>674</v>
      </c>
      <c r="P266" s="42" t="s">
        <v>676</v>
      </c>
      <c r="Q266" s="42" t="s">
        <v>485</v>
      </c>
      <c r="R266" s="43">
        <v>0.124</v>
      </c>
      <c r="T266" s="25">
        <v>3</v>
      </c>
      <c r="U266" s="26">
        <v>2005</v>
      </c>
      <c r="V266" s="27" t="s">
        <v>19</v>
      </c>
      <c r="W266" s="27" t="s">
        <v>607</v>
      </c>
      <c r="X266" s="27" t="s">
        <v>702</v>
      </c>
      <c r="Y266" s="28" t="str">
        <f t="shared" ref="Y266:Y329" si="17">T266&amp;U266&amp;V266&amp;W266&amp;X266</f>
        <v>32005冷房設備用無し（一定速）</v>
      </c>
      <c r="Z266" s="51">
        <v>0.25</v>
      </c>
      <c r="AA266" s="51">
        <v>0.75</v>
      </c>
      <c r="AB266" s="52">
        <v>0.25</v>
      </c>
      <c r="AC266" s="52">
        <v>0.75</v>
      </c>
      <c r="AD266" s="31">
        <f>省エネ計算フォーマット【EHP】!$X$14/100</f>
        <v>0</v>
      </c>
      <c r="AE266" s="32">
        <f t="shared" ref="AE266:AE329" si="18">ROUNDDOWN(IF(AD266&gt;=0.25,Z266*AD266+AA266,AB266*AD266+AC266),3)</f>
        <v>0.75</v>
      </c>
    </row>
    <row r="267" spans="13:31" ht="13.5" customHeight="1">
      <c r="M267" s="41">
        <v>10</v>
      </c>
      <c r="N267" s="42" t="s">
        <v>8</v>
      </c>
      <c r="O267" s="42" t="s">
        <v>674</v>
      </c>
      <c r="P267" s="42" t="s">
        <v>676</v>
      </c>
      <c r="Q267" s="42" t="s">
        <v>489</v>
      </c>
      <c r="R267" s="43">
        <v>0.13300000000000001</v>
      </c>
      <c r="T267" s="25">
        <v>3</v>
      </c>
      <c r="U267" s="26">
        <v>2005</v>
      </c>
      <c r="V267" s="27" t="s">
        <v>20</v>
      </c>
      <c r="W267" s="27" t="s">
        <v>612</v>
      </c>
      <c r="X267" s="27" t="s">
        <v>618</v>
      </c>
      <c r="Y267" s="28" t="str">
        <f t="shared" si="17"/>
        <v>32005暖房店舗用有り</v>
      </c>
      <c r="Z267" s="51">
        <v>-0.65</v>
      </c>
      <c r="AA267" s="51">
        <v>1.65</v>
      </c>
      <c r="AB267" s="52">
        <v>1.0726</v>
      </c>
      <c r="AC267" s="52">
        <v>1.2194</v>
      </c>
      <c r="AD267" s="31">
        <f>省エネ計算フォーマット【EHP】!$X$14/100</f>
        <v>0</v>
      </c>
      <c r="AE267" s="32">
        <f t="shared" si="18"/>
        <v>1.2190000000000001</v>
      </c>
    </row>
    <row r="268" spans="13:31" ht="13.5" customHeight="1">
      <c r="M268" s="41">
        <v>10</v>
      </c>
      <c r="N268" s="42" t="s">
        <v>9</v>
      </c>
      <c r="O268" s="42" t="s">
        <v>674</v>
      </c>
      <c r="P268" s="42" t="s">
        <v>676</v>
      </c>
      <c r="Q268" s="42" t="s">
        <v>493</v>
      </c>
      <c r="R268" s="43">
        <v>0.14799999999999999</v>
      </c>
      <c r="T268" s="25">
        <v>3</v>
      </c>
      <c r="U268" s="26">
        <v>2005</v>
      </c>
      <c r="V268" s="27" t="s">
        <v>20</v>
      </c>
      <c r="W268" s="27" t="s">
        <v>606</v>
      </c>
      <c r="X268" s="27" t="s">
        <v>618</v>
      </c>
      <c r="Y268" s="28" t="str">
        <f t="shared" si="17"/>
        <v>32005暖房ビル用マルチ有り</v>
      </c>
      <c r="Z268" s="51">
        <v>-0.56000000000000005</v>
      </c>
      <c r="AA268" s="51">
        <v>1.56</v>
      </c>
      <c r="AB268" s="52">
        <v>1.0330999999999999</v>
      </c>
      <c r="AC268" s="52">
        <v>1.1617</v>
      </c>
      <c r="AD268" s="31">
        <f>省エネ計算フォーマット【EHP】!$X$14/100</f>
        <v>0</v>
      </c>
      <c r="AE268" s="32">
        <f t="shared" si="18"/>
        <v>1.161</v>
      </c>
    </row>
    <row r="269" spans="13:31" ht="13.5" customHeight="1">
      <c r="M269" s="41">
        <v>10</v>
      </c>
      <c r="N269" s="42" t="s">
        <v>10</v>
      </c>
      <c r="O269" s="42" t="s">
        <v>674</v>
      </c>
      <c r="P269" s="42" t="s">
        <v>676</v>
      </c>
      <c r="Q269" s="42" t="s">
        <v>497</v>
      </c>
      <c r="R269" s="43">
        <v>0.23699999999999999</v>
      </c>
      <c r="T269" s="25">
        <v>3</v>
      </c>
      <c r="U269" s="26">
        <v>2005</v>
      </c>
      <c r="V269" s="27" t="s">
        <v>20</v>
      </c>
      <c r="W269" s="27" t="s">
        <v>607</v>
      </c>
      <c r="X269" s="27" t="s">
        <v>618</v>
      </c>
      <c r="Y269" s="28" t="str">
        <f t="shared" si="17"/>
        <v>32005暖房設備用有り</v>
      </c>
      <c r="Z269" s="51">
        <v>-0.126</v>
      </c>
      <c r="AA269" s="51">
        <v>1.1259999999999999</v>
      </c>
      <c r="AB269" s="52">
        <v>1.0239</v>
      </c>
      <c r="AC269" s="52">
        <v>0.83850000000000002</v>
      </c>
      <c r="AD269" s="31">
        <f>省エネ計算フォーマット【EHP】!$X$14/100</f>
        <v>0</v>
      </c>
      <c r="AE269" s="32">
        <f t="shared" si="18"/>
        <v>0.83799999999999997</v>
      </c>
    </row>
    <row r="270" spans="13:31" ht="13.5" customHeight="1">
      <c r="M270" s="41">
        <v>10</v>
      </c>
      <c r="N270" s="42" t="s">
        <v>11</v>
      </c>
      <c r="O270" s="42" t="s">
        <v>674</v>
      </c>
      <c r="P270" s="42" t="s">
        <v>676</v>
      </c>
      <c r="Q270" s="42" t="s">
        <v>501</v>
      </c>
      <c r="R270" s="43">
        <v>0.25700000000000001</v>
      </c>
      <c r="T270" s="25">
        <v>3</v>
      </c>
      <c r="U270" s="26">
        <v>2005</v>
      </c>
      <c r="V270" s="27" t="s">
        <v>20</v>
      </c>
      <c r="W270" s="27" t="s">
        <v>612</v>
      </c>
      <c r="X270" s="27" t="s">
        <v>702</v>
      </c>
      <c r="Y270" s="28" t="str">
        <f t="shared" si="17"/>
        <v>32005暖房店舗用無し（一定速）</v>
      </c>
      <c r="Z270" s="51">
        <v>0.25</v>
      </c>
      <c r="AA270" s="51">
        <v>0.75</v>
      </c>
      <c r="AB270" s="52">
        <v>0.25</v>
      </c>
      <c r="AC270" s="52">
        <v>0.75</v>
      </c>
      <c r="AD270" s="31">
        <f>省エネ計算フォーマット【EHP】!$X$14/100</f>
        <v>0</v>
      </c>
      <c r="AE270" s="32">
        <f t="shared" si="18"/>
        <v>0.75</v>
      </c>
    </row>
    <row r="271" spans="13:31" ht="13.5" customHeight="1">
      <c r="M271" s="41">
        <v>10</v>
      </c>
      <c r="N271" s="42" t="s">
        <v>12</v>
      </c>
      <c r="O271" s="42" t="s">
        <v>674</v>
      </c>
      <c r="P271" s="42" t="s">
        <v>676</v>
      </c>
      <c r="Q271" s="42" t="s">
        <v>505</v>
      </c>
      <c r="R271" s="43">
        <v>0</v>
      </c>
      <c r="T271" s="25">
        <v>3</v>
      </c>
      <c r="U271" s="50">
        <v>2005</v>
      </c>
      <c r="V271" s="41" t="s">
        <v>20</v>
      </c>
      <c r="W271" s="41" t="s">
        <v>606</v>
      </c>
      <c r="X271" s="41" t="s">
        <v>702</v>
      </c>
      <c r="Y271" s="28" t="str">
        <f t="shared" si="17"/>
        <v>32005暖房ビル用マルチ無し（一定速）</v>
      </c>
      <c r="Z271" s="51">
        <v>0.25</v>
      </c>
      <c r="AA271" s="51">
        <v>0.75</v>
      </c>
      <c r="AB271" s="52">
        <v>0.25</v>
      </c>
      <c r="AC271" s="52">
        <v>0.75</v>
      </c>
      <c r="AD271" s="31">
        <f>省エネ計算フォーマット【EHP】!$X$14/100</f>
        <v>0</v>
      </c>
      <c r="AE271" s="32">
        <f t="shared" si="18"/>
        <v>0.75</v>
      </c>
    </row>
    <row r="272" spans="13:31" ht="13.5" customHeight="1">
      <c r="M272" s="41">
        <v>11</v>
      </c>
      <c r="N272" s="42" t="s">
        <v>673</v>
      </c>
      <c r="O272" s="42" t="s">
        <v>674</v>
      </c>
      <c r="P272" s="42" t="s">
        <v>676</v>
      </c>
      <c r="Q272" s="42" t="s">
        <v>509</v>
      </c>
      <c r="R272" s="43">
        <v>0.17100000000000001</v>
      </c>
      <c r="T272" s="25">
        <v>3</v>
      </c>
      <c r="U272" s="50">
        <v>2005</v>
      </c>
      <c r="V272" s="41" t="s">
        <v>20</v>
      </c>
      <c r="W272" s="41" t="s">
        <v>607</v>
      </c>
      <c r="X272" s="41" t="s">
        <v>702</v>
      </c>
      <c r="Y272" s="28" t="str">
        <f t="shared" si="17"/>
        <v>32005暖房設備用無し（一定速）</v>
      </c>
      <c r="Z272" s="51">
        <v>0.25</v>
      </c>
      <c r="AA272" s="51">
        <v>0.75</v>
      </c>
      <c r="AB272" s="52">
        <v>0.25</v>
      </c>
      <c r="AC272" s="52">
        <v>0.75</v>
      </c>
      <c r="AD272" s="31">
        <f>省エネ計算フォーマット【EHP】!$X$14/100</f>
        <v>0</v>
      </c>
      <c r="AE272" s="32">
        <f t="shared" si="18"/>
        <v>0.75</v>
      </c>
    </row>
    <row r="273" spans="13:31" ht="13.5" customHeight="1">
      <c r="M273" s="41">
        <v>11</v>
      </c>
      <c r="N273" s="42" t="s">
        <v>2</v>
      </c>
      <c r="O273" s="42" t="s">
        <v>674</v>
      </c>
      <c r="P273" s="42" t="s">
        <v>676</v>
      </c>
      <c r="Q273" s="42" t="s">
        <v>513</v>
      </c>
      <c r="R273" s="43">
        <v>0.20300000000000001</v>
      </c>
      <c r="T273" s="25">
        <v>3</v>
      </c>
      <c r="U273" s="50">
        <v>2010</v>
      </c>
      <c r="V273" s="41" t="s">
        <v>19</v>
      </c>
      <c r="W273" s="41" t="s">
        <v>612</v>
      </c>
      <c r="X273" s="41" t="s">
        <v>618</v>
      </c>
      <c r="Y273" s="28" t="str">
        <f t="shared" si="17"/>
        <v>32010冷房店舗用有り</v>
      </c>
      <c r="Z273" s="51">
        <v>-1.1000000000000001</v>
      </c>
      <c r="AA273" s="51">
        <v>2.1</v>
      </c>
      <c r="AB273" s="52">
        <v>1.0511999999999999</v>
      </c>
      <c r="AC273" s="52">
        <v>1.5622</v>
      </c>
      <c r="AD273" s="31">
        <f>省エネ計算フォーマット【EHP】!$X$14/100</f>
        <v>0</v>
      </c>
      <c r="AE273" s="32">
        <f t="shared" si="18"/>
        <v>1.5620000000000001</v>
      </c>
    </row>
    <row r="274" spans="13:31" ht="13.5" customHeight="1">
      <c r="M274" s="41">
        <v>11</v>
      </c>
      <c r="N274" s="42" t="s">
        <v>3</v>
      </c>
      <c r="O274" s="42" t="s">
        <v>674</v>
      </c>
      <c r="P274" s="42" t="s">
        <v>676</v>
      </c>
      <c r="Q274" s="42" t="s">
        <v>517</v>
      </c>
      <c r="R274" s="43">
        <v>0.183</v>
      </c>
      <c r="T274" s="25">
        <v>3</v>
      </c>
      <c r="U274" s="50">
        <v>2010</v>
      </c>
      <c r="V274" s="41" t="s">
        <v>19</v>
      </c>
      <c r="W274" s="41" t="s">
        <v>606</v>
      </c>
      <c r="X274" s="41" t="s">
        <v>618</v>
      </c>
      <c r="Y274" s="28" t="str">
        <f t="shared" si="17"/>
        <v>32010冷房ビル用マルチ有り</v>
      </c>
      <c r="Z274" s="51">
        <v>-0.88</v>
      </c>
      <c r="AA274" s="51">
        <v>1.88</v>
      </c>
      <c r="AB274" s="52">
        <v>1.0548999999999999</v>
      </c>
      <c r="AC274" s="52">
        <v>1.3963000000000001</v>
      </c>
      <c r="AD274" s="31">
        <f>省エネ計算フォーマット【EHP】!$X$14/100</f>
        <v>0</v>
      </c>
      <c r="AE274" s="32">
        <f t="shared" si="18"/>
        <v>1.3959999999999999</v>
      </c>
    </row>
    <row r="275" spans="13:31" ht="13.5" customHeight="1">
      <c r="M275" s="41">
        <v>11</v>
      </c>
      <c r="N275" s="42" t="s">
        <v>4</v>
      </c>
      <c r="O275" s="42" t="s">
        <v>674</v>
      </c>
      <c r="P275" s="42" t="s">
        <v>676</v>
      </c>
      <c r="Q275" s="42" t="s">
        <v>521</v>
      </c>
      <c r="R275" s="43">
        <v>0.27200000000000002</v>
      </c>
      <c r="T275" s="25">
        <v>3</v>
      </c>
      <c r="U275" s="50">
        <v>2010</v>
      </c>
      <c r="V275" s="41" t="s">
        <v>19</v>
      </c>
      <c r="W275" s="41" t="s">
        <v>607</v>
      </c>
      <c r="X275" s="41" t="s">
        <v>618</v>
      </c>
      <c r="Y275" s="28" t="str">
        <f t="shared" si="17"/>
        <v>32010冷房設備用有り</v>
      </c>
      <c r="Z275" s="51">
        <v>-0.26</v>
      </c>
      <c r="AA275" s="51">
        <v>1.26</v>
      </c>
      <c r="AB275" s="52">
        <v>1.1929000000000001</v>
      </c>
      <c r="AC275" s="52">
        <v>0.89680000000000004</v>
      </c>
      <c r="AD275" s="31">
        <f>省エネ計算フォーマット【EHP】!$X$14/100</f>
        <v>0</v>
      </c>
      <c r="AE275" s="32">
        <f t="shared" si="18"/>
        <v>0.89600000000000002</v>
      </c>
    </row>
    <row r="276" spans="13:31" ht="13.5" customHeight="1">
      <c r="M276" s="41">
        <v>11</v>
      </c>
      <c r="N276" s="42" t="s">
        <v>5</v>
      </c>
      <c r="O276" s="42" t="s">
        <v>674</v>
      </c>
      <c r="P276" s="42" t="s">
        <v>676</v>
      </c>
      <c r="Q276" s="42" t="s">
        <v>525</v>
      </c>
      <c r="R276" s="43">
        <v>0.22500000000000001</v>
      </c>
      <c r="T276" s="25">
        <v>3</v>
      </c>
      <c r="U276" s="50">
        <v>2010</v>
      </c>
      <c r="V276" s="41" t="s">
        <v>19</v>
      </c>
      <c r="W276" s="41" t="s">
        <v>612</v>
      </c>
      <c r="X276" s="41" t="s">
        <v>702</v>
      </c>
      <c r="Y276" s="28" t="str">
        <f t="shared" si="17"/>
        <v>32010冷房店舗用無し（一定速）</v>
      </c>
      <c r="Z276" s="51">
        <v>0.25</v>
      </c>
      <c r="AA276" s="51">
        <v>0.75</v>
      </c>
      <c r="AB276" s="52">
        <v>0.25</v>
      </c>
      <c r="AC276" s="52">
        <v>0.75</v>
      </c>
      <c r="AD276" s="31">
        <f>省エネ計算フォーマット【EHP】!$X$14/100</f>
        <v>0</v>
      </c>
      <c r="AE276" s="32">
        <f t="shared" si="18"/>
        <v>0.75</v>
      </c>
    </row>
    <row r="277" spans="13:31" ht="13.5" customHeight="1">
      <c r="M277" s="41">
        <v>11</v>
      </c>
      <c r="N277" s="42" t="s">
        <v>6</v>
      </c>
      <c r="O277" s="42" t="s">
        <v>674</v>
      </c>
      <c r="P277" s="42" t="s">
        <v>676</v>
      </c>
      <c r="Q277" s="42" t="s">
        <v>529</v>
      </c>
      <c r="R277" s="43">
        <v>0.215</v>
      </c>
      <c r="T277" s="25">
        <v>3</v>
      </c>
      <c r="U277" s="50">
        <v>2010</v>
      </c>
      <c r="V277" s="41" t="s">
        <v>19</v>
      </c>
      <c r="W277" s="41" t="s">
        <v>606</v>
      </c>
      <c r="X277" s="41" t="s">
        <v>702</v>
      </c>
      <c r="Y277" s="28" t="str">
        <f t="shared" si="17"/>
        <v>32010冷房ビル用マルチ無し（一定速）</v>
      </c>
      <c r="Z277" s="51">
        <v>0.25</v>
      </c>
      <c r="AA277" s="51">
        <v>0.75</v>
      </c>
      <c r="AB277" s="52">
        <v>0.25</v>
      </c>
      <c r="AC277" s="52">
        <v>0.75</v>
      </c>
      <c r="AD277" s="31">
        <f>省エネ計算フォーマット【EHP】!$X$14/100</f>
        <v>0</v>
      </c>
      <c r="AE277" s="32">
        <f t="shared" si="18"/>
        <v>0.75</v>
      </c>
    </row>
    <row r="278" spans="13:31" ht="13.5" customHeight="1">
      <c r="M278" s="41">
        <v>11</v>
      </c>
      <c r="N278" s="42" t="s">
        <v>7</v>
      </c>
      <c r="O278" s="42" t="s">
        <v>674</v>
      </c>
      <c r="P278" s="42" t="s">
        <v>676</v>
      </c>
      <c r="Q278" s="42" t="s">
        <v>533</v>
      </c>
      <c r="R278" s="43">
        <v>0.20699999999999999</v>
      </c>
      <c r="T278" s="25">
        <v>3</v>
      </c>
      <c r="U278" s="50">
        <v>2010</v>
      </c>
      <c r="V278" s="41" t="s">
        <v>19</v>
      </c>
      <c r="W278" s="41" t="s">
        <v>607</v>
      </c>
      <c r="X278" s="41" t="s">
        <v>702</v>
      </c>
      <c r="Y278" s="28" t="str">
        <f t="shared" si="17"/>
        <v>32010冷房設備用無し（一定速）</v>
      </c>
      <c r="Z278" s="51">
        <v>0.25</v>
      </c>
      <c r="AA278" s="51">
        <v>0.75</v>
      </c>
      <c r="AB278" s="52">
        <v>0.25</v>
      </c>
      <c r="AC278" s="52">
        <v>0.75</v>
      </c>
      <c r="AD278" s="31">
        <f>省エネ計算フォーマット【EHP】!$X$14/100</f>
        <v>0</v>
      </c>
      <c r="AE278" s="32">
        <f t="shared" si="18"/>
        <v>0.75</v>
      </c>
    </row>
    <row r="279" spans="13:31" ht="13.5" customHeight="1">
      <c r="M279" s="41">
        <v>11</v>
      </c>
      <c r="N279" s="42" t="s">
        <v>8</v>
      </c>
      <c r="O279" s="42" t="s">
        <v>674</v>
      </c>
      <c r="P279" s="42" t="s">
        <v>676</v>
      </c>
      <c r="Q279" s="42" t="s">
        <v>537</v>
      </c>
      <c r="R279" s="43">
        <v>0.29099999999999998</v>
      </c>
      <c r="T279" s="25">
        <v>3</v>
      </c>
      <c r="U279" s="50">
        <v>2010</v>
      </c>
      <c r="V279" s="41" t="s">
        <v>20</v>
      </c>
      <c r="W279" s="41" t="s">
        <v>612</v>
      </c>
      <c r="X279" s="41" t="s">
        <v>618</v>
      </c>
      <c r="Y279" s="28" t="str">
        <f t="shared" si="17"/>
        <v>32010暖房店舗用有り</v>
      </c>
      <c r="Z279" s="51">
        <v>-0.72</v>
      </c>
      <c r="AA279" s="51">
        <v>1.72</v>
      </c>
      <c r="AB279" s="52">
        <v>1.0757000000000001</v>
      </c>
      <c r="AC279" s="52">
        <v>1.2710999999999999</v>
      </c>
      <c r="AD279" s="31">
        <f>省エネ計算フォーマット【EHP】!$X$14/100</f>
        <v>0</v>
      </c>
      <c r="AE279" s="32">
        <f t="shared" si="18"/>
        <v>1.2709999999999999</v>
      </c>
    </row>
    <row r="280" spans="13:31" ht="13.5" customHeight="1">
      <c r="M280" s="41">
        <v>11</v>
      </c>
      <c r="N280" s="42" t="s">
        <v>9</v>
      </c>
      <c r="O280" s="42" t="s">
        <v>674</v>
      </c>
      <c r="P280" s="42" t="s">
        <v>676</v>
      </c>
      <c r="Q280" s="42" t="s">
        <v>541</v>
      </c>
      <c r="R280" s="43">
        <v>0.245</v>
      </c>
      <c r="T280" s="25">
        <v>3</v>
      </c>
      <c r="U280" s="50">
        <v>2010</v>
      </c>
      <c r="V280" s="41" t="s">
        <v>20</v>
      </c>
      <c r="W280" s="41" t="s">
        <v>606</v>
      </c>
      <c r="X280" s="41" t="s">
        <v>618</v>
      </c>
      <c r="Y280" s="28" t="str">
        <f t="shared" si="17"/>
        <v>32010暖房ビル用マルチ有り</v>
      </c>
      <c r="Z280" s="51">
        <v>-0.7</v>
      </c>
      <c r="AA280" s="51">
        <v>1.7</v>
      </c>
      <c r="AB280" s="52">
        <v>1.036</v>
      </c>
      <c r="AC280" s="52">
        <v>1.266</v>
      </c>
      <c r="AD280" s="31">
        <f>省エネ計算フォーマット【EHP】!$X$14/100</f>
        <v>0</v>
      </c>
      <c r="AE280" s="32">
        <f t="shared" si="18"/>
        <v>1.266</v>
      </c>
    </row>
    <row r="281" spans="13:31" ht="13.5" customHeight="1">
      <c r="M281" s="41">
        <v>11</v>
      </c>
      <c r="N281" s="42" t="s">
        <v>10</v>
      </c>
      <c r="O281" s="42" t="s">
        <v>674</v>
      </c>
      <c r="P281" s="42" t="s">
        <v>676</v>
      </c>
      <c r="Q281" s="42" t="s">
        <v>545</v>
      </c>
      <c r="R281" s="43">
        <v>0.51300000000000001</v>
      </c>
      <c r="T281" s="25">
        <v>3</v>
      </c>
      <c r="U281" s="50">
        <v>2010</v>
      </c>
      <c r="V281" s="41" t="s">
        <v>20</v>
      </c>
      <c r="W281" s="41" t="s">
        <v>607</v>
      </c>
      <c r="X281" s="41" t="s">
        <v>618</v>
      </c>
      <c r="Y281" s="28" t="str">
        <f t="shared" si="17"/>
        <v>32010暖房設備用有り</v>
      </c>
      <c r="Z281" s="51">
        <v>-0.26</v>
      </c>
      <c r="AA281" s="51">
        <v>1.26</v>
      </c>
      <c r="AB281" s="52">
        <v>0.82779999999999998</v>
      </c>
      <c r="AC281" s="52">
        <v>0.98809999999999998</v>
      </c>
      <c r="AD281" s="31">
        <f>省エネ計算フォーマット【EHP】!$X$14/100</f>
        <v>0</v>
      </c>
      <c r="AE281" s="32">
        <f t="shared" si="18"/>
        <v>0.98799999999999999</v>
      </c>
    </row>
    <row r="282" spans="13:31" ht="13.5" customHeight="1">
      <c r="M282" s="41">
        <v>11</v>
      </c>
      <c r="N282" s="42" t="s">
        <v>11</v>
      </c>
      <c r="O282" s="42" t="s">
        <v>674</v>
      </c>
      <c r="P282" s="42" t="s">
        <v>676</v>
      </c>
      <c r="Q282" s="42" t="s">
        <v>549</v>
      </c>
      <c r="R282" s="43">
        <v>0.57899999999999996</v>
      </c>
      <c r="T282" s="25">
        <v>3</v>
      </c>
      <c r="U282" s="50">
        <v>2010</v>
      </c>
      <c r="V282" s="41" t="s">
        <v>20</v>
      </c>
      <c r="W282" s="41" t="s">
        <v>612</v>
      </c>
      <c r="X282" s="41" t="s">
        <v>702</v>
      </c>
      <c r="Y282" s="28" t="str">
        <f t="shared" si="17"/>
        <v>32010暖房店舗用無し（一定速）</v>
      </c>
      <c r="Z282" s="51">
        <v>0.25</v>
      </c>
      <c r="AA282" s="51">
        <v>0.75</v>
      </c>
      <c r="AB282" s="52">
        <v>0.25</v>
      </c>
      <c r="AC282" s="52">
        <v>0.75</v>
      </c>
      <c r="AD282" s="31">
        <f>省エネ計算フォーマット【EHP】!$X$14/100</f>
        <v>0</v>
      </c>
      <c r="AE282" s="32">
        <f t="shared" si="18"/>
        <v>0.75</v>
      </c>
    </row>
    <row r="283" spans="13:31" ht="13.5" customHeight="1">
      <c r="M283" s="41">
        <v>11</v>
      </c>
      <c r="N283" s="42" t="s">
        <v>12</v>
      </c>
      <c r="O283" s="42" t="s">
        <v>674</v>
      </c>
      <c r="P283" s="42" t="s">
        <v>676</v>
      </c>
      <c r="Q283" s="42" t="s">
        <v>553</v>
      </c>
      <c r="R283" s="43">
        <v>0.14099999999999999</v>
      </c>
      <c r="T283" s="25">
        <v>3</v>
      </c>
      <c r="U283" s="50">
        <v>2010</v>
      </c>
      <c r="V283" s="41" t="s">
        <v>20</v>
      </c>
      <c r="W283" s="41" t="s">
        <v>606</v>
      </c>
      <c r="X283" s="41" t="s">
        <v>702</v>
      </c>
      <c r="Y283" s="28" t="str">
        <f t="shared" si="17"/>
        <v>32010暖房ビル用マルチ無し（一定速）</v>
      </c>
      <c r="Z283" s="51">
        <v>0.25</v>
      </c>
      <c r="AA283" s="51">
        <v>0.75</v>
      </c>
      <c r="AB283" s="52">
        <v>0.25</v>
      </c>
      <c r="AC283" s="52">
        <v>0.75</v>
      </c>
      <c r="AD283" s="31">
        <f>省エネ計算フォーマット【EHP】!$X$14/100</f>
        <v>0</v>
      </c>
      <c r="AE283" s="32">
        <f t="shared" si="18"/>
        <v>0.75</v>
      </c>
    </row>
    <row r="284" spans="13:31" ht="13.5" customHeight="1">
      <c r="M284" s="41">
        <v>12</v>
      </c>
      <c r="N284" s="42" t="s">
        <v>673</v>
      </c>
      <c r="O284" s="42" t="s">
        <v>674</v>
      </c>
      <c r="P284" s="42" t="s">
        <v>676</v>
      </c>
      <c r="Q284" s="42" t="s">
        <v>557</v>
      </c>
      <c r="R284" s="43">
        <v>0.312</v>
      </c>
      <c r="T284" s="25">
        <v>3</v>
      </c>
      <c r="U284" s="50">
        <v>2010</v>
      </c>
      <c r="V284" s="41" t="s">
        <v>20</v>
      </c>
      <c r="W284" s="41" t="s">
        <v>607</v>
      </c>
      <c r="X284" s="41" t="s">
        <v>702</v>
      </c>
      <c r="Y284" s="28" t="str">
        <f t="shared" si="17"/>
        <v>32010暖房設備用無し（一定速）</v>
      </c>
      <c r="Z284" s="63">
        <v>0.25</v>
      </c>
      <c r="AA284" s="63">
        <v>0.75</v>
      </c>
      <c r="AB284" s="64">
        <v>0.25</v>
      </c>
      <c r="AC284" s="64">
        <v>0.75</v>
      </c>
      <c r="AD284" s="31">
        <f>省エネ計算フォーマット【EHP】!$X$14/100</f>
        <v>0</v>
      </c>
      <c r="AE284" s="32">
        <f t="shared" si="18"/>
        <v>0.75</v>
      </c>
    </row>
    <row r="285" spans="13:31" ht="13.5" customHeight="1">
      <c r="M285" s="41">
        <v>12</v>
      </c>
      <c r="N285" s="42" t="s">
        <v>2</v>
      </c>
      <c r="O285" s="42" t="s">
        <v>674</v>
      </c>
      <c r="P285" s="42" t="s">
        <v>676</v>
      </c>
      <c r="Q285" s="42" t="s">
        <v>561</v>
      </c>
      <c r="R285" s="43">
        <v>0.32800000000000001</v>
      </c>
      <c r="T285" s="53">
        <v>3</v>
      </c>
      <c r="U285" s="75">
        <v>2011</v>
      </c>
      <c r="V285" s="54" t="s">
        <v>19</v>
      </c>
      <c r="W285" s="54" t="s">
        <v>612</v>
      </c>
      <c r="X285" s="54" t="s">
        <v>618</v>
      </c>
      <c r="Y285" s="55" t="str">
        <f t="shared" si="17"/>
        <v>32011冷房店舗用有り</v>
      </c>
      <c r="Z285" s="56">
        <v>-1.1200000000000001</v>
      </c>
      <c r="AA285" s="56">
        <v>2.12</v>
      </c>
      <c r="AB285" s="57">
        <v>1.0517000000000001</v>
      </c>
      <c r="AC285" s="57">
        <v>1.5770999999999999</v>
      </c>
      <c r="AD285" s="31">
        <f>省エネ計算フォーマット【EHP】!$X$14/100</f>
        <v>0</v>
      </c>
      <c r="AE285" s="37">
        <f t="shared" si="18"/>
        <v>1.577</v>
      </c>
    </row>
    <row r="286" spans="13:31" ht="13.5" customHeight="1">
      <c r="M286" s="41">
        <v>12</v>
      </c>
      <c r="N286" s="42" t="s">
        <v>3</v>
      </c>
      <c r="O286" s="42" t="s">
        <v>674</v>
      </c>
      <c r="P286" s="42" t="s">
        <v>676</v>
      </c>
      <c r="Q286" s="42" t="s">
        <v>565</v>
      </c>
      <c r="R286" s="43">
        <v>0.39800000000000002</v>
      </c>
      <c r="T286" s="53">
        <v>3</v>
      </c>
      <c r="U286" s="75">
        <v>2011</v>
      </c>
      <c r="V286" s="54" t="s">
        <v>19</v>
      </c>
      <c r="W286" s="54" t="s">
        <v>606</v>
      </c>
      <c r="X286" s="54" t="s">
        <v>618</v>
      </c>
      <c r="Y286" s="55" t="str">
        <f t="shared" si="17"/>
        <v>32011冷房ビル用マルチ有り</v>
      </c>
      <c r="Z286" s="56">
        <v>-1</v>
      </c>
      <c r="AA286" s="56">
        <v>2</v>
      </c>
      <c r="AB286" s="57">
        <v>1.0584</v>
      </c>
      <c r="AC286" s="57">
        <v>1.4854000000000001</v>
      </c>
      <c r="AD286" s="31">
        <f>省エネ計算フォーマット【EHP】!$X$14/100</f>
        <v>0</v>
      </c>
      <c r="AE286" s="37">
        <f t="shared" si="18"/>
        <v>1.4850000000000001</v>
      </c>
    </row>
    <row r="287" spans="13:31" ht="14.25" customHeight="1">
      <c r="M287" s="41">
        <v>12</v>
      </c>
      <c r="N287" s="42" t="s">
        <v>4</v>
      </c>
      <c r="O287" s="42" t="s">
        <v>674</v>
      </c>
      <c r="P287" s="42" t="s">
        <v>676</v>
      </c>
      <c r="Q287" s="42" t="s">
        <v>569</v>
      </c>
      <c r="R287" s="43">
        <v>0.59299999999999997</v>
      </c>
      <c r="T287" s="53">
        <v>3</v>
      </c>
      <c r="U287" s="75">
        <v>2011</v>
      </c>
      <c r="V287" s="54" t="s">
        <v>19</v>
      </c>
      <c r="W287" s="54" t="s">
        <v>607</v>
      </c>
      <c r="X287" s="54" t="s">
        <v>618</v>
      </c>
      <c r="Y287" s="55" t="str">
        <f t="shared" si="17"/>
        <v>32011冷房設備用有り</v>
      </c>
      <c r="Z287" s="56">
        <v>-0.22</v>
      </c>
      <c r="AA287" s="56">
        <v>1.22</v>
      </c>
      <c r="AB287" s="57">
        <v>1.0356000000000001</v>
      </c>
      <c r="AC287" s="57">
        <v>0.90610000000000002</v>
      </c>
      <c r="AD287" s="31">
        <f>省エネ計算フォーマット【EHP】!$X$14/100</f>
        <v>0</v>
      </c>
      <c r="AE287" s="37">
        <f t="shared" si="18"/>
        <v>0.90600000000000003</v>
      </c>
    </row>
    <row r="288" spans="13:31" ht="13.5" customHeight="1">
      <c r="M288" s="41">
        <v>12</v>
      </c>
      <c r="N288" s="42" t="s">
        <v>5</v>
      </c>
      <c r="O288" s="42" t="s">
        <v>674</v>
      </c>
      <c r="P288" s="42" t="s">
        <v>676</v>
      </c>
      <c r="Q288" s="42" t="s">
        <v>573</v>
      </c>
      <c r="R288" s="43">
        <v>0.32200000000000001</v>
      </c>
      <c r="T288" s="53">
        <v>3</v>
      </c>
      <c r="U288" s="75">
        <v>2011</v>
      </c>
      <c r="V288" s="54" t="s">
        <v>19</v>
      </c>
      <c r="W288" s="54" t="s">
        <v>612</v>
      </c>
      <c r="X288" s="54" t="s">
        <v>702</v>
      </c>
      <c r="Y288" s="55" t="str">
        <f t="shared" si="17"/>
        <v>32011冷房店舗用無し（一定速）</v>
      </c>
      <c r="Z288" s="56">
        <v>0.25</v>
      </c>
      <c r="AA288" s="56">
        <v>0.75</v>
      </c>
      <c r="AB288" s="57">
        <v>0.25</v>
      </c>
      <c r="AC288" s="57">
        <v>0.75</v>
      </c>
      <c r="AD288" s="31">
        <f>省エネ計算フォーマット【EHP】!$X$14/100</f>
        <v>0</v>
      </c>
      <c r="AE288" s="37">
        <f t="shared" si="18"/>
        <v>0.75</v>
      </c>
    </row>
    <row r="289" spans="13:31" ht="13.5" customHeight="1">
      <c r="M289" s="41">
        <v>12</v>
      </c>
      <c r="N289" s="42" t="s">
        <v>6</v>
      </c>
      <c r="O289" s="42" t="s">
        <v>674</v>
      </c>
      <c r="P289" s="42" t="s">
        <v>676</v>
      </c>
      <c r="Q289" s="42" t="s">
        <v>577</v>
      </c>
      <c r="R289" s="43">
        <v>0.34399999999999997</v>
      </c>
      <c r="T289" s="53">
        <v>3</v>
      </c>
      <c r="U289" s="75">
        <v>2011</v>
      </c>
      <c r="V289" s="54" t="s">
        <v>19</v>
      </c>
      <c r="W289" s="54" t="s">
        <v>606</v>
      </c>
      <c r="X289" s="54" t="s">
        <v>702</v>
      </c>
      <c r="Y289" s="55" t="str">
        <f t="shared" si="17"/>
        <v>32011冷房ビル用マルチ無し（一定速）</v>
      </c>
      <c r="Z289" s="56">
        <v>0.25</v>
      </c>
      <c r="AA289" s="56">
        <v>0.75</v>
      </c>
      <c r="AB289" s="57">
        <v>0.25</v>
      </c>
      <c r="AC289" s="57">
        <v>0.75</v>
      </c>
      <c r="AD289" s="31">
        <f>省エネ計算フォーマット【EHP】!$X$14/100</f>
        <v>0</v>
      </c>
      <c r="AE289" s="37">
        <f t="shared" si="18"/>
        <v>0.75</v>
      </c>
    </row>
    <row r="290" spans="13:31" ht="13.5" customHeight="1">
      <c r="M290" s="41">
        <v>12</v>
      </c>
      <c r="N290" s="42" t="s">
        <v>7</v>
      </c>
      <c r="O290" s="42" t="s">
        <v>674</v>
      </c>
      <c r="P290" s="42" t="s">
        <v>676</v>
      </c>
      <c r="Q290" s="42" t="s">
        <v>581</v>
      </c>
      <c r="R290" s="43">
        <v>0.33600000000000002</v>
      </c>
      <c r="T290" s="53">
        <v>3</v>
      </c>
      <c r="U290" s="75">
        <v>2011</v>
      </c>
      <c r="V290" s="54" t="s">
        <v>19</v>
      </c>
      <c r="W290" s="54" t="s">
        <v>607</v>
      </c>
      <c r="X290" s="54" t="s">
        <v>702</v>
      </c>
      <c r="Y290" s="55" t="str">
        <f t="shared" si="17"/>
        <v>32011冷房設備用無し（一定速）</v>
      </c>
      <c r="Z290" s="56">
        <v>0.25</v>
      </c>
      <c r="AA290" s="56">
        <v>0.75</v>
      </c>
      <c r="AB290" s="57">
        <v>0.25</v>
      </c>
      <c r="AC290" s="57">
        <v>0.75</v>
      </c>
      <c r="AD290" s="31">
        <f>省エネ計算フォーマット【EHP】!$X$14/100</f>
        <v>0</v>
      </c>
      <c r="AE290" s="37">
        <f t="shared" si="18"/>
        <v>0.75</v>
      </c>
    </row>
    <row r="291" spans="13:31" ht="14.25" customHeight="1">
      <c r="M291" s="41">
        <v>12</v>
      </c>
      <c r="N291" s="42" t="s">
        <v>8</v>
      </c>
      <c r="O291" s="42" t="s">
        <v>674</v>
      </c>
      <c r="P291" s="42" t="s">
        <v>676</v>
      </c>
      <c r="Q291" s="42" t="s">
        <v>585</v>
      </c>
      <c r="R291" s="43">
        <v>0.51200000000000001</v>
      </c>
      <c r="T291" s="53">
        <v>3</v>
      </c>
      <c r="U291" s="75">
        <v>2011</v>
      </c>
      <c r="V291" s="54" t="s">
        <v>20</v>
      </c>
      <c r="W291" s="54" t="s">
        <v>612</v>
      </c>
      <c r="X291" s="54" t="s">
        <v>618</v>
      </c>
      <c r="Y291" s="55" t="str">
        <f t="shared" si="17"/>
        <v>32011暖房店舗用有り</v>
      </c>
      <c r="Z291" s="56">
        <v>-0.76</v>
      </c>
      <c r="AA291" s="56">
        <v>1.76</v>
      </c>
      <c r="AB291" s="57">
        <v>1.0773999999999999</v>
      </c>
      <c r="AC291" s="57">
        <v>1.3006</v>
      </c>
      <c r="AD291" s="31">
        <f>省エネ計算フォーマット【EHP】!$X$14/100</f>
        <v>0</v>
      </c>
      <c r="AE291" s="37">
        <f t="shared" si="18"/>
        <v>1.3</v>
      </c>
    </row>
    <row r="292" spans="13:31" ht="13.5" customHeight="1">
      <c r="M292" s="41">
        <v>12</v>
      </c>
      <c r="N292" s="42" t="s">
        <v>9</v>
      </c>
      <c r="O292" s="42" t="s">
        <v>674</v>
      </c>
      <c r="P292" s="42" t="s">
        <v>676</v>
      </c>
      <c r="Q292" s="42" t="s">
        <v>589</v>
      </c>
      <c r="R292" s="43">
        <v>0.45</v>
      </c>
      <c r="T292" s="53">
        <v>3</v>
      </c>
      <c r="U292" s="75">
        <v>2011</v>
      </c>
      <c r="V292" s="54" t="s">
        <v>20</v>
      </c>
      <c r="W292" s="54" t="s">
        <v>606</v>
      </c>
      <c r="X292" s="54" t="s">
        <v>618</v>
      </c>
      <c r="Y292" s="55" t="str">
        <f t="shared" si="17"/>
        <v>32011暖房ビル用マルチ有り</v>
      </c>
      <c r="Z292" s="56">
        <v>-0.78</v>
      </c>
      <c r="AA292" s="56">
        <v>1.78</v>
      </c>
      <c r="AB292" s="57">
        <v>1.0377000000000001</v>
      </c>
      <c r="AC292" s="57">
        <v>1.3255999999999999</v>
      </c>
      <c r="AD292" s="31">
        <f>省エネ計算フォーマット【EHP】!$X$14/100</f>
        <v>0</v>
      </c>
      <c r="AE292" s="37">
        <f t="shared" si="18"/>
        <v>1.325</v>
      </c>
    </row>
    <row r="293" spans="13:31" ht="13.5" customHeight="1">
      <c r="M293" s="41">
        <v>12</v>
      </c>
      <c r="N293" s="42" t="s">
        <v>10</v>
      </c>
      <c r="O293" s="42" t="s">
        <v>674</v>
      </c>
      <c r="P293" s="42" t="s">
        <v>676</v>
      </c>
      <c r="Q293" s="42" t="s">
        <v>593</v>
      </c>
      <c r="R293" s="43">
        <v>0.78600000000000003</v>
      </c>
      <c r="T293" s="53">
        <v>3</v>
      </c>
      <c r="U293" s="75">
        <v>2011</v>
      </c>
      <c r="V293" s="54" t="s">
        <v>20</v>
      </c>
      <c r="W293" s="54" t="s">
        <v>607</v>
      </c>
      <c r="X293" s="54" t="s">
        <v>618</v>
      </c>
      <c r="Y293" s="55" t="str">
        <f t="shared" si="17"/>
        <v>32011暖房設備用有り</v>
      </c>
      <c r="Z293" s="56">
        <v>-0.26</v>
      </c>
      <c r="AA293" s="56">
        <v>1.26</v>
      </c>
      <c r="AB293" s="57">
        <v>1.0266999999999999</v>
      </c>
      <c r="AC293" s="57">
        <v>0.93830000000000002</v>
      </c>
      <c r="AD293" s="31">
        <f>省エネ計算フォーマット【EHP】!$X$14/100</f>
        <v>0</v>
      </c>
      <c r="AE293" s="37">
        <f t="shared" si="18"/>
        <v>0.93799999999999994</v>
      </c>
    </row>
    <row r="294" spans="13:31" ht="13.5" customHeight="1">
      <c r="M294" s="41">
        <v>12</v>
      </c>
      <c r="N294" s="42" t="s">
        <v>11</v>
      </c>
      <c r="O294" s="42" t="s">
        <v>674</v>
      </c>
      <c r="P294" s="42" t="s">
        <v>676</v>
      </c>
      <c r="Q294" s="42" t="s">
        <v>597</v>
      </c>
      <c r="R294" s="43">
        <v>0.92800000000000005</v>
      </c>
      <c r="T294" s="53">
        <v>3</v>
      </c>
      <c r="U294" s="75">
        <v>2011</v>
      </c>
      <c r="V294" s="54" t="s">
        <v>20</v>
      </c>
      <c r="W294" s="54" t="s">
        <v>612</v>
      </c>
      <c r="X294" s="54" t="s">
        <v>702</v>
      </c>
      <c r="Y294" s="55" t="str">
        <f t="shared" si="17"/>
        <v>32011暖房店舗用無し（一定速）</v>
      </c>
      <c r="Z294" s="56">
        <v>0.25</v>
      </c>
      <c r="AA294" s="56">
        <v>0.75</v>
      </c>
      <c r="AB294" s="57">
        <v>0.25</v>
      </c>
      <c r="AC294" s="57">
        <v>0.75</v>
      </c>
      <c r="AD294" s="31">
        <f>省エネ計算フォーマット【EHP】!$X$14/100</f>
        <v>0</v>
      </c>
      <c r="AE294" s="37">
        <f t="shared" si="18"/>
        <v>0.75</v>
      </c>
    </row>
    <row r="295" spans="13:31" ht="13.5" customHeight="1">
      <c r="M295" s="41">
        <v>12</v>
      </c>
      <c r="N295" s="42" t="s">
        <v>12</v>
      </c>
      <c r="O295" s="42" t="s">
        <v>674</v>
      </c>
      <c r="P295" s="42" t="s">
        <v>676</v>
      </c>
      <c r="Q295" s="42" t="s">
        <v>601</v>
      </c>
      <c r="R295" s="43">
        <v>0.27600000000000002</v>
      </c>
      <c r="T295" s="53">
        <v>3</v>
      </c>
      <c r="U295" s="75">
        <v>2011</v>
      </c>
      <c r="V295" s="54" t="s">
        <v>20</v>
      </c>
      <c r="W295" s="54" t="s">
        <v>606</v>
      </c>
      <c r="X295" s="54" t="s">
        <v>702</v>
      </c>
      <c r="Y295" s="55" t="str">
        <f t="shared" si="17"/>
        <v>32011暖房ビル用マルチ無し（一定速）</v>
      </c>
      <c r="Z295" s="56">
        <v>0.25</v>
      </c>
      <c r="AA295" s="56">
        <v>0.75</v>
      </c>
      <c r="AB295" s="57">
        <v>0.25</v>
      </c>
      <c r="AC295" s="57">
        <v>0.75</v>
      </c>
      <c r="AD295" s="31">
        <f>省エネ計算フォーマット【EHP】!$X$14/100</f>
        <v>0</v>
      </c>
      <c r="AE295" s="37">
        <f t="shared" si="18"/>
        <v>0.75</v>
      </c>
    </row>
    <row r="296" spans="13:31" ht="13.5" customHeight="1">
      <c r="M296" s="41">
        <v>1</v>
      </c>
      <c r="N296" s="42" t="s">
        <v>673</v>
      </c>
      <c r="O296" s="42" t="s">
        <v>677</v>
      </c>
      <c r="P296" s="42" t="s">
        <v>675</v>
      </c>
      <c r="Q296" s="42" t="s">
        <v>30</v>
      </c>
      <c r="R296" s="43">
        <v>0</v>
      </c>
      <c r="T296" s="53">
        <v>3</v>
      </c>
      <c r="U296" s="54">
        <v>2011</v>
      </c>
      <c r="V296" s="54" t="s">
        <v>20</v>
      </c>
      <c r="W296" s="54" t="s">
        <v>607</v>
      </c>
      <c r="X296" s="54" t="s">
        <v>702</v>
      </c>
      <c r="Y296" s="55" t="str">
        <f t="shared" si="17"/>
        <v>32011暖房設備用無し（一定速）</v>
      </c>
      <c r="Z296" s="65">
        <v>0.25</v>
      </c>
      <c r="AA296" s="65">
        <v>0.75</v>
      </c>
      <c r="AB296" s="66">
        <v>0.25</v>
      </c>
      <c r="AC296" s="66">
        <v>0.75</v>
      </c>
      <c r="AD296" s="31">
        <f>省エネ計算フォーマット【EHP】!$X$14/100</f>
        <v>0</v>
      </c>
      <c r="AE296" s="37">
        <f t="shared" si="18"/>
        <v>0.75</v>
      </c>
    </row>
    <row r="297" spans="13:31" ht="13.5" customHeight="1">
      <c r="M297" s="41">
        <v>1</v>
      </c>
      <c r="N297" s="42" t="s">
        <v>2</v>
      </c>
      <c r="O297" s="42" t="s">
        <v>677</v>
      </c>
      <c r="P297" s="42" t="s">
        <v>675</v>
      </c>
      <c r="Q297" s="42" t="s">
        <v>34</v>
      </c>
      <c r="R297" s="43">
        <v>0</v>
      </c>
      <c r="T297" s="53">
        <v>3</v>
      </c>
      <c r="U297" s="54">
        <v>2012</v>
      </c>
      <c r="V297" s="54" t="s">
        <v>19</v>
      </c>
      <c r="W297" s="54" t="s">
        <v>612</v>
      </c>
      <c r="X297" s="54" t="s">
        <v>618</v>
      </c>
      <c r="Y297" s="55" t="str">
        <f t="shared" si="17"/>
        <v>32012冷房店舗用有り</v>
      </c>
      <c r="Z297" s="67">
        <v>-1.36</v>
      </c>
      <c r="AA297" s="67">
        <v>2.36</v>
      </c>
      <c r="AB297" s="68">
        <v>1.0576000000000001</v>
      </c>
      <c r="AC297" s="68">
        <v>1.7556</v>
      </c>
      <c r="AD297" s="31">
        <f>省エネ計算フォーマット【EHP】!$X$14/100</f>
        <v>0</v>
      </c>
      <c r="AE297" s="37">
        <f t="shared" si="18"/>
        <v>1.7549999999999999</v>
      </c>
    </row>
    <row r="298" spans="13:31" ht="13.5" customHeight="1">
      <c r="M298" s="41">
        <v>1</v>
      </c>
      <c r="N298" s="42" t="s">
        <v>3</v>
      </c>
      <c r="O298" s="42" t="s">
        <v>677</v>
      </c>
      <c r="P298" s="42" t="s">
        <v>675</v>
      </c>
      <c r="Q298" s="42" t="s">
        <v>38</v>
      </c>
      <c r="R298" s="43">
        <v>0</v>
      </c>
      <c r="T298" s="53">
        <v>3</v>
      </c>
      <c r="U298" s="54">
        <v>2012</v>
      </c>
      <c r="V298" s="54" t="s">
        <v>19</v>
      </c>
      <c r="W298" s="54" t="s">
        <v>606</v>
      </c>
      <c r="X298" s="54" t="s">
        <v>618</v>
      </c>
      <c r="Y298" s="55" t="str">
        <f t="shared" si="17"/>
        <v>32012冷房ビル用マルチ有り</v>
      </c>
      <c r="Z298" s="56">
        <v>-1.1399999999999999</v>
      </c>
      <c r="AA298" s="56">
        <v>2.14</v>
      </c>
      <c r="AB298" s="57">
        <v>1.0625</v>
      </c>
      <c r="AC298" s="57">
        <v>1.5893999999999999</v>
      </c>
      <c r="AD298" s="31">
        <f>省エネ計算フォーマット【EHP】!$X$14/100</f>
        <v>0</v>
      </c>
      <c r="AE298" s="37">
        <f t="shared" si="18"/>
        <v>1.589</v>
      </c>
    </row>
    <row r="299" spans="13:31" ht="13.5" customHeight="1">
      <c r="M299" s="41">
        <v>1</v>
      </c>
      <c r="N299" s="42" t="s">
        <v>4</v>
      </c>
      <c r="O299" s="42" t="s">
        <v>677</v>
      </c>
      <c r="P299" s="42" t="s">
        <v>675</v>
      </c>
      <c r="Q299" s="42" t="s">
        <v>42</v>
      </c>
      <c r="R299" s="43">
        <v>0</v>
      </c>
      <c r="T299" s="53">
        <v>3</v>
      </c>
      <c r="U299" s="54">
        <v>2012</v>
      </c>
      <c r="V299" s="54" t="s">
        <v>19</v>
      </c>
      <c r="W299" s="54" t="s">
        <v>607</v>
      </c>
      <c r="X299" s="54" t="s">
        <v>618</v>
      </c>
      <c r="Y299" s="55" t="str">
        <f t="shared" si="17"/>
        <v>32012冷房設備用有り</v>
      </c>
      <c r="Z299" s="56">
        <v>-0.26</v>
      </c>
      <c r="AA299" s="56">
        <v>1.26</v>
      </c>
      <c r="AB299" s="57">
        <v>1.0367999999999999</v>
      </c>
      <c r="AC299" s="57">
        <v>0.93579999999999997</v>
      </c>
      <c r="AD299" s="31">
        <f>省エネ計算フォーマット【EHP】!$X$14/100</f>
        <v>0</v>
      </c>
      <c r="AE299" s="37">
        <f t="shared" si="18"/>
        <v>0.93500000000000005</v>
      </c>
    </row>
    <row r="300" spans="13:31" ht="13.5" customHeight="1">
      <c r="M300" s="41">
        <v>1</v>
      </c>
      <c r="N300" s="42" t="s">
        <v>5</v>
      </c>
      <c r="O300" s="42" t="s">
        <v>677</v>
      </c>
      <c r="P300" s="42" t="s">
        <v>675</v>
      </c>
      <c r="Q300" s="42" t="s">
        <v>46</v>
      </c>
      <c r="R300" s="43">
        <v>0</v>
      </c>
      <c r="T300" s="53">
        <v>3</v>
      </c>
      <c r="U300" s="54">
        <v>2012</v>
      </c>
      <c r="V300" s="54" t="s">
        <v>19</v>
      </c>
      <c r="W300" s="54" t="s">
        <v>612</v>
      </c>
      <c r="X300" s="54" t="s">
        <v>702</v>
      </c>
      <c r="Y300" s="55" t="str">
        <f t="shared" si="17"/>
        <v>32012冷房店舗用無し（一定速）</v>
      </c>
      <c r="Z300" s="56">
        <v>0.25</v>
      </c>
      <c r="AA300" s="56">
        <v>0.75</v>
      </c>
      <c r="AB300" s="57">
        <v>0.25</v>
      </c>
      <c r="AC300" s="57">
        <v>0.75</v>
      </c>
      <c r="AD300" s="31">
        <f>省エネ計算フォーマット【EHP】!$X$14/100</f>
        <v>0</v>
      </c>
      <c r="AE300" s="37">
        <f t="shared" si="18"/>
        <v>0.75</v>
      </c>
    </row>
    <row r="301" spans="13:31" ht="13.5" customHeight="1">
      <c r="M301" s="41">
        <v>1</v>
      </c>
      <c r="N301" s="42" t="s">
        <v>6</v>
      </c>
      <c r="O301" s="42" t="s">
        <v>677</v>
      </c>
      <c r="P301" s="42" t="s">
        <v>675</v>
      </c>
      <c r="Q301" s="42" t="s">
        <v>50</v>
      </c>
      <c r="R301" s="43">
        <v>0</v>
      </c>
      <c r="T301" s="53">
        <v>3</v>
      </c>
      <c r="U301" s="54">
        <v>2012</v>
      </c>
      <c r="V301" s="54" t="s">
        <v>19</v>
      </c>
      <c r="W301" s="54" t="s">
        <v>606</v>
      </c>
      <c r="X301" s="54" t="s">
        <v>702</v>
      </c>
      <c r="Y301" s="55" t="str">
        <f t="shared" si="17"/>
        <v>32012冷房ビル用マルチ無し（一定速）</v>
      </c>
      <c r="Z301" s="56">
        <v>0.25</v>
      </c>
      <c r="AA301" s="56">
        <v>0.75</v>
      </c>
      <c r="AB301" s="57">
        <v>0.25</v>
      </c>
      <c r="AC301" s="57">
        <v>0.75</v>
      </c>
      <c r="AD301" s="31">
        <f>省エネ計算フォーマット【EHP】!$X$14/100</f>
        <v>0</v>
      </c>
      <c r="AE301" s="37">
        <f t="shared" si="18"/>
        <v>0.75</v>
      </c>
    </row>
    <row r="302" spans="13:31" ht="13.5" customHeight="1">
      <c r="M302" s="41">
        <v>1</v>
      </c>
      <c r="N302" s="42" t="s">
        <v>7</v>
      </c>
      <c r="O302" s="42" t="s">
        <v>677</v>
      </c>
      <c r="P302" s="42" t="s">
        <v>675</v>
      </c>
      <c r="Q302" s="42" t="s">
        <v>54</v>
      </c>
      <c r="R302" s="43">
        <v>0</v>
      </c>
      <c r="T302" s="53">
        <v>3</v>
      </c>
      <c r="U302" s="54">
        <v>2012</v>
      </c>
      <c r="V302" s="54" t="s">
        <v>19</v>
      </c>
      <c r="W302" s="54" t="s">
        <v>607</v>
      </c>
      <c r="X302" s="54" t="s">
        <v>702</v>
      </c>
      <c r="Y302" s="55" t="str">
        <f t="shared" si="17"/>
        <v>32012冷房設備用無し（一定速）</v>
      </c>
      <c r="Z302" s="56">
        <v>0.25</v>
      </c>
      <c r="AA302" s="56">
        <v>0.75</v>
      </c>
      <c r="AB302" s="57">
        <v>0.25</v>
      </c>
      <c r="AC302" s="57">
        <v>0.75</v>
      </c>
      <c r="AD302" s="31">
        <f>省エネ計算フォーマット【EHP】!$X$14/100</f>
        <v>0</v>
      </c>
      <c r="AE302" s="37">
        <f t="shared" si="18"/>
        <v>0.75</v>
      </c>
    </row>
    <row r="303" spans="13:31" ht="13.5" customHeight="1">
      <c r="M303" s="41">
        <v>1</v>
      </c>
      <c r="N303" s="42" t="s">
        <v>8</v>
      </c>
      <c r="O303" s="42" t="s">
        <v>677</v>
      </c>
      <c r="P303" s="42" t="s">
        <v>675</v>
      </c>
      <c r="Q303" s="42" t="s">
        <v>58</v>
      </c>
      <c r="R303" s="43">
        <v>0</v>
      </c>
      <c r="T303" s="53">
        <v>3</v>
      </c>
      <c r="U303" s="54">
        <v>2012</v>
      </c>
      <c r="V303" s="54" t="s">
        <v>20</v>
      </c>
      <c r="W303" s="54" t="s">
        <v>612</v>
      </c>
      <c r="X303" s="54" t="s">
        <v>618</v>
      </c>
      <c r="Y303" s="55" t="str">
        <f t="shared" si="17"/>
        <v>32012暖房店舗用有り</v>
      </c>
      <c r="Z303" s="56">
        <v>-0.82</v>
      </c>
      <c r="AA303" s="56">
        <v>1.82</v>
      </c>
      <c r="AB303" s="57">
        <v>1.0801000000000001</v>
      </c>
      <c r="AC303" s="57">
        <v>1.345</v>
      </c>
      <c r="AD303" s="31">
        <f>省エネ計算フォーマット【EHP】!$X$14/100</f>
        <v>0</v>
      </c>
      <c r="AE303" s="37">
        <f t="shared" si="18"/>
        <v>1.345</v>
      </c>
    </row>
    <row r="304" spans="13:31" ht="13.5" customHeight="1">
      <c r="M304" s="41">
        <v>1</v>
      </c>
      <c r="N304" s="42" t="s">
        <v>9</v>
      </c>
      <c r="O304" s="42" t="s">
        <v>677</v>
      </c>
      <c r="P304" s="42" t="s">
        <v>675</v>
      </c>
      <c r="Q304" s="42" t="s">
        <v>62</v>
      </c>
      <c r="R304" s="43">
        <v>0</v>
      </c>
      <c r="T304" s="53">
        <v>3</v>
      </c>
      <c r="U304" s="54">
        <v>2012</v>
      </c>
      <c r="V304" s="54" t="s">
        <v>20</v>
      </c>
      <c r="W304" s="54" t="s">
        <v>606</v>
      </c>
      <c r="X304" s="54" t="s">
        <v>618</v>
      </c>
      <c r="Y304" s="55" t="str">
        <f t="shared" si="17"/>
        <v>32012暖房ビル用マルチ有り</v>
      </c>
      <c r="Z304" s="56">
        <v>-0.98</v>
      </c>
      <c r="AA304" s="56">
        <v>1.98</v>
      </c>
      <c r="AB304" s="57">
        <v>1.042</v>
      </c>
      <c r="AC304" s="57">
        <v>1.4744999999999999</v>
      </c>
      <c r="AD304" s="31">
        <f>省エネ計算フォーマット【EHP】!$X$14/100</f>
        <v>0</v>
      </c>
      <c r="AE304" s="37">
        <f t="shared" si="18"/>
        <v>1.474</v>
      </c>
    </row>
    <row r="305" spans="13:31" ht="13.5" customHeight="1">
      <c r="M305" s="41">
        <v>1</v>
      </c>
      <c r="N305" s="42" t="s">
        <v>10</v>
      </c>
      <c r="O305" s="42" t="s">
        <v>677</v>
      </c>
      <c r="P305" s="42" t="s">
        <v>675</v>
      </c>
      <c r="Q305" s="42" t="s">
        <v>66</v>
      </c>
      <c r="R305" s="43">
        <v>0</v>
      </c>
      <c r="T305" s="53">
        <v>3</v>
      </c>
      <c r="U305" s="54">
        <v>2012</v>
      </c>
      <c r="V305" s="54" t="s">
        <v>20</v>
      </c>
      <c r="W305" s="54" t="s">
        <v>607</v>
      </c>
      <c r="X305" s="54" t="s">
        <v>618</v>
      </c>
      <c r="Y305" s="55" t="str">
        <f t="shared" si="17"/>
        <v>32012暖房設備用有り</v>
      </c>
      <c r="Z305" s="56">
        <v>-0.26</v>
      </c>
      <c r="AA305" s="56">
        <v>1.26</v>
      </c>
      <c r="AB305" s="57">
        <v>1.0266999999999999</v>
      </c>
      <c r="AC305" s="57">
        <v>0.93830000000000002</v>
      </c>
      <c r="AD305" s="31">
        <f>省エネ計算フォーマット【EHP】!$X$14/100</f>
        <v>0</v>
      </c>
      <c r="AE305" s="37">
        <f t="shared" si="18"/>
        <v>0.93799999999999994</v>
      </c>
    </row>
    <row r="306" spans="13:31" ht="13.5" customHeight="1">
      <c r="M306" s="41">
        <v>1</v>
      </c>
      <c r="N306" s="42" t="s">
        <v>11</v>
      </c>
      <c r="O306" s="42" t="s">
        <v>677</v>
      </c>
      <c r="P306" s="42" t="s">
        <v>675</v>
      </c>
      <c r="Q306" s="42" t="s">
        <v>70</v>
      </c>
      <c r="R306" s="43">
        <v>0</v>
      </c>
      <c r="T306" s="53">
        <v>3</v>
      </c>
      <c r="U306" s="54">
        <v>2012</v>
      </c>
      <c r="V306" s="54" t="s">
        <v>20</v>
      </c>
      <c r="W306" s="54" t="s">
        <v>612</v>
      </c>
      <c r="X306" s="54" t="s">
        <v>702</v>
      </c>
      <c r="Y306" s="55" t="str">
        <f t="shared" si="17"/>
        <v>32012暖房店舗用無し（一定速）</v>
      </c>
      <c r="Z306" s="56">
        <v>0.25</v>
      </c>
      <c r="AA306" s="56">
        <v>0.75</v>
      </c>
      <c r="AB306" s="57">
        <v>0.25</v>
      </c>
      <c r="AC306" s="57">
        <v>0.75</v>
      </c>
      <c r="AD306" s="31">
        <f>省エネ計算フォーマット【EHP】!$X$14/100</f>
        <v>0</v>
      </c>
      <c r="AE306" s="37">
        <f t="shared" si="18"/>
        <v>0.75</v>
      </c>
    </row>
    <row r="307" spans="13:31" ht="13.5" customHeight="1">
      <c r="M307" s="41">
        <v>1</v>
      </c>
      <c r="N307" s="42" t="s">
        <v>12</v>
      </c>
      <c r="O307" s="42" t="s">
        <v>677</v>
      </c>
      <c r="P307" s="42" t="s">
        <v>675</v>
      </c>
      <c r="Q307" s="42" t="s">
        <v>74</v>
      </c>
      <c r="R307" s="43">
        <v>5.8000000000000003E-2</v>
      </c>
      <c r="T307" s="53">
        <v>3</v>
      </c>
      <c r="U307" s="54">
        <v>2012</v>
      </c>
      <c r="V307" s="54" t="s">
        <v>20</v>
      </c>
      <c r="W307" s="54" t="s">
        <v>606</v>
      </c>
      <c r="X307" s="54" t="s">
        <v>702</v>
      </c>
      <c r="Y307" s="55" t="str">
        <f t="shared" si="17"/>
        <v>32012暖房ビル用マルチ無し（一定速）</v>
      </c>
      <c r="Z307" s="56">
        <v>0.25</v>
      </c>
      <c r="AA307" s="56">
        <v>0.75</v>
      </c>
      <c r="AB307" s="57">
        <v>0.25</v>
      </c>
      <c r="AC307" s="57">
        <v>0.75</v>
      </c>
      <c r="AD307" s="31">
        <f>省エネ計算フォーマット【EHP】!$X$14/100</f>
        <v>0</v>
      </c>
      <c r="AE307" s="37">
        <f t="shared" si="18"/>
        <v>0.75</v>
      </c>
    </row>
    <row r="308" spans="13:31" ht="13.5" customHeight="1">
      <c r="M308" s="41">
        <v>2</v>
      </c>
      <c r="N308" s="42" t="s">
        <v>673</v>
      </c>
      <c r="O308" s="42" t="s">
        <v>677</v>
      </c>
      <c r="P308" s="42" t="s">
        <v>675</v>
      </c>
      <c r="Q308" s="42" t="s">
        <v>78</v>
      </c>
      <c r="R308" s="43">
        <v>0</v>
      </c>
      <c r="T308" s="53">
        <v>3</v>
      </c>
      <c r="U308" s="54">
        <v>2012</v>
      </c>
      <c r="V308" s="54" t="s">
        <v>20</v>
      </c>
      <c r="W308" s="54" t="s">
        <v>607</v>
      </c>
      <c r="X308" s="54" t="s">
        <v>702</v>
      </c>
      <c r="Y308" s="55" t="str">
        <f t="shared" si="17"/>
        <v>32012暖房設備用無し（一定速）</v>
      </c>
      <c r="Z308" s="69">
        <v>0.25</v>
      </c>
      <c r="AA308" s="69">
        <v>0.75</v>
      </c>
      <c r="AB308" s="70">
        <v>0.25</v>
      </c>
      <c r="AC308" s="70">
        <v>0.75</v>
      </c>
      <c r="AD308" s="31">
        <f>省エネ計算フォーマット【EHP】!$X$14/100</f>
        <v>0</v>
      </c>
      <c r="AE308" s="37">
        <f t="shared" si="18"/>
        <v>0.75</v>
      </c>
    </row>
    <row r="309" spans="13:31" ht="13.5" customHeight="1">
      <c r="M309" s="41">
        <v>2</v>
      </c>
      <c r="N309" s="42" t="s">
        <v>2</v>
      </c>
      <c r="O309" s="42" t="s">
        <v>677</v>
      </c>
      <c r="P309" s="42" t="s">
        <v>675</v>
      </c>
      <c r="Q309" s="42" t="s">
        <v>82</v>
      </c>
      <c r="R309" s="43">
        <v>0</v>
      </c>
      <c r="T309" s="53">
        <v>3</v>
      </c>
      <c r="U309" s="75">
        <v>2013</v>
      </c>
      <c r="V309" s="54" t="s">
        <v>19</v>
      </c>
      <c r="W309" s="54" t="s">
        <v>612</v>
      </c>
      <c r="X309" s="54" t="s">
        <v>618</v>
      </c>
      <c r="Y309" s="55" t="str">
        <f t="shared" si="17"/>
        <v>32013冷房店舗用有り</v>
      </c>
      <c r="Z309" s="56">
        <v>-1.5</v>
      </c>
      <c r="AA309" s="56">
        <v>2.5</v>
      </c>
      <c r="AB309" s="57">
        <v>1.0609999999999999</v>
      </c>
      <c r="AC309" s="57">
        <v>1.8597999999999999</v>
      </c>
      <c r="AD309" s="31">
        <f>省エネ計算フォーマット【EHP】!$X$14/100</f>
        <v>0</v>
      </c>
      <c r="AE309" s="37">
        <f t="shared" si="18"/>
        <v>1.859</v>
      </c>
    </row>
    <row r="310" spans="13:31" ht="13.5" customHeight="1">
      <c r="M310" s="41">
        <v>2</v>
      </c>
      <c r="N310" s="42" t="s">
        <v>3</v>
      </c>
      <c r="O310" s="42" t="s">
        <v>677</v>
      </c>
      <c r="P310" s="42" t="s">
        <v>675</v>
      </c>
      <c r="Q310" s="42" t="s">
        <v>86</v>
      </c>
      <c r="R310" s="43">
        <v>0</v>
      </c>
      <c r="T310" s="53">
        <v>3</v>
      </c>
      <c r="U310" s="75">
        <v>2013</v>
      </c>
      <c r="V310" s="54" t="s">
        <v>19</v>
      </c>
      <c r="W310" s="54" t="s">
        <v>606</v>
      </c>
      <c r="X310" s="54" t="s">
        <v>618</v>
      </c>
      <c r="Y310" s="55" t="str">
        <f t="shared" si="17"/>
        <v>32013冷房ビル用マルチ有り</v>
      </c>
      <c r="Z310" s="56">
        <v>-1.1399999999999999</v>
      </c>
      <c r="AA310" s="56">
        <v>2.14</v>
      </c>
      <c r="AB310" s="57">
        <v>1.0625</v>
      </c>
      <c r="AC310" s="57">
        <v>1.5893999999999999</v>
      </c>
      <c r="AD310" s="31">
        <f>省エネ計算フォーマット【EHP】!$X$14/100</f>
        <v>0</v>
      </c>
      <c r="AE310" s="37">
        <f t="shared" si="18"/>
        <v>1.589</v>
      </c>
    </row>
    <row r="311" spans="13:31" ht="13.5" customHeight="1">
      <c r="M311" s="41">
        <v>2</v>
      </c>
      <c r="N311" s="42" t="s">
        <v>4</v>
      </c>
      <c r="O311" s="42" t="s">
        <v>677</v>
      </c>
      <c r="P311" s="42" t="s">
        <v>675</v>
      </c>
      <c r="Q311" s="42" t="s">
        <v>90</v>
      </c>
      <c r="R311" s="43">
        <v>0</v>
      </c>
      <c r="T311" s="53">
        <v>3</v>
      </c>
      <c r="U311" s="75">
        <v>2013</v>
      </c>
      <c r="V311" s="54" t="s">
        <v>19</v>
      </c>
      <c r="W311" s="54" t="s">
        <v>607</v>
      </c>
      <c r="X311" s="54" t="s">
        <v>618</v>
      </c>
      <c r="Y311" s="55" t="str">
        <f t="shared" si="17"/>
        <v>32013冷房設備用有り</v>
      </c>
      <c r="Z311" s="56">
        <v>-0.26</v>
      </c>
      <c r="AA311" s="56">
        <v>1.26</v>
      </c>
      <c r="AB311" s="57">
        <v>1.0367999999999999</v>
      </c>
      <c r="AC311" s="57">
        <v>0.93579999999999997</v>
      </c>
      <c r="AD311" s="31">
        <f>省エネ計算フォーマット【EHP】!$X$14/100</f>
        <v>0</v>
      </c>
      <c r="AE311" s="37">
        <f t="shared" si="18"/>
        <v>0.93500000000000005</v>
      </c>
    </row>
    <row r="312" spans="13:31" ht="13.5" customHeight="1">
      <c r="M312" s="41">
        <v>2</v>
      </c>
      <c r="N312" s="42" t="s">
        <v>5</v>
      </c>
      <c r="O312" s="42" t="s">
        <v>677</v>
      </c>
      <c r="P312" s="42" t="s">
        <v>675</v>
      </c>
      <c r="Q312" s="42" t="s">
        <v>94</v>
      </c>
      <c r="R312" s="43">
        <v>0</v>
      </c>
      <c r="T312" s="53">
        <v>3</v>
      </c>
      <c r="U312" s="75">
        <v>2013</v>
      </c>
      <c r="V312" s="54" t="s">
        <v>19</v>
      </c>
      <c r="W312" s="54" t="s">
        <v>612</v>
      </c>
      <c r="X312" s="54" t="s">
        <v>702</v>
      </c>
      <c r="Y312" s="55" t="str">
        <f t="shared" si="17"/>
        <v>32013冷房店舗用無し（一定速）</v>
      </c>
      <c r="Z312" s="56">
        <v>0.25</v>
      </c>
      <c r="AA312" s="56">
        <v>0.75</v>
      </c>
      <c r="AB312" s="57">
        <v>0.25</v>
      </c>
      <c r="AC312" s="57">
        <v>0.75</v>
      </c>
      <c r="AD312" s="31">
        <f>省エネ計算フォーマット【EHP】!$X$14/100</f>
        <v>0</v>
      </c>
      <c r="AE312" s="37">
        <f t="shared" si="18"/>
        <v>0.75</v>
      </c>
    </row>
    <row r="313" spans="13:31" ht="13.5" customHeight="1">
      <c r="M313" s="41">
        <v>2</v>
      </c>
      <c r="N313" s="42" t="s">
        <v>6</v>
      </c>
      <c r="O313" s="42" t="s">
        <v>677</v>
      </c>
      <c r="P313" s="42" t="s">
        <v>675</v>
      </c>
      <c r="Q313" s="42" t="s">
        <v>98</v>
      </c>
      <c r="R313" s="43">
        <v>0</v>
      </c>
      <c r="T313" s="53">
        <v>3</v>
      </c>
      <c r="U313" s="75">
        <v>2013</v>
      </c>
      <c r="V313" s="54" t="s">
        <v>19</v>
      </c>
      <c r="W313" s="54" t="s">
        <v>606</v>
      </c>
      <c r="X313" s="54" t="s">
        <v>702</v>
      </c>
      <c r="Y313" s="55" t="str">
        <f t="shared" si="17"/>
        <v>32013冷房ビル用マルチ無し（一定速）</v>
      </c>
      <c r="Z313" s="56">
        <v>0.25</v>
      </c>
      <c r="AA313" s="56">
        <v>0.75</v>
      </c>
      <c r="AB313" s="57">
        <v>0.25</v>
      </c>
      <c r="AC313" s="57">
        <v>0.75</v>
      </c>
      <c r="AD313" s="31">
        <f>省エネ計算フォーマット【EHP】!$X$14/100</f>
        <v>0</v>
      </c>
      <c r="AE313" s="37">
        <f t="shared" si="18"/>
        <v>0.75</v>
      </c>
    </row>
    <row r="314" spans="13:31" ht="13.5" customHeight="1">
      <c r="M314" s="41">
        <v>2</v>
      </c>
      <c r="N314" s="42" t="s">
        <v>7</v>
      </c>
      <c r="O314" s="42" t="s">
        <v>677</v>
      </c>
      <c r="P314" s="42" t="s">
        <v>675</v>
      </c>
      <c r="Q314" s="42" t="s">
        <v>102</v>
      </c>
      <c r="R314" s="43">
        <v>0</v>
      </c>
      <c r="T314" s="53">
        <v>3</v>
      </c>
      <c r="U314" s="75">
        <v>2013</v>
      </c>
      <c r="V314" s="54" t="s">
        <v>19</v>
      </c>
      <c r="W314" s="54" t="s">
        <v>607</v>
      </c>
      <c r="X314" s="54" t="s">
        <v>702</v>
      </c>
      <c r="Y314" s="55" t="str">
        <f t="shared" si="17"/>
        <v>32013冷房設備用無し（一定速）</v>
      </c>
      <c r="Z314" s="56">
        <v>0.25</v>
      </c>
      <c r="AA314" s="56">
        <v>0.75</v>
      </c>
      <c r="AB314" s="57">
        <v>0.25</v>
      </c>
      <c r="AC314" s="57">
        <v>0.75</v>
      </c>
      <c r="AD314" s="31">
        <f>省エネ計算フォーマット【EHP】!$X$14/100</f>
        <v>0</v>
      </c>
      <c r="AE314" s="37">
        <f t="shared" si="18"/>
        <v>0.75</v>
      </c>
    </row>
    <row r="315" spans="13:31" ht="13.5" customHeight="1">
      <c r="M315" s="41">
        <v>2</v>
      </c>
      <c r="N315" s="42" t="s">
        <v>8</v>
      </c>
      <c r="O315" s="42" t="s">
        <v>677</v>
      </c>
      <c r="P315" s="42" t="s">
        <v>675</v>
      </c>
      <c r="Q315" s="42" t="s">
        <v>106</v>
      </c>
      <c r="R315" s="43">
        <v>0</v>
      </c>
      <c r="T315" s="53">
        <v>3</v>
      </c>
      <c r="U315" s="75">
        <v>2013</v>
      </c>
      <c r="V315" s="54" t="s">
        <v>20</v>
      </c>
      <c r="W315" s="54" t="s">
        <v>612</v>
      </c>
      <c r="X315" s="54" t="s">
        <v>618</v>
      </c>
      <c r="Y315" s="55" t="str">
        <f t="shared" si="17"/>
        <v>32013暖房店舗用有り</v>
      </c>
      <c r="Z315" s="56">
        <v>-0.94</v>
      </c>
      <c r="AA315" s="56">
        <v>1.94</v>
      </c>
      <c r="AB315" s="57">
        <v>1.0853999999999999</v>
      </c>
      <c r="AC315" s="57">
        <v>1.4337</v>
      </c>
      <c r="AD315" s="31">
        <f>省エネ計算フォーマット【EHP】!$X$14/100</f>
        <v>0</v>
      </c>
      <c r="AE315" s="37">
        <f t="shared" si="18"/>
        <v>1.4330000000000001</v>
      </c>
    </row>
    <row r="316" spans="13:31" ht="13.5" customHeight="1">
      <c r="M316" s="41">
        <v>2</v>
      </c>
      <c r="N316" s="42" t="s">
        <v>9</v>
      </c>
      <c r="O316" s="42" t="s">
        <v>677</v>
      </c>
      <c r="P316" s="42" t="s">
        <v>675</v>
      </c>
      <c r="Q316" s="42" t="s">
        <v>110</v>
      </c>
      <c r="R316" s="43">
        <v>0</v>
      </c>
      <c r="T316" s="53">
        <v>3</v>
      </c>
      <c r="U316" s="75">
        <v>2013</v>
      </c>
      <c r="V316" s="54" t="s">
        <v>20</v>
      </c>
      <c r="W316" s="54" t="s">
        <v>606</v>
      </c>
      <c r="X316" s="54" t="s">
        <v>618</v>
      </c>
      <c r="Y316" s="55" t="str">
        <f t="shared" si="17"/>
        <v>32013暖房ビル用マルチ有り</v>
      </c>
      <c r="Z316" s="56">
        <v>-0.98</v>
      </c>
      <c r="AA316" s="56">
        <v>1.98</v>
      </c>
      <c r="AB316" s="57">
        <v>1.042</v>
      </c>
      <c r="AC316" s="57">
        <v>1.4744999999999999</v>
      </c>
      <c r="AD316" s="31">
        <f>省エネ計算フォーマット【EHP】!$X$14/100</f>
        <v>0</v>
      </c>
      <c r="AE316" s="37">
        <f t="shared" si="18"/>
        <v>1.474</v>
      </c>
    </row>
    <row r="317" spans="13:31" ht="13.5" customHeight="1">
      <c r="M317" s="41">
        <v>2</v>
      </c>
      <c r="N317" s="42" t="s">
        <v>10</v>
      </c>
      <c r="O317" s="42" t="s">
        <v>677</v>
      </c>
      <c r="P317" s="42" t="s">
        <v>675</v>
      </c>
      <c r="Q317" s="42" t="s">
        <v>114</v>
      </c>
      <c r="R317" s="43">
        <v>0</v>
      </c>
      <c r="T317" s="53">
        <v>3</v>
      </c>
      <c r="U317" s="75">
        <v>2013</v>
      </c>
      <c r="V317" s="54" t="s">
        <v>20</v>
      </c>
      <c r="W317" s="54" t="s">
        <v>607</v>
      </c>
      <c r="X317" s="54" t="s">
        <v>618</v>
      </c>
      <c r="Y317" s="55" t="str">
        <f t="shared" si="17"/>
        <v>32013暖房設備用有り</v>
      </c>
      <c r="Z317" s="56">
        <v>-0.32</v>
      </c>
      <c r="AA317" s="56">
        <v>1.32</v>
      </c>
      <c r="AB317" s="57">
        <v>1.028</v>
      </c>
      <c r="AC317" s="57">
        <v>0.98299999999999998</v>
      </c>
      <c r="AD317" s="31">
        <f>省エネ計算フォーマット【EHP】!$X$14/100</f>
        <v>0</v>
      </c>
      <c r="AE317" s="37">
        <f t="shared" si="18"/>
        <v>0.98299999999999998</v>
      </c>
    </row>
    <row r="318" spans="13:31" ht="13.5" customHeight="1">
      <c r="M318" s="41">
        <v>2</v>
      </c>
      <c r="N318" s="42" t="s">
        <v>11</v>
      </c>
      <c r="O318" s="42" t="s">
        <v>677</v>
      </c>
      <c r="P318" s="42" t="s">
        <v>675</v>
      </c>
      <c r="Q318" s="42" t="s">
        <v>118</v>
      </c>
      <c r="R318" s="43">
        <v>0</v>
      </c>
      <c r="T318" s="53">
        <v>3</v>
      </c>
      <c r="U318" s="75">
        <v>2013</v>
      </c>
      <c r="V318" s="54" t="s">
        <v>20</v>
      </c>
      <c r="W318" s="54" t="s">
        <v>612</v>
      </c>
      <c r="X318" s="54" t="s">
        <v>702</v>
      </c>
      <c r="Y318" s="55" t="str">
        <f t="shared" si="17"/>
        <v>32013暖房店舗用無し（一定速）</v>
      </c>
      <c r="Z318" s="56">
        <v>0.25</v>
      </c>
      <c r="AA318" s="56">
        <v>0.75</v>
      </c>
      <c r="AB318" s="57">
        <v>0.25</v>
      </c>
      <c r="AC318" s="57">
        <v>0.75</v>
      </c>
      <c r="AD318" s="31">
        <f>省エネ計算フォーマット【EHP】!$X$14/100</f>
        <v>0</v>
      </c>
      <c r="AE318" s="37">
        <f t="shared" si="18"/>
        <v>0.75</v>
      </c>
    </row>
    <row r="319" spans="13:31" ht="13.5" customHeight="1">
      <c r="M319" s="41">
        <v>2</v>
      </c>
      <c r="N319" s="42" t="s">
        <v>12</v>
      </c>
      <c r="O319" s="42" t="s">
        <v>677</v>
      </c>
      <c r="P319" s="42" t="s">
        <v>675</v>
      </c>
      <c r="Q319" s="42" t="s">
        <v>122</v>
      </c>
      <c r="R319" s="43">
        <v>0</v>
      </c>
      <c r="T319" s="53">
        <v>3</v>
      </c>
      <c r="U319" s="75">
        <v>2013</v>
      </c>
      <c r="V319" s="54" t="s">
        <v>20</v>
      </c>
      <c r="W319" s="54" t="s">
        <v>606</v>
      </c>
      <c r="X319" s="54" t="s">
        <v>702</v>
      </c>
      <c r="Y319" s="55" t="str">
        <f t="shared" si="17"/>
        <v>32013暖房ビル用マルチ無し（一定速）</v>
      </c>
      <c r="Z319" s="56">
        <v>0.25</v>
      </c>
      <c r="AA319" s="56">
        <v>0.75</v>
      </c>
      <c r="AB319" s="57">
        <v>0.25</v>
      </c>
      <c r="AC319" s="57">
        <v>0.75</v>
      </c>
      <c r="AD319" s="31">
        <f>省エネ計算フォーマット【EHP】!$X$14/100</f>
        <v>0</v>
      </c>
      <c r="AE319" s="37">
        <f t="shared" si="18"/>
        <v>0.75</v>
      </c>
    </row>
    <row r="320" spans="13:31" ht="13.5" customHeight="1">
      <c r="M320" s="41">
        <v>3</v>
      </c>
      <c r="N320" s="42" t="s">
        <v>673</v>
      </c>
      <c r="O320" s="42" t="s">
        <v>677</v>
      </c>
      <c r="P320" s="42" t="s">
        <v>675</v>
      </c>
      <c r="Q320" s="42" t="s">
        <v>126</v>
      </c>
      <c r="R320" s="43">
        <v>0.188</v>
      </c>
      <c r="T320" s="53">
        <v>3</v>
      </c>
      <c r="U320" s="75">
        <v>2013</v>
      </c>
      <c r="V320" s="54" t="s">
        <v>20</v>
      </c>
      <c r="W320" s="54" t="s">
        <v>607</v>
      </c>
      <c r="X320" s="54" t="s">
        <v>702</v>
      </c>
      <c r="Y320" s="55" t="str">
        <f t="shared" si="17"/>
        <v>32013暖房設備用無し（一定速）</v>
      </c>
      <c r="Z320" s="56">
        <v>0.25</v>
      </c>
      <c r="AA320" s="56">
        <v>0.75</v>
      </c>
      <c r="AB320" s="57">
        <v>0.25</v>
      </c>
      <c r="AC320" s="57">
        <v>0.75</v>
      </c>
      <c r="AD320" s="31">
        <f>省エネ計算フォーマット【EHP】!$X$14/100</f>
        <v>0</v>
      </c>
      <c r="AE320" s="37">
        <f t="shared" si="18"/>
        <v>0.75</v>
      </c>
    </row>
    <row r="321" spans="13:31" ht="13.5" customHeight="1">
      <c r="M321" s="41">
        <v>3</v>
      </c>
      <c r="N321" s="42" t="s">
        <v>2</v>
      </c>
      <c r="O321" s="42" t="s">
        <v>677</v>
      </c>
      <c r="P321" s="42" t="s">
        <v>675</v>
      </c>
      <c r="Q321" s="42" t="s">
        <v>130</v>
      </c>
      <c r="R321" s="43">
        <v>6.6000000000000003E-2</v>
      </c>
      <c r="T321" s="53">
        <v>3</v>
      </c>
      <c r="U321" s="75">
        <v>2014</v>
      </c>
      <c r="V321" s="54" t="s">
        <v>19</v>
      </c>
      <c r="W321" s="54" t="s">
        <v>612</v>
      </c>
      <c r="X321" s="54" t="s">
        <v>618</v>
      </c>
      <c r="Y321" s="55" t="str">
        <f t="shared" si="17"/>
        <v>32014冷房店舗用有り</v>
      </c>
      <c r="Z321" s="56">
        <v>-1.46</v>
      </c>
      <c r="AA321" s="56">
        <v>2.46</v>
      </c>
      <c r="AB321" s="57">
        <v>1.06</v>
      </c>
      <c r="AC321" s="57">
        <v>1.83</v>
      </c>
      <c r="AD321" s="31">
        <f>省エネ計算フォーマット【EHP】!$X$14/100</f>
        <v>0</v>
      </c>
      <c r="AE321" s="37">
        <f t="shared" si="18"/>
        <v>1.83</v>
      </c>
    </row>
    <row r="322" spans="13:31" ht="13.5" customHeight="1">
      <c r="M322" s="41">
        <v>3</v>
      </c>
      <c r="N322" s="42" t="s">
        <v>3</v>
      </c>
      <c r="O322" s="42" t="s">
        <v>677</v>
      </c>
      <c r="P322" s="42" t="s">
        <v>675</v>
      </c>
      <c r="Q322" s="42" t="s">
        <v>134</v>
      </c>
      <c r="R322" s="43">
        <v>7.4999999999999997E-2</v>
      </c>
      <c r="T322" s="53">
        <v>3</v>
      </c>
      <c r="U322" s="75">
        <v>2014</v>
      </c>
      <c r="V322" s="54" t="s">
        <v>19</v>
      </c>
      <c r="W322" s="54" t="s">
        <v>606</v>
      </c>
      <c r="X322" s="54" t="s">
        <v>618</v>
      </c>
      <c r="Y322" s="55" t="str">
        <f t="shared" si="17"/>
        <v>32014冷房ビル用マルチ有り</v>
      </c>
      <c r="Z322" s="56">
        <v>-1.52</v>
      </c>
      <c r="AA322" s="56">
        <v>2.52</v>
      </c>
      <c r="AB322" s="57">
        <v>1.0736000000000001</v>
      </c>
      <c r="AC322" s="57">
        <v>1.8715999999999999</v>
      </c>
      <c r="AD322" s="31">
        <f>省エネ計算フォーマット【EHP】!$X$14/100</f>
        <v>0</v>
      </c>
      <c r="AE322" s="37">
        <f t="shared" si="18"/>
        <v>1.871</v>
      </c>
    </row>
    <row r="323" spans="13:31" ht="13.5" customHeight="1">
      <c r="M323" s="41">
        <v>3</v>
      </c>
      <c r="N323" s="42" t="s">
        <v>4</v>
      </c>
      <c r="O323" s="42" t="s">
        <v>677</v>
      </c>
      <c r="P323" s="42" t="s">
        <v>675</v>
      </c>
      <c r="Q323" s="42" t="s">
        <v>138</v>
      </c>
      <c r="R323" s="43">
        <v>9.8000000000000004E-2</v>
      </c>
      <c r="T323" s="53">
        <v>3</v>
      </c>
      <c r="U323" s="75">
        <v>2014</v>
      </c>
      <c r="V323" s="54" t="s">
        <v>19</v>
      </c>
      <c r="W323" s="54" t="s">
        <v>607</v>
      </c>
      <c r="X323" s="54" t="s">
        <v>618</v>
      </c>
      <c r="Y323" s="55" t="str">
        <f t="shared" si="17"/>
        <v>32014冷房設備用有り</v>
      </c>
      <c r="Z323" s="56">
        <v>-0.32</v>
      </c>
      <c r="AA323" s="56">
        <v>1.32</v>
      </c>
      <c r="AB323" s="57">
        <v>1.0385</v>
      </c>
      <c r="AC323" s="57">
        <v>0.98040000000000005</v>
      </c>
      <c r="AD323" s="31">
        <f>省エネ計算フォーマット【EHP】!$X$14/100</f>
        <v>0</v>
      </c>
      <c r="AE323" s="37">
        <f t="shared" si="18"/>
        <v>0.98</v>
      </c>
    </row>
    <row r="324" spans="13:31" ht="13.5" customHeight="1">
      <c r="M324" s="41">
        <v>3</v>
      </c>
      <c r="N324" s="42" t="s">
        <v>5</v>
      </c>
      <c r="O324" s="42" t="s">
        <v>677</v>
      </c>
      <c r="P324" s="42" t="s">
        <v>675</v>
      </c>
      <c r="Q324" s="42" t="s">
        <v>142</v>
      </c>
      <c r="R324" s="43">
        <v>6.6000000000000003E-2</v>
      </c>
      <c r="T324" s="53">
        <v>3</v>
      </c>
      <c r="U324" s="75">
        <v>2014</v>
      </c>
      <c r="V324" s="54" t="s">
        <v>19</v>
      </c>
      <c r="W324" s="54" t="s">
        <v>612</v>
      </c>
      <c r="X324" s="54" t="s">
        <v>702</v>
      </c>
      <c r="Y324" s="55" t="str">
        <f t="shared" si="17"/>
        <v>32014冷房店舗用無し（一定速）</v>
      </c>
      <c r="Z324" s="56">
        <v>0.25</v>
      </c>
      <c r="AA324" s="56">
        <v>0.75</v>
      </c>
      <c r="AB324" s="57">
        <v>0.25</v>
      </c>
      <c r="AC324" s="57">
        <v>0.75</v>
      </c>
      <c r="AD324" s="31">
        <f>省エネ計算フォーマット【EHP】!$X$14/100</f>
        <v>0</v>
      </c>
      <c r="AE324" s="37">
        <f t="shared" si="18"/>
        <v>0.75</v>
      </c>
    </row>
    <row r="325" spans="13:31" ht="13.5" customHeight="1">
      <c r="M325" s="41">
        <v>3</v>
      </c>
      <c r="N325" s="42" t="s">
        <v>6</v>
      </c>
      <c r="O325" s="42" t="s">
        <v>677</v>
      </c>
      <c r="P325" s="42" t="s">
        <v>675</v>
      </c>
      <c r="Q325" s="42" t="s">
        <v>146</v>
      </c>
      <c r="R325" s="43">
        <v>5.8000000000000003E-2</v>
      </c>
      <c r="T325" s="53">
        <v>3</v>
      </c>
      <c r="U325" s="75">
        <v>2014</v>
      </c>
      <c r="V325" s="54" t="s">
        <v>19</v>
      </c>
      <c r="W325" s="54" t="s">
        <v>606</v>
      </c>
      <c r="X325" s="54" t="s">
        <v>702</v>
      </c>
      <c r="Y325" s="55" t="str">
        <f t="shared" si="17"/>
        <v>32014冷房ビル用マルチ無し（一定速）</v>
      </c>
      <c r="Z325" s="56">
        <v>0.25</v>
      </c>
      <c r="AA325" s="56">
        <v>0.75</v>
      </c>
      <c r="AB325" s="57">
        <v>0.25</v>
      </c>
      <c r="AC325" s="57">
        <v>0.75</v>
      </c>
      <c r="AD325" s="31">
        <f>省エネ計算フォーマット【EHP】!$X$14/100</f>
        <v>0</v>
      </c>
      <c r="AE325" s="37">
        <f t="shared" si="18"/>
        <v>0.75</v>
      </c>
    </row>
    <row r="326" spans="13:31" ht="13.5" customHeight="1">
      <c r="M326" s="41">
        <v>3</v>
      </c>
      <c r="N326" s="42" t="s">
        <v>7</v>
      </c>
      <c r="O326" s="42" t="s">
        <v>677</v>
      </c>
      <c r="P326" s="42" t="s">
        <v>675</v>
      </c>
      <c r="Q326" s="42" t="s">
        <v>150</v>
      </c>
      <c r="R326" s="43">
        <v>5.8000000000000003E-2</v>
      </c>
      <c r="T326" s="53">
        <v>3</v>
      </c>
      <c r="U326" s="75">
        <v>2014</v>
      </c>
      <c r="V326" s="54" t="s">
        <v>19</v>
      </c>
      <c r="W326" s="54" t="s">
        <v>607</v>
      </c>
      <c r="X326" s="54" t="s">
        <v>702</v>
      </c>
      <c r="Y326" s="55" t="str">
        <f t="shared" si="17"/>
        <v>32014冷房設備用無し（一定速）</v>
      </c>
      <c r="Z326" s="56">
        <v>0.25</v>
      </c>
      <c r="AA326" s="56">
        <v>0.75</v>
      </c>
      <c r="AB326" s="57">
        <v>0.25</v>
      </c>
      <c r="AC326" s="57">
        <v>0.75</v>
      </c>
      <c r="AD326" s="31">
        <f>省エネ計算フォーマット【EHP】!$X$14/100</f>
        <v>0</v>
      </c>
      <c r="AE326" s="37">
        <f t="shared" si="18"/>
        <v>0.75</v>
      </c>
    </row>
    <row r="327" spans="13:31" ht="13.5" customHeight="1">
      <c r="M327" s="41">
        <v>3</v>
      </c>
      <c r="N327" s="42" t="s">
        <v>8</v>
      </c>
      <c r="O327" s="42" t="s">
        <v>677</v>
      </c>
      <c r="P327" s="42" t="s">
        <v>675</v>
      </c>
      <c r="Q327" s="42" t="s">
        <v>154</v>
      </c>
      <c r="R327" s="43">
        <v>8.7999999999999995E-2</v>
      </c>
      <c r="T327" s="53">
        <v>3</v>
      </c>
      <c r="U327" s="75">
        <v>2014</v>
      </c>
      <c r="V327" s="54" t="s">
        <v>20</v>
      </c>
      <c r="W327" s="54" t="s">
        <v>612</v>
      </c>
      <c r="X327" s="54" t="s">
        <v>618</v>
      </c>
      <c r="Y327" s="55" t="str">
        <f t="shared" si="17"/>
        <v>32014暖房店舗用有り</v>
      </c>
      <c r="Z327" s="56">
        <v>-0.94</v>
      </c>
      <c r="AA327" s="56">
        <v>1.94</v>
      </c>
      <c r="AB327" s="57">
        <v>1.0853999999999999</v>
      </c>
      <c r="AC327" s="57">
        <v>1.4337</v>
      </c>
      <c r="AD327" s="31">
        <f>省エネ計算フォーマット【EHP】!$X$14/100</f>
        <v>0</v>
      </c>
      <c r="AE327" s="37">
        <f t="shared" si="18"/>
        <v>1.4330000000000001</v>
      </c>
    </row>
    <row r="328" spans="13:31" ht="13.5" customHeight="1">
      <c r="M328" s="41">
        <v>3</v>
      </c>
      <c r="N328" s="42" t="s">
        <v>9</v>
      </c>
      <c r="O328" s="42" t="s">
        <v>677</v>
      </c>
      <c r="P328" s="42" t="s">
        <v>675</v>
      </c>
      <c r="Q328" s="42" t="s">
        <v>158</v>
      </c>
      <c r="R328" s="43">
        <v>5.8000000000000003E-2</v>
      </c>
      <c r="T328" s="53">
        <v>3</v>
      </c>
      <c r="U328" s="75">
        <v>2014</v>
      </c>
      <c r="V328" s="54" t="s">
        <v>20</v>
      </c>
      <c r="W328" s="54" t="s">
        <v>606</v>
      </c>
      <c r="X328" s="54" t="s">
        <v>618</v>
      </c>
      <c r="Y328" s="55" t="str">
        <f t="shared" si="17"/>
        <v>32014暖房ビル用マルチ有り</v>
      </c>
      <c r="Z328" s="56">
        <v>-0.96</v>
      </c>
      <c r="AA328" s="56">
        <v>1.96</v>
      </c>
      <c r="AB328" s="57">
        <v>1.0416000000000001</v>
      </c>
      <c r="AC328" s="57">
        <v>1.4596</v>
      </c>
      <c r="AD328" s="31">
        <f>省エネ計算フォーマット【EHP】!$X$14/100</f>
        <v>0</v>
      </c>
      <c r="AE328" s="37">
        <f t="shared" si="18"/>
        <v>1.4590000000000001</v>
      </c>
    </row>
    <row r="329" spans="13:31" ht="13.5" customHeight="1">
      <c r="M329" s="41">
        <v>3</v>
      </c>
      <c r="N329" s="42" t="s">
        <v>10</v>
      </c>
      <c r="O329" s="42" t="s">
        <v>677</v>
      </c>
      <c r="P329" s="42" t="s">
        <v>675</v>
      </c>
      <c r="Q329" s="42" t="s">
        <v>162</v>
      </c>
      <c r="R329" s="43">
        <v>0</v>
      </c>
      <c r="T329" s="53">
        <v>3</v>
      </c>
      <c r="U329" s="75">
        <v>2014</v>
      </c>
      <c r="V329" s="54" t="s">
        <v>20</v>
      </c>
      <c r="W329" s="54" t="s">
        <v>607</v>
      </c>
      <c r="X329" s="54" t="s">
        <v>618</v>
      </c>
      <c r="Y329" s="55" t="str">
        <f t="shared" si="17"/>
        <v>32014暖房設備用有り</v>
      </c>
      <c r="Z329" s="56">
        <v>-0.36</v>
      </c>
      <c r="AA329" s="56">
        <v>1.36</v>
      </c>
      <c r="AB329" s="57">
        <v>1.0287999999999999</v>
      </c>
      <c r="AC329" s="57">
        <v>1.0127999999999999</v>
      </c>
      <c r="AD329" s="31">
        <f>省エネ計算フォーマット【EHP】!$X$14/100</f>
        <v>0</v>
      </c>
      <c r="AE329" s="37">
        <f t="shared" si="18"/>
        <v>1.012</v>
      </c>
    </row>
    <row r="330" spans="13:31" ht="13.5" customHeight="1">
      <c r="M330" s="41">
        <v>3</v>
      </c>
      <c r="N330" s="42" t="s">
        <v>11</v>
      </c>
      <c r="O330" s="42" t="s">
        <v>677</v>
      </c>
      <c r="P330" s="42" t="s">
        <v>675</v>
      </c>
      <c r="Q330" s="42" t="s">
        <v>166</v>
      </c>
      <c r="R330" s="43">
        <v>0</v>
      </c>
      <c r="T330" s="53">
        <v>3</v>
      </c>
      <c r="U330" s="75">
        <v>2014</v>
      </c>
      <c r="V330" s="54" t="s">
        <v>20</v>
      </c>
      <c r="W330" s="54" t="s">
        <v>612</v>
      </c>
      <c r="X330" s="54" t="s">
        <v>702</v>
      </c>
      <c r="Y330" s="55" t="str">
        <f t="shared" ref="Y330:Y393" si="19">T330&amp;U330&amp;V330&amp;W330&amp;X330</f>
        <v>32014暖房店舗用無し（一定速）</v>
      </c>
      <c r="Z330" s="56">
        <v>0.25</v>
      </c>
      <c r="AA330" s="56">
        <v>0.75</v>
      </c>
      <c r="AB330" s="57">
        <v>0.25</v>
      </c>
      <c r="AC330" s="57">
        <v>0.75</v>
      </c>
      <c r="AD330" s="31">
        <f>省エネ計算フォーマット【EHP】!$X$14/100</f>
        <v>0</v>
      </c>
      <c r="AE330" s="37">
        <f t="shared" ref="AE330:AE393" si="20">ROUNDDOWN(IF(AD330&gt;=0.25,Z330*AD330+AA330,AB330*AD330+AC330),3)</f>
        <v>0.75</v>
      </c>
    </row>
    <row r="331" spans="13:31" ht="13.5" customHeight="1">
      <c r="M331" s="41">
        <v>3</v>
      </c>
      <c r="N331" s="42" t="s">
        <v>12</v>
      </c>
      <c r="O331" s="42" t="s">
        <v>677</v>
      </c>
      <c r="P331" s="42" t="s">
        <v>675</v>
      </c>
      <c r="Q331" s="42" t="s">
        <v>170</v>
      </c>
      <c r="R331" s="43">
        <v>0.151</v>
      </c>
      <c r="T331" s="53">
        <v>3</v>
      </c>
      <c r="U331" s="75">
        <v>2014</v>
      </c>
      <c r="V331" s="54" t="s">
        <v>20</v>
      </c>
      <c r="W331" s="54" t="s">
        <v>606</v>
      </c>
      <c r="X331" s="54" t="s">
        <v>702</v>
      </c>
      <c r="Y331" s="55" t="str">
        <f t="shared" si="19"/>
        <v>32014暖房ビル用マルチ無し（一定速）</v>
      </c>
      <c r="Z331" s="56">
        <v>0.25</v>
      </c>
      <c r="AA331" s="56">
        <v>0.75</v>
      </c>
      <c r="AB331" s="57">
        <v>0.25</v>
      </c>
      <c r="AC331" s="57">
        <v>0.75</v>
      </c>
      <c r="AD331" s="31">
        <f>省エネ計算フォーマット【EHP】!$X$14/100</f>
        <v>0</v>
      </c>
      <c r="AE331" s="37">
        <f t="shared" si="20"/>
        <v>0.75</v>
      </c>
    </row>
    <row r="332" spans="13:31" ht="13.5" customHeight="1">
      <c r="M332" s="41">
        <v>4</v>
      </c>
      <c r="N332" s="42" t="s">
        <v>673</v>
      </c>
      <c r="O332" s="42" t="s">
        <v>677</v>
      </c>
      <c r="P332" s="42" t="s">
        <v>675</v>
      </c>
      <c r="Q332" s="42" t="s">
        <v>174</v>
      </c>
      <c r="R332" s="43">
        <v>0.16</v>
      </c>
      <c r="T332" s="53">
        <v>3</v>
      </c>
      <c r="U332" s="75">
        <v>2014</v>
      </c>
      <c r="V332" s="54" t="s">
        <v>20</v>
      </c>
      <c r="W332" s="54" t="s">
        <v>607</v>
      </c>
      <c r="X332" s="54" t="s">
        <v>702</v>
      </c>
      <c r="Y332" s="55" t="str">
        <f t="shared" si="19"/>
        <v>32014暖房設備用無し（一定速）</v>
      </c>
      <c r="Z332" s="56">
        <v>0.25</v>
      </c>
      <c r="AA332" s="56">
        <v>0.75</v>
      </c>
      <c r="AB332" s="57">
        <v>0.25</v>
      </c>
      <c r="AC332" s="57">
        <v>0.75</v>
      </c>
      <c r="AD332" s="31">
        <f>省エネ計算フォーマット【EHP】!$X$14/100</f>
        <v>0</v>
      </c>
      <c r="AE332" s="37">
        <f t="shared" si="20"/>
        <v>0.75</v>
      </c>
    </row>
    <row r="333" spans="13:31" ht="13.5" customHeight="1">
      <c r="M333" s="41">
        <v>4</v>
      </c>
      <c r="N333" s="42" t="s">
        <v>2</v>
      </c>
      <c r="O333" s="42" t="s">
        <v>677</v>
      </c>
      <c r="P333" s="42" t="s">
        <v>675</v>
      </c>
      <c r="Q333" s="42" t="s">
        <v>178</v>
      </c>
      <c r="R333" s="43">
        <v>0.17799999999999999</v>
      </c>
      <c r="T333" s="25">
        <v>3</v>
      </c>
      <c r="U333" s="50">
        <v>2015</v>
      </c>
      <c r="V333" s="41" t="s">
        <v>19</v>
      </c>
      <c r="W333" s="41" t="s">
        <v>612</v>
      </c>
      <c r="X333" s="41" t="s">
        <v>618</v>
      </c>
      <c r="Y333" s="28" t="str">
        <f t="shared" si="19"/>
        <v>32015冷房店舗用有り</v>
      </c>
      <c r="Z333" s="51">
        <v>-1.38</v>
      </c>
      <c r="AA333" s="51">
        <v>2.38</v>
      </c>
      <c r="AB333" s="52">
        <v>1.0581</v>
      </c>
      <c r="AC333" s="52">
        <v>1.7705</v>
      </c>
      <c r="AD333" s="31">
        <f>省エネ計算フォーマット【EHP】!$X$14/100</f>
        <v>0</v>
      </c>
      <c r="AE333" s="32">
        <f t="shared" si="20"/>
        <v>1.77</v>
      </c>
    </row>
    <row r="334" spans="13:31" ht="13.5" customHeight="1">
      <c r="M334" s="41">
        <v>4</v>
      </c>
      <c r="N334" s="42" t="s">
        <v>3</v>
      </c>
      <c r="O334" s="42" t="s">
        <v>677</v>
      </c>
      <c r="P334" s="42" t="s">
        <v>675</v>
      </c>
      <c r="Q334" s="42" t="s">
        <v>182</v>
      </c>
      <c r="R334" s="43">
        <v>0.192</v>
      </c>
      <c r="T334" s="25">
        <v>3</v>
      </c>
      <c r="U334" s="50">
        <v>2015</v>
      </c>
      <c r="V334" s="41" t="s">
        <v>19</v>
      </c>
      <c r="W334" s="41" t="s">
        <v>606</v>
      </c>
      <c r="X334" s="41" t="s">
        <v>618</v>
      </c>
      <c r="Y334" s="28" t="str">
        <f t="shared" si="19"/>
        <v>32015冷房ビル用マルチ有り</v>
      </c>
      <c r="Z334" s="51">
        <v>-1.5740000000000001</v>
      </c>
      <c r="AA334" s="51">
        <v>2.5739999999999998</v>
      </c>
      <c r="AB334" s="52">
        <v>1.0751999999999999</v>
      </c>
      <c r="AC334" s="52">
        <v>1.9117</v>
      </c>
      <c r="AD334" s="31">
        <f>省エネ計算フォーマット【EHP】!$X$14/100</f>
        <v>0</v>
      </c>
      <c r="AE334" s="32">
        <f t="shared" si="20"/>
        <v>1.911</v>
      </c>
    </row>
    <row r="335" spans="13:31" ht="14.25" customHeight="1">
      <c r="M335" s="41">
        <v>4</v>
      </c>
      <c r="N335" s="42" t="s">
        <v>4</v>
      </c>
      <c r="O335" s="42" t="s">
        <v>677</v>
      </c>
      <c r="P335" s="42" t="s">
        <v>675</v>
      </c>
      <c r="Q335" s="42" t="s">
        <v>186</v>
      </c>
      <c r="R335" s="43">
        <v>0.186</v>
      </c>
      <c r="T335" s="25">
        <v>3</v>
      </c>
      <c r="U335" s="50">
        <v>2015</v>
      </c>
      <c r="V335" s="41" t="s">
        <v>19</v>
      </c>
      <c r="W335" s="41" t="s">
        <v>607</v>
      </c>
      <c r="X335" s="41" t="s">
        <v>618</v>
      </c>
      <c r="Y335" s="28" t="str">
        <f t="shared" si="19"/>
        <v>32015冷房設備用有り</v>
      </c>
      <c r="Z335" s="51">
        <v>-0.62</v>
      </c>
      <c r="AA335" s="51">
        <v>1.62</v>
      </c>
      <c r="AB335" s="52">
        <v>1.0472999999999999</v>
      </c>
      <c r="AC335" s="52">
        <v>1.2032</v>
      </c>
      <c r="AD335" s="31">
        <f>省エネ計算フォーマット【EHP】!$X$14/100</f>
        <v>0</v>
      </c>
      <c r="AE335" s="32">
        <f t="shared" si="20"/>
        <v>1.2030000000000001</v>
      </c>
    </row>
    <row r="336" spans="13:31" ht="13.5" customHeight="1">
      <c r="M336" s="41">
        <v>4</v>
      </c>
      <c r="N336" s="42" t="s">
        <v>5</v>
      </c>
      <c r="O336" s="42" t="s">
        <v>677</v>
      </c>
      <c r="P336" s="42" t="s">
        <v>675</v>
      </c>
      <c r="Q336" s="42" t="s">
        <v>190</v>
      </c>
      <c r="R336" s="43">
        <v>0.153</v>
      </c>
      <c r="T336" s="25">
        <v>3</v>
      </c>
      <c r="U336" s="50">
        <v>2015</v>
      </c>
      <c r="V336" s="41" t="s">
        <v>19</v>
      </c>
      <c r="W336" s="41" t="s">
        <v>612</v>
      </c>
      <c r="X336" s="41" t="s">
        <v>702</v>
      </c>
      <c r="Y336" s="28" t="str">
        <f t="shared" si="19"/>
        <v>32015冷房店舗用無し（一定速）</v>
      </c>
      <c r="Z336" s="51">
        <v>0.25</v>
      </c>
      <c r="AA336" s="51">
        <v>0.75</v>
      </c>
      <c r="AB336" s="52">
        <v>0.25</v>
      </c>
      <c r="AC336" s="52">
        <v>0.75</v>
      </c>
      <c r="AD336" s="31">
        <f>省エネ計算フォーマット【EHP】!$X$14/100</f>
        <v>0</v>
      </c>
      <c r="AE336" s="32">
        <f t="shared" si="20"/>
        <v>0.75</v>
      </c>
    </row>
    <row r="337" spans="13:31" ht="13.5" customHeight="1">
      <c r="M337" s="41">
        <v>4</v>
      </c>
      <c r="N337" s="42" t="s">
        <v>6</v>
      </c>
      <c r="O337" s="42" t="s">
        <v>677</v>
      </c>
      <c r="P337" s="42" t="s">
        <v>675</v>
      </c>
      <c r="Q337" s="42" t="s">
        <v>194</v>
      </c>
      <c r="R337" s="43">
        <v>0.14299999999999999</v>
      </c>
      <c r="T337" s="25">
        <v>3</v>
      </c>
      <c r="U337" s="50">
        <v>2015</v>
      </c>
      <c r="V337" s="41" t="s">
        <v>19</v>
      </c>
      <c r="W337" s="41" t="s">
        <v>606</v>
      </c>
      <c r="X337" s="41" t="s">
        <v>702</v>
      </c>
      <c r="Y337" s="28" t="str">
        <f t="shared" si="19"/>
        <v>32015冷房ビル用マルチ無し（一定速）</v>
      </c>
      <c r="Z337" s="51">
        <v>0.25</v>
      </c>
      <c r="AA337" s="51">
        <v>0.75</v>
      </c>
      <c r="AB337" s="52">
        <v>0.25</v>
      </c>
      <c r="AC337" s="52">
        <v>0.75</v>
      </c>
      <c r="AD337" s="31">
        <f>省エネ計算フォーマット【EHP】!$X$14/100</f>
        <v>0</v>
      </c>
      <c r="AE337" s="32">
        <f t="shared" si="20"/>
        <v>0.75</v>
      </c>
    </row>
    <row r="338" spans="13:31" ht="13.5" customHeight="1">
      <c r="M338" s="41">
        <v>4</v>
      </c>
      <c r="N338" s="42" t="s">
        <v>7</v>
      </c>
      <c r="O338" s="42" t="s">
        <v>677</v>
      </c>
      <c r="P338" s="42" t="s">
        <v>675</v>
      </c>
      <c r="Q338" s="42" t="s">
        <v>198</v>
      </c>
      <c r="R338" s="43">
        <v>0.193</v>
      </c>
      <c r="T338" s="25">
        <v>3</v>
      </c>
      <c r="U338" s="50">
        <v>2015</v>
      </c>
      <c r="V338" s="41" t="s">
        <v>19</v>
      </c>
      <c r="W338" s="41" t="s">
        <v>607</v>
      </c>
      <c r="X338" s="41" t="s">
        <v>702</v>
      </c>
      <c r="Y338" s="28" t="str">
        <f t="shared" si="19"/>
        <v>32015冷房設備用無し（一定速）</v>
      </c>
      <c r="Z338" s="51">
        <v>0.25</v>
      </c>
      <c r="AA338" s="51">
        <v>0.75</v>
      </c>
      <c r="AB338" s="52">
        <v>0.25</v>
      </c>
      <c r="AC338" s="52">
        <v>0.75</v>
      </c>
      <c r="AD338" s="31">
        <f>省エネ計算フォーマット【EHP】!$X$14/100</f>
        <v>0</v>
      </c>
      <c r="AE338" s="32">
        <f t="shared" si="20"/>
        <v>0.75</v>
      </c>
    </row>
    <row r="339" spans="13:31" ht="14.25" customHeight="1">
      <c r="M339" s="41">
        <v>4</v>
      </c>
      <c r="N339" s="42" t="s">
        <v>8</v>
      </c>
      <c r="O339" s="42" t="s">
        <v>677</v>
      </c>
      <c r="P339" s="42" t="s">
        <v>675</v>
      </c>
      <c r="Q339" s="42" t="s">
        <v>202</v>
      </c>
      <c r="R339" s="43">
        <v>0.14000000000000001</v>
      </c>
      <c r="T339" s="25">
        <v>3</v>
      </c>
      <c r="U339" s="50">
        <v>2015</v>
      </c>
      <c r="V339" s="41" t="s">
        <v>20</v>
      </c>
      <c r="W339" s="41" t="s">
        <v>612</v>
      </c>
      <c r="X339" s="41" t="s">
        <v>618</v>
      </c>
      <c r="Y339" s="28" t="str">
        <f t="shared" si="19"/>
        <v>32015暖房店舗用有り</v>
      </c>
      <c r="Z339" s="51">
        <v>-0.97</v>
      </c>
      <c r="AA339" s="51">
        <v>1.97</v>
      </c>
      <c r="AB339" s="52">
        <v>1.0867</v>
      </c>
      <c r="AC339" s="52">
        <v>1.4558</v>
      </c>
      <c r="AD339" s="31">
        <f>省エネ計算フォーマット【EHP】!$X$14/100</f>
        <v>0</v>
      </c>
      <c r="AE339" s="32">
        <f t="shared" si="20"/>
        <v>1.4550000000000001</v>
      </c>
    </row>
    <row r="340" spans="13:31" ht="13.5" customHeight="1">
      <c r="M340" s="41">
        <v>4</v>
      </c>
      <c r="N340" s="42" t="s">
        <v>9</v>
      </c>
      <c r="O340" s="42" t="s">
        <v>677</v>
      </c>
      <c r="P340" s="42" t="s">
        <v>675</v>
      </c>
      <c r="Q340" s="42" t="s">
        <v>206</v>
      </c>
      <c r="R340" s="43">
        <v>0.16400000000000001</v>
      </c>
      <c r="T340" s="25">
        <v>3</v>
      </c>
      <c r="U340" s="50">
        <v>2015</v>
      </c>
      <c r="V340" s="41" t="s">
        <v>20</v>
      </c>
      <c r="W340" s="41" t="s">
        <v>606</v>
      </c>
      <c r="X340" s="41" t="s">
        <v>618</v>
      </c>
      <c r="Y340" s="28" t="str">
        <f t="shared" si="19"/>
        <v>32015暖房ビル用マルチ有り</v>
      </c>
      <c r="Z340" s="51">
        <v>-0.876</v>
      </c>
      <c r="AA340" s="51">
        <v>1.8759999999999999</v>
      </c>
      <c r="AB340" s="52">
        <v>1.0398000000000001</v>
      </c>
      <c r="AC340" s="52">
        <v>1.3971</v>
      </c>
      <c r="AD340" s="31">
        <f>省エネ計算フォーマット【EHP】!$X$14/100</f>
        <v>0</v>
      </c>
      <c r="AE340" s="32">
        <f t="shared" si="20"/>
        <v>1.397</v>
      </c>
    </row>
    <row r="341" spans="13:31" ht="13.5" customHeight="1">
      <c r="M341" s="41">
        <v>4</v>
      </c>
      <c r="N341" s="42" t="s">
        <v>10</v>
      </c>
      <c r="O341" s="42" t="s">
        <v>677</v>
      </c>
      <c r="P341" s="42" t="s">
        <v>675</v>
      </c>
      <c r="Q341" s="42" t="s">
        <v>210</v>
      </c>
      <c r="R341" s="43">
        <v>0.184</v>
      </c>
      <c r="T341" s="25">
        <v>3</v>
      </c>
      <c r="U341" s="50">
        <v>2015</v>
      </c>
      <c r="V341" s="41" t="s">
        <v>20</v>
      </c>
      <c r="W341" s="41" t="s">
        <v>607</v>
      </c>
      <c r="X341" s="41" t="s">
        <v>618</v>
      </c>
      <c r="Y341" s="28" t="str">
        <f t="shared" si="19"/>
        <v>32015暖房設備用有り</v>
      </c>
      <c r="Z341" s="51">
        <v>-0.59799999999999998</v>
      </c>
      <c r="AA341" s="51">
        <v>1.5980000000000001</v>
      </c>
      <c r="AB341" s="52">
        <v>1.0339</v>
      </c>
      <c r="AC341" s="52">
        <v>1.19</v>
      </c>
      <c r="AD341" s="31">
        <f>省エネ計算フォーマット【EHP】!$X$14/100</f>
        <v>0</v>
      </c>
      <c r="AE341" s="32">
        <f t="shared" si="20"/>
        <v>1.19</v>
      </c>
    </row>
    <row r="342" spans="13:31" ht="13.5" customHeight="1">
      <c r="M342" s="41">
        <v>4</v>
      </c>
      <c r="N342" s="42" t="s">
        <v>11</v>
      </c>
      <c r="O342" s="42" t="s">
        <v>677</v>
      </c>
      <c r="P342" s="42" t="s">
        <v>675</v>
      </c>
      <c r="Q342" s="42" t="s">
        <v>214</v>
      </c>
      <c r="R342" s="43">
        <v>0.184</v>
      </c>
      <c r="T342" s="25">
        <v>3</v>
      </c>
      <c r="U342" s="50">
        <v>2015</v>
      </c>
      <c r="V342" s="41" t="s">
        <v>20</v>
      </c>
      <c r="W342" s="41" t="s">
        <v>612</v>
      </c>
      <c r="X342" s="41" t="s">
        <v>702</v>
      </c>
      <c r="Y342" s="28" t="str">
        <f t="shared" si="19"/>
        <v>32015暖房店舗用無し（一定速）</v>
      </c>
      <c r="Z342" s="51">
        <v>0.25</v>
      </c>
      <c r="AA342" s="51">
        <v>0.75</v>
      </c>
      <c r="AB342" s="52">
        <v>0.25</v>
      </c>
      <c r="AC342" s="52">
        <v>0.75</v>
      </c>
      <c r="AD342" s="31">
        <f>省エネ計算フォーマット【EHP】!$X$14/100</f>
        <v>0</v>
      </c>
      <c r="AE342" s="32">
        <f t="shared" si="20"/>
        <v>0.75</v>
      </c>
    </row>
    <row r="343" spans="13:31" ht="13.5" customHeight="1">
      <c r="M343" s="41">
        <v>4</v>
      </c>
      <c r="N343" s="42" t="s">
        <v>12</v>
      </c>
      <c r="O343" s="42" t="s">
        <v>677</v>
      </c>
      <c r="P343" s="42" t="s">
        <v>675</v>
      </c>
      <c r="Q343" s="42" t="s">
        <v>218</v>
      </c>
      <c r="R343" s="43">
        <v>0.187</v>
      </c>
      <c r="T343" s="25">
        <v>3</v>
      </c>
      <c r="U343" s="50">
        <v>2015</v>
      </c>
      <c r="V343" s="41" t="s">
        <v>20</v>
      </c>
      <c r="W343" s="41" t="s">
        <v>606</v>
      </c>
      <c r="X343" s="41" t="s">
        <v>702</v>
      </c>
      <c r="Y343" s="28" t="str">
        <f t="shared" si="19"/>
        <v>32015暖房ビル用マルチ無し（一定速）</v>
      </c>
      <c r="Z343" s="51">
        <v>0.25</v>
      </c>
      <c r="AA343" s="51">
        <v>0.75</v>
      </c>
      <c r="AB343" s="52">
        <v>0.25</v>
      </c>
      <c r="AC343" s="52">
        <v>0.75</v>
      </c>
      <c r="AD343" s="31">
        <f>省エネ計算フォーマット【EHP】!$X$14/100</f>
        <v>0</v>
      </c>
      <c r="AE343" s="32">
        <f t="shared" si="20"/>
        <v>0.75</v>
      </c>
    </row>
    <row r="344" spans="13:31" ht="13.5" customHeight="1">
      <c r="M344" s="41">
        <v>5</v>
      </c>
      <c r="N344" s="42" t="s">
        <v>673</v>
      </c>
      <c r="O344" s="42" t="s">
        <v>677</v>
      </c>
      <c r="P344" s="42" t="s">
        <v>675</v>
      </c>
      <c r="Q344" s="42" t="s">
        <v>222</v>
      </c>
      <c r="R344" s="43">
        <v>0.25700000000000001</v>
      </c>
      <c r="T344" s="25">
        <v>3</v>
      </c>
      <c r="U344" s="50">
        <v>2015</v>
      </c>
      <c r="V344" s="41" t="s">
        <v>20</v>
      </c>
      <c r="W344" s="41" t="s">
        <v>607</v>
      </c>
      <c r="X344" s="41" t="s">
        <v>702</v>
      </c>
      <c r="Y344" s="28" t="str">
        <f t="shared" si="19"/>
        <v>32015暖房設備用無し（一定速）</v>
      </c>
      <c r="Z344" s="51">
        <v>0.25</v>
      </c>
      <c r="AA344" s="51">
        <v>0.75</v>
      </c>
      <c r="AB344" s="52">
        <v>0.25</v>
      </c>
      <c r="AC344" s="52">
        <v>0.75</v>
      </c>
      <c r="AD344" s="31">
        <f>省エネ計算フォーマット【EHP】!$X$14/100</f>
        <v>0</v>
      </c>
      <c r="AE344" s="32">
        <f t="shared" si="20"/>
        <v>0.75</v>
      </c>
    </row>
    <row r="345" spans="13:31" ht="13.5" customHeight="1">
      <c r="M345" s="41">
        <v>5</v>
      </c>
      <c r="N345" s="42" t="s">
        <v>2</v>
      </c>
      <c r="O345" s="42" t="s">
        <v>677</v>
      </c>
      <c r="P345" s="42" t="s">
        <v>675</v>
      </c>
      <c r="Q345" s="42" t="s">
        <v>226</v>
      </c>
      <c r="R345" s="43">
        <v>0.30299999999999999</v>
      </c>
      <c r="T345" s="25">
        <v>3</v>
      </c>
      <c r="U345" s="50">
        <v>2020</v>
      </c>
      <c r="V345" s="41" t="s">
        <v>613</v>
      </c>
      <c r="W345" s="41" t="s">
        <v>612</v>
      </c>
      <c r="X345" s="41" t="s">
        <v>618</v>
      </c>
      <c r="Y345" s="28" t="str">
        <f t="shared" si="19"/>
        <v>32020冷房店舗用有り</v>
      </c>
      <c r="Z345" s="51">
        <v>-1.38</v>
      </c>
      <c r="AA345" s="51">
        <v>2.38</v>
      </c>
      <c r="AB345" s="52">
        <v>1.0581</v>
      </c>
      <c r="AC345" s="52">
        <v>1.7705</v>
      </c>
      <c r="AD345" s="31">
        <f>省エネ計算フォーマット【EHP】!$X$14/100</f>
        <v>0</v>
      </c>
      <c r="AE345" s="32">
        <f t="shared" si="20"/>
        <v>1.77</v>
      </c>
    </row>
    <row r="346" spans="13:31" ht="13.5" customHeight="1">
      <c r="M346" s="41">
        <v>5</v>
      </c>
      <c r="N346" s="42" t="s">
        <v>3</v>
      </c>
      <c r="O346" s="42" t="s">
        <v>677</v>
      </c>
      <c r="P346" s="42" t="s">
        <v>675</v>
      </c>
      <c r="Q346" s="42" t="s">
        <v>230</v>
      </c>
      <c r="R346" s="43">
        <v>0.27500000000000002</v>
      </c>
      <c r="T346" s="25">
        <v>3</v>
      </c>
      <c r="U346" s="26">
        <v>2020</v>
      </c>
      <c r="V346" s="27" t="s">
        <v>613</v>
      </c>
      <c r="W346" s="27" t="s">
        <v>606</v>
      </c>
      <c r="X346" s="27" t="s">
        <v>618</v>
      </c>
      <c r="Y346" s="28" t="str">
        <f t="shared" si="19"/>
        <v>32020冷房ビル用マルチ有り</v>
      </c>
      <c r="Z346" s="51">
        <v>-1.68</v>
      </c>
      <c r="AA346" s="51">
        <v>2.68</v>
      </c>
      <c r="AB346" s="52">
        <v>1.0788</v>
      </c>
      <c r="AC346" s="52">
        <v>2.0053000000000001</v>
      </c>
      <c r="AD346" s="31">
        <f>省エネ計算フォーマット【EHP】!$X$14/100</f>
        <v>0</v>
      </c>
      <c r="AE346" s="32">
        <f t="shared" si="20"/>
        <v>2.0049999999999999</v>
      </c>
    </row>
    <row r="347" spans="13:31" ht="13.5" customHeight="1">
      <c r="M347" s="41">
        <v>5</v>
      </c>
      <c r="N347" s="42" t="s">
        <v>4</v>
      </c>
      <c r="O347" s="42" t="s">
        <v>677</v>
      </c>
      <c r="P347" s="42" t="s">
        <v>675</v>
      </c>
      <c r="Q347" s="42" t="s">
        <v>234</v>
      </c>
      <c r="R347" s="43">
        <v>0.16900000000000001</v>
      </c>
      <c r="T347" s="25">
        <v>3</v>
      </c>
      <c r="U347" s="26">
        <v>2020</v>
      </c>
      <c r="V347" s="27" t="s">
        <v>613</v>
      </c>
      <c r="W347" s="27" t="s">
        <v>607</v>
      </c>
      <c r="X347" s="27" t="s">
        <v>618</v>
      </c>
      <c r="Y347" s="28" t="str">
        <f t="shared" si="19"/>
        <v>32020冷房設備用有り</v>
      </c>
      <c r="Z347" s="51">
        <v>-0.62</v>
      </c>
      <c r="AA347" s="51">
        <v>1.62</v>
      </c>
      <c r="AB347" s="52">
        <v>1.0472999999999999</v>
      </c>
      <c r="AC347" s="52">
        <v>1.2032</v>
      </c>
      <c r="AD347" s="31">
        <f>省エネ計算フォーマット【EHP】!$X$14/100</f>
        <v>0</v>
      </c>
      <c r="AE347" s="32">
        <f t="shared" si="20"/>
        <v>1.2030000000000001</v>
      </c>
    </row>
    <row r="348" spans="13:31" ht="13.5" customHeight="1">
      <c r="M348" s="41">
        <v>5</v>
      </c>
      <c r="N348" s="42" t="s">
        <v>5</v>
      </c>
      <c r="O348" s="42" t="s">
        <v>677</v>
      </c>
      <c r="P348" s="42" t="s">
        <v>675</v>
      </c>
      <c r="Q348" s="42" t="s">
        <v>238</v>
      </c>
      <c r="R348" s="43">
        <v>0.248</v>
      </c>
      <c r="T348" s="25">
        <v>3</v>
      </c>
      <c r="U348" s="26">
        <v>2020</v>
      </c>
      <c r="V348" s="27" t="s">
        <v>613</v>
      </c>
      <c r="W348" s="27" t="s">
        <v>612</v>
      </c>
      <c r="X348" s="27" t="s">
        <v>702</v>
      </c>
      <c r="Y348" s="28" t="str">
        <f t="shared" si="19"/>
        <v>32020冷房店舗用無し（一定速）</v>
      </c>
      <c r="Z348" s="51">
        <v>0.25</v>
      </c>
      <c r="AA348" s="51">
        <v>0.75</v>
      </c>
      <c r="AB348" s="52">
        <v>0.25</v>
      </c>
      <c r="AC348" s="52">
        <v>0.75</v>
      </c>
      <c r="AD348" s="31">
        <f>省エネ計算フォーマット【EHP】!$X$14/100</f>
        <v>0</v>
      </c>
      <c r="AE348" s="32">
        <f t="shared" si="20"/>
        <v>0.75</v>
      </c>
    </row>
    <row r="349" spans="13:31" ht="13.5" customHeight="1">
      <c r="M349" s="41">
        <v>5</v>
      </c>
      <c r="N349" s="42" t="s">
        <v>6</v>
      </c>
      <c r="O349" s="42" t="s">
        <v>677</v>
      </c>
      <c r="P349" s="42" t="s">
        <v>675</v>
      </c>
      <c r="Q349" s="42" t="s">
        <v>242</v>
      </c>
      <c r="R349" s="43">
        <v>0.28999999999999998</v>
      </c>
      <c r="T349" s="25">
        <v>3</v>
      </c>
      <c r="U349" s="26">
        <v>2020</v>
      </c>
      <c r="V349" s="27" t="s">
        <v>613</v>
      </c>
      <c r="W349" s="27" t="s">
        <v>606</v>
      </c>
      <c r="X349" s="27" t="s">
        <v>702</v>
      </c>
      <c r="Y349" s="28" t="str">
        <f t="shared" si="19"/>
        <v>32020冷房ビル用マルチ無し（一定速）</v>
      </c>
      <c r="Z349" s="51">
        <v>0.25</v>
      </c>
      <c r="AA349" s="51">
        <v>0.75</v>
      </c>
      <c r="AB349" s="52">
        <v>0.25</v>
      </c>
      <c r="AC349" s="52">
        <v>0.75</v>
      </c>
      <c r="AD349" s="31">
        <f>省エネ計算フォーマット【EHP】!$X$14/100</f>
        <v>0</v>
      </c>
      <c r="AE349" s="32">
        <f t="shared" si="20"/>
        <v>0.75</v>
      </c>
    </row>
    <row r="350" spans="13:31" ht="13.5" customHeight="1">
      <c r="M350" s="41">
        <v>5</v>
      </c>
      <c r="N350" s="42" t="s">
        <v>7</v>
      </c>
      <c r="O350" s="42" t="s">
        <v>677</v>
      </c>
      <c r="P350" s="42" t="s">
        <v>675</v>
      </c>
      <c r="Q350" s="42" t="s">
        <v>246</v>
      </c>
      <c r="R350" s="43">
        <v>0.27500000000000002</v>
      </c>
      <c r="T350" s="25">
        <v>3</v>
      </c>
      <c r="U350" s="26">
        <v>2020</v>
      </c>
      <c r="V350" s="27" t="s">
        <v>613</v>
      </c>
      <c r="W350" s="27" t="s">
        <v>607</v>
      </c>
      <c r="X350" s="27" t="s">
        <v>702</v>
      </c>
      <c r="Y350" s="28" t="str">
        <f t="shared" si="19"/>
        <v>32020冷房設備用無し（一定速）</v>
      </c>
      <c r="Z350" s="51">
        <v>0.25</v>
      </c>
      <c r="AA350" s="51">
        <v>0.75</v>
      </c>
      <c r="AB350" s="52">
        <v>0.25</v>
      </c>
      <c r="AC350" s="52">
        <v>0.75</v>
      </c>
      <c r="AD350" s="31">
        <f>省エネ計算フォーマット【EHP】!$X$14/100</f>
        <v>0</v>
      </c>
      <c r="AE350" s="32">
        <f t="shared" si="20"/>
        <v>0.75</v>
      </c>
    </row>
    <row r="351" spans="13:31" ht="13.5" customHeight="1">
      <c r="M351" s="41">
        <v>5</v>
      </c>
      <c r="N351" s="42" t="s">
        <v>8</v>
      </c>
      <c r="O351" s="42" t="s">
        <v>677</v>
      </c>
      <c r="P351" s="42" t="s">
        <v>675</v>
      </c>
      <c r="Q351" s="42" t="s">
        <v>250</v>
      </c>
      <c r="R351" s="43">
        <v>0.26100000000000001</v>
      </c>
      <c r="T351" s="25">
        <v>3</v>
      </c>
      <c r="U351" s="26">
        <v>2020</v>
      </c>
      <c r="V351" s="27" t="s">
        <v>614</v>
      </c>
      <c r="W351" s="27" t="s">
        <v>612</v>
      </c>
      <c r="X351" s="27" t="s">
        <v>618</v>
      </c>
      <c r="Y351" s="28" t="str">
        <f t="shared" si="19"/>
        <v>32020暖房店舗用有り</v>
      </c>
      <c r="Z351" s="51">
        <v>-0.96</v>
      </c>
      <c r="AA351" s="51">
        <v>1.96</v>
      </c>
      <c r="AB351" s="52">
        <v>1.0862000000000001</v>
      </c>
      <c r="AC351" s="52">
        <v>1.4483999999999999</v>
      </c>
      <c r="AD351" s="31">
        <f>省エネ計算フォーマット【EHP】!$X$14/100</f>
        <v>0</v>
      </c>
      <c r="AE351" s="32">
        <f t="shared" si="20"/>
        <v>1.448</v>
      </c>
    </row>
    <row r="352" spans="13:31" ht="13.5" customHeight="1">
      <c r="M352" s="41">
        <v>5</v>
      </c>
      <c r="N352" s="42" t="s">
        <v>9</v>
      </c>
      <c r="O352" s="42" t="s">
        <v>677</v>
      </c>
      <c r="P352" s="42" t="s">
        <v>675</v>
      </c>
      <c r="Q352" s="42" t="s">
        <v>254</v>
      </c>
      <c r="R352" s="43">
        <v>0.26800000000000002</v>
      </c>
      <c r="T352" s="25">
        <v>3</v>
      </c>
      <c r="U352" s="26">
        <v>2020</v>
      </c>
      <c r="V352" s="27" t="s">
        <v>614</v>
      </c>
      <c r="W352" s="27" t="s">
        <v>606</v>
      </c>
      <c r="X352" s="27" t="s">
        <v>618</v>
      </c>
      <c r="Y352" s="28" t="str">
        <f t="shared" si="19"/>
        <v>32020暖房ビル用マルチ有り</v>
      </c>
      <c r="Z352" s="51">
        <v>-1.1000000000000001</v>
      </c>
      <c r="AA352" s="51">
        <v>2.1</v>
      </c>
      <c r="AB352" s="52">
        <v>1.0416000000000001</v>
      </c>
      <c r="AC352" s="52">
        <v>1.4596</v>
      </c>
      <c r="AD352" s="31">
        <f>省エネ計算フォーマット【EHP】!$X$14/100</f>
        <v>0</v>
      </c>
      <c r="AE352" s="32">
        <f t="shared" si="20"/>
        <v>1.4590000000000001</v>
      </c>
    </row>
    <row r="353" spans="13:31" ht="13.5" customHeight="1">
      <c r="M353" s="41">
        <v>5</v>
      </c>
      <c r="N353" s="42" t="s">
        <v>10</v>
      </c>
      <c r="O353" s="42" t="s">
        <v>677</v>
      </c>
      <c r="P353" s="42" t="s">
        <v>675</v>
      </c>
      <c r="Q353" s="42" t="s">
        <v>258</v>
      </c>
      <c r="R353" s="43">
        <v>0.20499999999999999</v>
      </c>
      <c r="T353" s="25">
        <v>3</v>
      </c>
      <c r="U353" s="26">
        <v>2020</v>
      </c>
      <c r="V353" s="27" t="s">
        <v>614</v>
      </c>
      <c r="W353" s="27" t="s">
        <v>607</v>
      </c>
      <c r="X353" s="27" t="s">
        <v>618</v>
      </c>
      <c r="Y353" s="28" t="str">
        <f t="shared" si="19"/>
        <v>32020暖房設備用有り</v>
      </c>
      <c r="Z353" s="51">
        <v>-0.46</v>
      </c>
      <c r="AA353" s="51">
        <v>1.46</v>
      </c>
      <c r="AB353" s="52">
        <v>0.94</v>
      </c>
      <c r="AC353" s="52">
        <v>1.1100000000000001</v>
      </c>
      <c r="AD353" s="31">
        <f>省エネ計算フォーマット【EHP】!$X$14/100</f>
        <v>0</v>
      </c>
      <c r="AE353" s="32">
        <f t="shared" si="20"/>
        <v>1.1100000000000001</v>
      </c>
    </row>
    <row r="354" spans="13:31" ht="13.5" customHeight="1">
      <c r="M354" s="41">
        <v>5</v>
      </c>
      <c r="N354" s="42" t="s">
        <v>11</v>
      </c>
      <c r="O354" s="42" t="s">
        <v>677</v>
      </c>
      <c r="P354" s="42" t="s">
        <v>675</v>
      </c>
      <c r="Q354" s="42" t="s">
        <v>262</v>
      </c>
      <c r="R354" s="43">
        <v>9.5000000000000001E-2</v>
      </c>
      <c r="T354" s="25">
        <v>3</v>
      </c>
      <c r="U354" s="26">
        <v>2020</v>
      </c>
      <c r="V354" s="27" t="s">
        <v>614</v>
      </c>
      <c r="W354" s="27" t="s">
        <v>612</v>
      </c>
      <c r="X354" s="27" t="s">
        <v>702</v>
      </c>
      <c r="Y354" s="28" t="str">
        <f t="shared" si="19"/>
        <v>32020暖房店舗用無し（一定速）</v>
      </c>
      <c r="Z354" s="51">
        <v>0.25</v>
      </c>
      <c r="AA354" s="51">
        <v>0.75</v>
      </c>
      <c r="AB354" s="52">
        <v>0.25</v>
      </c>
      <c r="AC354" s="52">
        <v>0.75</v>
      </c>
      <c r="AD354" s="31">
        <f>省エネ計算フォーマット【EHP】!$X$14/100</f>
        <v>0</v>
      </c>
      <c r="AE354" s="32">
        <f t="shared" si="20"/>
        <v>0.75</v>
      </c>
    </row>
    <row r="355" spans="13:31" ht="13.5" customHeight="1">
      <c r="M355" s="41">
        <v>5</v>
      </c>
      <c r="N355" s="42" t="s">
        <v>12</v>
      </c>
      <c r="O355" s="42" t="s">
        <v>677</v>
      </c>
      <c r="P355" s="42" t="s">
        <v>675</v>
      </c>
      <c r="Q355" s="42" t="s">
        <v>266</v>
      </c>
      <c r="R355" s="43">
        <v>0.30399999999999999</v>
      </c>
      <c r="T355" s="25">
        <v>3</v>
      </c>
      <c r="U355" s="26">
        <v>2020</v>
      </c>
      <c r="V355" s="27" t="s">
        <v>614</v>
      </c>
      <c r="W355" s="27" t="s">
        <v>606</v>
      </c>
      <c r="X355" s="27" t="s">
        <v>702</v>
      </c>
      <c r="Y355" s="28" t="str">
        <f t="shared" si="19"/>
        <v>32020暖房ビル用マルチ無し（一定速）</v>
      </c>
      <c r="Z355" s="51">
        <v>0.25</v>
      </c>
      <c r="AA355" s="51">
        <v>0.75</v>
      </c>
      <c r="AB355" s="52">
        <v>0.25</v>
      </c>
      <c r="AC355" s="52">
        <v>0.75</v>
      </c>
      <c r="AD355" s="31">
        <f>省エネ計算フォーマット【EHP】!$X$14/100</f>
        <v>0</v>
      </c>
      <c r="AE355" s="32">
        <f t="shared" si="20"/>
        <v>0.75</v>
      </c>
    </row>
    <row r="356" spans="13:31" ht="13.5" customHeight="1">
      <c r="M356" s="41">
        <v>6</v>
      </c>
      <c r="N356" s="42" t="s">
        <v>673</v>
      </c>
      <c r="O356" s="42" t="s">
        <v>677</v>
      </c>
      <c r="P356" s="42" t="s">
        <v>675</v>
      </c>
      <c r="Q356" s="42" t="s">
        <v>270</v>
      </c>
      <c r="R356" s="43">
        <v>0.317</v>
      </c>
      <c r="T356" s="25">
        <v>3</v>
      </c>
      <c r="U356" s="27">
        <v>2020</v>
      </c>
      <c r="V356" s="27" t="s">
        <v>614</v>
      </c>
      <c r="W356" s="27" t="s">
        <v>607</v>
      </c>
      <c r="X356" s="27" t="s">
        <v>702</v>
      </c>
      <c r="Y356" s="28" t="str">
        <f t="shared" si="19"/>
        <v>32020暖房設備用無し（一定速）</v>
      </c>
      <c r="Z356" s="51">
        <v>0.25</v>
      </c>
      <c r="AA356" s="51">
        <v>0.75</v>
      </c>
      <c r="AB356" s="52">
        <v>0.25</v>
      </c>
      <c r="AC356" s="52">
        <v>0.75</v>
      </c>
      <c r="AD356" s="31">
        <f>省エネ計算フォーマット【EHP】!$X$14/100</f>
        <v>0</v>
      </c>
      <c r="AE356" s="32">
        <f t="shared" si="20"/>
        <v>0.75</v>
      </c>
    </row>
    <row r="357" spans="13:31" ht="13.5" customHeight="1">
      <c r="M357" s="41">
        <v>6</v>
      </c>
      <c r="N357" s="42" t="s">
        <v>2</v>
      </c>
      <c r="O357" s="42" t="s">
        <v>677</v>
      </c>
      <c r="P357" s="42" t="s">
        <v>675</v>
      </c>
      <c r="Q357" s="42" t="s">
        <v>274</v>
      </c>
      <c r="R357" s="43">
        <v>0.41499999999999998</v>
      </c>
      <c r="T357" s="53">
        <v>3</v>
      </c>
      <c r="U357" s="54">
        <v>2024</v>
      </c>
      <c r="V357" s="54" t="s">
        <v>613</v>
      </c>
      <c r="W357" s="54" t="s">
        <v>612</v>
      </c>
      <c r="X357" s="54" t="s">
        <v>618</v>
      </c>
      <c r="Y357" s="55" t="str">
        <f t="shared" si="19"/>
        <v>32024冷房店舗用有り</v>
      </c>
      <c r="Z357" s="56">
        <v>-1.58</v>
      </c>
      <c r="AA357" s="56">
        <v>2.58</v>
      </c>
      <c r="AB357" s="57">
        <v>1.0629999999999999</v>
      </c>
      <c r="AC357" s="57">
        <v>1.9193</v>
      </c>
      <c r="AD357" s="31">
        <f>省エネ計算フォーマット【EHP】!$X$14/100</f>
        <v>0</v>
      </c>
      <c r="AE357" s="37">
        <f t="shared" si="20"/>
        <v>1.919</v>
      </c>
    </row>
    <row r="358" spans="13:31" ht="13.5" customHeight="1">
      <c r="M358" s="41">
        <v>6</v>
      </c>
      <c r="N358" s="42" t="s">
        <v>3</v>
      </c>
      <c r="O358" s="42" t="s">
        <v>677</v>
      </c>
      <c r="P358" s="42" t="s">
        <v>675</v>
      </c>
      <c r="Q358" s="42" t="s">
        <v>278</v>
      </c>
      <c r="R358" s="43">
        <v>0.38200000000000001</v>
      </c>
      <c r="T358" s="53">
        <v>3</v>
      </c>
      <c r="U358" s="54">
        <v>2024</v>
      </c>
      <c r="V358" s="54" t="s">
        <v>613</v>
      </c>
      <c r="W358" s="54" t="s">
        <v>606</v>
      </c>
      <c r="X358" s="54" t="s">
        <v>618</v>
      </c>
      <c r="Y358" s="55" t="str">
        <f t="shared" si="19"/>
        <v>32024冷房ビル用マルチ有り</v>
      </c>
      <c r="Z358" s="56">
        <v>-1.6</v>
      </c>
      <c r="AA358" s="56">
        <v>2.6</v>
      </c>
      <c r="AB358" s="57">
        <v>1.0759000000000001</v>
      </c>
      <c r="AC358" s="57">
        <v>1.931</v>
      </c>
      <c r="AD358" s="31">
        <f>省エネ計算フォーマット【EHP】!$X$14/100</f>
        <v>0</v>
      </c>
      <c r="AE358" s="37">
        <f t="shared" si="20"/>
        <v>1.931</v>
      </c>
    </row>
    <row r="359" spans="13:31" ht="13.5" customHeight="1">
      <c r="M359" s="41">
        <v>6</v>
      </c>
      <c r="N359" s="42" t="s">
        <v>4</v>
      </c>
      <c r="O359" s="42" t="s">
        <v>677</v>
      </c>
      <c r="P359" s="42" t="s">
        <v>675</v>
      </c>
      <c r="Q359" s="42" t="s">
        <v>282</v>
      </c>
      <c r="R359" s="43">
        <v>0.23799999999999999</v>
      </c>
      <c r="T359" s="53">
        <v>3</v>
      </c>
      <c r="U359" s="54">
        <v>2024</v>
      </c>
      <c r="V359" s="54" t="s">
        <v>613</v>
      </c>
      <c r="W359" s="54" t="s">
        <v>607</v>
      </c>
      <c r="X359" s="54" t="s">
        <v>618</v>
      </c>
      <c r="Y359" s="55" t="str">
        <f t="shared" si="19"/>
        <v>32024冷房設備用有り</v>
      </c>
      <c r="Z359" s="56">
        <v>-0.6</v>
      </c>
      <c r="AA359" s="56">
        <v>1.6</v>
      </c>
      <c r="AB359" s="57">
        <v>1.0467</v>
      </c>
      <c r="AC359" s="57">
        <v>1.1882999999999999</v>
      </c>
      <c r="AD359" s="31">
        <f>省エネ計算フォーマット【EHP】!$X$14/100</f>
        <v>0</v>
      </c>
      <c r="AE359" s="37">
        <f t="shared" si="20"/>
        <v>1.1879999999999999</v>
      </c>
    </row>
    <row r="360" spans="13:31" ht="13.5" customHeight="1">
      <c r="M360" s="41">
        <v>6</v>
      </c>
      <c r="N360" s="42" t="s">
        <v>5</v>
      </c>
      <c r="O360" s="42" t="s">
        <v>677</v>
      </c>
      <c r="P360" s="42" t="s">
        <v>675</v>
      </c>
      <c r="Q360" s="42" t="s">
        <v>286</v>
      </c>
      <c r="R360" s="43">
        <v>0.375</v>
      </c>
      <c r="T360" s="53">
        <v>3</v>
      </c>
      <c r="U360" s="54">
        <v>2024</v>
      </c>
      <c r="V360" s="54" t="s">
        <v>613</v>
      </c>
      <c r="W360" s="54" t="s">
        <v>612</v>
      </c>
      <c r="X360" s="54" t="s">
        <v>702</v>
      </c>
      <c r="Y360" s="55" t="str">
        <f t="shared" si="19"/>
        <v>32024冷房店舗用無し（一定速）</v>
      </c>
      <c r="Z360" s="56">
        <v>0.25</v>
      </c>
      <c r="AA360" s="56">
        <v>0.75</v>
      </c>
      <c r="AB360" s="57">
        <v>0.25</v>
      </c>
      <c r="AC360" s="57">
        <v>0.75</v>
      </c>
      <c r="AD360" s="31">
        <f>省エネ計算フォーマット【EHP】!$X$14/100</f>
        <v>0</v>
      </c>
      <c r="AE360" s="37">
        <f t="shared" si="20"/>
        <v>0.75</v>
      </c>
    </row>
    <row r="361" spans="13:31" ht="13.5" customHeight="1">
      <c r="M361" s="41">
        <v>6</v>
      </c>
      <c r="N361" s="42" t="s">
        <v>6</v>
      </c>
      <c r="O361" s="42" t="s">
        <v>677</v>
      </c>
      <c r="P361" s="42" t="s">
        <v>675</v>
      </c>
      <c r="Q361" s="42" t="s">
        <v>290</v>
      </c>
      <c r="R361" s="43">
        <v>0.40200000000000002</v>
      </c>
      <c r="T361" s="53">
        <v>3</v>
      </c>
      <c r="U361" s="54">
        <v>2024</v>
      </c>
      <c r="V361" s="54" t="s">
        <v>613</v>
      </c>
      <c r="W361" s="54" t="s">
        <v>606</v>
      </c>
      <c r="X361" s="54" t="s">
        <v>702</v>
      </c>
      <c r="Y361" s="55" t="str">
        <f t="shared" si="19"/>
        <v>32024冷房ビル用マルチ無し（一定速）</v>
      </c>
      <c r="Z361" s="56">
        <v>0.25</v>
      </c>
      <c r="AA361" s="56">
        <v>0.75</v>
      </c>
      <c r="AB361" s="57">
        <v>0.25</v>
      </c>
      <c r="AC361" s="57">
        <v>0.75</v>
      </c>
      <c r="AD361" s="31">
        <f>省エネ計算フォーマット【EHP】!$X$14/100</f>
        <v>0</v>
      </c>
      <c r="AE361" s="37">
        <f t="shared" si="20"/>
        <v>0.75</v>
      </c>
    </row>
    <row r="362" spans="13:31" ht="13.5" customHeight="1">
      <c r="M362" s="41">
        <v>6</v>
      </c>
      <c r="N362" s="42" t="s">
        <v>7</v>
      </c>
      <c r="O362" s="42" t="s">
        <v>677</v>
      </c>
      <c r="P362" s="42" t="s">
        <v>675</v>
      </c>
      <c r="Q362" s="42" t="s">
        <v>294</v>
      </c>
      <c r="R362" s="43">
        <v>0.38500000000000001</v>
      </c>
      <c r="T362" s="53">
        <v>3</v>
      </c>
      <c r="U362" s="54">
        <v>2024</v>
      </c>
      <c r="V362" s="54" t="s">
        <v>613</v>
      </c>
      <c r="W362" s="54" t="s">
        <v>607</v>
      </c>
      <c r="X362" s="54" t="s">
        <v>702</v>
      </c>
      <c r="Y362" s="55" t="str">
        <f t="shared" si="19"/>
        <v>32024冷房設備用無し（一定速）</v>
      </c>
      <c r="Z362" s="56">
        <v>0.25</v>
      </c>
      <c r="AA362" s="56">
        <v>0.75</v>
      </c>
      <c r="AB362" s="57">
        <v>0.25</v>
      </c>
      <c r="AC362" s="57">
        <v>0.75</v>
      </c>
      <c r="AD362" s="31">
        <f>省エネ計算フォーマット【EHP】!$X$14/100</f>
        <v>0</v>
      </c>
      <c r="AE362" s="37">
        <f t="shared" si="20"/>
        <v>0.75</v>
      </c>
    </row>
    <row r="363" spans="13:31" ht="13.5" customHeight="1">
      <c r="M363" s="41">
        <v>6</v>
      </c>
      <c r="N363" s="42" t="s">
        <v>8</v>
      </c>
      <c r="O363" s="42" t="s">
        <v>677</v>
      </c>
      <c r="P363" s="42" t="s">
        <v>675</v>
      </c>
      <c r="Q363" s="42" t="s">
        <v>298</v>
      </c>
      <c r="R363" s="43">
        <v>0.29399999999999998</v>
      </c>
      <c r="T363" s="53">
        <v>3</v>
      </c>
      <c r="U363" s="54">
        <v>2024</v>
      </c>
      <c r="V363" s="54" t="s">
        <v>614</v>
      </c>
      <c r="W363" s="54" t="s">
        <v>612</v>
      </c>
      <c r="X363" s="54" t="s">
        <v>618</v>
      </c>
      <c r="Y363" s="55" t="str">
        <f t="shared" si="19"/>
        <v>32024暖房店舗用有り</v>
      </c>
      <c r="Z363" s="56">
        <v>-1.04</v>
      </c>
      <c r="AA363" s="56">
        <v>2.04</v>
      </c>
      <c r="AB363" s="57">
        <v>1.0898000000000001</v>
      </c>
      <c r="AC363" s="57">
        <v>1.5076000000000001</v>
      </c>
      <c r="AD363" s="31">
        <f>省エネ計算フォーマット【EHP】!$X$14/100</f>
        <v>0</v>
      </c>
      <c r="AE363" s="37">
        <f t="shared" si="20"/>
        <v>1.5069999999999999</v>
      </c>
    </row>
    <row r="364" spans="13:31" ht="13.5" customHeight="1">
      <c r="M364" s="41">
        <v>6</v>
      </c>
      <c r="N364" s="42" t="s">
        <v>9</v>
      </c>
      <c r="O364" s="42" t="s">
        <v>677</v>
      </c>
      <c r="P364" s="42" t="s">
        <v>675</v>
      </c>
      <c r="Q364" s="42" t="s">
        <v>302</v>
      </c>
      <c r="R364" s="43">
        <v>0.378</v>
      </c>
      <c r="T364" s="53">
        <v>3</v>
      </c>
      <c r="U364" s="54">
        <v>2024</v>
      </c>
      <c r="V364" s="54" t="s">
        <v>614</v>
      </c>
      <c r="W364" s="54" t="s">
        <v>606</v>
      </c>
      <c r="X364" s="54" t="s">
        <v>618</v>
      </c>
      <c r="Y364" s="55" t="str">
        <f t="shared" si="19"/>
        <v>32024暖房ビル用マルチ有り</v>
      </c>
      <c r="Z364" s="56">
        <v>-1.1399999999999999</v>
      </c>
      <c r="AA364" s="56">
        <v>2.14</v>
      </c>
      <c r="AB364" s="57">
        <v>1.0454000000000001</v>
      </c>
      <c r="AC364" s="57">
        <v>1.5936999999999999</v>
      </c>
      <c r="AD364" s="31">
        <f>省エネ計算フォーマット【EHP】!$X$14/100</f>
        <v>0</v>
      </c>
      <c r="AE364" s="37">
        <f t="shared" si="20"/>
        <v>1.593</v>
      </c>
    </row>
    <row r="365" spans="13:31" ht="13.5" customHeight="1">
      <c r="M365" s="41">
        <v>6</v>
      </c>
      <c r="N365" s="42" t="s">
        <v>10</v>
      </c>
      <c r="O365" s="42" t="s">
        <v>677</v>
      </c>
      <c r="P365" s="42" t="s">
        <v>675</v>
      </c>
      <c r="Q365" s="42" t="s">
        <v>306</v>
      </c>
      <c r="R365" s="43">
        <v>0.27900000000000003</v>
      </c>
      <c r="T365" s="53">
        <v>3</v>
      </c>
      <c r="U365" s="54">
        <v>2024</v>
      </c>
      <c r="V365" s="54" t="s">
        <v>614</v>
      </c>
      <c r="W365" s="54" t="s">
        <v>607</v>
      </c>
      <c r="X365" s="54" t="s">
        <v>618</v>
      </c>
      <c r="Y365" s="55" t="str">
        <f t="shared" si="19"/>
        <v>32024暖房設備用有り</v>
      </c>
      <c r="Z365" s="56">
        <v>-0.57999999999999996</v>
      </c>
      <c r="AA365" s="56">
        <v>1.58</v>
      </c>
      <c r="AB365" s="57">
        <v>1.0335000000000001</v>
      </c>
      <c r="AC365" s="57">
        <v>1.1766000000000001</v>
      </c>
      <c r="AD365" s="31">
        <f>省エネ計算フォーマット【EHP】!$X$14/100</f>
        <v>0</v>
      </c>
      <c r="AE365" s="37">
        <f t="shared" si="20"/>
        <v>1.1759999999999999</v>
      </c>
    </row>
    <row r="366" spans="13:31" ht="13.5" customHeight="1">
      <c r="M366" s="41">
        <v>6</v>
      </c>
      <c r="N366" s="42" t="s">
        <v>11</v>
      </c>
      <c r="O366" s="42" t="s">
        <v>677</v>
      </c>
      <c r="P366" s="42" t="s">
        <v>675</v>
      </c>
      <c r="Q366" s="42" t="s">
        <v>310</v>
      </c>
      <c r="R366" s="43">
        <v>0.249</v>
      </c>
      <c r="T366" s="53">
        <v>3</v>
      </c>
      <c r="U366" s="54">
        <v>2024</v>
      </c>
      <c r="V366" s="54" t="s">
        <v>614</v>
      </c>
      <c r="W366" s="54" t="s">
        <v>612</v>
      </c>
      <c r="X366" s="54" t="s">
        <v>702</v>
      </c>
      <c r="Y366" s="55" t="str">
        <f t="shared" si="19"/>
        <v>32024暖房店舗用無し（一定速）</v>
      </c>
      <c r="Z366" s="56">
        <v>0.25</v>
      </c>
      <c r="AA366" s="56">
        <v>0.75</v>
      </c>
      <c r="AB366" s="57">
        <v>0.25</v>
      </c>
      <c r="AC366" s="57">
        <v>0.75</v>
      </c>
      <c r="AD366" s="31">
        <f>省エネ計算フォーマット【EHP】!$X$14/100</f>
        <v>0</v>
      </c>
      <c r="AE366" s="37">
        <f t="shared" si="20"/>
        <v>0.75</v>
      </c>
    </row>
    <row r="367" spans="13:31" ht="13.5" customHeight="1">
      <c r="M367" s="41">
        <v>6</v>
      </c>
      <c r="N367" s="42" t="s">
        <v>12</v>
      </c>
      <c r="O367" s="42" t="s">
        <v>677</v>
      </c>
      <c r="P367" s="42" t="s">
        <v>675</v>
      </c>
      <c r="Q367" s="42" t="s">
        <v>314</v>
      </c>
      <c r="R367" s="43">
        <v>0.41699999999999998</v>
      </c>
      <c r="T367" s="53">
        <v>3</v>
      </c>
      <c r="U367" s="54">
        <v>2024</v>
      </c>
      <c r="V367" s="54" t="s">
        <v>614</v>
      </c>
      <c r="W367" s="54" t="s">
        <v>606</v>
      </c>
      <c r="X367" s="54" t="s">
        <v>702</v>
      </c>
      <c r="Y367" s="55" t="str">
        <f t="shared" si="19"/>
        <v>32024暖房ビル用マルチ無し（一定速）</v>
      </c>
      <c r="Z367" s="56">
        <v>0.25</v>
      </c>
      <c r="AA367" s="56">
        <v>0.75</v>
      </c>
      <c r="AB367" s="57">
        <v>0.25</v>
      </c>
      <c r="AC367" s="57">
        <v>0.75</v>
      </c>
      <c r="AD367" s="31">
        <f>省エネ計算フォーマット【EHP】!$X$14/100</f>
        <v>0</v>
      </c>
      <c r="AE367" s="37">
        <f t="shared" si="20"/>
        <v>0.75</v>
      </c>
    </row>
    <row r="368" spans="13:31" ht="13.5" customHeight="1">
      <c r="M368" s="41">
        <v>7</v>
      </c>
      <c r="N368" s="42" t="s">
        <v>673</v>
      </c>
      <c r="O368" s="42" t="s">
        <v>677</v>
      </c>
      <c r="P368" s="42" t="s">
        <v>675</v>
      </c>
      <c r="Q368" s="42" t="s">
        <v>318</v>
      </c>
      <c r="R368" s="43">
        <v>0.57299999999999995</v>
      </c>
      <c r="T368" s="53">
        <v>3</v>
      </c>
      <c r="U368" s="54">
        <v>2024</v>
      </c>
      <c r="V368" s="54" t="s">
        <v>614</v>
      </c>
      <c r="W368" s="54" t="s">
        <v>607</v>
      </c>
      <c r="X368" s="54" t="s">
        <v>702</v>
      </c>
      <c r="Y368" s="55" t="str">
        <f t="shared" si="19"/>
        <v>32024暖房設備用無し（一定速）</v>
      </c>
      <c r="Z368" s="56">
        <v>0.25</v>
      </c>
      <c r="AA368" s="56">
        <v>0.75</v>
      </c>
      <c r="AB368" s="57">
        <v>0.25</v>
      </c>
      <c r="AC368" s="57">
        <v>0.75</v>
      </c>
      <c r="AD368" s="31">
        <f>省エネ計算フォーマット【EHP】!$X$14/100</f>
        <v>0</v>
      </c>
      <c r="AE368" s="37">
        <f t="shared" si="20"/>
        <v>0.75</v>
      </c>
    </row>
    <row r="369" spans="13:31" ht="13.5" customHeight="1">
      <c r="M369" s="41">
        <v>7</v>
      </c>
      <c r="N369" s="42" t="s">
        <v>2</v>
      </c>
      <c r="O369" s="42" t="s">
        <v>677</v>
      </c>
      <c r="P369" s="42" t="s">
        <v>675</v>
      </c>
      <c r="Q369" s="42" t="s">
        <v>322</v>
      </c>
      <c r="R369" s="43">
        <v>0.65600000000000003</v>
      </c>
      <c r="T369" s="25">
        <v>4</v>
      </c>
      <c r="U369" s="26">
        <v>1995</v>
      </c>
      <c r="V369" s="27" t="s">
        <v>19</v>
      </c>
      <c r="W369" s="27" t="s">
        <v>612</v>
      </c>
      <c r="X369" s="27" t="s">
        <v>618</v>
      </c>
      <c r="Y369" s="28" t="str">
        <f t="shared" si="19"/>
        <v>41995冷房店舗用有り</v>
      </c>
      <c r="Z369" s="51">
        <v>0.32</v>
      </c>
      <c r="AA369" s="51">
        <v>0.68</v>
      </c>
      <c r="AB369" s="52">
        <v>1.0165999999999999</v>
      </c>
      <c r="AC369" s="52">
        <v>0.50590000000000002</v>
      </c>
      <c r="AD369" s="31">
        <f>省エネ計算フォーマット【EHP】!$M$14/100</f>
        <v>0</v>
      </c>
      <c r="AE369" s="32">
        <f t="shared" si="20"/>
        <v>0.505</v>
      </c>
    </row>
    <row r="370" spans="13:31" ht="13.5" customHeight="1">
      <c r="M370" s="41">
        <v>7</v>
      </c>
      <c r="N370" s="42" t="s">
        <v>3</v>
      </c>
      <c r="O370" s="42" t="s">
        <v>677</v>
      </c>
      <c r="P370" s="42" t="s">
        <v>675</v>
      </c>
      <c r="Q370" s="42" t="s">
        <v>326</v>
      </c>
      <c r="R370" s="43">
        <v>0.61899999999999999</v>
      </c>
      <c r="T370" s="25">
        <v>4</v>
      </c>
      <c r="U370" s="26">
        <v>1995</v>
      </c>
      <c r="V370" s="27" t="s">
        <v>19</v>
      </c>
      <c r="W370" s="27" t="s">
        <v>606</v>
      </c>
      <c r="X370" s="27" t="s">
        <v>618</v>
      </c>
      <c r="Y370" s="28" t="str">
        <f t="shared" si="19"/>
        <v>41995冷房ビル用マルチ有り</v>
      </c>
      <c r="Z370" s="51">
        <v>-0.218</v>
      </c>
      <c r="AA370" s="51">
        <v>1.218</v>
      </c>
      <c r="AB370" s="52">
        <v>1.0356000000000001</v>
      </c>
      <c r="AC370" s="52">
        <v>0.90459999999999996</v>
      </c>
      <c r="AD370" s="31">
        <f>省エネ計算フォーマット【EHP】!$M$14/100</f>
        <v>0</v>
      </c>
      <c r="AE370" s="32">
        <f t="shared" si="20"/>
        <v>0.90400000000000003</v>
      </c>
    </row>
    <row r="371" spans="13:31" ht="13.5" customHeight="1">
      <c r="M371" s="41">
        <v>7</v>
      </c>
      <c r="N371" s="42" t="s">
        <v>4</v>
      </c>
      <c r="O371" s="42" t="s">
        <v>677</v>
      </c>
      <c r="P371" s="42" t="s">
        <v>675</v>
      </c>
      <c r="Q371" s="42" t="s">
        <v>330</v>
      </c>
      <c r="R371" s="43">
        <v>0.41099999999999998</v>
      </c>
      <c r="T371" s="25">
        <v>4</v>
      </c>
      <c r="U371" s="26">
        <v>1995</v>
      </c>
      <c r="V371" s="27" t="s">
        <v>19</v>
      </c>
      <c r="W371" s="27" t="s">
        <v>607</v>
      </c>
      <c r="X371" s="27" t="s">
        <v>618</v>
      </c>
      <c r="Y371" s="28" t="str">
        <f t="shared" si="19"/>
        <v>41995冷房設備用有り</v>
      </c>
      <c r="Z371" s="51">
        <v>0.25</v>
      </c>
      <c r="AA371" s="51">
        <v>0.75</v>
      </c>
      <c r="AB371" s="52">
        <v>1.0219</v>
      </c>
      <c r="AC371" s="52">
        <v>0.55700000000000005</v>
      </c>
      <c r="AD371" s="31">
        <f>省エネ計算フォーマット【EHP】!$M$14/100</f>
        <v>0</v>
      </c>
      <c r="AE371" s="32">
        <f t="shared" si="20"/>
        <v>0.55700000000000005</v>
      </c>
    </row>
    <row r="372" spans="13:31" ht="13.5" customHeight="1">
      <c r="M372" s="41">
        <v>7</v>
      </c>
      <c r="N372" s="42" t="s">
        <v>5</v>
      </c>
      <c r="O372" s="42" t="s">
        <v>677</v>
      </c>
      <c r="P372" s="42" t="s">
        <v>675</v>
      </c>
      <c r="Q372" s="42" t="s">
        <v>334</v>
      </c>
      <c r="R372" s="43">
        <v>0.63500000000000001</v>
      </c>
      <c r="T372" s="25">
        <v>4</v>
      </c>
      <c r="U372" s="26">
        <v>1995</v>
      </c>
      <c r="V372" s="27" t="s">
        <v>19</v>
      </c>
      <c r="W372" s="27" t="s">
        <v>612</v>
      </c>
      <c r="X372" s="27" t="s">
        <v>702</v>
      </c>
      <c r="Y372" s="28" t="str">
        <f t="shared" si="19"/>
        <v>41995冷房店舗用無し（一定速）</v>
      </c>
      <c r="Z372" s="51">
        <v>0.26</v>
      </c>
      <c r="AA372" s="51">
        <v>0.74</v>
      </c>
      <c r="AB372" s="52">
        <v>0.26</v>
      </c>
      <c r="AC372" s="52">
        <v>0.74</v>
      </c>
      <c r="AD372" s="31">
        <f>省エネ計算フォーマット【EHP】!$M$14/100</f>
        <v>0</v>
      </c>
      <c r="AE372" s="32">
        <f t="shared" si="20"/>
        <v>0.74</v>
      </c>
    </row>
    <row r="373" spans="13:31" ht="13.5" customHeight="1">
      <c r="M373" s="41">
        <v>7</v>
      </c>
      <c r="N373" s="42" t="s">
        <v>6</v>
      </c>
      <c r="O373" s="42" t="s">
        <v>677</v>
      </c>
      <c r="P373" s="42" t="s">
        <v>675</v>
      </c>
      <c r="Q373" s="42" t="s">
        <v>338</v>
      </c>
      <c r="R373" s="43">
        <v>0.64300000000000002</v>
      </c>
      <c r="T373" s="25">
        <v>4</v>
      </c>
      <c r="U373" s="26">
        <v>1995</v>
      </c>
      <c r="V373" s="27" t="s">
        <v>19</v>
      </c>
      <c r="W373" s="27" t="s">
        <v>606</v>
      </c>
      <c r="X373" s="27" t="s">
        <v>702</v>
      </c>
      <c r="Y373" s="28" t="str">
        <f t="shared" si="19"/>
        <v>41995冷房ビル用マルチ無し（一定速）</v>
      </c>
      <c r="Z373" s="51">
        <v>0.26</v>
      </c>
      <c r="AA373" s="51">
        <v>0.74</v>
      </c>
      <c r="AB373" s="52">
        <v>0.26</v>
      </c>
      <c r="AC373" s="52">
        <v>0.74</v>
      </c>
      <c r="AD373" s="31">
        <f>省エネ計算フォーマット【EHP】!$M$14/100</f>
        <v>0</v>
      </c>
      <c r="AE373" s="32">
        <f t="shared" si="20"/>
        <v>0.74</v>
      </c>
    </row>
    <row r="374" spans="13:31" ht="13.5" customHeight="1">
      <c r="M374" s="41">
        <v>7</v>
      </c>
      <c r="N374" s="42" t="s">
        <v>7</v>
      </c>
      <c r="O374" s="42" t="s">
        <v>677</v>
      </c>
      <c r="P374" s="42" t="s">
        <v>675</v>
      </c>
      <c r="Q374" s="42" t="s">
        <v>342</v>
      </c>
      <c r="R374" s="43">
        <v>0.66600000000000004</v>
      </c>
      <c r="T374" s="25">
        <v>4</v>
      </c>
      <c r="U374" s="26">
        <v>1995</v>
      </c>
      <c r="V374" s="27" t="s">
        <v>19</v>
      </c>
      <c r="W374" s="27" t="s">
        <v>607</v>
      </c>
      <c r="X374" s="27" t="s">
        <v>702</v>
      </c>
      <c r="Y374" s="28" t="str">
        <f t="shared" si="19"/>
        <v>41995冷房設備用無し（一定速）</v>
      </c>
      <c r="Z374" s="51">
        <v>0.26</v>
      </c>
      <c r="AA374" s="51">
        <v>0.74</v>
      </c>
      <c r="AB374" s="52">
        <v>0.26</v>
      </c>
      <c r="AC374" s="52">
        <v>0.74</v>
      </c>
      <c r="AD374" s="31">
        <f>省エネ計算フォーマット【EHP】!$M$14/100</f>
        <v>0</v>
      </c>
      <c r="AE374" s="32">
        <f t="shared" si="20"/>
        <v>0.74</v>
      </c>
    </row>
    <row r="375" spans="13:31" ht="13.5" customHeight="1">
      <c r="M375" s="41">
        <v>7</v>
      </c>
      <c r="N375" s="42" t="s">
        <v>8</v>
      </c>
      <c r="O375" s="42" t="s">
        <v>677</v>
      </c>
      <c r="P375" s="42" t="s">
        <v>675</v>
      </c>
      <c r="Q375" s="42" t="s">
        <v>346</v>
      </c>
      <c r="R375" s="43">
        <v>0.51800000000000002</v>
      </c>
      <c r="T375" s="25">
        <v>4</v>
      </c>
      <c r="U375" s="26">
        <v>1995</v>
      </c>
      <c r="V375" s="27" t="s">
        <v>20</v>
      </c>
      <c r="W375" s="27" t="s">
        <v>612</v>
      </c>
      <c r="X375" s="27" t="s">
        <v>618</v>
      </c>
      <c r="Y375" s="28" t="str">
        <f t="shared" si="19"/>
        <v>41995暖房店舗用有り</v>
      </c>
      <c r="Z375" s="51">
        <v>0.374</v>
      </c>
      <c r="AA375" s="51">
        <v>0.626</v>
      </c>
      <c r="AB375" s="52">
        <v>1.0275000000000001</v>
      </c>
      <c r="AC375" s="52">
        <v>0.46260000000000001</v>
      </c>
      <c r="AD375" s="31">
        <f>省エネ計算フォーマット【EHP】!$M$14/100</f>
        <v>0</v>
      </c>
      <c r="AE375" s="32">
        <f t="shared" si="20"/>
        <v>0.46200000000000002</v>
      </c>
    </row>
    <row r="376" spans="13:31" ht="13.5" customHeight="1">
      <c r="M376" s="41">
        <v>7</v>
      </c>
      <c r="N376" s="42" t="s">
        <v>9</v>
      </c>
      <c r="O376" s="42" t="s">
        <v>677</v>
      </c>
      <c r="P376" s="42" t="s">
        <v>675</v>
      </c>
      <c r="Q376" s="42" t="s">
        <v>350</v>
      </c>
      <c r="R376" s="43">
        <v>0.58699999999999997</v>
      </c>
      <c r="T376" s="25">
        <v>4</v>
      </c>
      <c r="U376" s="26">
        <v>1995</v>
      </c>
      <c r="V376" s="27" t="s">
        <v>20</v>
      </c>
      <c r="W376" s="27" t="s">
        <v>606</v>
      </c>
      <c r="X376" s="27" t="s">
        <v>618</v>
      </c>
      <c r="Y376" s="28" t="str">
        <f t="shared" si="19"/>
        <v>41995暖房ビル用マルチ有り</v>
      </c>
      <c r="Z376" s="51">
        <v>-0.112</v>
      </c>
      <c r="AA376" s="51">
        <v>1.1120000000000001</v>
      </c>
      <c r="AB376" s="52">
        <v>1.0236000000000001</v>
      </c>
      <c r="AC376" s="52">
        <v>0.82809999999999995</v>
      </c>
      <c r="AD376" s="31">
        <f>省エネ計算フォーマット【EHP】!$M$14/100</f>
        <v>0</v>
      </c>
      <c r="AE376" s="32">
        <f t="shared" si="20"/>
        <v>0.82799999999999996</v>
      </c>
    </row>
    <row r="377" spans="13:31" ht="13.5" customHeight="1">
      <c r="M377" s="41">
        <v>7</v>
      </c>
      <c r="N377" s="42" t="s">
        <v>10</v>
      </c>
      <c r="O377" s="42" t="s">
        <v>677</v>
      </c>
      <c r="P377" s="42" t="s">
        <v>675</v>
      </c>
      <c r="Q377" s="42" t="s">
        <v>354</v>
      </c>
      <c r="R377" s="43">
        <v>0.38600000000000001</v>
      </c>
      <c r="T377" s="25">
        <v>4</v>
      </c>
      <c r="U377" s="26">
        <v>1995</v>
      </c>
      <c r="V377" s="27" t="s">
        <v>20</v>
      </c>
      <c r="W377" s="27" t="s">
        <v>607</v>
      </c>
      <c r="X377" s="27" t="s">
        <v>618</v>
      </c>
      <c r="Y377" s="28" t="str">
        <f t="shared" si="19"/>
        <v>41995暖房設備用有り</v>
      </c>
      <c r="Z377" s="51">
        <v>0.25</v>
      </c>
      <c r="AA377" s="51">
        <v>0.75</v>
      </c>
      <c r="AB377" s="52">
        <v>1.0159</v>
      </c>
      <c r="AC377" s="52">
        <v>0.5585</v>
      </c>
      <c r="AD377" s="31">
        <f>省エネ計算フォーマット【EHP】!$M$14/100</f>
        <v>0</v>
      </c>
      <c r="AE377" s="32">
        <f t="shared" si="20"/>
        <v>0.55800000000000005</v>
      </c>
    </row>
    <row r="378" spans="13:31" ht="13.5" customHeight="1">
      <c r="M378" s="41">
        <v>7</v>
      </c>
      <c r="N378" s="42" t="s">
        <v>11</v>
      </c>
      <c r="O378" s="42" t="s">
        <v>677</v>
      </c>
      <c r="P378" s="42" t="s">
        <v>675</v>
      </c>
      <c r="Q378" s="42" t="s">
        <v>358</v>
      </c>
      <c r="R378" s="43">
        <v>0.28899999999999998</v>
      </c>
      <c r="T378" s="25">
        <v>4</v>
      </c>
      <c r="U378" s="26">
        <v>1995</v>
      </c>
      <c r="V378" s="27" t="s">
        <v>20</v>
      </c>
      <c r="W378" s="27" t="s">
        <v>612</v>
      </c>
      <c r="X378" s="27" t="s">
        <v>702</v>
      </c>
      <c r="Y378" s="28" t="str">
        <f t="shared" si="19"/>
        <v>41995暖房店舗用無し（一定速）</v>
      </c>
      <c r="Z378" s="51">
        <v>0.26</v>
      </c>
      <c r="AA378" s="51">
        <v>0.74</v>
      </c>
      <c r="AB378" s="52">
        <v>0.26</v>
      </c>
      <c r="AC378" s="52">
        <v>0.74</v>
      </c>
      <c r="AD378" s="31">
        <f>省エネ計算フォーマット【EHP】!$M$14/100</f>
        <v>0</v>
      </c>
      <c r="AE378" s="32">
        <f t="shared" si="20"/>
        <v>0.74</v>
      </c>
    </row>
    <row r="379" spans="13:31" ht="13.5" customHeight="1">
      <c r="M379" s="41">
        <v>7</v>
      </c>
      <c r="N379" s="42" t="s">
        <v>12</v>
      </c>
      <c r="O379" s="42" t="s">
        <v>677</v>
      </c>
      <c r="P379" s="42" t="s">
        <v>675</v>
      </c>
      <c r="Q379" s="42" t="s">
        <v>362</v>
      </c>
      <c r="R379" s="43">
        <v>0.66600000000000004</v>
      </c>
      <c r="T379" s="25">
        <v>4</v>
      </c>
      <c r="U379" s="26">
        <v>1995</v>
      </c>
      <c r="V379" s="27" t="s">
        <v>20</v>
      </c>
      <c r="W379" s="27" t="s">
        <v>606</v>
      </c>
      <c r="X379" s="27" t="s">
        <v>702</v>
      </c>
      <c r="Y379" s="28" t="str">
        <f t="shared" si="19"/>
        <v>41995暖房ビル用マルチ無し（一定速）</v>
      </c>
      <c r="Z379" s="51">
        <v>0.26</v>
      </c>
      <c r="AA379" s="51">
        <v>0.74</v>
      </c>
      <c r="AB379" s="52">
        <v>0.26</v>
      </c>
      <c r="AC379" s="52">
        <v>0.74</v>
      </c>
      <c r="AD379" s="31">
        <f>省エネ計算フォーマット【EHP】!$M$14/100</f>
        <v>0</v>
      </c>
      <c r="AE379" s="32">
        <f t="shared" si="20"/>
        <v>0.74</v>
      </c>
    </row>
    <row r="380" spans="13:31" ht="13.5" customHeight="1">
      <c r="M380" s="41">
        <v>8</v>
      </c>
      <c r="N380" s="42" t="s">
        <v>673</v>
      </c>
      <c r="O380" s="42" t="s">
        <v>677</v>
      </c>
      <c r="P380" s="42" t="s">
        <v>675</v>
      </c>
      <c r="Q380" s="42" t="s">
        <v>366</v>
      </c>
      <c r="R380" s="43">
        <v>0.61499999999999999</v>
      </c>
      <c r="T380" s="25">
        <v>4</v>
      </c>
      <c r="U380" s="26">
        <v>1995</v>
      </c>
      <c r="V380" s="27" t="s">
        <v>20</v>
      </c>
      <c r="W380" s="27" t="s">
        <v>607</v>
      </c>
      <c r="X380" s="27" t="s">
        <v>702</v>
      </c>
      <c r="Y380" s="28" t="str">
        <f t="shared" si="19"/>
        <v>41995暖房設備用無し（一定速）</v>
      </c>
      <c r="Z380" s="51">
        <v>0.26</v>
      </c>
      <c r="AA380" s="51">
        <v>0.74</v>
      </c>
      <c r="AB380" s="52">
        <v>0.26</v>
      </c>
      <c r="AC380" s="52">
        <v>0.74</v>
      </c>
      <c r="AD380" s="31">
        <f>省エネ計算フォーマット【EHP】!$M$14/100</f>
        <v>0</v>
      </c>
      <c r="AE380" s="32">
        <f t="shared" si="20"/>
        <v>0.74</v>
      </c>
    </row>
    <row r="381" spans="13:31" ht="13.5" customHeight="1">
      <c r="M381" s="41">
        <v>8</v>
      </c>
      <c r="N381" s="42" t="s">
        <v>2</v>
      </c>
      <c r="O381" s="42" t="s">
        <v>677</v>
      </c>
      <c r="P381" s="42" t="s">
        <v>675</v>
      </c>
      <c r="Q381" s="42" t="s">
        <v>370</v>
      </c>
      <c r="R381" s="43">
        <v>0.72199999999999998</v>
      </c>
      <c r="T381" s="25">
        <v>4</v>
      </c>
      <c r="U381" s="26">
        <v>2005</v>
      </c>
      <c r="V381" s="27" t="s">
        <v>19</v>
      </c>
      <c r="W381" s="27" t="s">
        <v>612</v>
      </c>
      <c r="X381" s="27" t="s">
        <v>618</v>
      </c>
      <c r="Y381" s="28" t="str">
        <f t="shared" si="19"/>
        <v>42005冷房店舗用有り</v>
      </c>
      <c r="Z381" s="51">
        <v>-0.86599999999999999</v>
      </c>
      <c r="AA381" s="51">
        <v>1.8660000000000001</v>
      </c>
      <c r="AB381" s="52">
        <v>1.0455000000000001</v>
      </c>
      <c r="AC381" s="52">
        <v>1.3880999999999999</v>
      </c>
      <c r="AD381" s="31">
        <f>省エネ計算フォーマット【EHP】!$M$14/100</f>
        <v>0</v>
      </c>
      <c r="AE381" s="32">
        <f t="shared" si="20"/>
        <v>1.3879999999999999</v>
      </c>
    </row>
    <row r="382" spans="13:31" ht="13.5" customHeight="1">
      <c r="M382" s="41">
        <v>8</v>
      </c>
      <c r="N382" s="42" t="s">
        <v>3</v>
      </c>
      <c r="O382" s="42" t="s">
        <v>677</v>
      </c>
      <c r="P382" s="42" t="s">
        <v>675</v>
      </c>
      <c r="Q382" s="42" t="s">
        <v>374</v>
      </c>
      <c r="R382" s="43">
        <v>0.67300000000000004</v>
      </c>
      <c r="T382" s="25">
        <v>4</v>
      </c>
      <c r="U382" s="26">
        <v>2005</v>
      </c>
      <c r="V382" s="27" t="s">
        <v>19</v>
      </c>
      <c r="W382" s="27" t="s">
        <v>606</v>
      </c>
      <c r="X382" s="27" t="s">
        <v>618</v>
      </c>
      <c r="Y382" s="28" t="str">
        <f t="shared" si="19"/>
        <v>42005冷房ビル用マルチ有り</v>
      </c>
      <c r="Z382" s="51">
        <v>-0.68200000000000005</v>
      </c>
      <c r="AA382" s="51">
        <v>1.6819999999999999</v>
      </c>
      <c r="AB382" s="52">
        <v>1.0490999999999999</v>
      </c>
      <c r="AC382" s="52">
        <v>1.2492000000000001</v>
      </c>
      <c r="AD382" s="31">
        <f>省エネ計算フォーマット【EHP】!$M$14/100</f>
        <v>0</v>
      </c>
      <c r="AE382" s="32">
        <f t="shared" si="20"/>
        <v>1.2490000000000001</v>
      </c>
    </row>
    <row r="383" spans="13:31" ht="14.25" customHeight="1">
      <c r="M383" s="41">
        <v>8</v>
      </c>
      <c r="N383" s="42" t="s">
        <v>4</v>
      </c>
      <c r="O383" s="42" t="s">
        <v>677</v>
      </c>
      <c r="P383" s="42" t="s">
        <v>675</v>
      </c>
      <c r="Q383" s="42" t="s">
        <v>378</v>
      </c>
      <c r="R383" s="43">
        <v>0.435</v>
      </c>
      <c r="T383" s="25">
        <v>4</v>
      </c>
      <c r="U383" s="26">
        <v>2005</v>
      </c>
      <c r="V383" s="27" t="s">
        <v>19</v>
      </c>
      <c r="W383" s="27" t="s">
        <v>607</v>
      </c>
      <c r="X383" s="27" t="s">
        <v>618</v>
      </c>
      <c r="Y383" s="28" t="str">
        <f t="shared" si="19"/>
        <v>42005冷房設備用有り</v>
      </c>
      <c r="Z383" s="51">
        <v>-0.114</v>
      </c>
      <c r="AA383" s="51">
        <v>1.1140000000000001</v>
      </c>
      <c r="AB383" s="52">
        <v>1.0325</v>
      </c>
      <c r="AC383" s="52">
        <v>0.82740000000000002</v>
      </c>
      <c r="AD383" s="31">
        <f>省エネ計算フォーマット【EHP】!$M$14/100</f>
        <v>0</v>
      </c>
      <c r="AE383" s="32">
        <f t="shared" si="20"/>
        <v>0.82699999999999996</v>
      </c>
    </row>
    <row r="384" spans="13:31" ht="13.5" customHeight="1">
      <c r="M384" s="41">
        <v>8</v>
      </c>
      <c r="N384" s="42" t="s">
        <v>5</v>
      </c>
      <c r="O384" s="42" t="s">
        <v>677</v>
      </c>
      <c r="P384" s="42" t="s">
        <v>675</v>
      </c>
      <c r="Q384" s="42" t="s">
        <v>382</v>
      </c>
      <c r="R384" s="43">
        <v>0.68600000000000005</v>
      </c>
      <c r="T384" s="25">
        <v>4</v>
      </c>
      <c r="U384" s="26">
        <v>2005</v>
      </c>
      <c r="V384" s="27" t="s">
        <v>19</v>
      </c>
      <c r="W384" s="27" t="s">
        <v>612</v>
      </c>
      <c r="X384" s="27" t="s">
        <v>702</v>
      </c>
      <c r="Y384" s="28" t="str">
        <f t="shared" si="19"/>
        <v>42005冷房店舗用無し（一定速）</v>
      </c>
      <c r="Z384" s="51">
        <v>0.25</v>
      </c>
      <c r="AA384" s="51">
        <v>0.75</v>
      </c>
      <c r="AB384" s="52">
        <v>0.25</v>
      </c>
      <c r="AC384" s="52">
        <v>0.75</v>
      </c>
      <c r="AD384" s="31">
        <f>省エネ計算フォーマット【EHP】!$M$14/100</f>
        <v>0</v>
      </c>
      <c r="AE384" s="32">
        <f t="shared" si="20"/>
        <v>0.75</v>
      </c>
    </row>
    <row r="385" spans="13:31" ht="13.5" customHeight="1">
      <c r="M385" s="41">
        <v>8</v>
      </c>
      <c r="N385" s="42" t="s">
        <v>6</v>
      </c>
      <c r="O385" s="42" t="s">
        <v>677</v>
      </c>
      <c r="P385" s="42" t="s">
        <v>675</v>
      </c>
      <c r="Q385" s="42" t="s">
        <v>386</v>
      </c>
      <c r="R385" s="43">
        <v>0.71899999999999997</v>
      </c>
      <c r="T385" s="25">
        <v>4</v>
      </c>
      <c r="U385" s="26">
        <v>2005</v>
      </c>
      <c r="V385" s="27" t="s">
        <v>19</v>
      </c>
      <c r="W385" s="27" t="s">
        <v>606</v>
      </c>
      <c r="X385" s="27" t="s">
        <v>702</v>
      </c>
      <c r="Y385" s="28" t="str">
        <f t="shared" si="19"/>
        <v>42005冷房ビル用マルチ無し（一定速）</v>
      </c>
      <c r="Z385" s="51">
        <v>0.25</v>
      </c>
      <c r="AA385" s="51">
        <v>0.75</v>
      </c>
      <c r="AB385" s="52">
        <v>0.25</v>
      </c>
      <c r="AC385" s="52">
        <v>0.75</v>
      </c>
      <c r="AD385" s="31">
        <f>省エネ計算フォーマット【EHP】!$M$14/100</f>
        <v>0</v>
      </c>
      <c r="AE385" s="32">
        <f t="shared" si="20"/>
        <v>0.75</v>
      </c>
    </row>
    <row r="386" spans="13:31" ht="13.5" customHeight="1">
      <c r="M386" s="41">
        <v>8</v>
      </c>
      <c r="N386" s="42" t="s">
        <v>7</v>
      </c>
      <c r="O386" s="42" t="s">
        <v>677</v>
      </c>
      <c r="P386" s="42" t="s">
        <v>675</v>
      </c>
      <c r="Q386" s="42" t="s">
        <v>390</v>
      </c>
      <c r="R386" s="43">
        <v>0.70699999999999996</v>
      </c>
      <c r="T386" s="25">
        <v>4</v>
      </c>
      <c r="U386" s="26">
        <v>2005</v>
      </c>
      <c r="V386" s="27" t="s">
        <v>19</v>
      </c>
      <c r="W386" s="27" t="s">
        <v>607</v>
      </c>
      <c r="X386" s="27" t="s">
        <v>702</v>
      </c>
      <c r="Y386" s="28" t="str">
        <f t="shared" si="19"/>
        <v>42005冷房設備用無し（一定速）</v>
      </c>
      <c r="Z386" s="51">
        <v>0.25</v>
      </c>
      <c r="AA386" s="51">
        <v>0.75</v>
      </c>
      <c r="AB386" s="52">
        <v>0.25</v>
      </c>
      <c r="AC386" s="52">
        <v>0.75</v>
      </c>
      <c r="AD386" s="31">
        <f>省エネ計算フォーマット【EHP】!$M$14/100</f>
        <v>0</v>
      </c>
      <c r="AE386" s="32">
        <f t="shared" si="20"/>
        <v>0.75</v>
      </c>
    </row>
    <row r="387" spans="13:31" ht="14.25" customHeight="1">
      <c r="M387" s="41">
        <v>8</v>
      </c>
      <c r="N387" s="42" t="s">
        <v>8</v>
      </c>
      <c r="O387" s="42" t="s">
        <v>677</v>
      </c>
      <c r="P387" s="42" t="s">
        <v>675</v>
      </c>
      <c r="Q387" s="42" t="s">
        <v>394</v>
      </c>
      <c r="R387" s="43">
        <v>0.59199999999999997</v>
      </c>
      <c r="T387" s="25">
        <v>4</v>
      </c>
      <c r="U387" s="26">
        <v>2005</v>
      </c>
      <c r="V387" s="27" t="s">
        <v>20</v>
      </c>
      <c r="W387" s="27" t="s">
        <v>612</v>
      </c>
      <c r="X387" s="27" t="s">
        <v>618</v>
      </c>
      <c r="Y387" s="28" t="str">
        <f t="shared" si="19"/>
        <v>42005暖房店舗用有り</v>
      </c>
      <c r="Z387" s="51">
        <v>-0.65</v>
      </c>
      <c r="AA387" s="51">
        <v>1.65</v>
      </c>
      <c r="AB387" s="52">
        <v>1.0726</v>
      </c>
      <c r="AC387" s="52">
        <v>1.2194</v>
      </c>
      <c r="AD387" s="31">
        <f>省エネ計算フォーマット【EHP】!$M$14/100</f>
        <v>0</v>
      </c>
      <c r="AE387" s="32">
        <f t="shared" si="20"/>
        <v>1.2190000000000001</v>
      </c>
    </row>
    <row r="388" spans="13:31" ht="13.5" customHeight="1">
      <c r="M388" s="41">
        <v>8</v>
      </c>
      <c r="N388" s="42" t="s">
        <v>9</v>
      </c>
      <c r="O388" s="42" t="s">
        <v>677</v>
      </c>
      <c r="P388" s="42" t="s">
        <v>675</v>
      </c>
      <c r="Q388" s="42" t="s">
        <v>398</v>
      </c>
      <c r="R388" s="43">
        <v>0.626</v>
      </c>
      <c r="T388" s="25">
        <v>4</v>
      </c>
      <c r="U388" s="26">
        <v>2005</v>
      </c>
      <c r="V388" s="27" t="s">
        <v>20</v>
      </c>
      <c r="W388" s="27" t="s">
        <v>606</v>
      </c>
      <c r="X388" s="27" t="s">
        <v>618</v>
      </c>
      <c r="Y388" s="28" t="str">
        <f t="shared" si="19"/>
        <v>42005暖房ビル用マルチ有り</v>
      </c>
      <c r="Z388" s="51">
        <v>-0.56000000000000005</v>
      </c>
      <c r="AA388" s="51">
        <v>1.56</v>
      </c>
      <c r="AB388" s="52">
        <v>1.0330999999999999</v>
      </c>
      <c r="AC388" s="52">
        <v>1.1617</v>
      </c>
      <c r="AD388" s="31">
        <f>省エネ計算フォーマット【EHP】!$M$14/100</f>
        <v>0</v>
      </c>
      <c r="AE388" s="32">
        <f t="shared" si="20"/>
        <v>1.161</v>
      </c>
    </row>
    <row r="389" spans="13:31" ht="13.5" customHeight="1">
      <c r="M389" s="41">
        <v>8</v>
      </c>
      <c r="N389" s="42" t="s">
        <v>10</v>
      </c>
      <c r="O389" s="42" t="s">
        <v>677</v>
      </c>
      <c r="P389" s="42" t="s">
        <v>675</v>
      </c>
      <c r="Q389" s="42" t="s">
        <v>402</v>
      </c>
      <c r="R389" s="43">
        <v>0.41799999999999998</v>
      </c>
      <c r="T389" s="25">
        <v>4</v>
      </c>
      <c r="U389" s="26">
        <v>2005</v>
      </c>
      <c r="V389" s="27" t="s">
        <v>20</v>
      </c>
      <c r="W389" s="27" t="s">
        <v>607</v>
      </c>
      <c r="X389" s="27" t="s">
        <v>618</v>
      </c>
      <c r="Y389" s="28" t="str">
        <f t="shared" si="19"/>
        <v>42005暖房設備用有り</v>
      </c>
      <c r="Z389" s="51">
        <v>-0.126</v>
      </c>
      <c r="AA389" s="51">
        <v>1.1259999999999999</v>
      </c>
      <c r="AB389" s="52">
        <v>1.0239</v>
      </c>
      <c r="AC389" s="52">
        <v>0.83850000000000002</v>
      </c>
      <c r="AD389" s="31">
        <f>省エネ計算フォーマット【EHP】!$M$14/100</f>
        <v>0</v>
      </c>
      <c r="AE389" s="32">
        <f t="shared" si="20"/>
        <v>0.83799999999999997</v>
      </c>
    </row>
    <row r="390" spans="13:31" ht="13.5" customHeight="1">
      <c r="M390" s="41">
        <v>8</v>
      </c>
      <c r="N390" s="42" t="s">
        <v>11</v>
      </c>
      <c r="O390" s="42" t="s">
        <v>677</v>
      </c>
      <c r="P390" s="42" t="s">
        <v>675</v>
      </c>
      <c r="Q390" s="42" t="s">
        <v>406</v>
      </c>
      <c r="R390" s="43">
        <v>0.307</v>
      </c>
      <c r="T390" s="25">
        <v>4</v>
      </c>
      <c r="U390" s="26">
        <v>2005</v>
      </c>
      <c r="V390" s="27" t="s">
        <v>20</v>
      </c>
      <c r="W390" s="27" t="s">
        <v>612</v>
      </c>
      <c r="X390" s="27" t="s">
        <v>702</v>
      </c>
      <c r="Y390" s="28" t="str">
        <f t="shared" si="19"/>
        <v>42005暖房店舗用無し（一定速）</v>
      </c>
      <c r="Z390" s="51">
        <v>0.25</v>
      </c>
      <c r="AA390" s="51">
        <v>0.75</v>
      </c>
      <c r="AB390" s="52">
        <v>0.25</v>
      </c>
      <c r="AC390" s="52">
        <v>0.75</v>
      </c>
      <c r="AD390" s="31">
        <f>省エネ計算フォーマット【EHP】!$M$14/100</f>
        <v>0</v>
      </c>
      <c r="AE390" s="32">
        <f t="shared" si="20"/>
        <v>0.75</v>
      </c>
    </row>
    <row r="391" spans="13:31" ht="13.5" customHeight="1">
      <c r="M391" s="41">
        <v>8</v>
      </c>
      <c r="N391" s="42" t="s">
        <v>12</v>
      </c>
      <c r="O391" s="42" t="s">
        <v>677</v>
      </c>
      <c r="P391" s="42" t="s">
        <v>675</v>
      </c>
      <c r="Q391" s="42" t="s">
        <v>410</v>
      </c>
      <c r="R391" s="43">
        <v>0.70399999999999996</v>
      </c>
      <c r="T391" s="25">
        <v>4</v>
      </c>
      <c r="U391" s="50">
        <v>2005</v>
      </c>
      <c r="V391" s="41" t="s">
        <v>20</v>
      </c>
      <c r="W391" s="41" t="s">
        <v>606</v>
      </c>
      <c r="X391" s="41" t="s">
        <v>702</v>
      </c>
      <c r="Y391" s="28" t="str">
        <f t="shared" si="19"/>
        <v>42005暖房ビル用マルチ無し（一定速）</v>
      </c>
      <c r="Z391" s="51">
        <v>0.25</v>
      </c>
      <c r="AA391" s="51">
        <v>0.75</v>
      </c>
      <c r="AB391" s="52">
        <v>0.25</v>
      </c>
      <c r="AC391" s="52">
        <v>0.75</v>
      </c>
      <c r="AD391" s="31">
        <f>省エネ計算フォーマット【EHP】!$M$14/100</f>
        <v>0</v>
      </c>
      <c r="AE391" s="32">
        <f t="shared" si="20"/>
        <v>0.75</v>
      </c>
    </row>
    <row r="392" spans="13:31" ht="13.5" customHeight="1">
      <c r="M392" s="41">
        <v>9</v>
      </c>
      <c r="N392" s="42" t="s">
        <v>673</v>
      </c>
      <c r="O392" s="42" t="s">
        <v>677</v>
      </c>
      <c r="P392" s="42" t="s">
        <v>675</v>
      </c>
      <c r="Q392" s="42" t="s">
        <v>414</v>
      </c>
      <c r="R392" s="43">
        <v>0.48399999999999999</v>
      </c>
      <c r="T392" s="25">
        <v>4</v>
      </c>
      <c r="U392" s="50">
        <v>2005</v>
      </c>
      <c r="V392" s="41" t="s">
        <v>20</v>
      </c>
      <c r="W392" s="41" t="s">
        <v>607</v>
      </c>
      <c r="X392" s="41" t="s">
        <v>702</v>
      </c>
      <c r="Y392" s="28" t="str">
        <f t="shared" si="19"/>
        <v>42005暖房設備用無し（一定速）</v>
      </c>
      <c r="Z392" s="51">
        <v>0.25</v>
      </c>
      <c r="AA392" s="51">
        <v>0.75</v>
      </c>
      <c r="AB392" s="52">
        <v>0.25</v>
      </c>
      <c r="AC392" s="52">
        <v>0.75</v>
      </c>
      <c r="AD392" s="31">
        <f>省エネ計算フォーマット【EHP】!$M$14/100</f>
        <v>0</v>
      </c>
      <c r="AE392" s="32">
        <f t="shared" si="20"/>
        <v>0.75</v>
      </c>
    </row>
    <row r="393" spans="13:31" ht="13.5" customHeight="1">
      <c r="M393" s="41">
        <v>9</v>
      </c>
      <c r="N393" s="42" t="s">
        <v>2</v>
      </c>
      <c r="O393" s="42" t="s">
        <v>677</v>
      </c>
      <c r="P393" s="42" t="s">
        <v>675</v>
      </c>
      <c r="Q393" s="42" t="s">
        <v>418</v>
      </c>
      <c r="R393" s="43">
        <v>0.54300000000000004</v>
      </c>
      <c r="T393" s="25">
        <v>4</v>
      </c>
      <c r="U393" s="50">
        <v>2010</v>
      </c>
      <c r="V393" s="41" t="s">
        <v>19</v>
      </c>
      <c r="W393" s="41" t="s">
        <v>612</v>
      </c>
      <c r="X393" s="41" t="s">
        <v>618</v>
      </c>
      <c r="Y393" s="28" t="str">
        <f t="shared" si="19"/>
        <v>42010冷房店舗用有り</v>
      </c>
      <c r="Z393" s="51">
        <v>-1.1000000000000001</v>
      </c>
      <c r="AA393" s="51">
        <v>2.1</v>
      </c>
      <c r="AB393" s="52">
        <v>1.0511999999999999</v>
      </c>
      <c r="AC393" s="52">
        <v>1.5622</v>
      </c>
      <c r="AD393" s="31">
        <f>省エネ計算フォーマット【EHP】!$M$14/100</f>
        <v>0</v>
      </c>
      <c r="AE393" s="32">
        <f t="shared" si="20"/>
        <v>1.5620000000000001</v>
      </c>
    </row>
    <row r="394" spans="13:31" ht="13.5" customHeight="1">
      <c r="M394" s="41">
        <v>9</v>
      </c>
      <c r="N394" s="42" t="s">
        <v>3</v>
      </c>
      <c r="O394" s="42" t="s">
        <v>677</v>
      </c>
      <c r="P394" s="42" t="s">
        <v>675</v>
      </c>
      <c r="Q394" s="42" t="s">
        <v>422</v>
      </c>
      <c r="R394" s="43">
        <v>0.46300000000000002</v>
      </c>
      <c r="T394" s="25">
        <v>4</v>
      </c>
      <c r="U394" s="50">
        <v>2010</v>
      </c>
      <c r="V394" s="41" t="s">
        <v>19</v>
      </c>
      <c r="W394" s="41" t="s">
        <v>606</v>
      </c>
      <c r="X394" s="41" t="s">
        <v>618</v>
      </c>
      <c r="Y394" s="28" t="str">
        <f t="shared" ref="Y394:Y457" si="21">T394&amp;U394&amp;V394&amp;W394&amp;X394</f>
        <v>42010冷房ビル用マルチ有り</v>
      </c>
      <c r="Z394" s="51">
        <v>-0.88</v>
      </c>
      <c r="AA394" s="51">
        <v>1.88</v>
      </c>
      <c r="AB394" s="52">
        <v>1.0548999999999999</v>
      </c>
      <c r="AC394" s="52">
        <v>1.3963000000000001</v>
      </c>
      <c r="AD394" s="31">
        <f>省エネ計算フォーマット【EHP】!$M$14/100</f>
        <v>0</v>
      </c>
      <c r="AE394" s="32">
        <f t="shared" ref="AE394:AE457" si="22">ROUNDDOWN(IF(AD394&gt;=0.25,Z394*AD394+AA394,AB394*AD394+AC394),3)</f>
        <v>1.3959999999999999</v>
      </c>
    </row>
    <row r="395" spans="13:31" ht="13.5" customHeight="1">
      <c r="M395" s="41">
        <v>9</v>
      </c>
      <c r="N395" s="42" t="s">
        <v>4</v>
      </c>
      <c r="O395" s="42" t="s">
        <v>677</v>
      </c>
      <c r="P395" s="42" t="s">
        <v>675</v>
      </c>
      <c r="Q395" s="42" t="s">
        <v>426</v>
      </c>
      <c r="R395" s="43">
        <v>0.27700000000000002</v>
      </c>
      <c r="T395" s="25">
        <v>4</v>
      </c>
      <c r="U395" s="50">
        <v>2010</v>
      </c>
      <c r="V395" s="41" t="s">
        <v>19</v>
      </c>
      <c r="W395" s="41" t="s">
        <v>607</v>
      </c>
      <c r="X395" s="41" t="s">
        <v>618</v>
      </c>
      <c r="Y395" s="28" t="str">
        <f t="shared" si="21"/>
        <v>42010冷房設備用有り</v>
      </c>
      <c r="Z395" s="51">
        <v>-0.26</v>
      </c>
      <c r="AA395" s="51">
        <v>1.26</v>
      </c>
      <c r="AB395" s="52">
        <v>1.1929000000000001</v>
      </c>
      <c r="AC395" s="52">
        <v>0.89680000000000004</v>
      </c>
      <c r="AD395" s="31">
        <f>省エネ計算フォーマット【EHP】!$M$14/100</f>
        <v>0</v>
      </c>
      <c r="AE395" s="32">
        <f t="shared" si="22"/>
        <v>0.89600000000000002</v>
      </c>
    </row>
    <row r="396" spans="13:31" ht="13.5" customHeight="1">
      <c r="M396" s="41">
        <v>9</v>
      </c>
      <c r="N396" s="42" t="s">
        <v>5</v>
      </c>
      <c r="O396" s="42" t="s">
        <v>677</v>
      </c>
      <c r="P396" s="42" t="s">
        <v>675</v>
      </c>
      <c r="Q396" s="42" t="s">
        <v>430</v>
      </c>
      <c r="R396" s="43">
        <v>0.46300000000000002</v>
      </c>
      <c r="T396" s="25">
        <v>4</v>
      </c>
      <c r="U396" s="50">
        <v>2010</v>
      </c>
      <c r="V396" s="41" t="s">
        <v>19</v>
      </c>
      <c r="W396" s="41" t="s">
        <v>612</v>
      </c>
      <c r="X396" s="41" t="s">
        <v>702</v>
      </c>
      <c r="Y396" s="28" t="str">
        <f t="shared" si="21"/>
        <v>42010冷房店舗用無し（一定速）</v>
      </c>
      <c r="Z396" s="51">
        <v>0.25</v>
      </c>
      <c r="AA396" s="51">
        <v>0.75</v>
      </c>
      <c r="AB396" s="52">
        <v>0.25</v>
      </c>
      <c r="AC396" s="52">
        <v>0.75</v>
      </c>
      <c r="AD396" s="31">
        <f>省エネ計算フォーマット【EHP】!$M$14/100</f>
        <v>0</v>
      </c>
      <c r="AE396" s="32">
        <f t="shared" si="22"/>
        <v>0.75</v>
      </c>
    </row>
    <row r="397" spans="13:31" ht="13.5" customHeight="1">
      <c r="M397" s="41">
        <v>9</v>
      </c>
      <c r="N397" s="42" t="s">
        <v>6</v>
      </c>
      <c r="O397" s="42" t="s">
        <v>677</v>
      </c>
      <c r="P397" s="42" t="s">
        <v>675</v>
      </c>
      <c r="Q397" s="42" t="s">
        <v>434</v>
      </c>
      <c r="R397" s="43">
        <v>0.48499999999999999</v>
      </c>
      <c r="T397" s="25">
        <v>4</v>
      </c>
      <c r="U397" s="50">
        <v>2010</v>
      </c>
      <c r="V397" s="41" t="s">
        <v>19</v>
      </c>
      <c r="W397" s="41" t="s">
        <v>606</v>
      </c>
      <c r="X397" s="41" t="s">
        <v>702</v>
      </c>
      <c r="Y397" s="28" t="str">
        <f t="shared" si="21"/>
        <v>42010冷房ビル用マルチ無し（一定速）</v>
      </c>
      <c r="Z397" s="51">
        <v>0.25</v>
      </c>
      <c r="AA397" s="51">
        <v>0.75</v>
      </c>
      <c r="AB397" s="52">
        <v>0.25</v>
      </c>
      <c r="AC397" s="52">
        <v>0.75</v>
      </c>
      <c r="AD397" s="31">
        <f>省エネ計算フォーマット【EHP】!$M$14/100</f>
        <v>0</v>
      </c>
      <c r="AE397" s="32">
        <f t="shared" si="22"/>
        <v>0.75</v>
      </c>
    </row>
    <row r="398" spans="13:31" ht="13.5" customHeight="1">
      <c r="M398" s="41">
        <v>9</v>
      </c>
      <c r="N398" s="42" t="s">
        <v>7</v>
      </c>
      <c r="O398" s="42" t="s">
        <v>677</v>
      </c>
      <c r="P398" s="42" t="s">
        <v>675</v>
      </c>
      <c r="Q398" s="42" t="s">
        <v>438</v>
      </c>
      <c r="R398" s="43">
        <v>0.48599999999999999</v>
      </c>
      <c r="T398" s="25">
        <v>4</v>
      </c>
      <c r="U398" s="50">
        <v>2010</v>
      </c>
      <c r="V398" s="41" t="s">
        <v>19</v>
      </c>
      <c r="W398" s="41" t="s">
        <v>607</v>
      </c>
      <c r="X398" s="41" t="s">
        <v>702</v>
      </c>
      <c r="Y398" s="28" t="str">
        <f t="shared" si="21"/>
        <v>42010冷房設備用無し（一定速）</v>
      </c>
      <c r="Z398" s="51">
        <v>0.25</v>
      </c>
      <c r="AA398" s="51">
        <v>0.75</v>
      </c>
      <c r="AB398" s="52">
        <v>0.25</v>
      </c>
      <c r="AC398" s="52">
        <v>0.75</v>
      </c>
      <c r="AD398" s="31">
        <f>省エネ計算フォーマット【EHP】!$M$14/100</f>
        <v>0</v>
      </c>
      <c r="AE398" s="32">
        <f t="shared" si="22"/>
        <v>0.75</v>
      </c>
    </row>
    <row r="399" spans="13:31" ht="13.5" customHeight="1">
      <c r="M399" s="41">
        <v>9</v>
      </c>
      <c r="N399" s="42" t="s">
        <v>8</v>
      </c>
      <c r="O399" s="42" t="s">
        <v>677</v>
      </c>
      <c r="P399" s="42" t="s">
        <v>675</v>
      </c>
      <c r="Q399" s="42" t="s">
        <v>442</v>
      </c>
      <c r="R399" s="43">
        <v>0.34100000000000003</v>
      </c>
      <c r="T399" s="25">
        <v>4</v>
      </c>
      <c r="U399" s="50">
        <v>2010</v>
      </c>
      <c r="V399" s="41" t="s">
        <v>20</v>
      </c>
      <c r="W399" s="41" t="s">
        <v>612</v>
      </c>
      <c r="X399" s="41" t="s">
        <v>618</v>
      </c>
      <c r="Y399" s="28" t="str">
        <f t="shared" si="21"/>
        <v>42010暖房店舗用有り</v>
      </c>
      <c r="Z399" s="51">
        <v>-0.72</v>
      </c>
      <c r="AA399" s="51">
        <v>1.72</v>
      </c>
      <c r="AB399" s="52">
        <v>1.0757000000000001</v>
      </c>
      <c r="AC399" s="52">
        <v>1.2710999999999999</v>
      </c>
      <c r="AD399" s="31">
        <f>省エネ計算フォーマット【EHP】!$M$14/100</f>
        <v>0</v>
      </c>
      <c r="AE399" s="32">
        <f t="shared" si="22"/>
        <v>1.2709999999999999</v>
      </c>
    </row>
    <row r="400" spans="13:31" ht="13.5" customHeight="1">
      <c r="M400" s="41">
        <v>9</v>
      </c>
      <c r="N400" s="42" t="s">
        <v>9</v>
      </c>
      <c r="O400" s="42" t="s">
        <v>677</v>
      </c>
      <c r="P400" s="42" t="s">
        <v>675</v>
      </c>
      <c r="Q400" s="42" t="s">
        <v>446</v>
      </c>
      <c r="R400" s="43">
        <v>0.436</v>
      </c>
      <c r="T400" s="25">
        <v>4</v>
      </c>
      <c r="U400" s="50">
        <v>2010</v>
      </c>
      <c r="V400" s="41" t="s">
        <v>20</v>
      </c>
      <c r="W400" s="41" t="s">
        <v>606</v>
      </c>
      <c r="X400" s="41" t="s">
        <v>618</v>
      </c>
      <c r="Y400" s="28" t="str">
        <f t="shared" si="21"/>
        <v>42010暖房ビル用マルチ有り</v>
      </c>
      <c r="Z400" s="51">
        <v>-0.7</v>
      </c>
      <c r="AA400" s="51">
        <v>1.7</v>
      </c>
      <c r="AB400" s="52">
        <v>1.036</v>
      </c>
      <c r="AC400" s="52">
        <v>1.266</v>
      </c>
      <c r="AD400" s="31">
        <f>省エネ計算フォーマット【EHP】!$M$14/100</f>
        <v>0</v>
      </c>
      <c r="AE400" s="32">
        <f t="shared" si="22"/>
        <v>1.266</v>
      </c>
    </row>
    <row r="401" spans="13:31" ht="13.5" customHeight="1">
      <c r="M401" s="41">
        <v>9</v>
      </c>
      <c r="N401" s="42" t="s">
        <v>10</v>
      </c>
      <c r="O401" s="42" t="s">
        <v>677</v>
      </c>
      <c r="P401" s="42" t="s">
        <v>675</v>
      </c>
      <c r="Q401" s="42" t="s">
        <v>450</v>
      </c>
      <c r="R401" s="43">
        <v>0.26400000000000001</v>
      </c>
      <c r="T401" s="25">
        <v>4</v>
      </c>
      <c r="U401" s="50">
        <v>2010</v>
      </c>
      <c r="V401" s="41" t="s">
        <v>20</v>
      </c>
      <c r="W401" s="41" t="s">
        <v>607</v>
      </c>
      <c r="X401" s="41" t="s">
        <v>618</v>
      </c>
      <c r="Y401" s="28" t="str">
        <f t="shared" si="21"/>
        <v>42010暖房設備用有り</v>
      </c>
      <c r="Z401" s="51">
        <v>-0.26</v>
      </c>
      <c r="AA401" s="51">
        <v>1.26</v>
      </c>
      <c r="AB401" s="52">
        <v>0.82779999999999998</v>
      </c>
      <c r="AC401" s="52">
        <v>0.98809999999999998</v>
      </c>
      <c r="AD401" s="31">
        <f>省エネ計算フォーマット【EHP】!$M$14/100</f>
        <v>0</v>
      </c>
      <c r="AE401" s="32">
        <f t="shared" si="22"/>
        <v>0.98799999999999999</v>
      </c>
    </row>
    <row r="402" spans="13:31" ht="13.5" customHeight="1">
      <c r="M402" s="41">
        <v>9</v>
      </c>
      <c r="N402" s="42" t="s">
        <v>11</v>
      </c>
      <c r="O402" s="42" t="s">
        <v>677</v>
      </c>
      <c r="P402" s="42" t="s">
        <v>675</v>
      </c>
      <c r="Q402" s="42" t="s">
        <v>454</v>
      </c>
      <c r="R402" s="43">
        <v>0.17299999999999999</v>
      </c>
      <c r="T402" s="25">
        <v>4</v>
      </c>
      <c r="U402" s="50">
        <v>2010</v>
      </c>
      <c r="V402" s="41" t="s">
        <v>20</v>
      </c>
      <c r="W402" s="41" t="s">
        <v>612</v>
      </c>
      <c r="X402" s="41" t="s">
        <v>702</v>
      </c>
      <c r="Y402" s="28" t="str">
        <f t="shared" si="21"/>
        <v>42010暖房店舗用無し（一定速）</v>
      </c>
      <c r="Z402" s="51">
        <v>0.25</v>
      </c>
      <c r="AA402" s="51">
        <v>0.75</v>
      </c>
      <c r="AB402" s="52">
        <v>0.25</v>
      </c>
      <c r="AC402" s="52">
        <v>0.75</v>
      </c>
      <c r="AD402" s="31">
        <f>省エネ計算フォーマット【EHP】!$M$14/100</f>
        <v>0</v>
      </c>
      <c r="AE402" s="32">
        <f t="shared" si="22"/>
        <v>0.75</v>
      </c>
    </row>
    <row r="403" spans="13:31" ht="13.5" customHeight="1">
      <c r="M403" s="41">
        <v>9</v>
      </c>
      <c r="N403" s="42" t="s">
        <v>12</v>
      </c>
      <c r="O403" s="42" t="s">
        <v>677</v>
      </c>
      <c r="P403" s="42" t="s">
        <v>675</v>
      </c>
      <c r="Q403" s="42" t="s">
        <v>458</v>
      </c>
      <c r="R403" s="43">
        <v>0.57499999999999996</v>
      </c>
      <c r="T403" s="25">
        <v>4</v>
      </c>
      <c r="U403" s="50">
        <v>2010</v>
      </c>
      <c r="V403" s="41" t="s">
        <v>20</v>
      </c>
      <c r="W403" s="41" t="s">
        <v>606</v>
      </c>
      <c r="X403" s="41" t="s">
        <v>702</v>
      </c>
      <c r="Y403" s="28" t="str">
        <f t="shared" si="21"/>
        <v>42010暖房ビル用マルチ無し（一定速）</v>
      </c>
      <c r="Z403" s="51">
        <v>0.25</v>
      </c>
      <c r="AA403" s="51">
        <v>0.75</v>
      </c>
      <c r="AB403" s="52">
        <v>0.25</v>
      </c>
      <c r="AC403" s="52">
        <v>0.75</v>
      </c>
      <c r="AD403" s="31">
        <f>省エネ計算フォーマット【EHP】!$M$14/100</f>
        <v>0</v>
      </c>
      <c r="AE403" s="32">
        <f t="shared" si="22"/>
        <v>0.75</v>
      </c>
    </row>
    <row r="404" spans="13:31" ht="13.5" customHeight="1">
      <c r="M404" s="41">
        <v>10</v>
      </c>
      <c r="N404" s="42" t="s">
        <v>673</v>
      </c>
      <c r="O404" s="42" t="s">
        <v>677</v>
      </c>
      <c r="P404" s="42" t="s">
        <v>675</v>
      </c>
      <c r="Q404" s="42" t="s">
        <v>462</v>
      </c>
      <c r="R404" s="43">
        <v>0.23499999999999999</v>
      </c>
      <c r="T404" s="25">
        <v>4</v>
      </c>
      <c r="U404" s="50">
        <v>2010</v>
      </c>
      <c r="V404" s="41" t="s">
        <v>20</v>
      </c>
      <c r="W404" s="41" t="s">
        <v>607</v>
      </c>
      <c r="X404" s="41" t="s">
        <v>702</v>
      </c>
      <c r="Y404" s="28" t="str">
        <f t="shared" si="21"/>
        <v>42010暖房設備用無し（一定速）</v>
      </c>
      <c r="Z404" s="63">
        <v>0.25</v>
      </c>
      <c r="AA404" s="63">
        <v>0.75</v>
      </c>
      <c r="AB404" s="64">
        <v>0.25</v>
      </c>
      <c r="AC404" s="64">
        <v>0.75</v>
      </c>
      <c r="AD404" s="31">
        <f>省エネ計算フォーマット【EHP】!$M$14/100</f>
        <v>0</v>
      </c>
      <c r="AE404" s="32">
        <f t="shared" si="22"/>
        <v>0.75</v>
      </c>
    </row>
    <row r="405" spans="13:31" ht="13.5" customHeight="1">
      <c r="M405" s="41">
        <v>10</v>
      </c>
      <c r="N405" s="42" t="s">
        <v>2</v>
      </c>
      <c r="O405" s="42" t="s">
        <v>677</v>
      </c>
      <c r="P405" s="42" t="s">
        <v>675</v>
      </c>
      <c r="Q405" s="42" t="s">
        <v>466</v>
      </c>
      <c r="R405" s="43">
        <v>0.223</v>
      </c>
      <c r="T405" s="53">
        <v>4</v>
      </c>
      <c r="U405" s="75">
        <v>2011</v>
      </c>
      <c r="V405" s="54" t="s">
        <v>19</v>
      </c>
      <c r="W405" s="54" t="s">
        <v>612</v>
      </c>
      <c r="X405" s="54" t="s">
        <v>618</v>
      </c>
      <c r="Y405" s="55" t="str">
        <f t="shared" si="21"/>
        <v>42011冷房店舗用有り</v>
      </c>
      <c r="Z405" s="56">
        <v>-1.1200000000000001</v>
      </c>
      <c r="AA405" s="56">
        <v>2.12</v>
      </c>
      <c r="AB405" s="57">
        <v>1.0517000000000001</v>
      </c>
      <c r="AC405" s="57">
        <v>1.5770999999999999</v>
      </c>
      <c r="AD405" s="31">
        <f>省エネ計算フォーマット【EHP】!$M$14/100</f>
        <v>0</v>
      </c>
      <c r="AE405" s="37">
        <f t="shared" si="22"/>
        <v>1.577</v>
      </c>
    </row>
    <row r="406" spans="13:31" ht="13.5" customHeight="1">
      <c r="M406" s="41">
        <v>10</v>
      </c>
      <c r="N406" s="42" t="s">
        <v>3</v>
      </c>
      <c r="O406" s="42" t="s">
        <v>677</v>
      </c>
      <c r="P406" s="42" t="s">
        <v>675</v>
      </c>
      <c r="Q406" s="42" t="s">
        <v>470</v>
      </c>
      <c r="R406" s="43">
        <v>0.251</v>
      </c>
      <c r="T406" s="53">
        <v>4</v>
      </c>
      <c r="U406" s="75">
        <v>2011</v>
      </c>
      <c r="V406" s="54" t="s">
        <v>19</v>
      </c>
      <c r="W406" s="54" t="s">
        <v>606</v>
      </c>
      <c r="X406" s="54" t="s">
        <v>618</v>
      </c>
      <c r="Y406" s="55" t="str">
        <f t="shared" si="21"/>
        <v>42011冷房ビル用マルチ有り</v>
      </c>
      <c r="Z406" s="56">
        <v>-1</v>
      </c>
      <c r="AA406" s="56">
        <v>2</v>
      </c>
      <c r="AB406" s="57">
        <v>1.0584</v>
      </c>
      <c r="AC406" s="57">
        <v>1.4854000000000001</v>
      </c>
      <c r="AD406" s="31">
        <f>省エネ計算フォーマット【EHP】!$M$14/100</f>
        <v>0</v>
      </c>
      <c r="AE406" s="37">
        <f t="shared" si="22"/>
        <v>1.4850000000000001</v>
      </c>
    </row>
    <row r="407" spans="13:31" ht="13.5" customHeight="1">
      <c r="M407" s="41">
        <v>10</v>
      </c>
      <c r="N407" s="42" t="s">
        <v>4</v>
      </c>
      <c r="O407" s="42" t="s">
        <v>677</v>
      </c>
      <c r="P407" s="42" t="s">
        <v>675</v>
      </c>
      <c r="Q407" s="42" t="s">
        <v>474</v>
      </c>
      <c r="R407" s="43">
        <v>0.13</v>
      </c>
      <c r="T407" s="53">
        <v>4</v>
      </c>
      <c r="U407" s="75">
        <v>2011</v>
      </c>
      <c r="V407" s="54" t="s">
        <v>19</v>
      </c>
      <c r="W407" s="54" t="s">
        <v>607</v>
      </c>
      <c r="X407" s="54" t="s">
        <v>618</v>
      </c>
      <c r="Y407" s="55" t="str">
        <f t="shared" si="21"/>
        <v>42011冷房設備用有り</v>
      </c>
      <c r="Z407" s="56">
        <v>-0.22</v>
      </c>
      <c r="AA407" s="56">
        <v>1.22</v>
      </c>
      <c r="AB407" s="57">
        <v>1.0356000000000001</v>
      </c>
      <c r="AC407" s="57">
        <v>0.90610000000000002</v>
      </c>
      <c r="AD407" s="31">
        <f>省エネ計算フォーマット【EHP】!$M$14/100</f>
        <v>0</v>
      </c>
      <c r="AE407" s="37">
        <f t="shared" si="22"/>
        <v>0.90600000000000003</v>
      </c>
    </row>
    <row r="408" spans="13:31" ht="13.5" customHeight="1">
      <c r="M408" s="41">
        <v>10</v>
      </c>
      <c r="N408" s="42" t="s">
        <v>5</v>
      </c>
      <c r="O408" s="42" t="s">
        <v>677</v>
      </c>
      <c r="P408" s="42" t="s">
        <v>675</v>
      </c>
      <c r="Q408" s="42" t="s">
        <v>478</v>
      </c>
      <c r="R408" s="43">
        <v>0.22500000000000001</v>
      </c>
      <c r="T408" s="53">
        <v>4</v>
      </c>
      <c r="U408" s="75">
        <v>2011</v>
      </c>
      <c r="V408" s="54" t="s">
        <v>19</v>
      </c>
      <c r="W408" s="54" t="s">
        <v>612</v>
      </c>
      <c r="X408" s="54" t="s">
        <v>702</v>
      </c>
      <c r="Y408" s="55" t="str">
        <f t="shared" si="21"/>
        <v>42011冷房店舗用無し（一定速）</v>
      </c>
      <c r="Z408" s="56">
        <v>0.25</v>
      </c>
      <c r="AA408" s="56">
        <v>0.75</v>
      </c>
      <c r="AB408" s="57">
        <v>0.25</v>
      </c>
      <c r="AC408" s="57">
        <v>0.75</v>
      </c>
      <c r="AD408" s="31">
        <f>省エネ計算フォーマット【EHP】!$M$14/100</f>
        <v>0</v>
      </c>
      <c r="AE408" s="37">
        <f t="shared" si="22"/>
        <v>0.75</v>
      </c>
    </row>
    <row r="409" spans="13:31" ht="13.5" customHeight="1">
      <c r="M409" s="41">
        <v>10</v>
      </c>
      <c r="N409" s="42" t="s">
        <v>6</v>
      </c>
      <c r="O409" s="42" t="s">
        <v>677</v>
      </c>
      <c r="P409" s="42" t="s">
        <v>675</v>
      </c>
      <c r="Q409" s="42" t="s">
        <v>482</v>
      </c>
      <c r="R409" s="43">
        <v>0.23400000000000001</v>
      </c>
      <c r="T409" s="53">
        <v>4</v>
      </c>
      <c r="U409" s="75">
        <v>2011</v>
      </c>
      <c r="V409" s="54" t="s">
        <v>19</v>
      </c>
      <c r="W409" s="54" t="s">
        <v>606</v>
      </c>
      <c r="X409" s="54" t="s">
        <v>702</v>
      </c>
      <c r="Y409" s="55" t="str">
        <f t="shared" si="21"/>
        <v>42011冷房ビル用マルチ無し（一定速）</v>
      </c>
      <c r="Z409" s="56">
        <v>0.25</v>
      </c>
      <c r="AA409" s="56">
        <v>0.75</v>
      </c>
      <c r="AB409" s="57">
        <v>0.25</v>
      </c>
      <c r="AC409" s="57">
        <v>0.75</v>
      </c>
      <c r="AD409" s="31">
        <f>省エネ計算フォーマット【EHP】!$M$14/100</f>
        <v>0</v>
      </c>
      <c r="AE409" s="37">
        <f t="shared" si="22"/>
        <v>0.75</v>
      </c>
    </row>
    <row r="410" spans="13:31" ht="13.5" customHeight="1">
      <c r="M410" s="41">
        <v>10</v>
      </c>
      <c r="N410" s="42" t="s">
        <v>7</v>
      </c>
      <c r="O410" s="42" t="s">
        <v>677</v>
      </c>
      <c r="P410" s="42" t="s">
        <v>675</v>
      </c>
      <c r="Q410" s="42" t="s">
        <v>486</v>
      </c>
      <c r="R410" s="43">
        <v>0.185</v>
      </c>
      <c r="T410" s="53">
        <v>4</v>
      </c>
      <c r="U410" s="75">
        <v>2011</v>
      </c>
      <c r="V410" s="54" t="s">
        <v>19</v>
      </c>
      <c r="W410" s="54" t="s">
        <v>607</v>
      </c>
      <c r="X410" s="54" t="s">
        <v>702</v>
      </c>
      <c r="Y410" s="55" t="str">
        <f t="shared" si="21"/>
        <v>42011冷房設備用無し（一定速）</v>
      </c>
      <c r="Z410" s="56">
        <v>0.25</v>
      </c>
      <c r="AA410" s="56">
        <v>0.75</v>
      </c>
      <c r="AB410" s="57">
        <v>0.25</v>
      </c>
      <c r="AC410" s="57">
        <v>0.75</v>
      </c>
      <c r="AD410" s="31">
        <f>省エネ計算フォーマット【EHP】!$M$14/100</f>
        <v>0</v>
      </c>
      <c r="AE410" s="37">
        <f t="shared" si="22"/>
        <v>0.75</v>
      </c>
    </row>
    <row r="411" spans="13:31" ht="13.5" customHeight="1">
      <c r="M411" s="41">
        <v>10</v>
      </c>
      <c r="N411" s="42" t="s">
        <v>8</v>
      </c>
      <c r="O411" s="42" t="s">
        <v>677</v>
      </c>
      <c r="P411" s="42" t="s">
        <v>675</v>
      </c>
      <c r="Q411" s="42" t="s">
        <v>490</v>
      </c>
      <c r="R411" s="43">
        <v>0.185</v>
      </c>
      <c r="T411" s="53">
        <v>4</v>
      </c>
      <c r="U411" s="75">
        <v>2011</v>
      </c>
      <c r="V411" s="54" t="s">
        <v>20</v>
      </c>
      <c r="W411" s="54" t="s">
        <v>612</v>
      </c>
      <c r="X411" s="54" t="s">
        <v>618</v>
      </c>
      <c r="Y411" s="55" t="str">
        <f t="shared" si="21"/>
        <v>42011暖房店舗用有り</v>
      </c>
      <c r="Z411" s="56">
        <v>-0.76</v>
      </c>
      <c r="AA411" s="56">
        <v>1.76</v>
      </c>
      <c r="AB411" s="57">
        <v>1.0773999999999999</v>
      </c>
      <c r="AC411" s="57">
        <v>1.3006</v>
      </c>
      <c r="AD411" s="31">
        <f>省エネ計算フォーマット【EHP】!$M$14/100</f>
        <v>0</v>
      </c>
      <c r="AE411" s="37">
        <f t="shared" si="22"/>
        <v>1.3</v>
      </c>
    </row>
    <row r="412" spans="13:31" ht="13.5" customHeight="1">
      <c r="M412" s="41">
        <v>10</v>
      </c>
      <c r="N412" s="42" t="s">
        <v>9</v>
      </c>
      <c r="O412" s="42" t="s">
        <v>677</v>
      </c>
      <c r="P412" s="42" t="s">
        <v>675</v>
      </c>
      <c r="Q412" s="42" t="s">
        <v>494</v>
      </c>
      <c r="R412" s="43">
        <v>0.21</v>
      </c>
      <c r="T412" s="53">
        <v>4</v>
      </c>
      <c r="U412" s="75">
        <v>2011</v>
      </c>
      <c r="V412" s="54" t="s">
        <v>20</v>
      </c>
      <c r="W412" s="54" t="s">
        <v>606</v>
      </c>
      <c r="X412" s="54" t="s">
        <v>618</v>
      </c>
      <c r="Y412" s="55" t="str">
        <f t="shared" si="21"/>
        <v>42011暖房ビル用マルチ有り</v>
      </c>
      <c r="Z412" s="56">
        <v>-0.78</v>
      </c>
      <c r="AA412" s="56">
        <v>1.78</v>
      </c>
      <c r="AB412" s="57">
        <v>1.0377000000000001</v>
      </c>
      <c r="AC412" s="57">
        <v>1.3255999999999999</v>
      </c>
      <c r="AD412" s="31">
        <f>省エネ計算フォーマット【EHP】!$M$14/100</f>
        <v>0</v>
      </c>
      <c r="AE412" s="37">
        <f t="shared" si="22"/>
        <v>1.325</v>
      </c>
    </row>
    <row r="413" spans="13:31" ht="13.5" customHeight="1">
      <c r="M413" s="41">
        <v>10</v>
      </c>
      <c r="N413" s="42" t="s">
        <v>10</v>
      </c>
      <c r="O413" s="42" t="s">
        <v>677</v>
      </c>
      <c r="P413" s="42" t="s">
        <v>675</v>
      </c>
      <c r="Q413" s="42" t="s">
        <v>498</v>
      </c>
      <c r="R413" s="43">
        <v>0.105</v>
      </c>
      <c r="T413" s="53">
        <v>4</v>
      </c>
      <c r="U413" s="75">
        <v>2011</v>
      </c>
      <c r="V413" s="54" t="s">
        <v>20</v>
      </c>
      <c r="W413" s="54" t="s">
        <v>607</v>
      </c>
      <c r="X413" s="54" t="s">
        <v>618</v>
      </c>
      <c r="Y413" s="55" t="str">
        <f t="shared" si="21"/>
        <v>42011暖房設備用有り</v>
      </c>
      <c r="Z413" s="56">
        <v>-0.26</v>
      </c>
      <c r="AA413" s="56">
        <v>1.26</v>
      </c>
      <c r="AB413" s="57">
        <v>1.0266999999999999</v>
      </c>
      <c r="AC413" s="57">
        <v>0.93830000000000002</v>
      </c>
      <c r="AD413" s="31">
        <f>省エネ計算フォーマット【EHP】!$M$14/100</f>
        <v>0</v>
      </c>
      <c r="AE413" s="37">
        <f t="shared" si="22"/>
        <v>0.93799999999999994</v>
      </c>
    </row>
    <row r="414" spans="13:31" ht="13.5" customHeight="1">
      <c r="M414" s="41">
        <v>10</v>
      </c>
      <c r="N414" s="42" t="s">
        <v>11</v>
      </c>
      <c r="O414" s="42" t="s">
        <v>677</v>
      </c>
      <c r="P414" s="42" t="s">
        <v>675</v>
      </c>
      <c r="Q414" s="42" t="s">
        <v>502</v>
      </c>
      <c r="R414" s="43">
        <v>0.08</v>
      </c>
      <c r="T414" s="53">
        <v>4</v>
      </c>
      <c r="U414" s="75">
        <v>2011</v>
      </c>
      <c r="V414" s="54" t="s">
        <v>20</v>
      </c>
      <c r="W414" s="54" t="s">
        <v>612</v>
      </c>
      <c r="X414" s="54" t="s">
        <v>702</v>
      </c>
      <c r="Y414" s="55" t="str">
        <f t="shared" si="21"/>
        <v>42011暖房店舗用無し（一定速）</v>
      </c>
      <c r="Z414" s="56">
        <v>0.25</v>
      </c>
      <c r="AA414" s="56">
        <v>0.75</v>
      </c>
      <c r="AB414" s="57">
        <v>0.25</v>
      </c>
      <c r="AC414" s="57">
        <v>0.75</v>
      </c>
      <c r="AD414" s="31">
        <f>省エネ計算フォーマット【EHP】!$M$14/100</f>
        <v>0</v>
      </c>
      <c r="AE414" s="37">
        <f t="shared" si="22"/>
        <v>0.75</v>
      </c>
    </row>
    <row r="415" spans="13:31" ht="13.5" customHeight="1">
      <c r="M415" s="41">
        <v>10</v>
      </c>
      <c r="N415" s="42" t="s">
        <v>12</v>
      </c>
      <c r="O415" s="42" t="s">
        <v>677</v>
      </c>
      <c r="P415" s="42" t="s">
        <v>675</v>
      </c>
      <c r="Q415" s="42" t="s">
        <v>506</v>
      </c>
      <c r="R415" s="43">
        <v>0.29699999999999999</v>
      </c>
      <c r="T415" s="53">
        <v>4</v>
      </c>
      <c r="U415" s="75">
        <v>2011</v>
      </c>
      <c r="V415" s="54" t="s">
        <v>20</v>
      </c>
      <c r="W415" s="54" t="s">
        <v>606</v>
      </c>
      <c r="X415" s="54" t="s">
        <v>702</v>
      </c>
      <c r="Y415" s="55" t="str">
        <f t="shared" si="21"/>
        <v>42011暖房ビル用マルチ無し（一定速）</v>
      </c>
      <c r="Z415" s="56">
        <v>0.25</v>
      </c>
      <c r="AA415" s="56">
        <v>0.75</v>
      </c>
      <c r="AB415" s="57">
        <v>0.25</v>
      </c>
      <c r="AC415" s="57">
        <v>0.75</v>
      </c>
      <c r="AD415" s="31">
        <f>省エネ計算フォーマット【EHP】!$M$14/100</f>
        <v>0</v>
      </c>
      <c r="AE415" s="37">
        <f t="shared" si="22"/>
        <v>0.75</v>
      </c>
    </row>
    <row r="416" spans="13:31" ht="13.5" customHeight="1">
      <c r="M416" s="41">
        <v>11</v>
      </c>
      <c r="N416" s="42" t="s">
        <v>673</v>
      </c>
      <c r="O416" s="42" t="s">
        <v>677</v>
      </c>
      <c r="P416" s="42" t="s">
        <v>675</v>
      </c>
      <c r="Q416" s="42" t="s">
        <v>510</v>
      </c>
      <c r="R416" s="43">
        <v>0.13600000000000001</v>
      </c>
      <c r="T416" s="53">
        <v>4</v>
      </c>
      <c r="U416" s="54">
        <v>2011</v>
      </c>
      <c r="V416" s="54" t="s">
        <v>20</v>
      </c>
      <c r="W416" s="54" t="s">
        <v>607</v>
      </c>
      <c r="X416" s="54" t="s">
        <v>702</v>
      </c>
      <c r="Y416" s="55" t="str">
        <f t="shared" si="21"/>
        <v>42011暖房設備用無し（一定速）</v>
      </c>
      <c r="Z416" s="65">
        <v>0.25</v>
      </c>
      <c r="AA416" s="65">
        <v>0.75</v>
      </c>
      <c r="AB416" s="66">
        <v>0.25</v>
      </c>
      <c r="AC416" s="66">
        <v>0.75</v>
      </c>
      <c r="AD416" s="31">
        <f>省エネ計算フォーマット【EHP】!$M$14/100</f>
        <v>0</v>
      </c>
      <c r="AE416" s="37">
        <f t="shared" si="22"/>
        <v>0.75</v>
      </c>
    </row>
    <row r="417" spans="13:31" ht="13.5" customHeight="1">
      <c r="M417" s="41">
        <v>11</v>
      </c>
      <c r="N417" s="42" t="s">
        <v>2</v>
      </c>
      <c r="O417" s="42" t="s">
        <v>677</v>
      </c>
      <c r="P417" s="42" t="s">
        <v>675</v>
      </c>
      <c r="Q417" s="42" t="s">
        <v>514</v>
      </c>
      <c r="R417" s="43">
        <v>0.14799999999999999</v>
      </c>
      <c r="T417" s="53">
        <v>4</v>
      </c>
      <c r="U417" s="54">
        <v>2012</v>
      </c>
      <c r="V417" s="54" t="s">
        <v>19</v>
      </c>
      <c r="W417" s="54" t="s">
        <v>612</v>
      </c>
      <c r="X417" s="54" t="s">
        <v>618</v>
      </c>
      <c r="Y417" s="55" t="str">
        <f t="shared" si="21"/>
        <v>42012冷房店舗用有り</v>
      </c>
      <c r="Z417" s="67">
        <v>-1.36</v>
      </c>
      <c r="AA417" s="67">
        <v>2.36</v>
      </c>
      <c r="AB417" s="68">
        <v>1.0576000000000001</v>
      </c>
      <c r="AC417" s="68">
        <v>1.7556</v>
      </c>
      <c r="AD417" s="31">
        <f>省エネ計算フォーマット【EHP】!$M$14/100</f>
        <v>0</v>
      </c>
      <c r="AE417" s="37">
        <f t="shared" si="22"/>
        <v>1.7549999999999999</v>
      </c>
    </row>
    <row r="418" spans="13:31" ht="13.5" customHeight="1">
      <c r="M418" s="41">
        <v>11</v>
      </c>
      <c r="N418" s="42" t="s">
        <v>3</v>
      </c>
      <c r="O418" s="42" t="s">
        <v>677</v>
      </c>
      <c r="P418" s="42" t="s">
        <v>675</v>
      </c>
      <c r="Q418" s="42" t="s">
        <v>518</v>
      </c>
      <c r="R418" s="43">
        <v>9.5000000000000001E-2</v>
      </c>
      <c r="T418" s="53">
        <v>4</v>
      </c>
      <c r="U418" s="54">
        <v>2012</v>
      </c>
      <c r="V418" s="54" t="s">
        <v>19</v>
      </c>
      <c r="W418" s="54" t="s">
        <v>606</v>
      </c>
      <c r="X418" s="54" t="s">
        <v>618</v>
      </c>
      <c r="Y418" s="55" t="str">
        <f t="shared" si="21"/>
        <v>42012冷房ビル用マルチ有り</v>
      </c>
      <c r="Z418" s="56">
        <v>-1.1399999999999999</v>
      </c>
      <c r="AA418" s="56">
        <v>2.14</v>
      </c>
      <c r="AB418" s="57">
        <v>1.0625</v>
      </c>
      <c r="AC418" s="57">
        <v>1.5893999999999999</v>
      </c>
      <c r="AD418" s="31">
        <f>省エネ計算フォーマット【EHP】!$M$14/100</f>
        <v>0</v>
      </c>
      <c r="AE418" s="37">
        <f t="shared" si="22"/>
        <v>1.589</v>
      </c>
    </row>
    <row r="419" spans="13:31" ht="13.5" customHeight="1">
      <c r="M419" s="41">
        <v>11</v>
      </c>
      <c r="N419" s="42" t="s">
        <v>4</v>
      </c>
      <c r="O419" s="42" t="s">
        <v>677</v>
      </c>
      <c r="P419" s="42" t="s">
        <v>675</v>
      </c>
      <c r="Q419" s="42" t="s">
        <v>522</v>
      </c>
      <c r="R419" s="43">
        <v>5.8000000000000003E-2</v>
      </c>
      <c r="T419" s="53">
        <v>4</v>
      </c>
      <c r="U419" s="54">
        <v>2012</v>
      </c>
      <c r="V419" s="54" t="s">
        <v>19</v>
      </c>
      <c r="W419" s="54" t="s">
        <v>607</v>
      </c>
      <c r="X419" s="54" t="s">
        <v>618</v>
      </c>
      <c r="Y419" s="55" t="str">
        <f t="shared" si="21"/>
        <v>42012冷房設備用有り</v>
      </c>
      <c r="Z419" s="56">
        <v>-0.26</v>
      </c>
      <c r="AA419" s="56">
        <v>1.26</v>
      </c>
      <c r="AB419" s="57">
        <v>1.0367999999999999</v>
      </c>
      <c r="AC419" s="57">
        <v>0.93579999999999997</v>
      </c>
      <c r="AD419" s="31">
        <f>省エネ計算フォーマット【EHP】!$M$14/100</f>
        <v>0</v>
      </c>
      <c r="AE419" s="37">
        <f t="shared" si="22"/>
        <v>0.93500000000000005</v>
      </c>
    </row>
    <row r="420" spans="13:31" ht="13.5" customHeight="1">
      <c r="M420" s="41">
        <v>11</v>
      </c>
      <c r="N420" s="42" t="s">
        <v>5</v>
      </c>
      <c r="O420" s="42" t="s">
        <v>677</v>
      </c>
      <c r="P420" s="42" t="s">
        <v>675</v>
      </c>
      <c r="Q420" s="42" t="s">
        <v>526</v>
      </c>
      <c r="R420" s="43">
        <v>0.126</v>
      </c>
      <c r="T420" s="53">
        <v>4</v>
      </c>
      <c r="U420" s="54">
        <v>2012</v>
      </c>
      <c r="V420" s="54" t="s">
        <v>19</v>
      </c>
      <c r="W420" s="54" t="s">
        <v>612</v>
      </c>
      <c r="X420" s="54" t="s">
        <v>702</v>
      </c>
      <c r="Y420" s="55" t="str">
        <f t="shared" si="21"/>
        <v>42012冷房店舗用無し（一定速）</v>
      </c>
      <c r="Z420" s="56">
        <v>0.25</v>
      </c>
      <c r="AA420" s="56">
        <v>0.75</v>
      </c>
      <c r="AB420" s="57">
        <v>0.25</v>
      </c>
      <c r="AC420" s="57">
        <v>0.75</v>
      </c>
      <c r="AD420" s="31">
        <f>省エネ計算フォーマット【EHP】!$M$14/100</f>
        <v>0</v>
      </c>
      <c r="AE420" s="37">
        <f t="shared" si="22"/>
        <v>0.75</v>
      </c>
    </row>
    <row r="421" spans="13:31" ht="13.5" customHeight="1">
      <c r="M421" s="41">
        <v>11</v>
      </c>
      <c r="N421" s="42" t="s">
        <v>6</v>
      </c>
      <c r="O421" s="42" t="s">
        <v>677</v>
      </c>
      <c r="P421" s="42" t="s">
        <v>675</v>
      </c>
      <c r="Q421" s="42" t="s">
        <v>530</v>
      </c>
      <c r="R421" s="43">
        <v>0.11</v>
      </c>
      <c r="T421" s="53">
        <v>4</v>
      </c>
      <c r="U421" s="54">
        <v>2012</v>
      </c>
      <c r="V421" s="54" t="s">
        <v>19</v>
      </c>
      <c r="W421" s="54" t="s">
        <v>606</v>
      </c>
      <c r="X421" s="54" t="s">
        <v>702</v>
      </c>
      <c r="Y421" s="55" t="str">
        <f t="shared" si="21"/>
        <v>42012冷房ビル用マルチ無し（一定速）</v>
      </c>
      <c r="Z421" s="56">
        <v>0.25</v>
      </c>
      <c r="AA421" s="56">
        <v>0.75</v>
      </c>
      <c r="AB421" s="57">
        <v>0.25</v>
      </c>
      <c r="AC421" s="57">
        <v>0.75</v>
      </c>
      <c r="AD421" s="31">
        <f>省エネ計算フォーマット【EHP】!$M$14/100</f>
        <v>0</v>
      </c>
      <c r="AE421" s="37">
        <f t="shared" si="22"/>
        <v>0.75</v>
      </c>
    </row>
    <row r="422" spans="13:31" ht="13.5" customHeight="1">
      <c r="M422" s="41">
        <v>11</v>
      </c>
      <c r="N422" s="42" t="s">
        <v>7</v>
      </c>
      <c r="O422" s="42" t="s">
        <v>677</v>
      </c>
      <c r="P422" s="42" t="s">
        <v>675</v>
      </c>
      <c r="Q422" s="42" t="s">
        <v>534</v>
      </c>
      <c r="R422" s="43">
        <v>0.109</v>
      </c>
      <c r="T422" s="53">
        <v>4</v>
      </c>
      <c r="U422" s="54">
        <v>2012</v>
      </c>
      <c r="V422" s="54" t="s">
        <v>19</v>
      </c>
      <c r="W422" s="54" t="s">
        <v>607</v>
      </c>
      <c r="X422" s="54" t="s">
        <v>702</v>
      </c>
      <c r="Y422" s="55" t="str">
        <f t="shared" si="21"/>
        <v>42012冷房設備用無し（一定速）</v>
      </c>
      <c r="Z422" s="56">
        <v>0.25</v>
      </c>
      <c r="AA422" s="56">
        <v>0.75</v>
      </c>
      <c r="AB422" s="57">
        <v>0.25</v>
      </c>
      <c r="AC422" s="57">
        <v>0.75</v>
      </c>
      <c r="AD422" s="31">
        <f>省エネ計算フォーマット【EHP】!$M$14/100</f>
        <v>0</v>
      </c>
      <c r="AE422" s="37">
        <f t="shared" si="22"/>
        <v>0.75</v>
      </c>
    </row>
    <row r="423" spans="13:31" ht="13.5" customHeight="1">
      <c r="M423" s="41">
        <v>11</v>
      </c>
      <c r="N423" s="42" t="s">
        <v>8</v>
      </c>
      <c r="O423" s="42" t="s">
        <v>677</v>
      </c>
      <c r="P423" s="42" t="s">
        <v>675</v>
      </c>
      <c r="Q423" s="42" t="s">
        <v>538</v>
      </c>
      <c r="R423" s="43">
        <v>0.104</v>
      </c>
      <c r="T423" s="53">
        <v>4</v>
      </c>
      <c r="U423" s="54">
        <v>2012</v>
      </c>
      <c r="V423" s="54" t="s">
        <v>20</v>
      </c>
      <c r="W423" s="54" t="s">
        <v>612</v>
      </c>
      <c r="X423" s="54" t="s">
        <v>618</v>
      </c>
      <c r="Y423" s="55" t="str">
        <f t="shared" si="21"/>
        <v>42012暖房店舗用有り</v>
      </c>
      <c r="Z423" s="56">
        <v>-0.82</v>
      </c>
      <c r="AA423" s="56">
        <v>1.82</v>
      </c>
      <c r="AB423" s="57">
        <v>1.0801000000000001</v>
      </c>
      <c r="AC423" s="57">
        <v>1.345</v>
      </c>
      <c r="AD423" s="31">
        <f>省エネ計算フォーマット【EHP】!$M$14/100</f>
        <v>0</v>
      </c>
      <c r="AE423" s="37">
        <f t="shared" si="22"/>
        <v>1.345</v>
      </c>
    </row>
    <row r="424" spans="13:31" ht="13.5" customHeight="1">
      <c r="M424" s="41">
        <v>11</v>
      </c>
      <c r="N424" s="42" t="s">
        <v>9</v>
      </c>
      <c r="O424" s="42" t="s">
        <v>677</v>
      </c>
      <c r="P424" s="42" t="s">
        <v>675</v>
      </c>
      <c r="Q424" s="42" t="s">
        <v>542</v>
      </c>
      <c r="R424" s="43">
        <v>0.16900000000000001</v>
      </c>
      <c r="T424" s="53">
        <v>4</v>
      </c>
      <c r="U424" s="54">
        <v>2012</v>
      </c>
      <c r="V424" s="54" t="s">
        <v>20</v>
      </c>
      <c r="W424" s="54" t="s">
        <v>606</v>
      </c>
      <c r="X424" s="54" t="s">
        <v>618</v>
      </c>
      <c r="Y424" s="55" t="str">
        <f t="shared" si="21"/>
        <v>42012暖房ビル用マルチ有り</v>
      </c>
      <c r="Z424" s="56">
        <v>-0.98</v>
      </c>
      <c r="AA424" s="56">
        <v>1.98</v>
      </c>
      <c r="AB424" s="57">
        <v>1.042</v>
      </c>
      <c r="AC424" s="57">
        <v>1.4744999999999999</v>
      </c>
      <c r="AD424" s="31">
        <f>省エネ計算フォーマット【EHP】!$M$14/100</f>
        <v>0</v>
      </c>
      <c r="AE424" s="37">
        <f t="shared" si="22"/>
        <v>1.474</v>
      </c>
    </row>
    <row r="425" spans="13:31" ht="13.5" customHeight="1">
      <c r="M425" s="41">
        <v>11</v>
      </c>
      <c r="N425" s="42" t="s">
        <v>10</v>
      </c>
      <c r="O425" s="42" t="s">
        <v>677</v>
      </c>
      <c r="P425" s="42" t="s">
        <v>675</v>
      </c>
      <c r="Q425" s="42" t="s">
        <v>546</v>
      </c>
      <c r="R425" s="43">
        <v>0</v>
      </c>
      <c r="T425" s="53">
        <v>4</v>
      </c>
      <c r="U425" s="54">
        <v>2012</v>
      </c>
      <c r="V425" s="54" t="s">
        <v>20</v>
      </c>
      <c r="W425" s="54" t="s">
        <v>607</v>
      </c>
      <c r="X425" s="54" t="s">
        <v>618</v>
      </c>
      <c r="Y425" s="55" t="str">
        <f t="shared" si="21"/>
        <v>42012暖房設備用有り</v>
      </c>
      <c r="Z425" s="56">
        <v>-0.26</v>
      </c>
      <c r="AA425" s="56">
        <v>1.26</v>
      </c>
      <c r="AB425" s="57">
        <v>1.0266999999999999</v>
      </c>
      <c r="AC425" s="57">
        <v>0.93830000000000002</v>
      </c>
      <c r="AD425" s="31">
        <f>省エネ計算フォーマット【EHP】!$M$14/100</f>
        <v>0</v>
      </c>
      <c r="AE425" s="37">
        <f t="shared" si="22"/>
        <v>0.93799999999999994</v>
      </c>
    </row>
    <row r="426" spans="13:31" ht="13.5" customHeight="1">
      <c r="M426" s="41">
        <v>11</v>
      </c>
      <c r="N426" s="42" t="s">
        <v>11</v>
      </c>
      <c r="O426" s="42" t="s">
        <v>677</v>
      </c>
      <c r="P426" s="42" t="s">
        <v>675</v>
      </c>
      <c r="Q426" s="42" t="s">
        <v>550</v>
      </c>
      <c r="R426" s="43">
        <v>0</v>
      </c>
      <c r="T426" s="53">
        <v>4</v>
      </c>
      <c r="U426" s="54">
        <v>2012</v>
      </c>
      <c r="V426" s="54" t="s">
        <v>20</v>
      </c>
      <c r="W426" s="54" t="s">
        <v>612</v>
      </c>
      <c r="X426" s="54" t="s">
        <v>702</v>
      </c>
      <c r="Y426" s="55" t="str">
        <f t="shared" si="21"/>
        <v>42012暖房店舗用無し（一定速）</v>
      </c>
      <c r="Z426" s="56">
        <v>0.25</v>
      </c>
      <c r="AA426" s="56">
        <v>0.75</v>
      </c>
      <c r="AB426" s="57">
        <v>0.25</v>
      </c>
      <c r="AC426" s="57">
        <v>0.75</v>
      </c>
      <c r="AD426" s="31">
        <f>省エネ計算フォーマット【EHP】!$M$14/100</f>
        <v>0</v>
      </c>
      <c r="AE426" s="37">
        <f t="shared" si="22"/>
        <v>0.75</v>
      </c>
    </row>
    <row r="427" spans="13:31" ht="13.5" customHeight="1">
      <c r="M427" s="41">
        <v>11</v>
      </c>
      <c r="N427" s="42" t="s">
        <v>12</v>
      </c>
      <c r="O427" s="42" t="s">
        <v>677</v>
      </c>
      <c r="P427" s="42" t="s">
        <v>675</v>
      </c>
      <c r="Q427" s="42" t="s">
        <v>554</v>
      </c>
      <c r="R427" s="43">
        <v>0.18</v>
      </c>
      <c r="T427" s="53">
        <v>4</v>
      </c>
      <c r="U427" s="54">
        <v>2012</v>
      </c>
      <c r="V427" s="54" t="s">
        <v>20</v>
      </c>
      <c r="W427" s="54" t="s">
        <v>606</v>
      </c>
      <c r="X427" s="54" t="s">
        <v>702</v>
      </c>
      <c r="Y427" s="55" t="str">
        <f t="shared" si="21"/>
        <v>42012暖房ビル用マルチ無し（一定速）</v>
      </c>
      <c r="Z427" s="56">
        <v>0.25</v>
      </c>
      <c r="AA427" s="56">
        <v>0.75</v>
      </c>
      <c r="AB427" s="57">
        <v>0.25</v>
      </c>
      <c r="AC427" s="57">
        <v>0.75</v>
      </c>
      <c r="AD427" s="31">
        <f>省エネ計算フォーマット【EHP】!$M$14/100</f>
        <v>0</v>
      </c>
      <c r="AE427" s="37">
        <f t="shared" si="22"/>
        <v>0.75</v>
      </c>
    </row>
    <row r="428" spans="13:31" ht="13.5" customHeight="1">
      <c r="M428" s="41">
        <v>12</v>
      </c>
      <c r="N428" s="42" t="s">
        <v>673</v>
      </c>
      <c r="O428" s="42" t="s">
        <v>677</v>
      </c>
      <c r="P428" s="42" t="s">
        <v>675</v>
      </c>
      <c r="Q428" s="42" t="s">
        <v>558</v>
      </c>
      <c r="R428" s="43">
        <v>0</v>
      </c>
      <c r="T428" s="53">
        <v>4</v>
      </c>
      <c r="U428" s="54">
        <v>2012</v>
      </c>
      <c r="V428" s="54" t="s">
        <v>20</v>
      </c>
      <c r="W428" s="54" t="s">
        <v>607</v>
      </c>
      <c r="X428" s="54" t="s">
        <v>702</v>
      </c>
      <c r="Y428" s="55" t="str">
        <f t="shared" si="21"/>
        <v>42012暖房設備用無し（一定速）</v>
      </c>
      <c r="Z428" s="69">
        <v>0.25</v>
      </c>
      <c r="AA428" s="69">
        <v>0.75</v>
      </c>
      <c r="AB428" s="70">
        <v>0.25</v>
      </c>
      <c r="AC428" s="70">
        <v>0.75</v>
      </c>
      <c r="AD428" s="31">
        <f>省エネ計算フォーマット【EHP】!$M$14/100</f>
        <v>0</v>
      </c>
      <c r="AE428" s="37">
        <f t="shared" si="22"/>
        <v>0.75</v>
      </c>
    </row>
    <row r="429" spans="13:31" ht="13.5" customHeight="1">
      <c r="M429" s="41">
        <v>12</v>
      </c>
      <c r="N429" s="42" t="s">
        <v>2</v>
      </c>
      <c r="O429" s="42" t="s">
        <v>677</v>
      </c>
      <c r="P429" s="42" t="s">
        <v>675</v>
      </c>
      <c r="Q429" s="42" t="s">
        <v>562</v>
      </c>
      <c r="R429" s="43">
        <v>0.109</v>
      </c>
      <c r="T429" s="53">
        <v>4</v>
      </c>
      <c r="U429" s="75">
        <v>2013</v>
      </c>
      <c r="V429" s="54" t="s">
        <v>19</v>
      </c>
      <c r="W429" s="54" t="s">
        <v>612</v>
      </c>
      <c r="X429" s="54" t="s">
        <v>618</v>
      </c>
      <c r="Y429" s="55" t="str">
        <f t="shared" si="21"/>
        <v>42013冷房店舗用有り</v>
      </c>
      <c r="Z429" s="56">
        <v>-1.5</v>
      </c>
      <c r="AA429" s="56">
        <v>2.5</v>
      </c>
      <c r="AB429" s="57">
        <v>1.0609999999999999</v>
      </c>
      <c r="AC429" s="57">
        <v>1.8597999999999999</v>
      </c>
      <c r="AD429" s="31">
        <f>省エネ計算フォーマット【EHP】!$M$14/100</f>
        <v>0</v>
      </c>
      <c r="AE429" s="37">
        <f t="shared" si="22"/>
        <v>1.859</v>
      </c>
    </row>
    <row r="430" spans="13:31" ht="13.5" customHeight="1">
      <c r="M430" s="41">
        <v>12</v>
      </c>
      <c r="N430" s="42" t="s">
        <v>3</v>
      </c>
      <c r="O430" s="42" t="s">
        <v>677</v>
      </c>
      <c r="P430" s="42" t="s">
        <v>675</v>
      </c>
      <c r="Q430" s="42" t="s">
        <v>566</v>
      </c>
      <c r="R430" s="43">
        <v>0</v>
      </c>
      <c r="T430" s="53">
        <v>4</v>
      </c>
      <c r="U430" s="75">
        <v>2013</v>
      </c>
      <c r="V430" s="54" t="s">
        <v>19</v>
      </c>
      <c r="W430" s="54" t="s">
        <v>606</v>
      </c>
      <c r="X430" s="54" t="s">
        <v>618</v>
      </c>
      <c r="Y430" s="55" t="str">
        <f t="shared" si="21"/>
        <v>42013冷房ビル用マルチ有り</v>
      </c>
      <c r="Z430" s="56">
        <v>-1.1399999999999999</v>
      </c>
      <c r="AA430" s="56">
        <v>2.14</v>
      </c>
      <c r="AB430" s="57">
        <v>1.0625</v>
      </c>
      <c r="AC430" s="57">
        <v>1.5893999999999999</v>
      </c>
      <c r="AD430" s="31">
        <f>省エネ計算フォーマット【EHP】!$M$14/100</f>
        <v>0</v>
      </c>
      <c r="AE430" s="37">
        <f t="shared" si="22"/>
        <v>1.589</v>
      </c>
    </row>
    <row r="431" spans="13:31" ht="14.25" customHeight="1">
      <c r="M431" s="41">
        <v>12</v>
      </c>
      <c r="N431" s="42" t="s">
        <v>4</v>
      </c>
      <c r="O431" s="42" t="s">
        <v>677</v>
      </c>
      <c r="P431" s="42" t="s">
        <v>675</v>
      </c>
      <c r="Q431" s="42" t="s">
        <v>570</v>
      </c>
      <c r="R431" s="43">
        <v>0</v>
      </c>
      <c r="T431" s="53">
        <v>4</v>
      </c>
      <c r="U431" s="75">
        <v>2013</v>
      </c>
      <c r="V431" s="54" t="s">
        <v>19</v>
      </c>
      <c r="W431" s="54" t="s">
        <v>607</v>
      </c>
      <c r="X431" s="54" t="s">
        <v>618</v>
      </c>
      <c r="Y431" s="55" t="str">
        <f t="shared" si="21"/>
        <v>42013冷房設備用有り</v>
      </c>
      <c r="Z431" s="56">
        <v>-0.26</v>
      </c>
      <c r="AA431" s="56">
        <v>1.26</v>
      </c>
      <c r="AB431" s="57">
        <v>1.0367999999999999</v>
      </c>
      <c r="AC431" s="57">
        <v>0.93579999999999997</v>
      </c>
      <c r="AD431" s="31">
        <f>省エネ計算フォーマット【EHP】!$M$14/100</f>
        <v>0</v>
      </c>
      <c r="AE431" s="37">
        <f t="shared" si="22"/>
        <v>0.93500000000000005</v>
      </c>
    </row>
    <row r="432" spans="13:31" ht="13.5" customHeight="1">
      <c r="M432" s="41">
        <v>12</v>
      </c>
      <c r="N432" s="42" t="s">
        <v>5</v>
      </c>
      <c r="O432" s="42" t="s">
        <v>677</v>
      </c>
      <c r="P432" s="42" t="s">
        <v>675</v>
      </c>
      <c r="Q432" s="42" t="s">
        <v>574</v>
      </c>
      <c r="R432" s="43">
        <v>0.13200000000000001</v>
      </c>
      <c r="T432" s="53">
        <v>4</v>
      </c>
      <c r="U432" s="75">
        <v>2013</v>
      </c>
      <c r="V432" s="54" t="s">
        <v>19</v>
      </c>
      <c r="W432" s="54" t="s">
        <v>612</v>
      </c>
      <c r="X432" s="54" t="s">
        <v>702</v>
      </c>
      <c r="Y432" s="55" t="str">
        <f t="shared" si="21"/>
        <v>42013冷房店舗用無し（一定速）</v>
      </c>
      <c r="Z432" s="56">
        <v>0.25</v>
      </c>
      <c r="AA432" s="56">
        <v>0.75</v>
      </c>
      <c r="AB432" s="57">
        <v>0.25</v>
      </c>
      <c r="AC432" s="57">
        <v>0.75</v>
      </c>
      <c r="AD432" s="31">
        <f>省エネ計算フォーマット【EHP】!$M$14/100</f>
        <v>0</v>
      </c>
      <c r="AE432" s="37">
        <f t="shared" si="22"/>
        <v>0.75</v>
      </c>
    </row>
    <row r="433" spans="13:31" ht="13.5" customHeight="1">
      <c r="M433" s="41">
        <v>12</v>
      </c>
      <c r="N433" s="42" t="s">
        <v>6</v>
      </c>
      <c r="O433" s="42" t="s">
        <v>677</v>
      </c>
      <c r="P433" s="42" t="s">
        <v>675</v>
      </c>
      <c r="Q433" s="42" t="s">
        <v>578</v>
      </c>
      <c r="R433" s="43">
        <v>0</v>
      </c>
      <c r="T433" s="53">
        <v>4</v>
      </c>
      <c r="U433" s="75">
        <v>2013</v>
      </c>
      <c r="V433" s="54" t="s">
        <v>19</v>
      </c>
      <c r="W433" s="54" t="s">
        <v>606</v>
      </c>
      <c r="X433" s="54" t="s">
        <v>702</v>
      </c>
      <c r="Y433" s="55" t="str">
        <f t="shared" si="21"/>
        <v>42013冷房ビル用マルチ無し（一定速）</v>
      </c>
      <c r="Z433" s="56">
        <v>0.25</v>
      </c>
      <c r="AA433" s="56">
        <v>0.75</v>
      </c>
      <c r="AB433" s="57">
        <v>0.25</v>
      </c>
      <c r="AC433" s="57">
        <v>0.75</v>
      </c>
      <c r="AD433" s="31">
        <f>省エネ計算フォーマット【EHP】!$M$14/100</f>
        <v>0</v>
      </c>
      <c r="AE433" s="37">
        <f t="shared" si="22"/>
        <v>0.75</v>
      </c>
    </row>
    <row r="434" spans="13:31" ht="13.5" customHeight="1">
      <c r="M434" s="41">
        <v>12</v>
      </c>
      <c r="N434" s="42" t="s">
        <v>7</v>
      </c>
      <c r="O434" s="42" t="s">
        <v>677</v>
      </c>
      <c r="P434" s="42" t="s">
        <v>675</v>
      </c>
      <c r="Q434" s="42" t="s">
        <v>582</v>
      </c>
      <c r="R434" s="43">
        <v>0</v>
      </c>
      <c r="T434" s="53">
        <v>4</v>
      </c>
      <c r="U434" s="75">
        <v>2013</v>
      </c>
      <c r="V434" s="54" t="s">
        <v>19</v>
      </c>
      <c r="W434" s="54" t="s">
        <v>607</v>
      </c>
      <c r="X434" s="54" t="s">
        <v>702</v>
      </c>
      <c r="Y434" s="55" t="str">
        <f t="shared" si="21"/>
        <v>42013冷房設備用無し（一定速）</v>
      </c>
      <c r="Z434" s="56">
        <v>0.25</v>
      </c>
      <c r="AA434" s="56">
        <v>0.75</v>
      </c>
      <c r="AB434" s="57">
        <v>0.25</v>
      </c>
      <c r="AC434" s="57">
        <v>0.75</v>
      </c>
      <c r="AD434" s="31">
        <f>省エネ計算フォーマット【EHP】!$M$14/100</f>
        <v>0</v>
      </c>
      <c r="AE434" s="37">
        <f t="shared" si="22"/>
        <v>0.75</v>
      </c>
    </row>
    <row r="435" spans="13:31" ht="14.25" customHeight="1">
      <c r="M435" s="41">
        <v>12</v>
      </c>
      <c r="N435" s="42" t="s">
        <v>8</v>
      </c>
      <c r="O435" s="42" t="s">
        <v>677</v>
      </c>
      <c r="P435" s="42" t="s">
        <v>675</v>
      </c>
      <c r="Q435" s="42" t="s">
        <v>586</v>
      </c>
      <c r="R435" s="43">
        <v>7.2999999999999995E-2</v>
      </c>
      <c r="T435" s="53">
        <v>4</v>
      </c>
      <c r="U435" s="75">
        <v>2013</v>
      </c>
      <c r="V435" s="54" t="s">
        <v>20</v>
      </c>
      <c r="W435" s="54" t="s">
        <v>612</v>
      </c>
      <c r="X435" s="54" t="s">
        <v>618</v>
      </c>
      <c r="Y435" s="55" t="str">
        <f t="shared" si="21"/>
        <v>42013暖房店舗用有り</v>
      </c>
      <c r="Z435" s="56">
        <v>-0.94</v>
      </c>
      <c r="AA435" s="56">
        <v>1.94</v>
      </c>
      <c r="AB435" s="57">
        <v>1.0853999999999999</v>
      </c>
      <c r="AC435" s="57">
        <v>1.4337</v>
      </c>
      <c r="AD435" s="31">
        <f>省エネ計算フォーマット【EHP】!$M$14/100</f>
        <v>0</v>
      </c>
      <c r="AE435" s="37">
        <f t="shared" si="22"/>
        <v>1.4330000000000001</v>
      </c>
    </row>
    <row r="436" spans="13:31" ht="13.5" customHeight="1">
      <c r="M436" s="41">
        <v>12</v>
      </c>
      <c r="N436" s="42" t="s">
        <v>9</v>
      </c>
      <c r="O436" s="42" t="s">
        <v>677</v>
      </c>
      <c r="P436" s="42" t="s">
        <v>675</v>
      </c>
      <c r="Q436" s="42" t="s">
        <v>590</v>
      </c>
      <c r="R436" s="43">
        <v>0</v>
      </c>
      <c r="T436" s="53">
        <v>4</v>
      </c>
      <c r="U436" s="75">
        <v>2013</v>
      </c>
      <c r="V436" s="54" t="s">
        <v>20</v>
      </c>
      <c r="W436" s="54" t="s">
        <v>606</v>
      </c>
      <c r="X436" s="54" t="s">
        <v>618</v>
      </c>
      <c r="Y436" s="55" t="str">
        <f t="shared" si="21"/>
        <v>42013暖房ビル用マルチ有り</v>
      </c>
      <c r="Z436" s="56">
        <v>-0.98</v>
      </c>
      <c r="AA436" s="56">
        <v>1.98</v>
      </c>
      <c r="AB436" s="57">
        <v>1.042</v>
      </c>
      <c r="AC436" s="57">
        <v>1.4744999999999999</v>
      </c>
      <c r="AD436" s="31">
        <f>省エネ計算フォーマット【EHP】!$M$14/100</f>
        <v>0</v>
      </c>
      <c r="AE436" s="37">
        <f t="shared" si="22"/>
        <v>1.474</v>
      </c>
    </row>
    <row r="437" spans="13:31" ht="13.5" customHeight="1">
      <c r="M437" s="41">
        <v>12</v>
      </c>
      <c r="N437" s="42" t="s">
        <v>10</v>
      </c>
      <c r="O437" s="42" t="s">
        <v>677</v>
      </c>
      <c r="P437" s="42" t="s">
        <v>675</v>
      </c>
      <c r="Q437" s="42" t="s">
        <v>594</v>
      </c>
      <c r="R437" s="43">
        <v>0</v>
      </c>
      <c r="T437" s="53">
        <v>4</v>
      </c>
      <c r="U437" s="75">
        <v>2013</v>
      </c>
      <c r="V437" s="54" t="s">
        <v>20</v>
      </c>
      <c r="W437" s="54" t="s">
        <v>607</v>
      </c>
      <c r="X437" s="54" t="s">
        <v>618</v>
      </c>
      <c r="Y437" s="55" t="str">
        <f t="shared" si="21"/>
        <v>42013暖房設備用有り</v>
      </c>
      <c r="Z437" s="56">
        <v>-0.32</v>
      </c>
      <c r="AA437" s="56">
        <v>1.32</v>
      </c>
      <c r="AB437" s="57">
        <v>1.028</v>
      </c>
      <c r="AC437" s="57">
        <v>0.98299999999999998</v>
      </c>
      <c r="AD437" s="31">
        <f>省エネ計算フォーマット【EHP】!$M$14/100</f>
        <v>0</v>
      </c>
      <c r="AE437" s="37">
        <f t="shared" si="22"/>
        <v>0.98299999999999998</v>
      </c>
    </row>
    <row r="438" spans="13:31" ht="13.5" customHeight="1">
      <c r="M438" s="41">
        <v>12</v>
      </c>
      <c r="N438" s="42" t="s">
        <v>11</v>
      </c>
      <c r="O438" s="42" t="s">
        <v>677</v>
      </c>
      <c r="P438" s="42" t="s">
        <v>675</v>
      </c>
      <c r="Q438" s="42" t="s">
        <v>598</v>
      </c>
      <c r="R438" s="43">
        <v>0</v>
      </c>
      <c r="T438" s="53">
        <v>4</v>
      </c>
      <c r="U438" s="75">
        <v>2013</v>
      </c>
      <c r="V438" s="54" t="s">
        <v>20</v>
      </c>
      <c r="W438" s="54" t="s">
        <v>612</v>
      </c>
      <c r="X438" s="54" t="s">
        <v>702</v>
      </c>
      <c r="Y438" s="55" t="str">
        <f t="shared" si="21"/>
        <v>42013暖房店舗用無し（一定速）</v>
      </c>
      <c r="Z438" s="56">
        <v>0.25</v>
      </c>
      <c r="AA438" s="56">
        <v>0.75</v>
      </c>
      <c r="AB438" s="57">
        <v>0.25</v>
      </c>
      <c r="AC438" s="57">
        <v>0.75</v>
      </c>
      <c r="AD438" s="31">
        <f>省エネ計算フォーマット【EHP】!$M$14/100</f>
        <v>0</v>
      </c>
      <c r="AE438" s="37">
        <f t="shared" si="22"/>
        <v>0.75</v>
      </c>
    </row>
    <row r="439" spans="13:31" ht="13.5" customHeight="1">
      <c r="M439" s="41">
        <v>12</v>
      </c>
      <c r="N439" s="42" t="s">
        <v>12</v>
      </c>
      <c r="O439" s="42" t="s">
        <v>677</v>
      </c>
      <c r="P439" s="42" t="s">
        <v>675</v>
      </c>
      <c r="Q439" s="42" t="s">
        <v>602</v>
      </c>
      <c r="R439" s="43">
        <v>7.8E-2</v>
      </c>
      <c r="T439" s="53">
        <v>4</v>
      </c>
      <c r="U439" s="75">
        <v>2013</v>
      </c>
      <c r="V439" s="54" t="s">
        <v>20</v>
      </c>
      <c r="W439" s="54" t="s">
        <v>606</v>
      </c>
      <c r="X439" s="54" t="s">
        <v>702</v>
      </c>
      <c r="Y439" s="55" t="str">
        <f t="shared" si="21"/>
        <v>42013暖房ビル用マルチ無し（一定速）</v>
      </c>
      <c r="Z439" s="56">
        <v>0.25</v>
      </c>
      <c r="AA439" s="56">
        <v>0.75</v>
      </c>
      <c r="AB439" s="57">
        <v>0.25</v>
      </c>
      <c r="AC439" s="57">
        <v>0.75</v>
      </c>
      <c r="AD439" s="31">
        <f>省エネ計算フォーマット【EHP】!$M$14/100</f>
        <v>0</v>
      </c>
      <c r="AE439" s="37">
        <f t="shared" si="22"/>
        <v>0.75</v>
      </c>
    </row>
    <row r="440" spans="13:31" ht="13.5" customHeight="1">
      <c r="M440" s="41">
        <v>1</v>
      </c>
      <c r="N440" s="42" t="s">
        <v>673</v>
      </c>
      <c r="O440" s="42" t="s">
        <v>677</v>
      </c>
      <c r="P440" s="42" t="s">
        <v>676</v>
      </c>
      <c r="Q440" s="42" t="s">
        <v>31</v>
      </c>
      <c r="R440" s="43">
        <v>0.19900000000000001</v>
      </c>
      <c r="T440" s="53">
        <v>4</v>
      </c>
      <c r="U440" s="75">
        <v>2013</v>
      </c>
      <c r="V440" s="54" t="s">
        <v>20</v>
      </c>
      <c r="W440" s="54" t="s">
        <v>607</v>
      </c>
      <c r="X440" s="54" t="s">
        <v>702</v>
      </c>
      <c r="Y440" s="55" t="str">
        <f t="shared" si="21"/>
        <v>42013暖房設備用無し（一定速）</v>
      </c>
      <c r="Z440" s="56">
        <v>0.25</v>
      </c>
      <c r="AA440" s="56">
        <v>0.75</v>
      </c>
      <c r="AB440" s="57">
        <v>0.25</v>
      </c>
      <c r="AC440" s="57">
        <v>0.75</v>
      </c>
      <c r="AD440" s="31">
        <f>省エネ計算フォーマット【EHP】!$M$14/100</f>
        <v>0</v>
      </c>
      <c r="AE440" s="37">
        <f t="shared" si="22"/>
        <v>0.75</v>
      </c>
    </row>
    <row r="441" spans="13:31" ht="13.5" customHeight="1">
      <c r="M441" s="41">
        <v>1</v>
      </c>
      <c r="N441" s="42" t="s">
        <v>2</v>
      </c>
      <c r="O441" s="42" t="s">
        <v>677</v>
      </c>
      <c r="P441" s="42" t="s">
        <v>676</v>
      </c>
      <c r="Q441" s="42" t="s">
        <v>35</v>
      </c>
      <c r="R441" s="43">
        <v>0.221</v>
      </c>
      <c r="T441" s="53">
        <v>4</v>
      </c>
      <c r="U441" s="75">
        <v>2014</v>
      </c>
      <c r="V441" s="54" t="s">
        <v>19</v>
      </c>
      <c r="W441" s="54" t="s">
        <v>612</v>
      </c>
      <c r="X441" s="54" t="s">
        <v>618</v>
      </c>
      <c r="Y441" s="55" t="str">
        <f t="shared" si="21"/>
        <v>42014冷房店舗用有り</v>
      </c>
      <c r="Z441" s="56">
        <v>-1.46</v>
      </c>
      <c r="AA441" s="56">
        <v>2.46</v>
      </c>
      <c r="AB441" s="57">
        <v>1.06</v>
      </c>
      <c r="AC441" s="57">
        <v>1.83</v>
      </c>
      <c r="AD441" s="31">
        <f>省エネ計算フォーマット【EHP】!$M$14/100</f>
        <v>0</v>
      </c>
      <c r="AE441" s="37">
        <f t="shared" si="22"/>
        <v>1.83</v>
      </c>
    </row>
    <row r="442" spans="13:31">
      <c r="M442" s="41">
        <v>1</v>
      </c>
      <c r="N442" s="42" t="s">
        <v>3</v>
      </c>
      <c r="O442" s="42" t="s">
        <v>677</v>
      </c>
      <c r="P442" s="42" t="s">
        <v>676</v>
      </c>
      <c r="Q442" s="42" t="s">
        <v>39</v>
      </c>
      <c r="R442" s="43">
        <v>0.26300000000000001</v>
      </c>
      <c r="T442" s="53">
        <v>4</v>
      </c>
      <c r="U442" s="75">
        <v>2014</v>
      </c>
      <c r="V442" s="54" t="s">
        <v>19</v>
      </c>
      <c r="W442" s="54" t="s">
        <v>606</v>
      </c>
      <c r="X442" s="54" t="s">
        <v>618</v>
      </c>
      <c r="Y442" s="55" t="str">
        <f t="shared" si="21"/>
        <v>42014冷房ビル用マルチ有り</v>
      </c>
      <c r="Z442" s="56">
        <v>-1.52</v>
      </c>
      <c r="AA442" s="56">
        <v>2.52</v>
      </c>
      <c r="AB442" s="57">
        <v>1.0736000000000001</v>
      </c>
      <c r="AC442" s="57">
        <v>1.8715999999999999</v>
      </c>
      <c r="AD442" s="31">
        <f>省エネ計算フォーマット【EHP】!$M$14/100</f>
        <v>0</v>
      </c>
      <c r="AE442" s="37">
        <f t="shared" si="22"/>
        <v>1.871</v>
      </c>
    </row>
    <row r="443" spans="13:31" ht="13.5" customHeight="1">
      <c r="M443" s="41">
        <v>1</v>
      </c>
      <c r="N443" s="42" t="s">
        <v>4</v>
      </c>
      <c r="O443" s="42" t="s">
        <v>677</v>
      </c>
      <c r="P443" s="42" t="s">
        <v>676</v>
      </c>
      <c r="Q443" s="42" t="s">
        <v>43</v>
      </c>
      <c r="R443" s="43">
        <v>0.42499999999999999</v>
      </c>
      <c r="T443" s="53">
        <v>4</v>
      </c>
      <c r="U443" s="75">
        <v>2014</v>
      </c>
      <c r="V443" s="54" t="s">
        <v>19</v>
      </c>
      <c r="W443" s="54" t="s">
        <v>607</v>
      </c>
      <c r="X443" s="54" t="s">
        <v>618</v>
      </c>
      <c r="Y443" s="55" t="str">
        <f t="shared" si="21"/>
        <v>42014冷房設備用有り</v>
      </c>
      <c r="Z443" s="56">
        <v>-0.32</v>
      </c>
      <c r="AA443" s="56">
        <v>1.32</v>
      </c>
      <c r="AB443" s="57">
        <v>1.0385</v>
      </c>
      <c r="AC443" s="57">
        <v>0.98040000000000005</v>
      </c>
      <c r="AD443" s="31">
        <f>省エネ計算フォーマット【EHP】!$M$14/100</f>
        <v>0</v>
      </c>
      <c r="AE443" s="37">
        <f t="shared" si="22"/>
        <v>0.98</v>
      </c>
    </row>
    <row r="444" spans="13:31" ht="13.5" customHeight="1">
      <c r="M444" s="41">
        <v>1</v>
      </c>
      <c r="N444" s="42" t="s">
        <v>5</v>
      </c>
      <c r="O444" s="42" t="s">
        <v>677</v>
      </c>
      <c r="P444" s="42" t="s">
        <v>676</v>
      </c>
      <c r="Q444" s="42" t="s">
        <v>47</v>
      </c>
      <c r="R444" s="43">
        <v>0.21</v>
      </c>
      <c r="T444" s="53">
        <v>4</v>
      </c>
      <c r="U444" s="75">
        <v>2014</v>
      </c>
      <c r="V444" s="54" t="s">
        <v>19</v>
      </c>
      <c r="W444" s="54" t="s">
        <v>612</v>
      </c>
      <c r="X444" s="54" t="s">
        <v>702</v>
      </c>
      <c r="Y444" s="55" t="str">
        <f t="shared" si="21"/>
        <v>42014冷房店舗用無し（一定速）</v>
      </c>
      <c r="Z444" s="56">
        <v>0.25</v>
      </c>
      <c r="AA444" s="56">
        <v>0.75</v>
      </c>
      <c r="AB444" s="57">
        <v>0.25</v>
      </c>
      <c r="AC444" s="57">
        <v>0.75</v>
      </c>
      <c r="AD444" s="31">
        <f>省エネ計算フォーマット【EHP】!$M$14/100</f>
        <v>0</v>
      </c>
      <c r="AE444" s="37">
        <f t="shared" si="22"/>
        <v>0.75</v>
      </c>
    </row>
    <row r="445" spans="13:31" ht="13.5" customHeight="1">
      <c r="M445" s="41">
        <v>1</v>
      </c>
      <c r="N445" s="42" t="s">
        <v>6</v>
      </c>
      <c r="O445" s="42" t="s">
        <v>677</v>
      </c>
      <c r="P445" s="42" t="s">
        <v>676</v>
      </c>
      <c r="Q445" s="42" t="s">
        <v>51</v>
      </c>
      <c r="R445" s="43">
        <v>0.23699999999999999</v>
      </c>
      <c r="T445" s="53">
        <v>4</v>
      </c>
      <c r="U445" s="75">
        <v>2014</v>
      </c>
      <c r="V445" s="54" t="s">
        <v>19</v>
      </c>
      <c r="W445" s="54" t="s">
        <v>606</v>
      </c>
      <c r="X445" s="54" t="s">
        <v>702</v>
      </c>
      <c r="Y445" s="55" t="str">
        <f t="shared" si="21"/>
        <v>42014冷房ビル用マルチ無し（一定速）</v>
      </c>
      <c r="Z445" s="56">
        <v>0.25</v>
      </c>
      <c r="AA445" s="56">
        <v>0.75</v>
      </c>
      <c r="AB445" s="57">
        <v>0.25</v>
      </c>
      <c r="AC445" s="57">
        <v>0.75</v>
      </c>
      <c r="AD445" s="31">
        <f>省エネ計算フォーマット【EHP】!$M$14/100</f>
        <v>0</v>
      </c>
      <c r="AE445" s="37">
        <f t="shared" si="22"/>
        <v>0.75</v>
      </c>
    </row>
    <row r="446" spans="13:31" ht="13.5" customHeight="1">
      <c r="M446" s="41">
        <v>1</v>
      </c>
      <c r="N446" s="42" t="s">
        <v>7</v>
      </c>
      <c r="O446" s="42" t="s">
        <v>677</v>
      </c>
      <c r="P446" s="42" t="s">
        <v>676</v>
      </c>
      <c r="Q446" s="42" t="s">
        <v>55</v>
      </c>
      <c r="R446" s="43">
        <v>0.23300000000000001</v>
      </c>
      <c r="T446" s="53">
        <v>4</v>
      </c>
      <c r="U446" s="75">
        <v>2014</v>
      </c>
      <c r="V446" s="54" t="s">
        <v>19</v>
      </c>
      <c r="W446" s="54" t="s">
        <v>607</v>
      </c>
      <c r="X446" s="54" t="s">
        <v>702</v>
      </c>
      <c r="Y446" s="55" t="str">
        <f t="shared" si="21"/>
        <v>42014冷房設備用無し（一定速）</v>
      </c>
      <c r="Z446" s="56">
        <v>0.25</v>
      </c>
      <c r="AA446" s="56">
        <v>0.75</v>
      </c>
      <c r="AB446" s="57">
        <v>0.25</v>
      </c>
      <c r="AC446" s="57">
        <v>0.75</v>
      </c>
      <c r="AD446" s="31">
        <f>省エネ計算フォーマット【EHP】!$M$14/100</f>
        <v>0</v>
      </c>
      <c r="AE446" s="37">
        <f t="shared" si="22"/>
        <v>0.75</v>
      </c>
    </row>
    <row r="447" spans="13:31" ht="13.5" customHeight="1">
      <c r="M447" s="41">
        <v>1</v>
      </c>
      <c r="N447" s="42" t="s">
        <v>8</v>
      </c>
      <c r="O447" s="42" t="s">
        <v>677</v>
      </c>
      <c r="P447" s="42" t="s">
        <v>676</v>
      </c>
      <c r="Q447" s="42" t="s">
        <v>59</v>
      </c>
      <c r="R447" s="43">
        <v>0.37</v>
      </c>
      <c r="T447" s="53">
        <v>4</v>
      </c>
      <c r="U447" s="75">
        <v>2014</v>
      </c>
      <c r="V447" s="54" t="s">
        <v>20</v>
      </c>
      <c r="W447" s="54" t="s">
        <v>612</v>
      </c>
      <c r="X447" s="54" t="s">
        <v>618</v>
      </c>
      <c r="Y447" s="55" t="str">
        <f t="shared" si="21"/>
        <v>42014暖房店舗用有り</v>
      </c>
      <c r="Z447" s="56">
        <v>-0.94</v>
      </c>
      <c r="AA447" s="56">
        <v>1.94</v>
      </c>
      <c r="AB447" s="57">
        <v>1.0853999999999999</v>
      </c>
      <c r="AC447" s="57">
        <v>1.4337</v>
      </c>
      <c r="AD447" s="31">
        <f>省エネ計算フォーマット【EHP】!$M$14/100</f>
        <v>0</v>
      </c>
      <c r="AE447" s="37">
        <f t="shared" si="22"/>
        <v>1.4330000000000001</v>
      </c>
    </row>
    <row r="448" spans="13:31">
      <c r="M448" s="41">
        <v>1</v>
      </c>
      <c r="N448" s="42" t="s">
        <v>9</v>
      </c>
      <c r="O448" s="42" t="s">
        <v>677</v>
      </c>
      <c r="P448" s="42" t="s">
        <v>676</v>
      </c>
      <c r="Q448" s="42" t="s">
        <v>63</v>
      </c>
      <c r="R448" s="43">
        <v>0.27800000000000002</v>
      </c>
      <c r="T448" s="53">
        <v>4</v>
      </c>
      <c r="U448" s="75">
        <v>2014</v>
      </c>
      <c r="V448" s="54" t="s">
        <v>20</v>
      </c>
      <c r="W448" s="54" t="s">
        <v>606</v>
      </c>
      <c r="X448" s="54" t="s">
        <v>618</v>
      </c>
      <c r="Y448" s="55" t="str">
        <f t="shared" si="21"/>
        <v>42014暖房ビル用マルチ有り</v>
      </c>
      <c r="Z448" s="56">
        <v>-0.96</v>
      </c>
      <c r="AA448" s="56">
        <v>1.96</v>
      </c>
      <c r="AB448" s="57">
        <v>1.0416000000000001</v>
      </c>
      <c r="AC448" s="57">
        <v>1.4596</v>
      </c>
      <c r="AD448" s="31">
        <f>省エネ計算フォーマット【EHP】!$M$14/100</f>
        <v>0</v>
      </c>
      <c r="AE448" s="37">
        <f t="shared" si="22"/>
        <v>1.4590000000000001</v>
      </c>
    </row>
    <row r="449" spans="13:31" ht="13.5" customHeight="1">
      <c r="M449" s="41">
        <v>1</v>
      </c>
      <c r="N449" s="42" t="s">
        <v>10</v>
      </c>
      <c r="O449" s="42" t="s">
        <v>677</v>
      </c>
      <c r="P449" s="42" t="s">
        <v>676</v>
      </c>
      <c r="Q449" s="42" t="s">
        <v>67</v>
      </c>
      <c r="R449" s="43">
        <v>0.56100000000000005</v>
      </c>
      <c r="T449" s="53">
        <v>4</v>
      </c>
      <c r="U449" s="75">
        <v>2014</v>
      </c>
      <c r="V449" s="54" t="s">
        <v>20</v>
      </c>
      <c r="W449" s="54" t="s">
        <v>607</v>
      </c>
      <c r="X449" s="54" t="s">
        <v>618</v>
      </c>
      <c r="Y449" s="55" t="str">
        <f t="shared" si="21"/>
        <v>42014暖房設備用有り</v>
      </c>
      <c r="Z449" s="56">
        <v>-0.36</v>
      </c>
      <c r="AA449" s="56">
        <v>1.36</v>
      </c>
      <c r="AB449" s="57">
        <v>1.0287999999999999</v>
      </c>
      <c r="AC449" s="57">
        <v>1.0127999999999999</v>
      </c>
      <c r="AD449" s="31">
        <f>省エネ計算フォーマット【EHP】!$M$14/100</f>
        <v>0</v>
      </c>
      <c r="AE449" s="37">
        <f t="shared" si="22"/>
        <v>1.012</v>
      </c>
    </row>
    <row r="450" spans="13:31" ht="13.5" customHeight="1">
      <c r="M450" s="41">
        <v>1</v>
      </c>
      <c r="N450" s="42" t="s">
        <v>11</v>
      </c>
      <c r="O450" s="42" t="s">
        <v>677</v>
      </c>
      <c r="P450" s="42" t="s">
        <v>676</v>
      </c>
      <c r="Q450" s="42" t="s">
        <v>71</v>
      </c>
      <c r="R450" s="43">
        <v>0.66600000000000004</v>
      </c>
      <c r="T450" s="53">
        <v>4</v>
      </c>
      <c r="U450" s="75">
        <v>2014</v>
      </c>
      <c r="V450" s="54" t="s">
        <v>20</v>
      </c>
      <c r="W450" s="54" t="s">
        <v>612</v>
      </c>
      <c r="X450" s="54" t="s">
        <v>702</v>
      </c>
      <c r="Y450" s="55" t="str">
        <f t="shared" si="21"/>
        <v>42014暖房店舗用無し（一定速）</v>
      </c>
      <c r="Z450" s="56">
        <v>0.25</v>
      </c>
      <c r="AA450" s="56">
        <v>0.75</v>
      </c>
      <c r="AB450" s="57">
        <v>0.25</v>
      </c>
      <c r="AC450" s="57">
        <v>0.75</v>
      </c>
      <c r="AD450" s="31">
        <f>省エネ計算フォーマット【EHP】!$M$14/100</f>
        <v>0</v>
      </c>
      <c r="AE450" s="37">
        <f t="shared" si="22"/>
        <v>0.75</v>
      </c>
    </row>
    <row r="451" spans="13:31" ht="13.5" customHeight="1">
      <c r="M451" s="41">
        <v>1</v>
      </c>
      <c r="N451" s="42" t="s">
        <v>12</v>
      </c>
      <c r="O451" s="42" t="s">
        <v>677</v>
      </c>
      <c r="P451" s="42" t="s">
        <v>676</v>
      </c>
      <c r="Q451" s="42" t="s">
        <v>75</v>
      </c>
      <c r="R451" s="43">
        <v>0.158</v>
      </c>
      <c r="T451" s="53">
        <v>4</v>
      </c>
      <c r="U451" s="75">
        <v>2014</v>
      </c>
      <c r="V451" s="54" t="s">
        <v>20</v>
      </c>
      <c r="W451" s="54" t="s">
        <v>606</v>
      </c>
      <c r="X451" s="54" t="s">
        <v>702</v>
      </c>
      <c r="Y451" s="55" t="str">
        <f t="shared" si="21"/>
        <v>42014暖房ビル用マルチ無し（一定速）</v>
      </c>
      <c r="Z451" s="56">
        <v>0.25</v>
      </c>
      <c r="AA451" s="56">
        <v>0.75</v>
      </c>
      <c r="AB451" s="57">
        <v>0.25</v>
      </c>
      <c r="AC451" s="57">
        <v>0.75</v>
      </c>
      <c r="AD451" s="31">
        <f>省エネ計算フォーマット【EHP】!$M$14/100</f>
        <v>0</v>
      </c>
      <c r="AE451" s="37">
        <f t="shared" si="22"/>
        <v>0.75</v>
      </c>
    </row>
    <row r="452" spans="13:31" ht="13.5" customHeight="1">
      <c r="M452" s="41">
        <v>2</v>
      </c>
      <c r="N452" s="42" t="s">
        <v>673</v>
      </c>
      <c r="O452" s="42" t="s">
        <v>677</v>
      </c>
      <c r="P452" s="42" t="s">
        <v>676</v>
      </c>
      <c r="Q452" s="42" t="s">
        <v>79</v>
      </c>
      <c r="R452" s="43">
        <v>0.193</v>
      </c>
      <c r="T452" s="53">
        <v>4</v>
      </c>
      <c r="U452" s="75">
        <v>2014</v>
      </c>
      <c r="V452" s="54" t="s">
        <v>20</v>
      </c>
      <c r="W452" s="54" t="s">
        <v>607</v>
      </c>
      <c r="X452" s="54" t="s">
        <v>702</v>
      </c>
      <c r="Y452" s="55" t="str">
        <f t="shared" si="21"/>
        <v>42014暖房設備用無し（一定速）</v>
      </c>
      <c r="Z452" s="56">
        <v>0.25</v>
      </c>
      <c r="AA452" s="56">
        <v>0.75</v>
      </c>
      <c r="AB452" s="57">
        <v>0.25</v>
      </c>
      <c r="AC452" s="57">
        <v>0.75</v>
      </c>
      <c r="AD452" s="31">
        <f>省エネ計算フォーマット【EHP】!$M$14/100</f>
        <v>0</v>
      </c>
      <c r="AE452" s="37">
        <f t="shared" si="22"/>
        <v>0.75</v>
      </c>
    </row>
    <row r="453" spans="13:31" ht="13.5" customHeight="1">
      <c r="M453" s="41">
        <v>2</v>
      </c>
      <c r="N453" s="42" t="s">
        <v>2</v>
      </c>
      <c r="O453" s="42" t="s">
        <v>677</v>
      </c>
      <c r="P453" s="42" t="s">
        <v>676</v>
      </c>
      <c r="Q453" s="42" t="s">
        <v>83</v>
      </c>
      <c r="R453" s="43">
        <v>0.22900000000000001</v>
      </c>
      <c r="T453" s="25">
        <v>4</v>
      </c>
      <c r="U453" s="50">
        <v>2015</v>
      </c>
      <c r="V453" s="41" t="s">
        <v>19</v>
      </c>
      <c r="W453" s="41" t="s">
        <v>612</v>
      </c>
      <c r="X453" s="41" t="s">
        <v>618</v>
      </c>
      <c r="Y453" s="28" t="str">
        <f t="shared" si="21"/>
        <v>42015冷房店舗用有り</v>
      </c>
      <c r="Z453" s="71">
        <v>-1.38</v>
      </c>
      <c r="AA453" s="71">
        <v>2.38</v>
      </c>
      <c r="AB453" s="72">
        <v>1.0581</v>
      </c>
      <c r="AC453" s="72">
        <v>1.7705</v>
      </c>
      <c r="AD453" s="31">
        <f>省エネ計算フォーマット【EHP】!$M$14/100</f>
        <v>0</v>
      </c>
      <c r="AE453" s="32">
        <f t="shared" si="22"/>
        <v>1.77</v>
      </c>
    </row>
    <row r="454" spans="13:31">
      <c r="M454" s="41">
        <v>2</v>
      </c>
      <c r="N454" s="42" t="s">
        <v>3</v>
      </c>
      <c r="O454" s="42" t="s">
        <v>677</v>
      </c>
      <c r="P454" s="42" t="s">
        <v>676</v>
      </c>
      <c r="Q454" s="42" t="s">
        <v>87</v>
      </c>
      <c r="R454" s="43">
        <v>0.254</v>
      </c>
      <c r="T454" s="25">
        <v>4</v>
      </c>
      <c r="U454" s="50">
        <v>2015</v>
      </c>
      <c r="V454" s="41" t="s">
        <v>19</v>
      </c>
      <c r="W454" s="41" t="s">
        <v>606</v>
      </c>
      <c r="X454" s="41" t="s">
        <v>618</v>
      </c>
      <c r="Y454" s="28" t="str">
        <f t="shared" si="21"/>
        <v>42015冷房ビル用マルチ有り</v>
      </c>
      <c r="Z454" s="51">
        <v>-1.5740000000000001</v>
      </c>
      <c r="AA454" s="51">
        <v>2.5739999999999998</v>
      </c>
      <c r="AB454" s="52">
        <v>1.0751999999999999</v>
      </c>
      <c r="AC454" s="52">
        <v>1.9117</v>
      </c>
      <c r="AD454" s="31">
        <f>省エネ計算フォーマット【EHP】!$M$14/100</f>
        <v>0</v>
      </c>
      <c r="AE454" s="32">
        <f t="shared" si="22"/>
        <v>1.911</v>
      </c>
    </row>
    <row r="455" spans="13:31" ht="13.5" customHeight="1">
      <c r="M455" s="41">
        <v>2</v>
      </c>
      <c r="N455" s="42" t="s">
        <v>4</v>
      </c>
      <c r="O455" s="42" t="s">
        <v>677</v>
      </c>
      <c r="P455" s="42" t="s">
        <v>676</v>
      </c>
      <c r="Q455" s="42" t="s">
        <v>91</v>
      </c>
      <c r="R455" s="43">
        <v>0.36699999999999999</v>
      </c>
      <c r="T455" s="25">
        <v>4</v>
      </c>
      <c r="U455" s="50">
        <v>2015</v>
      </c>
      <c r="V455" s="41" t="s">
        <v>19</v>
      </c>
      <c r="W455" s="41" t="s">
        <v>607</v>
      </c>
      <c r="X455" s="41" t="s">
        <v>618</v>
      </c>
      <c r="Y455" s="28" t="str">
        <f t="shared" si="21"/>
        <v>42015冷房設備用有り</v>
      </c>
      <c r="Z455" s="51">
        <v>-0.62</v>
      </c>
      <c r="AA455" s="51">
        <v>1.62</v>
      </c>
      <c r="AB455" s="52">
        <v>1.0472999999999999</v>
      </c>
      <c r="AC455" s="52">
        <v>1.2032</v>
      </c>
      <c r="AD455" s="31">
        <f>省エネ計算フォーマット【EHP】!$M$14/100</f>
        <v>0</v>
      </c>
      <c r="AE455" s="32">
        <f t="shared" si="22"/>
        <v>1.2030000000000001</v>
      </c>
    </row>
    <row r="456" spans="13:31" ht="13.5" customHeight="1">
      <c r="M456" s="41">
        <v>2</v>
      </c>
      <c r="N456" s="42" t="s">
        <v>5</v>
      </c>
      <c r="O456" s="42" t="s">
        <v>677</v>
      </c>
      <c r="P456" s="42" t="s">
        <v>676</v>
      </c>
      <c r="Q456" s="42" t="s">
        <v>95</v>
      </c>
      <c r="R456" s="43">
        <v>0.224</v>
      </c>
      <c r="T456" s="25">
        <v>4</v>
      </c>
      <c r="U456" s="50">
        <v>2015</v>
      </c>
      <c r="V456" s="41" t="s">
        <v>19</v>
      </c>
      <c r="W456" s="41" t="s">
        <v>612</v>
      </c>
      <c r="X456" s="41" t="s">
        <v>702</v>
      </c>
      <c r="Y456" s="28" t="str">
        <f t="shared" si="21"/>
        <v>42015冷房店舗用無し（一定速）</v>
      </c>
      <c r="Z456" s="51">
        <v>0.25</v>
      </c>
      <c r="AA456" s="51">
        <v>0.75</v>
      </c>
      <c r="AB456" s="52">
        <v>0.25</v>
      </c>
      <c r="AC456" s="52">
        <v>0.75</v>
      </c>
      <c r="AD456" s="31">
        <f>省エネ計算フォーマット【EHP】!$M$14/100</f>
        <v>0</v>
      </c>
      <c r="AE456" s="32">
        <f t="shared" si="22"/>
        <v>0.75</v>
      </c>
    </row>
    <row r="457" spans="13:31" ht="13.5" customHeight="1">
      <c r="M457" s="41">
        <v>2</v>
      </c>
      <c r="N457" s="42" t="s">
        <v>6</v>
      </c>
      <c r="O457" s="42" t="s">
        <v>677</v>
      </c>
      <c r="P457" s="42" t="s">
        <v>676</v>
      </c>
      <c r="Q457" s="42" t="s">
        <v>99</v>
      </c>
      <c r="R457" s="43">
        <v>0.23499999999999999</v>
      </c>
      <c r="T457" s="25">
        <v>4</v>
      </c>
      <c r="U457" s="50">
        <v>2015</v>
      </c>
      <c r="V457" s="41" t="s">
        <v>19</v>
      </c>
      <c r="W457" s="41" t="s">
        <v>606</v>
      </c>
      <c r="X457" s="41" t="s">
        <v>702</v>
      </c>
      <c r="Y457" s="28" t="str">
        <f t="shared" si="21"/>
        <v>42015冷房ビル用マルチ無し（一定速）</v>
      </c>
      <c r="Z457" s="51">
        <v>0.25</v>
      </c>
      <c r="AA457" s="51">
        <v>0.75</v>
      </c>
      <c r="AB457" s="52">
        <v>0.25</v>
      </c>
      <c r="AC457" s="52">
        <v>0.75</v>
      </c>
      <c r="AD457" s="31">
        <f>省エネ計算フォーマット【EHP】!$M$14/100</f>
        <v>0</v>
      </c>
      <c r="AE457" s="32">
        <f t="shared" si="22"/>
        <v>0.75</v>
      </c>
    </row>
    <row r="458" spans="13:31" ht="13.5" customHeight="1">
      <c r="M458" s="41">
        <v>2</v>
      </c>
      <c r="N458" s="42" t="s">
        <v>7</v>
      </c>
      <c r="O458" s="42" t="s">
        <v>677</v>
      </c>
      <c r="P458" s="42" t="s">
        <v>676</v>
      </c>
      <c r="Q458" s="42" t="s">
        <v>103</v>
      </c>
      <c r="R458" s="43">
        <v>0.21</v>
      </c>
      <c r="T458" s="25">
        <v>4</v>
      </c>
      <c r="U458" s="50">
        <v>2015</v>
      </c>
      <c r="V458" s="41" t="s">
        <v>19</v>
      </c>
      <c r="W458" s="41" t="s">
        <v>607</v>
      </c>
      <c r="X458" s="41" t="s">
        <v>702</v>
      </c>
      <c r="Y458" s="28" t="str">
        <f t="shared" ref="Y458:Y521" si="23">T458&amp;U458&amp;V458&amp;W458&amp;X458</f>
        <v>42015冷房設備用無し（一定速）</v>
      </c>
      <c r="Z458" s="51">
        <v>0.25</v>
      </c>
      <c r="AA458" s="51">
        <v>0.75</v>
      </c>
      <c r="AB458" s="52">
        <v>0.25</v>
      </c>
      <c r="AC458" s="52">
        <v>0.75</v>
      </c>
      <c r="AD458" s="31">
        <f>省エネ計算フォーマット【EHP】!$M$14/100</f>
        <v>0</v>
      </c>
      <c r="AE458" s="32">
        <f t="shared" ref="AE458:AE521" si="24">ROUNDDOWN(IF(AD458&gt;=0.25,Z458*AD458+AA458,AB458*AD458+AC458),3)</f>
        <v>0.75</v>
      </c>
    </row>
    <row r="459" spans="13:31" ht="13.5" customHeight="1">
      <c r="M459" s="41">
        <v>2</v>
      </c>
      <c r="N459" s="42" t="s">
        <v>8</v>
      </c>
      <c r="O459" s="42" t="s">
        <v>677</v>
      </c>
      <c r="P459" s="42" t="s">
        <v>676</v>
      </c>
      <c r="Q459" s="42" t="s">
        <v>107</v>
      </c>
      <c r="R459" s="43">
        <v>0.35899999999999999</v>
      </c>
      <c r="T459" s="25">
        <v>4</v>
      </c>
      <c r="U459" s="50">
        <v>2015</v>
      </c>
      <c r="V459" s="41" t="s">
        <v>20</v>
      </c>
      <c r="W459" s="41" t="s">
        <v>612</v>
      </c>
      <c r="X459" s="41" t="s">
        <v>618</v>
      </c>
      <c r="Y459" s="28" t="str">
        <f t="shared" si="23"/>
        <v>42015暖房店舗用有り</v>
      </c>
      <c r="Z459" s="51">
        <v>-0.97</v>
      </c>
      <c r="AA459" s="51">
        <v>1.97</v>
      </c>
      <c r="AB459" s="52">
        <v>1.0867</v>
      </c>
      <c r="AC459" s="52">
        <v>1.4558</v>
      </c>
      <c r="AD459" s="31">
        <f>省エネ計算フォーマット【EHP】!$M$14/100</f>
        <v>0</v>
      </c>
      <c r="AE459" s="32">
        <f t="shared" si="24"/>
        <v>1.4550000000000001</v>
      </c>
    </row>
    <row r="460" spans="13:31">
      <c r="M460" s="41">
        <v>2</v>
      </c>
      <c r="N460" s="42" t="s">
        <v>9</v>
      </c>
      <c r="O460" s="42" t="s">
        <v>677</v>
      </c>
      <c r="P460" s="42" t="s">
        <v>676</v>
      </c>
      <c r="Q460" s="42" t="s">
        <v>111</v>
      </c>
      <c r="R460" s="43">
        <v>0.25</v>
      </c>
      <c r="T460" s="25">
        <v>4</v>
      </c>
      <c r="U460" s="50">
        <v>2015</v>
      </c>
      <c r="V460" s="41" t="s">
        <v>20</v>
      </c>
      <c r="W460" s="41" t="s">
        <v>606</v>
      </c>
      <c r="X460" s="41" t="s">
        <v>618</v>
      </c>
      <c r="Y460" s="28" t="str">
        <f t="shared" si="23"/>
        <v>42015暖房ビル用マルチ有り</v>
      </c>
      <c r="Z460" s="51">
        <v>-0.876</v>
      </c>
      <c r="AA460" s="51">
        <v>1.8759999999999999</v>
      </c>
      <c r="AB460" s="52">
        <v>1.0398000000000001</v>
      </c>
      <c r="AC460" s="52">
        <v>1.3971</v>
      </c>
      <c r="AD460" s="31">
        <f>省エネ計算フォーマット【EHP】!$M$14/100</f>
        <v>0</v>
      </c>
      <c r="AE460" s="32">
        <f t="shared" si="24"/>
        <v>1.397</v>
      </c>
    </row>
    <row r="461" spans="13:31" ht="13.5" customHeight="1">
      <c r="M461" s="41">
        <v>2</v>
      </c>
      <c r="N461" s="42" t="s">
        <v>10</v>
      </c>
      <c r="O461" s="42" t="s">
        <v>677</v>
      </c>
      <c r="P461" s="42" t="s">
        <v>676</v>
      </c>
      <c r="Q461" s="42" t="s">
        <v>115</v>
      </c>
      <c r="R461" s="43">
        <v>0.51700000000000002</v>
      </c>
      <c r="T461" s="25">
        <v>4</v>
      </c>
      <c r="U461" s="50">
        <v>2015</v>
      </c>
      <c r="V461" s="41" t="s">
        <v>20</v>
      </c>
      <c r="W461" s="41" t="s">
        <v>607</v>
      </c>
      <c r="X461" s="41" t="s">
        <v>618</v>
      </c>
      <c r="Y461" s="28" t="str">
        <f t="shared" si="23"/>
        <v>42015暖房設備用有り</v>
      </c>
      <c r="Z461" s="51">
        <v>-0.59799999999999998</v>
      </c>
      <c r="AA461" s="51">
        <v>1.5980000000000001</v>
      </c>
      <c r="AB461" s="52">
        <v>1.0339</v>
      </c>
      <c r="AC461" s="52">
        <v>1.19</v>
      </c>
      <c r="AD461" s="31">
        <f>省エネ計算フォーマット【EHP】!$M$14/100</f>
        <v>0</v>
      </c>
      <c r="AE461" s="32">
        <f t="shared" si="24"/>
        <v>1.19</v>
      </c>
    </row>
    <row r="462" spans="13:31" ht="13.5" customHeight="1">
      <c r="M462" s="41">
        <v>2</v>
      </c>
      <c r="N462" s="42" t="s">
        <v>11</v>
      </c>
      <c r="O462" s="42" t="s">
        <v>677</v>
      </c>
      <c r="P462" s="42" t="s">
        <v>676</v>
      </c>
      <c r="Q462" s="42" t="s">
        <v>119</v>
      </c>
      <c r="R462" s="43">
        <v>0.627</v>
      </c>
      <c r="T462" s="25">
        <v>4</v>
      </c>
      <c r="U462" s="50">
        <v>2015</v>
      </c>
      <c r="V462" s="41" t="s">
        <v>20</v>
      </c>
      <c r="W462" s="41" t="s">
        <v>612</v>
      </c>
      <c r="X462" s="41" t="s">
        <v>702</v>
      </c>
      <c r="Y462" s="28" t="str">
        <f t="shared" si="23"/>
        <v>42015暖房店舗用無し（一定速）</v>
      </c>
      <c r="Z462" s="51">
        <v>0.25</v>
      </c>
      <c r="AA462" s="51">
        <v>0.75</v>
      </c>
      <c r="AB462" s="52">
        <v>0.25</v>
      </c>
      <c r="AC462" s="52">
        <v>0.75</v>
      </c>
      <c r="AD462" s="31">
        <f>省エネ計算フォーマット【EHP】!$M$14/100</f>
        <v>0</v>
      </c>
      <c r="AE462" s="32">
        <f t="shared" si="24"/>
        <v>0.75</v>
      </c>
    </row>
    <row r="463" spans="13:31" ht="13.5" customHeight="1">
      <c r="M463" s="41">
        <v>2</v>
      </c>
      <c r="N463" s="42" t="s">
        <v>12</v>
      </c>
      <c r="O463" s="42" t="s">
        <v>677</v>
      </c>
      <c r="P463" s="42" t="s">
        <v>676</v>
      </c>
      <c r="Q463" s="42" t="s">
        <v>123</v>
      </c>
      <c r="R463" s="43">
        <v>0.11899999999999999</v>
      </c>
      <c r="T463" s="25">
        <v>4</v>
      </c>
      <c r="U463" s="50">
        <v>2015</v>
      </c>
      <c r="V463" s="41" t="s">
        <v>20</v>
      </c>
      <c r="W463" s="41" t="s">
        <v>606</v>
      </c>
      <c r="X463" s="41" t="s">
        <v>702</v>
      </c>
      <c r="Y463" s="28" t="str">
        <f t="shared" si="23"/>
        <v>42015暖房ビル用マルチ無し（一定速）</v>
      </c>
      <c r="Z463" s="51">
        <v>0.25</v>
      </c>
      <c r="AA463" s="51">
        <v>0.75</v>
      </c>
      <c r="AB463" s="52">
        <v>0.25</v>
      </c>
      <c r="AC463" s="52">
        <v>0.75</v>
      </c>
      <c r="AD463" s="31">
        <f>省エネ計算フォーマット【EHP】!$M$14/100</f>
        <v>0</v>
      </c>
      <c r="AE463" s="32">
        <f t="shared" si="24"/>
        <v>0.75</v>
      </c>
    </row>
    <row r="464" spans="13:31" ht="13.5" customHeight="1">
      <c r="M464" s="41">
        <v>3</v>
      </c>
      <c r="N464" s="42" t="s">
        <v>673</v>
      </c>
      <c r="O464" s="42" t="s">
        <v>677</v>
      </c>
      <c r="P464" s="42" t="s">
        <v>676</v>
      </c>
      <c r="Q464" s="42" t="s">
        <v>127</v>
      </c>
      <c r="R464" s="43">
        <v>0.14599999999999999</v>
      </c>
      <c r="T464" s="25">
        <v>4</v>
      </c>
      <c r="U464" s="50">
        <v>2015</v>
      </c>
      <c r="V464" s="41" t="s">
        <v>20</v>
      </c>
      <c r="W464" s="41" t="s">
        <v>607</v>
      </c>
      <c r="X464" s="41" t="s">
        <v>702</v>
      </c>
      <c r="Y464" s="28" t="str">
        <f t="shared" si="23"/>
        <v>42015暖房設備用無し（一定速）</v>
      </c>
      <c r="Z464" s="51">
        <v>0.25</v>
      </c>
      <c r="AA464" s="51">
        <v>0.75</v>
      </c>
      <c r="AB464" s="52">
        <v>0.25</v>
      </c>
      <c r="AC464" s="52">
        <v>0.75</v>
      </c>
      <c r="AD464" s="31">
        <f>省エネ計算フォーマット【EHP】!$M$14/100</f>
        <v>0</v>
      </c>
      <c r="AE464" s="32">
        <f t="shared" si="24"/>
        <v>0.75</v>
      </c>
    </row>
    <row r="465" spans="13:31" ht="13.5" customHeight="1">
      <c r="M465" s="41">
        <v>3</v>
      </c>
      <c r="N465" s="42" t="s">
        <v>2</v>
      </c>
      <c r="O465" s="42" t="s">
        <v>677</v>
      </c>
      <c r="P465" s="42" t="s">
        <v>676</v>
      </c>
      <c r="Q465" s="42" t="s">
        <v>131</v>
      </c>
      <c r="R465" s="43">
        <v>0.123</v>
      </c>
      <c r="T465" s="25">
        <v>4</v>
      </c>
      <c r="U465" s="50">
        <v>2020</v>
      </c>
      <c r="V465" s="41" t="s">
        <v>613</v>
      </c>
      <c r="W465" s="41" t="s">
        <v>612</v>
      </c>
      <c r="X465" s="41" t="s">
        <v>618</v>
      </c>
      <c r="Y465" s="28" t="str">
        <f t="shared" si="23"/>
        <v>42020冷房店舗用有り</v>
      </c>
      <c r="Z465" s="51">
        <v>-1.38</v>
      </c>
      <c r="AA465" s="51">
        <v>2.38</v>
      </c>
      <c r="AB465" s="52">
        <v>1.0581</v>
      </c>
      <c r="AC465" s="52">
        <v>1.7705</v>
      </c>
      <c r="AD465" s="31">
        <f>省エネ計算フォーマット【EHP】!$M$14/100</f>
        <v>0</v>
      </c>
      <c r="AE465" s="32">
        <f t="shared" si="24"/>
        <v>1.77</v>
      </c>
    </row>
    <row r="466" spans="13:31">
      <c r="M466" s="41">
        <v>3</v>
      </c>
      <c r="N466" s="42" t="s">
        <v>3</v>
      </c>
      <c r="O466" s="42" t="s">
        <v>677</v>
      </c>
      <c r="P466" s="42" t="s">
        <v>676</v>
      </c>
      <c r="Q466" s="42" t="s">
        <v>135</v>
      </c>
      <c r="R466" s="43">
        <v>0.15</v>
      </c>
      <c r="T466" s="25">
        <v>4</v>
      </c>
      <c r="U466" s="26">
        <v>2020</v>
      </c>
      <c r="V466" s="27" t="s">
        <v>613</v>
      </c>
      <c r="W466" s="27" t="s">
        <v>606</v>
      </c>
      <c r="X466" s="27" t="s">
        <v>618</v>
      </c>
      <c r="Y466" s="28" t="str">
        <f t="shared" si="23"/>
        <v>42020冷房ビル用マルチ有り</v>
      </c>
      <c r="Z466" s="51">
        <v>-1.68</v>
      </c>
      <c r="AA466" s="51">
        <v>2.68</v>
      </c>
      <c r="AB466" s="52">
        <v>1.0788</v>
      </c>
      <c r="AC466" s="52">
        <v>2.0053000000000001</v>
      </c>
      <c r="AD466" s="31">
        <f>省エネ計算フォーマット【EHP】!$M$14/100</f>
        <v>0</v>
      </c>
      <c r="AE466" s="32">
        <f t="shared" si="24"/>
        <v>2.0049999999999999</v>
      </c>
    </row>
    <row r="467" spans="13:31" ht="13.5" customHeight="1">
      <c r="M467" s="41">
        <v>3</v>
      </c>
      <c r="N467" s="42" t="s">
        <v>4</v>
      </c>
      <c r="O467" s="42" t="s">
        <v>677</v>
      </c>
      <c r="P467" s="42" t="s">
        <v>676</v>
      </c>
      <c r="Q467" s="42" t="s">
        <v>139</v>
      </c>
      <c r="R467" s="43">
        <v>0.28999999999999998</v>
      </c>
      <c r="T467" s="25">
        <v>4</v>
      </c>
      <c r="U467" s="26">
        <v>2020</v>
      </c>
      <c r="V467" s="27" t="s">
        <v>613</v>
      </c>
      <c r="W467" s="27" t="s">
        <v>607</v>
      </c>
      <c r="X467" s="27" t="s">
        <v>618</v>
      </c>
      <c r="Y467" s="28" t="str">
        <f t="shared" si="23"/>
        <v>42020冷房設備用有り</v>
      </c>
      <c r="Z467" s="51">
        <v>-0.62</v>
      </c>
      <c r="AA467" s="51">
        <v>1.62</v>
      </c>
      <c r="AB467" s="52">
        <v>1.0472999999999999</v>
      </c>
      <c r="AC467" s="52">
        <v>1.2032</v>
      </c>
      <c r="AD467" s="31">
        <f>省エネ計算フォーマット【EHP】!$M$14/100</f>
        <v>0</v>
      </c>
      <c r="AE467" s="32">
        <f t="shared" si="24"/>
        <v>1.2030000000000001</v>
      </c>
    </row>
    <row r="468" spans="13:31" ht="13.5" customHeight="1">
      <c r="M468" s="41">
        <v>3</v>
      </c>
      <c r="N468" s="42" t="s">
        <v>5</v>
      </c>
      <c r="O468" s="42" t="s">
        <v>677</v>
      </c>
      <c r="P468" s="42" t="s">
        <v>676</v>
      </c>
      <c r="Q468" s="42" t="s">
        <v>143</v>
      </c>
      <c r="R468" s="43">
        <v>0.14299999999999999</v>
      </c>
      <c r="T468" s="25">
        <v>4</v>
      </c>
      <c r="U468" s="26">
        <v>2020</v>
      </c>
      <c r="V468" s="27" t="s">
        <v>613</v>
      </c>
      <c r="W468" s="27" t="s">
        <v>612</v>
      </c>
      <c r="X468" s="27" t="s">
        <v>702</v>
      </c>
      <c r="Y468" s="28" t="str">
        <f t="shared" si="23"/>
        <v>42020冷房店舗用無し（一定速）</v>
      </c>
      <c r="Z468" s="51">
        <v>0.25</v>
      </c>
      <c r="AA468" s="51">
        <v>0.75</v>
      </c>
      <c r="AB468" s="52">
        <v>0.25</v>
      </c>
      <c r="AC468" s="52">
        <v>0.75</v>
      </c>
      <c r="AD468" s="31">
        <f>省エネ計算フォーマット【EHP】!$M$14/100</f>
        <v>0</v>
      </c>
      <c r="AE468" s="32">
        <f t="shared" si="24"/>
        <v>0.75</v>
      </c>
    </row>
    <row r="469" spans="13:31" ht="13.5" customHeight="1">
      <c r="M469" s="41">
        <v>3</v>
      </c>
      <c r="N469" s="42" t="s">
        <v>6</v>
      </c>
      <c r="O469" s="42" t="s">
        <v>677</v>
      </c>
      <c r="P469" s="42" t="s">
        <v>676</v>
      </c>
      <c r="Q469" s="42" t="s">
        <v>147</v>
      </c>
      <c r="R469" s="43">
        <v>0.14199999999999999</v>
      </c>
      <c r="T469" s="25">
        <v>4</v>
      </c>
      <c r="U469" s="26">
        <v>2020</v>
      </c>
      <c r="V469" s="27" t="s">
        <v>613</v>
      </c>
      <c r="W469" s="27" t="s">
        <v>606</v>
      </c>
      <c r="X469" s="27" t="s">
        <v>702</v>
      </c>
      <c r="Y469" s="28" t="str">
        <f t="shared" si="23"/>
        <v>42020冷房ビル用マルチ無し（一定速）</v>
      </c>
      <c r="Z469" s="51">
        <v>0.25</v>
      </c>
      <c r="AA469" s="51">
        <v>0.75</v>
      </c>
      <c r="AB469" s="52">
        <v>0.25</v>
      </c>
      <c r="AC469" s="52">
        <v>0.75</v>
      </c>
      <c r="AD469" s="31">
        <f>省エネ計算フォーマット【EHP】!$M$14/100</f>
        <v>0</v>
      </c>
      <c r="AE469" s="32">
        <f t="shared" si="24"/>
        <v>0.75</v>
      </c>
    </row>
    <row r="470" spans="13:31" ht="13.5" customHeight="1">
      <c r="M470" s="41">
        <v>3</v>
      </c>
      <c r="N470" s="42" t="s">
        <v>7</v>
      </c>
      <c r="O470" s="42" t="s">
        <v>677</v>
      </c>
      <c r="P470" s="42" t="s">
        <v>676</v>
      </c>
      <c r="Q470" s="42" t="s">
        <v>151</v>
      </c>
      <c r="R470" s="43">
        <v>0.13</v>
      </c>
      <c r="T470" s="25">
        <v>4</v>
      </c>
      <c r="U470" s="26">
        <v>2020</v>
      </c>
      <c r="V470" s="27" t="s">
        <v>613</v>
      </c>
      <c r="W470" s="27" t="s">
        <v>607</v>
      </c>
      <c r="X470" s="27" t="s">
        <v>702</v>
      </c>
      <c r="Y470" s="28" t="str">
        <f t="shared" si="23"/>
        <v>42020冷房設備用無し（一定速）</v>
      </c>
      <c r="Z470" s="51">
        <v>0.25</v>
      </c>
      <c r="AA470" s="51">
        <v>0.75</v>
      </c>
      <c r="AB470" s="52">
        <v>0.25</v>
      </c>
      <c r="AC470" s="52">
        <v>0.75</v>
      </c>
      <c r="AD470" s="31">
        <f>省エネ計算フォーマット【EHP】!$M$14/100</f>
        <v>0</v>
      </c>
      <c r="AE470" s="32">
        <f t="shared" si="24"/>
        <v>0.75</v>
      </c>
    </row>
    <row r="471" spans="13:31" ht="13.5" customHeight="1">
      <c r="M471" s="41">
        <v>3</v>
      </c>
      <c r="N471" s="42" t="s">
        <v>8</v>
      </c>
      <c r="O471" s="42" t="s">
        <v>677</v>
      </c>
      <c r="P471" s="42" t="s">
        <v>676</v>
      </c>
      <c r="Q471" s="42" t="s">
        <v>155</v>
      </c>
      <c r="R471" s="43">
        <v>0.22</v>
      </c>
      <c r="T471" s="25">
        <v>4</v>
      </c>
      <c r="U471" s="26">
        <v>2020</v>
      </c>
      <c r="V471" s="27" t="s">
        <v>614</v>
      </c>
      <c r="W471" s="27" t="s">
        <v>612</v>
      </c>
      <c r="X471" s="27" t="s">
        <v>618</v>
      </c>
      <c r="Y471" s="28" t="str">
        <f t="shared" si="23"/>
        <v>42020暖房店舗用有り</v>
      </c>
      <c r="Z471" s="51">
        <v>-0.96</v>
      </c>
      <c r="AA471" s="51">
        <v>1.96</v>
      </c>
      <c r="AB471" s="52">
        <v>1.0862000000000001</v>
      </c>
      <c r="AC471" s="52">
        <v>1.4483999999999999</v>
      </c>
      <c r="AD471" s="31">
        <f>省エネ計算フォーマット【EHP】!$M$14/100</f>
        <v>0</v>
      </c>
      <c r="AE471" s="32">
        <f t="shared" si="24"/>
        <v>1.448</v>
      </c>
    </row>
    <row r="472" spans="13:31">
      <c r="M472" s="41">
        <v>3</v>
      </c>
      <c r="N472" s="42" t="s">
        <v>9</v>
      </c>
      <c r="O472" s="42" t="s">
        <v>677</v>
      </c>
      <c r="P472" s="42" t="s">
        <v>676</v>
      </c>
      <c r="Q472" s="42" t="s">
        <v>159</v>
      </c>
      <c r="R472" s="43">
        <v>0.20100000000000001</v>
      </c>
      <c r="T472" s="25">
        <v>4</v>
      </c>
      <c r="U472" s="26">
        <v>2020</v>
      </c>
      <c r="V472" s="27" t="s">
        <v>614</v>
      </c>
      <c r="W472" s="27" t="s">
        <v>606</v>
      </c>
      <c r="X472" s="27" t="s">
        <v>618</v>
      </c>
      <c r="Y472" s="28" t="str">
        <f t="shared" si="23"/>
        <v>42020暖房ビル用マルチ有り</v>
      </c>
      <c r="Z472" s="51">
        <v>-1.1000000000000001</v>
      </c>
      <c r="AA472" s="51">
        <v>2.1</v>
      </c>
      <c r="AB472" s="52">
        <v>1.0416000000000001</v>
      </c>
      <c r="AC472" s="52">
        <v>1.4596</v>
      </c>
      <c r="AD472" s="31">
        <f>省エネ計算フォーマット【EHP】!$M$14/100</f>
        <v>0</v>
      </c>
      <c r="AE472" s="32">
        <f t="shared" si="24"/>
        <v>1.4590000000000001</v>
      </c>
    </row>
    <row r="473" spans="13:31" ht="13.5" customHeight="1">
      <c r="M473" s="41">
        <v>3</v>
      </c>
      <c r="N473" s="42" t="s">
        <v>10</v>
      </c>
      <c r="O473" s="42" t="s">
        <v>677</v>
      </c>
      <c r="P473" s="42" t="s">
        <v>676</v>
      </c>
      <c r="Q473" s="42" t="s">
        <v>163</v>
      </c>
      <c r="R473" s="43">
        <v>0.36099999999999999</v>
      </c>
      <c r="T473" s="25">
        <v>4</v>
      </c>
      <c r="U473" s="26">
        <v>2020</v>
      </c>
      <c r="V473" s="27" t="s">
        <v>614</v>
      </c>
      <c r="W473" s="27" t="s">
        <v>607</v>
      </c>
      <c r="X473" s="27" t="s">
        <v>618</v>
      </c>
      <c r="Y473" s="28" t="str">
        <f t="shared" si="23"/>
        <v>42020暖房設備用有り</v>
      </c>
      <c r="Z473" s="51">
        <v>-0.46</v>
      </c>
      <c r="AA473" s="51">
        <v>1.46</v>
      </c>
      <c r="AB473" s="52">
        <v>0.94</v>
      </c>
      <c r="AC473" s="52">
        <v>1.1100000000000001</v>
      </c>
      <c r="AD473" s="31">
        <f>省エネ計算フォーマット【EHP】!$M$14/100</f>
        <v>0</v>
      </c>
      <c r="AE473" s="32">
        <f t="shared" si="24"/>
        <v>1.1100000000000001</v>
      </c>
    </row>
    <row r="474" spans="13:31" ht="13.5" customHeight="1">
      <c r="M474" s="41">
        <v>3</v>
      </c>
      <c r="N474" s="42" t="s">
        <v>11</v>
      </c>
      <c r="O474" s="42" t="s">
        <v>677</v>
      </c>
      <c r="P474" s="42" t="s">
        <v>676</v>
      </c>
      <c r="Q474" s="42" t="s">
        <v>167</v>
      </c>
      <c r="R474" s="43">
        <v>0.48299999999999998</v>
      </c>
      <c r="T474" s="25">
        <v>4</v>
      </c>
      <c r="U474" s="26">
        <v>2020</v>
      </c>
      <c r="V474" s="27" t="s">
        <v>614</v>
      </c>
      <c r="W474" s="27" t="s">
        <v>612</v>
      </c>
      <c r="X474" s="27" t="s">
        <v>702</v>
      </c>
      <c r="Y474" s="28" t="str">
        <f t="shared" si="23"/>
        <v>42020暖房店舗用無し（一定速）</v>
      </c>
      <c r="Z474" s="51">
        <v>0.25</v>
      </c>
      <c r="AA474" s="51">
        <v>0.75</v>
      </c>
      <c r="AB474" s="52">
        <v>0.25</v>
      </c>
      <c r="AC474" s="52">
        <v>0.75</v>
      </c>
      <c r="AD474" s="31">
        <f>省エネ計算フォーマット【EHP】!$M$14/100</f>
        <v>0</v>
      </c>
      <c r="AE474" s="32">
        <f t="shared" si="24"/>
        <v>0.75</v>
      </c>
    </row>
    <row r="475" spans="13:31" ht="13.5" customHeight="1">
      <c r="M475" s="41">
        <v>3</v>
      </c>
      <c r="N475" s="42" t="s">
        <v>12</v>
      </c>
      <c r="O475" s="42" t="s">
        <v>677</v>
      </c>
      <c r="P475" s="42" t="s">
        <v>676</v>
      </c>
      <c r="Q475" s="42" t="s">
        <v>171</v>
      </c>
      <c r="R475" s="43">
        <v>7.9000000000000001E-2</v>
      </c>
      <c r="T475" s="25">
        <v>4</v>
      </c>
      <c r="U475" s="26">
        <v>2020</v>
      </c>
      <c r="V475" s="27" t="s">
        <v>614</v>
      </c>
      <c r="W475" s="27" t="s">
        <v>606</v>
      </c>
      <c r="X475" s="27" t="s">
        <v>702</v>
      </c>
      <c r="Y475" s="28" t="str">
        <f t="shared" si="23"/>
        <v>42020暖房ビル用マルチ無し（一定速）</v>
      </c>
      <c r="Z475" s="51">
        <v>0.25</v>
      </c>
      <c r="AA475" s="51">
        <v>0.75</v>
      </c>
      <c r="AB475" s="52">
        <v>0.25</v>
      </c>
      <c r="AC475" s="52">
        <v>0.75</v>
      </c>
      <c r="AD475" s="31">
        <f>省エネ計算フォーマット【EHP】!$M$14/100</f>
        <v>0</v>
      </c>
      <c r="AE475" s="32">
        <f t="shared" si="24"/>
        <v>0.75</v>
      </c>
    </row>
    <row r="476" spans="13:31" ht="13.5" customHeight="1">
      <c r="M476" s="41">
        <v>4</v>
      </c>
      <c r="N476" s="42" t="s">
        <v>673</v>
      </c>
      <c r="O476" s="42" t="s">
        <v>677</v>
      </c>
      <c r="P476" s="42" t="s">
        <v>676</v>
      </c>
      <c r="Q476" s="42" t="s">
        <v>175</v>
      </c>
      <c r="R476" s="43">
        <v>8.7999999999999995E-2</v>
      </c>
      <c r="T476" s="25">
        <v>4</v>
      </c>
      <c r="U476" s="27">
        <v>2020</v>
      </c>
      <c r="V476" s="27" t="s">
        <v>614</v>
      </c>
      <c r="W476" s="27" t="s">
        <v>607</v>
      </c>
      <c r="X476" s="27" t="s">
        <v>702</v>
      </c>
      <c r="Y476" s="28" t="str">
        <f t="shared" si="23"/>
        <v>42020暖房設備用無し（一定速）</v>
      </c>
      <c r="Z476" s="51">
        <v>0.25</v>
      </c>
      <c r="AA476" s="51">
        <v>0.75</v>
      </c>
      <c r="AB476" s="52">
        <v>0.25</v>
      </c>
      <c r="AC476" s="52">
        <v>0.75</v>
      </c>
      <c r="AD476" s="31">
        <f>省エネ計算フォーマット【EHP】!$M$14/100</f>
        <v>0</v>
      </c>
      <c r="AE476" s="32">
        <f t="shared" si="24"/>
        <v>0.75</v>
      </c>
    </row>
    <row r="477" spans="13:31" ht="13.5" customHeight="1">
      <c r="M477" s="41">
        <v>4</v>
      </c>
      <c r="N477" s="42" t="s">
        <v>2</v>
      </c>
      <c r="O477" s="42" t="s">
        <v>677</v>
      </c>
      <c r="P477" s="42" t="s">
        <v>676</v>
      </c>
      <c r="Q477" s="42" t="s">
        <v>179</v>
      </c>
      <c r="R477" s="43">
        <v>8.4000000000000005E-2</v>
      </c>
      <c r="T477" s="53">
        <v>4</v>
      </c>
      <c r="U477" s="54">
        <v>2024</v>
      </c>
      <c r="V477" s="54" t="s">
        <v>613</v>
      </c>
      <c r="W477" s="54" t="s">
        <v>612</v>
      </c>
      <c r="X477" s="54" t="s">
        <v>618</v>
      </c>
      <c r="Y477" s="55" t="str">
        <f t="shared" si="23"/>
        <v>42024冷房店舗用有り</v>
      </c>
      <c r="Z477" s="56">
        <v>-1.58</v>
      </c>
      <c r="AA477" s="56">
        <v>2.58</v>
      </c>
      <c r="AB477" s="57">
        <v>1.0629999999999999</v>
      </c>
      <c r="AC477" s="57">
        <v>1.9193</v>
      </c>
      <c r="AD477" s="31">
        <f>省エネ計算フォーマット【EHP】!$M$14/100</f>
        <v>0</v>
      </c>
      <c r="AE477" s="37">
        <f t="shared" si="24"/>
        <v>1.919</v>
      </c>
    </row>
    <row r="478" spans="13:31">
      <c r="M478" s="41">
        <v>4</v>
      </c>
      <c r="N478" s="42" t="s">
        <v>3</v>
      </c>
      <c r="O478" s="42" t="s">
        <v>677</v>
      </c>
      <c r="P478" s="42" t="s">
        <v>676</v>
      </c>
      <c r="Q478" s="42" t="s">
        <v>183</v>
      </c>
      <c r="R478" s="43">
        <v>9.8000000000000004E-2</v>
      </c>
      <c r="T478" s="53">
        <v>4</v>
      </c>
      <c r="U478" s="54">
        <v>2024</v>
      </c>
      <c r="V478" s="54" t="s">
        <v>613</v>
      </c>
      <c r="W478" s="54" t="s">
        <v>606</v>
      </c>
      <c r="X478" s="54" t="s">
        <v>618</v>
      </c>
      <c r="Y478" s="55" t="str">
        <f t="shared" si="23"/>
        <v>42024冷房ビル用マルチ有り</v>
      </c>
      <c r="Z478" s="56">
        <v>-1.6</v>
      </c>
      <c r="AA478" s="56">
        <v>2.6</v>
      </c>
      <c r="AB478" s="57">
        <v>1.0759000000000001</v>
      </c>
      <c r="AC478" s="57">
        <v>1.931</v>
      </c>
      <c r="AD478" s="31">
        <f>省エネ計算フォーマット【EHP】!$M$14/100</f>
        <v>0</v>
      </c>
      <c r="AE478" s="37">
        <f t="shared" si="24"/>
        <v>1.931</v>
      </c>
    </row>
    <row r="479" spans="13:31" ht="14.25" customHeight="1">
      <c r="M479" s="41">
        <v>4</v>
      </c>
      <c r="N479" s="42" t="s">
        <v>4</v>
      </c>
      <c r="O479" s="42" t="s">
        <v>677</v>
      </c>
      <c r="P479" s="42" t="s">
        <v>676</v>
      </c>
      <c r="Q479" s="42" t="s">
        <v>187</v>
      </c>
      <c r="R479" s="43">
        <v>0.128</v>
      </c>
      <c r="T479" s="53">
        <v>4</v>
      </c>
      <c r="U479" s="54">
        <v>2024</v>
      </c>
      <c r="V479" s="54" t="s">
        <v>613</v>
      </c>
      <c r="W479" s="54" t="s">
        <v>607</v>
      </c>
      <c r="X479" s="54" t="s">
        <v>618</v>
      </c>
      <c r="Y479" s="55" t="str">
        <f t="shared" si="23"/>
        <v>42024冷房設備用有り</v>
      </c>
      <c r="Z479" s="56">
        <v>-0.6</v>
      </c>
      <c r="AA479" s="56">
        <v>1.6</v>
      </c>
      <c r="AB479" s="57">
        <v>1.0467</v>
      </c>
      <c r="AC479" s="57">
        <v>1.1882999999999999</v>
      </c>
      <c r="AD479" s="31">
        <f>省エネ計算フォーマット【EHP】!$M$14/100</f>
        <v>0</v>
      </c>
      <c r="AE479" s="37">
        <f t="shared" si="24"/>
        <v>1.1879999999999999</v>
      </c>
    </row>
    <row r="480" spans="13:31" ht="13.5" customHeight="1">
      <c r="M480" s="41">
        <v>4</v>
      </c>
      <c r="N480" s="42" t="s">
        <v>5</v>
      </c>
      <c r="O480" s="42" t="s">
        <v>677</v>
      </c>
      <c r="P480" s="42" t="s">
        <v>676</v>
      </c>
      <c r="Q480" s="42" t="s">
        <v>191</v>
      </c>
      <c r="R480" s="43">
        <v>0</v>
      </c>
      <c r="T480" s="53">
        <v>4</v>
      </c>
      <c r="U480" s="54">
        <v>2024</v>
      </c>
      <c r="V480" s="54" t="s">
        <v>613</v>
      </c>
      <c r="W480" s="54" t="s">
        <v>612</v>
      </c>
      <c r="X480" s="54" t="s">
        <v>702</v>
      </c>
      <c r="Y480" s="55" t="str">
        <f t="shared" si="23"/>
        <v>42024冷房店舗用無し（一定速）</v>
      </c>
      <c r="Z480" s="56">
        <v>0.25</v>
      </c>
      <c r="AA480" s="56">
        <v>0.75</v>
      </c>
      <c r="AB480" s="57">
        <v>0.25</v>
      </c>
      <c r="AC480" s="57">
        <v>0.75</v>
      </c>
      <c r="AD480" s="31">
        <f>省エネ計算フォーマット【EHP】!$M$14/100</f>
        <v>0</v>
      </c>
      <c r="AE480" s="37">
        <f t="shared" si="24"/>
        <v>0.75</v>
      </c>
    </row>
    <row r="481" spans="13:31" ht="13.5" customHeight="1">
      <c r="M481" s="41">
        <v>4</v>
      </c>
      <c r="N481" s="42" t="s">
        <v>6</v>
      </c>
      <c r="O481" s="42" t="s">
        <v>677</v>
      </c>
      <c r="P481" s="42" t="s">
        <v>676</v>
      </c>
      <c r="Q481" s="42" t="s">
        <v>195</v>
      </c>
      <c r="R481" s="43">
        <v>6.8000000000000005E-2</v>
      </c>
      <c r="T481" s="53">
        <v>4</v>
      </c>
      <c r="U481" s="54">
        <v>2024</v>
      </c>
      <c r="V481" s="54" t="s">
        <v>613</v>
      </c>
      <c r="W481" s="54" t="s">
        <v>606</v>
      </c>
      <c r="X481" s="54" t="s">
        <v>702</v>
      </c>
      <c r="Y481" s="55" t="str">
        <f t="shared" si="23"/>
        <v>42024冷房ビル用マルチ無し（一定速）</v>
      </c>
      <c r="Z481" s="56">
        <v>0.25</v>
      </c>
      <c r="AA481" s="56">
        <v>0.75</v>
      </c>
      <c r="AB481" s="57">
        <v>0.25</v>
      </c>
      <c r="AC481" s="57">
        <v>0.75</v>
      </c>
      <c r="AD481" s="31">
        <f>省エネ計算フォーマット【EHP】!$M$14/100</f>
        <v>0</v>
      </c>
      <c r="AE481" s="37">
        <f t="shared" si="24"/>
        <v>0.75</v>
      </c>
    </row>
    <row r="482" spans="13:31" ht="13.5" customHeight="1">
      <c r="M482" s="41">
        <v>4</v>
      </c>
      <c r="N482" s="42" t="s">
        <v>7</v>
      </c>
      <c r="O482" s="42" t="s">
        <v>677</v>
      </c>
      <c r="P482" s="42" t="s">
        <v>676</v>
      </c>
      <c r="Q482" s="42" t="s">
        <v>199</v>
      </c>
      <c r="R482" s="43">
        <v>6.8000000000000005E-2</v>
      </c>
      <c r="T482" s="53">
        <v>4</v>
      </c>
      <c r="U482" s="54">
        <v>2024</v>
      </c>
      <c r="V482" s="54" t="s">
        <v>613</v>
      </c>
      <c r="W482" s="54" t="s">
        <v>607</v>
      </c>
      <c r="X482" s="54" t="s">
        <v>702</v>
      </c>
      <c r="Y482" s="55" t="str">
        <f t="shared" si="23"/>
        <v>42024冷房設備用無し（一定速）</v>
      </c>
      <c r="Z482" s="56">
        <v>0.25</v>
      </c>
      <c r="AA482" s="56">
        <v>0.75</v>
      </c>
      <c r="AB482" s="57">
        <v>0.25</v>
      </c>
      <c r="AC482" s="57">
        <v>0.75</v>
      </c>
      <c r="AD482" s="31">
        <f>省エネ計算フォーマット【EHP】!$M$14/100</f>
        <v>0</v>
      </c>
      <c r="AE482" s="37">
        <f t="shared" si="24"/>
        <v>0.75</v>
      </c>
    </row>
    <row r="483" spans="13:31" ht="14.25" customHeight="1">
      <c r="M483" s="41">
        <v>4</v>
      </c>
      <c r="N483" s="42" t="s">
        <v>8</v>
      </c>
      <c r="O483" s="42" t="s">
        <v>677</v>
      </c>
      <c r="P483" s="42" t="s">
        <v>676</v>
      </c>
      <c r="Q483" s="42" t="s">
        <v>203</v>
      </c>
      <c r="R483" s="43">
        <v>0.14899999999999999</v>
      </c>
      <c r="T483" s="53">
        <v>4</v>
      </c>
      <c r="U483" s="54">
        <v>2024</v>
      </c>
      <c r="V483" s="54" t="s">
        <v>614</v>
      </c>
      <c r="W483" s="54" t="s">
        <v>612</v>
      </c>
      <c r="X483" s="54" t="s">
        <v>618</v>
      </c>
      <c r="Y483" s="55" t="str">
        <f t="shared" si="23"/>
        <v>42024暖房店舗用有り</v>
      </c>
      <c r="Z483" s="56">
        <v>-1.04</v>
      </c>
      <c r="AA483" s="56">
        <v>2.04</v>
      </c>
      <c r="AB483" s="57">
        <v>1.0898000000000001</v>
      </c>
      <c r="AC483" s="57">
        <v>1.5076000000000001</v>
      </c>
      <c r="AD483" s="31">
        <f>省エネ計算フォーマット【EHP】!$M$14/100</f>
        <v>0</v>
      </c>
      <c r="AE483" s="37">
        <f t="shared" si="24"/>
        <v>1.5069999999999999</v>
      </c>
    </row>
    <row r="484" spans="13:31">
      <c r="M484" s="41">
        <v>4</v>
      </c>
      <c r="N484" s="42" t="s">
        <v>9</v>
      </c>
      <c r="O484" s="42" t="s">
        <v>677</v>
      </c>
      <c r="P484" s="42" t="s">
        <v>676</v>
      </c>
      <c r="Q484" s="42" t="s">
        <v>207</v>
      </c>
      <c r="R484" s="43">
        <v>0.10199999999999999</v>
      </c>
      <c r="T484" s="53">
        <v>4</v>
      </c>
      <c r="U484" s="54">
        <v>2024</v>
      </c>
      <c r="V484" s="54" t="s">
        <v>614</v>
      </c>
      <c r="W484" s="54" t="s">
        <v>606</v>
      </c>
      <c r="X484" s="54" t="s">
        <v>618</v>
      </c>
      <c r="Y484" s="55" t="str">
        <f t="shared" si="23"/>
        <v>42024暖房ビル用マルチ有り</v>
      </c>
      <c r="Z484" s="56">
        <v>-1.1399999999999999</v>
      </c>
      <c r="AA484" s="56">
        <v>2.14</v>
      </c>
      <c r="AB484" s="57">
        <v>1.0454000000000001</v>
      </c>
      <c r="AC484" s="57">
        <v>1.5936999999999999</v>
      </c>
      <c r="AD484" s="31">
        <f>省エネ計算フォーマット【EHP】!$M$14/100</f>
        <v>0</v>
      </c>
      <c r="AE484" s="37">
        <f t="shared" si="24"/>
        <v>1.593</v>
      </c>
    </row>
    <row r="485" spans="13:31" ht="13.5" customHeight="1">
      <c r="M485" s="41">
        <v>4</v>
      </c>
      <c r="N485" s="42" t="s">
        <v>10</v>
      </c>
      <c r="O485" s="42" t="s">
        <v>677</v>
      </c>
      <c r="P485" s="42" t="s">
        <v>676</v>
      </c>
      <c r="Q485" s="42" t="s">
        <v>211</v>
      </c>
      <c r="R485" s="43">
        <v>0.14499999999999999</v>
      </c>
      <c r="T485" s="53">
        <v>4</v>
      </c>
      <c r="U485" s="54">
        <v>2024</v>
      </c>
      <c r="V485" s="54" t="s">
        <v>614</v>
      </c>
      <c r="W485" s="54" t="s">
        <v>607</v>
      </c>
      <c r="X485" s="54" t="s">
        <v>618</v>
      </c>
      <c r="Y485" s="55" t="str">
        <f t="shared" si="23"/>
        <v>42024暖房設備用有り</v>
      </c>
      <c r="Z485" s="56">
        <v>-0.57999999999999996</v>
      </c>
      <c r="AA485" s="56">
        <v>1.58</v>
      </c>
      <c r="AB485" s="57">
        <v>1.0335000000000001</v>
      </c>
      <c r="AC485" s="57">
        <v>1.1766000000000001</v>
      </c>
      <c r="AD485" s="31">
        <f>省エネ計算フォーマット【EHP】!$M$14/100</f>
        <v>0</v>
      </c>
      <c r="AE485" s="37">
        <f t="shared" si="24"/>
        <v>1.1759999999999999</v>
      </c>
    </row>
    <row r="486" spans="13:31" ht="13.5" customHeight="1">
      <c r="M486" s="41">
        <v>4</v>
      </c>
      <c r="N486" s="42" t="s">
        <v>11</v>
      </c>
      <c r="O486" s="42" t="s">
        <v>677</v>
      </c>
      <c r="P486" s="42" t="s">
        <v>676</v>
      </c>
      <c r="Q486" s="42" t="s">
        <v>215</v>
      </c>
      <c r="R486" s="43">
        <v>0.30099999999999999</v>
      </c>
      <c r="T486" s="53">
        <v>4</v>
      </c>
      <c r="U486" s="54">
        <v>2024</v>
      </c>
      <c r="V486" s="54" t="s">
        <v>614</v>
      </c>
      <c r="W486" s="54" t="s">
        <v>612</v>
      </c>
      <c r="X486" s="54" t="s">
        <v>702</v>
      </c>
      <c r="Y486" s="55" t="str">
        <f t="shared" si="23"/>
        <v>42024暖房店舗用無し（一定速）</v>
      </c>
      <c r="Z486" s="56">
        <v>0.25</v>
      </c>
      <c r="AA486" s="56">
        <v>0.75</v>
      </c>
      <c r="AB486" s="57">
        <v>0.25</v>
      </c>
      <c r="AC486" s="57">
        <v>0.75</v>
      </c>
      <c r="AD486" s="31">
        <f>省エネ計算フォーマット【EHP】!$M$14/100</f>
        <v>0</v>
      </c>
      <c r="AE486" s="37">
        <f t="shared" si="24"/>
        <v>0.75</v>
      </c>
    </row>
    <row r="487" spans="13:31" ht="13.5" customHeight="1">
      <c r="M487" s="41">
        <v>4</v>
      </c>
      <c r="N487" s="42" t="s">
        <v>12</v>
      </c>
      <c r="O487" s="42" t="s">
        <v>677</v>
      </c>
      <c r="P487" s="42" t="s">
        <v>676</v>
      </c>
      <c r="Q487" s="42" t="s">
        <v>219</v>
      </c>
      <c r="R487" s="43">
        <v>0</v>
      </c>
      <c r="T487" s="53">
        <v>4</v>
      </c>
      <c r="U487" s="54">
        <v>2024</v>
      </c>
      <c r="V487" s="54" t="s">
        <v>614</v>
      </c>
      <c r="W487" s="54" t="s">
        <v>606</v>
      </c>
      <c r="X487" s="54" t="s">
        <v>702</v>
      </c>
      <c r="Y487" s="55" t="str">
        <f t="shared" si="23"/>
        <v>42024暖房ビル用マルチ無し（一定速）</v>
      </c>
      <c r="Z487" s="56">
        <v>0.25</v>
      </c>
      <c r="AA487" s="56">
        <v>0.75</v>
      </c>
      <c r="AB487" s="57">
        <v>0.25</v>
      </c>
      <c r="AC487" s="57">
        <v>0.75</v>
      </c>
      <c r="AD487" s="31">
        <f>省エネ計算フォーマット【EHP】!$M$14/100</f>
        <v>0</v>
      </c>
      <c r="AE487" s="37">
        <f t="shared" si="24"/>
        <v>0.75</v>
      </c>
    </row>
    <row r="488" spans="13:31" ht="13.5" customHeight="1">
      <c r="M488" s="41">
        <v>5</v>
      </c>
      <c r="N488" s="42" t="s">
        <v>673</v>
      </c>
      <c r="O488" s="42" t="s">
        <v>677</v>
      </c>
      <c r="P488" s="42" t="s">
        <v>676</v>
      </c>
      <c r="Q488" s="42" t="s">
        <v>223</v>
      </c>
      <c r="R488" s="43">
        <v>4.4999999999999998E-2</v>
      </c>
      <c r="T488" s="53">
        <v>4</v>
      </c>
      <c r="U488" s="54">
        <v>2024</v>
      </c>
      <c r="V488" s="54" t="s">
        <v>614</v>
      </c>
      <c r="W488" s="54" t="s">
        <v>607</v>
      </c>
      <c r="X488" s="54" t="s">
        <v>702</v>
      </c>
      <c r="Y488" s="55" t="str">
        <f t="shared" si="23"/>
        <v>42024暖房設備用無し（一定速）</v>
      </c>
      <c r="Z488" s="56">
        <v>0.25</v>
      </c>
      <c r="AA488" s="56">
        <v>0.75</v>
      </c>
      <c r="AB488" s="57">
        <v>0.25</v>
      </c>
      <c r="AC488" s="57">
        <v>0.75</v>
      </c>
      <c r="AD488" s="31">
        <f>省エネ計算フォーマット【EHP】!$M$14/100</f>
        <v>0</v>
      </c>
      <c r="AE488" s="37">
        <f t="shared" si="24"/>
        <v>0.75</v>
      </c>
    </row>
    <row r="489" spans="13:31" ht="13.5" customHeight="1">
      <c r="M489" s="41">
        <v>5</v>
      </c>
      <c r="N489" s="42" t="s">
        <v>2</v>
      </c>
      <c r="O489" s="42" t="s">
        <v>677</v>
      </c>
      <c r="P489" s="42" t="s">
        <v>676</v>
      </c>
      <c r="Q489" s="42" t="s">
        <v>227</v>
      </c>
      <c r="R489" s="43">
        <v>0</v>
      </c>
      <c r="T489" s="25">
        <v>5</v>
      </c>
      <c r="U489" s="26">
        <v>1995</v>
      </c>
      <c r="V489" s="27" t="s">
        <v>19</v>
      </c>
      <c r="W489" s="27" t="s">
        <v>612</v>
      </c>
      <c r="X489" s="27" t="s">
        <v>618</v>
      </c>
      <c r="Y489" s="28" t="str">
        <f t="shared" si="23"/>
        <v>51995冷房店舗用有り</v>
      </c>
      <c r="Z489" s="51">
        <v>0.32</v>
      </c>
      <c r="AA489" s="51">
        <v>0.68</v>
      </c>
      <c r="AB489" s="52">
        <v>1.0165999999999999</v>
      </c>
      <c r="AC489" s="52">
        <v>0.50590000000000002</v>
      </c>
      <c r="AD489" s="31">
        <f>省エネ計算フォーマット【EHP】!$N$14/100</f>
        <v>0</v>
      </c>
      <c r="AE489" s="32">
        <f t="shared" si="24"/>
        <v>0.505</v>
      </c>
    </row>
    <row r="490" spans="13:31">
      <c r="M490" s="41">
        <v>5</v>
      </c>
      <c r="N490" s="42" t="s">
        <v>3</v>
      </c>
      <c r="O490" s="42" t="s">
        <v>677</v>
      </c>
      <c r="P490" s="42" t="s">
        <v>676</v>
      </c>
      <c r="Q490" s="42" t="s">
        <v>231</v>
      </c>
      <c r="R490" s="43">
        <v>0</v>
      </c>
      <c r="T490" s="25">
        <v>5</v>
      </c>
      <c r="U490" s="26">
        <v>1995</v>
      </c>
      <c r="V490" s="27" t="s">
        <v>19</v>
      </c>
      <c r="W490" s="27" t="s">
        <v>606</v>
      </c>
      <c r="X490" s="27" t="s">
        <v>618</v>
      </c>
      <c r="Y490" s="28" t="str">
        <f t="shared" si="23"/>
        <v>51995冷房ビル用マルチ有り</v>
      </c>
      <c r="Z490" s="51">
        <v>-0.218</v>
      </c>
      <c r="AA490" s="51">
        <v>1.218</v>
      </c>
      <c r="AB490" s="52">
        <v>1.0356000000000001</v>
      </c>
      <c r="AC490" s="52">
        <v>0.90459999999999996</v>
      </c>
      <c r="AD490" s="31">
        <f>省エネ計算フォーマット【EHP】!$N$14/100</f>
        <v>0</v>
      </c>
      <c r="AE490" s="32">
        <f t="shared" si="24"/>
        <v>0.90400000000000003</v>
      </c>
    </row>
    <row r="491" spans="13:31" ht="13.5" customHeight="1">
      <c r="M491" s="41">
        <v>5</v>
      </c>
      <c r="N491" s="42" t="s">
        <v>4</v>
      </c>
      <c r="O491" s="42" t="s">
        <v>677</v>
      </c>
      <c r="P491" s="42" t="s">
        <v>676</v>
      </c>
      <c r="Q491" s="42" t="s">
        <v>235</v>
      </c>
      <c r="R491" s="43">
        <v>0.155</v>
      </c>
      <c r="T491" s="25">
        <v>5</v>
      </c>
      <c r="U491" s="26">
        <v>1995</v>
      </c>
      <c r="V491" s="27" t="s">
        <v>19</v>
      </c>
      <c r="W491" s="27" t="s">
        <v>607</v>
      </c>
      <c r="X491" s="27" t="s">
        <v>618</v>
      </c>
      <c r="Y491" s="28" t="str">
        <f t="shared" si="23"/>
        <v>51995冷房設備用有り</v>
      </c>
      <c r="Z491" s="51">
        <v>0.25</v>
      </c>
      <c r="AA491" s="51">
        <v>0.75</v>
      </c>
      <c r="AB491" s="52">
        <v>1.0219</v>
      </c>
      <c r="AC491" s="52">
        <v>0.55700000000000005</v>
      </c>
      <c r="AD491" s="31">
        <f>省エネ計算フォーマット【EHP】!$N$14/100</f>
        <v>0</v>
      </c>
      <c r="AE491" s="32">
        <f t="shared" si="24"/>
        <v>0.55700000000000005</v>
      </c>
    </row>
    <row r="492" spans="13:31" ht="13.5" customHeight="1">
      <c r="M492" s="41">
        <v>5</v>
      </c>
      <c r="N492" s="42" t="s">
        <v>5</v>
      </c>
      <c r="O492" s="42" t="s">
        <v>677</v>
      </c>
      <c r="P492" s="42" t="s">
        <v>676</v>
      </c>
      <c r="Q492" s="42" t="s">
        <v>239</v>
      </c>
      <c r="R492" s="43">
        <v>0</v>
      </c>
      <c r="T492" s="25">
        <v>5</v>
      </c>
      <c r="U492" s="26">
        <v>1995</v>
      </c>
      <c r="V492" s="27" t="s">
        <v>19</v>
      </c>
      <c r="W492" s="27" t="s">
        <v>612</v>
      </c>
      <c r="X492" s="27" t="s">
        <v>702</v>
      </c>
      <c r="Y492" s="28" t="str">
        <f t="shared" si="23"/>
        <v>51995冷房店舗用無し（一定速）</v>
      </c>
      <c r="Z492" s="51">
        <v>0.26</v>
      </c>
      <c r="AA492" s="51">
        <v>0.74</v>
      </c>
      <c r="AB492" s="52">
        <v>0.26</v>
      </c>
      <c r="AC492" s="52">
        <v>0.74</v>
      </c>
      <c r="AD492" s="31">
        <f>省エネ計算フォーマット【EHP】!$N$14/100</f>
        <v>0</v>
      </c>
      <c r="AE492" s="32">
        <f t="shared" si="24"/>
        <v>0.74</v>
      </c>
    </row>
    <row r="493" spans="13:31" ht="13.5" customHeight="1">
      <c r="M493" s="41">
        <v>5</v>
      </c>
      <c r="N493" s="42" t="s">
        <v>6</v>
      </c>
      <c r="O493" s="42" t="s">
        <v>677</v>
      </c>
      <c r="P493" s="42" t="s">
        <v>676</v>
      </c>
      <c r="Q493" s="42" t="s">
        <v>243</v>
      </c>
      <c r="R493" s="43">
        <v>0</v>
      </c>
      <c r="T493" s="25">
        <v>5</v>
      </c>
      <c r="U493" s="26">
        <v>1995</v>
      </c>
      <c r="V493" s="27" t="s">
        <v>19</v>
      </c>
      <c r="W493" s="27" t="s">
        <v>606</v>
      </c>
      <c r="X493" s="27" t="s">
        <v>702</v>
      </c>
      <c r="Y493" s="28" t="str">
        <f t="shared" si="23"/>
        <v>51995冷房ビル用マルチ無し（一定速）</v>
      </c>
      <c r="Z493" s="51">
        <v>0.26</v>
      </c>
      <c r="AA493" s="51">
        <v>0.74</v>
      </c>
      <c r="AB493" s="52">
        <v>0.26</v>
      </c>
      <c r="AC493" s="52">
        <v>0.74</v>
      </c>
      <c r="AD493" s="31">
        <f>省エネ計算フォーマット【EHP】!$N$14/100</f>
        <v>0</v>
      </c>
      <c r="AE493" s="32">
        <f t="shared" si="24"/>
        <v>0.74</v>
      </c>
    </row>
    <row r="494" spans="13:31" ht="13.5" customHeight="1">
      <c r="M494" s="41">
        <v>5</v>
      </c>
      <c r="N494" s="42" t="s">
        <v>7</v>
      </c>
      <c r="O494" s="42" t="s">
        <v>677</v>
      </c>
      <c r="P494" s="42" t="s">
        <v>676</v>
      </c>
      <c r="Q494" s="42" t="s">
        <v>247</v>
      </c>
      <c r="R494" s="43">
        <v>0</v>
      </c>
      <c r="T494" s="25">
        <v>5</v>
      </c>
      <c r="U494" s="26">
        <v>1995</v>
      </c>
      <c r="V494" s="27" t="s">
        <v>19</v>
      </c>
      <c r="W494" s="27" t="s">
        <v>607</v>
      </c>
      <c r="X494" s="27" t="s">
        <v>702</v>
      </c>
      <c r="Y494" s="28" t="str">
        <f t="shared" si="23"/>
        <v>51995冷房設備用無し（一定速）</v>
      </c>
      <c r="Z494" s="51">
        <v>0.26</v>
      </c>
      <c r="AA494" s="51">
        <v>0.74</v>
      </c>
      <c r="AB494" s="52">
        <v>0.26</v>
      </c>
      <c r="AC494" s="52">
        <v>0.74</v>
      </c>
      <c r="AD494" s="31">
        <f>省エネ計算フォーマット【EHP】!$N$14/100</f>
        <v>0</v>
      </c>
      <c r="AE494" s="32">
        <f t="shared" si="24"/>
        <v>0.74</v>
      </c>
    </row>
    <row r="495" spans="13:31" ht="13.5" customHeight="1">
      <c r="M495" s="41">
        <v>5</v>
      </c>
      <c r="N495" s="42" t="s">
        <v>8</v>
      </c>
      <c r="O495" s="42" t="s">
        <v>677</v>
      </c>
      <c r="P495" s="42" t="s">
        <v>676</v>
      </c>
      <c r="Q495" s="42" t="s">
        <v>251</v>
      </c>
      <c r="R495" s="43">
        <v>4.4999999999999998E-2</v>
      </c>
      <c r="T495" s="25">
        <v>5</v>
      </c>
      <c r="U495" s="26">
        <v>1995</v>
      </c>
      <c r="V495" s="27" t="s">
        <v>20</v>
      </c>
      <c r="W495" s="27" t="s">
        <v>612</v>
      </c>
      <c r="X495" s="27" t="s">
        <v>618</v>
      </c>
      <c r="Y495" s="28" t="str">
        <f t="shared" si="23"/>
        <v>51995暖房店舗用有り</v>
      </c>
      <c r="Z495" s="51">
        <v>0.374</v>
      </c>
      <c r="AA495" s="51">
        <v>0.626</v>
      </c>
      <c r="AB495" s="52">
        <v>1.0275000000000001</v>
      </c>
      <c r="AC495" s="52">
        <v>0.46260000000000001</v>
      </c>
      <c r="AD495" s="31">
        <f>省エネ計算フォーマット【EHP】!$N$14/100</f>
        <v>0</v>
      </c>
      <c r="AE495" s="32">
        <f t="shared" si="24"/>
        <v>0.46200000000000002</v>
      </c>
    </row>
    <row r="496" spans="13:31">
      <c r="M496" s="41">
        <v>5</v>
      </c>
      <c r="N496" s="42" t="s">
        <v>9</v>
      </c>
      <c r="O496" s="42" t="s">
        <v>677</v>
      </c>
      <c r="P496" s="42" t="s">
        <v>676</v>
      </c>
      <c r="Q496" s="42" t="s">
        <v>255</v>
      </c>
      <c r="R496" s="43">
        <v>7.5999999999999998E-2</v>
      </c>
      <c r="T496" s="25">
        <v>5</v>
      </c>
      <c r="U496" s="26">
        <v>1995</v>
      </c>
      <c r="V496" s="27" t="s">
        <v>20</v>
      </c>
      <c r="W496" s="27" t="s">
        <v>606</v>
      </c>
      <c r="X496" s="27" t="s">
        <v>618</v>
      </c>
      <c r="Y496" s="28" t="str">
        <f t="shared" si="23"/>
        <v>51995暖房ビル用マルチ有り</v>
      </c>
      <c r="Z496" s="51">
        <v>-0.112</v>
      </c>
      <c r="AA496" s="51">
        <v>1.1120000000000001</v>
      </c>
      <c r="AB496" s="52">
        <v>1.0236000000000001</v>
      </c>
      <c r="AC496" s="52">
        <v>0.82809999999999995</v>
      </c>
      <c r="AD496" s="31">
        <f>省エネ計算フォーマット【EHP】!$N$14/100</f>
        <v>0</v>
      </c>
      <c r="AE496" s="32">
        <f t="shared" si="24"/>
        <v>0.82799999999999996</v>
      </c>
    </row>
    <row r="497" spans="13:31" ht="13.5" customHeight="1">
      <c r="M497" s="41">
        <v>5</v>
      </c>
      <c r="N497" s="42" t="s">
        <v>10</v>
      </c>
      <c r="O497" s="42" t="s">
        <v>677</v>
      </c>
      <c r="P497" s="42" t="s">
        <v>676</v>
      </c>
      <c r="Q497" s="42" t="s">
        <v>259</v>
      </c>
      <c r="R497" s="43">
        <v>0.10100000000000001</v>
      </c>
      <c r="T497" s="25">
        <v>5</v>
      </c>
      <c r="U497" s="26">
        <v>1995</v>
      </c>
      <c r="V497" s="27" t="s">
        <v>20</v>
      </c>
      <c r="W497" s="27" t="s">
        <v>607</v>
      </c>
      <c r="X497" s="27" t="s">
        <v>618</v>
      </c>
      <c r="Y497" s="28" t="str">
        <f t="shared" si="23"/>
        <v>51995暖房設備用有り</v>
      </c>
      <c r="Z497" s="51">
        <v>0.25</v>
      </c>
      <c r="AA497" s="51">
        <v>0.75</v>
      </c>
      <c r="AB497" s="52">
        <v>1.0159</v>
      </c>
      <c r="AC497" s="52">
        <v>0.5585</v>
      </c>
      <c r="AD497" s="31">
        <f>省エネ計算フォーマット【EHP】!$N$14/100</f>
        <v>0</v>
      </c>
      <c r="AE497" s="32">
        <f t="shared" si="24"/>
        <v>0.55800000000000005</v>
      </c>
    </row>
    <row r="498" spans="13:31" ht="13.5" customHeight="1">
      <c r="M498" s="41">
        <v>5</v>
      </c>
      <c r="N498" s="42" t="s">
        <v>11</v>
      </c>
      <c r="O498" s="42" t="s">
        <v>677</v>
      </c>
      <c r="P498" s="42" t="s">
        <v>676</v>
      </c>
      <c r="Q498" s="42" t="s">
        <v>263</v>
      </c>
      <c r="R498" s="43">
        <v>0.10199999999999999</v>
      </c>
      <c r="T498" s="25">
        <v>5</v>
      </c>
      <c r="U498" s="26">
        <v>1995</v>
      </c>
      <c r="V498" s="27" t="s">
        <v>20</v>
      </c>
      <c r="W498" s="27" t="s">
        <v>612</v>
      </c>
      <c r="X498" s="27" t="s">
        <v>702</v>
      </c>
      <c r="Y498" s="28" t="str">
        <f t="shared" si="23"/>
        <v>51995暖房店舗用無し（一定速）</v>
      </c>
      <c r="Z498" s="51">
        <v>0.26</v>
      </c>
      <c r="AA498" s="51">
        <v>0.74</v>
      </c>
      <c r="AB498" s="52">
        <v>0.26</v>
      </c>
      <c r="AC498" s="52">
        <v>0.74</v>
      </c>
      <c r="AD498" s="31">
        <f>省エネ計算フォーマット【EHP】!$N$14/100</f>
        <v>0</v>
      </c>
      <c r="AE498" s="32">
        <f t="shared" si="24"/>
        <v>0.74</v>
      </c>
    </row>
    <row r="499" spans="13:31" ht="13.5" customHeight="1">
      <c r="M499" s="41">
        <v>5</v>
      </c>
      <c r="N499" s="42" t="s">
        <v>12</v>
      </c>
      <c r="O499" s="42" t="s">
        <v>677</v>
      </c>
      <c r="P499" s="42" t="s">
        <v>676</v>
      </c>
      <c r="Q499" s="42" t="s">
        <v>267</v>
      </c>
      <c r="R499" s="43">
        <v>0</v>
      </c>
      <c r="T499" s="25">
        <v>5</v>
      </c>
      <c r="U499" s="26">
        <v>1995</v>
      </c>
      <c r="V499" s="27" t="s">
        <v>20</v>
      </c>
      <c r="W499" s="27" t="s">
        <v>606</v>
      </c>
      <c r="X499" s="27" t="s">
        <v>702</v>
      </c>
      <c r="Y499" s="28" t="str">
        <f t="shared" si="23"/>
        <v>51995暖房ビル用マルチ無し（一定速）</v>
      </c>
      <c r="Z499" s="51">
        <v>0.26</v>
      </c>
      <c r="AA499" s="51">
        <v>0.74</v>
      </c>
      <c r="AB499" s="52">
        <v>0.26</v>
      </c>
      <c r="AC499" s="52">
        <v>0.74</v>
      </c>
      <c r="AD499" s="31">
        <f>省エネ計算フォーマット【EHP】!$N$14/100</f>
        <v>0</v>
      </c>
      <c r="AE499" s="32">
        <f t="shared" si="24"/>
        <v>0.74</v>
      </c>
    </row>
    <row r="500" spans="13:31" ht="13.5" customHeight="1">
      <c r="M500" s="41">
        <v>6</v>
      </c>
      <c r="N500" s="42" t="s">
        <v>673</v>
      </c>
      <c r="O500" s="42" t="s">
        <v>677</v>
      </c>
      <c r="P500" s="42" t="s">
        <v>676</v>
      </c>
      <c r="Q500" s="42" t="s">
        <v>271</v>
      </c>
      <c r="R500" s="43">
        <v>0</v>
      </c>
      <c r="T500" s="25">
        <v>5</v>
      </c>
      <c r="U500" s="26">
        <v>1995</v>
      </c>
      <c r="V500" s="27" t="s">
        <v>20</v>
      </c>
      <c r="W500" s="27" t="s">
        <v>607</v>
      </c>
      <c r="X500" s="27" t="s">
        <v>702</v>
      </c>
      <c r="Y500" s="28" t="str">
        <f t="shared" si="23"/>
        <v>51995暖房設備用無し（一定速）</v>
      </c>
      <c r="Z500" s="51">
        <v>0.26</v>
      </c>
      <c r="AA500" s="51">
        <v>0.74</v>
      </c>
      <c r="AB500" s="52">
        <v>0.26</v>
      </c>
      <c r="AC500" s="52">
        <v>0.74</v>
      </c>
      <c r="AD500" s="31">
        <f>省エネ計算フォーマット【EHP】!$N$14/100</f>
        <v>0</v>
      </c>
      <c r="AE500" s="32">
        <f t="shared" si="24"/>
        <v>0.74</v>
      </c>
    </row>
    <row r="501" spans="13:31" ht="13.5" customHeight="1">
      <c r="M501" s="41">
        <v>6</v>
      </c>
      <c r="N501" s="42" t="s">
        <v>2</v>
      </c>
      <c r="O501" s="42" t="s">
        <v>677</v>
      </c>
      <c r="P501" s="42" t="s">
        <v>676</v>
      </c>
      <c r="Q501" s="42" t="s">
        <v>275</v>
      </c>
      <c r="R501" s="43">
        <v>0</v>
      </c>
      <c r="T501" s="25">
        <v>5</v>
      </c>
      <c r="U501" s="26">
        <v>2005</v>
      </c>
      <c r="V501" s="27" t="s">
        <v>19</v>
      </c>
      <c r="W501" s="27" t="s">
        <v>612</v>
      </c>
      <c r="X501" s="27" t="s">
        <v>618</v>
      </c>
      <c r="Y501" s="28" t="str">
        <f t="shared" si="23"/>
        <v>52005冷房店舗用有り</v>
      </c>
      <c r="Z501" s="51">
        <v>-0.86599999999999999</v>
      </c>
      <c r="AA501" s="51">
        <v>1.8660000000000001</v>
      </c>
      <c r="AB501" s="52">
        <v>1.0455000000000001</v>
      </c>
      <c r="AC501" s="52">
        <v>1.3880999999999999</v>
      </c>
      <c r="AD501" s="31">
        <f>省エネ計算フォーマット【EHP】!$N$14/100</f>
        <v>0</v>
      </c>
      <c r="AE501" s="32">
        <f t="shared" si="24"/>
        <v>1.3879999999999999</v>
      </c>
    </row>
    <row r="502" spans="13:31">
      <c r="M502" s="41">
        <v>6</v>
      </c>
      <c r="N502" s="42" t="s">
        <v>3</v>
      </c>
      <c r="O502" s="42" t="s">
        <v>677</v>
      </c>
      <c r="P502" s="42" t="s">
        <v>676</v>
      </c>
      <c r="Q502" s="42" t="s">
        <v>279</v>
      </c>
      <c r="R502" s="43">
        <v>0</v>
      </c>
      <c r="T502" s="25">
        <v>5</v>
      </c>
      <c r="U502" s="26">
        <v>2005</v>
      </c>
      <c r="V502" s="27" t="s">
        <v>19</v>
      </c>
      <c r="W502" s="27" t="s">
        <v>606</v>
      </c>
      <c r="X502" s="27" t="s">
        <v>618</v>
      </c>
      <c r="Y502" s="28" t="str">
        <f t="shared" si="23"/>
        <v>52005冷房ビル用マルチ有り</v>
      </c>
      <c r="Z502" s="51">
        <v>-0.68200000000000005</v>
      </c>
      <c r="AA502" s="51">
        <v>1.6819999999999999</v>
      </c>
      <c r="AB502" s="52">
        <v>1.0490999999999999</v>
      </c>
      <c r="AC502" s="52">
        <v>1.2492000000000001</v>
      </c>
      <c r="AD502" s="31">
        <f>省エネ計算フォーマット【EHP】!$N$14/100</f>
        <v>0</v>
      </c>
      <c r="AE502" s="32">
        <f t="shared" si="24"/>
        <v>1.2490000000000001</v>
      </c>
    </row>
    <row r="503" spans="13:31" ht="13.5" customHeight="1">
      <c r="M503" s="41">
        <v>6</v>
      </c>
      <c r="N503" s="42" t="s">
        <v>4</v>
      </c>
      <c r="O503" s="42" t="s">
        <v>677</v>
      </c>
      <c r="P503" s="42" t="s">
        <v>676</v>
      </c>
      <c r="Q503" s="42" t="s">
        <v>283</v>
      </c>
      <c r="R503" s="43">
        <v>0</v>
      </c>
      <c r="T503" s="25">
        <v>5</v>
      </c>
      <c r="U503" s="26">
        <v>2005</v>
      </c>
      <c r="V503" s="27" t="s">
        <v>19</v>
      </c>
      <c r="W503" s="27" t="s">
        <v>607</v>
      </c>
      <c r="X503" s="27" t="s">
        <v>618</v>
      </c>
      <c r="Y503" s="28" t="str">
        <f t="shared" si="23"/>
        <v>52005冷房設備用有り</v>
      </c>
      <c r="Z503" s="51">
        <v>-0.114</v>
      </c>
      <c r="AA503" s="51">
        <v>1.1140000000000001</v>
      </c>
      <c r="AB503" s="52">
        <v>1.0325</v>
      </c>
      <c r="AC503" s="52">
        <v>0.82740000000000002</v>
      </c>
      <c r="AD503" s="31">
        <f>省エネ計算フォーマット【EHP】!$N$14/100</f>
        <v>0</v>
      </c>
      <c r="AE503" s="32">
        <f t="shared" si="24"/>
        <v>0.82699999999999996</v>
      </c>
    </row>
    <row r="504" spans="13:31" ht="13.5" customHeight="1">
      <c r="M504" s="41">
        <v>6</v>
      </c>
      <c r="N504" s="42" t="s">
        <v>5</v>
      </c>
      <c r="O504" s="42" t="s">
        <v>677</v>
      </c>
      <c r="P504" s="42" t="s">
        <v>676</v>
      </c>
      <c r="Q504" s="42" t="s">
        <v>287</v>
      </c>
      <c r="R504" s="43">
        <v>0</v>
      </c>
      <c r="T504" s="25">
        <v>5</v>
      </c>
      <c r="U504" s="26">
        <v>2005</v>
      </c>
      <c r="V504" s="27" t="s">
        <v>19</v>
      </c>
      <c r="W504" s="27" t="s">
        <v>612</v>
      </c>
      <c r="X504" s="27" t="s">
        <v>702</v>
      </c>
      <c r="Y504" s="28" t="str">
        <f t="shared" si="23"/>
        <v>52005冷房店舗用無し（一定速）</v>
      </c>
      <c r="Z504" s="51">
        <v>0.25</v>
      </c>
      <c r="AA504" s="51">
        <v>0.75</v>
      </c>
      <c r="AB504" s="52">
        <v>0.25</v>
      </c>
      <c r="AC504" s="52">
        <v>0.75</v>
      </c>
      <c r="AD504" s="31">
        <f>省エネ計算フォーマット【EHP】!$N$14/100</f>
        <v>0</v>
      </c>
      <c r="AE504" s="32">
        <f t="shared" si="24"/>
        <v>0.75</v>
      </c>
    </row>
    <row r="505" spans="13:31" ht="13.5" customHeight="1">
      <c r="M505" s="41">
        <v>6</v>
      </c>
      <c r="N505" s="42" t="s">
        <v>6</v>
      </c>
      <c r="O505" s="42" t="s">
        <v>677</v>
      </c>
      <c r="P505" s="42" t="s">
        <v>676</v>
      </c>
      <c r="Q505" s="42" t="s">
        <v>291</v>
      </c>
      <c r="R505" s="43">
        <v>0</v>
      </c>
      <c r="T505" s="25">
        <v>5</v>
      </c>
      <c r="U505" s="26">
        <v>2005</v>
      </c>
      <c r="V505" s="27" t="s">
        <v>19</v>
      </c>
      <c r="W505" s="27" t="s">
        <v>606</v>
      </c>
      <c r="X505" s="27" t="s">
        <v>702</v>
      </c>
      <c r="Y505" s="28" t="str">
        <f t="shared" si="23"/>
        <v>52005冷房ビル用マルチ無し（一定速）</v>
      </c>
      <c r="Z505" s="51">
        <v>0.25</v>
      </c>
      <c r="AA505" s="51">
        <v>0.75</v>
      </c>
      <c r="AB505" s="52">
        <v>0.25</v>
      </c>
      <c r="AC505" s="52">
        <v>0.75</v>
      </c>
      <c r="AD505" s="31">
        <f>省エネ計算フォーマット【EHP】!$N$14/100</f>
        <v>0</v>
      </c>
      <c r="AE505" s="32">
        <f t="shared" si="24"/>
        <v>0.75</v>
      </c>
    </row>
    <row r="506" spans="13:31" ht="13.5" customHeight="1">
      <c r="M506" s="41">
        <v>6</v>
      </c>
      <c r="N506" s="42" t="s">
        <v>7</v>
      </c>
      <c r="O506" s="42" t="s">
        <v>677</v>
      </c>
      <c r="P506" s="42" t="s">
        <v>676</v>
      </c>
      <c r="Q506" s="42" t="s">
        <v>295</v>
      </c>
      <c r="R506" s="43">
        <v>0</v>
      </c>
      <c r="T506" s="25">
        <v>5</v>
      </c>
      <c r="U506" s="26">
        <v>2005</v>
      </c>
      <c r="V506" s="27" t="s">
        <v>19</v>
      </c>
      <c r="W506" s="27" t="s">
        <v>607</v>
      </c>
      <c r="X506" s="27" t="s">
        <v>702</v>
      </c>
      <c r="Y506" s="28" t="str">
        <f t="shared" si="23"/>
        <v>52005冷房設備用無し（一定速）</v>
      </c>
      <c r="Z506" s="51">
        <v>0.25</v>
      </c>
      <c r="AA506" s="51">
        <v>0.75</v>
      </c>
      <c r="AB506" s="52">
        <v>0.25</v>
      </c>
      <c r="AC506" s="52">
        <v>0.75</v>
      </c>
      <c r="AD506" s="31">
        <f>省エネ計算フォーマット【EHP】!$N$14/100</f>
        <v>0</v>
      </c>
      <c r="AE506" s="32">
        <f t="shared" si="24"/>
        <v>0.75</v>
      </c>
    </row>
    <row r="507" spans="13:31" ht="13.5" customHeight="1">
      <c r="M507" s="41">
        <v>6</v>
      </c>
      <c r="N507" s="42" t="s">
        <v>8</v>
      </c>
      <c r="O507" s="42" t="s">
        <v>677</v>
      </c>
      <c r="P507" s="42" t="s">
        <v>676</v>
      </c>
      <c r="Q507" s="42" t="s">
        <v>299</v>
      </c>
      <c r="R507" s="43">
        <v>0</v>
      </c>
      <c r="T507" s="25">
        <v>5</v>
      </c>
      <c r="U507" s="26">
        <v>2005</v>
      </c>
      <c r="V507" s="27" t="s">
        <v>20</v>
      </c>
      <c r="W507" s="27" t="s">
        <v>612</v>
      </c>
      <c r="X507" s="27" t="s">
        <v>618</v>
      </c>
      <c r="Y507" s="28" t="str">
        <f t="shared" si="23"/>
        <v>52005暖房店舗用有り</v>
      </c>
      <c r="Z507" s="51">
        <v>-0.65</v>
      </c>
      <c r="AA507" s="51">
        <v>1.65</v>
      </c>
      <c r="AB507" s="52">
        <v>1.0726</v>
      </c>
      <c r="AC507" s="52">
        <v>1.2194</v>
      </c>
      <c r="AD507" s="31">
        <f>省エネ計算フォーマット【EHP】!$N$14/100</f>
        <v>0</v>
      </c>
      <c r="AE507" s="32">
        <f t="shared" si="24"/>
        <v>1.2190000000000001</v>
      </c>
    </row>
    <row r="508" spans="13:31">
      <c r="M508" s="41">
        <v>6</v>
      </c>
      <c r="N508" s="42" t="s">
        <v>9</v>
      </c>
      <c r="O508" s="42" t="s">
        <v>677</v>
      </c>
      <c r="P508" s="42" t="s">
        <v>676</v>
      </c>
      <c r="Q508" s="42" t="s">
        <v>303</v>
      </c>
      <c r="R508" s="43">
        <v>0</v>
      </c>
      <c r="T508" s="25">
        <v>5</v>
      </c>
      <c r="U508" s="26">
        <v>2005</v>
      </c>
      <c r="V508" s="27" t="s">
        <v>20</v>
      </c>
      <c r="W508" s="27" t="s">
        <v>606</v>
      </c>
      <c r="X508" s="27" t="s">
        <v>618</v>
      </c>
      <c r="Y508" s="28" t="str">
        <f t="shared" si="23"/>
        <v>52005暖房ビル用マルチ有り</v>
      </c>
      <c r="Z508" s="51">
        <v>-0.56000000000000005</v>
      </c>
      <c r="AA508" s="51">
        <v>1.56</v>
      </c>
      <c r="AB508" s="52">
        <v>1.0330999999999999</v>
      </c>
      <c r="AC508" s="52">
        <v>1.1617</v>
      </c>
      <c r="AD508" s="31">
        <f>省エネ計算フォーマット【EHP】!$N$14/100</f>
        <v>0</v>
      </c>
      <c r="AE508" s="32">
        <f t="shared" si="24"/>
        <v>1.161</v>
      </c>
    </row>
    <row r="509" spans="13:31" ht="13.5" customHeight="1">
      <c r="M509" s="41">
        <v>6</v>
      </c>
      <c r="N509" s="42" t="s">
        <v>10</v>
      </c>
      <c r="O509" s="42" t="s">
        <v>677</v>
      </c>
      <c r="P509" s="42" t="s">
        <v>676</v>
      </c>
      <c r="Q509" s="42" t="s">
        <v>307</v>
      </c>
      <c r="R509" s="43">
        <v>0</v>
      </c>
      <c r="T509" s="25">
        <v>5</v>
      </c>
      <c r="U509" s="26">
        <v>2005</v>
      </c>
      <c r="V509" s="27" t="s">
        <v>20</v>
      </c>
      <c r="W509" s="27" t="s">
        <v>607</v>
      </c>
      <c r="X509" s="27" t="s">
        <v>618</v>
      </c>
      <c r="Y509" s="28" t="str">
        <f t="shared" si="23"/>
        <v>52005暖房設備用有り</v>
      </c>
      <c r="Z509" s="51">
        <v>-0.126</v>
      </c>
      <c r="AA509" s="51">
        <v>1.1259999999999999</v>
      </c>
      <c r="AB509" s="52">
        <v>1.0239</v>
      </c>
      <c r="AC509" s="52">
        <v>0.83850000000000002</v>
      </c>
      <c r="AD509" s="31">
        <f>省エネ計算フォーマット【EHP】!$N$14/100</f>
        <v>0</v>
      </c>
      <c r="AE509" s="32">
        <f t="shared" si="24"/>
        <v>0.83799999999999997</v>
      </c>
    </row>
    <row r="510" spans="13:31" ht="13.5" customHeight="1">
      <c r="M510" s="41">
        <v>6</v>
      </c>
      <c r="N510" s="42" t="s">
        <v>11</v>
      </c>
      <c r="O510" s="42" t="s">
        <v>677</v>
      </c>
      <c r="P510" s="42" t="s">
        <v>676</v>
      </c>
      <c r="Q510" s="42" t="s">
        <v>311</v>
      </c>
      <c r="R510" s="43">
        <v>7.4999999999999997E-2</v>
      </c>
      <c r="T510" s="25">
        <v>5</v>
      </c>
      <c r="U510" s="26">
        <v>2005</v>
      </c>
      <c r="V510" s="27" t="s">
        <v>20</v>
      </c>
      <c r="W510" s="27" t="s">
        <v>612</v>
      </c>
      <c r="X510" s="27" t="s">
        <v>702</v>
      </c>
      <c r="Y510" s="28" t="str">
        <f t="shared" si="23"/>
        <v>52005暖房店舗用無し（一定速）</v>
      </c>
      <c r="Z510" s="51">
        <v>0.25</v>
      </c>
      <c r="AA510" s="51">
        <v>0.75</v>
      </c>
      <c r="AB510" s="52">
        <v>0.25</v>
      </c>
      <c r="AC510" s="52">
        <v>0.75</v>
      </c>
      <c r="AD510" s="31">
        <f>省エネ計算フォーマット【EHP】!$N$14/100</f>
        <v>0</v>
      </c>
      <c r="AE510" s="32">
        <f t="shared" si="24"/>
        <v>0.75</v>
      </c>
    </row>
    <row r="511" spans="13:31" ht="13.5" customHeight="1">
      <c r="M511" s="41">
        <v>6</v>
      </c>
      <c r="N511" s="42" t="s">
        <v>12</v>
      </c>
      <c r="O511" s="42" t="s">
        <v>677</v>
      </c>
      <c r="P511" s="42" t="s">
        <v>676</v>
      </c>
      <c r="Q511" s="42" t="s">
        <v>315</v>
      </c>
      <c r="R511" s="43">
        <v>0</v>
      </c>
      <c r="T511" s="25">
        <v>5</v>
      </c>
      <c r="U511" s="26">
        <v>2005</v>
      </c>
      <c r="V511" s="27" t="s">
        <v>20</v>
      </c>
      <c r="W511" s="27" t="s">
        <v>606</v>
      </c>
      <c r="X511" s="27" t="s">
        <v>702</v>
      </c>
      <c r="Y511" s="28" t="str">
        <f t="shared" si="23"/>
        <v>52005暖房ビル用マルチ無し（一定速）</v>
      </c>
      <c r="Z511" s="51">
        <v>0.25</v>
      </c>
      <c r="AA511" s="51">
        <v>0.75</v>
      </c>
      <c r="AB511" s="52">
        <v>0.25</v>
      </c>
      <c r="AC511" s="52">
        <v>0.75</v>
      </c>
      <c r="AD511" s="31">
        <f>省エネ計算フォーマット【EHP】!$N$14/100</f>
        <v>0</v>
      </c>
      <c r="AE511" s="32">
        <f t="shared" si="24"/>
        <v>0.75</v>
      </c>
    </row>
    <row r="512" spans="13:31" ht="13.5" customHeight="1">
      <c r="M512" s="41">
        <v>7</v>
      </c>
      <c r="N512" s="42" t="s">
        <v>673</v>
      </c>
      <c r="O512" s="42" t="s">
        <v>677</v>
      </c>
      <c r="P512" s="42" t="s">
        <v>676</v>
      </c>
      <c r="Q512" s="42" t="s">
        <v>319</v>
      </c>
      <c r="R512" s="43">
        <v>0</v>
      </c>
      <c r="T512" s="25">
        <v>5</v>
      </c>
      <c r="U512" s="26">
        <v>2005</v>
      </c>
      <c r="V512" s="27" t="s">
        <v>20</v>
      </c>
      <c r="W512" s="27" t="s">
        <v>607</v>
      </c>
      <c r="X512" s="27" t="s">
        <v>702</v>
      </c>
      <c r="Y512" s="28" t="str">
        <f t="shared" si="23"/>
        <v>52005暖房設備用無し（一定速）</v>
      </c>
      <c r="Z512" s="51">
        <v>0.25</v>
      </c>
      <c r="AA512" s="51">
        <v>0.75</v>
      </c>
      <c r="AB512" s="52">
        <v>0.25</v>
      </c>
      <c r="AC512" s="52">
        <v>0.75</v>
      </c>
      <c r="AD512" s="31">
        <f>省エネ計算フォーマット【EHP】!$N$14/100</f>
        <v>0</v>
      </c>
      <c r="AE512" s="32">
        <f t="shared" si="24"/>
        <v>0.75</v>
      </c>
    </row>
    <row r="513" spans="13:31" ht="13.5" customHeight="1">
      <c r="M513" s="41">
        <v>7</v>
      </c>
      <c r="N513" s="42" t="s">
        <v>2</v>
      </c>
      <c r="O513" s="42" t="s">
        <v>677</v>
      </c>
      <c r="P513" s="42" t="s">
        <v>676</v>
      </c>
      <c r="Q513" s="42" t="s">
        <v>323</v>
      </c>
      <c r="R513" s="43">
        <v>0</v>
      </c>
      <c r="T513" s="25">
        <v>5</v>
      </c>
      <c r="U513" s="50">
        <v>2010</v>
      </c>
      <c r="V513" s="41" t="s">
        <v>19</v>
      </c>
      <c r="W513" s="41" t="s">
        <v>612</v>
      </c>
      <c r="X513" s="41" t="s">
        <v>618</v>
      </c>
      <c r="Y513" s="28" t="str">
        <f t="shared" si="23"/>
        <v>52010冷房店舗用有り</v>
      </c>
      <c r="Z513" s="51">
        <v>-1.1000000000000001</v>
      </c>
      <c r="AA513" s="51">
        <v>2.1</v>
      </c>
      <c r="AB513" s="52">
        <v>1.0511999999999999</v>
      </c>
      <c r="AC513" s="52">
        <v>1.5622</v>
      </c>
      <c r="AD513" s="31">
        <f>省エネ計算フォーマット【EHP】!$N$14/100</f>
        <v>0</v>
      </c>
      <c r="AE513" s="32">
        <f t="shared" si="24"/>
        <v>1.5620000000000001</v>
      </c>
    </row>
    <row r="514" spans="13:31">
      <c r="M514" s="41">
        <v>7</v>
      </c>
      <c r="N514" s="42" t="s">
        <v>3</v>
      </c>
      <c r="O514" s="42" t="s">
        <v>677</v>
      </c>
      <c r="P514" s="42" t="s">
        <v>676</v>
      </c>
      <c r="Q514" s="42" t="s">
        <v>327</v>
      </c>
      <c r="R514" s="43">
        <v>0</v>
      </c>
      <c r="T514" s="25">
        <v>5</v>
      </c>
      <c r="U514" s="50">
        <v>2010</v>
      </c>
      <c r="V514" s="41" t="s">
        <v>19</v>
      </c>
      <c r="W514" s="41" t="s">
        <v>606</v>
      </c>
      <c r="X514" s="41" t="s">
        <v>618</v>
      </c>
      <c r="Y514" s="28" t="str">
        <f t="shared" si="23"/>
        <v>52010冷房ビル用マルチ有り</v>
      </c>
      <c r="Z514" s="51">
        <v>-0.88</v>
      </c>
      <c r="AA514" s="51">
        <v>1.88</v>
      </c>
      <c r="AB514" s="52">
        <v>1.0548999999999999</v>
      </c>
      <c r="AC514" s="52">
        <v>1.3963000000000001</v>
      </c>
      <c r="AD514" s="31">
        <f>省エネ計算フォーマット【EHP】!$N$14/100</f>
        <v>0</v>
      </c>
      <c r="AE514" s="32">
        <f t="shared" si="24"/>
        <v>1.3959999999999999</v>
      </c>
    </row>
    <row r="515" spans="13:31">
      <c r="M515" s="41">
        <v>7</v>
      </c>
      <c r="N515" s="42" t="s">
        <v>4</v>
      </c>
      <c r="O515" s="42" t="s">
        <v>677</v>
      </c>
      <c r="P515" s="42" t="s">
        <v>676</v>
      </c>
      <c r="Q515" s="42" t="s">
        <v>331</v>
      </c>
      <c r="R515" s="43">
        <v>0</v>
      </c>
      <c r="T515" s="25">
        <v>5</v>
      </c>
      <c r="U515" s="50">
        <v>2010</v>
      </c>
      <c r="V515" s="41" t="s">
        <v>19</v>
      </c>
      <c r="W515" s="41" t="s">
        <v>607</v>
      </c>
      <c r="X515" s="41" t="s">
        <v>618</v>
      </c>
      <c r="Y515" s="28" t="str">
        <f t="shared" si="23"/>
        <v>52010冷房設備用有り</v>
      </c>
      <c r="Z515" s="51">
        <v>-0.26</v>
      </c>
      <c r="AA515" s="51">
        <v>1.26</v>
      </c>
      <c r="AB515" s="52">
        <v>1.1929000000000001</v>
      </c>
      <c r="AC515" s="52">
        <v>0.89680000000000004</v>
      </c>
      <c r="AD515" s="31">
        <f>省エネ計算フォーマット【EHP】!$N$14/100</f>
        <v>0</v>
      </c>
      <c r="AE515" s="32">
        <f t="shared" si="24"/>
        <v>0.89600000000000002</v>
      </c>
    </row>
    <row r="516" spans="13:31">
      <c r="M516" s="41">
        <v>7</v>
      </c>
      <c r="N516" s="42" t="s">
        <v>5</v>
      </c>
      <c r="O516" s="42" t="s">
        <v>677</v>
      </c>
      <c r="P516" s="42" t="s">
        <v>676</v>
      </c>
      <c r="Q516" s="42" t="s">
        <v>335</v>
      </c>
      <c r="R516" s="43">
        <v>0</v>
      </c>
      <c r="T516" s="25">
        <v>5</v>
      </c>
      <c r="U516" s="50">
        <v>2010</v>
      </c>
      <c r="V516" s="41" t="s">
        <v>19</v>
      </c>
      <c r="W516" s="41" t="s">
        <v>612</v>
      </c>
      <c r="X516" s="41" t="s">
        <v>702</v>
      </c>
      <c r="Y516" s="28" t="str">
        <f t="shared" si="23"/>
        <v>52010冷房店舗用無し（一定速）</v>
      </c>
      <c r="Z516" s="51">
        <v>0.25</v>
      </c>
      <c r="AA516" s="51">
        <v>0.75</v>
      </c>
      <c r="AB516" s="52">
        <v>0.25</v>
      </c>
      <c r="AC516" s="52">
        <v>0.75</v>
      </c>
      <c r="AD516" s="31">
        <f>省エネ計算フォーマット【EHP】!$N$14/100</f>
        <v>0</v>
      </c>
      <c r="AE516" s="32">
        <f t="shared" si="24"/>
        <v>0.75</v>
      </c>
    </row>
    <row r="517" spans="13:31">
      <c r="M517" s="41">
        <v>7</v>
      </c>
      <c r="N517" s="42" t="s">
        <v>6</v>
      </c>
      <c r="O517" s="42" t="s">
        <v>677</v>
      </c>
      <c r="P517" s="42" t="s">
        <v>676</v>
      </c>
      <c r="Q517" s="42" t="s">
        <v>339</v>
      </c>
      <c r="R517" s="43">
        <v>0</v>
      </c>
      <c r="T517" s="25">
        <v>5</v>
      </c>
      <c r="U517" s="50">
        <v>2010</v>
      </c>
      <c r="V517" s="41" t="s">
        <v>19</v>
      </c>
      <c r="W517" s="41" t="s">
        <v>606</v>
      </c>
      <c r="X517" s="41" t="s">
        <v>702</v>
      </c>
      <c r="Y517" s="28" t="str">
        <f t="shared" si="23"/>
        <v>52010冷房ビル用マルチ無し（一定速）</v>
      </c>
      <c r="Z517" s="51">
        <v>0.25</v>
      </c>
      <c r="AA517" s="51">
        <v>0.75</v>
      </c>
      <c r="AB517" s="52">
        <v>0.25</v>
      </c>
      <c r="AC517" s="52">
        <v>0.75</v>
      </c>
      <c r="AD517" s="31">
        <f>省エネ計算フォーマット【EHP】!$N$14/100</f>
        <v>0</v>
      </c>
      <c r="AE517" s="32">
        <f t="shared" si="24"/>
        <v>0.75</v>
      </c>
    </row>
    <row r="518" spans="13:31">
      <c r="M518" s="41">
        <v>7</v>
      </c>
      <c r="N518" s="42" t="s">
        <v>7</v>
      </c>
      <c r="O518" s="42" t="s">
        <v>677</v>
      </c>
      <c r="P518" s="42" t="s">
        <v>676</v>
      </c>
      <c r="Q518" s="42" t="s">
        <v>343</v>
      </c>
      <c r="R518" s="43">
        <v>0</v>
      </c>
      <c r="T518" s="25">
        <v>5</v>
      </c>
      <c r="U518" s="50">
        <v>2010</v>
      </c>
      <c r="V518" s="41" t="s">
        <v>19</v>
      </c>
      <c r="W518" s="41" t="s">
        <v>607</v>
      </c>
      <c r="X518" s="41" t="s">
        <v>702</v>
      </c>
      <c r="Y518" s="28" t="str">
        <f t="shared" si="23"/>
        <v>52010冷房設備用無し（一定速）</v>
      </c>
      <c r="Z518" s="51">
        <v>0.25</v>
      </c>
      <c r="AA518" s="51">
        <v>0.75</v>
      </c>
      <c r="AB518" s="52">
        <v>0.25</v>
      </c>
      <c r="AC518" s="52">
        <v>0.75</v>
      </c>
      <c r="AD518" s="31">
        <f>省エネ計算フォーマット【EHP】!$N$14/100</f>
        <v>0</v>
      </c>
      <c r="AE518" s="32">
        <f t="shared" si="24"/>
        <v>0.75</v>
      </c>
    </row>
    <row r="519" spans="13:31">
      <c r="M519" s="41">
        <v>7</v>
      </c>
      <c r="N519" s="42" t="s">
        <v>8</v>
      </c>
      <c r="O519" s="42" t="s">
        <v>677</v>
      </c>
      <c r="P519" s="42" t="s">
        <v>676</v>
      </c>
      <c r="Q519" s="42" t="s">
        <v>347</v>
      </c>
      <c r="R519" s="43">
        <v>0</v>
      </c>
      <c r="T519" s="25">
        <v>5</v>
      </c>
      <c r="U519" s="50">
        <v>2010</v>
      </c>
      <c r="V519" s="41" t="s">
        <v>20</v>
      </c>
      <c r="W519" s="41" t="s">
        <v>612</v>
      </c>
      <c r="X519" s="41" t="s">
        <v>618</v>
      </c>
      <c r="Y519" s="28" t="str">
        <f t="shared" si="23"/>
        <v>52010暖房店舗用有り</v>
      </c>
      <c r="Z519" s="51">
        <v>-0.72</v>
      </c>
      <c r="AA519" s="51">
        <v>1.72</v>
      </c>
      <c r="AB519" s="52">
        <v>1.0757000000000001</v>
      </c>
      <c r="AC519" s="52">
        <v>1.2710999999999999</v>
      </c>
      <c r="AD519" s="31">
        <f>省エネ計算フォーマット【EHP】!$N$14/100</f>
        <v>0</v>
      </c>
      <c r="AE519" s="32">
        <f t="shared" si="24"/>
        <v>1.2709999999999999</v>
      </c>
    </row>
    <row r="520" spans="13:31">
      <c r="M520" s="41">
        <v>7</v>
      </c>
      <c r="N520" s="42" t="s">
        <v>9</v>
      </c>
      <c r="O520" s="42" t="s">
        <v>677</v>
      </c>
      <c r="P520" s="42" t="s">
        <v>676</v>
      </c>
      <c r="Q520" s="42" t="s">
        <v>351</v>
      </c>
      <c r="R520" s="43">
        <v>0</v>
      </c>
      <c r="T520" s="25">
        <v>5</v>
      </c>
      <c r="U520" s="50">
        <v>2010</v>
      </c>
      <c r="V520" s="41" t="s">
        <v>20</v>
      </c>
      <c r="W520" s="41" t="s">
        <v>606</v>
      </c>
      <c r="X520" s="41" t="s">
        <v>618</v>
      </c>
      <c r="Y520" s="28" t="str">
        <f t="shared" si="23"/>
        <v>52010暖房ビル用マルチ有り</v>
      </c>
      <c r="Z520" s="51">
        <v>-0.7</v>
      </c>
      <c r="AA520" s="51">
        <v>1.7</v>
      </c>
      <c r="AB520" s="52">
        <v>1.036</v>
      </c>
      <c r="AC520" s="52">
        <v>1.266</v>
      </c>
      <c r="AD520" s="31">
        <f>省エネ計算フォーマット【EHP】!$N$14/100</f>
        <v>0</v>
      </c>
      <c r="AE520" s="32">
        <f t="shared" si="24"/>
        <v>1.266</v>
      </c>
    </row>
    <row r="521" spans="13:31">
      <c r="M521" s="41">
        <v>7</v>
      </c>
      <c r="N521" s="42" t="s">
        <v>10</v>
      </c>
      <c r="O521" s="42" t="s">
        <v>677</v>
      </c>
      <c r="P521" s="42" t="s">
        <v>676</v>
      </c>
      <c r="Q521" s="42" t="s">
        <v>355</v>
      </c>
      <c r="R521" s="43">
        <v>0</v>
      </c>
      <c r="T521" s="25">
        <v>5</v>
      </c>
      <c r="U521" s="50">
        <v>2010</v>
      </c>
      <c r="V521" s="41" t="s">
        <v>20</v>
      </c>
      <c r="W521" s="41" t="s">
        <v>607</v>
      </c>
      <c r="X521" s="41" t="s">
        <v>618</v>
      </c>
      <c r="Y521" s="28" t="str">
        <f t="shared" si="23"/>
        <v>52010暖房設備用有り</v>
      </c>
      <c r="Z521" s="51">
        <v>-0.26</v>
      </c>
      <c r="AA521" s="51">
        <v>1.26</v>
      </c>
      <c r="AB521" s="52">
        <v>0.82779999999999998</v>
      </c>
      <c r="AC521" s="52">
        <v>0.98809999999999998</v>
      </c>
      <c r="AD521" s="31">
        <f>省エネ計算フォーマット【EHP】!$N$14/100</f>
        <v>0</v>
      </c>
      <c r="AE521" s="32">
        <f t="shared" si="24"/>
        <v>0.98799999999999999</v>
      </c>
    </row>
    <row r="522" spans="13:31">
      <c r="M522" s="41">
        <v>7</v>
      </c>
      <c r="N522" s="42" t="s">
        <v>11</v>
      </c>
      <c r="O522" s="42" t="s">
        <v>677</v>
      </c>
      <c r="P522" s="42" t="s">
        <v>676</v>
      </c>
      <c r="Q522" s="42" t="s">
        <v>359</v>
      </c>
      <c r="R522" s="43">
        <v>0</v>
      </c>
      <c r="T522" s="25">
        <v>5</v>
      </c>
      <c r="U522" s="50">
        <v>2010</v>
      </c>
      <c r="V522" s="41" t="s">
        <v>20</v>
      </c>
      <c r="W522" s="41" t="s">
        <v>612</v>
      </c>
      <c r="X522" s="41" t="s">
        <v>702</v>
      </c>
      <c r="Y522" s="28" t="str">
        <f t="shared" ref="Y522:Y585" si="25">T522&amp;U522&amp;V522&amp;W522&amp;X522</f>
        <v>52010暖房店舗用無し（一定速）</v>
      </c>
      <c r="Z522" s="51">
        <v>0.25</v>
      </c>
      <c r="AA522" s="51">
        <v>0.75</v>
      </c>
      <c r="AB522" s="52">
        <v>0.25</v>
      </c>
      <c r="AC522" s="52">
        <v>0.75</v>
      </c>
      <c r="AD522" s="31">
        <f>省エネ計算フォーマット【EHP】!$N$14/100</f>
        <v>0</v>
      </c>
      <c r="AE522" s="32">
        <f t="shared" ref="AE522:AE585" si="26">ROUNDDOWN(IF(AD522&gt;=0.25,Z522*AD522+AA522,AB522*AD522+AC522),3)</f>
        <v>0.75</v>
      </c>
    </row>
    <row r="523" spans="13:31">
      <c r="M523" s="41">
        <v>7</v>
      </c>
      <c r="N523" s="42" t="s">
        <v>12</v>
      </c>
      <c r="O523" s="42" t="s">
        <v>677</v>
      </c>
      <c r="P523" s="42" t="s">
        <v>676</v>
      </c>
      <c r="Q523" s="42" t="s">
        <v>363</v>
      </c>
      <c r="R523" s="43">
        <v>0</v>
      </c>
      <c r="T523" s="25">
        <v>5</v>
      </c>
      <c r="U523" s="50">
        <v>2010</v>
      </c>
      <c r="V523" s="41" t="s">
        <v>20</v>
      </c>
      <c r="W523" s="41" t="s">
        <v>606</v>
      </c>
      <c r="X523" s="41" t="s">
        <v>702</v>
      </c>
      <c r="Y523" s="28" t="str">
        <f t="shared" si="25"/>
        <v>52010暖房ビル用マルチ無し（一定速）</v>
      </c>
      <c r="Z523" s="51">
        <v>0.25</v>
      </c>
      <c r="AA523" s="51">
        <v>0.75</v>
      </c>
      <c r="AB523" s="52">
        <v>0.25</v>
      </c>
      <c r="AC523" s="52">
        <v>0.75</v>
      </c>
      <c r="AD523" s="31">
        <f>省エネ計算フォーマット【EHP】!$N$14/100</f>
        <v>0</v>
      </c>
      <c r="AE523" s="32">
        <f t="shared" si="26"/>
        <v>0.75</v>
      </c>
    </row>
    <row r="524" spans="13:31">
      <c r="M524" s="41">
        <v>8</v>
      </c>
      <c r="N524" s="42" t="s">
        <v>673</v>
      </c>
      <c r="O524" s="42" t="s">
        <v>677</v>
      </c>
      <c r="P524" s="42" t="s">
        <v>676</v>
      </c>
      <c r="Q524" s="42" t="s">
        <v>367</v>
      </c>
      <c r="R524" s="43">
        <v>0</v>
      </c>
      <c r="T524" s="25">
        <v>5</v>
      </c>
      <c r="U524" s="50">
        <v>2010</v>
      </c>
      <c r="V524" s="41" t="s">
        <v>20</v>
      </c>
      <c r="W524" s="41" t="s">
        <v>607</v>
      </c>
      <c r="X524" s="41" t="s">
        <v>702</v>
      </c>
      <c r="Y524" s="28" t="str">
        <f t="shared" si="25"/>
        <v>52010暖房設備用無し（一定速）</v>
      </c>
      <c r="Z524" s="63">
        <v>0.25</v>
      </c>
      <c r="AA524" s="63">
        <v>0.75</v>
      </c>
      <c r="AB524" s="64">
        <v>0.25</v>
      </c>
      <c r="AC524" s="64">
        <v>0.75</v>
      </c>
      <c r="AD524" s="31">
        <f>省エネ計算フォーマット【EHP】!$N$14/100</f>
        <v>0</v>
      </c>
      <c r="AE524" s="32">
        <f t="shared" si="26"/>
        <v>0.75</v>
      </c>
    </row>
    <row r="525" spans="13:31">
      <c r="M525" s="41">
        <v>8</v>
      </c>
      <c r="N525" s="42" t="s">
        <v>2</v>
      </c>
      <c r="O525" s="42" t="s">
        <v>677</v>
      </c>
      <c r="P525" s="42" t="s">
        <v>676</v>
      </c>
      <c r="Q525" s="42" t="s">
        <v>371</v>
      </c>
      <c r="R525" s="43">
        <v>0</v>
      </c>
      <c r="T525" s="53">
        <v>5</v>
      </c>
      <c r="U525" s="75">
        <v>2011</v>
      </c>
      <c r="V525" s="54" t="s">
        <v>19</v>
      </c>
      <c r="W525" s="54" t="s">
        <v>612</v>
      </c>
      <c r="X525" s="54" t="s">
        <v>618</v>
      </c>
      <c r="Y525" s="55" t="str">
        <f t="shared" si="25"/>
        <v>52011冷房店舗用有り</v>
      </c>
      <c r="Z525" s="56">
        <v>-1.1200000000000001</v>
      </c>
      <c r="AA525" s="56">
        <v>2.12</v>
      </c>
      <c r="AB525" s="57">
        <v>1.0517000000000001</v>
      </c>
      <c r="AC525" s="57">
        <v>1.5770999999999999</v>
      </c>
      <c r="AD525" s="31">
        <f>省エネ計算フォーマット【EHP】!$N$14/100</f>
        <v>0</v>
      </c>
      <c r="AE525" s="37">
        <f t="shared" si="26"/>
        <v>1.577</v>
      </c>
    </row>
    <row r="526" spans="13:31">
      <c r="M526" s="41">
        <v>8</v>
      </c>
      <c r="N526" s="42" t="s">
        <v>3</v>
      </c>
      <c r="O526" s="42" t="s">
        <v>677</v>
      </c>
      <c r="P526" s="42" t="s">
        <v>676</v>
      </c>
      <c r="Q526" s="42" t="s">
        <v>375</v>
      </c>
      <c r="R526" s="43">
        <v>0</v>
      </c>
      <c r="T526" s="53">
        <v>5</v>
      </c>
      <c r="U526" s="75">
        <v>2011</v>
      </c>
      <c r="V526" s="54" t="s">
        <v>19</v>
      </c>
      <c r="W526" s="54" t="s">
        <v>606</v>
      </c>
      <c r="X526" s="54" t="s">
        <v>618</v>
      </c>
      <c r="Y526" s="55" t="str">
        <f t="shared" si="25"/>
        <v>52011冷房ビル用マルチ有り</v>
      </c>
      <c r="Z526" s="56">
        <v>-1</v>
      </c>
      <c r="AA526" s="56">
        <v>2</v>
      </c>
      <c r="AB526" s="57">
        <v>1.0584</v>
      </c>
      <c r="AC526" s="57">
        <v>1.4854000000000001</v>
      </c>
      <c r="AD526" s="31">
        <f>省エネ計算フォーマット【EHP】!$N$14/100</f>
        <v>0</v>
      </c>
      <c r="AE526" s="37">
        <f t="shared" si="26"/>
        <v>1.4850000000000001</v>
      </c>
    </row>
    <row r="527" spans="13:31">
      <c r="M527" s="41">
        <v>8</v>
      </c>
      <c r="N527" s="42" t="s">
        <v>4</v>
      </c>
      <c r="O527" s="42" t="s">
        <v>677</v>
      </c>
      <c r="P527" s="42" t="s">
        <v>676</v>
      </c>
      <c r="Q527" s="42" t="s">
        <v>379</v>
      </c>
      <c r="R527" s="43">
        <v>0</v>
      </c>
      <c r="T527" s="53">
        <v>5</v>
      </c>
      <c r="U527" s="75">
        <v>2011</v>
      </c>
      <c r="V527" s="54" t="s">
        <v>19</v>
      </c>
      <c r="W527" s="54" t="s">
        <v>607</v>
      </c>
      <c r="X527" s="54" t="s">
        <v>618</v>
      </c>
      <c r="Y527" s="55" t="str">
        <f t="shared" si="25"/>
        <v>52011冷房設備用有り</v>
      </c>
      <c r="Z527" s="56">
        <v>-0.22</v>
      </c>
      <c r="AA527" s="56">
        <v>1.22</v>
      </c>
      <c r="AB527" s="57">
        <v>1.0356000000000001</v>
      </c>
      <c r="AC527" s="57">
        <v>0.90610000000000002</v>
      </c>
      <c r="AD527" s="31">
        <f>省エネ計算フォーマット【EHP】!$N$14/100</f>
        <v>0</v>
      </c>
      <c r="AE527" s="37">
        <f t="shared" si="26"/>
        <v>0.90600000000000003</v>
      </c>
    </row>
    <row r="528" spans="13:31">
      <c r="M528" s="41">
        <v>8</v>
      </c>
      <c r="N528" s="42" t="s">
        <v>5</v>
      </c>
      <c r="O528" s="42" t="s">
        <v>677</v>
      </c>
      <c r="P528" s="42" t="s">
        <v>676</v>
      </c>
      <c r="Q528" s="42" t="s">
        <v>383</v>
      </c>
      <c r="R528" s="43">
        <v>0</v>
      </c>
      <c r="T528" s="53">
        <v>5</v>
      </c>
      <c r="U528" s="75">
        <v>2011</v>
      </c>
      <c r="V528" s="54" t="s">
        <v>19</v>
      </c>
      <c r="W528" s="54" t="s">
        <v>612</v>
      </c>
      <c r="X528" s="54" t="s">
        <v>702</v>
      </c>
      <c r="Y528" s="55" t="str">
        <f t="shared" si="25"/>
        <v>52011冷房店舗用無し（一定速）</v>
      </c>
      <c r="Z528" s="56">
        <v>0.25</v>
      </c>
      <c r="AA528" s="56">
        <v>0.75</v>
      </c>
      <c r="AB528" s="57">
        <v>0.25</v>
      </c>
      <c r="AC528" s="57">
        <v>0.75</v>
      </c>
      <c r="AD528" s="31">
        <f>省エネ計算フォーマット【EHP】!$N$14/100</f>
        <v>0</v>
      </c>
      <c r="AE528" s="37">
        <f t="shared" si="26"/>
        <v>0.75</v>
      </c>
    </row>
    <row r="529" spans="13:31">
      <c r="M529" s="41">
        <v>8</v>
      </c>
      <c r="N529" s="42" t="s">
        <v>6</v>
      </c>
      <c r="O529" s="42" t="s">
        <v>677</v>
      </c>
      <c r="P529" s="42" t="s">
        <v>676</v>
      </c>
      <c r="Q529" s="42" t="s">
        <v>387</v>
      </c>
      <c r="R529" s="43">
        <v>0</v>
      </c>
      <c r="T529" s="53">
        <v>5</v>
      </c>
      <c r="U529" s="75">
        <v>2011</v>
      </c>
      <c r="V529" s="54" t="s">
        <v>19</v>
      </c>
      <c r="W529" s="54" t="s">
        <v>606</v>
      </c>
      <c r="X529" s="54" t="s">
        <v>702</v>
      </c>
      <c r="Y529" s="55" t="str">
        <f t="shared" si="25"/>
        <v>52011冷房ビル用マルチ無し（一定速）</v>
      </c>
      <c r="Z529" s="56">
        <v>0.25</v>
      </c>
      <c r="AA529" s="56">
        <v>0.75</v>
      </c>
      <c r="AB529" s="57">
        <v>0.25</v>
      </c>
      <c r="AC529" s="57">
        <v>0.75</v>
      </c>
      <c r="AD529" s="31">
        <f>省エネ計算フォーマット【EHP】!$N$14/100</f>
        <v>0</v>
      </c>
      <c r="AE529" s="37">
        <f t="shared" si="26"/>
        <v>0.75</v>
      </c>
    </row>
    <row r="530" spans="13:31">
      <c r="M530" s="41">
        <v>8</v>
      </c>
      <c r="N530" s="42" t="s">
        <v>7</v>
      </c>
      <c r="O530" s="42" t="s">
        <v>677</v>
      </c>
      <c r="P530" s="42" t="s">
        <v>676</v>
      </c>
      <c r="Q530" s="42" t="s">
        <v>391</v>
      </c>
      <c r="R530" s="43">
        <v>0</v>
      </c>
      <c r="T530" s="53">
        <v>5</v>
      </c>
      <c r="U530" s="75">
        <v>2011</v>
      </c>
      <c r="V530" s="54" t="s">
        <v>19</v>
      </c>
      <c r="W530" s="54" t="s">
        <v>607</v>
      </c>
      <c r="X530" s="54" t="s">
        <v>702</v>
      </c>
      <c r="Y530" s="55" t="str">
        <f t="shared" si="25"/>
        <v>52011冷房設備用無し（一定速）</v>
      </c>
      <c r="Z530" s="56">
        <v>0.25</v>
      </c>
      <c r="AA530" s="56">
        <v>0.75</v>
      </c>
      <c r="AB530" s="57">
        <v>0.25</v>
      </c>
      <c r="AC530" s="57">
        <v>0.75</v>
      </c>
      <c r="AD530" s="31">
        <f>省エネ計算フォーマット【EHP】!$N$14/100</f>
        <v>0</v>
      </c>
      <c r="AE530" s="37">
        <f t="shared" si="26"/>
        <v>0.75</v>
      </c>
    </row>
    <row r="531" spans="13:31">
      <c r="M531" s="41">
        <v>8</v>
      </c>
      <c r="N531" s="42" t="s">
        <v>8</v>
      </c>
      <c r="O531" s="42" t="s">
        <v>677</v>
      </c>
      <c r="P531" s="42" t="s">
        <v>676</v>
      </c>
      <c r="Q531" s="42" t="s">
        <v>395</v>
      </c>
      <c r="R531" s="43">
        <v>0</v>
      </c>
      <c r="T531" s="53">
        <v>5</v>
      </c>
      <c r="U531" s="75">
        <v>2011</v>
      </c>
      <c r="V531" s="54" t="s">
        <v>20</v>
      </c>
      <c r="W531" s="54" t="s">
        <v>612</v>
      </c>
      <c r="X531" s="54" t="s">
        <v>618</v>
      </c>
      <c r="Y531" s="55" t="str">
        <f t="shared" si="25"/>
        <v>52011暖房店舗用有り</v>
      </c>
      <c r="Z531" s="56">
        <v>-0.76</v>
      </c>
      <c r="AA531" s="56">
        <v>1.76</v>
      </c>
      <c r="AB531" s="57">
        <v>1.0773999999999999</v>
      </c>
      <c r="AC531" s="57">
        <v>1.3006</v>
      </c>
      <c r="AD531" s="31">
        <f>省エネ計算フォーマット【EHP】!$N$14/100</f>
        <v>0</v>
      </c>
      <c r="AE531" s="37">
        <f t="shared" si="26"/>
        <v>1.3</v>
      </c>
    </row>
    <row r="532" spans="13:31">
      <c r="M532" s="41">
        <v>8</v>
      </c>
      <c r="N532" s="42" t="s">
        <v>9</v>
      </c>
      <c r="O532" s="42" t="s">
        <v>677</v>
      </c>
      <c r="P532" s="42" t="s">
        <v>676</v>
      </c>
      <c r="Q532" s="42" t="s">
        <v>399</v>
      </c>
      <c r="R532" s="43">
        <v>0</v>
      </c>
      <c r="T532" s="53">
        <v>5</v>
      </c>
      <c r="U532" s="75">
        <v>2011</v>
      </c>
      <c r="V532" s="54" t="s">
        <v>20</v>
      </c>
      <c r="W532" s="54" t="s">
        <v>606</v>
      </c>
      <c r="X532" s="54" t="s">
        <v>618</v>
      </c>
      <c r="Y532" s="55" t="str">
        <f t="shared" si="25"/>
        <v>52011暖房ビル用マルチ有り</v>
      </c>
      <c r="Z532" s="56">
        <v>-0.78</v>
      </c>
      <c r="AA532" s="56">
        <v>1.78</v>
      </c>
      <c r="AB532" s="57">
        <v>1.0377000000000001</v>
      </c>
      <c r="AC532" s="57">
        <v>1.3255999999999999</v>
      </c>
      <c r="AD532" s="31">
        <f>省エネ計算フォーマット【EHP】!$N$14/100</f>
        <v>0</v>
      </c>
      <c r="AE532" s="37">
        <f t="shared" si="26"/>
        <v>1.325</v>
      </c>
    </row>
    <row r="533" spans="13:31">
      <c r="M533" s="41">
        <v>8</v>
      </c>
      <c r="N533" s="42" t="s">
        <v>10</v>
      </c>
      <c r="O533" s="42" t="s">
        <v>677</v>
      </c>
      <c r="P533" s="42" t="s">
        <v>676</v>
      </c>
      <c r="Q533" s="42" t="s">
        <v>403</v>
      </c>
      <c r="R533" s="43">
        <v>0</v>
      </c>
      <c r="T533" s="53">
        <v>5</v>
      </c>
      <c r="U533" s="75">
        <v>2011</v>
      </c>
      <c r="V533" s="54" t="s">
        <v>20</v>
      </c>
      <c r="W533" s="54" t="s">
        <v>607</v>
      </c>
      <c r="X533" s="54" t="s">
        <v>618</v>
      </c>
      <c r="Y533" s="55" t="str">
        <f t="shared" si="25"/>
        <v>52011暖房設備用有り</v>
      </c>
      <c r="Z533" s="56">
        <v>-0.26</v>
      </c>
      <c r="AA533" s="56">
        <v>1.26</v>
      </c>
      <c r="AB533" s="57">
        <v>1.0266999999999999</v>
      </c>
      <c r="AC533" s="57">
        <v>0.93830000000000002</v>
      </c>
      <c r="AD533" s="31">
        <f>省エネ計算フォーマット【EHP】!$N$14/100</f>
        <v>0</v>
      </c>
      <c r="AE533" s="37">
        <f t="shared" si="26"/>
        <v>0.93799999999999994</v>
      </c>
    </row>
    <row r="534" spans="13:31">
      <c r="M534" s="41">
        <v>8</v>
      </c>
      <c r="N534" s="42" t="s">
        <v>11</v>
      </c>
      <c r="O534" s="42" t="s">
        <v>677</v>
      </c>
      <c r="P534" s="42" t="s">
        <v>676</v>
      </c>
      <c r="Q534" s="42" t="s">
        <v>407</v>
      </c>
      <c r="R534" s="43">
        <v>0</v>
      </c>
      <c r="T534" s="53">
        <v>5</v>
      </c>
      <c r="U534" s="75">
        <v>2011</v>
      </c>
      <c r="V534" s="54" t="s">
        <v>20</v>
      </c>
      <c r="W534" s="54" t="s">
        <v>612</v>
      </c>
      <c r="X534" s="54" t="s">
        <v>702</v>
      </c>
      <c r="Y534" s="55" t="str">
        <f t="shared" si="25"/>
        <v>52011暖房店舗用無し（一定速）</v>
      </c>
      <c r="Z534" s="56">
        <v>0.25</v>
      </c>
      <c r="AA534" s="56">
        <v>0.75</v>
      </c>
      <c r="AB534" s="57">
        <v>0.25</v>
      </c>
      <c r="AC534" s="57">
        <v>0.75</v>
      </c>
      <c r="AD534" s="31">
        <f>省エネ計算フォーマット【EHP】!$N$14/100</f>
        <v>0</v>
      </c>
      <c r="AE534" s="37">
        <f t="shared" si="26"/>
        <v>0.75</v>
      </c>
    </row>
    <row r="535" spans="13:31">
      <c r="M535" s="41">
        <v>8</v>
      </c>
      <c r="N535" s="42" t="s">
        <v>12</v>
      </c>
      <c r="O535" s="42" t="s">
        <v>677</v>
      </c>
      <c r="P535" s="42" t="s">
        <v>676</v>
      </c>
      <c r="Q535" s="42" t="s">
        <v>411</v>
      </c>
      <c r="R535" s="43">
        <v>0</v>
      </c>
      <c r="T535" s="53">
        <v>5</v>
      </c>
      <c r="U535" s="75">
        <v>2011</v>
      </c>
      <c r="V535" s="54" t="s">
        <v>20</v>
      </c>
      <c r="W535" s="54" t="s">
        <v>606</v>
      </c>
      <c r="X535" s="54" t="s">
        <v>702</v>
      </c>
      <c r="Y535" s="55" t="str">
        <f t="shared" si="25"/>
        <v>52011暖房ビル用マルチ無し（一定速）</v>
      </c>
      <c r="Z535" s="56">
        <v>0.25</v>
      </c>
      <c r="AA535" s="56">
        <v>0.75</v>
      </c>
      <c r="AB535" s="57">
        <v>0.25</v>
      </c>
      <c r="AC535" s="57">
        <v>0.75</v>
      </c>
      <c r="AD535" s="31">
        <f>省エネ計算フォーマット【EHP】!$N$14/100</f>
        <v>0</v>
      </c>
      <c r="AE535" s="37">
        <f t="shared" si="26"/>
        <v>0.75</v>
      </c>
    </row>
    <row r="536" spans="13:31">
      <c r="M536" s="41">
        <v>9</v>
      </c>
      <c r="N536" s="42" t="s">
        <v>673</v>
      </c>
      <c r="O536" s="42" t="s">
        <v>677</v>
      </c>
      <c r="P536" s="42" t="s">
        <v>676</v>
      </c>
      <c r="Q536" s="42" t="s">
        <v>415</v>
      </c>
      <c r="R536" s="43">
        <v>0</v>
      </c>
      <c r="T536" s="53">
        <v>5</v>
      </c>
      <c r="U536" s="54">
        <v>2011</v>
      </c>
      <c r="V536" s="54" t="s">
        <v>20</v>
      </c>
      <c r="W536" s="54" t="s">
        <v>607</v>
      </c>
      <c r="X536" s="54" t="s">
        <v>702</v>
      </c>
      <c r="Y536" s="55" t="str">
        <f t="shared" si="25"/>
        <v>52011暖房設備用無し（一定速）</v>
      </c>
      <c r="Z536" s="65">
        <v>0.25</v>
      </c>
      <c r="AA536" s="65">
        <v>0.75</v>
      </c>
      <c r="AB536" s="66">
        <v>0.25</v>
      </c>
      <c r="AC536" s="66">
        <v>0.75</v>
      </c>
      <c r="AD536" s="31">
        <f>省エネ計算フォーマット【EHP】!$N$14/100</f>
        <v>0</v>
      </c>
      <c r="AE536" s="37">
        <f t="shared" si="26"/>
        <v>0.75</v>
      </c>
    </row>
    <row r="537" spans="13:31">
      <c r="M537" s="41">
        <v>9</v>
      </c>
      <c r="N537" s="42" t="s">
        <v>2</v>
      </c>
      <c r="O537" s="42" t="s">
        <v>677</v>
      </c>
      <c r="P537" s="42" t="s">
        <v>676</v>
      </c>
      <c r="Q537" s="42" t="s">
        <v>419</v>
      </c>
      <c r="R537" s="43">
        <v>0</v>
      </c>
      <c r="T537" s="53">
        <v>5</v>
      </c>
      <c r="U537" s="54">
        <v>2012</v>
      </c>
      <c r="V537" s="54" t="s">
        <v>19</v>
      </c>
      <c r="W537" s="54" t="s">
        <v>612</v>
      </c>
      <c r="X537" s="54" t="s">
        <v>618</v>
      </c>
      <c r="Y537" s="55" t="str">
        <f t="shared" si="25"/>
        <v>52012冷房店舗用有り</v>
      </c>
      <c r="Z537" s="67">
        <v>-1.36</v>
      </c>
      <c r="AA537" s="67">
        <v>2.36</v>
      </c>
      <c r="AB537" s="68">
        <v>1.0576000000000001</v>
      </c>
      <c r="AC537" s="68">
        <v>1.7556</v>
      </c>
      <c r="AD537" s="31">
        <f>省エネ計算フォーマット【EHP】!$N$14/100</f>
        <v>0</v>
      </c>
      <c r="AE537" s="37">
        <f t="shared" si="26"/>
        <v>1.7549999999999999</v>
      </c>
    </row>
    <row r="538" spans="13:31">
      <c r="M538" s="41">
        <v>9</v>
      </c>
      <c r="N538" s="42" t="s">
        <v>3</v>
      </c>
      <c r="O538" s="42" t="s">
        <v>677</v>
      </c>
      <c r="P538" s="42" t="s">
        <v>676</v>
      </c>
      <c r="Q538" s="42" t="s">
        <v>423</v>
      </c>
      <c r="R538" s="43">
        <v>0</v>
      </c>
      <c r="T538" s="53">
        <v>5</v>
      </c>
      <c r="U538" s="54">
        <v>2012</v>
      </c>
      <c r="V538" s="54" t="s">
        <v>19</v>
      </c>
      <c r="W538" s="54" t="s">
        <v>606</v>
      </c>
      <c r="X538" s="54" t="s">
        <v>618</v>
      </c>
      <c r="Y538" s="55" t="str">
        <f t="shared" si="25"/>
        <v>52012冷房ビル用マルチ有り</v>
      </c>
      <c r="Z538" s="56">
        <v>-1.1399999999999999</v>
      </c>
      <c r="AA538" s="56">
        <v>2.14</v>
      </c>
      <c r="AB538" s="57">
        <v>1.0625</v>
      </c>
      <c r="AC538" s="57">
        <v>1.5893999999999999</v>
      </c>
      <c r="AD538" s="31">
        <f>省エネ計算フォーマット【EHP】!$N$14/100</f>
        <v>0</v>
      </c>
      <c r="AE538" s="37">
        <f t="shared" si="26"/>
        <v>1.589</v>
      </c>
    </row>
    <row r="539" spans="13:31">
      <c r="M539" s="41">
        <v>9</v>
      </c>
      <c r="N539" s="42" t="s">
        <v>4</v>
      </c>
      <c r="O539" s="42" t="s">
        <v>677</v>
      </c>
      <c r="P539" s="42" t="s">
        <v>676</v>
      </c>
      <c r="Q539" s="42" t="s">
        <v>427</v>
      </c>
      <c r="R539" s="43">
        <v>0</v>
      </c>
      <c r="T539" s="53">
        <v>5</v>
      </c>
      <c r="U539" s="54">
        <v>2012</v>
      </c>
      <c r="V539" s="54" t="s">
        <v>19</v>
      </c>
      <c r="W539" s="54" t="s">
        <v>607</v>
      </c>
      <c r="X539" s="54" t="s">
        <v>618</v>
      </c>
      <c r="Y539" s="55" t="str">
        <f t="shared" si="25"/>
        <v>52012冷房設備用有り</v>
      </c>
      <c r="Z539" s="56">
        <v>-0.26</v>
      </c>
      <c r="AA539" s="56">
        <v>1.26</v>
      </c>
      <c r="AB539" s="57">
        <v>1.0367999999999999</v>
      </c>
      <c r="AC539" s="57">
        <v>0.93579999999999997</v>
      </c>
      <c r="AD539" s="31">
        <f>省エネ計算フォーマット【EHP】!$N$14/100</f>
        <v>0</v>
      </c>
      <c r="AE539" s="37">
        <f t="shared" si="26"/>
        <v>0.93500000000000005</v>
      </c>
    </row>
    <row r="540" spans="13:31">
      <c r="M540" s="41">
        <v>9</v>
      </c>
      <c r="N540" s="42" t="s">
        <v>5</v>
      </c>
      <c r="O540" s="42" t="s">
        <v>677</v>
      </c>
      <c r="P540" s="42" t="s">
        <v>676</v>
      </c>
      <c r="Q540" s="42" t="s">
        <v>431</v>
      </c>
      <c r="R540" s="43">
        <v>0</v>
      </c>
      <c r="T540" s="53">
        <v>5</v>
      </c>
      <c r="U540" s="54">
        <v>2012</v>
      </c>
      <c r="V540" s="54" t="s">
        <v>19</v>
      </c>
      <c r="W540" s="54" t="s">
        <v>612</v>
      </c>
      <c r="X540" s="54" t="s">
        <v>702</v>
      </c>
      <c r="Y540" s="55" t="str">
        <f t="shared" si="25"/>
        <v>52012冷房店舗用無し（一定速）</v>
      </c>
      <c r="Z540" s="56">
        <v>0.25</v>
      </c>
      <c r="AA540" s="56">
        <v>0.75</v>
      </c>
      <c r="AB540" s="57">
        <v>0.25</v>
      </c>
      <c r="AC540" s="57">
        <v>0.75</v>
      </c>
      <c r="AD540" s="31">
        <f>省エネ計算フォーマット【EHP】!$N$14/100</f>
        <v>0</v>
      </c>
      <c r="AE540" s="37">
        <f t="shared" si="26"/>
        <v>0.75</v>
      </c>
    </row>
    <row r="541" spans="13:31">
      <c r="M541" s="41">
        <v>9</v>
      </c>
      <c r="N541" s="42" t="s">
        <v>6</v>
      </c>
      <c r="O541" s="42" t="s">
        <v>677</v>
      </c>
      <c r="P541" s="42" t="s">
        <v>676</v>
      </c>
      <c r="Q541" s="42" t="s">
        <v>435</v>
      </c>
      <c r="R541" s="43">
        <v>0</v>
      </c>
      <c r="T541" s="53">
        <v>5</v>
      </c>
      <c r="U541" s="54">
        <v>2012</v>
      </c>
      <c r="V541" s="54" t="s">
        <v>19</v>
      </c>
      <c r="W541" s="54" t="s">
        <v>606</v>
      </c>
      <c r="X541" s="54" t="s">
        <v>702</v>
      </c>
      <c r="Y541" s="55" t="str">
        <f t="shared" si="25"/>
        <v>52012冷房ビル用マルチ無し（一定速）</v>
      </c>
      <c r="Z541" s="56">
        <v>0.25</v>
      </c>
      <c r="AA541" s="56">
        <v>0.75</v>
      </c>
      <c r="AB541" s="57">
        <v>0.25</v>
      </c>
      <c r="AC541" s="57">
        <v>0.75</v>
      </c>
      <c r="AD541" s="31">
        <f>省エネ計算フォーマット【EHP】!$N$14/100</f>
        <v>0</v>
      </c>
      <c r="AE541" s="37">
        <f t="shared" si="26"/>
        <v>0.75</v>
      </c>
    </row>
    <row r="542" spans="13:31">
      <c r="M542" s="41">
        <v>9</v>
      </c>
      <c r="N542" s="42" t="s">
        <v>7</v>
      </c>
      <c r="O542" s="42" t="s">
        <v>677</v>
      </c>
      <c r="P542" s="42" t="s">
        <v>676</v>
      </c>
      <c r="Q542" s="42" t="s">
        <v>439</v>
      </c>
      <c r="R542" s="43">
        <v>0</v>
      </c>
      <c r="T542" s="53">
        <v>5</v>
      </c>
      <c r="U542" s="54">
        <v>2012</v>
      </c>
      <c r="V542" s="54" t="s">
        <v>19</v>
      </c>
      <c r="W542" s="54" t="s">
        <v>607</v>
      </c>
      <c r="X542" s="54" t="s">
        <v>702</v>
      </c>
      <c r="Y542" s="55" t="str">
        <f t="shared" si="25"/>
        <v>52012冷房設備用無し（一定速）</v>
      </c>
      <c r="Z542" s="56">
        <v>0.25</v>
      </c>
      <c r="AA542" s="56">
        <v>0.75</v>
      </c>
      <c r="AB542" s="57">
        <v>0.25</v>
      </c>
      <c r="AC542" s="57">
        <v>0.75</v>
      </c>
      <c r="AD542" s="31">
        <f>省エネ計算フォーマット【EHP】!$N$14/100</f>
        <v>0</v>
      </c>
      <c r="AE542" s="37">
        <f t="shared" si="26"/>
        <v>0.75</v>
      </c>
    </row>
    <row r="543" spans="13:31">
      <c r="M543" s="41">
        <v>9</v>
      </c>
      <c r="N543" s="42" t="s">
        <v>8</v>
      </c>
      <c r="O543" s="42" t="s">
        <v>677</v>
      </c>
      <c r="P543" s="42" t="s">
        <v>676</v>
      </c>
      <c r="Q543" s="42" t="s">
        <v>443</v>
      </c>
      <c r="R543" s="43">
        <v>0</v>
      </c>
      <c r="T543" s="53">
        <v>5</v>
      </c>
      <c r="U543" s="54">
        <v>2012</v>
      </c>
      <c r="V543" s="54" t="s">
        <v>20</v>
      </c>
      <c r="W543" s="54" t="s">
        <v>612</v>
      </c>
      <c r="X543" s="54" t="s">
        <v>618</v>
      </c>
      <c r="Y543" s="55" t="str">
        <f t="shared" si="25"/>
        <v>52012暖房店舗用有り</v>
      </c>
      <c r="Z543" s="56">
        <v>-0.82</v>
      </c>
      <c r="AA543" s="56">
        <v>1.82</v>
      </c>
      <c r="AB543" s="57">
        <v>1.0801000000000001</v>
      </c>
      <c r="AC543" s="57">
        <v>1.345</v>
      </c>
      <c r="AD543" s="31">
        <f>省エネ計算フォーマット【EHP】!$N$14/100</f>
        <v>0</v>
      </c>
      <c r="AE543" s="37">
        <f t="shared" si="26"/>
        <v>1.345</v>
      </c>
    </row>
    <row r="544" spans="13:31">
      <c r="M544" s="41">
        <v>9</v>
      </c>
      <c r="N544" s="42" t="s">
        <v>9</v>
      </c>
      <c r="O544" s="42" t="s">
        <v>677</v>
      </c>
      <c r="P544" s="42" t="s">
        <v>676</v>
      </c>
      <c r="Q544" s="42" t="s">
        <v>447</v>
      </c>
      <c r="R544" s="43">
        <v>0</v>
      </c>
      <c r="T544" s="53">
        <v>5</v>
      </c>
      <c r="U544" s="54">
        <v>2012</v>
      </c>
      <c r="V544" s="54" t="s">
        <v>20</v>
      </c>
      <c r="W544" s="54" t="s">
        <v>606</v>
      </c>
      <c r="X544" s="54" t="s">
        <v>618</v>
      </c>
      <c r="Y544" s="55" t="str">
        <f t="shared" si="25"/>
        <v>52012暖房ビル用マルチ有り</v>
      </c>
      <c r="Z544" s="56">
        <v>-0.98</v>
      </c>
      <c r="AA544" s="56">
        <v>1.98</v>
      </c>
      <c r="AB544" s="57">
        <v>1.042</v>
      </c>
      <c r="AC544" s="57">
        <v>1.4744999999999999</v>
      </c>
      <c r="AD544" s="31">
        <f>省エネ計算フォーマット【EHP】!$N$14/100</f>
        <v>0</v>
      </c>
      <c r="AE544" s="37">
        <f t="shared" si="26"/>
        <v>1.474</v>
      </c>
    </row>
    <row r="545" spans="13:31">
      <c r="M545" s="41">
        <v>9</v>
      </c>
      <c r="N545" s="42" t="s">
        <v>10</v>
      </c>
      <c r="O545" s="42" t="s">
        <v>677</v>
      </c>
      <c r="P545" s="42" t="s">
        <v>676</v>
      </c>
      <c r="Q545" s="42" t="s">
        <v>451</v>
      </c>
      <c r="R545" s="43">
        <v>4.4999999999999998E-2</v>
      </c>
      <c r="T545" s="53">
        <v>5</v>
      </c>
      <c r="U545" s="54">
        <v>2012</v>
      </c>
      <c r="V545" s="54" t="s">
        <v>20</v>
      </c>
      <c r="W545" s="54" t="s">
        <v>607</v>
      </c>
      <c r="X545" s="54" t="s">
        <v>618</v>
      </c>
      <c r="Y545" s="55" t="str">
        <f t="shared" si="25"/>
        <v>52012暖房設備用有り</v>
      </c>
      <c r="Z545" s="56">
        <v>-0.26</v>
      </c>
      <c r="AA545" s="56">
        <v>1.26</v>
      </c>
      <c r="AB545" s="57">
        <v>1.0266999999999999</v>
      </c>
      <c r="AC545" s="57">
        <v>0.93830000000000002</v>
      </c>
      <c r="AD545" s="31">
        <f>省エネ計算フォーマット【EHP】!$N$14/100</f>
        <v>0</v>
      </c>
      <c r="AE545" s="37">
        <f t="shared" si="26"/>
        <v>0.93799999999999994</v>
      </c>
    </row>
    <row r="546" spans="13:31">
      <c r="M546" s="41">
        <v>9</v>
      </c>
      <c r="N546" s="42" t="s">
        <v>11</v>
      </c>
      <c r="O546" s="42" t="s">
        <v>677</v>
      </c>
      <c r="P546" s="42" t="s">
        <v>676</v>
      </c>
      <c r="Q546" s="42" t="s">
        <v>455</v>
      </c>
      <c r="R546" s="43">
        <v>0</v>
      </c>
      <c r="T546" s="53">
        <v>5</v>
      </c>
      <c r="U546" s="54">
        <v>2012</v>
      </c>
      <c r="V546" s="54" t="s">
        <v>20</v>
      </c>
      <c r="W546" s="54" t="s">
        <v>612</v>
      </c>
      <c r="X546" s="54" t="s">
        <v>702</v>
      </c>
      <c r="Y546" s="55" t="str">
        <f t="shared" si="25"/>
        <v>52012暖房店舗用無し（一定速）</v>
      </c>
      <c r="Z546" s="56">
        <v>0.25</v>
      </c>
      <c r="AA546" s="56">
        <v>0.75</v>
      </c>
      <c r="AB546" s="57">
        <v>0.25</v>
      </c>
      <c r="AC546" s="57">
        <v>0.75</v>
      </c>
      <c r="AD546" s="31">
        <f>省エネ計算フォーマット【EHP】!$N$14/100</f>
        <v>0</v>
      </c>
      <c r="AE546" s="37">
        <f t="shared" si="26"/>
        <v>0.75</v>
      </c>
    </row>
    <row r="547" spans="13:31">
      <c r="M547" s="41">
        <v>9</v>
      </c>
      <c r="N547" s="42" t="s">
        <v>12</v>
      </c>
      <c r="O547" s="42" t="s">
        <v>677</v>
      </c>
      <c r="P547" s="42" t="s">
        <v>676</v>
      </c>
      <c r="Q547" s="42" t="s">
        <v>459</v>
      </c>
      <c r="R547" s="43">
        <v>0</v>
      </c>
      <c r="T547" s="53">
        <v>5</v>
      </c>
      <c r="U547" s="54">
        <v>2012</v>
      </c>
      <c r="V547" s="54" t="s">
        <v>20</v>
      </c>
      <c r="W547" s="54" t="s">
        <v>606</v>
      </c>
      <c r="X547" s="54" t="s">
        <v>702</v>
      </c>
      <c r="Y547" s="55" t="str">
        <f t="shared" si="25"/>
        <v>52012暖房ビル用マルチ無し（一定速）</v>
      </c>
      <c r="Z547" s="56">
        <v>0.25</v>
      </c>
      <c r="AA547" s="56">
        <v>0.75</v>
      </c>
      <c r="AB547" s="57">
        <v>0.25</v>
      </c>
      <c r="AC547" s="57">
        <v>0.75</v>
      </c>
      <c r="AD547" s="31">
        <f>省エネ計算フォーマット【EHP】!$N$14/100</f>
        <v>0</v>
      </c>
      <c r="AE547" s="37">
        <f t="shared" si="26"/>
        <v>0.75</v>
      </c>
    </row>
    <row r="548" spans="13:31">
      <c r="M548" s="41">
        <v>10</v>
      </c>
      <c r="N548" s="42" t="s">
        <v>673</v>
      </c>
      <c r="O548" s="42" t="s">
        <v>677</v>
      </c>
      <c r="P548" s="42" t="s">
        <v>676</v>
      </c>
      <c r="Q548" s="42" t="s">
        <v>463</v>
      </c>
      <c r="R548" s="43">
        <v>0</v>
      </c>
      <c r="T548" s="53">
        <v>5</v>
      </c>
      <c r="U548" s="54">
        <v>2012</v>
      </c>
      <c r="V548" s="54" t="s">
        <v>20</v>
      </c>
      <c r="W548" s="54" t="s">
        <v>607</v>
      </c>
      <c r="X548" s="54" t="s">
        <v>702</v>
      </c>
      <c r="Y548" s="55" t="str">
        <f t="shared" si="25"/>
        <v>52012暖房設備用無し（一定速）</v>
      </c>
      <c r="Z548" s="69">
        <v>0.25</v>
      </c>
      <c r="AA548" s="69">
        <v>0.75</v>
      </c>
      <c r="AB548" s="70">
        <v>0.25</v>
      </c>
      <c r="AC548" s="70">
        <v>0.75</v>
      </c>
      <c r="AD548" s="31">
        <f>省エネ計算フォーマット【EHP】!$N$14/100</f>
        <v>0</v>
      </c>
      <c r="AE548" s="37">
        <f t="shared" si="26"/>
        <v>0.75</v>
      </c>
    </row>
    <row r="549" spans="13:31">
      <c r="M549" s="41">
        <v>10</v>
      </c>
      <c r="N549" s="42" t="s">
        <v>2</v>
      </c>
      <c r="O549" s="42" t="s">
        <v>677</v>
      </c>
      <c r="P549" s="42" t="s">
        <v>676</v>
      </c>
      <c r="Q549" s="42" t="s">
        <v>467</v>
      </c>
      <c r="R549" s="43">
        <v>0</v>
      </c>
      <c r="T549" s="53">
        <v>5</v>
      </c>
      <c r="U549" s="75">
        <v>2013</v>
      </c>
      <c r="V549" s="54" t="s">
        <v>19</v>
      </c>
      <c r="W549" s="54" t="s">
        <v>612</v>
      </c>
      <c r="X549" s="54" t="s">
        <v>618</v>
      </c>
      <c r="Y549" s="55" t="str">
        <f t="shared" si="25"/>
        <v>52013冷房店舗用有り</v>
      </c>
      <c r="Z549" s="56">
        <v>-1.5</v>
      </c>
      <c r="AA549" s="56">
        <v>2.5</v>
      </c>
      <c r="AB549" s="57">
        <v>1.0609999999999999</v>
      </c>
      <c r="AC549" s="57">
        <v>1.8597999999999999</v>
      </c>
      <c r="AD549" s="31">
        <f>省エネ計算フォーマット【EHP】!$N$14/100</f>
        <v>0</v>
      </c>
      <c r="AE549" s="37">
        <f t="shared" si="26"/>
        <v>1.859</v>
      </c>
    </row>
    <row r="550" spans="13:31">
      <c r="M550" s="41">
        <v>10</v>
      </c>
      <c r="N550" s="42" t="s">
        <v>3</v>
      </c>
      <c r="O550" s="42" t="s">
        <v>677</v>
      </c>
      <c r="P550" s="42" t="s">
        <v>676</v>
      </c>
      <c r="Q550" s="42" t="s">
        <v>471</v>
      </c>
      <c r="R550" s="43">
        <v>0</v>
      </c>
      <c r="T550" s="53">
        <v>5</v>
      </c>
      <c r="U550" s="75">
        <v>2013</v>
      </c>
      <c r="V550" s="54" t="s">
        <v>19</v>
      </c>
      <c r="W550" s="54" t="s">
        <v>606</v>
      </c>
      <c r="X550" s="54" t="s">
        <v>618</v>
      </c>
      <c r="Y550" s="55" t="str">
        <f t="shared" si="25"/>
        <v>52013冷房ビル用マルチ有り</v>
      </c>
      <c r="Z550" s="56">
        <v>-1.1399999999999999</v>
      </c>
      <c r="AA550" s="56">
        <v>2.14</v>
      </c>
      <c r="AB550" s="57">
        <v>1.0625</v>
      </c>
      <c r="AC550" s="57">
        <v>1.5893999999999999</v>
      </c>
      <c r="AD550" s="31">
        <f>省エネ計算フォーマット【EHP】!$N$14/100</f>
        <v>0</v>
      </c>
      <c r="AE550" s="37">
        <f t="shared" si="26"/>
        <v>1.589</v>
      </c>
    </row>
    <row r="551" spans="13:31">
      <c r="M551" s="41">
        <v>10</v>
      </c>
      <c r="N551" s="42" t="s">
        <v>4</v>
      </c>
      <c r="O551" s="42" t="s">
        <v>677</v>
      </c>
      <c r="P551" s="42" t="s">
        <v>676</v>
      </c>
      <c r="Q551" s="42" t="s">
        <v>475</v>
      </c>
      <c r="R551" s="43">
        <v>6.8000000000000005E-2</v>
      </c>
      <c r="T551" s="53">
        <v>5</v>
      </c>
      <c r="U551" s="75">
        <v>2013</v>
      </c>
      <c r="V551" s="54" t="s">
        <v>19</v>
      </c>
      <c r="W551" s="54" t="s">
        <v>607</v>
      </c>
      <c r="X551" s="54" t="s">
        <v>618</v>
      </c>
      <c r="Y551" s="55" t="str">
        <f t="shared" si="25"/>
        <v>52013冷房設備用有り</v>
      </c>
      <c r="Z551" s="56">
        <v>-0.26</v>
      </c>
      <c r="AA551" s="56">
        <v>1.26</v>
      </c>
      <c r="AB551" s="57">
        <v>1.0367999999999999</v>
      </c>
      <c r="AC551" s="57">
        <v>0.93579999999999997</v>
      </c>
      <c r="AD551" s="31">
        <f>省エネ計算フォーマット【EHP】!$N$14/100</f>
        <v>0</v>
      </c>
      <c r="AE551" s="37">
        <f t="shared" si="26"/>
        <v>0.93500000000000005</v>
      </c>
    </row>
    <row r="552" spans="13:31">
      <c r="M552" s="41">
        <v>10</v>
      </c>
      <c r="N552" s="42" t="s">
        <v>5</v>
      </c>
      <c r="O552" s="42" t="s">
        <v>677</v>
      </c>
      <c r="P552" s="42" t="s">
        <v>676</v>
      </c>
      <c r="Q552" s="42" t="s">
        <v>479</v>
      </c>
      <c r="R552" s="43">
        <v>0</v>
      </c>
      <c r="T552" s="53">
        <v>5</v>
      </c>
      <c r="U552" s="75">
        <v>2013</v>
      </c>
      <c r="V552" s="54" t="s">
        <v>19</v>
      </c>
      <c r="W552" s="54" t="s">
        <v>612</v>
      </c>
      <c r="X552" s="54" t="s">
        <v>702</v>
      </c>
      <c r="Y552" s="55" t="str">
        <f t="shared" si="25"/>
        <v>52013冷房店舗用無し（一定速）</v>
      </c>
      <c r="Z552" s="56">
        <v>0.25</v>
      </c>
      <c r="AA552" s="56">
        <v>0.75</v>
      </c>
      <c r="AB552" s="57">
        <v>0.25</v>
      </c>
      <c r="AC552" s="57">
        <v>0.75</v>
      </c>
      <c r="AD552" s="31">
        <f>省エネ計算フォーマット【EHP】!$N$14/100</f>
        <v>0</v>
      </c>
      <c r="AE552" s="37">
        <f t="shared" si="26"/>
        <v>0.75</v>
      </c>
    </row>
    <row r="553" spans="13:31">
      <c r="M553" s="41">
        <v>10</v>
      </c>
      <c r="N553" s="42" t="s">
        <v>6</v>
      </c>
      <c r="O553" s="42" t="s">
        <v>677</v>
      </c>
      <c r="P553" s="42" t="s">
        <v>676</v>
      </c>
      <c r="Q553" s="42" t="s">
        <v>483</v>
      </c>
      <c r="R553" s="43">
        <v>0</v>
      </c>
      <c r="T553" s="53">
        <v>5</v>
      </c>
      <c r="U553" s="75">
        <v>2013</v>
      </c>
      <c r="V553" s="54" t="s">
        <v>19</v>
      </c>
      <c r="W553" s="54" t="s">
        <v>606</v>
      </c>
      <c r="X553" s="54" t="s">
        <v>702</v>
      </c>
      <c r="Y553" s="55" t="str">
        <f t="shared" si="25"/>
        <v>52013冷房ビル用マルチ無し（一定速）</v>
      </c>
      <c r="Z553" s="56">
        <v>0.25</v>
      </c>
      <c r="AA553" s="56">
        <v>0.75</v>
      </c>
      <c r="AB553" s="57">
        <v>0.25</v>
      </c>
      <c r="AC553" s="57">
        <v>0.75</v>
      </c>
      <c r="AD553" s="31">
        <f>省エネ計算フォーマット【EHP】!$N$14/100</f>
        <v>0</v>
      </c>
      <c r="AE553" s="37">
        <f t="shared" si="26"/>
        <v>0.75</v>
      </c>
    </row>
    <row r="554" spans="13:31">
      <c r="M554" s="41">
        <v>10</v>
      </c>
      <c r="N554" s="42" t="s">
        <v>7</v>
      </c>
      <c r="O554" s="42" t="s">
        <v>677</v>
      </c>
      <c r="P554" s="42" t="s">
        <v>676</v>
      </c>
      <c r="Q554" s="42" t="s">
        <v>487</v>
      </c>
      <c r="R554" s="43">
        <v>0</v>
      </c>
      <c r="T554" s="53">
        <v>5</v>
      </c>
      <c r="U554" s="75">
        <v>2013</v>
      </c>
      <c r="V554" s="54" t="s">
        <v>19</v>
      </c>
      <c r="W554" s="54" t="s">
        <v>607</v>
      </c>
      <c r="X554" s="54" t="s">
        <v>702</v>
      </c>
      <c r="Y554" s="55" t="str">
        <f t="shared" si="25"/>
        <v>52013冷房設備用無し（一定速）</v>
      </c>
      <c r="Z554" s="56">
        <v>0.25</v>
      </c>
      <c r="AA554" s="56">
        <v>0.75</v>
      </c>
      <c r="AB554" s="57">
        <v>0.25</v>
      </c>
      <c r="AC554" s="57">
        <v>0.75</v>
      </c>
      <c r="AD554" s="31">
        <f>省エネ計算フォーマット【EHP】!$N$14/100</f>
        <v>0</v>
      </c>
      <c r="AE554" s="37">
        <f t="shared" si="26"/>
        <v>0.75</v>
      </c>
    </row>
    <row r="555" spans="13:31">
      <c r="M555" s="41">
        <v>10</v>
      </c>
      <c r="N555" s="42" t="s">
        <v>8</v>
      </c>
      <c r="O555" s="42" t="s">
        <v>677</v>
      </c>
      <c r="P555" s="42" t="s">
        <v>676</v>
      </c>
      <c r="Q555" s="42" t="s">
        <v>491</v>
      </c>
      <c r="R555" s="43">
        <v>4.4999999999999998E-2</v>
      </c>
      <c r="T555" s="53">
        <v>5</v>
      </c>
      <c r="U555" s="75">
        <v>2013</v>
      </c>
      <c r="V555" s="54" t="s">
        <v>20</v>
      </c>
      <c r="W555" s="54" t="s">
        <v>612</v>
      </c>
      <c r="X555" s="54" t="s">
        <v>618</v>
      </c>
      <c r="Y555" s="55" t="str">
        <f t="shared" si="25"/>
        <v>52013暖房店舗用有り</v>
      </c>
      <c r="Z555" s="56">
        <v>-0.94</v>
      </c>
      <c r="AA555" s="56">
        <v>1.94</v>
      </c>
      <c r="AB555" s="57">
        <v>1.0853999999999999</v>
      </c>
      <c r="AC555" s="57">
        <v>1.4337</v>
      </c>
      <c r="AD555" s="31">
        <f>省エネ計算フォーマット【EHP】!$N$14/100</f>
        <v>0</v>
      </c>
      <c r="AE555" s="37">
        <f t="shared" si="26"/>
        <v>1.4330000000000001</v>
      </c>
    </row>
    <row r="556" spans="13:31">
      <c r="M556" s="41">
        <v>10</v>
      </c>
      <c r="N556" s="42" t="s">
        <v>9</v>
      </c>
      <c r="O556" s="42" t="s">
        <v>677</v>
      </c>
      <c r="P556" s="42" t="s">
        <v>676</v>
      </c>
      <c r="Q556" s="42" t="s">
        <v>495</v>
      </c>
      <c r="R556" s="43">
        <v>4.4999999999999998E-2</v>
      </c>
      <c r="T556" s="53">
        <v>5</v>
      </c>
      <c r="U556" s="75">
        <v>2013</v>
      </c>
      <c r="V556" s="54" t="s">
        <v>20</v>
      </c>
      <c r="W556" s="54" t="s">
        <v>606</v>
      </c>
      <c r="X556" s="54" t="s">
        <v>618</v>
      </c>
      <c r="Y556" s="55" t="str">
        <f t="shared" si="25"/>
        <v>52013暖房ビル用マルチ有り</v>
      </c>
      <c r="Z556" s="56">
        <v>-0.98</v>
      </c>
      <c r="AA556" s="56">
        <v>1.98</v>
      </c>
      <c r="AB556" s="57">
        <v>1.042</v>
      </c>
      <c r="AC556" s="57">
        <v>1.4744999999999999</v>
      </c>
      <c r="AD556" s="31">
        <f>省エネ計算フォーマット【EHP】!$N$14/100</f>
        <v>0</v>
      </c>
      <c r="AE556" s="37">
        <f t="shared" si="26"/>
        <v>1.474</v>
      </c>
    </row>
    <row r="557" spans="13:31">
      <c r="M557" s="41">
        <v>10</v>
      </c>
      <c r="N557" s="42" t="s">
        <v>10</v>
      </c>
      <c r="O557" s="42" t="s">
        <v>677</v>
      </c>
      <c r="P557" s="42" t="s">
        <v>676</v>
      </c>
      <c r="Q557" s="42" t="s">
        <v>499</v>
      </c>
      <c r="R557" s="43">
        <v>0.121</v>
      </c>
      <c r="T557" s="53">
        <v>5</v>
      </c>
      <c r="U557" s="75">
        <v>2013</v>
      </c>
      <c r="V557" s="54" t="s">
        <v>20</v>
      </c>
      <c r="W557" s="54" t="s">
        <v>607</v>
      </c>
      <c r="X557" s="54" t="s">
        <v>618</v>
      </c>
      <c r="Y557" s="55" t="str">
        <f t="shared" si="25"/>
        <v>52013暖房設備用有り</v>
      </c>
      <c r="Z557" s="56">
        <v>-0.32</v>
      </c>
      <c r="AA557" s="56">
        <v>1.32</v>
      </c>
      <c r="AB557" s="57">
        <v>1.028</v>
      </c>
      <c r="AC557" s="57">
        <v>0.98299999999999998</v>
      </c>
      <c r="AD557" s="31">
        <f>省エネ計算フォーマット【EHP】!$N$14/100</f>
        <v>0</v>
      </c>
      <c r="AE557" s="37">
        <f t="shared" si="26"/>
        <v>0.98299999999999998</v>
      </c>
    </row>
    <row r="558" spans="13:31">
      <c r="M558" s="41">
        <v>10</v>
      </c>
      <c r="N558" s="42" t="s">
        <v>11</v>
      </c>
      <c r="O558" s="42" t="s">
        <v>677</v>
      </c>
      <c r="P558" s="42" t="s">
        <v>676</v>
      </c>
      <c r="Q558" s="42" t="s">
        <v>503</v>
      </c>
      <c r="R558" s="43">
        <v>0.16900000000000001</v>
      </c>
      <c r="T558" s="53">
        <v>5</v>
      </c>
      <c r="U558" s="75">
        <v>2013</v>
      </c>
      <c r="V558" s="54" t="s">
        <v>20</v>
      </c>
      <c r="W558" s="54" t="s">
        <v>612</v>
      </c>
      <c r="X558" s="54" t="s">
        <v>702</v>
      </c>
      <c r="Y558" s="55" t="str">
        <f t="shared" si="25"/>
        <v>52013暖房店舗用無し（一定速）</v>
      </c>
      <c r="Z558" s="56">
        <v>0.25</v>
      </c>
      <c r="AA558" s="56">
        <v>0.75</v>
      </c>
      <c r="AB558" s="57">
        <v>0.25</v>
      </c>
      <c r="AC558" s="57">
        <v>0.75</v>
      </c>
      <c r="AD558" s="31">
        <f>省エネ計算フォーマット【EHP】!$N$14/100</f>
        <v>0</v>
      </c>
      <c r="AE558" s="37">
        <f t="shared" si="26"/>
        <v>0.75</v>
      </c>
    </row>
    <row r="559" spans="13:31">
      <c r="M559" s="41">
        <v>10</v>
      </c>
      <c r="N559" s="42" t="s">
        <v>12</v>
      </c>
      <c r="O559" s="42" t="s">
        <v>677</v>
      </c>
      <c r="P559" s="42" t="s">
        <v>676</v>
      </c>
      <c r="Q559" s="42" t="s">
        <v>507</v>
      </c>
      <c r="R559" s="43">
        <v>0</v>
      </c>
      <c r="T559" s="53">
        <v>5</v>
      </c>
      <c r="U559" s="75">
        <v>2013</v>
      </c>
      <c r="V559" s="54" t="s">
        <v>20</v>
      </c>
      <c r="W559" s="54" t="s">
        <v>606</v>
      </c>
      <c r="X559" s="54" t="s">
        <v>702</v>
      </c>
      <c r="Y559" s="55" t="str">
        <f t="shared" si="25"/>
        <v>52013暖房ビル用マルチ無し（一定速）</v>
      </c>
      <c r="Z559" s="56">
        <v>0.25</v>
      </c>
      <c r="AA559" s="56">
        <v>0.75</v>
      </c>
      <c r="AB559" s="57">
        <v>0.25</v>
      </c>
      <c r="AC559" s="57">
        <v>0.75</v>
      </c>
      <c r="AD559" s="31">
        <f>省エネ計算フォーマット【EHP】!$N$14/100</f>
        <v>0</v>
      </c>
      <c r="AE559" s="37">
        <f t="shared" si="26"/>
        <v>0.75</v>
      </c>
    </row>
    <row r="560" spans="13:31">
      <c r="M560" s="41">
        <v>11</v>
      </c>
      <c r="N560" s="42" t="s">
        <v>673</v>
      </c>
      <c r="O560" s="42" t="s">
        <v>677</v>
      </c>
      <c r="P560" s="42" t="s">
        <v>676</v>
      </c>
      <c r="Q560" s="42" t="s">
        <v>511</v>
      </c>
      <c r="R560" s="43">
        <v>0.09</v>
      </c>
      <c r="T560" s="53">
        <v>5</v>
      </c>
      <c r="U560" s="75">
        <v>2013</v>
      </c>
      <c r="V560" s="54" t="s">
        <v>20</v>
      </c>
      <c r="W560" s="54" t="s">
        <v>607</v>
      </c>
      <c r="X560" s="54" t="s">
        <v>702</v>
      </c>
      <c r="Y560" s="55" t="str">
        <f t="shared" si="25"/>
        <v>52013暖房設備用無し（一定速）</v>
      </c>
      <c r="Z560" s="56">
        <v>0.25</v>
      </c>
      <c r="AA560" s="56">
        <v>0.75</v>
      </c>
      <c r="AB560" s="57">
        <v>0.25</v>
      </c>
      <c r="AC560" s="57">
        <v>0.75</v>
      </c>
      <c r="AD560" s="31">
        <f>省エネ計算フォーマット【EHP】!$N$14/100</f>
        <v>0</v>
      </c>
      <c r="AE560" s="37">
        <f t="shared" si="26"/>
        <v>0.75</v>
      </c>
    </row>
    <row r="561" spans="13:31">
      <c r="M561" s="41">
        <v>11</v>
      </c>
      <c r="N561" s="42" t="s">
        <v>2</v>
      </c>
      <c r="O561" s="42" t="s">
        <v>677</v>
      </c>
      <c r="P561" s="42" t="s">
        <v>676</v>
      </c>
      <c r="Q561" s="42" t="s">
        <v>515</v>
      </c>
      <c r="R561" s="43">
        <v>9.7000000000000003E-2</v>
      </c>
      <c r="T561" s="53">
        <v>5</v>
      </c>
      <c r="U561" s="75">
        <v>2014</v>
      </c>
      <c r="V561" s="54" t="s">
        <v>19</v>
      </c>
      <c r="W561" s="54" t="s">
        <v>612</v>
      </c>
      <c r="X561" s="54" t="s">
        <v>618</v>
      </c>
      <c r="Y561" s="55" t="str">
        <f t="shared" si="25"/>
        <v>52014冷房店舗用有り</v>
      </c>
      <c r="Z561" s="56">
        <v>-1.46</v>
      </c>
      <c r="AA561" s="56">
        <v>2.46</v>
      </c>
      <c r="AB561" s="57">
        <v>1.06</v>
      </c>
      <c r="AC561" s="57">
        <v>1.83</v>
      </c>
      <c r="AD561" s="31">
        <f>省エネ計算フォーマット【EHP】!$N$14/100</f>
        <v>0</v>
      </c>
      <c r="AE561" s="37">
        <f t="shared" si="26"/>
        <v>1.83</v>
      </c>
    </row>
    <row r="562" spans="13:31">
      <c r="M562" s="41">
        <v>11</v>
      </c>
      <c r="N562" s="42" t="s">
        <v>3</v>
      </c>
      <c r="O562" s="42" t="s">
        <v>677</v>
      </c>
      <c r="P562" s="42" t="s">
        <v>676</v>
      </c>
      <c r="Q562" s="42" t="s">
        <v>519</v>
      </c>
      <c r="R562" s="43">
        <v>8.1000000000000003E-2</v>
      </c>
      <c r="T562" s="53">
        <v>5</v>
      </c>
      <c r="U562" s="75">
        <v>2014</v>
      </c>
      <c r="V562" s="54" t="s">
        <v>19</v>
      </c>
      <c r="W562" s="54" t="s">
        <v>606</v>
      </c>
      <c r="X562" s="54" t="s">
        <v>618</v>
      </c>
      <c r="Y562" s="55" t="str">
        <f t="shared" si="25"/>
        <v>52014冷房ビル用マルチ有り</v>
      </c>
      <c r="Z562" s="56">
        <v>-1.52</v>
      </c>
      <c r="AA562" s="56">
        <v>2.52</v>
      </c>
      <c r="AB562" s="57">
        <v>1.0736000000000001</v>
      </c>
      <c r="AC562" s="57">
        <v>1.8715999999999999</v>
      </c>
      <c r="AD562" s="31">
        <f>省エネ計算フォーマット【EHP】!$N$14/100</f>
        <v>0</v>
      </c>
      <c r="AE562" s="37">
        <f t="shared" si="26"/>
        <v>1.871</v>
      </c>
    </row>
    <row r="563" spans="13:31">
      <c r="M563" s="41">
        <v>11</v>
      </c>
      <c r="N563" s="42" t="s">
        <v>4</v>
      </c>
      <c r="O563" s="42" t="s">
        <v>677</v>
      </c>
      <c r="P563" s="42" t="s">
        <v>676</v>
      </c>
      <c r="Q563" s="42" t="s">
        <v>523</v>
      </c>
      <c r="R563" s="43">
        <v>0.16600000000000001</v>
      </c>
      <c r="T563" s="53">
        <v>5</v>
      </c>
      <c r="U563" s="75">
        <v>2014</v>
      </c>
      <c r="V563" s="54" t="s">
        <v>19</v>
      </c>
      <c r="W563" s="54" t="s">
        <v>607</v>
      </c>
      <c r="X563" s="54" t="s">
        <v>618</v>
      </c>
      <c r="Y563" s="55" t="str">
        <f t="shared" si="25"/>
        <v>52014冷房設備用有り</v>
      </c>
      <c r="Z563" s="56">
        <v>-0.32</v>
      </c>
      <c r="AA563" s="56">
        <v>1.32</v>
      </c>
      <c r="AB563" s="57">
        <v>1.0385</v>
      </c>
      <c r="AC563" s="57">
        <v>0.98040000000000005</v>
      </c>
      <c r="AD563" s="31">
        <f>省エネ計算フォーマット【EHP】!$N$14/100</f>
        <v>0</v>
      </c>
      <c r="AE563" s="37">
        <f t="shared" si="26"/>
        <v>0.98</v>
      </c>
    </row>
    <row r="564" spans="13:31">
      <c r="M564" s="41">
        <v>11</v>
      </c>
      <c r="N564" s="42" t="s">
        <v>5</v>
      </c>
      <c r="O564" s="42" t="s">
        <v>677</v>
      </c>
      <c r="P564" s="42" t="s">
        <v>676</v>
      </c>
      <c r="Q564" s="42" t="s">
        <v>527</v>
      </c>
      <c r="R564" s="43">
        <v>9.5000000000000001E-2</v>
      </c>
      <c r="T564" s="53">
        <v>5</v>
      </c>
      <c r="U564" s="75">
        <v>2014</v>
      </c>
      <c r="V564" s="54" t="s">
        <v>19</v>
      </c>
      <c r="W564" s="54" t="s">
        <v>612</v>
      </c>
      <c r="X564" s="54" t="s">
        <v>702</v>
      </c>
      <c r="Y564" s="55" t="str">
        <f t="shared" si="25"/>
        <v>52014冷房店舗用無し（一定速）</v>
      </c>
      <c r="Z564" s="56">
        <v>0.25</v>
      </c>
      <c r="AA564" s="56">
        <v>0.75</v>
      </c>
      <c r="AB564" s="57">
        <v>0.25</v>
      </c>
      <c r="AC564" s="57">
        <v>0.75</v>
      </c>
      <c r="AD564" s="31">
        <f>省エネ計算フォーマット【EHP】!$N$14/100</f>
        <v>0</v>
      </c>
      <c r="AE564" s="37">
        <f t="shared" si="26"/>
        <v>0.75</v>
      </c>
    </row>
    <row r="565" spans="13:31">
      <c r="M565" s="41">
        <v>11</v>
      </c>
      <c r="N565" s="42" t="s">
        <v>6</v>
      </c>
      <c r="O565" s="42" t="s">
        <v>677</v>
      </c>
      <c r="P565" s="42" t="s">
        <v>676</v>
      </c>
      <c r="Q565" s="42" t="s">
        <v>531</v>
      </c>
      <c r="R565" s="43">
        <v>0.114</v>
      </c>
      <c r="T565" s="53">
        <v>5</v>
      </c>
      <c r="U565" s="75">
        <v>2014</v>
      </c>
      <c r="V565" s="54" t="s">
        <v>19</v>
      </c>
      <c r="W565" s="54" t="s">
        <v>606</v>
      </c>
      <c r="X565" s="54" t="s">
        <v>702</v>
      </c>
      <c r="Y565" s="55" t="str">
        <f t="shared" si="25"/>
        <v>52014冷房ビル用マルチ無し（一定速）</v>
      </c>
      <c r="Z565" s="56">
        <v>0.25</v>
      </c>
      <c r="AA565" s="56">
        <v>0.75</v>
      </c>
      <c r="AB565" s="57">
        <v>0.25</v>
      </c>
      <c r="AC565" s="57">
        <v>0.75</v>
      </c>
      <c r="AD565" s="31">
        <f>省エネ計算フォーマット【EHP】!$N$14/100</f>
        <v>0</v>
      </c>
      <c r="AE565" s="37">
        <f t="shared" si="26"/>
        <v>0.75</v>
      </c>
    </row>
    <row r="566" spans="13:31">
      <c r="M566" s="41">
        <v>11</v>
      </c>
      <c r="N566" s="42" t="s">
        <v>7</v>
      </c>
      <c r="O566" s="42" t="s">
        <v>677</v>
      </c>
      <c r="P566" s="42" t="s">
        <v>676</v>
      </c>
      <c r="Q566" s="42" t="s">
        <v>535</v>
      </c>
      <c r="R566" s="43">
        <v>0.104</v>
      </c>
      <c r="T566" s="53">
        <v>5</v>
      </c>
      <c r="U566" s="75">
        <v>2014</v>
      </c>
      <c r="V566" s="54" t="s">
        <v>19</v>
      </c>
      <c r="W566" s="54" t="s">
        <v>607</v>
      </c>
      <c r="X566" s="54" t="s">
        <v>702</v>
      </c>
      <c r="Y566" s="55" t="str">
        <f t="shared" si="25"/>
        <v>52014冷房設備用無し（一定速）</v>
      </c>
      <c r="Z566" s="56">
        <v>0.25</v>
      </c>
      <c r="AA566" s="56">
        <v>0.75</v>
      </c>
      <c r="AB566" s="57">
        <v>0.25</v>
      </c>
      <c r="AC566" s="57">
        <v>0.75</v>
      </c>
      <c r="AD566" s="31">
        <f>省エネ計算フォーマット【EHP】!$N$14/100</f>
        <v>0</v>
      </c>
      <c r="AE566" s="37">
        <f t="shared" si="26"/>
        <v>0.75</v>
      </c>
    </row>
    <row r="567" spans="13:31">
      <c r="M567" s="41">
        <v>11</v>
      </c>
      <c r="N567" s="42" t="s">
        <v>8</v>
      </c>
      <c r="O567" s="42" t="s">
        <v>677</v>
      </c>
      <c r="P567" s="42" t="s">
        <v>676</v>
      </c>
      <c r="Q567" s="42" t="s">
        <v>539</v>
      </c>
      <c r="R567" s="43">
        <v>0.20200000000000001</v>
      </c>
      <c r="T567" s="53">
        <v>5</v>
      </c>
      <c r="U567" s="75">
        <v>2014</v>
      </c>
      <c r="V567" s="54" t="s">
        <v>20</v>
      </c>
      <c r="W567" s="54" t="s">
        <v>612</v>
      </c>
      <c r="X567" s="54" t="s">
        <v>618</v>
      </c>
      <c r="Y567" s="55" t="str">
        <f t="shared" si="25"/>
        <v>52014暖房店舗用有り</v>
      </c>
      <c r="Z567" s="56">
        <v>-0.94</v>
      </c>
      <c r="AA567" s="56">
        <v>1.94</v>
      </c>
      <c r="AB567" s="57">
        <v>1.0853999999999999</v>
      </c>
      <c r="AC567" s="57">
        <v>1.4337</v>
      </c>
      <c r="AD567" s="31">
        <f>省エネ計算フォーマット【EHP】!$N$14/100</f>
        <v>0</v>
      </c>
      <c r="AE567" s="37">
        <f t="shared" si="26"/>
        <v>1.4330000000000001</v>
      </c>
    </row>
    <row r="568" spans="13:31">
      <c r="M568" s="41">
        <v>11</v>
      </c>
      <c r="N568" s="42" t="s">
        <v>9</v>
      </c>
      <c r="O568" s="42" t="s">
        <v>677</v>
      </c>
      <c r="P568" s="42" t="s">
        <v>676</v>
      </c>
      <c r="Q568" s="42" t="s">
        <v>543</v>
      </c>
      <c r="R568" s="43">
        <v>0.13100000000000001</v>
      </c>
      <c r="T568" s="53">
        <v>5</v>
      </c>
      <c r="U568" s="75">
        <v>2014</v>
      </c>
      <c r="V568" s="54" t="s">
        <v>20</v>
      </c>
      <c r="W568" s="54" t="s">
        <v>606</v>
      </c>
      <c r="X568" s="54" t="s">
        <v>618</v>
      </c>
      <c r="Y568" s="55" t="str">
        <f t="shared" si="25"/>
        <v>52014暖房ビル用マルチ有り</v>
      </c>
      <c r="Z568" s="56">
        <v>-0.96</v>
      </c>
      <c r="AA568" s="56">
        <v>1.96</v>
      </c>
      <c r="AB568" s="57">
        <v>1.0416000000000001</v>
      </c>
      <c r="AC568" s="57">
        <v>1.4596</v>
      </c>
      <c r="AD568" s="31">
        <f>省エネ計算フォーマット【EHP】!$N$14/100</f>
        <v>0</v>
      </c>
      <c r="AE568" s="37">
        <f t="shared" si="26"/>
        <v>1.4590000000000001</v>
      </c>
    </row>
    <row r="569" spans="13:31">
      <c r="M569" s="41">
        <v>11</v>
      </c>
      <c r="N569" s="42" t="s">
        <v>10</v>
      </c>
      <c r="O569" s="42" t="s">
        <v>677</v>
      </c>
      <c r="P569" s="42" t="s">
        <v>676</v>
      </c>
      <c r="Q569" s="42" t="s">
        <v>547</v>
      </c>
      <c r="R569" s="43">
        <v>0.254</v>
      </c>
      <c r="T569" s="53">
        <v>5</v>
      </c>
      <c r="U569" s="75">
        <v>2014</v>
      </c>
      <c r="V569" s="54" t="s">
        <v>20</v>
      </c>
      <c r="W569" s="54" t="s">
        <v>607</v>
      </c>
      <c r="X569" s="54" t="s">
        <v>618</v>
      </c>
      <c r="Y569" s="55" t="str">
        <f t="shared" si="25"/>
        <v>52014暖房設備用有り</v>
      </c>
      <c r="Z569" s="56">
        <v>-0.36</v>
      </c>
      <c r="AA569" s="56">
        <v>1.36</v>
      </c>
      <c r="AB569" s="57">
        <v>1.0287999999999999</v>
      </c>
      <c r="AC569" s="57">
        <v>1.0127999999999999</v>
      </c>
      <c r="AD569" s="31">
        <f>省エネ計算フォーマット【EHP】!$N$14/100</f>
        <v>0</v>
      </c>
      <c r="AE569" s="37">
        <f t="shared" si="26"/>
        <v>1.012</v>
      </c>
    </row>
    <row r="570" spans="13:31">
      <c r="M570" s="41">
        <v>11</v>
      </c>
      <c r="N570" s="42" t="s">
        <v>11</v>
      </c>
      <c r="O570" s="42" t="s">
        <v>677</v>
      </c>
      <c r="P570" s="42" t="s">
        <v>676</v>
      </c>
      <c r="Q570" s="42" t="s">
        <v>551</v>
      </c>
      <c r="R570" s="43">
        <v>0.309</v>
      </c>
      <c r="T570" s="53">
        <v>5</v>
      </c>
      <c r="U570" s="75">
        <v>2014</v>
      </c>
      <c r="V570" s="54" t="s">
        <v>20</v>
      </c>
      <c r="W570" s="54" t="s">
        <v>612</v>
      </c>
      <c r="X570" s="54" t="s">
        <v>702</v>
      </c>
      <c r="Y570" s="55" t="str">
        <f t="shared" si="25"/>
        <v>52014暖房店舗用無し（一定速）</v>
      </c>
      <c r="Z570" s="56">
        <v>0.25</v>
      </c>
      <c r="AA570" s="56">
        <v>0.75</v>
      </c>
      <c r="AB570" s="57">
        <v>0.25</v>
      </c>
      <c r="AC570" s="57">
        <v>0.75</v>
      </c>
      <c r="AD570" s="31">
        <f>省エネ計算フォーマット【EHP】!$N$14/100</f>
        <v>0</v>
      </c>
      <c r="AE570" s="37">
        <f t="shared" si="26"/>
        <v>0.75</v>
      </c>
    </row>
    <row r="571" spans="13:31">
      <c r="M571" s="41">
        <v>11</v>
      </c>
      <c r="N571" s="42" t="s">
        <v>12</v>
      </c>
      <c r="O571" s="42" t="s">
        <v>677</v>
      </c>
      <c r="P571" s="42" t="s">
        <v>676</v>
      </c>
      <c r="Q571" s="42" t="s">
        <v>555</v>
      </c>
      <c r="R571" s="43">
        <v>5.0999999999999997E-2</v>
      </c>
      <c r="T571" s="53">
        <v>5</v>
      </c>
      <c r="U571" s="75">
        <v>2014</v>
      </c>
      <c r="V571" s="54" t="s">
        <v>20</v>
      </c>
      <c r="W571" s="54" t="s">
        <v>606</v>
      </c>
      <c r="X571" s="54" t="s">
        <v>702</v>
      </c>
      <c r="Y571" s="55" t="str">
        <f t="shared" si="25"/>
        <v>52014暖房ビル用マルチ無し（一定速）</v>
      </c>
      <c r="Z571" s="56">
        <v>0.25</v>
      </c>
      <c r="AA571" s="56">
        <v>0.75</v>
      </c>
      <c r="AB571" s="57">
        <v>0.25</v>
      </c>
      <c r="AC571" s="57">
        <v>0.75</v>
      </c>
      <c r="AD571" s="31">
        <f>省エネ計算フォーマット【EHP】!$N$14/100</f>
        <v>0</v>
      </c>
      <c r="AE571" s="37">
        <f t="shared" si="26"/>
        <v>0.75</v>
      </c>
    </row>
    <row r="572" spans="13:31">
      <c r="M572" s="41">
        <v>12</v>
      </c>
      <c r="N572" s="42" t="s">
        <v>673</v>
      </c>
      <c r="O572" s="42" t="s">
        <v>677</v>
      </c>
      <c r="P572" s="42" t="s">
        <v>676</v>
      </c>
      <c r="Q572" s="42" t="s">
        <v>559</v>
      </c>
      <c r="R572" s="43">
        <v>0.151</v>
      </c>
      <c r="T572" s="53">
        <v>5</v>
      </c>
      <c r="U572" s="75">
        <v>2014</v>
      </c>
      <c r="V572" s="54" t="s">
        <v>20</v>
      </c>
      <c r="W572" s="54" t="s">
        <v>607</v>
      </c>
      <c r="X572" s="54" t="s">
        <v>702</v>
      </c>
      <c r="Y572" s="55" t="str">
        <f t="shared" si="25"/>
        <v>52014暖房設備用無し（一定速）</v>
      </c>
      <c r="Z572" s="56">
        <v>0.25</v>
      </c>
      <c r="AA572" s="56">
        <v>0.75</v>
      </c>
      <c r="AB572" s="57">
        <v>0.25</v>
      </c>
      <c r="AC572" s="57">
        <v>0.75</v>
      </c>
      <c r="AD572" s="31">
        <f>省エネ計算フォーマット【EHP】!$N$14/100</f>
        <v>0</v>
      </c>
      <c r="AE572" s="37">
        <f t="shared" si="26"/>
        <v>0.75</v>
      </c>
    </row>
    <row r="573" spans="13:31">
      <c r="M573" s="41">
        <v>12</v>
      </c>
      <c r="N573" s="42" t="s">
        <v>2</v>
      </c>
      <c r="O573" s="42" t="s">
        <v>677</v>
      </c>
      <c r="P573" s="42" t="s">
        <v>676</v>
      </c>
      <c r="Q573" s="42" t="s">
        <v>563</v>
      </c>
      <c r="R573" s="43">
        <v>0.156</v>
      </c>
      <c r="T573" s="25">
        <v>5</v>
      </c>
      <c r="U573" s="58">
        <v>2015</v>
      </c>
      <c r="V573" s="59" t="s">
        <v>19</v>
      </c>
      <c r="W573" s="59" t="s">
        <v>612</v>
      </c>
      <c r="X573" s="59" t="s">
        <v>618</v>
      </c>
      <c r="Y573" s="28" t="str">
        <f t="shared" si="25"/>
        <v>52015冷房店舗用有り</v>
      </c>
      <c r="Z573" s="71">
        <v>-1.38</v>
      </c>
      <c r="AA573" s="71">
        <v>2.38</v>
      </c>
      <c r="AB573" s="72">
        <v>1.0581</v>
      </c>
      <c r="AC573" s="72">
        <v>1.7705</v>
      </c>
      <c r="AD573" s="31">
        <f>省エネ計算フォーマット【EHP】!$N$14/100</f>
        <v>0</v>
      </c>
      <c r="AE573" s="32">
        <f t="shared" si="26"/>
        <v>1.77</v>
      </c>
    </row>
    <row r="574" spans="13:31">
      <c r="M574" s="41">
        <v>12</v>
      </c>
      <c r="N574" s="42" t="s">
        <v>3</v>
      </c>
      <c r="O574" s="42" t="s">
        <v>677</v>
      </c>
      <c r="P574" s="42" t="s">
        <v>676</v>
      </c>
      <c r="Q574" s="42" t="s">
        <v>567</v>
      </c>
      <c r="R574" s="43">
        <v>0.191</v>
      </c>
      <c r="T574" s="25">
        <v>5</v>
      </c>
      <c r="U574" s="58">
        <v>2015</v>
      </c>
      <c r="V574" s="59" t="s">
        <v>19</v>
      </c>
      <c r="W574" s="59" t="s">
        <v>606</v>
      </c>
      <c r="X574" s="59" t="s">
        <v>618</v>
      </c>
      <c r="Y574" s="28" t="str">
        <f t="shared" si="25"/>
        <v>52015冷房ビル用マルチ有り</v>
      </c>
      <c r="Z574" s="51">
        <v>-1.5740000000000001</v>
      </c>
      <c r="AA574" s="51">
        <v>2.5739999999999998</v>
      </c>
      <c r="AB574" s="52">
        <v>1.0751999999999999</v>
      </c>
      <c r="AC574" s="52">
        <v>1.9117</v>
      </c>
      <c r="AD574" s="31">
        <f>省エネ計算フォーマット【EHP】!$N$14/100</f>
        <v>0</v>
      </c>
      <c r="AE574" s="32">
        <f t="shared" si="26"/>
        <v>1.911</v>
      </c>
    </row>
    <row r="575" spans="13:31">
      <c r="M575" s="41">
        <v>12</v>
      </c>
      <c r="N575" s="42" t="s">
        <v>4</v>
      </c>
      <c r="O575" s="42" t="s">
        <v>677</v>
      </c>
      <c r="P575" s="42" t="s">
        <v>676</v>
      </c>
      <c r="Q575" s="42" t="s">
        <v>571</v>
      </c>
      <c r="R575" s="43">
        <v>0.316</v>
      </c>
      <c r="T575" s="25">
        <v>5</v>
      </c>
      <c r="U575" s="58">
        <v>2015</v>
      </c>
      <c r="V575" s="59" t="s">
        <v>19</v>
      </c>
      <c r="W575" s="59" t="s">
        <v>607</v>
      </c>
      <c r="X575" s="59" t="s">
        <v>618</v>
      </c>
      <c r="Y575" s="28" t="str">
        <f t="shared" si="25"/>
        <v>52015冷房設備用有り</v>
      </c>
      <c r="Z575" s="51">
        <v>-0.62</v>
      </c>
      <c r="AA575" s="51">
        <v>1.62</v>
      </c>
      <c r="AB575" s="52">
        <v>1.0472999999999999</v>
      </c>
      <c r="AC575" s="52">
        <v>1.2032</v>
      </c>
      <c r="AD575" s="31">
        <f>省エネ計算フォーマット【EHP】!$N$14/100</f>
        <v>0</v>
      </c>
      <c r="AE575" s="32">
        <f t="shared" si="26"/>
        <v>1.2030000000000001</v>
      </c>
    </row>
    <row r="576" spans="13:31">
      <c r="M576" s="41">
        <v>12</v>
      </c>
      <c r="N576" s="42" t="s">
        <v>5</v>
      </c>
      <c r="O576" s="42" t="s">
        <v>677</v>
      </c>
      <c r="P576" s="42" t="s">
        <v>676</v>
      </c>
      <c r="Q576" s="42" t="s">
        <v>575</v>
      </c>
      <c r="R576" s="43">
        <v>0.16900000000000001</v>
      </c>
      <c r="T576" s="25">
        <v>5</v>
      </c>
      <c r="U576" s="58">
        <v>2015</v>
      </c>
      <c r="V576" s="59" t="s">
        <v>19</v>
      </c>
      <c r="W576" s="59" t="s">
        <v>612</v>
      </c>
      <c r="X576" s="59" t="s">
        <v>702</v>
      </c>
      <c r="Y576" s="28" t="str">
        <f t="shared" si="25"/>
        <v>52015冷房店舗用無し（一定速）</v>
      </c>
      <c r="Z576" s="51">
        <v>0.25</v>
      </c>
      <c r="AA576" s="51">
        <v>0.75</v>
      </c>
      <c r="AB576" s="52">
        <v>0.25</v>
      </c>
      <c r="AC576" s="52">
        <v>0.75</v>
      </c>
      <c r="AD576" s="31">
        <f>省エネ計算フォーマット【EHP】!$N$14/100</f>
        <v>0</v>
      </c>
      <c r="AE576" s="32">
        <f t="shared" si="26"/>
        <v>0.75</v>
      </c>
    </row>
    <row r="577" spans="13:31">
      <c r="M577" s="41">
        <v>12</v>
      </c>
      <c r="N577" s="42" t="s">
        <v>6</v>
      </c>
      <c r="O577" s="42" t="s">
        <v>677</v>
      </c>
      <c r="P577" s="42" t="s">
        <v>676</v>
      </c>
      <c r="Q577" s="42" t="s">
        <v>579</v>
      </c>
      <c r="R577" s="43">
        <v>0.16600000000000001</v>
      </c>
      <c r="T577" s="25">
        <v>5</v>
      </c>
      <c r="U577" s="58">
        <v>2015</v>
      </c>
      <c r="V577" s="59" t="s">
        <v>19</v>
      </c>
      <c r="W577" s="59" t="s">
        <v>606</v>
      </c>
      <c r="X577" s="59" t="s">
        <v>702</v>
      </c>
      <c r="Y577" s="28" t="str">
        <f t="shared" si="25"/>
        <v>52015冷房ビル用マルチ無し（一定速）</v>
      </c>
      <c r="Z577" s="51">
        <v>0.25</v>
      </c>
      <c r="AA577" s="51">
        <v>0.75</v>
      </c>
      <c r="AB577" s="52">
        <v>0.25</v>
      </c>
      <c r="AC577" s="52">
        <v>0.75</v>
      </c>
      <c r="AD577" s="31">
        <f>省エネ計算フォーマット【EHP】!$N$14/100</f>
        <v>0</v>
      </c>
      <c r="AE577" s="32">
        <f t="shared" si="26"/>
        <v>0.75</v>
      </c>
    </row>
    <row r="578" spans="13:31">
      <c r="M578" s="41">
        <v>12</v>
      </c>
      <c r="N578" s="42" t="s">
        <v>7</v>
      </c>
      <c r="O578" s="42" t="s">
        <v>677</v>
      </c>
      <c r="P578" s="42" t="s">
        <v>676</v>
      </c>
      <c r="Q578" s="42" t="s">
        <v>583</v>
      </c>
      <c r="R578" s="43">
        <v>0.156</v>
      </c>
      <c r="T578" s="25">
        <v>5</v>
      </c>
      <c r="U578" s="58">
        <v>2015</v>
      </c>
      <c r="V578" s="59" t="s">
        <v>19</v>
      </c>
      <c r="W578" s="59" t="s">
        <v>607</v>
      </c>
      <c r="X578" s="59" t="s">
        <v>702</v>
      </c>
      <c r="Y578" s="28" t="str">
        <f t="shared" si="25"/>
        <v>52015冷房設備用無し（一定速）</v>
      </c>
      <c r="Z578" s="51">
        <v>0.25</v>
      </c>
      <c r="AA578" s="51">
        <v>0.75</v>
      </c>
      <c r="AB578" s="52">
        <v>0.25</v>
      </c>
      <c r="AC578" s="52">
        <v>0.75</v>
      </c>
      <c r="AD578" s="31">
        <f>省エネ計算フォーマット【EHP】!$N$14/100</f>
        <v>0</v>
      </c>
      <c r="AE578" s="32">
        <f t="shared" si="26"/>
        <v>0.75</v>
      </c>
    </row>
    <row r="579" spans="13:31">
      <c r="M579" s="41">
        <v>12</v>
      </c>
      <c r="N579" s="42" t="s">
        <v>8</v>
      </c>
      <c r="O579" s="42" t="s">
        <v>677</v>
      </c>
      <c r="P579" s="42" t="s">
        <v>676</v>
      </c>
      <c r="Q579" s="42" t="s">
        <v>587</v>
      </c>
      <c r="R579" s="43">
        <v>0.27600000000000002</v>
      </c>
      <c r="T579" s="25">
        <v>5</v>
      </c>
      <c r="U579" s="58">
        <v>2015</v>
      </c>
      <c r="V579" s="59" t="s">
        <v>20</v>
      </c>
      <c r="W579" s="59" t="s">
        <v>612</v>
      </c>
      <c r="X579" s="59" t="s">
        <v>618</v>
      </c>
      <c r="Y579" s="28" t="str">
        <f t="shared" si="25"/>
        <v>52015暖房店舗用有り</v>
      </c>
      <c r="Z579" s="51">
        <v>-0.97</v>
      </c>
      <c r="AA579" s="51">
        <v>1.97</v>
      </c>
      <c r="AB579" s="52">
        <v>1.0867</v>
      </c>
      <c r="AC579" s="52">
        <v>1.4558</v>
      </c>
      <c r="AD579" s="31">
        <f>省エネ計算フォーマット【EHP】!$N$14/100</f>
        <v>0</v>
      </c>
      <c r="AE579" s="32">
        <f t="shared" si="26"/>
        <v>1.4550000000000001</v>
      </c>
    </row>
    <row r="580" spans="13:31">
      <c r="M580" s="41">
        <v>12</v>
      </c>
      <c r="N580" s="42" t="s">
        <v>9</v>
      </c>
      <c r="O580" s="42" t="s">
        <v>677</v>
      </c>
      <c r="P580" s="42" t="s">
        <v>676</v>
      </c>
      <c r="Q580" s="42" t="s">
        <v>591</v>
      </c>
      <c r="R580" s="43">
        <v>0.224</v>
      </c>
      <c r="T580" s="25">
        <v>5</v>
      </c>
      <c r="U580" s="58">
        <v>2015</v>
      </c>
      <c r="V580" s="59" t="s">
        <v>20</v>
      </c>
      <c r="W580" s="59" t="s">
        <v>606</v>
      </c>
      <c r="X580" s="59" t="s">
        <v>618</v>
      </c>
      <c r="Y580" s="28" t="str">
        <f t="shared" si="25"/>
        <v>52015暖房ビル用マルチ有り</v>
      </c>
      <c r="Z580" s="51">
        <v>-0.876</v>
      </c>
      <c r="AA580" s="51">
        <v>1.8759999999999999</v>
      </c>
      <c r="AB580" s="52">
        <v>1.0398000000000001</v>
      </c>
      <c r="AC580" s="52">
        <v>1.3971</v>
      </c>
      <c r="AD580" s="31">
        <f>省エネ計算フォーマット【EHP】!$N$14/100</f>
        <v>0</v>
      </c>
      <c r="AE580" s="32">
        <f t="shared" si="26"/>
        <v>1.397</v>
      </c>
    </row>
    <row r="581" spans="13:31">
      <c r="M581" s="41">
        <v>12</v>
      </c>
      <c r="N581" s="42" t="s">
        <v>10</v>
      </c>
      <c r="O581" s="42" t="s">
        <v>677</v>
      </c>
      <c r="P581" s="42" t="s">
        <v>676</v>
      </c>
      <c r="Q581" s="42" t="s">
        <v>595</v>
      </c>
      <c r="R581" s="43">
        <v>0.42199999999999999</v>
      </c>
      <c r="T581" s="25">
        <v>5</v>
      </c>
      <c r="U581" s="58">
        <v>2015</v>
      </c>
      <c r="V581" s="59" t="s">
        <v>20</v>
      </c>
      <c r="W581" s="59" t="s">
        <v>607</v>
      </c>
      <c r="X581" s="59" t="s">
        <v>618</v>
      </c>
      <c r="Y581" s="28" t="str">
        <f t="shared" si="25"/>
        <v>52015暖房設備用有り</v>
      </c>
      <c r="Z581" s="51">
        <v>-0.59799999999999998</v>
      </c>
      <c r="AA581" s="51">
        <v>1.5980000000000001</v>
      </c>
      <c r="AB581" s="52">
        <v>1.0339</v>
      </c>
      <c r="AC581" s="52">
        <v>1.19</v>
      </c>
      <c r="AD581" s="31">
        <f>省エネ計算フォーマット【EHP】!$N$14/100</f>
        <v>0</v>
      </c>
      <c r="AE581" s="32">
        <f t="shared" si="26"/>
        <v>1.19</v>
      </c>
    </row>
    <row r="582" spans="13:31">
      <c r="M582" s="41">
        <v>12</v>
      </c>
      <c r="N582" s="42" t="s">
        <v>11</v>
      </c>
      <c r="O582" s="42" t="s">
        <v>677</v>
      </c>
      <c r="P582" s="42" t="s">
        <v>676</v>
      </c>
      <c r="Q582" s="42" t="s">
        <v>599</v>
      </c>
      <c r="R582" s="43">
        <v>0.52800000000000002</v>
      </c>
      <c r="T582" s="25">
        <v>5</v>
      </c>
      <c r="U582" s="58">
        <v>2015</v>
      </c>
      <c r="V582" s="59" t="s">
        <v>20</v>
      </c>
      <c r="W582" s="59" t="s">
        <v>612</v>
      </c>
      <c r="X582" s="59" t="s">
        <v>702</v>
      </c>
      <c r="Y582" s="28" t="str">
        <f t="shared" si="25"/>
        <v>52015暖房店舗用無し（一定速）</v>
      </c>
      <c r="Z582" s="51">
        <v>0.25</v>
      </c>
      <c r="AA582" s="51">
        <v>0.75</v>
      </c>
      <c r="AB582" s="52">
        <v>0.25</v>
      </c>
      <c r="AC582" s="52">
        <v>0.75</v>
      </c>
      <c r="AD582" s="31">
        <f>省エネ計算フォーマット【EHP】!$N$14/100</f>
        <v>0</v>
      </c>
      <c r="AE582" s="32">
        <f t="shared" si="26"/>
        <v>0.75</v>
      </c>
    </row>
    <row r="583" spans="13:31">
      <c r="M583" s="41">
        <v>12</v>
      </c>
      <c r="N583" s="42" t="s">
        <v>12</v>
      </c>
      <c r="O583" s="42" t="s">
        <v>677</v>
      </c>
      <c r="P583" s="42" t="s">
        <v>676</v>
      </c>
      <c r="Q583" s="42" t="s">
        <v>603</v>
      </c>
      <c r="R583" s="43">
        <v>0.13300000000000001</v>
      </c>
      <c r="T583" s="25">
        <v>5</v>
      </c>
      <c r="U583" s="58">
        <v>2015</v>
      </c>
      <c r="V583" s="59" t="s">
        <v>20</v>
      </c>
      <c r="W583" s="59" t="s">
        <v>606</v>
      </c>
      <c r="X583" s="59" t="s">
        <v>702</v>
      </c>
      <c r="Y583" s="28" t="str">
        <f t="shared" si="25"/>
        <v>52015暖房ビル用マルチ無し（一定速）</v>
      </c>
      <c r="Z583" s="51">
        <v>0.25</v>
      </c>
      <c r="AA583" s="51">
        <v>0.75</v>
      </c>
      <c r="AB583" s="52">
        <v>0.25</v>
      </c>
      <c r="AC583" s="52">
        <v>0.75</v>
      </c>
      <c r="AD583" s="31">
        <f>省エネ計算フォーマット【EHP】!$N$14/100</f>
        <v>0</v>
      </c>
      <c r="AE583" s="32">
        <f t="shared" si="26"/>
        <v>0.75</v>
      </c>
    </row>
    <row r="584" spans="13:31">
      <c r="T584" s="25">
        <v>5</v>
      </c>
      <c r="U584" s="58">
        <v>2015</v>
      </c>
      <c r="V584" s="59" t="s">
        <v>20</v>
      </c>
      <c r="W584" s="59" t="s">
        <v>607</v>
      </c>
      <c r="X584" s="59" t="s">
        <v>702</v>
      </c>
      <c r="Y584" s="28" t="str">
        <f t="shared" si="25"/>
        <v>52015暖房設備用無し（一定速）</v>
      </c>
      <c r="Z584" s="51">
        <v>0.25</v>
      </c>
      <c r="AA584" s="51">
        <v>0.75</v>
      </c>
      <c r="AB584" s="52">
        <v>0.25</v>
      </c>
      <c r="AC584" s="52">
        <v>0.75</v>
      </c>
      <c r="AD584" s="31">
        <f>省エネ計算フォーマット【EHP】!$N$14/100</f>
        <v>0</v>
      </c>
      <c r="AE584" s="32">
        <f t="shared" si="26"/>
        <v>0.75</v>
      </c>
    </row>
    <row r="585" spans="13:31">
      <c r="T585" s="25">
        <v>5</v>
      </c>
      <c r="U585" s="58">
        <v>2020</v>
      </c>
      <c r="V585" s="59" t="s">
        <v>613</v>
      </c>
      <c r="W585" s="59" t="s">
        <v>612</v>
      </c>
      <c r="X585" s="59" t="s">
        <v>618</v>
      </c>
      <c r="Y585" s="28" t="str">
        <f t="shared" si="25"/>
        <v>52020冷房店舗用有り</v>
      </c>
      <c r="Z585" s="51">
        <v>-1.38</v>
      </c>
      <c r="AA585" s="51">
        <v>2.38</v>
      </c>
      <c r="AB585" s="52">
        <v>1.0581</v>
      </c>
      <c r="AC585" s="52">
        <v>1.7705</v>
      </c>
      <c r="AD585" s="31">
        <f>省エネ計算フォーマット【EHP】!$N$14/100</f>
        <v>0</v>
      </c>
      <c r="AE585" s="32">
        <f t="shared" si="26"/>
        <v>1.77</v>
      </c>
    </row>
    <row r="586" spans="13:31">
      <c r="T586" s="25">
        <v>5</v>
      </c>
      <c r="U586" s="58">
        <v>2020</v>
      </c>
      <c r="V586" s="59" t="s">
        <v>613</v>
      </c>
      <c r="W586" s="59" t="s">
        <v>606</v>
      </c>
      <c r="X586" s="59" t="s">
        <v>618</v>
      </c>
      <c r="Y586" s="28" t="str">
        <f t="shared" ref="Y586:Y649" si="27">T586&amp;U586&amp;V586&amp;W586&amp;X586</f>
        <v>52020冷房ビル用マルチ有り</v>
      </c>
      <c r="Z586" s="51">
        <v>-1.68</v>
      </c>
      <c r="AA586" s="51">
        <v>2.68</v>
      </c>
      <c r="AB586" s="52">
        <v>1.0788</v>
      </c>
      <c r="AC586" s="52">
        <v>2.0053000000000001</v>
      </c>
      <c r="AD586" s="31">
        <f>省エネ計算フォーマット【EHP】!$N$14/100</f>
        <v>0</v>
      </c>
      <c r="AE586" s="32">
        <f t="shared" ref="AE586:AE649" si="28">ROUNDDOWN(IF(AD586&gt;=0.25,Z586*AD586+AA586,AB586*AD586+AC586),3)</f>
        <v>2.0049999999999999</v>
      </c>
    </row>
    <row r="587" spans="13:31">
      <c r="T587" s="25">
        <v>5</v>
      </c>
      <c r="U587" s="58">
        <v>2020</v>
      </c>
      <c r="V587" s="59" t="s">
        <v>613</v>
      </c>
      <c r="W587" s="59" t="s">
        <v>607</v>
      </c>
      <c r="X587" s="59" t="s">
        <v>618</v>
      </c>
      <c r="Y587" s="28" t="str">
        <f t="shared" si="27"/>
        <v>52020冷房設備用有り</v>
      </c>
      <c r="Z587" s="51">
        <v>-0.62</v>
      </c>
      <c r="AA587" s="51">
        <v>1.62</v>
      </c>
      <c r="AB587" s="52">
        <v>1.0472999999999999</v>
      </c>
      <c r="AC587" s="52">
        <v>1.2032</v>
      </c>
      <c r="AD587" s="31">
        <f>省エネ計算フォーマット【EHP】!$N$14/100</f>
        <v>0</v>
      </c>
      <c r="AE587" s="32">
        <f t="shared" si="28"/>
        <v>1.2030000000000001</v>
      </c>
    </row>
    <row r="588" spans="13:31">
      <c r="T588" s="25">
        <v>5</v>
      </c>
      <c r="U588" s="58">
        <v>2020</v>
      </c>
      <c r="V588" s="59" t="s">
        <v>613</v>
      </c>
      <c r="W588" s="59" t="s">
        <v>612</v>
      </c>
      <c r="X588" s="59" t="s">
        <v>702</v>
      </c>
      <c r="Y588" s="28" t="str">
        <f t="shared" si="27"/>
        <v>52020冷房店舗用無し（一定速）</v>
      </c>
      <c r="Z588" s="51">
        <v>0.25</v>
      </c>
      <c r="AA588" s="51">
        <v>0.75</v>
      </c>
      <c r="AB588" s="52">
        <v>0.25</v>
      </c>
      <c r="AC588" s="52">
        <v>0.75</v>
      </c>
      <c r="AD588" s="31">
        <f>省エネ計算フォーマット【EHP】!$N$14/100</f>
        <v>0</v>
      </c>
      <c r="AE588" s="32">
        <f t="shared" si="28"/>
        <v>0.75</v>
      </c>
    </row>
    <row r="589" spans="13:31">
      <c r="T589" s="25">
        <v>5</v>
      </c>
      <c r="U589" s="58">
        <v>2020</v>
      </c>
      <c r="V589" s="59" t="s">
        <v>613</v>
      </c>
      <c r="W589" s="59" t="s">
        <v>606</v>
      </c>
      <c r="X589" s="59" t="s">
        <v>702</v>
      </c>
      <c r="Y589" s="28" t="str">
        <f t="shared" si="27"/>
        <v>52020冷房ビル用マルチ無し（一定速）</v>
      </c>
      <c r="Z589" s="51">
        <v>0.25</v>
      </c>
      <c r="AA589" s="51">
        <v>0.75</v>
      </c>
      <c r="AB589" s="52">
        <v>0.25</v>
      </c>
      <c r="AC589" s="52">
        <v>0.75</v>
      </c>
      <c r="AD589" s="31">
        <f>省エネ計算フォーマット【EHP】!$N$14/100</f>
        <v>0</v>
      </c>
      <c r="AE589" s="32">
        <f t="shared" si="28"/>
        <v>0.75</v>
      </c>
    </row>
    <row r="590" spans="13:31">
      <c r="T590" s="25">
        <v>5</v>
      </c>
      <c r="U590" s="58">
        <v>2020</v>
      </c>
      <c r="V590" s="59" t="s">
        <v>613</v>
      </c>
      <c r="W590" s="59" t="s">
        <v>607</v>
      </c>
      <c r="X590" s="59" t="s">
        <v>702</v>
      </c>
      <c r="Y590" s="28" t="str">
        <f t="shared" si="27"/>
        <v>52020冷房設備用無し（一定速）</v>
      </c>
      <c r="Z590" s="51">
        <v>0.25</v>
      </c>
      <c r="AA590" s="51">
        <v>0.75</v>
      </c>
      <c r="AB590" s="52">
        <v>0.25</v>
      </c>
      <c r="AC590" s="52">
        <v>0.75</v>
      </c>
      <c r="AD590" s="31">
        <f>省エネ計算フォーマット【EHP】!$N$14/100</f>
        <v>0</v>
      </c>
      <c r="AE590" s="32">
        <f t="shared" si="28"/>
        <v>0.75</v>
      </c>
    </row>
    <row r="591" spans="13:31">
      <c r="T591" s="25">
        <v>5</v>
      </c>
      <c r="U591" s="26">
        <v>2020</v>
      </c>
      <c r="V591" s="27" t="s">
        <v>614</v>
      </c>
      <c r="W591" s="27" t="s">
        <v>612</v>
      </c>
      <c r="X591" s="27" t="s">
        <v>618</v>
      </c>
      <c r="Y591" s="28" t="str">
        <f t="shared" si="27"/>
        <v>52020暖房店舗用有り</v>
      </c>
      <c r="Z591" s="51">
        <v>-0.96</v>
      </c>
      <c r="AA591" s="51">
        <v>1.96</v>
      </c>
      <c r="AB591" s="52">
        <v>1.0862000000000001</v>
      </c>
      <c r="AC591" s="52">
        <v>1.4483999999999999</v>
      </c>
      <c r="AD591" s="31">
        <f>省エネ計算フォーマット【EHP】!$N$14/100</f>
        <v>0</v>
      </c>
      <c r="AE591" s="32">
        <f t="shared" si="28"/>
        <v>1.448</v>
      </c>
    </row>
    <row r="592" spans="13:31">
      <c r="T592" s="25">
        <v>5</v>
      </c>
      <c r="U592" s="26">
        <v>2020</v>
      </c>
      <c r="V592" s="27" t="s">
        <v>614</v>
      </c>
      <c r="W592" s="27" t="s">
        <v>606</v>
      </c>
      <c r="X592" s="27" t="s">
        <v>618</v>
      </c>
      <c r="Y592" s="28" t="str">
        <f t="shared" si="27"/>
        <v>52020暖房ビル用マルチ有り</v>
      </c>
      <c r="Z592" s="51">
        <v>-1.1000000000000001</v>
      </c>
      <c r="AA592" s="51">
        <v>2.1</v>
      </c>
      <c r="AB592" s="52">
        <v>1.0416000000000001</v>
      </c>
      <c r="AC592" s="52">
        <v>1.4596</v>
      </c>
      <c r="AD592" s="31">
        <f>省エネ計算フォーマット【EHP】!$N$14/100</f>
        <v>0</v>
      </c>
      <c r="AE592" s="32">
        <f t="shared" si="28"/>
        <v>1.4590000000000001</v>
      </c>
    </row>
    <row r="593" spans="20:31">
      <c r="T593" s="25">
        <v>5</v>
      </c>
      <c r="U593" s="26">
        <v>2020</v>
      </c>
      <c r="V593" s="27" t="s">
        <v>614</v>
      </c>
      <c r="W593" s="27" t="s">
        <v>607</v>
      </c>
      <c r="X593" s="27" t="s">
        <v>618</v>
      </c>
      <c r="Y593" s="28" t="str">
        <f t="shared" si="27"/>
        <v>52020暖房設備用有り</v>
      </c>
      <c r="Z593" s="51">
        <v>-0.46</v>
      </c>
      <c r="AA593" s="51">
        <v>1.46</v>
      </c>
      <c r="AB593" s="52">
        <v>0.94</v>
      </c>
      <c r="AC593" s="52">
        <v>1.1100000000000001</v>
      </c>
      <c r="AD593" s="31">
        <f>省エネ計算フォーマット【EHP】!$N$14/100</f>
        <v>0</v>
      </c>
      <c r="AE593" s="32">
        <f t="shared" si="28"/>
        <v>1.1100000000000001</v>
      </c>
    </row>
    <row r="594" spans="20:31">
      <c r="T594" s="25">
        <v>5</v>
      </c>
      <c r="U594" s="26">
        <v>2020</v>
      </c>
      <c r="V594" s="27" t="s">
        <v>614</v>
      </c>
      <c r="W594" s="27" t="s">
        <v>612</v>
      </c>
      <c r="X594" s="27" t="s">
        <v>702</v>
      </c>
      <c r="Y594" s="28" t="str">
        <f t="shared" si="27"/>
        <v>52020暖房店舗用無し（一定速）</v>
      </c>
      <c r="Z594" s="51">
        <v>0.25</v>
      </c>
      <c r="AA594" s="51">
        <v>0.75</v>
      </c>
      <c r="AB594" s="52">
        <v>0.25</v>
      </c>
      <c r="AC594" s="52">
        <v>0.75</v>
      </c>
      <c r="AD594" s="31">
        <f>省エネ計算フォーマット【EHP】!$N$14/100</f>
        <v>0</v>
      </c>
      <c r="AE594" s="32">
        <f t="shared" si="28"/>
        <v>0.75</v>
      </c>
    </row>
    <row r="595" spans="20:31">
      <c r="T595" s="25">
        <v>5</v>
      </c>
      <c r="U595" s="26">
        <v>2020</v>
      </c>
      <c r="V595" s="27" t="s">
        <v>614</v>
      </c>
      <c r="W595" s="27" t="s">
        <v>606</v>
      </c>
      <c r="X595" s="27" t="s">
        <v>702</v>
      </c>
      <c r="Y595" s="28" t="str">
        <f t="shared" si="27"/>
        <v>52020暖房ビル用マルチ無し（一定速）</v>
      </c>
      <c r="Z595" s="51">
        <v>0.25</v>
      </c>
      <c r="AA595" s="51">
        <v>0.75</v>
      </c>
      <c r="AB595" s="52">
        <v>0.25</v>
      </c>
      <c r="AC595" s="52">
        <v>0.75</v>
      </c>
      <c r="AD595" s="31">
        <f>省エネ計算フォーマット【EHP】!$N$14/100</f>
        <v>0</v>
      </c>
      <c r="AE595" s="32">
        <f t="shared" si="28"/>
        <v>0.75</v>
      </c>
    </row>
    <row r="596" spans="20:31">
      <c r="T596" s="25">
        <v>5</v>
      </c>
      <c r="U596" s="27">
        <v>2020</v>
      </c>
      <c r="V596" s="27" t="s">
        <v>614</v>
      </c>
      <c r="W596" s="27" t="s">
        <v>607</v>
      </c>
      <c r="X596" s="27" t="s">
        <v>702</v>
      </c>
      <c r="Y596" s="28" t="str">
        <f t="shared" si="27"/>
        <v>52020暖房設備用無し（一定速）</v>
      </c>
      <c r="Z596" s="51">
        <v>0.25</v>
      </c>
      <c r="AA596" s="51">
        <v>0.75</v>
      </c>
      <c r="AB596" s="52">
        <v>0.25</v>
      </c>
      <c r="AC596" s="52">
        <v>0.75</v>
      </c>
      <c r="AD596" s="31">
        <f>省エネ計算フォーマット【EHP】!$N$14/100</f>
        <v>0</v>
      </c>
      <c r="AE596" s="32">
        <f t="shared" si="28"/>
        <v>0.75</v>
      </c>
    </row>
    <row r="597" spans="20:31">
      <c r="T597" s="53">
        <v>5</v>
      </c>
      <c r="U597" s="54">
        <v>2024</v>
      </c>
      <c r="V597" s="54" t="s">
        <v>613</v>
      </c>
      <c r="W597" s="54" t="s">
        <v>612</v>
      </c>
      <c r="X597" s="54" t="s">
        <v>618</v>
      </c>
      <c r="Y597" s="55" t="str">
        <f t="shared" si="27"/>
        <v>52024冷房店舗用有り</v>
      </c>
      <c r="Z597" s="56">
        <v>-1.58</v>
      </c>
      <c r="AA597" s="56">
        <v>2.58</v>
      </c>
      <c r="AB597" s="57">
        <v>1.0629999999999999</v>
      </c>
      <c r="AC597" s="57">
        <v>1.9193</v>
      </c>
      <c r="AD597" s="31">
        <f>省エネ計算フォーマット【EHP】!$N$14/100</f>
        <v>0</v>
      </c>
      <c r="AE597" s="37">
        <f t="shared" si="28"/>
        <v>1.919</v>
      </c>
    </row>
    <row r="598" spans="20:31">
      <c r="T598" s="53">
        <v>5</v>
      </c>
      <c r="U598" s="54">
        <v>2024</v>
      </c>
      <c r="V598" s="54" t="s">
        <v>613</v>
      </c>
      <c r="W598" s="54" t="s">
        <v>606</v>
      </c>
      <c r="X598" s="54" t="s">
        <v>618</v>
      </c>
      <c r="Y598" s="55" t="str">
        <f t="shared" si="27"/>
        <v>52024冷房ビル用マルチ有り</v>
      </c>
      <c r="Z598" s="56">
        <v>-1.6</v>
      </c>
      <c r="AA598" s="56">
        <v>2.6</v>
      </c>
      <c r="AB598" s="57">
        <v>1.0759000000000001</v>
      </c>
      <c r="AC598" s="57">
        <v>1.931</v>
      </c>
      <c r="AD598" s="31">
        <f>省エネ計算フォーマット【EHP】!$N$14/100</f>
        <v>0</v>
      </c>
      <c r="AE598" s="37">
        <f t="shared" si="28"/>
        <v>1.931</v>
      </c>
    </row>
    <row r="599" spans="20:31">
      <c r="T599" s="53">
        <v>5</v>
      </c>
      <c r="U599" s="54">
        <v>2024</v>
      </c>
      <c r="V599" s="54" t="s">
        <v>613</v>
      </c>
      <c r="W599" s="54" t="s">
        <v>607</v>
      </c>
      <c r="X599" s="54" t="s">
        <v>618</v>
      </c>
      <c r="Y599" s="55" t="str">
        <f t="shared" si="27"/>
        <v>52024冷房設備用有り</v>
      </c>
      <c r="Z599" s="56">
        <v>-0.6</v>
      </c>
      <c r="AA599" s="56">
        <v>1.6</v>
      </c>
      <c r="AB599" s="57">
        <v>1.0467</v>
      </c>
      <c r="AC599" s="57">
        <v>1.1882999999999999</v>
      </c>
      <c r="AD599" s="31">
        <f>省エネ計算フォーマット【EHP】!$N$14/100</f>
        <v>0</v>
      </c>
      <c r="AE599" s="37">
        <f t="shared" si="28"/>
        <v>1.1879999999999999</v>
      </c>
    </row>
    <row r="600" spans="20:31">
      <c r="T600" s="53">
        <v>5</v>
      </c>
      <c r="U600" s="54">
        <v>2024</v>
      </c>
      <c r="V600" s="54" t="s">
        <v>613</v>
      </c>
      <c r="W600" s="54" t="s">
        <v>612</v>
      </c>
      <c r="X600" s="54" t="s">
        <v>702</v>
      </c>
      <c r="Y600" s="55" t="str">
        <f t="shared" si="27"/>
        <v>52024冷房店舗用無し（一定速）</v>
      </c>
      <c r="Z600" s="56">
        <v>0.25</v>
      </c>
      <c r="AA600" s="56">
        <v>0.75</v>
      </c>
      <c r="AB600" s="57">
        <v>0.25</v>
      </c>
      <c r="AC600" s="57">
        <v>0.75</v>
      </c>
      <c r="AD600" s="31">
        <f>省エネ計算フォーマット【EHP】!$N$14/100</f>
        <v>0</v>
      </c>
      <c r="AE600" s="37">
        <f t="shared" si="28"/>
        <v>0.75</v>
      </c>
    </row>
    <row r="601" spans="20:31">
      <c r="T601" s="53">
        <v>5</v>
      </c>
      <c r="U601" s="54">
        <v>2024</v>
      </c>
      <c r="V601" s="54" t="s">
        <v>613</v>
      </c>
      <c r="W601" s="54" t="s">
        <v>606</v>
      </c>
      <c r="X601" s="54" t="s">
        <v>702</v>
      </c>
      <c r="Y601" s="55" t="str">
        <f t="shared" si="27"/>
        <v>52024冷房ビル用マルチ無し（一定速）</v>
      </c>
      <c r="Z601" s="56">
        <v>0.25</v>
      </c>
      <c r="AA601" s="56">
        <v>0.75</v>
      </c>
      <c r="AB601" s="57">
        <v>0.25</v>
      </c>
      <c r="AC601" s="57">
        <v>0.75</v>
      </c>
      <c r="AD601" s="31">
        <f>省エネ計算フォーマット【EHP】!$N$14/100</f>
        <v>0</v>
      </c>
      <c r="AE601" s="37">
        <f t="shared" si="28"/>
        <v>0.75</v>
      </c>
    </row>
    <row r="602" spans="20:31">
      <c r="T602" s="53">
        <v>5</v>
      </c>
      <c r="U602" s="54">
        <v>2024</v>
      </c>
      <c r="V602" s="54" t="s">
        <v>613</v>
      </c>
      <c r="W602" s="54" t="s">
        <v>607</v>
      </c>
      <c r="X602" s="54" t="s">
        <v>702</v>
      </c>
      <c r="Y602" s="55" t="str">
        <f t="shared" si="27"/>
        <v>52024冷房設備用無し（一定速）</v>
      </c>
      <c r="Z602" s="56">
        <v>0.25</v>
      </c>
      <c r="AA602" s="56">
        <v>0.75</v>
      </c>
      <c r="AB602" s="57">
        <v>0.25</v>
      </c>
      <c r="AC602" s="57">
        <v>0.75</v>
      </c>
      <c r="AD602" s="31">
        <f>省エネ計算フォーマット【EHP】!$N$14/100</f>
        <v>0</v>
      </c>
      <c r="AE602" s="37">
        <f t="shared" si="28"/>
        <v>0.75</v>
      </c>
    </row>
    <row r="603" spans="20:31">
      <c r="T603" s="53">
        <v>5</v>
      </c>
      <c r="U603" s="54">
        <v>2024</v>
      </c>
      <c r="V603" s="54" t="s">
        <v>614</v>
      </c>
      <c r="W603" s="54" t="s">
        <v>612</v>
      </c>
      <c r="X603" s="54" t="s">
        <v>618</v>
      </c>
      <c r="Y603" s="55" t="str">
        <f t="shared" si="27"/>
        <v>52024暖房店舗用有り</v>
      </c>
      <c r="Z603" s="56">
        <v>-1.04</v>
      </c>
      <c r="AA603" s="56">
        <v>2.04</v>
      </c>
      <c r="AB603" s="57">
        <v>1.0898000000000001</v>
      </c>
      <c r="AC603" s="57">
        <v>1.5076000000000001</v>
      </c>
      <c r="AD603" s="31">
        <f>省エネ計算フォーマット【EHP】!$N$14/100</f>
        <v>0</v>
      </c>
      <c r="AE603" s="37">
        <f t="shared" si="28"/>
        <v>1.5069999999999999</v>
      </c>
    </row>
    <row r="604" spans="20:31">
      <c r="T604" s="53">
        <v>5</v>
      </c>
      <c r="U604" s="54">
        <v>2024</v>
      </c>
      <c r="V604" s="54" t="s">
        <v>614</v>
      </c>
      <c r="W604" s="54" t="s">
        <v>606</v>
      </c>
      <c r="X604" s="54" t="s">
        <v>618</v>
      </c>
      <c r="Y604" s="55" t="str">
        <f t="shared" si="27"/>
        <v>52024暖房ビル用マルチ有り</v>
      </c>
      <c r="Z604" s="56">
        <v>-1.1399999999999999</v>
      </c>
      <c r="AA604" s="56">
        <v>2.14</v>
      </c>
      <c r="AB604" s="57">
        <v>1.0454000000000001</v>
      </c>
      <c r="AC604" s="57">
        <v>1.5936999999999999</v>
      </c>
      <c r="AD604" s="31">
        <f>省エネ計算フォーマット【EHP】!$N$14/100</f>
        <v>0</v>
      </c>
      <c r="AE604" s="37">
        <f t="shared" si="28"/>
        <v>1.593</v>
      </c>
    </row>
    <row r="605" spans="20:31">
      <c r="T605" s="53">
        <v>5</v>
      </c>
      <c r="U605" s="54">
        <v>2024</v>
      </c>
      <c r="V605" s="54" t="s">
        <v>614</v>
      </c>
      <c r="W605" s="54" t="s">
        <v>607</v>
      </c>
      <c r="X605" s="54" t="s">
        <v>618</v>
      </c>
      <c r="Y605" s="55" t="str">
        <f t="shared" si="27"/>
        <v>52024暖房設備用有り</v>
      </c>
      <c r="Z605" s="56">
        <v>-0.57999999999999996</v>
      </c>
      <c r="AA605" s="56">
        <v>1.58</v>
      </c>
      <c r="AB605" s="57">
        <v>1.0335000000000001</v>
      </c>
      <c r="AC605" s="57">
        <v>1.1766000000000001</v>
      </c>
      <c r="AD605" s="31">
        <f>省エネ計算フォーマット【EHP】!$N$14/100</f>
        <v>0</v>
      </c>
      <c r="AE605" s="37">
        <f t="shared" si="28"/>
        <v>1.1759999999999999</v>
      </c>
    </row>
    <row r="606" spans="20:31">
      <c r="T606" s="53">
        <v>5</v>
      </c>
      <c r="U606" s="54">
        <v>2024</v>
      </c>
      <c r="V606" s="54" t="s">
        <v>614</v>
      </c>
      <c r="W606" s="54" t="s">
        <v>612</v>
      </c>
      <c r="X606" s="54" t="s">
        <v>702</v>
      </c>
      <c r="Y606" s="55" t="str">
        <f t="shared" si="27"/>
        <v>52024暖房店舗用無し（一定速）</v>
      </c>
      <c r="Z606" s="56">
        <v>0.25</v>
      </c>
      <c r="AA606" s="56">
        <v>0.75</v>
      </c>
      <c r="AB606" s="57">
        <v>0.25</v>
      </c>
      <c r="AC606" s="57">
        <v>0.75</v>
      </c>
      <c r="AD606" s="31">
        <f>省エネ計算フォーマット【EHP】!$N$14/100</f>
        <v>0</v>
      </c>
      <c r="AE606" s="37">
        <f t="shared" si="28"/>
        <v>0.75</v>
      </c>
    </row>
    <row r="607" spans="20:31">
      <c r="T607" s="53">
        <v>5</v>
      </c>
      <c r="U607" s="54">
        <v>2024</v>
      </c>
      <c r="V607" s="54" t="s">
        <v>614</v>
      </c>
      <c r="W607" s="54" t="s">
        <v>606</v>
      </c>
      <c r="X607" s="54" t="s">
        <v>702</v>
      </c>
      <c r="Y607" s="55" t="str">
        <f t="shared" si="27"/>
        <v>52024暖房ビル用マルチ無し（一定速）</v>
      </c>
      <c r="Z607" s="56">
        <v>0.25</v>
      </c>
      <c r="AA607" s="56">
        <v>0.75</v>
      </c>
      <c r="AB607" s="57">
        <v>0.25</v>
      </c>
      <c r="AC607" s="57">
        <v>0.75</v>
      </c>
      <c r="AD607" s="31">
        <f>省エネ計算フォーマット【EHP】!$N$14/100</f>
        <v>0</v>
      </c>
      <c r="AE607" s="37">
        <f t="shared" si="28"/>
        <v>0.75</v>
      </c>
    </row>
    <row r="608" spans="20:31">
      <c r="T608" s="53">
        <v>5</v>
      </c>
      <c r="U608" s="54">
        <v>2024</v>
      </c>
      <c r="V608" s="54" t="s">
        <v>614</v>
      </c>
      <c r="W608" s="54" t="s">
        <v>607</v>
      </c>
      <c r="X608" s="54" t="s">
        <v>702</v>
      </c>
      <c r="Y608" s="55" t="str">
        <f t="shared" si="27"/>
        <v>52024暖房設備用無し（一定速）</v>
      </c>
      <c r="Z608" s="56">
        <v>0.25</v>
      </c>
      <c r="AA608" s="56">
        <v>0.75</v>
      </c>
      <c r="AB608" s="57">
        <v>0.25</v>
      </c>
      <c r="AC608" s="57">
        <v>0.75</v>
      </c>
      <c r="AD608" s="31">
        <f>省エネ計算フォーマット【EHP】!$N$14/100</f>
        <v>0</v>
      </c>
      <c r="AE608" s="37">
        <f t="shared" si="28"/>
        <v>0.75</v>
      </c>
    </row>
    <row r="609" spans="20:31">
      <c r="T609" s="25">
        <v>6</v>
      </c>
      <c r="U609" s="26">
        <v>1995</v>
      </c>
      <c r="V609" s="27" t="s">
        <v>19</v>
      </c>
      <c r="W609" s="27" t="s">
        <v>612</v>
      </c>
      <c r="X609" s="27" t="s">
        <v>618</v>
      </c>
      <c r="Y609" s="28" t="str">
        <f t="shared" si="27"/>
        <v>61995冷房店舗用有り</v>
      </c>
      <c r="Z609" s="51">
        <v>0.32</v>
      </c>
      <c r="AA609" s="51">
        <v>0.68</v>
      </c>
      <c r="AB609" s="52">
        <v>1.0165999999999999</v>
      </c>
      <c r="AC609" s="52">
        <v>0.50590000000000002</v>
      </c>
      <c r="AD609" s="31">
        <f>省エネ計算フォーマット【EHP】!$O$14/100</f>
        <v>0</v>
      </c>
      <c r="AE609" s="32">
        <f t="shared" si="28"/>
        <v>0.505</v>
      </c>
    </row>
    <row r="610" spans="20:31">
      <c r="T610" s="25">
        <v>6</v>
      </c>
      <c r="U610" s="26">
        <v>1995</v>
      </c>
      <c r="V610" s="27" t="s">
        <v>19</v>
      </c>
      <c r="W610" s="27" t="s">
        <v>606</v>
      </c>
      <c r="X610" s="27" t="s">
        <v>618</v>
      </c>
      <c r="Y610" s="28" t="str">
        <f t="shared" si="27"/>
        <v>61995冷房ビル用マルチ有り</v>
      </c>
      <c r="Z610" s="51">
        <v>-0.218</v>
      </c>
      <c r="AA610" s="51">
        <v>1.218</v>
      </c>
      <c r="AB610" s="52">
        <v>1.0356000000000001</v>
      </c>
      <c r="AC610" s="52">
        <v>0.90459999999999996</v>
      </c>
      <c r="AD610" s="31">
        <f>省エネ計算フォーマット【EHP】!$O$14/100</f>
        <v>0</v>
      </c>
      <c r="AE610" s="32">
        <f t="shared" si="28"/>
        <v>0.90400000000000003</v>
      </c>
    </row>
    <row r="611" spans="20:31">
      <c r="T611" s="25">
        <v>6</v>
      </c>
      <c r="U611" s="26">
        <v>1995</v>
      </c>
      <c r="V611" s="27" t="s">
        <v>19</v>
      </c>
      <c r="W611" s="27" t="s">
        <v>607</v>
      </c>
      <c r="X611" s="27" t="s">
        <v>618</v>
      </c>
      <c r="Y611" s="28" t="str">
        <f t="shared" si="27"/>
        <v>61995冷房設備用有り</v>
      </c>
      <c r="Z611" s="51">
        <v>0.25</v>
      </c>
      <c r="AA611" s="51">
        <v>0.75</v>
      </c>
      <c r="AB611" s="52">
        <v>1.0219</v>
      </c>
      <c r="AC611" s="52">
        <v>0.55700000000000005</v>
      </c>
      <c r="AD611" s="31">
        <f>省エネ計算フォーマット【EHP】!$O$14/100</f>
        <v>0</v>
      </c>
      <c r="AE611" s="32">
        <f t="shared" si="28"/>
        <v>0.55700000000000005</v>
      </c>
    </row>
    <row r="612" spans="20:31">
      <c r="T612" s="25">
        <v>6</v>
      </c>
      <c r="U612" s="26">
        <v>1995</v>
      </c>
      <c r="V612" s="27" t="s">
        <v>19</v>
      </c>
      <c r="W612" s="27" t="s">
        <v>612</v>
      </c>
      <c r="X612" s="27" t="s">
        <v>702</v>
      </c>
      <c r="Y612" s="28" t="str">
        <f t="shared" si="27"/>
        <v>61995冷房店舗用無し（一定速）</v>
      </c>
      <c r="Z612" s="51">
        <v>0.26</v>
      </c>
      <c r="AA612" s="51">
        <v>0.74</v>
      </c>
      <c r="AB612" s="52">
        <v>0.26</v>
      </c>
      <c r="AC612" s="52">
        <v>0.74</v>
      </c>
      <c r="AD612" s="31">
        <f>省エネ計算フォーマット【EHP】!$O$14/100</f>
        <v>0</v>
      </c>
      <c r="AE612" s="32">
        <f t="shared" si="28"/>
        <v>0.74</v>
      </c>
    </row>
    <row r="613" spans="20:31">
      <c r="T613" s="25">
        <v>6</v>
      </c>
      <c r="U613" s="26">
        <v>1995</v>
      </c>
      <c r="V613" s="27" t="s">
        <v>19</v>
      </c>
      <c r="W613" s="27" t="s">
        <v>606</v>
      </c>
      <c r="X613" s="27" t="s">
        <v>702</v>
      </c>
      <c r="Y613" s="28" t="str">
        <f t="shared" si="27"/>
        <v>61995冷房ビル用マルチ無し（一定速）</v>
      </c>
      <c r="Z613" s="51">
        <v>0.26</v>
      </c>
      <c r="AA613" s="51">
        <v>0.74</v>
      </c>
      <c r="AB613" s="52">
        <v>0.26</v>
      </c>
      <c r="AC613" s="52">
        <v>0.74</v>
      </c>
      <c r="AD613" s="31">
        <f>省エネ計算フォーマット【EHP】!$O$14/100</f>
        <v>0</v>
      </c>
      <c r="AE613" s="32">
        <f t="shared" si="28"/>
        <v>0.74</v>
      </c>
    </row>
    <row r="614" spans="20:31">
      <c r="T614" s="25">
        <v>6</v>
      </c>
      <c r="U614" s="26">
        <v>1995</v>
      </c>
      <c r="V614" s="27" t="s">
        <v>19</v>
      </c>
      <c r="W614" s="27" t="s">
        <v>607</v>
      </c>
      <c r="X614" s="27" t="s">
        <v>702</v>
      </c>
      <c r="Y614" s="28" t="str">
        <f t="shared" si="27"/>
        <v>61995冷房設備用無し（一定速）</v>
      </c>
      <c r="Z614" s="51">
        <v>0.26</v>
      </c>
      <c r="AA614" s="51">
        <v>0.74</v>
      </c>
      <c r="AB614" s="52">
        <v>0.26</v>
      </c>
      <c r="AC614" s="52">
        <v>0.74</v>
      </c>
      <c r="AD614" s="31">
        <f>省エネ計算フォーマット【EHP】!$O$14/100</f>
        <v>0</v>
      </c>
      <c r="AE614" s="32">
        <f t="shared" si="28"/>
        <v>0.74</v>
      </c>
    </row>
    <row r="615" spans="20:31">
      <c r="T615" s="25">
        <v>6</v>
      </c>
      <c r="U615" s="26">
        <v>1995</v>
      </c>
      <c r="V615" s="27" t="s">
        <v>20</v>
      </c>
      <c r="W615" s="27" t="s">
        <v>612</v>
      </c>
      <c r="X615" s="27" t="s">
        <v>618</v>
      </c>
      <c r="Y615" s="28" t="str">
        <f t="shared" si="27"/>
        <v>61995暖房店舗用有り</v>
      </c>
      <c r="Z615" s="51">
        <v>0.374</v>
      </c>
      <c r="AA615" s="51">
        <v>0.626</v>
      </c>
      <c r="AB615" s="52">
        <v>1.0275000000000001</v>
      </c>
      <c r="AC615" s="52">
        <v>0.46260000000000001</v>
      </c>
      <c r="AD615" s="31">
        <f>省エネ計算フォーマット【EHP】!$O$14/100</f>
        <v>0</v>
      </c>
      <c r="AE615" s="32">
        <f t="shared" si="28"/>
        <v>0.46200000000000002</v>
      </c>
    </row>
    <row r="616" spans="20:31">
      <c r="T616" s="25">
        <v>6</v>
      </c>
      <c r="U616" s="26">
        <v>1995</v>
      </c>
      <c r="V616" s="27" t="s">
        <v>20</v>
      </c>
      <c r="W616" s="27" t="s">
        <v>606</v>
      </c>
      <c r="X616" s="27" t="s">
        <v>618</v>
      </c>
      <c r="Y616" s="28" t="str">
        <f t="shared" si="27"/>
        <v>61995暖房ビル用マルチ有り</v>
      </c>
      <c r="Z616" s="51">
        <v>-0.112</v>
      </c>
      <c r="AA616" s="51">
        <v>1.1120000000000001</v>
      </c>
      <c r="AB616" s="52">
        <v>1.0236000000000001</v>
      </c>
      <c r="AC616" s="52">
        <v>0.82809999999999995</v>
      </c>
      <c r="AD616" s="31">
        <f>省エネ計算フォーマット【EHP】!$O$14/100</f>
        <v>0</v>
      </c>
      <c r="AE616" s="32">
        <f t="shared" si="28"/>
        <v>0.82799999999999996</v>
      </c>
    </row>
    <row r="617" spans="20:31">
      <c r="T617" s="25">
        <v>6</v>
      </c>
      <c r="U617" s="26">
        <v>1995</v>
      </c>
      <c r="V617" s="27" t="s">
        <v>20</v>
      </c>
      <c r="W617" s="27" t="s">
        <v>607</v>
      </c>
      <c r="X617" s="27" t="s">
        <v>618</v>
      </c>
      <c r="Y617" s="28" t="str">
        <f t="shared" si="27"/>
        <v>61995暖房設備用有り</v>
      </c>
      <c r="Z617" s="51">
        <v>0.25</v>
      </c>
      <c r="AA617" s="51">
        <v>0.75</v>
      </c>
      <c r="AB617" s="52">
        <v>1.0159</v>
      </c>
      <c r="AC617" s="52">
        <v>0.5585</v>
      </c>
      <c r="AD617" s="31">
        <f>省エネ計算フォーマット【EHP】!$O$14/100</f>
        <v>0</v>
      </c>
      <c r="AE617" s="32">
        <f t="shared" si="28"/>
        <v>0.55800000000000005</v>
      </c>
    </row>
    <row r="618" spans="20:31">
      <c r="T618" s="25">
        <v>6</v>
      </c>
      <c r="U618" s="26">
        <v>1995</v>
      </c>
      <c r="V618" s="27" t="s">
        <v>20</v>
      </c>
      <c r="W618" s="27" t="s">
        <v>612</v>
      </c>
      <c r="X618" s="27" t="s">
        <v>702</v>
      </c>
      <c r="Y618" s="28" t="str">
        <f t="shared" si="27"/>
        <v>61995暖房店舗用無し（一定速）</v>
      </c>
      <c r="Z618" s="51">
        <v>0.26</v>
      </c>
      <c r="AA618" s="51">
        <v>0.74</v>
      </c>
      <c r="AB618" s="52">
        <v>0.26</v>
      </c>
      <c r="AC618" s="52">
        <v>0.74</v>
      </c>
      <c r="AD618" s="31">
        <f>省エネ計算フォーマット【EHP】!$O$14/100</f>
        <v>0</v>
      </c>
      <c r="AE618" s="32">
        <f t="shared" si="28"/>
        <v>0.74</v>
      </c>
    </row>
    <row r="619" spans="20:31">
      <c r="T619" s="25">
        <v>6</v>
      </c>
      <c r="U619" s="26">
        <v>1995</v>
      </c>
      <c r="V619" s="27" t="s">
        <v>20</v>
      </c>
      <c r="W619" s="27" t="s">
        <v>606</v>
      </c>
      <c r="X619" s="27" t="s">
        <v>702</v>
      </c>
      <c r="Y619" s="28" t="str">
        <f t="shared" si="27"/>
        <v>61995暖房ビル用マルチ無し（一定速）</v>
      </c>
      <c r="Z619" s="51">
        <v>0.26</v>
      </c>
      <c r="AA619" s="51">
        <v>0.74</v>
      </c>
      <c r="AB619" s="52">
        <v>0.26</v>
      </c>
      <c r="AC619" s="52">
        <v>0.74</v>
      </c>
      <c r="AD619" s="31">
        <f>省エネ計算フォーマット【EHP】!$O$14/100</f>
        <v>0</v>
      </c>
      <c r="AE619" s="32">
        <f t="shared" si="28"/>
        <v>0.74</v>
      </c>
    </row>
    <row r="620" spans="20:31">
      <c r="T620" s="25">
        <v>6</v>
      </c>
      <c r="U620" s="26">
        <v>1995</v>
      </c>
      <c r="V620" s="27" t="s">
        <v>20</v>
      </c>
      <c r="W620" s="27" t="s">
        <v>607</v>
      </c>
      <c r="X620" s="27" t="s">
        <v>702</v>
      </c>
      <c r="Y620" s="28" t="str">
        <f t="shared" si="27"/>
        <v>61995暖房設備用無し（一定速）</v>
      </c>
      <c r="Z620" s="51">
        <v>0.26</v>
      </c>
      <c r="AA620" s="51">
        <v>0.74</v>
      </c>
      <c r="AB620" s="52">
        <v>0.26</v>
      </c>
      <c r="AC620" s="52">
        <v>0.74</v>
      </c>
      <c r="AD620" s="31">
        <f>省エネ計算フォーマット【EHP】!$O$14/100</f>
        <v>0</v>
      </c>
      <c r="AE620" s="32">
        <f t="shared" si="28"/>
        <v>0.74</v>
      </c>
    </row>
    <row r="621" spans="20:31">
      <c r="T621" s="25">
        <v>6</v>
      </c>
      <c r="U621" s="26">
        <v>2005</v>
      </c>
      <c r="V621" s="27" t="s">
        <v>19</v>
      </c>
      <c r="W621" s="27" t="s">
        <v>612</v>
      </c>
      <c r="X621" s="27" t="s">
        <v>618</v>
      </c>
      <c r="Y621" s="28" t="str">
        <f t="shared" si="27"/>
        <v>62005冷房店舗用有り</v>
      </c>
      <c r="Z621" s="51">
        <v>-0.86599999999999999</v>
      </c>
      <c r="AA621" s="51">
        <v>1.8660000000000001</v>
      </c>
      <c r="AB621" s="52">
        <v>1.0455000000000001</v>
      </c>
      <c r="AC621" s="52">
        <v>1.3880999999999999</v>
      </c>
      <c r="AD621" s="31">
        <f>省エネ計算フォーマット【EHP】!$O$14/100</f>
        <v>0</v>
      </c>
      <c r="AE621" s="32">
        <f t="shared" si="28"/>
        <v>1.3879999999999999</v>
      </c>
    </row>
    <row r="622" spans="20:31">
      <c r="T622" s="25">
        <v>6</v>
      </c>
      <c r="U622" s="26">
        <v>2005</v>
      </c>
      <c r="V622" s="27" t="s">
        <v>19</v>
      </c>
      <c r="W622" s="27" t="s">
        <v>606</v>
      </c>
      <c r="X622" s="27" t="s">
        <v>618</v>
      </c>
      <c r="Y622" s="28" t="str">
        <f t="shared" si="27"/>
        <v>62005冷房ビル用マルチ有り</v>
      </c>
      <c r="Z622" s="51">
        <v>-0.68200000000000005</v>
      </c>
      <c r="AA622" s="51">
        <v>1.6819999999999999</v>
      </c>
      <c r="AB622" s="52">
        <v>1.0490999999999999</v>
      </c>
      <c r="AC622" s="52">
        <v>1.2492000000000001</v>
      </c>
      <c r="AD622" s="31">
        <f>省エネ計算フォーマット【EHP】!$O$14/100</f>
        <v>0</v>
      </c>
      <c r="AE622" s="32">
        <f t="shared" si="28"/>
        <v>1.2490000000000001</v>
      </c>
    </row>
    <row r="623" spans="20:31">
      <c r="T623" s="25">
        <v>6</v>
      </c>
      <c r="U623" s="26">
        <v>2005</v>
      </c>
      <c r="V623" s="27" t="s">
        <v>19</v>
      </c>
      <c r="W623" s="27" t="s">
        <v>607</v>
      </c>
      <c r="X623" s="27" t="s">
        <v>618</v>
      </c>
      <c r="Y623" s="28" t="str">
        <f t="shared" si="27"/>
        <v>62005冷房設備用有り</v>
      </c>
      <c r="Z623" s="51">
        <v>-0.114</v>
      </c>
      <c r="AA623" s="51">
        <v>1.1140000000000001</v>
      </c>
      <c r="AB623" s="52">
        <v>1.0325</v>
      </c>
      <c r="AC623" s="52">
        <v>0.82740000000000002</v>
      </c>
      <c r="AD623" s="31">
        <f>省エネ計算フォーマット【EHP】!$O$14/100</f>
        <v>0</v>
      </c>
      <c r="AE623" s="32">
        <f t="shared" si="28"/>
        <v>0.82699999999999996</v>
      </c>
    </row>
    <row r="624" spans="20:31">
      <c r="T624" s="25">
        <v>6</v>
      </c>
      <c r="U624" s="26">
        <v>2005</v>
      </c>
      <c r="V624" s="27" t="s">
        <v>19</v>
      </c>
      <c r="W624" s="27" t="s">
        <v>612</v>
      </c>
      <c r="X624" s="27" t="s">
        <v>702</v>
      </c>
      <c r="Y624" s="28" t="str">
        <f t="shared" si="27"/>
        <v>62005冷房店舗用無し（一定速）</v>
      </c>
      <c r="Z624" s="51">
        <v>0.25</v>
      </c>
      <c r="AA624" s="51">
        <v>0.75</v>
      </c>
      <c r="AB624" s="52">
        <v>0.25</v>
      </c>
      <c r="AC624" s="52">
        <v>0.75</v>
      </c>
      <c r="AD624" s="31">
        <f>省エネ計算フォーマット【EHP】!$O$14/100</f>
        <v>0</v>
      </c>
      <c r="AE624" s="32">
        <f t="shared" si="28"/>
        <v>0.75</v>
      </c>
    </row>
    <row r="625" spans="20:31">
      <c r="T625" s="25">
        <v>6</v>
      </c>
      <c r="U625" s="26">
        <v>2005</v>
      </c>
      <c r="V625" s="27" t="s">
        <v>19</v>
      </c>
      <c r="W625" s="27" t="s">
        <v>606</v>
      </c>
      <c r="X625" s="27" t="s">
        <v>702</v>
      </c>
      <c r="Y625" s="28" t="str">
        <f t="shared" si="27"/>
        <v>62005冷房ビル用マルチ無し（一定速）</v>
      </c>
      <c r="Z625" s="51">
        <v>0.25</v>
      </c>
      <c r="AA625" s="51">
        <v>0.75</v>
      </c>
      <c r="AB625" s="52">
        <v>0.25</v>
      </c>
      <c r="AC625" s="52">
        <v>0.75</v>
      </c>
      <c r="AD625" s="31">
        <f>省エネ計算フォーマット【EHP】!$O$14/100</f>
        <v>0</v>
      </c>
      <c r="AE625" s="32">
        <f t="shared" si="28"/>
        <v>0.75</v>
      </c>
    </row>
    <row r="626" spans="20:31">
      <c r="T626" s="25">
        <v>6</v>
      </c>
      <c r="U626" s="26">
        <v>2005</v>
      </c>
      <c r="V626" s="27" t="s">
        <v>19</v>
      </c>
      <c r="W626" s="27" t="s">
        <v>607</v>
      </c>
      <c r="X626" s="27" t="s">
        <v>702</v>
      </c>
      <c r="Y626" s="28" t="str">
        <f t="shared" si="27"/>
        <v>62005冷房設備用無し（一定速）</v>
      </c>
      <c r="Z626" s="51">
        <v>0.25</v>
      </c>
      <c r="AA626" s="51">
        <v>0.75</v>
      </c>
      <c r="AB626" s="52">
        <v>0.25</v>
      </c>
      <c r="AC626" s="52">
        <v>0.75</v>
      </c>
      <c r="AD626" s="31">
        <f>省エネ計算フォーマット【EHP】!$O$14/100</f>
        <v>0</v>
      </c>
      <c r="AE626" s="32">
        <f t="shared" si="28"/>
        <v>0.75</v>
      </c>
    </row>
    <row r="627" spans="20:31">
      <c r="T627" s="25">
        <v>6</v>
      </c>
      <c r="U627" s="26">
        <v>2005</v>
      </c>
      <c r="V627" s="27" t="s">
        <v>20</v>
      </c>
      <c r="W627" s="27" t="s">
        <v>612</v>
      </c>
      <c r="X627" s="27" t="s">
        <v>618</v>
      </c>
      <c r="Y627" s="28" t="str">
        <f t="shared" si="27"/>
        <v>62005暖房店舗用有り</v>
      </c>
      <c r="Z627" s="51">
        <v>-0.65</v>
      </c>
      <c r="AA627" s="51">
        <v>1.65</v>
      </c>
      <c r="AB627" s="52">
        <v>1.0726</v>
      </c>
      <c r="AC627" s="52">
        <v>1.2194</v>
      </c>
      <c r="AD627" s="31">
        <f>省エネ計算フォーマット【EHP】!$O$14/100</f>
        <v>0</v>
      </c>
      <c r="AE627" s="32">
        <f t="shared" si="28"/>
        <v>1.2190000000000001</v>
      </c>
    </row>
    <row r="628" spans="20:31">
      <c r="T628" s="25">
        <v>6</v>
      </c>
      <c r="U628" s="26">
        <v>2005</v>
      </c>
      <c r="V628" s="27" t="s">
        <v>20</v>
      </c>
      <c r="W628" s="27" t="s">
        <v>606</v>
      </c>
      <c r="X628" s="27" t="s">
        <v>618</v>
      </c>
      <c r="Y628" s="28" t="str">
        <f t="shared" si="27"/>
        <v>62005暖房ビル用マルチ有り</v>
      </c>
      <c r="Z628" s="51">
        <v>-0.56000000000000005</v>
      </c>
      <c r="AA628" s="51">
        <v>1.56</v>
      </c>
      <c r="AB628" s="52">
        <v>1.0330999999999999</v>
      </c>
      <c r="AC628" s="52">
        <v>1.1617</v>
      </c>
      <c r="AD628" s="31">
        <f>省エネ計算フォーマット【EHP】!$O$14/100</f>
        <v>0</v>
      </c>
      <c r="AE628" s="32">
        <f t="shared" si="28"/>
        <v>1.161</v>
      </c>
    </row>
    <row r="629" spans="20:31">
      <c r="T629" s="25">
        <v>6</v>
      </c>
      <c r="U629" s="26">
        <v>2005</v>
      </c>
      <c r="V629" s="27" t="s">
        <v>20</v>
      </c>
      <c r="W629" s="27" t="s">
        <v>607</v>
      </c>
      <c r="X629" s="27" t="s">
        <v>618</v>
      </c>
      <c r="Y629" s="28" t="str">
        <f t="shared" si="27"/>
        <v>62005暖房設備用有り</v>
      </c>
      <c r="Z629" s="51">
        <v>-0.126</v>
      </c>
      <c r="AA629" s="51">
        <v>1.1259999999999999</v>
      </c>
      <c r="AB629" s="52">
        <v>1.0239</v>
      </c>
      <c r="AC629" s="52">
        <v>0.83850000000000002</v>
      </c>
      <c r="AD629" s="31">
        <f>省エネ計算フォーマット【EHP】!$O$14/100</f>
        <v>0</v>
      </c>
      <c r="AE629" s="32">
        <f t="shared" si="28"/>
        <v>0.83799999999999997</v>
      </c>
    </row>
    <row r="630" spans="20:31">
      <c r="T630" s="25">
        <v>6</v>
      </c>
      <c r="U630" s="26">
        <v>2005</v>
      </c>
      <c r="V630" s="27" t="s">
        <v>20</v>
      </c>
      <c r="W630" s="27" t="s">
        <v>612</v>
      </c>
      <c r="X630" s="27" t="s">
        <v>702</v>
      </c>
      <c r="Y630" s="28" t="str">
        <f t="shared" si="27"/>
        <v>62005暖房店舗用無し（一定速）</v>
      </c>
      <c r="Z630" s="51">
        <v>0.25</v>
      </c>
      <c r="AA630" s="51">
        <v>0.75</v>
      </c>
      <c r="AB630" s="52">
        <v>0.25</v>
      </c>
      <c r="AC630" s="52">
        <v>0.75</v>
      </c>
      <c r="AD630" s="31">
        <f>省エネ計算フォーマット【EHP】!$O$14/100</f>
        <v>0</v>
      </c>
      <c r="AE630" s="32">
        <f t="shared" si="28"/>
        <v>0.75</v>
      </c>
    </row>
    <row r="631" spans="20:31">
      <c r="T631" s="25">
        <v>6</v>
      </c>
      <c r="U631" s="26">
        <v>2005</v>
      </c>
      <c r="V631" s="27" t="s">
        <v>20</v>
      </c>
      <c r="W631" s="27" t="s">
        <v>606</v>
      </c>
      <c r="X631" s="27" t="s">
        <v>702</v>
      </c>
      <c r="Y631" s="28" t="str">
        <f t="shared" si="27"/>
        <v>62005暖房ビル用マルチ無し（一定速）</v>
      </c>
      <c r="Z631" s="51">
        <v>0.25</v>
      </c>
      <c r="AA631" s="51">
        <v>0.75</v>
      </c>
      <c r="AB631" s="52">
        <v>0.25</v>
      </c>
      <c r="AC631" s="52">
        <v>0.75</v>
      </c>
      <c r="AD631" s="31">
        <f>省エネ計算フォーマット【EHP】!$O$14/100</f>
        <v>0</v>
      </c>
      <c r="AE631" s="32">
        <f t="shared" si="28"/>
        <v>0.75</v>
      </c>
    </row>
    <row r="632" spans="20:31">
      <c r="T632" s="25">
        <v>6</v>
      </c>
      <c r="U632" s="50">
        <v>2005</v>
      </c>
      <c r="V632" s="41" t="s">
        <v>20</v>
      </c>
      <c r="W632" s="41" t="s">
        <v>607</v>
      </c>
      <c r="X632" s="41" t="s">
        <v>702</v>
      </c>
      <c r="Y632" s="28" t="str">
        <f t="shared" si="27"/>
        <v>62005暖房設備用無し（一定速）</v>
      </c>
      <c r="Z632" s="51">
        <v>0.25</v>
      </c>
      <c r="AA632" s="51">
        <v>0.75</v>
      </c>
      <c r="AB632" s="52">
        <v>0.25</v>
      </c>
      <c r="AC632" s="52">
        <v>0.75</v>
      </c>
      <c r="AD632" s="31">
        <f>省エネ計算フォーマット【EHP】!$O$14/100</f>
        <v>0</v>
      </c>
      <c r="AE632" s="32">
        <f t="shared" si="28"/>
        <v>0.75</v>
      </c>
    </row>
    <row r="633" spans="20:31">
      <c r="T633" s="25">
        <v>6</v>
      </c>
      <c r="U633" s="50">
        <v>2010</v>
      </c>
      <c r="V633" s="41" t="s">
        <v>19</v>
      </c>
      <c r="W633" s="41" t="s">
        <v>612</v>
      </c>
      <c r="X633" s="41" t="s">
        <v>618</v>
      </c>
      <c r="Y633" s="28" t="str">
        <f t="shared" si="27"/>
        <v>62010冷房店舗用有り</v>
      </c>
      <c r="Z633" s="51">
        <v>-1.1000000000000001</v>
      </c>
      <c r="AA633" s="51">
        <v>2.1</v>
      </c>
      <c r="AB633" s="52">
        <v>1.0511999999999999</v>
      </c>
      <c r="AC633" s="52">
        <v>1.5622</v>
      </c>
      <c r="AD633" s="31">
        <f>省エネ計算フォーマット【EHP】!$O$14/100</f>
        <v>0</v>
      </c>
      <c r="AE633" s="32">
        <f t="shared" si="28"/>
        <v>1.5620000000000001</v>
      </c>
    </row>
    <row r="634" spans="20:31">
      <c r="T634" s="25">
        <v>6</v>
      </c>
      <c r="U634" s="50">
        <v>2010</v>
      </c>
      <c r="V634" s="41" t="s">
        <v>19</v>
      </c>
      <c r="W634" s="41" t="s">
        <v>606</v>
      </c>
      <c r="X634" s="41" t="s">
        <v>618</v>
      </c>
      <c r="Y634" s="28" t="str">
        <f t="shared" si="27"/>
        <v>62010冷房ビル用マルチ有り</v>
      </c>
      <c r="Z634" s="51">
        <v>-0.88</v>
      </c>
      <c r="AA634" s="51">
        <v>1.88</v>
      </c>
      <c r="AB634" s="52">
        <v>1.0548999999999999</v>
      </c>
      <c r="AC634" s="52">
        <v>1.3963000000000001</v>
      </c>
      <c r="AD634" s="31">
        <f>省エネ計算フォーマット【EHP】!$O$14/100</f>
        <v>0</v>
      </c>
      <c r="AE634" s="32">
        <f t="shared" si="28"/>
        <v>1.3959999999999999</v>
      </c>
    </row>
    <row r="635" spans="20:31">
      <c r="T635" s="25">
        <v>6</v>
      </c>
      <c r="U635" s="50">
        <v>2010</v>
      </c>
      <c r="V635" s="41" t="s">
        <v>19</v>
      </c>
      <c r="W635" s="41" t="s">
        <v>607</v>
      </c>
      <c r="X635" s="41" t="s">
        <v>618</v>
      </c>
      <c r="Y635" s="28" t="str">
        <f t="shared" si="27"/>
        <v>62010冷房設備用有り</v>
      </c>
      <c r="Z635" s="51">
        <v>-0.26</v>
      </c>
      <c r="AA635" s="51">
        <v>1.26</v>
      </c>
      <c r="AB635" s="52">
        <v>1.1929000000000001</v>
      </c>
      <c r="AC635" s="52">
        <v>0.89680000000000004</v>
      </c>
      <c r="AD635" s="31">
        <f>省エネ計算フォーマット【EHP】!$O$14/100</f>
        <v>0</v>
      </c>
      <c r="AE635" s="32">
        <f t="shared" si="28"/>
        <v>0.89600000000000002</v>
      </c>
    </row>
    <row r="636" spans="20:31">
      <c r="T636" s="25">
        <v>6</v>
      </c>
      <c r="U636" s="50">
        <v>2010</v>
      </c>
      <c r="V636" s="41" t="s">
        <v>19</v>
      </c>
      <c r="W636" s="41" t="s">
        <v>612</v>
      </c>
      <c r="X636" s="41" t="s">
        <v>702</v>
      </c>
      <c r="Y636" s="28" t="str">
        <f t="shared" si="27"/>
        <v>62010冷房店舗用無し（一定速）</v>
      </c>
      <c r="Z636" s="51">
        <v>0.25</v>
      </c>
      <c r="AA636" s="51">
        <v>0.75</v>
      </c>
      <c r="AB636" s="52">
        <v>0.25</v>
      </c>
      <c r="AC636" s="52">
        <v>0.75</v>
      </c>
      <c r="AD636" s="31">
        <f>省エネ計算フォーマット【EHP】!$O$14/100</f>
        <v>0</v>
      </c>
      <c r="AE636" s="32">
        <f t="shared" si="28"/>
        <v>0.75</v>
      </c>
    </row>
    <row r="637" spans="20:31">
      <c r="T637" s="25">
        <v>6</v>
      </c>
      <c r="U637" s="50">
        <v>2010</v>
      </c>
      <c r="V637" s="41" t="s">
        <v>19</v>
      </c>
      <c r="W637" s="41" t="s">
        <v>606</v>
      </c>
      <c r="X637" s="41" t="s">
        <v>702</v>
      </c>
      <c r="Y637" s="28" t="str">
        <f t="shared" si="27"/>
        <v>62010冷房ビル用マルチ無し（一定速）</v>
      </c>
      <c r="Z637" s="51">
        <v>0.25</v>
      </c>
      <c r="AA637" s="51">
        <v>0.75</v>
      </c>
      <c r="AB637" s="52">
        <v>0.25</v>
      </c>
      <c r="AC637" s="52">
        <v>0.75</v>
      </c>
      <c r="AD637" s="31">
        <f>省エネ計算フォーマット【EHP】!$O$14/100</f>
        <v>0</v>
      </c>
      <c r="AE637" s="32">
        <f t="shared" si="28"/>
        <v>0.75</v>
      </c>
    </row>
    <row r="638" spans="20:31">
      <c r="T638" s="25">
        <v>6</v>
      </c>
      <c r="U638" s="50">
        <v>2010</v>
      </c>
      <c r="V638" s="41" t="s">
        <v>19</v>
      </c>
      <c r="W638" s="41" t="s">
        <v>607</v>
      </c>
      <c r="X638" s="41" t="s">
        <v>702</v>
      </c>
      <c r="Y638" s="28" t="str">
        <f t="shared" si="27"/>
        <v>62010冷房設備用無し（一定速）</v>
      </c>
      <c r="Z638" s="51">
        <v>0.25</v>
      </c>
      <c r="AA638" s="51">
        <v>0.75</v>
      </c>
      <c r="AB638" s="52">
        <v>0.25</v>
      </c>
      <c r="AC638" s="52">
        <v>0.75</v>
      </c>
      <c r="AD638" s="31">
        <f>省エネ計算フォーマット【EHP】!$O$14/100</f>
        <v>0</v>
      </c>
      <c r="AE638" s="32">
        <f t="shared" si="28"/>
        <v>0.75</v>
      </c>
    </row>
    <row r="639" spans="20:31">
      <c r="T639" s="25">
        <v>6</v>
      </c>
      <c r="U639" s="50">
        <v>2010</v>
      </c>
      <c r="V639" s="41" t="s">
        <v>20</v>
      </c>
      <c r="W639" s="41" t="s">
        <v>612</v>
      </c>
      <c r="X639" s="41" t="s">
        <v>618</v>
      </c>
      <c r="Y639" s="28" t="str">
        <f t="shared" si="27"/>
        <v>62010暖房店舗用有り</v>
      </c>
      <c r="Z639" s="51">
        <v>-0.72</v>
      </c>
      <c r="AA639" s="51">
        <v>1.72</v>
      </c>
      <c r="AB639" s="52">
        <v>1.0757000000000001</v>
      </c>
      <c r="AC639" s="52">
        <v>1.2710999999999999</v>
      </c>
      <c r="AD639" s="31">
        <f>省エネ計算フォーマット【EHP】!$O$14/100</f>
        <v>0</v>
      </c>
      <c r="AE639" s="32">
        <f t="shared" si="28"/>
        <v>1.2709999999999999</v>
      </c>
    </row>
    <row r="640" spans="20:31">
      <c r="T640" s="25">
        <v>6</v>
      </c>
      <c r="U640" s="50">
        <v>2010</v>
      </c>
      <c r="V640" s="41" t="s">
        <v>20</v>
      </c>
      <c r="W640" s="41" t="s">
        <v>606</v>
      </c>
      <c r="X640" s="41" t="s">
        <v>618</v>
      </c>
      <c r="Y640" s="28" t="str">
        <f t="shared" si="27"/>
        <v>62010暖房ビル用マルチ有り</v>
      </c>
      <c r="Z640" s="51">
        <v>-0.7</v>
      </c>
      <c r="AA640" s="51">
        <v>1.7</v>
      </c>
      <c r="AB640" s="52">
        <v>1.036</v>
      </c>
      <c r="AC640" s="52">
        <v>1.266</v>
      </c>
      <c r="AD640" s="31">
        <f>省エネ計算フォーマット【EHP】!$O$14/100</f>
        <v>0</v>
      </c>
      <c r="AE640" s="32">
        <f t="shared" si="28"/>
        <v>1.266</v>
      </c>
    </row>
    <row r="641" spans="20:31">
      <c r="T641" s="25">
        <v>6</v>
      </c>
      <c r="U641" s="50">
        <v>2010</v>
      </c>
      <c r="V641" s="41" t="s">
        <v>20</v>
      </c>
      <c r="W641" s="41" t="s">
        <v>607</v>
      </c>
      <c r="X641" s="41" t="s">
        <v>618</v>
      </c>
      <c r="Y641" s="28" t="str">
        <f t="shared" si="27"/>
        <v>62010暖房設備用有り</v>
      </c>
      <c r="Z641" s="51">
        <v>-0.26</v>
      </c>
      <c r="AA641" s="51">
        <v>1.26</v>
      </c>
      <c r="AB641" s="52">
        <v>0.82779999999999998</v>
      </c>
      <c r="AC641" s="52">
        <v>0.98809999999999998</v>
      </c>
      <c r="AD641" s="31">
        <f>省エネ計算フォーマット【EHP】!$O$14/100</f>
        <v>0</v>
      </c>
      <c r="AE641" s="32">
        <f t="shared" si="28"/>
        <v>0.98799999999999999</v>
      </c>
    </row>
    <row r="642" spans="20:31">
      <c r="T642" s="25">
        <v>6</v>
      </c>
      <c r="U642" s="50">
        <v>2010</v>
      </c>
      <c r="V642" s="41" t="s">
        <v>20</v>
      </c>
      <c r="W642" s="41" t="s">
        <v>612</v>
      </c>
      <c r="X642" s="41" t="s">
        <v>702</v>
      </c>
      <c r="Y642" s="28" t="str">
        <f t="shared" si="27"/>
        <v>62010暖房店舗用無し（一定速）</v>
      </c>
      <c r="Z642" s="51">
        <v>0.25</v>
      </c>
      <c r="AA642" s="51">
        <v>0.75</v>
      </c>
      <c r="AB642" s="52">
        <v>0.25</v>
      </c>
      <c r="AC642" s="52">
        <v>0.75</v>
      </c>
      <c r="AD642" s="31">
        <f>省エネ計算フォーマット【EHP】!$O$14/100</f>
        <v>0</v>
      </c>
      <c r="AE642" s="32">
        <f t="shared" si="28"/>
        <v>0.75</v>
      </c>
    </row>
    <row r="643" spans="20:31">
      <c r="T643" s="25">
        <v>6</v>
      </c>
      <c r="U643" s="50">
        <v>2010</v>
      </c>
      <c r="V643" s="41" t="s">
        <v>20</v>
      </c>
      <c r="W643" s="41" t="s">
        <v>606</v>
      </c>
      <c r="X643" s="41" t="s">
        <v>702</v>
      </c>
      <c r="Y643" s="28" t="str">
        <f t="shared" si="27"/>
        <v>62010暖房ビル用マルチ無し（一定速）</v>
      </c>
      <c r="Z643" s="51">
        <v>0.25</v>
      </c>
      <c r="AA643" s="51">
        <v>0.75</v>
      </c>
      <c r="AB643" s="52">
        <v>0.25</v>
      </c>
      <c r="AC643" s="52">
        <v>0.75</v>
      </c>
      <c r="AD643" s="31">
        <f>省エネ計算フォーマット【EHP】!$O$14/100</f>
        <v>0</v>
      </c>
      <c r="AE643" s="32">
        <f t="shared" si="28"/>
        <v>0.75</v>
      </c>
    </row>
    <row r="644" spans="20:31">
      <c r="T644" s="25">
        <v>6</v>
      </c>
      <c r="U644" s="50">
        <v>2010</v>
      </c>
      <c r="V644" s="41" t="s">
        <v>20</v>
      </c>
      <c r="W644" s="41" t="s">
        <v>607</v>
      </c>
      <c r="X644" s="41" t="s">
        <v>702</v>
      </c>
      <c r="Y644" s="28" t="str">
        <f t="shared" si="27"/>
        <v>62010暖房設備用無し（一定速）</v>
      </c>
      <c r="Z644" s="63">
        <v>0.25</v>
      </c>
      <c r="AA644" s="63">
        <v>0.75</v>
      </c>
      <c r="AB644" s="64">
        <v>0.25</v>
      </c>
      <c r="AC644" s="64">
        <v>0.75</v>
      </c>
      <c r="AD644" s="31">
        <f>省エネ計算フォーマット【EHP】!$O$14/100</f>
        <v>0</v>
      </c>
      <c r="AE644" s="32">
        <f t="shared" si="28"/>
        <v>0.75</v>
      </c>
    </row>
    <row r="645" spans="20:31">
      <c r="T645" s="53">
        <v>6</v>
      </c>
      <c r="U645" s="75">
        <v>2011</v>
      </c>
      <c r="V645" s="54" t="s">
        <v>19</v>
      </c>
      <c r="W645" s="54" t="s">
        <v>612</v>
      </c>
      <c r="X645" s="54" t="s">
        <v>618</v>
      </c>
      <c r="Y645" s="55" t="str">
        <f t="shared" si="27"/>
        <v>62011冷房店舗用有り</v>
      </c>
      <c r="Z645" s="56">
        <v>-1.1200000000000001</v>
      </c>
      <c r="AA645" s="56">
        <v>2.12</v>
      </c>
      <c r="AB645" s="57">
        <v>1.0517000000000001</v>
      </c>
      <c r="AC645" s="57">
        <v>1.5770999999999999</v>
      </c>
      <c r="AD645" s="31">
        <f>省エネ計算フォーマット【EHP】!$O$14/100</f>
        <v>0</v>
      </c>
      <c r="AE645" s="37">
        <f t="shared" si="28"/>
        <v>1.577</v>
      </c>
    </row>
    <row r="646" spans="20:31">
      <c r="T646" s="53">
        <v>6</v>
      </c>
      <c r="U646" s="75">
        <v>2011</v>
      </c>
      <c r="V646" s="54" t="s">
        <v>19</v>
      </c>
      <c r="W646" s="54" t="s">
        <v>606</v>
      </c>
      <c r="X646" s="54" t="s">
        <v>618</v>
      </c>
      <c r="Y646" s="55" t="str">
        <f t="shared" si="27"/>
        <v>62011冷房ビル用マルチ有り</v>
      </c>
      <c r="Z646" s="56">
        <v>-1</v>
      </c>
      <c r="AA646" s="56">
        <v>2</v>
      </c>
      <c r="AB646" s="57">
        <v>1.0584</v>
      </c>
      <c r="AC646" s="57">
        <v>1.4854000000000001</v>
      </c>
      <c r="AD646" s="31">
        <f>省エネ計算フォーマット【EHP】!$O$14/100</f>
        <v>0</v>
      </c>
      <c r="AE646" s="37">
        <f t="shared" si="28"/>
        <v>1.4850000000000001</v>
      </c>
    </row>
    <row r="647" spans="20:31">
      <c r="T647" s="53">
        <v>6</v>
      </c>
      <c r="U647" s="75">
        <v>2011</v>
      </c>
      <c r="V647" s="54" t="s">
        <v>19</v>
      </c>
      <c r="W647" s="54" t="s">
        <v>607</v>
      </c>
      <c r="X647" s="54" t="s">
        <v>618</v>
      </c>
      <c r="Y647" s="55" t="str">
        <f t="shared" si="27"/>
        <v>62011冷房設備用有り</v>
      </c>
      <c r="Z647" s="56">
        <v>-0.22</v>
      </c>
      <c r="AA647" s="56">
        <v>1.22</v>
      </c>
      <c r="AB647" s="57">
        <v>1.0356000000000001</v>
      </c>
      <c r="AC647" s="57">
        <v>0.90610000000000002</v>
      </c>
      <c r="AD647" s="31">
        <f>省エネ計算フォーマット【EHP】!$O$14/100</f>
        <v>0</v>
      </c>
      <c r="AE647" s="37">
        <f t="shared" si="28"/>
        <v>0.90600000000000003</v>
      </c>
    </row>
    <row r="648" spans="20:31">
      <c r="T648" s="53">
        <v>6</v>
      </c>
      <c r="U648" s="75">
        <v>2011</v>
      </c>
      <c r="V648" s="54" t="s">
        <v>19</v>
      </c>
      <c r="W648" s="54" t="s">
        <v>612</v>
      </c>
      <c r="X648" s="54" t="s">
        <v>702</v>
      </c>
      <c r="Y648" s="55" t="str">
        <f t="shared" si="27"/>
        <v>62011冷房店舗用無し（一定速）</v>
      </c>
      <c r="Z648" s="56">
        <v>0.25</v>
      </c>
      <c r="AA648" s="56">
        <v>0.75</v>
      </c>
      <c r="AB648" s="57">
        <v>0.25</v>
      </c>
      <c r="AC648" s="57">
        <v>0.75</v>
      </c>
      <c r="AD648" s="31">
        <f>省エネ計算フォーマット【EHP】!$O$14/100</f>
        <v>0</v>
      </c>
      <c r="AE648" s="37">
        <f t="shared" si="28"/>
        <v>0.75</v>
      </c>
    </row>
    <row r="649" spans="20:31">
      <c r="T649" s="53">
        <v>6</v>
      </c>
      <c r="U649" s="75">
        <v>2011</v>
      </c>
      <c r="V649" s="54" t="s">
        <v>19</v>
      </c>
      <c r="W649" s="54" t="s">
        <v>606</v>
      </c>
      <c r="X649" s="54" t="s">
        <v>702</v>
      </c>
      <c r="Y649" s="55" t="str">
        <f t="shared" si="27"/>
        <v>62011冷房ビル用マルチ無し（一定速）</v>
      </c>
      <c r="Z649" s="56">
        <v>0.25</v>
      </c>
      <c r="AA649" s="56">
        <v>0.75</v>
      </c>
      <c r="AB649" s="57">
        <v>0.25</v>
      </c>
      <c r="AC649" s="57">
        <v>0.75</v>
      </c>
      <c r="AD649" s="31">
        <f>省エネ計算フォーマット【EHP】!$O$14/100</f>
        <v>0</v>
      </c>
      <c r="AE649" s="37">
        <f t="shared" si="28"/>
        <v>0.75</v>
      </c>
    </row>
    <row r="650" spans="20:31">
      <c r="T650" s="53">
        <v>6</v>
      </c>
      <c r="U650" s="75">
        <v>2011</v>
      </c>
      <c r="V650" s="54" t="s">
        <v>19</v>
      </c>
      <c r="W650" s="54" t="s">
        <v>607</v>
      </c>
      <c r="X650" s="54" t="s">
        <v>702</v>
      </c>
      <c r="Y650" s="55" t="str">
        <f t="shared" ref="Y650:Y713" si="29">T650&amp;U650&amp;V650&amp;W650&amp;X650</f>
        <v>62011冷房設備用無し（一定速）</v>
      </c>
      <c r="Z650" s="56">
        <v>0.25</v>
      </c>
      <c r="AA650" s="56">
        <v>0.75</v>
      </c>
      <c r="AB650" s="57">
        <v>0.25</v>
      </c>
      <c r="AC650" s="57">
        <v>0.75</v>
      </c>
      <c r="AD650" s="31">
        <f>省エネ計算フォーマット【EHP】!$O$14/100</f>
        <v>0</v>
      </c>
      <c r="AE650" s="37">
        <f t="shared" ref="AE650:AE713" si="30">ROUNDDOWN(IF(AD650&gt;=0.25,Z650*AD650+AA650,AB650*AD650+AC650),3)</f>
        <v>0.75</v>
      </c>
    </row>
    <row r="651" spans="20:31">
      <c r="T651" s="53">
        <v>6</v>
      </c>
      <c r="U651" s="75">
        <v>2011</v>
      </c>
      <c r="V651" s="54" t="s">
        <v>20</v>
      </c>
      <c r="W651" s="54" t="s">
        <v>612</v>
      </c>
      <c r="X651" s="54" t="s">
        <v>618</v>
      </c>
      <c r="Y651" s="55" t="str">
        <f t="shared" si="29"/>
        <v>62011暖房店舗用有り</v>
      </c>
      <c r="Z651" s="56">
        <v>-0.76</v>
      </c>
      <c r="AA651" s="56">
        <v>1.76</v>
      </c>
      <c r="AB651" s="57">
        <v>1.0773999999999999</v>
      </c>
      <c r="AC651" s="57">
        <v>1.3006</v>
      </c>
      <c r="AD651" s="31">
        <f>省エネ計算フォーマット【EHP】!$O$14/100</f>
        <v>0</v>
      </c>
      <c r="AE651" s="37">
        <f t="shared" si="30"/>
        <v>1.3</v>
      </c>
    </row>
    <row r="652" spans="20:31">
      <c r="T652" s="53">
        <v>6</v>
      </c>
      <c r="U652" s="75">
        <v>2011</v>
      </c>
      <c r="V652" s="54" t="s">
        <v>20</v>
      </c>
      <c r="W652" s="54" t="s">
        <v>606</v>
      </c>
      <c r="X652" s="54" t="s">
        <v>618</v>
      </c>
      <c r="Y652" s="55" t="str">
        <f t="shared" si="29"/>
        <v>62011暖房ビル用マルチ有り</v>
      </c>
      <c r="Z652" s="56">
        <v>-0.78</v>
      </c>
      <c r="AA652" s="56">
        <v>1.78</v>
      </c>
      <c r="AB652" s="57">
        <v>1.0377000000000001</v>
      </c>
      <c r="AC652" s="57">
        <v>1.3255999999999999</v>
      </c>
      <c r="AD652" s="31">
        <f>省エネ計算フォーマット【EHP】!$O$14/100</f>
        <v>0</v>
      </c>
      <c r="AE652" s="37">
        <f t="shared" si="30"/>
        <v>1.325</v>
      </c>
    </row>
    <row r="653" spans="20:31">
      <c r="T653" s="53">
        <v>6</v>
      </c>
      <c r="U653" s="75">
        <v>2011</v>
      </c>
      <c r="V653" s="54" t="s">
        <v>20</v>
      </c>
      <c r="W653" s="54" t="s">
        <v>607</v>
      </c>
      <c r="X653" s="54" t="s">
        <v>618</v>
      </c>
      <c r="Y653" s="55" t="str">
        <f t="shared" si="29"/>
        <v>62011暖房設備用有り</v>
      </c>
      <c r="Z653" s="56">
        <v>-0.26</v>
      </c>
      <c r="AA653" s="56">
        <v>1.26</v>
      </c>
      <c r="AB653" s="57">
        <v>1.0266999999999999</v>
      </c>
      <c r="AC653" s="57">
        <v>0.93830000000000002</v>
      </c>
      <c r="AD653" s="31">
        <f>省エネ計算フォーマット【EHP】!$O$14/100</f>
        <v>0</v>
      </c>
      <c r="AE653" s="37">
        <f t="shared" si="30"/>
        <v>0.93799999999999994</v>
      </c>
    </row>
    <row r="654" spans="20:31">
      <c r="T654" s="53">
        <v>6</v>
      </c>
      <c r="U654" s="75">
        <v>2011</v>
      </c>
      <c r="V654" s="54" t="s">
        <v>20</v>
      </c>
      <c r="W654" s="54" t="s">
        <v>612</v>
      </c>
      <c r="X654" s="54" t="s">
        <v>702</v>
      </c>
      <c r="Y654" s="55" t="str">
        <f t="shared" si="29"/>
        <v>62011暖房店舗用無し（一定速）</v>
      </c>
      <c r="Z654" s="56">
        <v>0.25</v>
      </c>
      <c r="AA654" s="56">
        <v>0.75</v>
      </c>
      <c r="AB654" s="57">
        <v>0.25</v>
      </c>
      <c r="AC654" s="57">
        <v>0.75</v>
      </c>
      <c r="AD654" s="31">
        <f>省エネ計算フォーマット【EHP】!$O$14/100</f>
        <v>0</v>
      </c>
      <c r="AE654" s="37">
        <f t="shared" si="30"/>
        <v>0.75</v>
      </c>
    </row>
    <row r="655" spans="20:31">
      <c r="T655" s="53">
        <v>6</v>
      </c>
      <c r="U655" s="75">
        <v>2011</v>
      </c>
      <c r="V655" s="54" t="s">
        <v>20</v>
      </c>
      <c r="W655" s="54" t="s">
        <v>606</v>
      </c>
      <c r="X655" s="54" t="s">
        <v>702</v>
      </c>
      <c r="Y655" s="55" t="str">
        <f t="shared" si="29"/>
        <v>62011暖房ビル用マルチ無し（一定速）</v>
      </c>
      <c r="Z655" s="56">
        <v>0.25</v>
      </c>
      <c r="AA655" s="56">
        <v>0.75</v>
      </c>
      <c r="AB655" s="57">
        <v>0.25</v>
      </c>
      <c r="AC655" s="57">
        <v>0.75</v>
      </c>
      <c r="AD655" s="31">
        <f>省エネ計算フォーマット【EHP】!$O$14/100</f>
        <v>0</v>
      </c>
      <c r="AE655" s="37">
        <f t="shared" si="30"/>
        <v>0.75</v>
      </c>
    </row>
    <row r="656" spans="20:31">
      <c r="T656" s="53">
        <v>6</v>
      </c>
      <c r="U656" s="54">
        <v>2011</v>
      </c>
      <c r="V656" s="54" t="s">
        <v>20</v>
      </c>
      <c r="W656" s="54" t="s">
        <v>607</v>
      </c>
      <c r="X656" s="54" t="s">
        <v>702</v>
      </c>
      <c r="Y656" s="55" t="str">
        <f t="shared" si="29"/>
        <v>62011暖房設備用無し（一定速）</v>
      </c>
      <c r="Z656" s="65">
        <v>0.25</v>
      </c>
      <c r="AA656" s="65">
        <v>0.75</v>
      </c>
      <c r="AB656" s="66">
        <v>0.25</v>
      </c>
      <c r="AC656" s="66">
        <v>0.75</v>
      </c>
      <c r="AD656" s="31">
        <f>省エネ計算フォーマット【EHP】!$O$14/100</f>
        <v>0</v>
      </c>
      <c r="AE656" s="37">
        <f t="shared" si="30"/>
        <v>0.75</v>
      </c>
    </row>
    <row r="657" spans="20:31">
      <c r="T657" s="53">
        <v>6</v>
      </c>
      <c r="U657" s="54">
        <v>2012</v>
      </c>
      <c r="V657" s="54" t="s">
        <v>19</v>
      </c>
      <c r="W657" s="54" t="s">
        <v>612</v>
      </c>
      <c r="X657" s="54" t="s">
        <v>618</v>
      </c>
      <c r="Y657" s="55" t="str">
        <f t="shared" si="29"/>
        <v>62012冷房店舗用有り</v>
      </c>
      <c r="Z657" s="67">
        <v>-1.36</v>
      </c>
      <c r="AA657" s="67">
        <v>2.36</v>
      </c>
      <c r="AB657" s="68">
        <v>1.0576000000000001</v>
      </c>
      <c r="AC657" s="68">
        <v>1.7556</v>
      </c>
      <c r="AD657" s="31">
        <f>省エネ計算フォーマット【EHP】!$O$14/100</f>
        <v>0</v>
      </c>
      <c r="AE657" s="37">
        <f t="shared" si="30"/>
        <v>1.7549999999999999</v>
      </c>
    </row>
    <row r="658" spans="20:31">
      <c r="T658" s="53">
        <v>6</v>
      </c>
      <c r="U658" s="54">
        <v>2012</v>
      </c>
      <c r="V658" s="54" t="s">
        <v>19</v>
      </c>
      <c r="W658" s="54" t="s">
        <v>606</v>
      </c>
      <c r="X658" s="54" t="s">
        <v>618</v>
      </c>
      <c r="Y658" s="55" t="str">
        <f t="shared" si="29"/>
        <v>62012冷房ビル用マルチ有り</v>
      </c>
      <c r="Z658" s="56">
        <v>-1.1399999999999999</v>
      </c>
      <c r="AA658" s="56">
        <v>2.14</v>
      </c>
      <c r="AB658" s="57">
        <v>1.0625</v>
      </c>
      <c r="AC658" s="57">
        <v>1.5893999999999999</v>
      </c>
      <c r="AD658" s="31">
        <f>省エネ計算フォーマット【EHP】!$O$14/100</f>
        <v>0</v>
      </c>
      <c r="AE658" s="37">
        <f t="shared" si="30"/>
        <v>1.589</v>
      </c>
    </row>
    <row r="659" spans="20:31">
      <c r="T659" s="53">
        <v>6</v>
      </c>
      <c r="U659" s="54">
        <v>2012</v>
      </c>
      <c r="V659" s="54" t="s">
        <v>19</v>
      </c>
      <c r="W659" s="54" t="s">
        <v>607</v>
      </c>
      <c r="X659" s="54" t="s">
        <v>618</v>
      </c>
      <c r="Y659" s="55" t="str">
        <f t="shared" si="29"/>
        <v>62012冷房設備用有り</v>
      </c>
      <c r="Z659" s="56">
        <v>-0.26</v>
      </c>
      <c r="AA659" s="56">
        <v>1.26</v>
      </c>
      <c r="AB659" s="57">
        <v>1.0367999999999999</v>
      </c>
      <c r="AC659" s="57">
        <v>0.93579999999999997</v>
      </c>
      <c r="AD659" s="31">
        <f>省エネ計算フォーマット【EHP】!$O$14/100</f>
        <v>0</v>
      </c>
      <c r="AE659" s="37">
        <f t="shared" si="30"/>
        <v>0.93500000000000005</v>
      </c>
    </row>
    <row r="660" spans="20:31">
      <c r="T660" s="53">
        <v>6</v>
      </c>
      <c r="U660" s="54">
        <v>2012</v>
      </c>
      <c r="V660" s="54" t="s">
        <v>19</v>
      </c>
      <c r="W660" s="54" t="s">
        <v>612</v>
      </c>
      <c r="X660" s="54" t="s">
        <v>702</v>
      </c>
      <c r="Y660" s="55" t="str">
        <f t="shared" si="29"/>
        <v>62012冷房店舗用無し（一定速）</v>
      </c>
      <c r="Z660" s="56">
        <v>0.25</v>
      </c>
      <c r="AA660" s="56">
        <v>0.75</v>
      </c>
      <c r="AB660" s="57">
        <v>0.25</v>
      </c>
      <c r="AC660" s="57">
        <v>0.75</v>
      </c>
      <c r="AD660" s="31">
        <f>省エネ計算フォーマット【EHP】!$O$14/100</f>
        <v>0</v>
      </c>
      <c r="AE660" s="37">
        <f t="shared" si="30"/>
        <v>0.75</v>
      </c>
    </row>
    <row r="661" spans="20:31">
      <c r="T661" s="53">
        <v>6</v>
      </c>
      <c r="U661" s="54">
        <v>2012</v>
      </c>
      <c r="V661" s="54" t="s">
        <v>19</v>
      </c>
      <c r="W661" s="54" t="s">
        <v>606</v>
      </c>
      <c r="X661" s="54" t="s">
        <v>702</v>
      </c>
      <c r="Y661" s="55" t="str">
        <f t="shared" si="29"/>
        <v>62012冷房ビル用マルチ無し（一定速）</v>
      </c>
      <c r="Z661" s="56">
        <v>0.25</v>
      </c>
      <c r="AA661" s="56">
        <v>0.75</v>
      </c>
      <c r="AB661" s="57">
        <v>0.25</v>
      </c>
      <c r="AC661" s="57">
        <v>0.75</v>
      </c>
      <c r="AD661" s="31">
        <f>省エネ計算フォーマット【EHP】!$O$14/100</f>
        <v>0</v>
      </c>
      <c r="AE661" s="37">
        <f t="shared" si="30"/>
        <v>0.75</v>
      </c>
    </row>
    <row r="662" spans="20:31">
      <c r="T662" s="53">
        <v>6</v>
      </c>
      <c r="U662" s="54">
        <v>2012</v>
      </c>
      <c r="V662" s="54" t="s">
        <v>19</v>
      </c>
      <c r="W662" s="54" t="s">
        <v>607</v>
      </c>
      <c r="X662" s="54" t="s">
        <v>702</v>
      </c>
      <c r="Y662" s="55" t="str">
        <f t="shared" si="29"/>
        <v>62012冷房設備用無し（一定速）</v>
      </c>
      <c r="Z662" s="56">
        <v>0.25</v>
      </c>
      <c r="AA662" s="56">
        <v>0.75</v>
      </c>
      <c r="AB662" s="57">
        <v>0.25</v>
      </c>
      <c r="AC662" s="57">
        <v>0.75</v>
      </c>
      <c r="AD662" s="31">
        <f>省エネ計算フォーマット【EHP】!$O$14/100</f>
        <v>0</v>
      </c>
      <c r="AE662" s="37">
        <f t="shared" si="30"/>
        <v>0.75</v>
      </c>
    </row>
    <row r="663" spans="20:31">
      <c r="T663" s="53">
        <v>6</v>
      </c>
      <c r="U663" s="54">
        <v>2012</v>
      </c>
      <c r="V663" s="54" t="s">
        <v>20</v>
      </c>
      <c r="W663" s="54" t="s">
        <v>612</v>
      </c>
      <c r="X663" s="54" t="s">
        <v>618</v>
      </c>
      <c r="Y663" s="55" t="str">
        <f t="shared" si="29"/>
        <v>62012暖房店舗用有り</v>
      </c>
      <c r="Z663" s="56">
        <v>-0.82</v>
      </c>
      <c r="AA663" s="56">
        <v>1.82</v>
      </c>
      <c r="AB663" s="57">
        <v>1.0801000000000001</v>
      </c>
      <c r="AC663" s="57">
        <v>1.345</v>
      </c>
      <c r="AD663" s="31">
        <f>省エネ計算フォーマット【EHP】!$O$14/100</f>
        <v>0</v>
      </c>
      <c r="AE663" s="37">
        <f t="shared" si="30"/>
        <v>1.345</v>
      </c>
    </row>
    <row r="664" spans="20:31">
      <c r="T664" s="53">
        <v>6</v>
      </c>
      <c r="U664" s="54">
        <v>2012</v>
      </c>
      <c r="V664" s="54" t="s">
        <v>20</v>
      </c>
      <c r="W664" s="54" t="s">
        <v>606</v>
      </c>
      <c r="X664" s="54" t="s">
        <v>618</v>
      </c>
      <c r="Y664" s="55" t="str">
        <f t="shared" si="29"/>
        <v>62012暖房ビル用マルチ有り</v>
      </c>
      <c r="Z664" s="56">
        <v>-0.98</v>
      </c>
      <c r="AA664" s="56">
        <v>1.98</v>
      </c>
      <c r="AB664" s="57">
        <v>1.042</v>
      </c>
      <c r="AC664" s="57">
        <v>1.4744999999999999</v>
      </c>
      <c r="AD664" s="31">
        <f>省エネ計算フォーマット【EHP】!$O$14/100</f>
        <v>0</v>
      </c>
      <c r="AE664" s="37">
        <f t="shared" si="30"/>
        <v>1.474</v>
      </c>
    </row>
    <row r="665" spans="20:31">
      <c r="T665" s="53">
        <v>6</v>
      </c>
      <c r="U665" s="54">
        <v>2012</v>
      </c>
      <c r="V665" s="54" t="s">
        <v>20</v>
      </c>
      <c r="W665" s="54" t="s">
        <v>607</v>
      </c>
      <c r="X665" s="54" t="s">
        <v>618</v>
      </c>
      <c r="Y665" s="55" t="str">
        <f t="shared" si="29"/>
        <v>62012暖房設備用有り</v>
      </c>
      <c r="Z665" s="56">
        <v>-0.26</v>
      </c>
      <c r="AA665" s="56">
        <v>1.26</v>
      </c>
      <c r="AB665" s="57">
        <v>1.0266999999999999</v>
      </c>
      <c r="AC665" s="57">
        <v>0.93830000000000002</v>
      </c>
      <c r="AD665" s="31">
        <f>省エネ計算フォーマット【EHP】!$O$14/100</f>
        <v>0</v>
      </c>
      <c r="AE665" s="37">
        <f t="shared" si="30"/>
        <v>0.93799999999999994</v>
      </c>
    </row>
    <row r="666" spans="20:31">
      <c r="T666" s="53">
        <v>6</v>
      </c>
      <c r="U666" s="54">
        <v>2012</v>
      </c>
      <c r="V666" s="54" t="s">
        <v>20</v>
      </c>
      <c r="W666" s="54" t="s">
        <v>612</v>
      </c>
      <c r="X666" s="54" t="s">
        <v>702</v>
      </c>
      <c r="Y666" s="55" t="str">
        <f t="shared" si="29"/>
        <v>62012暖房店舗用無し（一定速）</v>
      </c>
      <c r="Z666" s="56">
        <v>0.25</v>
      </c>
      <c r="AA666" s="56">
        <v>0.75</v>
      </c>
      <c r="AB666" s="57">
        <v>0.25</v>
      </c>
      <c r="AC666" s="57">
        <v>0.75</v>
      </c>
      <c r="AD666" s="31">
        <f>省エネ計算フォーマット【EHP】!$O$14/100</f>
        <v>0</v>
      </c>
      <c r="AE666" s="37">
        <f t="shared" si="30"/>
        <v>0.75</v>
      </c>
    </row>
    <row r="667" spans="20:31">
      <c r="T667" s="53">
        <v>6</v>
      </c>
      <c r="U667" s="54">
        <v>2012</v>
      </c>
      <c r="V667" s="54" t="s">
        <v>20</v>
      </c>
      <c r="W667" s="54" t="s">
        <v>606</v>
      </c>
      <c r="X667" s="54" t="s">
        <v>702</v>
      </c>
      <c r="Y667" s="55" t="str">
        <f t="shared" si="29"/>
        <v>62012暖房ビル用マルチ無し（一定速）</v>
      </c>
      <c r="Z667" s="56">
        <v>0.25</v>
      </c>
      <c r="AA667" s="56">
        <v>0.75</v>
      </c>
      <c r="AB667" s="57">
        <v>0.25</v>
      </c>
      <c r="AC667" s="57">
        <v>0.75</v>
      </c>
      <c r="AD667" s="31">
        <f>省エネ計算フォーマット【EHP】!$O$14/100</f>
        <v>0</v>
      </c>
      <c r="AE667" s="37">
        <f t="shared" si="30"/>
        <v>0.75</v>
      </c>
    </row>
    <row r="668" spans="20:31">
      <c r="T668" s="53">
        <v>6</v>
      </c>
      <c r="U668" s="54">
        <v>2012</v>
      </c>
      <c r="V668" s="54" t="s">
        <v>20</v>
      </c>
      <c r="W668" s="54" t="s">
        <v>607</v>
      </c>
      <c r="X668" s="54" t="s">
        <v>702</v>
      </c>
      <c r="Y668" s="55" t="str">
        <f t="shared" si="29"/>
        <v>62012暖房設備用無し（一定速）</v>
      </c>
      <c r="Z668" s="69">
        <v>0.25</v>
      </c>
      <c r="AA668" s="69">
        <v>0.75</v>
      </c>
      <c r="AB668" s="70">
        <v>0.25</v>
      </c>
      <c r="AC668" s="70">
        <v>0.75</v>
      </c>
      <c r="AD668" s="31">
        <f>省エネ計算フォーマット【EHP】!$O$14/100</f>
        <v>0</v>
      </c>
      <c r="AE668" s="37">
        <f t="shared" si="30"/>
        <v>0.75</v>
      </c>
    </row>
    <row r="669" spans="20:31">
      <c r="T669" s="53">
        <v>6</v>
      </c>
      <c r="U669" s="75">
        <v>2013</v>
      </c>
      <c r="V669" s="54" t="s">
        <v>19</v>
      </c>
      <c r="W669" s="54" t="s">
        <v>612</v>
      </c>
      <c r="X669" s="54" t="s">
        <v>618</v>
      </c>
      <c r="Y669" s="55" t="str">
        <f t="shared" si="29"/>
        <v>62013冷房店舗用有り</v>
      </c>
      <c r="Z669" s="56">
        <v>-1.5</v>
      </c>
      <c r="AA669" s="56">
        <v>2.5</v>
      </c>
      <c r="AB669" s="57">
        <v>1.0609999999999999</v>
      </c>
      <c r="AC669" s="57">
        <v>1.8597999999999999</v>
      </c>
      <c r="AD669" s="31">
        <f>省エネ計算フォーマット【EHP】!$O$14/100</f>
        <v>0</v>
      </c>
      <c r="AE669" s="37">
        <f t="shared" si="30"/>
        <v>1.859</v>
      </c>
    </row>
    <row r="670" spans="20:31">
      <c r="T670" s="53">
        <v>6</v>
      </c>
      <c r="U670" s="75">
        <v>2013</v>
      </c>
      <c r="V670" s="54" t="s">
        <v>19</v>
      </c>
      <c r="W670" s="54" t="s">
        <v>606</v>
      </c>
      <c r="X670" s="54" t="s">
        <v>618</v>
      </c>
      <c r="Y670" s="55" t="str">
        <f t="shared" si="29"/>
        <v>62013冷房ビル用マルチ有り</v>
      </c>
      <c r="Z670" s="56">
        <v>-1.1399999999999999</v>
      </c>
      <c r="AA670" s="56">
        <v>2.14</v>
      </c>
      <c r="AB670" s="57">
        <v>1.0625</v>
      </c>
      <c r="AC670" s="57">
        <v>1.5893999999999999</v>
      </c>
      <c r="AD670" s="31">
        <f>省エネ計算フォーマット【EHP】!$O$14/100</f>
        <v>0</v>
      </c>
      <c r="AE670" s="37">
        <f t="shared" si="30"/>
        <v>1.589</v>
      </c>
    </row>
    <row r="671" spans="20:31">
      <c r="T671" s="53">
        <v>6</v>
      </c>
      <c r="U671" s="75">
        <v>2013</v>
      </c>
      <c r="V671" s="54" t="s">
        <v>19</v>
      </c>
      <c r="W671" s="54" t="s">
        <v>607</v>
      </c>
      <c r="X671" s="54" t="s">
        <v>618</v>
      </c>
      <c r="Y671" s="55" t="str">
        <f t="shared" si="29"/>
        <v>62013冷房設備用有り</v>
      </c>
      <c r="Z671" s="56">
        <v>-0.26</v>
      </c>
      <c r="AA671" s="56">
        <v>1.26</v>
      </c>
      <c r="AB671" s="57">
        <v>1.0367999999999999</v>
      </c>
      <c r="AC671" s="57">
        <v>0.93579999999999997</v>
      </c>
      <c r="AD671" s="31">
        <f>省エネ計算フォーマット【EHP】!$O$14/100</f>
        <v>0</v>
      </c>
      <c r="AE671" s="37">
        <f t="shared" si="30"/>
        <v>0.93500000000000005</v>
      </c>
    </row>
    <row r="672" spans="20:31">
      <c r="T672" s="53">
        <v>6</v>
      </c>
      <c r="U672" s="75">
        <v>2013</v>
      </c>
      <c r="V672" s="54" t="s">
        <v>19</v>
      </c>
      <c r="W672" s="54" t="s">
        <v>612</v>
      </c>
      <c r="X672" s="54" t="s">
        <v>702</v>
      </c>
      <c r="Y672" s="55" t="str">
        <f t="shared" si="29"/>
        <v>62013冷房店舗用無し（一定速）</v>
      </c>
      <c r="Z672" s="56">
        <v>0.25</v>
      </c>
      <c r="AA672" s="56">
        <v>0.75</v>
      </c>
      <c r="AB672" s="57">
        <v>0.25</v>
      </c>
      <c r="AC672" s="57">
        <v>0.75</v>
      </c>
      <c r="AD672" s="31">
        <f>省エネ計算フォーマット【EHP】!$O$14/100</f>
        <v>0</v>
      </c>
      <c r="AE672" s="37">
        <f t="shared" si="30"/>
        <v>0.75</v>
      </c>
    </row>
    <row r="673" spans="20:31">
      <c r="T673" s="53">
        <v>6</v>
      </c>
      <c r="U673" s="75">
        <v>2013</v>
      </c>
      <c r="V673" s="54" t="s">
        <v>19</v>
      </c>
      <c r="W673" s="54" t="s">
        <v>606</v>
      </c>
      <c r="X673" s="54" t="s">
        <v>702</v>
      </c>
      <c r="Y673" s="55" t="str">
        <f t="shared" si="29"/>
        <v>62013冷房ビル用マルチ無し（一定速）</v>
      </c>
      <c r="Z673" s="56">
        <v>0.25</v>
      </c>
      <c r="AA673" s="56">
        <v>0.75</v>
      </c>
      <c r="AB673" s="57">
        <v>0.25</v>
      </c>
      <c r="AC673" s="57">
        <v>0.75</v>
      </c>
      <c r="AD673" s="31">
        <f>省エネ計算フォーマット【EHP】!$O$14/100</f>
        <v>0</v>
      </c>
      <c r="AE673" s="37">
        <f t="shared" si="30"/>
        <v>0.75</v>
      </c>
    </row>
    <row r="674" spans="20:31">
      <c r="T674" s="53">
        <v>6</v>
      </c>
      <c r="U674" s="75">
        <v>2013</v>
      </c>
      <c r="V674" s="54" t="s">
        <v>19</v>
      </c>
      <c r="W674" s="54" t="s">
        <v>607</v>
      </c>
      <c r="X674" s="54" t="s">
        <v>702</v>
      </c>
      <c r="Y674" s="55" t="str">
        <f t="shared" si="29"/>
        <v>62013冷房設備用無し（一定速）</v>
      </c>
      <c r="Z674" s="56">
        <v>0.25</v>
      </c>
      <c r="AA674" s="56">
        <v>0.75</v>
      </c>
      <c r="AB674" s="57">
        <v>0.25</v>
      </c>
      <c r="AC674" s="57">
        <v>0.75</v>
      </c>
      <c r="AD674" s="31">
        <f>省エネ計算フォーマット【EHP】!$O$14/100</f>
        <v>0</v>
      </c>
      <c r="AE674" s="37">
        <f t="shared" si="30"/>
        <v>0.75</v>
      </c>
    </row>
    <row r="675" spans="20:31">
      <c r="T675" s="53">
        <v>6</v>
      </c>
      <c r="U675" s="75">
        <v>2013</v>
      </c>
      <c r="V675" s="54" t="s">
        <v>20</v>
      </c>
      <c r="W675" s="54" t="s">
        <v>612</v>
      </c>
      <c r="X675" s="54" t="s">
        <v>618</v>
      </c>
      <c r="Y675" s="55" t="str">
        <f t="shared" si="29"/>
        <v>62013暖房店舗用有り</v>
      </c>
      <c r="Z675" s="56">
        <v>-0.94</v>
      </c>
      <c r="AA675" s="56">
        <v>1.94</v>
      </c>
      <c r="AB675" s="57">
        <v>1.0853999999999999</v>
      </c>
      <c r="AC675" s="57">
        <v>1.4337</v>
      </c>
      <c r="AD675" s="31">
        <f>省エネ計算フォーマット【EHP】!$O$14/100</f>
        <v>0</v>
      </c>
      <c r="AE675" s="37">
        <f t="shared" si="30"/>
        <v>1.4330000000000001</v>
      </c>
    </row>
    <row r="676" spans="20:31">
      <c r="T676" s="53">
        <v>6</v>
      </c>
      <c r="U676" s="75">
        <v>2013</v>
      </c>
      <c r="V676" s="54" t="s">
        <v>20</v>
      </c>
      <c r="W676" s="54" t="s">
        <v>606</v>
      </c>
      <c r="X676" s="54" t="s">
        <v>618</v>
      </c>
      <c r="Y676" s="55" t="str">
        <f t="shared" si="29"/>
        <v>62013暖房ビル用マルチ有り</v>
      </c>
      <c r="Z676" s="56">
        <v>-0.98</v>
      </c>
      <c r="AA676" s="56">
        <v>1.98</v>
      </c>
      <c r="AB676" s="57">
        <v>1.042</v>
      </c>
      <c r="AC676" s="57">
        <v>1.4744999999999999</v>
      </c>
      <c r="AD676" s="31">
        <f>省エネ計算フォーマット【EHP】!$O$14/100</f>
        <v>0</v>
      </c>
      <c r="AE676" s="37">
        <f t="shared" si="30"/>
        <v>1.474</v>
      </c>
    </row>
    <row r="677" spans="20:31">
      <c r="T677" s="53">
        <v>6</v>
      </c>
      <c r="U677" s="75">
        <v>2013</v>
      </c>
      <c r="V677" s="54" t="s">
        <v>20</v>
      </c>
      <c r="W677" s="54" t="s">
        <v>607</v>
      </c>
      <c r="X677" s="54" t="s">
        <v>618</v>
      </c>
      <c r="Y677" s="55" t="str">
        <f t="shared" si="29"/>
        <v>62013暖房設備用有り</v>
      </c>
      <c r="Z677" s="56">
        <v>-0.32</v>
      </c>
      <c r="AA677" s="56">
        <v>1.32</v>
      </c>
      <c r="AB677" s="57">
        <v>1.028</v>
      </c>
      <c r="AC677" s="57">
        <v>0.98299999999999998</v>
      </c>
      <c r="AD677" s="31">
        <f>省エネ計算フォーマット【EHP】!$O$14/100</f>
        <v>0</v>
      </c>
      <c r="AE677" s="37">
        <f t="shared" si="30"/>
        <v>0.98299999999999998</v>
      </c>
    </row>
    <row r="678" spans="20:31">
      <c r="T678" s="53">
        <v>6</v>
      </c>
      <c r="U678" s="75">
        <v>2013</v>
      </c>
      <c r="V678" s="54" t="s">
        <v>20</v>
      </c>
      <c r="W678" s="54" t="s">
        <v>612</v>
      </c>
      <c r="X678" s="54" t="s">
        <v>702</v>
      </c>
      <c r="Y678" s="55" t="str">
        <f t="shared" si="29"/>
        <v>62013暖房店舗用無し（一定速）</v>
      </c>
      <c r="Z678" s="56">
        <v>0.25</v>
      </c>
      <c r="AA678" s="56">
        <v>0.75</v>
      </c>
      <c r="AB678" s="57">
        <v>0.25</v>
      </c>
      <c r="AC678" s="57">
        <v>0.75</v>
      </c>
      <c r="AD678" s="31">
        <f>省エネ計算フォーマット【EHP】!$O$14/100</f>
        <v>0</v>
      </c>
      <c r="AE678" s="37">
        <f t="shared" si="30"/>
        <v>0.75</v>
      </c>
    </row>
    <row r="679" spans="20:31">
      <c r="T679" s="53">
        <v>6</v>
      </c>
      <c r="U679" s="75">
        <v>2013</v>
      </c>
      <c r="V679" s="54" t="s">
        <v>20</v>
      </c>
      <c r="W679" s="54" t="s">
        <v>606</v>
      </c>
      <c r="X679" s="54" t="s">
        <v>702</v>
      </c>
      <c r="Y679" s="55" t="str">
        <f t="shared" si="29"/>
        <v>62013暖房ビル用マルチ無し（一定速）</v>
      </c>
      <c r="Z679" s="56">
        <v>0.25</v>
      </c>
      <c r="AA679" s="56">
        <v>0.75</v>
      </c>
      <c r="AB679" s="57">
        <v>0.25</v>
      </c>
      <c r="AC679" s="57">
        <v>0.75</v>
      </c>
      <c r="AD679" s="31">
        <f>省エネ計算フォーマット【EHP】!$O$14/100</f>
        <v>0</v>
      </c>
      <c r="AE679" s="37">
        <f t="shared" si="30"/>
        <v>0.75</v>
      </c>
    </row>
    <row r="680" spans="20:31">
      <c r="T680" s="53">
        <v>6</v>
      </c>
      <c r="U680" s="75">
        <v>2013</v>
      </c>
      <c r="V680" s="54" t="s">
        <v>20</v>
      </c>
      <c r="W680" s="54" t="s">
        <v>607</v>
      </c>
      <c r="X680" s="54" t="s">
        <v>702</v>
      </c>
      <c r="Y680" s="55" t="str">
        <f t="shared" si="29"/>
        <v>62013暖房設備用無し（一定速）</v>
      </c>
      <c r="Z680" s="56">
        <v>0.25</v>
      </c>
      <c r="AA680" s="56">
        <v>0.75</v>
      </c>
      <c r="AB680" s="57">
        <v>0.25</v>
      </c>
      <c r="AC680" s="57">
        <v>0.75</v>
      </c>
      <c r="AD680" s="31">
        <f>省エネ計算フォーマット【EHP】!$O$14/100</f>
        <v>0</v>
      </c>
      <c r="AE680" s="37">
        <f t="shared" si="30"/>
        <v>0.75</v>
      </c>
    </row>
    <row r="681" spans="20:31">
      <c r="T681" s="53">
        <v>6</v>
      </c>
      <c r="U681" s="75">
        <v>2014</v>
      </c>
      <c r="V681" s="54" t="s">
        <v>19</v>
      </c>
      <c r="W681" s="54" t="s">
        <v>612</v>
      </c>
      <c r="X681" s="54" t="s">
        <v>618</v>
      </c>
      <c r="Y681" s="55" t="str">
        <f t="shared" si="29"/>
        <v>62014冷房店舗用有り</v>
      </c>
      <c r="Z681" s="56">
        <v>-1.46</v>
      </c>
      <c r="AA681" s="56">
        <v>2.46</v>
      </c>
      <c r="AB681" s="57">
        <v>1.06</v>
      </c>
      <c r="AC681" s="57">
        <v>1.83</v>
      </c>
      <c r="AD681" s="31">
        <f>省エネ計算フォーマット【EHP】!$O$14/100</f>
        <v>0</v>
      </c>
      <c r="AE681" s="37">
        <f t="shared" si="30"/>
        <v>1.83</v>
      </c>
    </row>
    <row r="682" spans="20:31">
      <c r="T682" s="53">
        <v>6</v>
      </c>
      <c r="U682" s="75">
        <v>2014</v>
      </c>
      <c r="V682" s="54" t="s">
        <v>19</v>
      </c>
      <c r="W682" s="54" t="s">
        <v>606</v>
      </c>
      <c r="X682" s="54" t="s">
        <v>618</v>
      </c>
      <c r="Y682" s="55" t="str">
        <f t="shared" si="29"/>
        <v>62014冷房ビル用マルチ有り</v>
      </c>
      <c r="Z682" s="56">
        <v>-1.52</v>
      </c>
      <c r="AA682" s="56">
        <v>2.52</v>
      </c>
      <c r="AB682" s="57">
        <v>1.0736000000000001</v>
      </c>
      <c r="AC682" s="57">
        <v>1.8715999999999999</v>
      </c>
      <c r="AD682" s="31">
        <f>省エネ計算フォーマット【EHP】!$O$14/100</f>
        <v>0</v>
      </c>
      <c r="AE682" s="37">
        <f t="shared" si="30"/>
        <v>1.871</v>
      </c>
    </row>
    <row r="683" spans="20:31">
      <c r="T683" s="53">
        <v>6</v>
      </c>
      <c r="U683" s="75">
        <v>2014</v>
      </c>
      <c r="V683" s="54" t="s">
        <v>19</v>
      </c>
      <c r="W683" s="54" t="s">
        <v>607</v>
      </c>
      <c r="X683" s="54" t="s">
        <v>618</v>
      </c>
      <c r="Y683" s="55" t="str">
        <f t="shared" si="29"/>
        <v>62014冷房設備用有り</v>
      </c>
      <c r="Z683" s="56">
        <v>-0.32</v>
      </c>
      <c r="AA683" s="56">
        <v>1.32</v>
      </c>
      <c r="AB683" s="57">
        <v>1.0385</v>
      </c>
      <c r="AC683" s="57">
        <v>0.98040000000000005</v>
      </c>
      <c r="AD683" s="31">
        <f>省エネ計算フォーマット【EHP】!$O$14/100</f>
        <v>0</v>
      </c>
      <c r="AE683" s="37">
        <f t="shared" si="30"/>
        <v>0.98</v>
      </c>
    </row>
    <row r="684" spans="20:31">
      <c r="T684" s="53">
        <v>6</v>
      </c>
      <c r="U684" s="75">
        <v>2014</v>
      </c>
      <c r="V684" s="54" t="s">
        <v>19</v>
      </c>
      <c r="W684" s="54" t="s">
        <v>612</v>
      </c>
      <c r="X684" s="54" t="s">
        <v>702</v>
      </c>
      <c r="Y684" s="55" t="str">
        <f t="shared" si="29"/>
        <v>62014冷房店舗用無し（一定速）</v>
      </c>
      <c r="Z684" s="56">
        <v>0.25</v>
      </c>
      <c r="AA684" s="56">
        <v>0.75</v>
      </c>
      <c r="AB684" s="57">
        <v>0.25</v>
      </c>
      <c r="AC684" s="57">
        <v>0.75</v>
      </c>
      <c r="AD684" s="31">
        <f>省エネ計算フォーマット【EHP】!$O$14/100</f>
        <v>0</v>
      </c>
      <c r="AE684" s="37">
        <f t="shared" si="30"/>
        <v>0.75</v>
      </c>
    </row>
    <row r="685" spans="20:31">
      <c r="T685" s="53">
        <v>6</v>
      </c>
      <c r="U685" s="75">
        <v>2014</v>
      </c>
      <c r="V685" s="54" t="s">
        <v>19</v>
      </c>
      <c r="W685" s="54" t="s">
        <v>606</v>
      </c>
      <c r="X685" s="54" t="s">
        <v>702</v>
      </c>
      <c r="Y685" s="55" t="str">
        <f t="shared" si="29"/>
        <v>62014冷房ビル用マルチ無し（一定速）</v>
      </c>
      <c r="Z685" s="56">
        <v>0.25</v>
      </c>
      <c r="AA685" s="56">
        <v>0.75</v>
      </c>
      <c r="AB685" s="57">
        <v>0.25</v>
      </c>
      <c r="AC685" s="57">
        <v>0.75</v>
      </c>
      <c r="AD685" s="31">
        <f>省エネ計算フォーマット【EHP】!$O$14/100</f>
        <v>0</v>
      </c>
      <c r="AE685" s="37">
        <f t="shared" si="30"/>
        <v>0.75</v>
      </c>
    </row>
    <row r="686" spans="20:31">
      <c r="T686" s="53">
        <v>6</v>
      </c>
      <c r="U686" s="75">
        <v>2014</v>
      </c>
      <c r="V686" s="54" t="s">
        <v>19</v>
      </c>
      <c r="W686" s="54" t="s">
        <v>607</v>
      </c>
      <c r="X686" s="54" t="s">
        <v>702</v>
      </c>
      <c r="Y686" s="55" t="str">
        <f t="shared" si="29"/>
        <v>62014冷房設備用無し（一定速）</v>
      </c>
      <c r="Z686" s="56">
        <v>0.25</v>
      </c>
      <c r="AA686" s="56">
        <v>0.75</v>
      </c>
      <c r="AB686" s="57">
        <v>0.25</v>
      </c>
      <c r="AC686" s="57">
        <v>0.75</v>
      </c>
      <c r="AD686" s="31">
        <f>省エネ計算フォーマット【EHP】!$O$14/100</f>
        <v>0</v>
      </c>
      <c r="AE686" s="37">
        <f t="shared" si="30"/>
        <v>0.75</v>
      </c>
    </row>
    <row r="687" spans="20:31">
      <c r="T687" s="53">
        <v>6</v>
      </c>
      <c r="U687" s="75">
        <v>2014</v>
      </c>
      <c r="V687" s="54" t="s">
        <v>20</v>
      </c>
      <c r="W687" s="54" t="s">
        <v>612</v>
      </c>
      <c r="X687" s="54" t="s">
        <v>618</v>
      </c>
      <c r="Y687" s="55" t="str">
        <f t="shared" si="29"/>
        <v>62014暖房店舗用有り</v>
      </c>
      <c r="Z687" s="56">
        <v>-0.94</v>
      </c>
      <c r="AA687" s="56">
        <v>1.94</v>
      </c>
      <c r="AB687" s="57">
        <v>1.0853999999999999</v>
      </c>
      <c r="AC687" s="57">
        <v>1.4337</v>
      </c>
      <c r="AD687" s="31">
        <f>省エネ計算フォーマット【EHP】!$O$14/100</f>
        <v>0</v>
      </c>
      <c r="AE687" s="37">
        <f t="shared" si="30"/>
        <v>1.4330000000000001</v>
      </c>
    </row>
    <row r="688" spans="20:31">
      <c r="T688" s="53">
        <v>6</v>
      </c>
      <c r="U688" s="75">
        <v>2014</v>
      </c>
      <c r="V688" s="54" t="s">
        <v>20</v>
      </c>
      <c r="W688" s="54" t="s">
        <v>606</v>
      </c>
      <c r="X688" s="54" t="s">
        <v>618</v>
      </c>
      <c r="Y688" s="55" t="str">
        <f t="shared" si="29"/>
        <v>62014暖房ビル用マルチ有り</v>
      </c>
      <c r="Z688" s="56">
        <v>-0.96</v>
      </c>
      <c r="AA688" s="56">
        <v>1.96</v>
      </c>
      <c r="AB688" s="57">
        <v>1.0416000000000001</v>
      </c>
      <c r="AC688" s="57">
        <v>1.4596</v>
      </c>
      <c r="AD688" s="31">
        <f>省エネ計算フォーマット【EHP】!$O$14/100</f>
        <v>0</v>
      </c>
      <c r="AE688" s="37">
        <f t="shared" si="30"/>
        <v>1.4590000000000001</v>
      </c>
    </row>
    <row r="689" spans="20:31">
      <c r="T689" s="53">
        <v>6</v>
      </c>
      <c r="U689" s="75">
        <v>2014</v>
      </c>
      <c r="V689" s="54" t="s">
        <v>20</v>
      </c>
      <c r="W689" s="54" t="s">
        <v>607</v>
      </c>
      <c r="X689" s="54" t="s">
        <v>618</v>
      </c>
      <c r="Y689" s="55" t="str">
        <f t="shared" si="29"/>
        <v>62014暖房設備用有り</v>
      </c>
      <c r="Z689" s="56">
        <v>-0.36</v>
      </c>
      <c r="AA689" s="56">
        <v>1.36</v>
      </c>
      <c r="AB689" s="57">
        <v>1.0287999999999999</v>
      </c>
      <c r="AC689" s="57">
        <v>1.0127999999999999</v>
      </c>
      <c r="AD689" s="31">
        <f>省エネ計算フォーマット【EHP】!$O$14/100</f>
        <v>0</v>
      </c>
      <c r="AE689" s="37">
        <f t="shared" si="30"/>
        <v>1.012</v>
      </c>
    </row>
    <row r="690" spans="20:31">
      <c r="T690" s="53">
        <v>6</v>
      </c>
      <c r="U690" s="75">
        <v>2014</v>
      </c>
      <c r="V690" s="54" t="s">
        <v>20</v>
      </c>
      <c r="W690" s="54" t="s">
        <v>612</v>
      </c>
      <c r="X690" s="54" t="s">
        <v>702</v>
      </c>
      <c r="Y690" s="55" t="str">
        <f t="shared" si="29"/>
        <v>62014暖房店舗用無し（一定速）</v>
      </c>
      <c r="Z690" s="56">
        <v>0.25</v>
      </c>
      <c r="AA690" s="56">
        <v>0.75</v>
      </c>
      <c r="AB690" s="57">
        <v>0.25</v>
      </c>
      <c r="AC690" s="57">
        <v>0.75</v>
      </c>
      <c r="AD690" s="31">
        <f>省エネ計算フォーマット【EHP】!$O$14/100</f>
        <v>0</v>
      </c>
      <c r="AE690" s="37">
        <f t="shared" si="30"/>
        <v>0.75</v>
      </c>
    </row>
    <row r="691" spans="20:31">
      <c r="T691" s="53">
        <v>6</v>
      </c>
      <c r="U691" s="75">
        <v>2014</v>
      </c>
      <c r="V691" s="54" t="s">
        <v>20</v>
      </c>
      <c r="W691" s="54" t="s">
        <v>606</v>
      </c>
      <c r="X691" s="54" t="s">
        <v>702</v>
      </c>
      <c r="Y691" s="55" t="str">
        <f t="shared" si="29"/>
        <v>62014暖房ビル用マルチ無し（一定速）</v>
      </c>
      <c r="Z691" s="56">
        <v>0.25</v>
      </c>
      <c r="AA691" s="56">
        <v>0.75</v>
      </c>
      <c r="AB691" s="57">
        <v>0.25</v>
      </c>
      <c r="AC691" s="57">
        <v>0.75</v>
      </c>
      <c r="AD691" s="31">
        <f>省エネ計算フォーマット【EHP】!$O$14/100</f>
        <v>0</v>
      </c>
      <c r="AE691" s="37">
        <f t="shared" si="30"/>
        <v>0.75</v>
      </c>
    </row>
    <row r="692" spans="20:31">
      <c r="T692" s="53">
        <v>6</v>
      </c>
      <c r="U692" s="75">
        <v>2014</v>
      </c>
      <c r="V692" s="54" t="s">
        <v>20</v>
      </c>
      <c r="W692" s="54" t="s">
        <v>607</v>
      </c>
      <c r="X692" s="54" t="s">
        <v>702</v>
      </c>
      <c r="Y692" s="55" t="str">
        <f t="shared" si="29"/>
        <v>62014暖房設備用無し（一定速）</v>
      </c>
      <c r="Z692" s="56">
        <v>0.25</v>
      </c>
      <c r="AA692" s="56">
        <v>0.75</v>
      </c>
      <c r="AB692" s="57">
        <v>0.25</v>
      </c>
      <c r="AC692" s="57">
        <v>0.75</v>
      </c>
      <c r="AD692" s="31">
        <f>省エネ計算フォーマット【EHP】!$O$14/100</f>
        <v>0</v>
      </c>
      <c r="AE692" s="37">
        <f t="shared" si="30"/>
        <v>0.75</v>
      </c>
    </row>
    <row r="693" spans="20:31">
      <c r="T693" s="25">
        <v>6</v>
      </c>
      <c r="U693" s="50">
        <v>2015</v>
      </c>
      <c r="V693" s="41" t="s">
        <v>19</v>
      </c>
      <c r="W693" s="41" t="s">
        <v>612</v>
      </c>
      <c r="X693" s="41" t="s">
        <v>618</v>
      </c>
      <c r="Y693" s="28" t="str">
        <f t="shared" si="29"/>
        <v>62015冷房店舗用有り</v>
      </c>
      <c r="Z693" s="71">
        <v>-1.38</v>
      </c>
      <c r="AA693" s="71">
        <v>2.38</v>
      </c>
      <c r="AB693" s="72">
        <v>1.0581</v>
      </c>
      <c r="AC693" s="72">
        <v>1.7705</v>
      </c>
      <c r="AD693" s="31">
        <f>省エネ計算フォーマット【EHP】!$O$14/100</f>
        <v>0</v>
      </c>
      <c r="AE693" s="32">
        <f t="shared" si="30"/>
        <v>1.77</v>
      </c>
    </row>
    <row r="694" spans="20:31">
      <c r="T694" s="25">
        <v>6</v>
      </c>
      <c r="U694" s="50">
        <v>2015</v>
      </c>
      <c r="V694" s="41" t="s">
        <v>19</v>
      </c>
      <c r="W694" s="41" t="s">
        <v>606</v>
      </c>
      <c r="X694" s="41" t="s">
        <v>618</v>
      </c>
      <c r="Y694" s="28" t="str">
        <f t="shared" si="29"/>
        <v>62015冷房ビル用マルチ有り</v>
      </c>
      <c r="Z694" s="51">
        <v>-1.5740000000000001</v>
      </c>
      <c r="AA694" s="51">
        <v>2.5739999999999998</v>
      </c>
      <c r="AB694" s="52">
        <v>1.0751999999999999</v>
      </c>
      <c r="AC694" s="52">
        <v>1.9117</v>
      </c>
      <c r="AD694" s="31">
        <f>省エネ計算フォーマット【EHP】!$O$14/100</f>
        <v>0</v>
      </c>
      <c r="AE694" s="32">
        <f t="shared" si="30"/>
        <v>1.911</v>
      </c>
    </row>
    <row r="695" spans="20:31">
      <c r="T695" s="25">
        <v>6</v>
      </c>
      <c r="U695" s="50">
        <v>2015</v>
      </c>
      <c r="V695" s="41" t="s">
        <v>19</v>
      </c>
      <c r="W695" s="41" t="s">
        <v>607</v>
      </c>
      <c r="X695" s="41" t="s">
        <v>618</v>
      </c>
      <c r="Y695" s="28" t="str">
        <f t="shared" si="29"/>
        <v>62015冷房設備用有り</v>
      </c>
      <c r="Z695" s="51">
        <v>-0.62</v>
      </c>
      <c r="AA695" s="51">
        <v>1.62</v>
      </c>
      <c r="AB695" s="52">
        <v>1.0472999999999999</v>
      </c>
      <c r="AC695" s="52">
        <v>1.2032</v>
      </c>
      <c r="AD695" s="31">
        <f>省エネ計算フォーマット【EHP】!$O$14/100</f>
        <v>0</v>
      </c>
      <c r="AE695" s="32">
        <f t="shared" si="30"/>
        <v>1.2030000000000001</v>
      </c>
    </row>
    <row r="696" spans="20:31">
      <c r="T696" s="25">
        <v>6</v>
      </c>
      <c r="U696" s="50">
        <v>2015</v>
      </c>
      <c r="V696" s="41" t="s">
        <v>19</v>
      </c>
      <c r="W696" s="41" t="s">
        <v>612</v>
      </c>
      <c r="X696" s="41" t="s">
        <v>702</v>
      </c>
      <c r="Y696" s="28" t="str">
        <f t="shared" si="29"/>
        <v>62015冷房店舗用無し（一定速）</v>
      </c>
      <c r="Z696" s="51">
        <v>0.25</v>
      </c>
      <c r="AA696" s="51">
        <v>0.75</v>
      </c>
      <c r="AB696" s="52">
        <v>0.25</v>
      </c>
      <c r="AC696" s="52">
        <v>0.75</v>
      </c>
      <c r="AD696" s="31">
        <f>省エネ計算フォーマット【EHP】!$O$14/100</f>
        <v>0</v>
      </c>
      <c r="AE696" s="32">
        <f t="shared" si="30"/>
        <v>0.75</v>
      </c>
    </row>
    <row r="697" spans="20:31">
      <c r="T697" s="25">
        <v>6</v>
      </c>
      <c r="U697" s="50">
        <v>2015</v>
      </c>
      <c r="V697" s="41" t="s">
        <v>19</v>
      </c>
      <c r="W697" s="41" t="s">
        <v>606</v>
      </c>
      <c r="X697" s="41" t="s">
        <v>702</v>
      </c>
      <c r="Y697" s="28" t="str">
        <f t="shared" si="29"/>
        <v>62015冷房ビル用マルチ無し（一定速）</v>
      </c>
      <c r="Z697" s="51">
        <v>0.25</v>
      </c>
      <c r="AA697" s="51">
        <v>0.75</v>
      </c>
      <c r="AB697" s="52">
        <v>0.25</v>
      </c>
      <c r="AC697" s="52">
        <v>0.75</v>
      </c>
      <c r="AD697" s="31">
        <f>省エネ計算フォーマット【EHP】!$O$14/100</f>
        <v>0</v>
      </c>
      <c r="AE697" s="32">
        <f t="shared" si="30"/>
        <v>0.75</v>
      </c>
    </row>
    <row r="698" spans="20:31">
      <c r="T698" s="25">
        <v>6</v>
      </c>
      <c r="U698" s="50">
        <v>2015</v>
      </c>
      <c r="V698" s="41" t="s">
        <v>19</v>
      </c>
      <c r="W698" s="41" t="s">
        <v>607</v>
      </c>
      <c r="X698" s="41" t="s">
        <v>702</v>
      </c>
      <c r="Y698" s="28" t="str">
        <f t="shared" si="29"/>
        <v>62015冷房設備用無し（一定速）</v>
      </c>
      <c r="Z698" s="51">
        <v>0.25</v>
      </c>
      <c r="AA698" s="51">
        <v>0.75</v>
      </c>
      <c r="AB698" s="52">
        <v>0.25</v>
      </c>
      <c r="AC698" s="52">
        <v>0.75</v>
      </c>
      <c r="AD698" s="31">
        <f>省エネ計算フォーマット【EHP】!$O$14/100</f>
        <v>0</v>
      </c>
      <c r="AE698" s="32">
        <f t="shared" si="30"/>
        <v>0.75</v>
      </c>
    </row>
    <row r="699" spans="20:31">
      <c r="T699" s="25">
        <v>6</v>
      </c>
      <c r="U699" s="50">
        <v>2015</v>
      </c>
      <c r="V699" s="41" t="s">
        <v>20</v>
      </c>
      <c r="W699" s="41" t="s">
        <v>612</v>
      </c>
      <c r="X699" s="41" t="s">
        <v>618</v>
      </c>
      <c r="Y699" s="28" t="str">
        <f t="shared" si="29"/>
        <v>62015暖房店舗用有り</v>
      </c>
      <c r="Z699" s="51">
        <v>-0.97</v>
      </c>
      <c r="AA699" s="51">
        <v>1.97</v>
      </c>
      <c r="AB699" s="52">
        <v>1.0867</v>
      </c>
      <c r="AC699" s="52">
        <v>1.4558</v>
      </c>
      <c r="AD699" s="31">
        <f>省エネ計算フォーマット【EHP】!$O$14/100</f>
        <v>0</v>
      </c>
      <c r="AE699" s="32">
        <f t="shared" si="30"/>
        <v>1.4550000000000001</v>
      </c>
    </row>
    <row r="700" spans="20:31">
      <c r="T700" s="25">
        <v>6</v>
      </c>
      <c r="U700" s="50">
        <v>2015</v>
      </c>
      <c r="V700" s="41" t="s">
        <v>20</v>
      </c>
      <c r="W700" s="41" t="s">
        <v>606</v>
      </c>
      <c r="X700" s="41" t="s">
        <v>618</v>
      </c>
      <c r="Y700" s="28" t="str">
        <f t="shared" si="29"/>
        <v>62015暖房ビル用マルチ有り</v>
      </c>
      <c r="Z700" s="51">
        <v>-0.876</v>
      </c>
      <c r="AA700" s="51">
        <v>1.8759999999999999</v>
      </c>
      <c r="AB700" s="52">
        <v>1.0398000000000001</v>
      </c>
      <c r="AC700" s="52">
        <v>1.3971</v>
      </c>
      <c r="AD700" s="31">
        <f>省エネ計算フォーマット【EHP】!$O$14/100</f>
        <v>0</v>
      </c>
      <c r="AE700" s="32">
        <f t="shared" si="30"/>
        <v>1.397</v>
      </c>
    </row>
    <row r="701" spans="20:31">
      <c r="T701" s="25">
        <v>6</v>
      </c>
      <c r="U701" s="50">
        <v>2015</v>
      </c>
      <c r="V701" s="41" t="s">
        <v>20</v>
      </c>
      <c r="W701" s="41" t="s">
        <v>607</v>
      </c>
      <c r="X701" s="41" t="s">
        <v>618</v>
      </c>
      <c r="Y701" s="28" t="str">
        <f t="shared" si="29"/>
        <v>62015暖房設備用有り</v>
      </c>
      <c r="Z701" s="51">
        <v>-0.59799999999999998</v>
      </c>
      <c r="AA701" s="51">
        <v>1.5980000000000001</v>
      </c>
      <c r="AB701" s="52">
        <v>1.0339</v>
      </c>
      <c r="AC701" s="52">
        <v>1.19</v>
      </c>
      <c r="AD701" s="31">
        <f>省エネ計算フォーマット【EHP】!$O$14/100</f>
        <v>0</v>
      </c>
      <c r="AE701" s="32">
        <f t="shared" si="30"/>
        <v>1.19</v>
      </c>
    </row>
    <row r="702" spans="20:31">
      <c r="T702" s="25">
        <v>6</v>
      </c>
      <c r="U702" s="50">
        <v>2015</v>
      </c>
      <c r="V702" s="41" t="s">
        <v>20</v>
      </c>
      <c r="W702" s="41" t="s">
        <v>612</v>
      </c>
      <c r="X702" s="41" t="s">
        <v>702</v>
      </c>
      <c r="Y702" s="28" t="str">
        <f t="shared" si="29"/>
        <v>62015暖房店舗用無し（一定速）</v>
      </c>
      <c r="Z702" s="51">
        <v>0.25</v>
      </c>
      <c r="AA702" s="51">
        <v>0.75</v>
      </c>
      <c r="AB702" s="52">
        <v>0.25</v>
      </c>
      <c r="AC702" s="52">
        <v>0.75</v>
      </c>
      <c r="AD702" s="31">
        <f>省エネ計算フォーマット【EHP】!$O$14/100</f>
        <v>0</v>
      </c>
      <c r="AE702" s="32">
        <f t="shared" si="30"/>
        <v>0.75</v>
      </c>
    </row>
    <row r="703" spans="20:31">
      <c r="T703" s="25">
        <v>6</v>
      </c>
      <c r="U703" s="50">
        <v>2015</v>
      </c>
      <c r="V703" s="41" t="s">
        <v>20</v>
      </c>
      <c r="W703" s="41" t="s">
        <v>606</v>
      </c>
      <c r="X703" s="41" t="s">
        <v>702</v>
      </c>
      <c r="Y703" s="28" t="str">
        <f t="shared" si="29"/>
        <v>62015暖房ビル用マルチ無し（一定速）</v>
      </c>
      <c r="Z703" s="51">
        <v>0.25</v>
      </c>
      <c r="AA703" s="51">
        <v>0.75</v>
      </c>
      <c r="AB703" s="52">
        <v>0.25</v>
      </c>
      <c r="AC703" s="52">
        <v>0.75</v>
      </c>
      <c r="AD703" s="31">
        <f>省エネ計算フォーマット【EHP】!$O$14/100</f>
        <v>0</v>
      </c>
      <c r="AE703" s="32">
        <f t="shared" si="30"/>
        <v>0.75</v>
      </c>
    </row>
    <row r="704" spans="20:31">
      <c r="T704" s="25">
        <v>6</v>
      </c>
      <c r="U704" s="50">
        <v>2015</v>
      </c>
      <c r="V704" s="41" t="s">
        <v>20</v>
      </c>
      <c r="W704" s="41" t="s">
        <v>607</v>
      </c>
      <c r="X704" s="41" t="s">
        <v>702</v>
      </c>
      <c r="Y704" s="28" t="str">
        <f t="shared" si="29"/>
        <v>62015暖房設備用無し（一定速）</v>
      </c>
      <c r="Z704" s="51">
        <v>0.25</v>
      </c>
      <c r="AA704" s="51">
        <v>0.75</v>
      </c>
      <c r="AB704" s="52">
        <v>0.25</v>
      </c>
      <c r="AC704" s="52">
        <v>0.75</v>
      </c>
      <c r="AD704" s="31">
        <f>省エネ計算フォーマット【EHP】!$O$14/100</f>
        <v>0</v>
      </c>
      <c r="AE704" s="32">
        <f t="shared" si="30"/>
        <v>0.75</v>
      </c>
    </row>
    <row r="705" spans="20:31">
      <c r="T705" s="25">
        <v>6</v>
      </c>
      <c r="U705" s="50">
        <v>2020</v>
      </c>
      <c r="V705" s="41" t="s">
        <v>613</v>
      </c>
      <c r="W705" s="41" t="s">
        <v>612</v>
      </c>
      <c r="X705" s="41" t="s">
        <v>618</v>
      </c>
      <c r="Y705" s="28" t="str">
        <f t="shared" si="29"/>
        <v>62020冷房店舗用有り</v>
      </c>
      <c r="Z705" s="51">
        <v>-1.38</v>
      </c>
      <c r="AA705" s="51">
        <v>2.38</v>
      </c>
      <c r="AB705" s="52">
        <v>1.0581</v>
      </c>
      <c r="AC705" s="52">
        <v>1.7705</v>
      </c>
      <c r="AD705" s="31">
        <f>省エネ計算フォーマット【EHP】!$O$14/100</f>
        <v>0</v>
      </c>
      <c r="AE705" s="32">
        <f t="shared" si="30"/>
        <v>1.77</v>
      </c>
    </row>
    <row r="706" spans="20:31">
      <c r="T706" s="25">
        <v>6</v>
      </c>
      <c r="U706" s="50">
        <v>2020</v>
      </c>
      <c r="V706" s="41" t="s">
        <v>613</v>
      </c>
      <c r="W706" s="41" t="s">
        <v>606</v>
      </c>
      <c r="X706" s="41" t="s">
        <v>618</v>
      </c>
      <c r="Y706" s="28" t="str">
        <f t="shared" si="29"/>
        <v>62020冷房ビル用マルチ有り</v>
      </c>
      <c r="Z706" s="51">
        <v>-1.68</v>
      </c>
      <c r="AA706" s="51">
        <v>2.68</v>
      </c>
      <c r="AB706" s="52">
        <v>1.0788</v>
      </c>
      <c r="AC706" s="52">
        <v>2.0053000000000001</v>
      </c>
      <c r="AD706" s="31">
        <f>省エネ計算フォーマット【EHP】!$O$14/100</f>
        <v>0</v>
      </c>
      <c r="AE706" s="32">
        <f t="shared" si="30"/>
        <v>2.0049999999999999</v>
      </c>
    </row>
    <row r="707" spans="20:31">
      <c r="T707" s="25">
        <v>6</v>
      </c>
      <c r="U707" s="50">
        <v>2020</v>
      </c>
      <c r="V707" s="41" t="s">
        <v>613</v>
      </c>
      <c r="W707" s="41" t="s">
        <v>607</v>
      </c>
      <c r="X707" s="41" t="s">
        <v>618</v>
      </c>
      <c r="Y707" s="28" t="str">
        <f t="shared" si="29"/>
        <v>62020冷房設備用有り</v>
      </c>
      <c r="Z707" s="51">
        <v>-0.62</v>
      </c>
      <c r="AA707" s="51">
        <v>1.62</v>
      </c>
      <c r="AB707" s="52">
        <v>1.0472999999999999</v>
      </c>
      <c r="AC707" s="52">
        <v>1.2032</v>
      </c>
      <c r="AD707" s="31">
        <f>省エネ計算フォーマット【EHP】!$O$14/100</f>
        <v>0</v>
      </c>
      <c r="AE707" s="32">
        <f t="shared" si="30"/>
        <v>1.2030000000000001</v>
      </c>
    </row>
    <row r="708" spans="20:31">
      <c r="T708" s="25">
        <v>6</v>
      </c>
      <c r="U708" s="50">
        <v>2020</v>
      </c>
      <c r="V708" s="41" t="s">
        <v>613</v>
      </c>
      <c r="W708" s="41" t="s">
        <v>612</v>
      </c>
      <c r="X708" s="41" t="s">
        <v>702</v>
      </c>
      <c r="Y708" s="28" t="str">
        <f t="shared" si="29"/>
        <v>62020冷房店舗用無し（一定速）</v>
      </c>
      <c r="Z708" s="51">
        <v>0.25</v>
      </c>
      <c r="AA708" s="51">
        <v>0.75</v>
      </c>
      <c r="AB708" s="52">
        <v>0.25</v>
      </c>
      <c r="AC708" s="52">
        <v>0.75</v>
      </c>
      <c r="AD708" s="31">
        <f>省エネ計算フォーマット【EHP】!$O$14/100</f>
        <v>0</v>
      </c>
      <c r="AE708" s="32">
        <f t="shared" si="30"/>
        <v>0.75</v>
      </c>
    </row>
    <row r="709" spans="20:31">
      <c r="T709" s="25">
        <v>6</v>
      </c>
      <c r="U709" s="50">
        <v>2020</v>
      </c>
      <c r="V709" s="41" t="s">
        <v>613</v>
      </c>
      <c r="W709" s="41" t="s">
        <v>606</v>
      </c>
      <c r="X709" s="41" t="s">
        <v>702</v>
      </c>
      <c r="Y709" s="28" t="str">
        <f t="shared" si="29"/>
        <v>62020冷房ビル用マルチ無し（一定速）</v>
      </c>
      <c r="Z709" s="51">
        <v>0.25</v>
      </c>
      <c r="AA709" s="51">
        <v>0.75</v>
      </c>
      <c r="AB709" s="52">
        <v>0.25</v>
      </c>
      <c r="AC709" s="52">
        <v>0.75</v>
      </c>
      <c r="AD709" s="31">
        <f>省エネ計算フォーマット【EHP】!$O$14/100</f>
        <v>0</v>
      </c>
      <c r="AE709" s="32">
        <f t="shared" si="30"/>
        <v>0.75</v>
      </c>
    </row>
    <row r="710" spans="20:31">
      <c r="T710" s="25">
        <v>6</v>
      </c>
      <c r="U710" s="50">
        <v>2020</v>
      </c>
      <c r="V710" s="41" t="s">
        <v>613</v>
      </c>
      <c r="W710" s="41" t="s">
        <v>607</v>
      </c>
      <c r="X710" s="41" t="s">
        <v>702</v>
      </c>
      <c r="Y710" s="28" t="str">
        <f t="shared" si="29"/>
        <v>62020冷房設備用無し（一定速）</v>
      </c>
      <c r="Z710" s="51">
        <v>0.25</v>
      </c>
      <c r="AA710" s="51">
        <v>0.75</v>
      </c>
      <c r="AB710" s="52">
        <v>0.25</v>
      </c>
      <c r="AC710" s="52">
        <v>0.75</v>
      </c>
      <c r="AD710" s="31">
        <f>省エネ計算フォーマット【EHP】!$O$14/100</f>
        <v>0</v>
      </c>
      <c r="AE710" s="32">
        <f t="shared" si="30"/>
        <v>0.75</v>
      </c>
    </row>
    <row r="711" spans="20:31">
      <c r="T711" s="25">
        <v>6</v>
      </c>
      <c r="U711" s="26">
        <v>2020</v>
      </c>
      <c r="V711" s="27" t="s">
        <v>614</v>
      </c>
      <c r="W711" s="27" t="s">
        <v>612</v>
      </c>
      <c r="X711" s="27" t="s">
        <v>618</v>
      </c>
      <c r="Y711" s="28" t="str">
        <f t="shared" si="29"/>
        <v>62020暖房店舗用有り</v>
      </c>
      <c r="Z711" s="51">
        <v>-0.96</v>
      </c>
      <c r="AA711" s="51">
        <v>1.96</v>
      </c>
      <c r="AB711" s="52">
        <v>1.0862000000000001</v>
      </c>
      <c r="AC711" s="52">
        <v>1.4483999999999999</v>
      </c>
      <c r="AD711" s="31">
        <f>省エネ計算フォーマット【EHP】!$O$14/100</f>
        <v>0</v>
      </c>
      <c r="AE711" s="32">
        <f t="shared" si="30"/>
        <v>1.448</v>
      </c>
    </row>
    <row r="712" spans="20:31">
      <c r="T712" s="25">
        <v>6</v>
      </c>
      <c r="U712" s="26">
        <v>2020</v>
      </c>
      <c r="V712" s="27" t="s">
        <v>614</v>
      </c>
      <c r="W712" s="27" t="s">
        <v>606</v>
      </c>
      <c r="X712" s="27" t="s">
        <v>618</v>
      </c>
      <c r="Y712" s="28" t="str">
        <f t="shared" si="29"/>
        <v>62020暖房ビル用マルチ有り</v>
      </c>
      <c r="Z712" s="51">
        <v>-1.1000000000000001</v>
      </c>
      <c r="AA712" s="51">
        <v>2.1</v>
      </c>
      <c r="AB712" s="52">
        <v>1.0416000000000001</v>
      </c>
      <c r="AC712" s="52">
        <v>1.4596</v>
      </c>
      <c r="AD712" s="31">
        <f>省エネ計算フォーマット【EHP】!$O$14/100</f>
        <v>0</v>
      </c>
      <c r="AE712" s="32">
        <f t="shared" si="30"/>
        <v>1.4590000000000001</v>
      </c>
    </row>
    <row r="713" spans="20:31">
      <c r="T713" s="25">
        <v>6</v>
      </c>
      <c r="U713" s="26">
        <v>2020</v>
      </c>
      <c r="V713" s="27" t="s">
        <v>614</v>
      </c>
      <c r="W713" s="27" t="s">
        <v>607</v>
      </c>
      <c r="X713" s="27" t="s">
        <v>618</v>
      </c>
      <c r="Y713" s="28" t="str">
        <f t="shared" si="29"/>
        <v>62020暖房設備用有り</v>
      </c>
      <c r="Z713" s="51">
        <v>-0.46</v>
      </c>
      <c r="AA713" s="51">
        <v>1.46</v>
      </c>
      <c r="AB713" s="52">
        <v>0.94</v>
      </c>
      <c r="AC713" s="52">
        <v>1.1100000000000001</v>
      </c>
      <c r="AD713" s="31">
        <f>省エネ計算フォーマット【EHP】!$O$14/100</f>
        <v>0</v>
      </c>
      <c r="AE713" s="32">
        <f t="shared" si="30"/>
        <v>1.1100000000000001</v>
      </c>
    </row>
    <row r="714" spans="20:31">
      <c r="T714" s="25">
        <v>6</v>
      </c>
      <c r="U714" s="26">
        <v>2020</v>
      </c>
      <c r="V714" s="27" t="s">
        <v>614</v>
      </c>
      <c r="W714" s="27" t="s">
        <v>612</v>
      </c>
      <c r="X714" s="27" t="s">
        <v>702</v>
      </c>
      <c r="Y714" s="28" t="str">
        <f t="shared" ref="Y714:Y777" si="31">T714&amp;U714&amp;V714&amp;W714&amp;X714</f>
        <v>62020暖房店舗用無し（一定速）</v>
      </c>
      <c r="Z714" s="51">
        <v>0.25</v>
      </c>
      <c r="AA714" s="51">
        <v>0.75</v>
      </c>
      <c r="AB714" s="52">
        <v>0.25</v>
      </c>
      <c r="AC714" s="52">
        <v>0.75</v>
      </c>
      <c r="AD714" s="31">
        <f>省エネ計算フォーマット【EHP】!$O$14/100</f>
        <v>0</v>
      </c>
      <c r="AE714" s="32">
        <f t="shared" ref="AE714:AE728" si="32">ROUNDDOWN(IF(AD714&gt;=0.25,Z714*AD714+AA714,AB714*AD714+AC714),3)</f>
        <v>0.75</v>
      </c>
    </row>
    <row r="715" spans="20:31">
      <c r="T715" s="25">
        <v>6</v>
      </c>
      <c r="U715" s="26">
        <v>2020</v>
      </c>
      <c r="V715" s="27" t="s">
        <v>614</v>
      </c>
      <c r="W715" s="27" t="s">
        <v>606</v>
      </c>
      <c r="X715" s="27" t="s">
        <v>702</v>
      </c>
      <c r="Y715" s="28" t="str">
        <f t="shared" si="31"/>
        <v>62020暖房ビル用マルチ無し（一定速）</v>
      </c>
      <c r="Z715" s="51">
        <v>0.25</v>
      </c>
      <c r="AA715" s="51">
        <v>0.75</v>
      </c>
      <c r="AB715" s="52">
        <v>0.25</v>
      </c>
      <c r="AC715" s="52">
        <v>0.75</v>
      </c>
      <c r="AD715" s="31">
        <f>省エネ計算フォーマット【EHP】!$O$14/100</f>
        <v>0</v>
      </c>
      <c r="AE715" s="32">
        <f t="shared" si="32"/>
        <v>0.75</v>
      </c>
    </row>
    <row r="716" spans="20:31">
      <c r="T716" s="25">
        <v>6</v>
      </c>
      <c r="U716" s="27">
        <v>2020</v>
      </c>
      <c r="V716" s="27" t="s">
        <v>614</v>
      </c>
      <c r="W716" s="27" t="s">
        <v>607</v>
      </c>
      <c r="X716" s="27" t="s">
        <v>702</v>
      </c>
      <c r="Y716" s="28" t="str">
        <f t="shared" si="31"/>
        <v>62020暖房設備用無し（一定速）</v>
      </c>
      <c r="Z716" s="51">
        <v>0.25</v>
      </c>
      <c r="AA716" s="51">
        <v>0.75</v>
      </c>
      <c r="AB716" s="52">
        <v>0.25</v>
      </c>
      <c r="AC716" s="52">
        <v>0.75</v>
      </c>
      <c r="AD716" s="31">
        <f>省エネ計算フォーマット【EHP】!$O$14/100</f>
        <v>0</v>
      </c>
      <c r="AE716" s="32">
        <f t="shared" si="32"/>
        <v>0.75</v>
      </c>
    </row>
    <row r="717" spans="20:31">
      <c r="T717" s="53">
        <v>6</v>
      </c>
      <c r="U717" s="54">
        <v>2024</v>
      </c>
      <c r="V717" s="54" t="s">
        <v>613</v>
      </c>
      <c r="W717" s="54" t="s">
        <v>612</v>
      </c>
      <c r="X717" s="54" t="s">
        <v>618</v>
      </c>
      <c r="Y717" s="55" t="str">
        <f t="shared" si="31"/>
        <v>62024冷房店舗用有り</v>
      </c>
      <c r="Z717" s="56">
        <v>-1.58</v>
      </c>
      <c r="AA717" s="56">
        <v>2.58</v>
      </c>
      <c r="AB717" s="57">
        <v>1.0629999999999999</v>
      </c>
      <c r="AC717" s="57">
        <v>1.9193</v>
      </c>
      <c r="AD717" s="31">
        <f>省エネ計算フォーマット【EHP】!$O$14/100</f>
        <v>0</v>
      </c>
      <c r="AE717" s="37">
        <f t="shared" si="32"/>
        <v>1.919</v>
      </c>
    </row>
    <row r="718" spans="20:31">
      <c r="T718" s="53">
        <v>6</v>
      </c>
      <c r="U718" s="54">
        <v>2024</v>
      </c>
      <c r="V718" s="54" t="s">
        <v>613</v>
      </c>
      <c r="W718" s="54" t="s">
        <v>606</v>
      </c>
      <c r="X718" s="54" t="s">
        <v>618</v>
      </c>
      <c r="Y718" s="55" t="str">
        <f t="shared" si="31"/>
        <v>62024冷房ビル用マルチ有り</v>
      </c>
      <c r="Z718" s="56">
        <v>-1.6</v>
      </c>
      <c r="AA718" s="56">
        <v>2.6</v>
      </c>
      <c r="AB718" s="57">
        <v>1.0759000000000001</v>
      </c>
      <c r="AC718" s="57">
        <v>1.931</v>
      </c>
      <c r="AD718" s="31">
        <f>省エネ計算フォーマット【EHP】!$O$14/100</f>
        <v>0</v>
      </c>
      <c r="AE718" s="37">
        <f t="shared" si="32"/>
        <v>1.931</v>
      </c>
    </row>
    <row r="719" spans="20:31">
      <c r="T719" s="53">
        <v>6</v>
      </c>
      <c r="U719" s="54">
        <v>2024</v>
      </c>
      <c r="V719" s="54" t="s">
        <v>613</v>
      </c>
      <c r="W719" s="54" t="s">
        <v>607</v>
      </c>
      <c r="X719" s="54" t="s">
        <v>618</v>
      </c>
      <c r="Y719" s="55" t="str">
        <f t="shared" si="31"/>
        <v>62024冷房設備用有り</v>
      </c>
      <c r="Z719" s="56">
        <v>-0.6</v>
      </c>
      <c r="AA719" s="56">
        <v>1.6</v>
      </c>
      <c r="AB719" s="57">
        <v>1.0467</v>
      </c>
      <c r="AC719" s="57">
        <v>1.1882999999999999</v>
      </c>
      <c r="AD719" s="31">
        <f>省エネ計算フォーマット【EHP】!$O$14/100</f>
        <v>0</v>
      </c>
      <c r="AE719" s="37">
        <f t="shared" si="32"/>
        <v>1.1879999999999999</v>
      </c>
    </row>
    <row r="720" spans="20:31">
      <c r="T720" s="53">
        <v>6</v>
      </c>
      <c r="U720" s="54">
        <v>2024</v>
      </c>
      <c r="V720" s="54" t="s">
        <v>613</v>
      </c>
      <c r="W720" s="54" t="s">
        <v>612</v>
      </c>
      <c r="X720" s="54" t="s">
        <v>702</v>
      </c>
      <c r="Y720" s="55" t="str">
        <f t="shared" si="31"/>
        <v>62024冷房店舗用無し（一定速）</v>
      </c>
      <c r="Z720" s="56">
        <v>0.25</v>
      </c>
      <c r="AA720" s="56">
        <v>0.75</v>
      </c>
      <c r="AB720" s="57">
        <v>0.25</v>
      </c>
      <c r="AC720" s="57">
        <v>0.75</v>
      </c>
      <c r="AD720" s="31">
        <f>省エネ計算フォーマット【EHP】!$O$14/100</f>
        <v>0</v>
      </c>
      <c r="AE720" s="37">
        <f t="shared" si="32"/>
        <v>0.75</v>
      </c>
    </row>
    <row r="721" spans="20:31">
      <c r="T721" s="53">
        <v>6</v>
      </c>
      <c r="U721" s="54">
        <v>2024</v>
      </c>
      <c r="V721" s="54" t="s">
        <v>613</v>
      </c>
      <c r="W721" s="54" t="s">
        <v>606</v>
      </c>
      <c r="X721" s="54" t="s">
        <v>702</v>
      </c>
      <c r="Y721" s="55" t="str">
        <f t="shared" si="31"/>
        <v>62024冷房ビル用マルチ無し（一定速）</v>
      </c>
      <c r="Z721" s="56">
        <v>0.25</v>
      </c>
      <c r="AA721" s="56">
        <v>0.75</v>
      </c>
      <c r="AB721" s="57">
        <v>0.25</v>
      </c>
      <c r="AC721" s="57">
        <v>0.75</v>
      </c>
      <c r="AD721" s="31">
        <f>省エネ計算フォーマット【EHP】!$O$14/100</f>
        <v>0</v>
      </c>
      <c r="AE721" s="37">
        <f t="shared" si="32"/>
        <v>0.75</v>
      </c>
    </row>
    <row r="722" spans="20:31">
      <c r="T722" s="53">
        <v>6</v>
      </c>
      <c r="U722" s="54">
        <v>2024</v>
      </c>
      <c r="V722" s="54" t="s">
        <v>613</v>
      </c>
      <c r="W722" s="54" t="s">
        <v>607</v>
      </c>
      <c r="X722" s="54" t="s">
        <v>702</v>
      </c>
      <c r="Y722" s="55" t="str">
        <f t="shared" si="31"/>
        <v>62024冷房設備用無し（一定速）</v>
      </c>
      <c r="Z722" s="56">
        <v>0.25</v>
      </c>
      <c r="AA722" s="56">
        <v>0.75</v>
      </c>
      <c r="AB722" s="57">
        <v>0.25</v>
      </c>
      <c r="AC722" s="57">
        <v>0.75</v>
      </c>
      <c r="AD722" s="31">
        <f>省エネ計算フォーマット【EHP】!$O$14/100</f>
        <v>0</v>
      </c>
      <c r="AE722" s="37">
        <f t="shared" si="32"/>
        <v>0.75</v>
      </c>
    </row>
    <row r="723" spans="20:31">
      <c r="T723" s="53">
        <v>6</v>
      </c>
      <c r="U723" s="54">
        <v>2024</v>
      </c>
      <c r="V723" s="54" t="s">
        <v>614</v>
      </c>
      <c r="W723" s="54" t="s">
        <v>612</v>
      </c>
      <c r="X723" s="54" t="s">
        <v>618</v>
      </c>
      <c r="Y723" s="55" t="str">
        <f t="shared" si="31"/>
        <v>62024暖房店舗用有り</v>
      </c>
      <c r="Z723" s="56">
        <v>-1.04</v>
      </c>
      <c r="AA723" s="56">
        <v>2.04</v>
      </c>
      <c r="AB723" s="57">
        <v>1.0898000000000001</v>
      </c>
      <c r="AC723" s="57">
        <v>1.5076000000000001</v>
      </c>
      <c r="AD723" s="31">
        <f>省エネ計算フォーマット【EHP】!$O$14/100</f>
        <v>0</v>
      </c>
      <c r="AE723" s="37">
        <f t="shared" si="32"/>
        <v>1.5069999999999999</v>
      </c>
    </row>
    <row r="724" spans="20:31">
      <c r="T724" s="53">
        <v>6</v>
      </c>
      <c r="U724" s="54">
        <v>2024</v>
      </c>
      <c r="V724" s="54" t="s">
        <v>614</v>
      </c>
      <c r="W724" s="54" t="s">
        <v>606</v>
      </c>
      <c r="X724" s="54" t="s">
        <v>618</v>
      </c>
      <c r="Y724" s="55" t="str">
        <f t="shared" si="31"/>
        <v>62024暖房ビル用マルチ有り</v>
      </c>
      <c r="Z724" s="56">
        <v>-1.1399999999999999</v>
      </c>
      <c r="AA724" s="56">
        <v>2.14</v>
      </c>
      <c r="AB724" s="57">
        <v>1.0454000000000001</v>
      </c>
      <c r="AC724" s="57">
        <v>1.5936999999999999</v>
      </c>
      <c r="AD724" s="31">
        <f>省エネ計算フォーマット【EHP】!$O$14/100</f>
        <v>0</v>
      </c>
      <c r="AE724" s="37">
        <f t="shared" si="32"/>
        <v>1.593</v>
      </c>
    </row>
    <row r="725" spans="20:31">
      <c r="T725" s="53">
        <v>6</v>
      </c>
      <c r="U725" s="54">
        <v>2024</v>
      </c>
      <c r="V725" s="54" t="s">
        <v>614</v>
      </c>
      <c r="W725" s="54" t="s">
        <v>607</v>
      </c>
      <c r="X725" s="54" t="s">
        <v>618</v>
      </c>
      <c r="Y725" s="55" t="str">
        <f t="shared" si="31"/>
        <v>62024暖房設備用有り</v>
      </c>
      <c r="Z725" s="56">
        <v>-0.57999999999999996</v>
      </c>
      <c r="AA725" s="56">
        <v>1.58</v>
      </c>
      <c r="AB725" s="57">
        <v>1.0335000000000001</v>
      </c>
      <c r="AC725" s="57">
        <v>1.1766000000000001</v>
      </c>
      <c r="AD725" s="31">
        <f>省エネ計算フォーマット【EHP】!$O$14/100</f>
        <v>0</v>
      </c>
      <c r="AE725" s="37">
        <f t="shared" si="32"/>
        <v>1.1759999999999999</v>
      </c>
    </row>
    <row r="726" spans="20:31">
      <c r="T726" s="53">
        <v>6</v>
      </c>
      <c r="U726" s="54">
        <v>2024</v>
      </c>
      <c r="V726" s="54" t="s">
        <v>614</v>
      </c>
      <c r="W726" s="54" t="s">
        <v>612</v>
      </c>
      <c r="X726" s="54" t="s">
        <v>702</v>
      </c>
      <c r="Y726" s="55" t="str">
        <f t="shared" si="31"/>
        <v>62024暖房店舗用無し（一定速）</v>
      </c>
      <c r="Z726" s="56">
        <v>0.25</v>
      </c>
      <c r="AA726" s="56">
        <v>0.75</v>
      </c>
      <c r="AB726" s="57">
        <v>0.25</v>
      </c>
      <c r="AC726" s="57">
        <v>0.75</v>
      </c>
      <c r="AD726" s="31">
        <f>省エネ計算フォーマット【EHP】!$O$14/100</f>
        <v>0</v>
      </c>
      <c r="AE726" s="37">
        <f t="shared" si="32"/>
        <v>0.75</v>
      </c>
    </row>
    <row r="727" spans="20:31">
      <c r="T727" s="53">
        <v>6</v>
      </c>
      <c r="U727" s="54">
        <v>2024</v>
      </c>
      <c r="V727" s="54" t="s">
        <v>614</v>
      </c>
      <c r="W727" s="54" t="s">
        <v>606</v>
      </c>
      <c r="X727" s="54" t="s">
        <v>702</v>
      </c>
      <c r="Y727" s="55" t="str">
        <f t="shared" si="31"/>
        <v>62024暖房ビル用マルチ無し（一定速）</v>
      </c>
      <c r="Z727" s="56">
        <v>0.25</v>
      </c>
      <c r="AA727" s="56">
        <v>0.75</v>
      </c>
      <c r="AB727" s="57">
        <v>0.25</v>
      </c>
      <c r="AC727" s="57">
        <v>0.75</v>
      </c>
      <c r="AD727" s="31">
        <f>省エネ計算フォーマット【EHP】!$O$14/100</f>
        <v>0</v>
      </c>
      <c r="AE727" s="37">
        <f t="shared" si="32"/>
        <v>0.75</v>
      </c>
    </row>
    <row r="728" spans="20:31">
      <c r="T728" s="53">
        <v>6</v>
      </c>
      <c r="U728" s="54">
        <v>2024</v>
      </c>
      <c r="V728" s="54" t="s">
        <v>614</v>
      </c>
      <c r="W728" s="54" t="s">
        <v>607</v>
      </c>
      <c r="X728" s="54" t="s">
        <v>702</v>
      </c>
      <c r="Y728" s="55" t="str">
        <f t="shared" si="31"/>
        <v>62024暖房設備用無し（一定速）</v>
      </c>
      <c r="Z728" s="56">
        <v>0.25</v>
      </c>
      <c r="AA728" s="56">
        <v>0.75</v>
      </c>
      <c r="AB728" s="57">
        <v>0.25</v>
      </c>
      <c r="AC728" s="57">
        <v>0.75</v>
      </c>
      <c r="AD728" s="31">
        <f>省エネ計算フォーマット【EHP】!$O$14/100</f>
        <v>0</v>
      </c>
      <c r="AE728" s="37">
        <f t="shared" si="32"/>
        <v>0.75</v>
      </c>
    </row>
    <row r="729" spans="20:31">
      <c r="T729" s="73">
        <v>7</v>
      </c>
      <c r="U729" s="73">
        <v>1995</v>
      </c>
      <c r="V729" s="73" t="s">
        <v>19</v>
      </c>
      <c r="W729" s="73" t="s">
        <v>612</v>
      </c>
      <c r="X729" s="73" t="s">
        <v>618</v>
      </c>
      <c r="Y729" s="28" t="str">
        <f t="shared" si="31"/>
        <v>71995冷房店舗用有り</v>
      </c>
      <c r="Z729" s="51">
        <v>0.32</v>
      </c>
      <c r="AA729" s="51">
        <v>0.68</v>
      </c>
      <c r="AB729" s="52">
        <v>1.0165999999999999</v>
      </c>
      <c r="AC729" s="52">
        <v>0.50590000000000002</v>
      </c>
      <c r="AD729" s="31">
        <f>省エネ計算フォーマット【EHP】!$P$14/100</f>
        <v>0</v>
      </c>
      <c r="AE729" s="32">
        <f t="shared" ref="AE729:AE792" si="33">ROUNDDOWN(IF(AD729&gt;=0.25,Z729*AD729+AA729,AB729*AD729+AC729),3)</f>
        <v>0.505</v>
      </c>
    </row>
    <row r="730" spans="20:31">
      <c r="T730" s="73">
        <v>7</v>
      </c>
      <c r="U730" s="73">
        <v>1995</v>
      </c>
      <c r="V730" s="73" t="s">
        <v>19</v>
      </c>
      <c r="W730" s="73" t="s">
        <v>606</v>
      </c>
      <c r="X730" s="73" t="s">
        <v>618</v>
      </c>
      <c r="Y730" s="28" t="str">
        <f t="shared" si="31"/>
        <v>71995冷房ビル用マルチ有り</v>
      </c>
      <c r="Z730" s="51">
        <v>-0.218</v>
      </c>
      <c r="AA730" s="51">
        <v>1.218</v>
      </c>
      <c r="AB730" s="52">
        <v>1.0356000000000001</v>
      </c>
      <c r="AC730" s="52">
        <v>0.90459999999999996</v>
      </c>
      <c r="AD730" s="31">
        <f>省エネ計算フォーマット【EHP】!$P$14/100</f>
        <v>0</v>
      </c>
      <c r="AE730" s="32">
        <f t="shared" si="33"/>
        <v>0.90400000000000003</v>
      </c>
    </row>
    <row r="731" spans="20:31">
      <c r="T731" s="73">
        <v>7</v>
      </c>
      <c r="U731" s="73">
        <v>1995</v>
      </c>
      <c r="V731" s="73" t="s">
        <v>19</v>
      </c>
      <c r="W731" s="73" t="s">
        <v>607</v>
      </c>
      <c r="X731" s="73" t="s">
        <v>618</v>
      </c>
      <c r="Y731" s="28" t="str">
        <f t="shared" si="31"/>
        <v>71995冷房設備用有り</v>
      </c>
      <c r="Z731" s="51">
        <v>0.25</v>
      </c>
      <c r="AA731" s="51">
        <v>0.75</v>
      </c>
      <c r="AB731" s="52">
        <v>1.0219</v>
      </c>
      <c r="AC731" s="52">
        <v>0.55700000000000005</v>
      </c>
      <c r="AD731" s="31">
        <f>省エネ計算フォーマット【EHP】!$P$14/100</f>
        <v>0</v>
      </c>
      <c r="AE731" s="32">
        <f t="shared" si="33"/>
        <v>0.55700000000000005</v>
      </c>
    </row>
    <row r="732" spans="20:31">
      <c r="T732" s="73">
        <v>7</v>
      </c>
      <c r="U732" s="73">
        <v>1995</v>
      </c>
      <c r="V732" s="73" t="s">
        <v>19</v>
      </c>
      <c r="W732" s="73" t="s">
        <v>612</v>
      </c>
      <c r="X732" s="73" t="s">
        <v>702</v>
      </c>
      <c r="Y732" s="28" t="str">
        <f t="shared" si="31"/>
        <v>71995冷房店舗用無し（一定速）</v>
      </c>
      <c r="Z732" s="51">
        <v>0.26</v>
      </c>
      <c r="AA732" s="51">
        <v>0.74</v>
      </c>
      <c r="AB732" s="52">
        <v>0.26</v>
      </c>
      <c r="AC732" s="52">
        <v>0.74</v>
      </c>
      <c r="AD732" s="31">
        <f>省エネ計算フォーマット【EHP】!$P$14/100</f>
        <v>0</v>
      </c>
      <c r="AE732" s="32">
        <f t="shared" si="33"/>
        <v>0.74</v>
      </c>
    </row>
    <row r="733" spans="20:31">
      <c r="T733" s="73">
        <v>7</v>
      </c>
      <c r="U733" s="73">
        <v>1995</v>
      </c>
      <c r="V733" s="73" t="s">
        <v>19</v>
      </c>
      <c r="W733" s="73" t="s">
        <v>606</v>
      </c>
      <c r="X733" s="73" t="s">
        <v>702</v>
      </c>
      <c r="Y733" s="28" t="str">
        <f t="shared" si="31"/>
        <v>71995冷房ビル用マルチ無し（一定速）</v>
      </c>
      <c r="Z733" s="51">
        <v>0.26</v>
      </c>
      <c r="AA733" s="51">
        <v>0.74</v>
      </c>
      <c r="AB733" s="52">
        <v>0.26</v>
      </c>
      <c r="AC733" s="52">
        <v>0.74</v>
      </c>
      <c r="AD733" s="31">
        <f>省エネ計算フォーマット【EHP】!$P$14/100</f>
        <v>0</v>
      </c>
      <c r="AE733" s="32">
        <f t="shared" si="33"/>
        <v>0.74</v>
      </c>
    </row>
    <row r="734" spans="20:31">
      <c r="T734" s="73">
        <v>7</v>
      </c>
      <c r="U734" s="73">
        <v>1995</v>
      </c>
      <c r="V734" s="73" t="s">
        <v>19</v>
      </c>
      <c r="W734" s="73" t="s">
        <v>607</v>
      </c>
      <c r="X734" s="73" t="s">
        <v>702</v>
      </c>
      <c r="Y734" s="28" t="str">
        <f t="shared" si="31"/>
        <v>71995冷房設備用無し（一定速）</v>
      </c>
      <c r="Z734" s="51">
        <v>0.26</v>
      </c>
      <c r="AA734" s="51">
        <v>0.74</v>
      </c>
      <c r="AB734" s="52">
        <v>0.26</v>
      </c>
      <c r="AC734" s="52">
        <v>0.74</v>
      </c>
      <c r="AD734" s="31">
        <f>省エネ計算フォーマット【EHP】!$P$14/100</f>
        <v>0</v>
      </c>
      <c r="AE734" s="32">
        <f t="shared" si="33"/>
        <v>0.74</v>
      </c>
    </row>
    <row r="735" spans="20:31">
      <c r="T735" s="73">
        <v>7</v>
      </c>
      <c r="U735" s="73">
        <v>1995</v>
      </c>
      <c r="V735" s="73" t="s">
        <v>20</v>
      </c>
      <c r="W735" s="73" t="s">
        <v>612</v>
      </c>
      <c r="X735" s="73" t="s">
        <v>618</v>
      </c>
      <c r="Y735" s="28" t="str">
        <f t="shared" si="31"/>
        <v>71995暖房店舗用有り</v>
      </c>
      <c r="Z735" s="51">
        <v>0.374</v>
      </c>
      <c r="AA735" s="51">
        <v>0.626</v>
      </c>
      <c r="AB735" s="52">
        <v>1.0275000000000001</v>
      </c>
      <c r="AC735" s="52">
        <v>0.46260000000000001</v>
      </c>
      <c r="AD735" s="31">
        <f>省エネ計算フォーマット【EHP】!$P$14/100</f>
        <v>0</v>
      </c>
      <c r="AE735" s="32">
        <f t="shared" si="33"/>
        <v>0.46200000000000002</v>
      </c>
    </row>
    <row r="736" spans="20:31">
      <c r="T736" s="73">
        <v>7</v>
      </c>
      <c r="U736" s="73">
        <v>1995</v>
      </c>
      <c r="V736" s="73" t="s">
        <v>20</v>
      </c>
      <c r="W736" s="73" t="s">
        <v>606</v>
      </c>
      <c r="X736" s="73" t="s">
        <v>618</v>
      </c>
      <c r="Y736" s="28" t="str">
        <f t="shared" si="31"/>
        <v>71995暖房ビル用マルチ有り</v>
      </c>
      <c r="Z736" s="51">
        <v>-0.112</v>
      </c>
      <c r="AA736" s="51">
        <v>1.1120000000000001</v>
      </c>
      <c r="AB736" s="52">
        <v>1.0236000000000001</v>
      </c>
      <c r="AC736" s="52">
        <v>0.82809999999999995</v>
      </c>
      <c r="AD736" s="31">
        <f>省エネ計算フォーマット【EHP】!$P$14/100</f>
        <v>0</v>
      </c>
      <c r="AE736" s="32">
        <f t="shared" si="33"/>
        <v>0.82799999999999996</v>
      </c>
    </row>
    <row r="737" spans="20:31">
      <c r="T737" s="73">
        <v>7</v>
      </c>
      <c r="U737" s="73">
        <v>1995</v>
      </c>
      <c r="V737" s="73" t="s">
        <v>20</v>
      </c>
      <c r="W737" s="73" t="s">
        <v>607</v>
      </c>
      <c r="X737" s="73" t="s">
        <v>618</v>
      </c>
      <c r="Y737" s="28" t="str">
        <f t="shared" si="31"/>
        <v>71995暖房設備用有り</v>
      </c>
      <c r="Z737" s="51">
        <v>0.25</v>
      </c>
      <c r="AA737" s="51">
        <v>0.75</v>
      </c>
      <c r="AB737" s="52">
        <v>1.0159</v>
      </c>
      <c r="AC737" s="52">
        <v>0.5585</v>
      </c>
      <c r="AD737" s="31">
        <f>省エネ計算フォーマット【EHP】!$P$14/100</f>
        <v>0</v>
      </c>
      <c r="AE737" s="32">
        <f t="shared" si="33"/>
        <v>0.55800000000000005</v>
      </c>
    </row>
    <row r="738" spans="20:31">
      <c r="T738" s="73">
        <v>7</v>
      </c>
      <c r="U738" s="73">
        <v>1995</v>
      </c>
      <c r="V738" s="73" t="s">
        <v>20</v>
      </c>
      <c r="W738" s="73" t="s">
        <v>612</v>
      </c>
      <c r="X738" s="73" t="s">
        <v>702</v>
      </c>
      <c r="Y738" s="28" t="str">
        <f t="shared" si="31"/>
        <v>71995暖房店舗用無し（一定速）</v>
      </c>
      <c r="Z738" s="51">
        <v>0.26</v>
      </c>
      <c r="AA738" s="51">
        <v>0.74</v>
      </c>
      <c r="AB738" s="52">
        <v>0.26</v>
      </c>
      <c r="AC738" s="52">
        <v>0.74</v>
      </c>
      <c r="AD738" s="31">
        <f>省エネ計算フォーマット【EHP】!$P$14/100</f>
        <v>0</v>
      </c>
      <c r="AE738" s="32">
        <f t="shared" si="33"/>
        <v>0.74</v>
      </c>
    </row>
    <row r="739" spans="20:31">
      <c r="T739" s="73">
        <v>7</v>
      </c>
      <c r="U739" s="73">
        <v>1995</v>
      </c>
      <c r="V739" s="73" t="s">
        <v>20</v>
      </c>
      <c r="W739" s="73" t="s">
        <v>606</v>
      </c>
      <c r="X739" s="73" t="s">
        <v>702</v>
      </c>
      <c r="Y739" s="28" t="str">
        <f t="shared" si="31"/>
        <v>71995暖房ビル用マルチ無し（一定速）</v>
      </c>
      <c r="Z739" s="51">
        <v>0.26</v>
      </c>
      <c r="AA739" s="51">
        <v>0.74</v>
      </c>
      <c r="AB739" s="52">
        <v>0.26</v>
      </c>
      <c r="AC739" s="52">
        <v>0.74</v>
      </c>
      <c r="AD739" s="31">
        <f>省エネ計算フォーマット【EHP】!$P$14/100</f>
        <v>0</v>
      </c>
      <c r="AE739" s="32">
        <f t="shared" si="33"/>
        <v>0.74</v>
      </c>
    </row>
    <row r="740" spans="20:31">
      <c r="T740" s="73">
        <v>7</v>
      </c>
      <c r="U740" s="73">
        <v>1995</v>
      </c>
      <c r="V740" s="73" t="s">
        <v>20</v>
      </c>
      <c r="W740" s="73" t="s">
        <v>607</v>
      </c>
      <c r="X740" s="73" t="s">
        <v>702</v>
      </c>
      <c r="Y740" s="28" t="str">
        <f t="shared" si="31"/>
        <v>71995暖房設備用無し（一定速）</v>
      </c>
      <c r="Z740" s="51">
        <v>0.26</v>
      </c>
      <c r="AA740" s="51">
        <v>0.74</v>
      </c>
      <c r="AB740" s="52">
        <v>0.26</v>
      </c>
      <c r="AC740" s="52">
        <v>0.74</v>
      </c>
      <c r="AD740" s="31">
        <f>省エネ計算フォーマット【EHP】!$P$14/100</f>
        <v>0</v>
      </c>
      <c r="AE740" s="32">
        <f t="shared" si="33"/>
        <v>0.74</v>
      </c>
    </row>
    <row r="741" spans="20:31">
      <c r="T741" s="73">
        <v>7</v>
      </c>
      <c r="U741" s="73">
        <v>2005</v>
      </c>
      <c r="V741" s="73" t="s">
        <v>19</v>
      </c>
      <c r="W741" s="73" t="s">
        <v>612</v>
      </c>
      <c r="X741" s="73" t="s">
        <v>618</v>
      </c>
      <c r="Y741" s="28" t="str">
        <f t="shared" si="31"/>
        <v>72005冷房店舗用有り</v>
      </c>
      <c r="Z741" s="51">
        <v>-0.86599999999999999</v>
      </c>
      <c r="AA741" s="51">
        <v>1.8660000000000001</v>
      </c>
      <c r="AB741" s="52">
        <v>1.0455000000000001</v>
      </c>
      <c r="AC741" s="52">
        <v>1.3880999999999999</v>
      </c>
      <c r="AD741" s="31">
        <f>省エネ計算フォーマット【EHP】!$P$14/100</f>
        <v>0</v>
      </c>
      <c r="AE741" s="32">
        <f t="shared" si="33"/>
        <v>1.3879999999999999</v>
      </c>
    </row>
    <row r="742" spans="20:31">
      <c r="T742" s="73">
        <v>7</v>
      </c>
      <c r="U742" s="73">
        <v>2005</v>
      </c>
      <c r="V742" s="73" t="s">
        <v>19</v>
      </c>
      <c r="W742" s="73" t="s">
        <v>606</v>
      </c>
      <c r="X742" s="73" t="s">
        <v>618</v>
      </c>
      <c r="Y742" s="28" t="str">
        <f t="shared" si="31"/>
        <v>72005冷房ビル用マルチ有り</v>
      </c>
      <c r="Z742" s="51">
        <v>-0.68200000000000005</v>
      </c>
      <c r="AA742" s="51">
        <v>1.6819999999999999</v>
      </c>
      <c r="AB742" s="52">
        <v>1.0490999999999999</v>
      </c>
      <c r="AC742" s="52">
        <v>1.2492000000000001</v>
      </c>
      <c r="AD742" s="31">
        <f>省エネ計算フォーマット【EHP】!$P$14/100</f>
        <v>0</v>
      </c>
      <c r="AE742" s="32">
        <f t="shared" si="33"/>
        <v>1.2490000000000001</v>
      </c>
    </row>
    <row r="743" spans="20:31">
      <c r="T743" s="73">
        <v>7</v>
      </c>
      <c r="U743" s="73">
        <v>2005</v>
      </c>
      <c r="V743" s="73" t="s">
        <v>19</v>
      </c>
      <c r="W743" s="73" t="s">
        <v>607</v>
      </c>
      <c r="X743" s="73" t="s">
        <v>618</v>
      </c>
      <c r="Y743" s="28" t="str">
        <f t="shared" si="31"/>
        <v>72005冷房設備用有り</v>
      </c>
      <c r="Z743" s="51">
        <v>-0.114</v>
      </c>
      <c r="AA743" s="51">
        <v>1.1140000000000001</v>
      </c>
      <c r="AB743" s="52">
        <v>1.0325</v>
      </c>
      <c r="AC743" s="52">
        <v>0.82740000000000002</v>
      </c>
      <c r="AD743" s="31">
        <f>省エネ計算フォーマット【EHP】!$P$14/100</f>
        <v>0</v>
      </c>
      <c r="AE743" s="32">
        <f t="shared" si="33"/>
        <v>0.82699999999999996</v>
      </c>
    </row>
    <row r="744" spans="20:31">
      <c r="T744" s="73">
        <v>7</v>
      </c>
      <c r="U744" s="73">
        <v>2005</v>
      </c>
      <c r="V744" s="73" t="s">
        <v>19</v>
      </c>
      <c r="W744" s="73" t="s">
        <v>612</v>
      </c>
      <c r="X744" s="73" t="s">
        <v>702</v>
      </c>
      <c r="Y744" s="28" t="str">
        <f t="shared" si="31"/>
        <v>72005冷房店舗用無し（一定速）</v>
      </c>
      <c r="Z744" s="51">
        <v>0.25</v>
      </c>
      <c r="AA744" s="51">
        <v>0.75</v>
      </c>
      <c r="AB744" s="52">
        <v>0.25</v>
      </c>
      <c r="AC744" s="52">
        <v>0.75</v>
      </c>
      <c r="AD744" s="31">
        <f>省エネ計算フォーマット【EHP】!$P$14/100</f>
        <v>0</v>
      </c>
      <c r="AE744" s="32">
        <f t="shared" si="33"/>
        <v>0.75</v>
      </c>
    </row>
    <row r="745" spans="20:31">
      <c r="T745" s="73">
        <v>7</v>
      </c>
      <c r="U745" s="73">
        <v>2005</v>
      </c>
      <c r="V745" s="73" t="s">
        <v>19</v>
      </c>
      <c r="W745" s="73" t="s">
        <v>606</v>
      </c>
      <c r="X745" s="73" t="s">
        <v>702</v>
      </c>
      <c r="Y745" s="28" t="str">
        <f t="shared" si="31"/>
        <v>72005冷房ビル用マルチ無し（一定速）</v>
      </c>
      <c r="Z745" s="51">
        <v>0.25</v>
      </c>
      <c r="AA745" s="51">
        <v>0.75</v>
      </c>
      <c r="AB745" s="52">
        <v>0.25</v>
      </c>
      <c r="AC745" s="52">
        <v>0.75</v>
      </c>
      <c r="AD745" s="31">
        <f>省エネ計算フォーマット【EHP】!$P$14/100</f>
        <v>0</v>
      </c>
      <c r="AE745" s="32">
        <f t="shared" si="33"/>
        <v>0.75</v>
      </c>
    </row>
    <row r="746" spans="20:31">
      <c r="T746" s="73">
        <v>7</v>
      </c>
      <c r="U746" s="73">
        <v>2005</v>
      </c>
      <c r="V746" s="73" t="s">
        <v>19</v>
      </c>
      <c r="W746" s="73" t="s">
        <v>607</v>
      </c>
      <c r="X746" s="73" t="s">
        <v>702</v>
      </c>
      <c r="Y746" s="28" t="str">
        <f t="shared" si="31"/>
        <v>72005冷房設備用無し（一定速）</v>
      </c>
      <c r="Z746" s="51">
        <v>0.25</v>
      </c>
      <c r="AA746" s="51">
        <v>0.75</v>
      </c>
      <c r="AB746" s="52">
        <v>0.25</v>
      </c>
      <c r="AC746" s="52">
        <v>0.75</v>
      </c>
      <c r="AD746" s="31">
        <f>省エネ計算フォーマット【EHP】!$P$14/100</f>
        <v>0</v>
      </c>
      <c r="AE746" s="32">
        <f t="shared" si="33"/>
        <v>0.75</v>
      </c>
    </row>
    <row r="747" spans="20:31">
      <c r="T747" s="73">
        <v>7</v>
      </c>
      <c r="U747" s="73">
        <v>2005</v>
      </c>
      <c r="V747" s="73" t="s">
        <v>20</v>
      </c>
      <c r="W747" s="73" t="s">
        <v>612</v>
      </c>
      <c r="X747" s="73" t="s">
        <v>618</v>
      </c>
      <c r="Y747" s="28" t="str">
        <f t="shared" si="31"/>
        <v>72005暖房店舗用有り</v>
      </c>
      <c r="Z747" s="51">
        <v>-0.65</v>
      </c>
      <c r="AA747" s="51">
        <v>1.65</v>
      </c>
      <c r="AB747" s="52">
        <v>1.0726</v>
      </c>
      <c r="AC747" s="52">
        <v>1.2194</v>
      </c>
      <c r="AD747" s="31">
        <f>省エネ計算フォーマット【EHP】!$P$14/100</f>
        <v>0</v>
      </c>
      <c r="AE747" s="32">
        <f t="shared" si="33"/>
        <v>1.2190000000000001</v>
      </c>
    </row>
    <row r="748" spans="20:31">
      <c r="T748" s="73">
        <v>7</v>
      </c>
      <c r="U748" s="73">
        <v>2005</v>
      </c>
      <c r="V748" s="73" t="s">
        <v>20</v>
      </c>
      <c r="W748" s="73" t="s">
        <v>606</v>
      </c>
      <c r="X748" s="73" t="s">
        <v>618</v>
      </c>
      <c r="Y748" s="28" t="str">
        <f t="shared" si="31"/>
        <v>72005暖房ビル用マルチ有り</v>
      </c>
      <c r="Z748" s="51">
        <v>-0.56000000000000005</v>
      </c>
      <c r="AA748" s="51">
        <v>1.56</v>
      </c>
      <c r="AB748" s="52">
        <v>1.0330999999999999</v>
      </c>
      <c r="AC748" s="52">
        <v>1.1617</v>
      </c>
      <c r="AD748" s="31">
        <f>省エネ計算フォーマット【EHP】!$P$14/100</f>
        <v>0</v>
      </c>
      <c r="AE748" s="32">
        <f t="shared" si="33"/>
        <v>1.161</v>
      </c>
    </row>
    <row r="749" spans="20:31">
      <c r="T749" s="73">
        <v>7</v>
      </c>
      <c r="U749" s="73">
        <v>2005</v>
      </c>
      <c r="V749" s="73" t="s">
        <v>20</v>
      </c>
      <c r="W749" s="73" t="s">
        <v>607</v>
      </c>
      <c r="X749" s="73" t="s">
        <v>618</v>
      </c>
      <c r="Y749" s="28" t="str">
        <f t="shared" si="31"/>
        <v>72005暖房設備用有り</v>
      </c>
      <c r="Z749" s="51">
        <v>-0.126</v>
      </c>
      <c r="AA749" s="51">
        <v>1.1259999999999999</v>
      </c>
      <c r="AB749" s="52">
        <v>1.0239</v>
      </c>
      <c r="AC749" s="52">
        <v>0.83850000000000002</v>
      </c>
      <c r="AD749" s="31">
        <f>省エネ計算フォーマット【EHP】!$P$14/100</f>
        <v>0</v>
      </c>
      <c r="AE749" s="32">
        <f t="shared" si="33"/>
        <v>0.83799999999999997</v>
      </c>
    </row>
    <row r="750" spans="20:31">
      <c r="T750" s="73">
        <v>7</v>
      </c>
      <c r="U750" s="73">
        <v>2005</v>
      </c>
      <c r="V750" s="73" t="s">
        <v>20</v>
      </c>
      <c r="W750" s="73" t="s">
        <v>612</v>
      </c>
      <c r="X750" s="73" t="s">
        <v>702</v>
      </c>
      <c r="Y750" s="28" t="str">
        <f t="shared" si="31"/>
        <v>72005暖房店舗用無し（一定速）</v>
      </c>
      <c r="Z750" s="51">
        <v>0.25</v>
      </c>
      <c r="AA750" s="51">
        <v>0.75</v>
      </c>
      <c r="AB750" s="52">
        <v>0.25</v>
      </c>
      <c r="AC750" s="52">
        <v>0.75</v>
      </c>
      <c r="AD750" s="31">
        <f>省エネ計算フォーマット【EHP】!$P$14/100</f>
        <v>0</v>
      </c>
      <c r="AE750" s="32">
        <f t="shared" si="33"/>
        <v>0.75</v>
      </c>
    </row>
    <row r="751" spans="20:31">
      <c r="T751" s="73">
        <v>7</v>
      </c>
      <c r="U751" s="73">
        <v>2005</v>
      </c>
      <c r="V751" s="73" t="s">
        <v>20</v>
      </c>
      <c r="W751" s="73" t="s">
        <v>606</v>
      </c>
      <c r="X751" s="73" t="s">
        <v>702</v>
      </c>
      <c r="Y751" s="28" t="str">
        <f t="shared" si="31"/>
        <v>72005暖房ビル用マルチ無し（一定速）</v>
      </c>
      <c r="Z751" s="51">
        <v>0.25</v>
      </c>
      <c r="AA751" s="51">
        <v>0.75</v>
      </c>
      <c r="AB751" s="52">
        <v>0.25</v>
      </c>
      <c r="AC751" s="52">
        <v>0.75</v>
      </c>
      <c r="AD751" s="31">
        <f>省エネ計算フォーマット【EHP】!$P$14/100</f>
        <v>0</v>
      </c>
      <c r="AE751" s="32">
        <f t="shared" si="33"/>
        <v>0.75</v>
      </c>
    </row>
    <row r="752" spans="20:31">
      <c r="T752" s="73">
        <v>7</v>
      </c>
      <c r="U752" s="73">
        <v>2005</v>
      </c>
      <c r="V752" s="73" t="s">
        <v>20</v>
      </c>
      <c r="W752" s="73" t="s">
        <v>607</v>
      </c>
      <c r="X752" s="73" t="s">
        <v>702</v>
      </c>
      <c r="Y752" s="28" t="str">
        <f t="shared" si="31"/>
        <v>72005暖房設備用無し（一定速）</v>
      </c>
      <c r="Z752" s="51">
        <v>0.25</v>
      </c>
      <c r="AA752" s="51">
        <v>0.75</v>
      </c>
      <c r="AB752" s="52">
        <v>0.25</v>
      </c>
      <c r="AC752" s="52">
        <v>0.75</v>
      </c>
      <c r="AD752" s="31">
        <f>省エネ計算フォーマット【EHP】!$P$14/100</f>
        <v>0</v>
      </c>
      <c r="AE752" s="32">
        <f t="shared" si="33"/>
        <v>0.75</v>
      </c>
    </row>
    <row r="753" spans="20:31">
      <c r="T753" s="73">
        <v>7</v>
      </c>
      <c r="U753" s="73">
        <v>2010</v>
      </c>
      <c r="V753" s="73" t="s">
        <v>19</v>
      </c>
      <c r="W753" s="73" t="s">
        <v>612</v>
      </c>
      <c r="X753" s="73" t="s">
        <v>618</v>
      </c>
      <c r="Y753" s="28" t="str">
        <f t="shared" si="31"/>
        <v>72010冷房店舗用有り</v>
      </c>
      <c r="Z753" s="51">
        <v>-1.1000000000000001</v>
      </c>
      <c r="AA753" s="51">
        <v>2.1</v>
      </c>
      <c r="AB753" s="52">
        <v>1.0511999999999999</v>
      </c>
      <c r="AC753" s="52">
        <v>1.5622</v>
      </c>
      <c r="AD753" s="31">
        <f>省エネ計算フォーマット【EHP】!$P$14/100</f>
        <v>0</v>
      </c>
      <c r="AE753" s="32">
        <f t="shared" si="33"/>
        <v>1.5620000000000001</v>
      </c>
    </row>
    <row r="754" spans="20:31">
      <c r="T754" s="73">
        <v>7</v>
      </c>
      <c r="U754" s="73">
        <v>2010</v>
      </c>
      <c r="V754" s="73" t="s">
        <v>19</v>
      </c>
      <c r="W754" s="73" t="s">
        <v>606</v>
      </c>
      <c r="X754" s="73" t="s">
        <v>618</v>
      </c>
      <c r="Y754" s="28" t="str">
        <f t="shared" si="31"/>
        <v>72010冷房ビル用マルチ有り</v>
      </c>
      <c r="Z754" s="51">
        <v>-0.88</v>
      </c>
      <c r="AA754" s="51">
        <v>1.88</v>
      </c>
      <c r="AB754" s="52">
        <v>1.0548999999999999</v>
      </c>
      <c r="AC754" s="52">
        <v>1.3963000000000001</v>
      </c>
      <c r="AD754" s="31">
        <f>省エネ計算フォーマット【EHP】!$P$14/100</f>
        <v>0</v>
      </c>
      <c r="AE754" s="32">
        <f t="shared" si="33"/>
        <v>1.3959999999999999</v>
      </c>
    </row>
    <row r="755" spans="20:31">
      <c r="T755" s="73">
        <v>7</v>
      </c>
      <c r="U755" s="73">
        <v>2010</v>
      </c>
      <c r="V755" s="73" t="s">
        <v>19</v>
      </c>
      <c r="W755" s="73" t="s">
        <v>607</v>
      </c>
      <c r="X755" s="73" t="s">
        <v>618</v>
      </c>
      <c r="Y755" s="28" t="str">
        <f t="shared" si="31"/>
        <v>72010冷房設備用有り</v>
      </c>
      <c r="Z755" s="51">
        <v>-0.26</v>
      </c>
      <c r="AA755" s="51">
        <v>1.26</v>
      </c>
      <c r="AB755" s="52">
        <v>1.1929000000000001</v>
      </c>
      <c r="AC755" s="52">
        <v>0.89680000000000004</v>
      </c>
      <c r="AD755" s="31">
        <f>省エネ計算フォーマット【EHP】!$P$14/100</f>
        <v>0</v>
      </c>
      <c r="AE755" s="32">
        <f t="shared" si="33"/>
        <v>0.89600000000000002</v>
      </c>
    </row>
    <row r="756" spans="20:31">
      <c r="T756" s="73">
        <v>7</v>
      </c>
      <c r="U756" s="73">
        <v>2010</v>
      </c>
      <c r="V756" s="73" t="s">
        <v>19</v>
      </c>
      <c r="W756" s="73" t="s">
        <v>612</v>
      </c>
      <c r="X756" s="73" t="s">
        <v>702</v>
      </c>
      <c r="Y756" s="28" t="str">
        <f t="shared" si="31"/>
        <v>72010冷房店舗用無し（一定速）</v>
      </c>
      <c r="Z756" s="51">
        <v>0.25</v>
      </c>
      <c r="AA756" s="51">
        <v>0.75</v>
      </c>
      <c r="AB756" s="52">
        <v>0.25</v>
      </c>
      <c r="AC756" s="52">
        <v>0.75</v>
      </c>
      <c r="AD756" s="31">
        <f>省エネ計算フォーマット【EHP】!$P$14/100</f>
        <v>0</v>
      </c>
      <c r="AE756" s="32">
        <f t="shared" si="33"/>
        <v>0.75</v>
      </c>
    </row>
    <row r="757" spans="20:31">
      <c r="T757" s="73">
        <v>7</v>
      </c>
      <c r="U757" s="73">
        <v>2010</v>
      </c>
      <c r="V757" s="73" t="s">
        <v>19</v>
      </c>
      <c r="W757" s="73" t="s">
        <v>606</v>
      </c>
      <c r="X757" s="73" t="s">
        <v>702</v>
      </c>
      <c r="Y757" s="28" t="str">
        <f t="shared" si="31"/>
        <v>72010冷房ビル用マルチ無し（一定速）</v>
      </c>
      <c r="Z757" s="51">
        <v>0.25</v>
      </c>
      <c r="AA757" s="51">
        <v>0.75</v>
      </c>
      <c r="AB757" s="52">
        <v>0.25</v>
      </c>
      <c r="AC757" s="52">
        <v>0.75</v>
      </c>
      <c r="AD757" s="31">
        <f>省エネ計算フォーマット【EHP】!$P$14/100</f>
        <v>0</v>
      </c>
      <c r="AE757" s="32">
        <f t="shared" si="33"/>
        <v>0.75</v>
      </c>
    </row>
    <row r="758" spans="20:31">
      <c r="T758" s="73">
        <v>7</v>
      </c>
      <c r="U758" s="73">
        <v>2010</v>
      </c>
      <c r="V758" s="73" t="s">
        <v>19</v>
      </c>
      <c r="W758" s="73" t="s">
        <v>607</v>
      </c>
      <c r="X758" s="73" t="s">
        <v>702</v>
      </c>
      <c r="Y758" s="28" t="str">
        <f t="shared" si="31"/>
        <v>72010冷房設備用無し（一定速）</v>
      </c>
      <c r="Z758" s="51">
        <v>0.25</v>
      </c>
      <c r="AA758" s="51">
        <v>0.75</v>
      </c>
      <c r="AB758" s="52">
        <v>0.25</v>
      </c>
      <c r="AC758" s="52">
        <v>0.75</v>
      </c>
      <c r="AD758" s="31">
        <f>省エネ計算フォーマット【EHP】!$P$14/100</f>
        <v>0</v>
      </c>
      <c r="AE758" s="32">
        <f t="shared" si="33"/>
        <v>0.75</v>
      </c>
    </row>
    <row r="759" spans="20:31">
      <c r="T759" s="73">
        <v>7</v>
      </c>
      <c r="U759" s="73">
        <v>2010</v>
      </c>
      <c r="V759" s="73" t="s">
        <v>20</v>
      </c>
      <c r="W759" s="73" t="s">
        <v>612</v>
      </c>
      <c r="X759" s="73" t="s">
        <v>618</v>
      </c>
      <c r="Y759" s="28" t="str">
        <f t="shared" si="31"/>
        <v>72010暖房店舗用有り</v>
      </c>
      <c r="Z759" s="51">
        <v>-0.72</v>
      </c>
      <c r="AA759" s="51">
        <v>1.72</v>
      </c>
      <c r="AB759" s="52">
        <v>1.0757000000000001</v>
      </c>
      <c r="AC759" s="52">
        <v>1.2710999999999999</v>
      </c>
      <c r="AD759" s="31">
        <f>省エネ計算フォーマット【EHP】!$P$14/100</f>
        <v>0</v>
      </c>
      <c r="AE759" s="32">
        <f t="shared" si="33"/>
        <v>1.2709999999999999</v>
      </c>
    </row>
    <row r="760" spans="20:31">
      <c r="T760" s="73">
        <v>7</v>
      </c>
      <c r="U760" s="73">
        <v>2010</v>
      </c>
      <c r="V760" s="73" t="s">
        <v>20</v>
      </c>
      <c r="W760" s="73" t="s">
        <v>606</v>
      </c>
      <c r="X760" s="73" t="s">
        <v>618</v>
      </c>
      <c r="Y760" s="28" t="str">
        <f t="shared" si="31"/>
        <v>72010暖房ビル用マルチ有り</v>
      </c>
      <c r="Z760" s="51">
        <v>-0.7</v>
      </c>
      <c r="AA760" s="51">
        <v>1.7</v>
      </c>
      <c r="AB760" s="52">
        <v>1.036</v>
      </c>
      <c r="AC760" s="52">
        <v>1.266</v>
      </c>
      <c r="AD760" s="31">
        <f>省エネ計算フォーマット【EHP】!$P$14/100</f>
        <v>0</v>
      </c>
      <c r="AE760" s="32">
        <f t="shared" si="33"/>
        <v>1.266</v>
      </c>
    </row>
    <row r="761" spans="20:31">
      <c r="T761" s="73">
        <v>7</v>
      </c>
      <c r="U761" s="73">
        <v>2010</v>
      </c>
      <c r="V761" s="73" t="s">
        <v>20</v>
      </c>
      <c r="W761" s="73" t="s">
        <v>607</v>
      </c>
      <c r="X761" s="73" t="s">
        <v>618</v>
      </c>
      <c r="Y761" s="28" t="str">
        <f t="shared" si="31"/>
        <v>72010暖房設備用有り</v>
      </c>
      <c r="Z761" s="51">
        <v>-0.26</v>
      </c>
      <c r="AA761" s="51">
        <v>1.26</v>
      </c>
      <c r="AB761" s="52">
        <v>0.82779999999999998</v>
      </c>
      <c r="AC761" s="52">
        <v>0.98809999999999998</v>
      </c>
      <c r="AD761" s="31">
        <f>省エネ計算フォーマット【EHP】!$P$14/100</f>
        <v>0</v>
      </c>
      <c r="AE761" s="32">
        <f t="shared" si="33"/>
        <v>0.98799999999999999</v>
      </c>
    </row>
    <row r="762" spans="20:31">
      <c r="T762" s="73">
        <v>7</v>
      </c>
      <c r="U762" s="73">
        <v>2010</v>
      </c>
      <c r="V762" s="73" t="s">
        <v>20</v>
      </c>
      <c r="W762" s="73" t="s">
        <v>612</v>
      </c>
      <c r="X762" s="73" t="s">
        <v>702</v>
      </c>
      <c r="Y762" s="28" t="str">
        <f t="shared" si="31"/>
        <v>72010暖房店舗用無し（一定速）</v>
      </c>
      <c r="Z762" s="51">
        <v>0.25</v>
      </c>
      <c r="AA762" s="51">
        <v>0.75</v>
      </c>
      <c r="AB762" s="52">
        <v>0.25</v>
      </c>
      <c r="AC762" s="52">
        <v>0.75</v>
      </c>
      <c r="AD762" s="31">
        <f>省エネ計算フォーマット【EHP】!$P$14/100</f>
        <v>0</v>
      </c>
      <c r="AE762" s="32">
        <f t="shared" si="33"/>
        <v>0.75</v>
      </c>
    </row>
    <row r="763" spans="20:31">
      <c r="T763" s="73">
        <v>7</v>
      </c>
      <c r="U763" s="73">
        <v>2010</v>
      </c>
      <c r="V763" s="73" t="s">
        <v>20</v>
      </c>
      <c r="W763" s="73" t="s">
        <v>606</v>
      </c>
      <c r="X763" s="73" t="s">
        <v>702</v>
      </c>
      <c r="Y763" s="28" t="str">
        <f t="shared" si="31"/>
        <v>72010暖房ビル用マルチ無し（一定速）</v>
      </c>
      <c r="Z763" s="51">
        <v>0.25</v>
      </c>
      <c r="AA763" s="51">
        <v>0.75</v>
      </c>
      <c r="AB763" s="52">
        <v>0.25</v>
      </c>
      <c r="AC763" s="52">
        <v>0.75</v>
      </c>
      <c r="AD763" s="31">
        <f>省エネ計算フォーマット【EHP】!$P$14/100</f>
        <v>0</v>
      </c>
      <c r="AE763" s="32">
        <f t="shared" si="33"/>
        <v>0.75</v>
      </c>
    </row>
    <row r="764" spans="20:31">
      <c r="T764" s="73">
        <v>7</v>
      </c>
      <c r="U764" s="73">
        <v>2010</v>
      </c>
      <c r="V764" s="73" t="s">
        <v>20</v>
      </c>
      <c r="W764" s="73" t="s">
        <v>607</v>
      </c>
      <c r="X764" s="73" t="s">
        <v>702</v>
      </c>
      <c r="Y764" s="28" t="str">
        <f t="shared" si="31"/>
        <v>72010暖房設備用無し（一定速）</v>
      </c>
      <c r="Z764" s="63">
        <v>0.25</v>
      </c>
      <c r="AA764" s="63">
        <v>0.75</v>
      </c>
      <c r="AB764" s="64">
        <v>0.25</v>
      </c>
      <c r="AC764" s="64">
        <v>0.75</v>
      </c>
      <c r="AD764" s="31">
        <f>省エネ計算フォーマット【EHP】!$P$14/100</f>
        <v>0</v>
      </c>
      <c r="AE764" s="32">
        <f t="shared" si="33"/>
        <v>0.75</v>
      </c>
    </row>
    <row r="765" spans="20:31">
      <c r="T765" s="76">
        <v>7</v>
      </c>
      <c r="U765" s="76">
        <v>2011</v>
      </c>
      <c r="V765" s="76" t="s">
        <v>19</v>
      </c>
      <c r="W765" s="76" t="s">
        <v>612</v>
      </c>
      <c r="X765" s="76" t="s">
        <v>618</v>
      </c>
      <c r="Y765" s="55" t="str">
        <f t="shared" si="31"/>
        <v>72011冷房店舗用有り</v>
      </c>
      <c r="Z765" s="56">
        <v>-1.1200000000000001</v>
      </c>
      <c r="AA765" s="56">
        <v>2.12</v>
      </c>
      <c r="AB765" s="57">
        <v>1.0517000000000001</v>
      </c>
      <c r="AC765" s="57">
        <v>1.5770999999999999</v>
      </c>
      <c r="AD765" s="31">
        <f>省エネ計算フォーマット【EHP】!$P$14/100</f>
        <v>0</v>
      </c>
      <c r="AE765" s="37">
        <f t="shared" si="33"/>
        <v>1.577</v>
      </c>
    </row>
    <row r="766" spans="20:31">
      <c r="T766" s="76">
        <v>7</v>
      </c>
      <c r="U766" s="76">
        <v>2011</v>
      </c>
      <c r="V766" s="76" t="s">
        <v>19</v>
      </c>
      <c r="W766" s="76" t="s">
        <v>606</v>
      </c>
      <c r="X766" s="76" t="s">
        <v>618</v>
      </c>
      <c r="Y766" s="55" t="str">
        <f t="shared" si="31"/>
        <v>72011冷房ビル用マルチ有り</v>
      </c>
      <c r="Z766" s="56">
        <v>-1</v>
      </c>
      <c r="AA766" s="56">
        <v>2</v>
      </c>
      <c r="AB766" s="57">
        <v>1.0584</v>
      </c>
      <c r="AC766" s="57">
        <v>1.4854000000000001</v>
      </c>
      <c r="AD766" s="31">
        <f>省エネ計算フォーマット【EHP】!$P$14/100</f>
        <v>0</v>
      </c>
      <c r="AE766" s="37">
        <f t="shared" si="33"/>
        <v>1.4850000000000001</v>
      </c>
    </row>
    <row r="767" spans="20:31">
      <c r="T767" s="76">
        <v>7</v>
      </c>
      <c r="U767" s="76">
        <v>2011</v>
      </c>
      <c r="V767" s="76" t="s">
        <v>19</v>
      </c>
      <c r="W767" s="76" t="s">
        <v>607</v>
      </c>
      <c r="X767" s="76" t="s">
        <v>618</v>
      </c>
      <c r="Y767" s="55" t="str">
        <f t="shared" si="31"/>
        <v>72011冷房設備用有り</v>
      </c>
      <c r="Z767" s="56">
        <v>-0.22</v>
      </c>
      <c r="AA767" s="56">
        <v>1.22</v>
      </c>
      <c r="AB767" s="57">
        <v>1.0356000000000001</v>
      </c>
      <c r="AC767" s="57">
        <v>0.90610000000000002</v>
      </c>
      <c r="AD767" s="31">
        <f>省エネ計算フォーマット【EHP】!$P$14/100</f>
        <v>0</v>
      </c>
      <c r="AE767" s="37">
        <f t="shared" si="33"/>
        <v>0.90600000000000003</v>
      </c>
    </row>
    <row r="768" spans="20:31">
      <c r="T768" s="76">
        <v>7</v>
      </c>
      <c r="U768" s="76">
        <v>2011</v>
      </c>
      <c r="V768" s="76" t="s">
        <v>19</v>
      </c>
      <c r="W768" s="76" t="s">
        <v>612</v>
      </c>
      <c r="X768" s="76" t="s">
        <v>702</v>
      </c>
      <c r="Y768" s="55" t="str">
        <f t="shared" si="31"/>
        <v>72011冷房店舗用無し（一定速）</v>
      </c>
      <c r="Z768" s="56">
        <v>0.25</v>
      </c>
      <c r="AA768" s="56">
        <v>0.75</v>
      </c>
      <c r="AB768" s="57">
        <v>0.25</v>
      </c>
      <c r="AC768" s="57">
        <v>0.75</v>
      </c>
      <c r="AD768" s="31">
        <f>省エネ計算フォーマット【EHP】!$P$14/100</f>
        <v>0</v>
      </c>
      <c r="AE768" s="37">
        <f t="shared" si="33"/>
        <v>0.75</v>
      </c>
    </row>
    <row r="769" spans="20:31">
      <c r="T769" s="76">
        <v>7</v>
      </c>
      <c r="U769" s="76">
        <v>2011</v>
      </c>
      <c r="V769" s="76" t="s">
        <v>19</v>
      </c>
      <c r="W769" s="76" t="s">
        <v>606</v>
      </c>
      <c r="X769" s="76" t="s">
        <v>702</v>
      </c>
      <c r="Y769" s="55" t="str">
        <f t="shared" si="31"/>
        <v>72011冷房ビル用マルチ無し（一定速）</v>
      </c>
      <c r="Z769" s="56">
        <v>0.25</v>
      </c>
      <c r="AA769" s="56">
        <v>0.75</v>
      </c>
      <c r="AB769" s="57">
        <v>0.25</v>
      </c>
      <c r="AC769" s="57">
        <v>0.75</v>
      </c>
      <c r="AD769" s="31">
        <f>省エネ計算フォーマット【EHP】!$P$14/100</f>
        <v>0</v>
      </c>
      <c r="AE769" s="37">
        <f t="shared" si="33"/>
        <v>0.75</v>
      </c>
    </row>
    <row r="770" spans="20:31">
      <c r="T770" s="76">
        <v>7</v>
      </c>
      <c r="U770" s="76">
        <v>2011</v>
      </c>
      <c r="V770" s="76" t="s">
        <v>19</v>
      </c>
      <c r="W770" s="76" t="s">
        <v>607</v>
      </c>
      <c r="X770" s="76" t="s">
        <v>702</v>
      </c>
      <c r="Y770" s="55" t="str">
        <f t="shared" si="31"/>
        <v>72011冷房設備用無し（一定速）</v>
      </c>
      <c r="Z770" s="56">
        <v>0.25</v>
      </c>
      <c r="AA770" s="56">
        <v>0.75</v>
      </c>
      <c r="AB770" s="57">
        <v>0.25</v>
      </c>
      <c r="AC770" s="57">
        <v>0.75</v>
      </c>
      <c r="AD770" s="31">
        <f>省エネ計算フォーマット【EHP】!$P$14/100</f>
        <v>0</v>
      </c>
      <c r="AE770" s="37">
        <f t="shared" si="33"/>
        <v>0.75</v>
      </c>
    </row>
    <row r="771" spans="20:31">
      <c r="T771" s="76">
        <v>7</v>
      </c>
      <c r="U771" s="76">
        <v>2011</v>
      </c>
      <c r="V771" s="76" t="s">
        <v>20</v>
      </c>
      <c r="W771" s="76" t="s">
        <v>612</v>
      </c>
      <c r="X771" s="76" t="s">
        <v>618</v>
      </c>
      <c r="Y771" s="55" t="str">
        <f t="shared" si="31"/>
        <v>72011暖房店舗用有り</v>
      </c>
      <c r="Z771" s="56">
        <v>-0.76</v>
      </c>
      <c r="AA771" s="56">
        <v>1.76</v>
      </c>
      <c r="AB771" s="57">
        <v>1.0773999999999999</v>
      </c>
      <c r="AC771" s="57">
        <v>1.3006</v>
      </c>
      <c r="AD771" s="31">
        <f>省エネ計算フォーマット【EHP】!$P$14/100</f>
        <v>0</v>
      </c>
      <c r="AE771" s="37">
        <f t="shared" si="33"/>
        <v>1.3</v>
      </c>
    </row>
    <row r="772" spans="20:31">
      <c r="T772" s="76">
        <v>7</v>
      </c>
      <c r="U772" s="76">
        <v>2011</v>
      </c>
      <c r="V772" s="76" t="s">
        <v>20</v>
      </c>
      <c r="W772" s="76" t="s">
        <v>606</v>
      </c>
      <c r="X772" s="76" t="s">
        <v>618</v>
      </c>
      <c r="Y772" s="55" t="str">
        <f t="shared" si="31"/>
        <v>72011暖房ビル用マルチ有り</v>
      </c>
      <c r="Z772" s="56">
        <v>-0.78</v>
      </c>
      <c r="AA772" s="56">
        <v>1.78</v>
      </c>
      <c r="AB772" s="57">
        <v>1.0377000000000001</v>
      </c>
      <c r="AC772" s="57">
        <v>1.3255999999999999</v>
      </c>
      <c r="AD772" s="31">
        <f>省エネ計算フォーマット【EHP】!$P$14/100</f>
        <v>0</v>
      </c>
      <c r="AE772" s="37">
        <f t="shared" si="33"/>
        <v>1.325</v>
      </c>
    </row>
    <row r="773" spans="20:31">
      <c r="T773" s="76">
        <v>7</v>
      </c>
      <c r="U773" s="76">
        <v>2011</v>
      </c>
      <c r="V773" s="76" t="s">
        <v>20</v>
      </c>
      <c r="W773" s="76" t="s">
        <v>607</v>
      </c>
      <c r="X773" s="76" t="s">
        <v>618</v>
      </c>
      <c r="Y773" s="55" t="str">
        <f t="shared" si="31"/>
        <v>72011暖房設備用有り</v>
      </c>
      <c r="Z773" s="56">
        <v>-0.26</v>
      </c>
      <c r="AA773" s="56">
        <v>1.26</v>
      </c>
      <c r="AB773" s="57">
        <v>1.0266999999999999</v>
      </c>
      <c r="AC773" s="57">
        <v>0.93830000000000002</v>
      </c>
      <c r="AD773" s="31">
        <f>省エネ計算フォーマット【EHP】!$P$14/100</f>
        <v>0</v>
      </c>
      <c r="AE773" s="37">
        <f t="shared" si="33"/>
        <v>0.93799999999999994</v>
      </c>
    </row>
    <row r="774" spans="20:31">
      <c r="T774" s="76">
        <v>7</v>
      </c>
      <c r="U774" s="76">
        <v>2011</v>
      </c>
      <c r="V774" s="76" t="s">
        <v>20</v>
      </c>
      <c r="W774" s="76" t="s">
        <v>612</v>
      </c>
      <c r="X774" s="76" t="s">
        <v>702</v>
      </c>
      <c r="Y774" s="55" t="str">
        <f t="shared" si="31"/>
        <v>72011暖房店舗用無し（一定速）</v>
      </c>
      <c r="Z774" s="56">
        <v>0.25</v>
      </c>
      <c r="AA774" s="56">
        <v>0.75</v>
      </c>
      <c r="AB774" s="57">
        <v>0.25</v>
      </c>
      <c r="AC774" s="57">
        <v>0.75</v>
      </c>
      <c r="AD774" s="31">
        <f>省エネ計算フォーマット【EHP】!$P$14/100</f>
        <v>0</v>
      </c>
      <c r="AE774" s="37">
        <f t="shared" si="33"/>
        <v>0.75</v>
      </c>
    </row>
    <row r="775" spans="20:31">
      <c r="T775" s="76">
        <v>7</v>
      </c>
      <c r="U775" s="76">
        <v>2011</v>
      </c>
      <c r="V775" s="76" t="s">
        <v>20</v>
      </c>
      <c r="W775" s="76" t="s">
        <v>606</v>
      </c>
      <c r="X775" s="76" t="s">
        <v>702</v>
      </c>
      <c r="Y775" s="55" t="str">
        <f t="shared" si="31"/>
        <v>72011暖房ビル用マルチ無し（一定速）</v>
      </c>
      <c r="Z775" s="56">
        <v>0.25</v>
      </c>
      <c r="AA775" s="56">
        <v>0.75</v>
      </c>
      <c r="AB775" s="57">
        <v>0.25</v>
      </c>
      <c r="AC775" s="57">
        <v>0.75</v>
      </c>
      <c r="AD775" s="31">
        <f>省エネ計算フォーマット【EHP】!$P$14/100</f>
        <v>0</v>
      </c>
      <c r="AE775" s="37">
        <f t="shared" si="33"/>
        <v>0.75</v>
      </c>
    </row>
    <row r="776" spans="20:31">
      <c r="T776" s="76">
        <v>7</v>
      </c>
      <c r="U776" s="76">
        <v>2011</v>
      </c>
      <c r="V776" s="76" t="s">
        <v>20</v>
      </c>
      <c r="W776" s="76" t="s">
        <v>607</v>
      </c>
      <c r="X776" s="76" t="s">
        <v>702</v>
      </c>
      <c r="Y776" s="55" t="str">
        <f t="shared" si="31"/>
        <v>72011暖房設備用無し（一定速）</v>
      </c>
      <c r="Z776" s="65">
        <v>0.25</v>
      </c>
      <c r="AA776" s="65">
        <v>0.75</v>
      </c>
      <c r="AB776" s="66">
        <v>0.25</v>
      </c>
      <c r="AC776" s="66">
        <v>0.75</v>
      </c>
      <c r="AD776" s="31">
        <f>省エネ計算フォーマット【EHP】!$P$14/100</f>
        <v>0</v>
      </c>
      <c r="AE776" s="37">
        <f t="shared" si="33"/>
        <v>0.75</v>
      </c>
    </row>
    <row r="777" spans="20:31">
      <c r="T777" s="76">
        <v>7</v>
      </c>
      <c r="U777" s="76">
        <v>2012</v>
      </c>
      <c r="V777" s="76" t="s">
        <v>19</v>
      </c>
      <c r="W777" s="76" t="s">
        <v>612</v>
      </c>
      <c r="X777" s="76" t="s">
        <v>618</v>
      </c>
      <c r="Y777" s="55" t="str">
        <f t="shared" si="31"/>
        <v>72012冷房店舗用有り</v>
      </c>
      <c r="Z777" s="67">
        <v>-1.36</v>
      </c>
      <c r="AA777" s="67">
        <v>2.36</v>
      </c>
      <c r="AB777" s="68">
        <v>1.0576000000000001</v>
      </c>
      <c r="AC777" s="68">
        <v>1.7556</v>
      </c>
      <c r="AD777" s="31">
        <f>省エネ計算フォーマット【EHP】!$P$14/100</f>
        <v>0</v>
      </c>
      <c r="AE777" s="37">
        <f t="shared" si="33"/>
        <v>1.7549999999999999</v>
      </c>
    </row>
    <row r="778" spans="20:31">
      <c r="T778" s="76">
        <v>7</v>
      </c>
      <c r="U778" s="76">
        <v>2012</v>
      </c>
      <c r="V778" s="76" t="s">
        <v>19</v>
      </c>
      <c r="W778" s="76" t="s">
        <v>606</v>
      </c>
      <c r="X778" s="76" t="s">
        <v>618</v>
      </c>
      <c r="Y778" s="55" t="str">
        <f t="shared" ref="Y778:Y841" si="34">T778&amp;U778&amp;V778&amp;W778&amp;X778</f>
        <v>72012冷房ビル用マルチ有り</v>
      </c>
      <c r="Z778" s="56">
        <v>-1.1399999999999999</v>
      </c>
      <c r="AA778" s="56">
        <v>2.14</v>
      </c>
      <c r="AB778" s="57">
        <v>1.0625</v>
      </c>
      <c r="AC778" s="57">
        <v>1.5893999999999999</v>
      </c>
      <c r="AD778" s="31">
        <f>省エネ計算フォーマット【EHP】!$P$14/100</f>
        <v>0</v>
      </c>
      <c r="AE778" s="37">
        <f t="shared" si="33"/>
        <v>1.589</v>
      </c>
    </row>
    <row r="779" spans="20:31">
      <c r="T779" s="76">
        <v>7</v>
      </c>
      <c r="U779" s="76">
        <v>2012</v>
      </c>
      <c r="V779" s="76" t="s">
        <v>19</v>
      </c>
      <c r="W779" s="76" t="s">
        <v>607</v>
      </c>
      <c r="X779" s="76" t="s">
        <v>618</v>
      </c>
      <c r="Y779" s="55" t="str">
        <f t="shared" si="34"/>
        <v>72012冷房設備用有り</v>
      </c>
      <c r="Z779" s="56">
        <v>-0.26</v>
      </c>
      <c r="AA779" s="56">
        <v>1.26</v>
      </c>
      <c r="AB779" s="57">
        <v>1.0367999999999999</v>
      </c>
      <c r="AC779" s="57">
        <v>0.93579999999999997</v>
      </c>
      <c r="AD779" s="31">
        <f>省エネ計算フォーマット【EHP】!$P$14/100</f>
        <v>0</v>
      </c>
      <c r="AE779" s="37">
        <f t="shared" si="33"/>
        <v>0.93500000000000005</v>
      </c>
    </row>
    <row r="780" spans="20:31">
      <c r="T780" s="76">
        <v>7</v>
      </c>
      <c r="U780" s="76">
        <v>2012</v>
      </c>
      <c r="V780" s="76" t="s">
        <v>19</v>
      </c>
      <c r="W780" s="76" t="s">
        <v>612</v>
      </c>
      <c r="X780" s="76" t="s">
        <v>702</v>
      </c>
      <c r="Y780" s="55" t="str">
        <f t="shared" si="34"/>
        <v>72012冷房店舗用無し（一定速）</v>
      </c>
      <c r="Z780" s="56">
        <v>0.25</v>
      </c>
      <c r="AA780" s="56">
        <v>0.75</v>
      </c>
      <c r="AB780" s="57">
        <v>0.25</v>
      </c>
      <c r="AC780" s="57">
        <v>0.75</v>
      </c>
      <c r="AD780" s="31">
        <f>省エネ計算フォーマット【EHP】!$P$14/100</f>
        <v>0</v>
      </c>
      <c r="AE780" s="37">
        <f t="shared" si="33"/>
        <v>0.75</v>
      </c>
    </row>
    <row r="781" spans="20:31">
      <c r="T781" s="76">
        <v>7</v>
      </c>
      <c r="U781" s="76">
        <v>2012</v>
      </c>
      <c r="V781" s="76" t="s">
        <v>19</v>
      </c>
      <c r="W781" s="76" t="s">
        <v>606</v>
      </c>
      <c r="X781" s="76" t="s">
        <v>702</v>
      </c>
      <c r="Y781" s="55" t="str">
        <f t="shared" si="34"/>
        <v>72012冷房ビル用マルチ無し（一定速）</v>
      </c>
      <c r="Z781" s="56">
        <v>0.25</v>
      </c>
      <c r="AA781" s="56">
        <v>0.75</v>
      </c>
      <c r="AB781" s="57">
        <v>0.25</v>
      </c>
      <c r="AC781" s="57">
        <v>0.75</v>
      </c>
      <c r="AD781" s="31">
        <f>省エネ計算フォーマット【EHP】!$P$14/100</f>
        <v>0</v>
      </c>
      <c r="AE781" s="37">
        <f t="shared" si="33"/>
        <v>0.75</v>
      </c>
    </row>
    <row r="782" spans="20:31">
      <c r="T782" s="76">
        <v>7</v>
      </c>
      <c r="U782" s="76">
        <v>2012</v>
      </c>
      <c r="V782" s="76" t="s">
        <v>19</v>
      </c>
      <c r="W782" s="76" t="s">
        <v>607</v>
      </c>
      <c r="X782" s="76" t="s">
        <v>702</v>
      </c>
      <c r="Y782" s="55" t="str">
        <f t="shared" si="34"/>
        <v>72012冷房設備用無し（一定速）</v>
      </c>
      <c r="Z782" s="56">
        <v>0.25</v>
      </c>
      <c r="AA782" s="56">
        <v>0.75</v>
      </c>
      <c r="AB782" s="57">
        <v>0.25</v>
      </c>
      <c r="AC782" s="57">
        <v>0.75</v>
      </c>
      <c r="AD782" s="31">
        <f>省エネ計算フォーマット【EHP】!$P$14/100</f>
        <v>0</v>
      </c>
      <c r="AE782" s="37">
        <f t="shared" si="33"/>
        <v>0.75</v>
      </c>
    </row>
    <row r="783" spans="20:31">
      <c r="T783" s="76">
        <v>7</v>
      </c>
      <c r="U783" s="76">
        <v>2012</v>
      </c>
      <c r="V783" s="76" t="s">
        <v>20</v>
      </c>
      <c r="W783" s="76" t="s">
        <v>612</v>
      </c>
      <c r="X783" s="76" t="s">
        <v>618</v>
      </c>
      <c r="Y783" s="55" t="str">
        <f t="shared" si="34"/>
        <v>72012暖房店舗用有り</v>
      </c>
      <c r="Z783" s="56">
        <v>-0.82</v>
      </c>
      <c r="AA783" s="56">
        <v>1.82</v>
      </c>
      <c r="AB783" s="57">
        <v>1.0801000000000001</v>
      </c>
      <c r="AC783" s="57">
        <v>1.345</v>
      </c>
      <c r="AD783" s="31">
        <f>省エネ計算フォーマット【EHP】!$P$14/100</f>
        <v>0</v>
      </c>
      <c r="AE783" s="37">
        <f t="shared" si="33"/>
        <v>1.345</v>
      </c>
    </row>
    <row r="784" spans="20:31">
      <c r="T784" s="76">
        <v>7</v>
      </c>
      <c r="U784" s="76">
        <v>2012</v>
      </c>
      <c r="V784" s="76" t="s">
        <v>20</v>
      </c>
      <c r="W784" s="76" t="s">
        <v>606</v>
      </c>
      <c r="X784" s="76" t="s">
        <v>618</v>
      </c>
      <c r="Y784" s="55" t="str">
        <f t="shared" si="34"/>
        <v>72012暖房ビル用マルチ有り</v>
      </c>
      <c r="Z784" s="56">
        <v>-0.98</v>
      </c>
      <c r="AA784" s="56">
        <v>1.98</v>
      </c>
      <c r="AB784" s="57">
        <v>1.042</v>
      </c>
      <c r="AC784" s="57">
        <v>1.4744999999999999</v>
      </c>
      <c r="AD784" s="31">
        <f>省エネ計算フォーマット【EHP】!$P$14/100</f>
        <v>0</v>
      </c>
      <c r="AE784" s="37">
        <f t="shared" si="33"/>
        <v>1.474</v>
      </c>
    </row>
    <row r="785" spans="20:31">
      <c r="T785" s="76">
        <v>7</v>
      </c>
      <c r="U785" s="76">
        <v>2012</v>
      </c>
      <c r="V785" s="76" t="s">
        <v>20</v>
      </c>
      <c r="W785" s="76" t="s">
        <v>607</v>
      </c>
      <c r="X785" s="76" t="s">
        <v>618</v>
      </c>
      <c r="Y785" s="55" t="str">
        <f t="shared" si="34"/>
        <v>72012暖房設備用有り</v>
      </c>
      <c r="Z785" s="56">
        <v>-0.26</v>
      </c>
      <c r="AA785" s="56">
        <v>1.26</v>
      </c>
      <c r="AB785" s="57">
        <v>1.0266999999999999</v>
      </c>
      <c r="AC785" s="57">
        <v>0.93830000000000002</v>
      </c>
      <c r="AD785" s="31">
        <f>省エネ計算フォーマット【EHP】!$P$14/100</f>
        <v>0</v>
      </c>
      <c r="AE785" s="37">
        <f t="shared" si="33"/>
        <v>0.93799999999999994</v>
      </c>
    </row>
    <row r="786" spans="20:31">
      <c r="T786" s="76">
        <v>7</v>
      </c>
      <c r="U786" s="76">
        <v>2012</v>
      </c>
      <c r="V786" s="76" t="s">
        <v>20</v>
      </c>
      <c r="W786" s="76" t="s">
        <v>612</v>
      </c>
      <c r="X786" s="76" t="s">
        <v>702</v>
      </c>
      <c r="Y786" s="55" t="str">
        <f t="shared" si="34"/>
        <v>72012暖房店舗用無し（一定速）</v>
      </c>
      <c r="Z786" s="56">
        <v>0.25</v>
      </c>
      <c r="AA786" s="56">
        <v>0.75</v>
      </c>
      <c r="AB786" s="57">
        <v>0.25</v>
      </c>
      <c r="AC786" s="57">
        <v>0.75</v>
      </c>
      <c r="AD786" s="31">
        <f>省エネ計算フォーマット【EHP】!$P$14/100</f>
        <v>0</v>
      </c>
      <c r="AE786" s="37">
        <f t="shared" si="33"/>
        <v>0.75</v>
      </c>
    </row>
    <row r="787" spans="20:31">
      <c r="T787" s="76">
        <v>7</v>
      </c>
      <c r="U787" s="76">
        <v>2012</v>
      </c>
      <c r="V787" s="76" t="s">
        <v>20</v>
      </c>
      <c r="W787" s="76" t="s">
        <v>606</v>
      </c>
      <c r="X787" s="76" t="s">
        <v>702</v>
      </c>
      <c r="Y787" s="55" t="str">
        <f t="shared" si="34"/>
        <v>72012暖房ビル用マルチ無し（一定速）</v>
      </c>
      <c r="Z787" s="56">
        <v>0.25</v>
      </c>
      <c r="AA787" s="56">
        <v>0.75</v>
      </c>
      <c r="AB787" s="57">
        <v>0.25</v>
      </c>
      <c r="AC787" s="57">
        <v>0.75</v>
      </c>
      <c r="AD787" s="31">
        <f>省エネ計算フォーマット【EHP】!$P$14/100</f>
        <v>0</v>
      </c>
      <c r="AE787" s="37">
        <f t="shared" si="33"/>
        <v>0.75</v>
      </c>
    </row>
    <row r="788" spans="20:31">
      <c r="T788" s="76">
        <v>7</v>
      </c>
      <c r="U788" s="76">
        <v>2012</v>
      </c>
      <c r="V788" s="76" t="s">
        <v>20</v>
      </c>
      <c r="W788" s="76" t="s">
        <v>607</v>
      </c>
      <c r="X788" s="76" t="s">
        <v>702</v>
      </c>
      <c r="Y788" s="55" t="str">
        <f t="shared" si="34"/>
        <v>72012暖房設備用無し（一定速）</v>
      </c>
      <c r="Z788" s="69">
        <v>0.25</v>
      </c>
      <c r="AA788" s="69">
        <v>0.75</v>
      </c>
      <c r="AB788" s="70">
        <v>0.25</v>
      </c>
      <c r="AC788" s="70">
        <v>0.75</v>
      </c>
      <c r="AD788" s="31">
        <f>省エネ計算フォーマット【EHP】!$P$14/100</f>
        <v>0</v>
      </c>
      <c r="AE788" s="37">
        <f t="shared" si="33"/>
        <v>0.75</v>
      </c>
    </row>
    <row r="789" spans="20:31">
      <c r="T789" s="76">
        <v>7</v>
      </c>
      <c r="U789" s="76">
        <v>2013</v>
      </c>
      <c r="V789" s="76" t="s">
        <v>19</v>
      </c>
      <c r="W789" s="76" t="s">
        <v>612</v>
      </c>
      <c r="X789" s="76" t="s">
        <v>618</v>
      </c>
      <c r="Y789" s="55" t="str">
        <f t="shared" si="34"/>
        <v>72013冷房店舗用有り</v>
      </c>
      <c r="Z789" s="56">
        <v>-1.5</v>
      </c>
      <c r="AA789" s="56">
        <v>2.5</v>
      </c>
      <c r="AB789" s="57">
        <v>1.0609999999999999</v>
      </c>
      <c r="AC789" s="57">
        <v>1.8597999999999999</v>
      </c>
      <c r="AD789" s="31">
        <f>省エネ計算フォーマット【EHP】!$P$14/100</f>
        <v>0</v>
      </c>
      <c r="AE789" s="37">
        <f t="shared" si="33"/>
        <v>1.859</v>
      </c>
    </row>
    <row r="790" spans="20:31">
      <c r="T790" s="76">
        <v>7</v>
      </c>
      <c r="U790" s="76">
        <v>2013</v>
      </c>
      <c r="V790" s="76" t="s">
        <v>19</v>
      </c>
      <c r="W790" s="76" t="s">
        <v>606</v>
      </c>
      <c r="X790" s="76" t="s">
        <v>618</v>
      </c>
      <c r="Y790" s="55" t="str">
        <f t="shared" si="34"/>
        <v>72013冷房ビル用マルチ有り</v>
      </c>
      <c r="Z790" s="56">
        <v>-1.1399999999999999</v>
      </c>
      <c r="AA790" s="56">
        <v>2.14</v>
      </c>
      <c r="AB790" s="57">
        <v>1.0625</v>
      </c>
      <c r="AC790" s="57">
        <v>1.5893999999999999</v>
      </c>
      <c r="AD790" s="31">
        <f>省エネ計算フォーマット【EHP】!$P$14/100</f>
        <v>0</v>
      </c>
      <c r="AE790" s="37">
        <f t="shared" si="33"/>
        <v>1.589</v>
      </c>
    </row>
    <row r="791" spans="20:31">
      <c r="T791" s="76">
        <v>7</v>
      </c>
      <c r="U791" s="76">
        <v>2013</v>
      </c>
      <c r="V791" s="76" t="s">
        <v>19</v>
      </c>
      <c r="W791" s="76" t="s">
        <v>607</v>
      </c>
      <c r="X791" s="76" t="s">
        <v>618</v>
      </c>
      <c r="Y791" s="55" t="str">
        <f t="shared" si="34"/>
        <v>72013冷房設備用有り</v>
      </c>
      <c r="Z791" s="56">
        <v>-0.26</v>
      </c>
      <c r="AA791" s="56">
        <v>1.26</v>
      </c>
      <c r="AB791" s="57">
        <v>1.0367999999999999</v>
      </c>
      <c r="AC791" s="57">
        <v>0.93579999999999997</v>
      </c>
      <c r="AD791" s="31">
        <f>省エネ計算フォーマット【EHP】!$P$14/100</f>
        <v>0</v>
      </c>
      <c r="AE791" s="37">
        <f t="shared" si="33"/>
        <v>0.93500000000000005</v>
      </c>
    </row>
    <row r="792" spans="20:31">
      <c r="T792" s="76">
        <v>7</v>
      </c>
      <c r="U792" s="76">
        <v>2013</v>
      </c>
      <c r="V792" s="76" t="s">
        <v>19</v>
      </c>
      <c r="W792" s="76" t="s">
        <v>612</v>
      </c>
      <c r="X792" s="76" t="s">
        <v>702</v>
      </c>
      <c r="Y792" s="55" t="str">
        <f t="shared" si="34"/>
        <v>72013冷房店舗用無し（一定速）</v>
      </c>
      <c r="Z792" s="56">
        <v>0.25</v>
      </c>
      <c r="AA792" s="56">
        <v>0.75</v>
      </c>
      <c r="AB792" s="57">
        <v>0.25</v>
      </c>
      <c r="AC792" s="57">
        <v>0.75</v>
      </c>
      <c r="AD792" s="31">
        <f>省エネ計算フォーマット【EHP】!$P$14/100</f>
        <v>0</v>
      </c>
      <c r="AE792" s="37">
        <f t="shared" si="33"/>
        <v>0.75</v>
      </c>
    </row>
    <row r="793" spans="20:31">
      <c r="T793" s="76">
        <v>7</v>
      </c>
      <c r="U793" s="76">
        <v>2013</v>
      </c>
      <c r="V793" s="76" t="s">
        <v>19</v>
      </c>
      <c r="W793" s="76" t="s">
        <v>606</v>
      </c>
      <c r="X793" s="76" t="s">
        <v>702</v>
      </c>
      <c r="Y793" s="55" t="str">
        <f t="shared" si="34"/>
        <v>72013冷房ビル用マルチ無し（一定速）</v>
      </c>
      <c r="Z793" s="56">
        <v>0.25</v>
      </c>
      <c r="AA793" s="56">
        <v>0.75</v>
      </c>
      <c r="AB793" s="57">
        <v>0.25</v>
      </c>
      <c r="AC793" s="57">
        <v>0.75</v>
      </c>
      <c r="AD793" s="31">
        <f>省エネ計算フォーマット【EHP】!$P$14/100</f>
        <v>0</v>
      </c>
      <c r="AE793" s="37">
        <f t="shared" ref="AE793:AE856" si="35">ROUNDDOWN(IF(AD793&gt;=0.25,Z793*AD793+AA793,AB793*AD793+AC793),3)</f>
        <v>0.75</v>
      </c>
    </row>
    <row r="794" spans="20:31">
      <c r="T794" s="76">
        <v>7</v>
      </c>
      <c r="U794" s="76">
        <v>2013</v>
      </c>
      <c r="V794" s="76" t="s">
        <v>19</v>
      </c>
      <c r="W794" s="76" t="s">
        <v>607</v>
      </c>
      <c r="X794" s="76" t="s">
        <v>702</v>
      </c>
      <c r="Y794" s="55" t="str">
        <f t="shared" si="34"/>
        <v>72013冷房設備用無し（一定速）</v>
      </c>
      <c r="Z794" s="56">
        <v>0.25</v>
      </c>
      <c r="AA794" s="56">
        <v>0.75</v>
      </c>
      <c r="AB794" s="57">
        <v>0.25</v>
      </c>
      <c r="AC794" s="57">
        <v>0.75</v>
      </c>
      <c r="AD794" s="31">
        <f>省エネ計算フォーマット【EHP】!$P$14/100</f>
        <v>0</v>
      </c>
      <c r="AE794" s="37">
        <f t="shared" si="35"/>
        <v>0.75</v>
      </c>
    </row>
    <row r="795" spans="20:31">
      <c r="T795" s="76">
        <v>7</v>
      </c>
      <c r="U795" s="76">
        <v>2013</v>
      </c>
      <c r="V795" s="76" t="s">
        <v>20</v>
      </c>
      <c r="W795" s="76" t="s">
        <v>612</v>
      </c>
      <c r="X795" s="76" t="s">
        <v>618</v>
      </c>
      <c r="Y795" s="55" t="str">
        <f t="shared" si="34"/>
        <v>72013暖房店舗用有り</v>
      </c>
      <c r="Z795" s="56">
        <v>-0.94</v>
      </c>
      <c r="AA795" s="56">
        <v>1.94</v>
      </c>
      <c r="AB795" s="57">
        <v>1.0853999999999999</v>
      </c>
      <c r="AC795" s="57">
        <v>1.4337</v>
      </c>
      <c r="AD795" s="31">
        <f>省エネ計算フォーマット【EHP】!$P$14/100</f>
        <v>0</v>
      </c>
      <c r="AE795" s="37">
        <f t="shared" si="35"/>
        <v>1.4330000000000001</v>
      </c>
    </row>
    <row r="796" spans="20:31">
      <c r="T796" s="76">
        <v>7</v>
      </c>
      <c r="U796" s="76">
        <v>2013</v>
      </c>
      <c r="V796" s="76" t="s">
        <v>20</v>
      </c>
      <c r="W796" s="76" t="s">
        <v>606</v>
      </c>
      <c r="X796" s="76" t="s">
        <v>618</v>
      </c>
      <c r="Y796" s="55" t="str">
        <f t="shared" si="34"/>
        <v>72013暖房ビル用マルチ有り</v>
      </c>
      <c r="Z796" s="56">
        <v>-0.98</v>
      </c>
      <c r="AA796" s="56">
        <v>1.98</v>
      </c>
      <c r="AB796" s="57">
        <v>1.042</v>
      </c>
      <c r="AC796" s="57">
        <v>1.4744999999999999</v>
      </c>
      <c r="AD796" s="31">
        <f>省エネ計算フォーマット【EHP】!$P$14/100</f>
        <v>0</v>
      </c>
      <c r="AE796" s="37">
        <f t="shared" si="35"/>
        <v>1.474</v>
      </c>
    </row>
    <row r="797" spans="20:31">
      <c r="T797" s="76">
        <v>7</v>
      </c>
      <c r="U797" s="76">
        <v>2013</v>
      </c>
      <c r="V797" s="76" t="s">
        <v>20</v>
      </c>
      <c r="W797" s="76" t="s">
        <v>607</v>
      </c>
      <c r="X797" s="76" t="s">
        <v>618</v>
      </c>
      <c r="Y797" s="55" t="str">
        <f t="shared" si="34"/>
        <v>72013暖房設備用有り</v>
      </c>
      <c r="Z797" s="56">
        <v>-0.32</v>
      </c>
      <c r="AA797" s="56">
        <v>1.32</v>
      </c>
      <c r="AB797" s="57">
        <v>1.028</v>
      </c>
      <c r="AC797" s="57">
        <v>0.98299999999999998</v>
      </c>
      <c r="AD797" s="31">
        <f>省エネ計算フォーマット【EHP】!$P$14/100</f>
        <v>0</v>
      </c>
      <c r="AE797" s="37">
        <f t="shared" si="35"/>
        <v>0.98299999999999998</v>
      </c>
    </row>
    <row r="798" spans="20:31">
      <c r="T798" s="76">
        <v>7</v>
      </c>
      <c r="U798" s="76">
        <v>2013</v>
      </c>
      <c r="V798" s="76" t="s">
        <v>20</v>
      </c>
      <c r="W798" s="76" t="s">
        <v>612</v>
      </c>
      <c r="X798" s="76" t="s">
        <v>702</v>
      </c>
      <c r="Y798" s="55" t="str">
        <f t="shared" si="34"/>
        <v>72013暖房店舗用無し（一定速）</v>
      </c>
      <c r="Z798" s="56">
        <v>0.25</v>
      </c>
      <c r="AA798" s="56">
        <v>0.75</v>
      </c>
      <c r="AB798" s="57">
        <v>0.25</v>
      </c>
      <c r="AC798" s="57">
        <v>0.75</v>
      </c>
      <c r="AD798" s="31">
        <f>省エネ計算フォーマット【EHP】!$P$14/100</f>
        <v>0</v>
      </c>
      <c r="AE798" s="37">
        <f t="shared" si="35"/>
        <v>0.75</v>
      </c>
    </row>
    <row r="799" spans="20:31">
      <c r="T799" s="76">
        <v>7</v>
      </c>
      <c r="U799" s="76">
        <v>2013</v>
      </c>
      <c r="V799" s="76" t="s">
        <v>20</v>
      </c>
      <c r="W799" s="76" t="s">
        <v>606</v>
      </c>
      <c r="X799" s="76" t="s">
        <v>702</v>
      </c>
      <c r="Y799" s="55" t="str">
        <f t="shared" si="34"/>
        <v>72013暖房ビル用マルチ無し（一定速）</v>
      </c>
      <c r="Z799" s="56">
        <v>0.25</v>
      </c>
      <c r="AA799" s="56">
        <v>0.75</v>
      </c>
      <c r="AB799" s="57">
        <v>0.25</v>
      </c>
      <c r="AC799" s="57">
        <v>0.75</v>
      </c>
      <c r="AD799" s="31">
        <f>省エネ計算フォーマット【EHP】!$P$14/100</f>
        <v>0</v>
      </c>
      <c r="AE799" s="37">
        <f t="shared" si="35"/>
        <v>0.75</v>
      </c>
    </row>
    <row r="800" spans="20:31">
      <c r="T800" s="76">
        <v>7</v>
      </c>
      <c r="U800" s="76">
        <v>2013</v>
      </c>
      <c r="V800" s="76" t="s">
        <v>20</v>
      </c>
      <c r="W800" s="76" t="s">
        <v>607</v>
      </c>
      <c r="X800" s="76" t="s">
        <v>702</v>
      </c>
      <c r="Y800" s="55" t="str">
        <f t="shared" si="34"/>
        <v>72013暖房設備用無し（一定速）</v>
      </c>
      <c r="Z800" s="56">
        <v>0.25</v>
      </c>
      <c r="AA800" s="56">
        <v>0.75</v>
      </c>
      <c r="AB800" s="57">
        <v>0.25</v>
      </c>
      <c r="AC800" s="57">
        <v>0.75</v>
      </c>
      <c r="AD800" s="31">
        <f>省エネ計算フォーマット【EHP】!$P$14/100</f>
        <v>0</v>
      </c>
      <c r="AE800" s="37">
        <f t="shared" si="35"/>
        <v>0.75</v>
      </c>
    </row>
    <row r="801" spans="20:31">
      <c r="T801" s="76">
        <v>7</v>
      </c>
      <c r="U801" s="76">
        <v>2014</v>
      </c>
      <c r="V801" s="76" t="s">
        <v>19</v>
      </c>
      <c r="W801" s="76" t="s">
        <v>612</v>
      </c>
      <c r="X801" s="76" t="s">
        <v>618</v>
      </c>
      <c r="Y801" s="55" t="str">
        <f t="shared" si="34"/>
        <v>72014冷房店舗用有り</v>
      </c>
      <c r="Z801" s="56">
        <v>-1.46</v>
      </c>
      <c r="AA801" s="56">
        <v>2.46</v>
      </c>
      <c r="AB801" s="57">
        <v>1.06</v>
      </c>
      <c r="AC801" s="57">
        <v>1.83</v>
      </c>
      <c r="AD801" s="31">
        <f>省エネ計算フォーマット【EHP】!$P$14/100</f>
        <v>0</v>
      </c>
      <c r="AE801" s="37">
        <f t="shared" si="35"/>
        <v>1.83</v>
      </c>
    </row>
    <row r="802" spans="20:31">
      <c r="T802" s="76">
        <v>7</v>
      </c>
      <c r="U802" s="76">
        <v>2014</v>
      </c>
      <c r="V802" s="76" t="s">
        <v>19</v>
      </c>
      <c r="W802" s="76" t="s">
        <v>606</v>
      </c>
      <c r="X802" s="76" t="s">
        <v>618</v>
      </c>
      <c r="Y802" s="55" t="str">
        <f t="shared" si="34"/>
        <v>72014冷房ビル用マルチ有り</v>
      </c>
      <c r="Z802" s="56">
        <v>-1.52</v>
      </c>
      <c r="AA802" s="56">
        <v>2.52</v>
      </c>
      <c r="AB802" s="57">
        <v>1.0736000000000001</v>
      </c>
      <c r="AC802" s="57">
        <v>1.8715999999999999</v>
      </c>
      <c r="AD802" s="31">
        <f>省エネ計算フォーマット【EHP】!$P$14/100</f>
        <v>0</v>
      </c>
      <c r="AE802" s="37">
        <f t="shared" si="35"/>
        <v>1.871</v>
      </c>
    </row>
    <row r="803" spans="20:31">
      <c r="T803" s="76">
        <v>7</v>
      </c>
      <c r="U803" s="76">
        <v>2014</v>
      </c>
      <c r="V803" s="76" t="s">
        <v>19</v>
      </c>
      <c r="W803" s="76" t="s">
        <v>607</v>
      </c>
      <c r="X803" s="76" t="s">
        <v>618</v>
      </c>
      <c r="Y803" s="55" t="str">
        <f t="shared" si="34"/>
        <v>72014冷房設備用有り</v>
      </c>
      <c r="Z803" s="56">
        <v>-0.32</v>
      </c>
      <c r="AA803" s="56">
        <v>1.32</v>
      </c>
      <c r="AB803" s="57">
        <v>1.0385</v>
      </c>
      <c r="AC803" s="57">
        <v>0.98040000000000005</v>
      </c>
      <c r="AD803" s="31">
        <f>省エネ計算フォーマット【EHP】!$P$14/100</f>
        <v>0</v>
      </c>
      <c r="AE803" s="37">
        <f t="shared" si="35"/>
        <v>0.98</v>
      </c>
    </row>
    <row r="804" spans="20:31">
      <c r="T804" s="76">
        <v>7</v>
      </c>
      <c r="U804" s="76">
        <v>2014</v>
      </c>
      <c r="V804" s="76" t="s">
        <v>19</v>
      </c>
      <c r="W804" s="76" t="s">
        <v>612</v>
      </c>
      <c r="X804" s="76" t="s">
        <v>702</v>
      </c>
      <c r="Y804" s="55" t="str">
        <f t="shared" si="34"/>
        <v>72014冷房店舗用無し（一定速）</v>
      </c>
      <c r="Z804" s="56">
        <v>0.25</v>
      </c>
      <c r="AA804" s="56">
        <v>0.75</v>
      </c>
      <c r="AB804" s="57">
        <v>0.25</v>
      </c>
      <c r="AC804" s="57">
        <v>0.75</v>
      </c>
      <c r="AD804" s="31">
        <f>省エネ計算フォーマット【EHP】!$P$14/100</f>
        <v>0</v>
      </c>
      <c r="AE804" s="37">
        <f t="shared" si="35"/>
        <v>0.75</v>
      </c>
    </row>
    <row r="805" spans="20:31">
      <c r="T805" s="76">
        <v>7</v>
      </c>
      <c r="U805" s="76">
        <v>2014</v>
      </c>
      <c r="V805" s="76" t="s">
        <v>19</v>
      </c>
      <c r="W805" s="76" t="s">
        <v>606</v>
      </c>
      <c r="X805" s="76" t="s">
        <v>702</v>
      </c>
      <c r="Y805" s="55" t="str">
        <f t="shared" si="34"/>
        <v>72014冷房ビル用マルチ無し（一定速）</v>
      </c>
      <c r="Z805" s="56">
        <v>0.25</v>
      </c>
      <c r="AA805" s="56">
        <v>0.75</v>
      </c>
      <c r="AB805" s="57">
        <v>0.25</v>
      </c>
      <c r="AC805" s="57">
        <v>0.75</v>
      </c>
      <c r="AD805" s="31">
        <f>省エネ計算フォーマット【EHP】!$P$14/100</f>
        <v>0</v>
      </c>
      <c r="AE805" s="37">
        <f t="shared" si="35"/>
        <v>0.75</v>
      </c>
    </row>
    <row r="806" spans="20:31">
      <c r="T806" s="76">
        <v>7</v>
      </c>
      <c r="U806" s="76">
        <v>2014</v>
      </c>
      <c r="V806" s="76" t="s">
        <v>19</v>
      </c>
      <c r="W806" s="76" t="s">
        <v>607</v>
      </c>
      <c r="X806" s="76" t="s">
        <v>702</v>
      </c>
      <c r="Y806" s="55" t="str">
        <f t="shared" si="34"/>
        <v>72014冷房設備用無し（一定速）</v>
      </c>
      <c r="Z806" s="56">
        <v>0.25</v>
      </c>
      <c r="AA806" s="56">
        <v>0.75</v>
      </c>
      <c r="AB806" s="57">
        <v>0.25</v>
      </c>
      <c r="AC806" s="57">
        <v>0.75</v>
      </c>
      <c r="AD806" s="31">
        <f>省エネ計算フォーマット【EHP】!$P$14/100</f>
        <v>0</v>
      </c>
      <c r="AE806" s="37">
        <f t="shared" si="35"/>
        <v>0.75</v>
      </c>
    </row>
    <row r="807" spans="20:31">
      <c r="T807" s="76">
        <v>7</v>
      </c>
      <c r="U807" s="76">
        <v>2014</v>
      </c>
      <c r="V807" s="76" t="s">
        <v>20</v>
      </c>
      <c r="W807" s="76" t="s">
        <v>612</v>
      </c>
      <c r="X807" s="76" t="s">
        <v>618</v>
      </c>
      <c r="Y807" s="55" t="str">
        <f t="shared" si="34"/>
        <v>72014暖房店舗用有り</v>
      </c>
      <c r="Z807" s="56">
        <v>-0.94</v>
      </c>
      <c r="AA807" s="56">
        <v>1.94</v>
      </c>
      <c r="AB807" s="57">
        <v>1.0853999999999999</v>
      </c>
      <c r="AC807" s="57">
        <v>1.4337</v>
      </c>
      <c r="AD807" s="31">
        <f>省エネ計算フォーマット【EHP】!$P$14/100</f>
        <v>0</v>
      </c>
      <c r="AE807" s="37">
        <f t="shared" si="35"/>
        <v>1.4330000000000001</v>
      </c>
    </row>
    <row r="808" spans="20:31">
      <c r="T808" s="76">
        <v>7</v>
      </c>
      <c r="U808" s="76">
        <v>2014</v>
      </c>
      <c r="V808" s="76" t="s">
        <v>20</v>
      </c>
      <c r="W808" s="76" t="s">
        <v>606</v>
      </c>
      <c r="X808" s="76" t="s">
        <v>618</v>
      </c>
      <c r="Y808" s="55" t="str">
        <f t="shared" si="34"/>
        <v>72014暖房ビル用マルチ有り</v>
      </c>
      <c r="Z808" s="56">
        <v>-0.96</v>
      </c>
      <c r="AA808" s="56">
        <v>1.96</v>
      </c>
      <c r="AB808" s="57">
        <v>1.0416000000000001</v>
      </c>
      <c r="AC808" s="57">
        <v>1.4596</v>
      </c>
      <c r="AD808" s="31">
        <f>省エネ計算フォーマット【EHP】!$P$14/100</f>
        <v>0</v>
      </c>
      <c r="AE808" s="37">
        <f t="shared" si="35"/>
        <v>1.4590000000000001</v>
      </c>
    </row>
    <row r="809" spans="20:31">
      <c r="T809" s="76">
        <v>7</v>
      </c>
      <c r="U809" s="76">
        <v>2014</v>
      </c>
      <c r="V809" s="76" t="s">
        <v>20</v>
      </c>
      <c r="W809" s="76" t="s">
        <v>607</v>
      </c>
      <c r="X809" s="76" t="s">
        <v>618</v>
      </c>
      <c r="Y809" s="55" t="str">
        <f t="shared" si="34"/>
        <v>72014暖房設備用有り</v>
      </c>
      <c r="Z809" s="56">
        <v>-0.36</v>
      </c>
      <c r="AA809" s="56">
        <v>1.36</v>
      </c>
      <c r="AB809" s="57">
        <v>1.0287999999999999</v>
      </c>
      <c r="AC809" s="57">
        <v>1.0127999999999999</v>
      </c>
      <c r="AD809" s="31">
        <f>省エネ計算フォーマット【EHP】!$P$14/100</f>
        <v>0</v>
      </c>
      <c r="AE809" s="37">
        <f t="shared" si="35"/>
        <v>1.012</v>
      </c>
    </row>
    <row r="810" spans="20:31">
      <c r="T810" s="76">
        <v>7</v>
      </c>
      <c r="U810" s="76">
        <v>2014</v>
      </c>
      <c r="V810" s="76" t="s">
        <v>20</v>
      </c>
      <c r="W810" s="76" t="s">
        <v>612</v>
      </c>
      <c r="X810" s="76" t="s">
        <v>702</v>
      </c>
      <c r="Y810" s="55" t="str">
        <f t="shared" si="34"/>
        <v>72014暖房店舗用無し（一定速）</v>
      </c>
      <c r="Z810" s="56">
        <v>0.25</v>
      </c>
      <c r="AA810" s="56">
        <v>0.75</v>
      </c>
      <c r="AB810" s="57">
        <v>0.25</v>
      </c>
      <c r="AC810" s="57">
        <v>0.75</v>
      </c>
      <c r="AD810" s="31">
        <f>省エネ計算フォーマット【EHP】!$P$14/100</f>
        <v>0</v>
      </c>
      <c r="AE810" s="37">
        <f t="shared" si="35"/>
        <v>0.75</v>
      </c>
    </row>
    <row r="811" spans="20:31">
      <c r="T811" s="76">
        <v>7</v>
      </c>
      <c r="U811" s="76">
        <v>2014</v>
      </c>
      <c r="V811" s="76" t="s">
        <v>20</v>
      </c>
      <c r="W811" s="76" t="s">
        <v>606</v>
      </c>
      <c r="X811" s="76" t="s">
        <v>702</v>
      </c>
      <c r="Y811" s="55" t="str">
        <f t="shared" si="34"/>
        <v>72014暖房ビル用マルチ無し（一定速）</v>
      </c>
      <c r="Z811" s="56">
        <v>0.25</v>
      </c>
      <c r="AA811" s="56">
        <v>0.75</v>
      </c>
      <c r="AB811" s="57">
        <v>0.25</v>
      </c>
      <c r="AC811" s="57">
        <v>0.75</v>
      </c>
      <c r="AD811" s="31">
        <f>省エネ計算フォーマット【EHP】!$P$14/100</f>
        <v>0</v>
      </c>
      <c r="AE811" s="37">
        <f t="shared" si="35"/>
        <v>0.75</v>
      </c>
    </row>
    <row r="812" spans="20:31">
      <c r="T812" s="76">
        <v>7</v>
      </c>
      <c r="U812" s="76">
        <v>2014</v>
      </c>
      <c r="V812" s="76" t="s">
        <v>20</v>
      </c>
      <c r="W812" s="76" t="s">
        <v>607</v>
      </c>
      <c r="X812" s="76" t="s">
        <v>702</v>
      </c>
      <c r="Y812" s="55" t="str">
        <f t="shared" si="34"/>
        <v>72014暖房設備用無し（一定速）</v>
      </c>
      <c r="Z812" s="56">
        <v>0.25</v>
      </c>
      <c r="AA812" s="56">
        <v>0.75</v>
      </c>
      <c r="AB812" s="57">
        <v>0.25</v>
      </c>
      <c r="AC812" s="57">
        <v>0.75</v>
      </c>
      <c r="AD812" s="31">
        <f>省エネ計算フォーマット【EHP】!$P$14/100</f>
        <v>0</v>
      </c>
      <c r="AE812" s="37">
        <f t="shared" si="35"/>
        <v>0.75</v>
      </c>
    </row>
    <row r="813" spans="20:31">
      <c r="T813" s="73">
        <v>7</v>
      </c>
      <c r="U813" s="73">
        <v>2015</v>
      </c>
      <c r="V813" s="73" t="s">
        <v>19</v>
      </c>
      <c r="W813" s="73" t="s">
        <v>612</v>
      </c>
      <c r="X813" s="73" t="s">
        <v>618</v>
      </c>
      <c r="Y813" s="28" t="str">
        <f t="shared" si="34"/>
        <v>72015冷房店舗用有り</v>
      </c>
      <c r="Z813" s="71">
        <v>-1.38</v>
      </c>
      <c r="AA813" s="71">
        <v>2.38</v>
      </c>
      <c r="AB813" s="72">
        <v>1.0581</v>
      </c>
      <c r="AC813" s="72">
        <v>1.7705</v>
      </c>
      <c r="AD813" s="31">
        <f>省エネ計算フォーマット【EHP】!$P$14/100</f>
        <v>0</v>
      </c>
      <c r="AE813" s="32">
        <f t="shared" si="35"/>
        <v>1.77</v>
      </c>
    </row>
    <row r="814" spans="20:31">
      <c r="T814" s="73">
        <v>7</v>
      </c>
      <c r="U814" s="73">
        <v>2015</v>
      </c>
      <c r="V814" s="73" t="s">
        <v>19</v>
      </c>
      <c r="W814" s="73" t="s">
        <v>606</v>
      </c>
      <c r="X814" s="73" t="s">
        <v>618</v>
      </c>
      <c r="Y814" s="28" t="str">
        <f t="shared" si="34"/>
        <v>72015冷房ビル用マルチ有り</v>
      </c>
      <c r="Z814" s="51">
        <v>-1.5740000000000001</v>
      </c>
      <c r="AA814" s="51">
        <v>2.5739999999999998</v>
      </c>
      <c r="AB814" s="52">
        <v>1.0751999999999999</v>
      </c>
      <c r="AC814" s="52">
        <v>1.9117</v>
      </c>
      <c r="AD814" s="31">
        <f>省エネ計算フォーマット【EHP】!$P$14/100</f>
        <v>0</v>
      </c>
      <c r="AE814" s="32">
        <f t="shared" si="35"/>
        <v>1.911</v>
      </c>
    </row>
    <row r="815" spans="20:31">
      <c r="T815" s="73">
        <v>7</v>
      </c>
      <c r="U815" s="73">
        <v>2015</v>
      </c>
      <c r="V815" s="73" t="s">
        <v>19</v>
      </c>
      <c r="W815" s="73" t="s">
        <v>607</v>
      </c>
      <c r="X815" s="73" t="s">
        <v>618</v>
      </c>
      <c r="Y815" s="28" t="str">
        <f t="shared" si="34"/>
        <v>72015冷房設備用有り</v>
      </c>
      <c r="Z815" s="51">
        <v>-0.62</v>
      </c>
      <c r="AA815" s="51">
        <v>1.62</v>
      </c>
      <c r="AB815" s="52">
        <v>1.0472999999999999</v>
      </c>
      <c r="AC815" s="52">
        <v>1.2032</v>
      </c>
      <c r="AD815" s="31">
        <f>省エネ計算フォーマット【EHP】!$P$14/100</f>
        <v>0</v>
      </c>
      <c r="AE815" s="32">
        <f t="shared" si="35"/>
        <v>1.2030000000000001</v>
      </c>
    </row>
    <row r="816" spans="20:31">
      <c r="T816" s="73">
        <v>7</v>
      </c>
      <c r="U816" s="73">
        <v>2015</v>
      </c>
      <c r="V816" s="73" t="s">
        <v>19</v>
      </c>
      <c r="W816" s="73" t="s">
        <v>612</v>
      </c>
      <c r="X816" s="73" t="s">
        <v>702</v>
      </c>
      <c r="Y816" s="28" t="str">
        <f t="shared" si="34"/>
        <v>72015冷房店舗用無し（一定速）</v>
      </c>
      <c r="Z816" s="51">
        <v>0.25</v>
      </c>
      <c r="AA816" s="51">
        <v>0.75</v>
      </c>
      <c r="AB816" s="52">
        <v>0.25</v>
      </c>
      <c r="AC816" s="52">
        <v>0.75</v>
      </c>
      <c r="AD816" s="31">
        <f>省エネ計算フォーマット【EHP】!$P$14/100</f>
        <v>0</v>
      </c>
      <c r="AE816" s="32">
        <f t="shared" si="35"/>
        <v>0.75</v>
      </c>
    </row>
    <row r="817" spans="20:31">
      <c r="T817" s="73">
        <v>7</v>
      </c>
      <c r="U817" s="73">
        <v>2015</v>
      </c>
      <c r="V817" s="73" t="s">
        <v>19</v>
      </c>
      <c r="W817" s="73" t="s">
        <v>606</v>
      </c>
      <c r="X817" s="73" t="s">
        <v>702</v>
      </c>
      <c r="Y817" s="28" t="str">
        <f t="shared" si="34"/>
        <v>72015冷房ビル用マルチ無し（一定速）</v>
      </c>
      <c r="Z817" s="51">
        <v>0.25</v>
      </c>
      <c r="AA817" s="51">
        <v>0.75</v>
      </c>
      <c r="AB817" s="52">
        <v>0.25</v>
      </c>
      <c r="AC817" s="52">
        <v>0.75</v>
      </c>
      <c r="AD817" s="31">
        <f>省エネ計算フォーマット【EHP】!$P$14/100</f>
        <v>0</v>
      </c>
      <c r="AE817" s="32">
        <f t="shared" si="35"/>
        <v>0.75</v>
      </c>
    </row>
    <row r="818" spans="20:31">
      <c r="T818" s="73">
        <v>7</v>
      </c>
      <c r="U818" s="73">
        <v>2015</v>
      </c>
      <c r="V818" s="73" t="s">
        <v>19</v>
      </c>
      <c r="W818" s="73" t="s">
        <v>607</v>
      </c>
      <c r="X818" s="73" t="s">
        <v>702</v>
      </c>
      <c r="Y818" s="28" t="str">
        <f t="shared" si="34"/>
        <v>72015冷房設備用無し（一定速）</v>
      </c>
      <c r="Z818" s="51">
        <v>0.25</v>
      </c>
      <c r="AA818" s="51">
        <v>0.75</v>
      </c>
      <c r="AB818" s="52">
        <v>0.25</v>
      </c>
      <c r="AC818" s="52">
        <v>0.75</v>
      </c>
      <c r="AD818" s="31">
        <f>省エネ計算フォーマット【EHP】!$P$14/100</f>
        <v>0</v>
      </c>
      <c r="AE818" s="32">
        <f t="shared" si="35"/>
        <v>0.75</v>
      </c>
    </row>
    <row r="819" spans="20:31">
      <c r="T819" s="73">
        <v>7</v>
      </c>
      <c r="U819" s="73">
        <v>2015</v>
      </c>
      <c r="V819" s="73" t="s">
        <v>20</v>
      </c>
      <c r="W819" s="73" t="s">
        <v>612</v>
      </c>
      <c r="X819" s="73" t="s">
        <v>618</v>
      </c>
      <c r="Y819" s="28" t="str">
        <f t="shared" si="34"/>
        <v>72015暖房店舗用有り</v>
      </c>
      <c r="Z819" s="51">
        <v>-0.97</v>
      </c>
      <c r="AA819" s="51">
        <v>1.97</v>
      </c>
      <c r="AB819" s="52">
        <v>1.0867</v>
      </c>
      <c r="AC819" s="52">
        <v>1.4558</v>
      </c>
      <c r="AD819" s="31">
        <f>省エネ計算フォーマット【EHP】!$P$14/100</f>
        <v>0</v>
      </c>
      <c r="AE819" s="32">
        <f t="shared" si="35"/>
        <v>1.4550000000000001</v>
      </c>
    </row>
    <row r="820" spans="20:31">
      <c r="T820" s="73">
        <v>7</v>
      </c>
      <c r="U820" s="73">
        <v>2015</v>
      </c>
      <c r="V820" s="73" t="s">
        <v>20</v>
      </c>
      <c r="W820" s="73" t="s">
        <v>606</v>
      </c>
      <c r="X820" s="73" t="s">
        <v>618</v>
      </c>
      <c r="Y820" s="28" t="str">
        <f t="shared" si="34"/>
        <v>72015暖房ビル用マルチ有り</v>
      </c>
      <c r="Z820" s="51">
        <v>-0.876</v>
      </c>
      <c r="AA820" s="51">
        <v>1.8759999999999999</v>
      </c>
      <c r="AB820" s="52">
        <v>1.0398000000000001</v>
      </c>
      <c r="AC820" s="52">
        <v>1.3971</v>
      </c>
      <c r="AD820" s="31">
        <f>省エネ計算フォーマット【EHP】!$P$14/100</f>
        <v>0</v>
      </c>
      <c r="AE820" s="32">
        <f t="shared" si="35"/>
        <v>1.397</v>
      </c>
    </row>
    <row r="821" spans="20:31">
      <c r="T821" s="73">
        <v>7</v>
      </c>
      <c r="U821" s="73">
        <v>2015</v>
      </c>
      <c r="V821" s="73" t="s">
        <v>20</v>
      </c>
      <c r="W821" s="73" t="s">
        <v>607</v>
      </c>
      <c r="X821" s="73" t="s">
        <v>618</v>
      </c>
      <c r="Y821" s="28" t="str">
        <f t="shared" si="34"/>
        <v>72015暖房設備用有り</v>
      </c>
      <c r="Z821" s="51">
        <v>-0.59799999999999998</v>
      </c>
      <c r="AA821" s="51">
        <v>1.5980000000000001</v>
      </c>
      <c r="AB821" s="52">
        <v>1.0339</v>
      </c>
      <c r="AC821" s="52">
        <v>1.19</v>
      </c>
      <c r="AD821" s="31">
        <f>省エネ計算フォーマット【EHP】!$P$14/100</f>
        <v>0</v>
      </c>
      <c r="AE821" s="32">
        <f t="shared" si="35"/>
        <v>1.19</v>
      </c>
    </row>
    <row r="822" spans="20:31">
      <c r="T822" s="73">
        <v>7</v>
      </c>
      <c r="U822" s="73">
        <v>2015</v>
      </c>
      <c r="V822" s="73" t="s">
        <v>20</v>
      </c>
      <c r="W822" s="73" t="s">
        <v>612</v>
      </c>
      <c r="X822" s="73" t="s">
        <v>702</v>
      </c>
      <c r="Y822" s="28" t="str">
        <f t="shared" si="34"/>
        <v>72015暖房店舗用無し（一定速）</v>
      </c>
      <c r="Z822" s="51">
        <v>0.25</v>
      </c>
      <c r="AA822" s="51">
        <v>0.75</v>
      </c>
      <c r="AB822" s="52">
        <v>0.25</v>
      </c>
      <c r="AC822" s="52">
        <v>0.75</v>
      </c>
      <c r="AD822" s="31">
        <f>省エネ計算フォーマット【EHP】!$P$14/100</f>
        <v>0</v>
      </c>
      <c r="AE822" s="32">
        <f t="shared" si="35"/>
        <v>0.75</v>
      </c>
    </row>
    <row r="823" spans="20:31">
      <c r="T823" s="73">
        <v>7</v>
      </c>
      <c r="U823" s="73">
        <v>2015</v>
      </c>
      <c r="V823" s="73" t="s">
        <v>20</v>
      </c>
      <c r="W823" s="73" t="s">
        <v>606</v>
      </c>
      <c r="X823" s="73" t="s">
        <v>702</v>
      </c>
      <c r="Y823" s="28" t="str">
        <f t="shared" si="34"/>
        <v>72015暖房ビル用マルチ無し（一定速）</v>
      </c>
      <c r="Z823" s="51">
        <v>0.25</v>
      </c>
      <c r="AA823" s="51">
        <v>0.75</v>
      </c>
      <c r="AB823" s="52">
        <v>0.25</v>
      </c>
      <c r="AC823" s="52">
        <v>0.75</v>
      </c>
      <c r="AD823" s="31">
        <f>省エネ計算フォーマット【EHP】!$P$14/100</f>
        <v>0</v>
      </c>
      <c r="AE823" s="32">
        <f t="shared" si="35"/>
        <v>0.75</v>
      </c>
    </row>
    <row r="824" spans="20:31">
      <c r="T824" s="73">
        <v>7</v>
      </c>
      <c r="U824" s="73">
        <v>2015</v>
      </c>
      <c r="V824" s="73" t="s">
        <v>20</v>
      </c>
      <c r="W824" s="73" t="s">
        <v>607</v>
      </c>
      <c r="X824" s="73" t="s">
        <v>702</v>
      </c>
      <c r="Y824" s="28" t="str">
        <f t="shared" si="34"/>
        <v>72015暖房設備用無し（一定速）</v>
      </c>
      <c r="Z824" s="51">
        <v>0.25</v>
      </c>
      <c r="AA824" s="51">
        <v>0.75</v>
      </c>
      <c r="AB824" s="52">
        <v>0.25</v>
      </c>
      <c r="AC824" s="52">
        <v>0.75</v>
      </c>
      <c r="AD824" s="31">
        <f>省エネ計算フォーマット【EHP】!$P$14/100</f>
        <v>0</v>
      </c>
      <c r="AE824" s="32">
        <f t="shared" si="35"/>
        <v>0.75</v>
      </c>
    </row>
    <row r="825" spans="20:31">
      <c r="T825" s="73">
        <v>7</v>
      </c>
      <c r="U825" s="73">
        <v>2020</v>
      </c>
      <c r="V825" s="73" t="s">
        <v>613</v>
      </c>
      <c r="W825" s="73" t="s">
        <v>612</v>
      </c>
      <c r="X825" s="73" t="s">
        <v>618</v>
      </c>
      <c r="Y825" s="28" t="str">
        <f t="shared" si="34"/>
        <v>72020冷房店舗用有り</v>
      </c>
      <c r="Z825" s="51">
        <v>-1.38</v>
      </c>
      <c r="AA825" s="51">
        <v>2.38</v>
      </c>
      <c r="AB825" s="52">
        <v>1.0581</v>
      </c>
      <c r="AC825" s="52">
        <v>1.7705</v>
      </c>
      <c r="AD825" s="31">
        <f>省エネ計算フォーマット【EHP】!$P$14/100</f>
        <v>0</v>
      </c>
      <c r="AE825" s="32">
        <f t="shared" si="35"/>
        <v>1.77</v>
      </c>
    </row>
    <row r="826" spans="20:31">
      <c r="T826" s="73">
        <v>7</v>
      </c>
      <c r="U826" s="73">
        <v>2020</v>
      </c>
      <c r="V826" s="73" t="s">
        <v>613</v>
      </c>
      <c r="W826" s="73" t="s">
        <v>606</v>
      </c>
      <c r="X826" s="73" t="s">
        <v>618</v>
      </c>
      <c r="Y826" s="28" t="str">
        <f t="shared" si="34"/>
        <v>72020冷房ビル用マルチ有り</v>
      </c>
      <c r="Z826" s="51">
        <v>-1.68</v>
      </c>
      <c r="AA826" s="51">
        <v>2.68</v>
      </c>
      <c r="AB826" s="52">
        <v>1.0788</v>
      </c>
      <c r="AC826" s="52">
        <v>2.0053000000000001</v>
      </c>
      <c r="AD826" s="31">
        <f>省エネ計算フォーマット【EHP】!$P$14/100</f>
        <v>0</v>
      </c>
      <c r="AE826" s="32">
        <f t="shared" si="35"/>
        <v>2.0049999999999999</v>
      </c>
    </row>
    <row r="827" spans="20:31">
      <c r="T827" s="73">
        <v>7</v>
      </c>
      <c r="U827" s="73">
        <v>2020</v>
      </c>
      <c r="V827" s="73" t="s">
        <v>613</v>
      </c>
      <c r="W827" s="73" t="s">
        <v>607</v>
      </c>
      <c r="X827" s="73" t="s">
        <v>618</v>
      </c>
      <c r="Y827" s="28" t="str">
        <f t="shared" si="34"/>
        <v>72020冷房設備用有り</v>
      </c>
      <c r="Z827" s="51">
        <v>-0.62</v>
      </c>
      <c r="AA827" s="51">
        <v>1.62</v>
      </c>
      <c r="AB827" s="52">
        <v>1.0472999999999999</v>
      </c>
      <c r="AC827" s="52">
        <v>1.2032</v>
      </c>
      <c r="AD827" s="31">
        <f>省エネ計算フォーマット【EHP】!$P$14/100</f>
        <v>0</v>
      </c>
      <c r="AE827" s="32">
        <f t="shared" si="35"/>
        <v>1.2030000000000001</v>
      </c>
    </row>
    <row r="828" spans="20:31">
      <c r="T828" s="73">
        <v>7</v>
      </c>
      <c r="U828" s="73">
        <v>2020</v>
      </c>
      <c r="V828" s="73" t="s">
        <v>613</v>
      </c>
      <c r="W828" s="73" t="s">
        <v>612</v>
      </c>
      <c r="X828" s="73" t="s">
        <v>702</v>
      </c>
      <c r="Y828" s="28" t="str">
        <f t="shared" si="34"/>
        <v>72020冷房店舗用無し（一定速）</v>
      </c>
      <c r="Z828" s="51">
        <v>0.25</v>
      </c>
      <c r="AA828" s="51">
        <v>0.75</v>
      </c>
      <c r="AB828" s="52">
        <v>0.25</v>
      </c>
      <c r="AC828" s="52">
        <v>0.75</v>
      </c>
      <c r="AD828" s="31">
        <f>省エネ計算フォーマット【EHP】!$P$14/100</f>
        <v>0</v>
      </c>
      <c r="AE828" s="32">
        <f t="shared" si="35"/>
        <v>0.75</v>
      </c>
    </row>
    <row r="829" spans="20:31">
      <c r="T829" s="73">
        <v>7</v>
      </c>
      <c r="U829" s="73">
        <v>2020</v>
      </c>
      <c r="V829" s="73" t="s">
        <v>613</v>
      </c>
      <c r="W829" s="73" t="s">
        <v>606</v>
      </c>
      <c r="X829" s="73" t="s">
        <v>702</v>
      </c>
      <c r="Y829" s="28" t="str">
        <f t="shared" si="34"/>
        <v>72020冷房ビル用マルチ無し（一定速）</v>
      </c>
      <c r="Z829" s="51">
        <v>0.25</v>
      </c>
      <c r="AA829" s="51">
        <v>0.75</v>
      </c>
      <c r="AB829" s="52">
        <v>0.25</v>
      </c>
      <c r="AC829" s="52">
        <v>0.75</v>
      </c>
      <c r="AD829" s="31">
        <f>省エネ計算フォーマット【EHP】!$P$14/100</f>
        <v>0</v>
      </c>
      <c r="AE829" s="32">
        <f t="shared" si="35"/>
        <v>0.75</v>
      </c>
    </row>
    <row r="830" spans="20:31">
      <c r="T830" s="73">
        <v>7</v>
      </c>
      <c r="U830" s="73">
        <v>2020</v>
      </c>
      <c r="V830" s="73" t="s">
        <v>613</v>
      </c>
      <c r="W830" s="73" t="s">
        <v>607</v>
      </c>
      <c r="X830" s="73" t="s">
        <v>702</v>
      </c>
      <c r="Y830" s="28" t="str">
        <f t="shared" si="34"/>
        <v>72020冷房設備用無し（一定速）</v>
      </c>
      <c r="Z830" s="51">
        <v>0.25</v>
      </c>
      <c r="AA830" s="51">
        <v>0.75</v>
      </c>
      <c r="AB830" s="52">
        <v>0.25</v>
      </c>
      <c r="AC830" s="52">
        <v>0.75</v>
      </c>
      <c r="AD830" s="31">
        <f>省エネ計算フォーマット【EHP】!$P$14/100</f>
        <v>0</v>
      </c>
      <c r="AE830" s="32">
        <f t="shared" si="35"/>
        <v>0.75</v>
      </c>
    </row>
    <row r="831" spans="20:31">
      <c r="T831" s="73">
        <v>7</v>
      </c>
      <c r="U831" s="73">
        <v>2020</v>
      </c>
      <c r="V831" s="73" t="s">
        <v>614</v>
      </c>
      <c r="W831" s="73" t="s">
        <v>612</v>
      </c>
      <c r="X831" s="73" t="s">
        <v>618</v>
      </c>
      <c r="Y831" s="28" t="str">
        <f t="shared" si="34"/>
        <v>72020暖房店舗用有り</v>
      </c>
      <c r="Z831" s="51">
        <v>-0.96</v>
      </c>
      <c r="AA831" s="51">
        <v>1.96</v>
      </c>
      <c r="AB831" s="52">
        <v>1.0862000000000001</v>
      </c>
      <c r="AC831" s="52">
        <v>1.4483999999999999</v>
      </c>
      <c r="AD831" s="31">
        <f>省エネ計算フォーマット【EHP】!$P$14/100</f>
        <v>0</v>
      </c>
      <c r="AE831" s="32">
        <f t="shared" si="35"/>
        <v>1.448</v>
      </c>
    </row>
    <row r="832" spans="20:31">
      <c r="T832" s="73">
        <v>7</v>
      </c>
      <c r="U832" s="73">
        <v>2020</v>
      </c>
      <c r="V832" s="73" t="s">
        <v>614</v>
      </c>
      <c r="W832" s="73" t="s">
        <v>606</v>
      </c>
      <c r="X832" s="73" t="s">
        <v>618</v>
      </c>
      <c r="Y832" s="28" t="str">
        <f t="shared" si="34"/>
        <v>72020暖房ビル用マルチ有り</v>
      </c>
      <c r="Z832" s="51">
        <v>-1.1000000000000001</v>
      </c>
      <c r="AA832" s="51">
        <v>2.1</v>
      </c>
      <c r="AB832" s="52">
        <v>1.0416000000000001</v>
      </c>
      <c r="AC832" s="52">
        <v>1.4596</v>
      </c>
      <c r="AD832" s="31">
        <f>省エネ計算フォーマット【EHP】!$P$14/100</f>
        <v>0</v>
      </c>
      <c r="AE832" s="32">
        <f t="shared" si="35"/>
        <v>1.4590000000000001</v>
      </c>
    </row>
    <row r="833" spans="20:31">
      <c r="T833" s="73">
        <v>7</v>
      </c>
      <c r="U833" s="73">
        <v>2020</v>
      </c>
      <c r="V833" s="73" t="s">
        <v>614</v>
      </c>
      <c r="W833" s="73" t="s">
        <v>607</v>
      </c>
      <c r="X833" s="73" t="s">
        <v>618</v>
      </c>
      <c r="Y833" s="28" t="str">
        <f t="shared" si="34"/>
        <v>72020暖房設備用有り</v>
      </c>
      <c r="Z833" s="51">
        <v>-0.46</v>
      </c>
      <c r="AA833" s="51">
        <v>1.46</v>
      </c>
      <c r="AB833" s="52">
        <v>0.94</v>
      </c>
      <c r="AC833" s="52">
        <v>1.1100000000000001</v>
      </c>
      <c r="AD833" s="31">
        <f>省エネ計算フォーマット【EHP】!$P$14/100</f>
        <v>0</v>
      </c>
      <c r="AE833" s="32">
        <f t="shared" si="35"/>
        <v>1.1100000000000001</v>
      </c>
    </row>
    <row r="834" spans="20:31">
      <c r="T834" s="73">
        <v>7</v>
      </c>
      <c r="U834" s="73">
        <v>2020</v>
      </c>
      <c r="V834" s="73" t="s">
        <v>614</v>
      </c>
      <c r="W834" s="73" t="s">
        <v>612</v>
      </c>
      <c r="X834" s="73" t="s">
        <v>702</v>
      </c>
      <c r="Y834" s="28" t="str">
        <f t="shared" si="34"/>
        <v>72020暖房店舗用無し（一定速）</v>
      </c>
      <c r="Z834" s="51">
        <v>0.25</v>
      </c>
      <c r="AA834" s="51">
        <v>0.75</v>
      </c>
      <c r="AB834" s="52">
        <v>0.25</v>
      </c>
      <c r="AC834" s="52">
        <v>0.75</v>
      </c>
      <c r="AD834" s="31">
        <f>省エネ計算フォーマット【EHP】!$P$14/100</f>
        <v>0</v>
      </c>
      <c r="AE834" s="32">
        <f t="shared" si="35"/>
        <v>0.75</v>
      </c>
    </row>
    <row r="835" spans="20:31">
      <c r="T835" s="73">
        <v>7</v>
      </c>
      <c r="U835" s="73">
        <v>2020</v>
      </c>
      <c r="V835" s="73" t="s">
        <v>614</v>
      </c>
      <c r="W835" s="73" t="s">
        <v>606</v>
      </c>
      <c r="X835" s="73" t="s">
        <v>702</v>
      </c>
      <c r="Y835" s="28" t="str">
        <f t="shared" si="34"/>
        <v>72020暖房ビル用マルチ無し（一定速）</v>
      </c>
      <c r="Z835" s="51">
        <v>0.25</v>
      </c>
      <c r="AA835" s="51">
        <v>0.75</v>
      </c>
      <c r="AB835" s="52">
        <v>0.25</v>
      </c>
      <c r="AC835" s="52">
        <v>0.75</v>
      </c>
      <c r="AD835" s="31">
        <f>省エネ計算フォーマット【EHP】!$P$14/100</f>
        <v>0</v>
      </c>
      <c r="AE835" s="32">
        <f t="shared" si="35"/>
        <v>0.75</v>
      </c>
    </row>
    <row r="836" spans="20:31">
      <c r="T836" s="73">
        <v>7</v>
      </c>
      <c r="U836" s="73">
        <v>2020</v>
      </c>
      <c r="V836" s="73" t="s">
        <v>614</v>
      </c>
      <c r="W836" s="73" t="s">
        <v>607</v>
      </c>
      <c r="X836" s="73" t="s">
        <v>702</v>
      </c>
      <c r="Y836" s="28" t="str">
        <f t="shared" si="34"/>
        <v>72020暖房設備用無し（一定速）</v>
      </c>
      <c r="Z836" s="51">
        <v>0.25</v>
      </c>
      <c r="AA836" s="51">
        <v>0.75</v>
      </c>
      <c r="AB836" s="52">
        <v>0.25</v>
      </c>
      <c r="AC836" s="52">
        <v>0.75</v>
      </c>
      <c r="AD836" s="31">
        <f>省エネ計算フォーマット【EHP】!$P$14/100</f>
        <v>0</v>
      </c>
      <c r="AE836" s="32">
        <f t="shared" si="35"/>
        <v>0.75</v>
      </c>
    </row>
    <row r="837" spans="20:31">
      <c r="T837" s="76">
        <v>7</v>
      </c>
      <c r="U837" s="76">
        <v>2024</v>
      </c>
      <c r="V837" s="76" t="s">
        <v>613</v>
      </c>
      <c r="W837" s="76" t="s">
        <v>612</v>
      </c>
      <c r="X837" s="76" t="s">
        <v>618</v>
      </c>
      <c r="Y837" s="55" t="str">
        <f t="shared" si="34"/>
        <v>72024冷房店舗用有り</v>
      </c>
      <c r="Z837" s="56">
        <v>-1.58</v>
      </c>
      <c r="AA837" s="56">
        <v>2.58</v>
      </c>
      <c r="AB837" s="57">
        <v>1.0629999999999999</v>
      </c>
      <c r="AC837" s="57">
        <v>1.9193</v>
      </c>
      <c r="AD837" s="31">
        <f>省エネ計算フォーマット【EHP】!$P$14/100</f>
        <v>0</v>
      </c>
      <c r="AE837" s="37">
        <f t="shared" si="35"/>
        <v>1.919</v>
      </c>
    </row>
    <row r="838" spans="20:31">
      <c r="T838" s="76">
        <v>7</v>
      </c>
      <c r="U838" s="76">
        <v>2024</v>
      </c>
      <c r="V838" s="76" t="s">
        <v>613</v>
      </c>
      <c r="W838" s="76" t="s">
        <v>606</v>
      </c>
      <c r="X838" s="76" t="s">
        <v>618</v>
      </c>
      <c r="Y838" s="55" t="str">
        <f t="shared" si="34"/>
        <v>72024冷房ビル用マルチ有り</v>
      </c>
      <c r="Z838" s="56">
        <v>-1.6</v>
      </c>
      <c r="AA838" s="56">
        <v>2.6</v>
      </c>
      <c r="AB838" s="57">
        <v>1.0759000000000001</v>
      </c>
      <c r="AC838" s="57">
        <v>1.931</v>
      </c>
      <c r="AD838" s="31">
        <f>省エネ計算フォーマット【EHP】!$P$14/100</f>
        <v>0</v>
      </c>
      <c r="AE838" s="37">
        <f t="shared" si="35"/>
        <v>1.931</v>
      </c>
    </row>
    <row r="839" spans="20:31">
      <c r="T839" s="76">
        <v>7</v>
      </c>
      <c r="U839" s="76">
        <v>2024</v>
      </c>
      <c r="V839" s="76" t="s">
        <v>613</v>
      </c>
      <c r="W839" s="76" t="s">
        <v>607</v>
      </c>
      <c r="X839" s="76" t="s">
        <v>618</v>
      </c>
      <c r="Y839" s="55" t="str">
        <f t="shared" si="34"/>
        <v>72024冷房設備用有り</v>
      </c>
      <c r="Z839" s="56">
        <v>-0.6</v>
      </c>
      <c r="AA839" s="56">
        <v>1.6</v>
      </c>
      <c r="AB839" s="57">
        <v>1.0467</v>
      </c>
      <c r="AC839" s="57">
        <v>1.1882999999999999</v>
      </c>
      <c r="AD839" s="31">
        <f>省エネ計算フォーマット【EHP】!$P$14/100</f>
        <v>0</v>
      </c>
      <c r="AE839" s="37">
        <f t="shared" si="35"/>
        <v>1.1879999999999999</v>
      </c>
    </row>
    <row r="840" spans="20:31">
      <c r="T840" s="76">
        <v>7</v>
      </c>
      <c r="U840" s="76">
        <v>2024</v>
      </c>
      <c r="V840" s="76" t="s">
        <v>613</v>
      </c>
      <c r="W840" s="76" t="s">
        <v>612</v>
      </c>
      <c r="X840" s="76" t="s">
        <v>702</v>
      </c>
      <c r="Y840" s="55" t="str">
        <f t="shared" si="34"/>
        <v>72024冷房店舗用無し（一定速）</v>
      </c>
      <c r="Z840" s="56">
        <v>0.25</v>
      </c>
      <c r="AA840" s="56">
        <v>0.75</v>
      </c>
      <c r="AB840" s="57">
        <v>0.25</v>
      </c>
      <c r="AC840" s="57">
        <v>0.75</v>
      </c>
      <c r="AD840" s="31">
        <f>省エネ計算フォーマット【EHP】!$P$14/100</f>
        <v>0</v>
      </c>
      <c r="AE840" s="37">
        <f t="shared" si="35"/>
        <v>0.75</v>
      </c>
    </row>
    <row r="841" spans="20:31">
      <c r="T841" s="76">
        <v>7</v>
      </c>
      <c r="U841" s="76">
        <v>2024</v>
      </c>
      <c r="V841" s="76" t="s">
        <v>613</v>
      </c>
      <c r="W841" s="76" t="s">
        <v>606</v>
      </c>
      <c r="X841" s="76" t="s">
        <v>702</v>
      </c>
      <c r="Y841" s="55" t="str">
        <f t="shared" si="34"/>
        <v>72024冷房ビル用マルチ無し（一定速）</v>
      </c>
      <c r="Z841" s="56">
        <v>0.25</v>
      </c>
      <c r="AA841" s="56">
        <v>0.75</v>
      </c>
      <c r="AB841" s="57">
        <v>0.25</v>
      </c>
      <c r="AC841" s="57">
        <v>0.75</v>
      </c>
      <c r="AD841" s="31">
        <f>省エネ計算フォーマット【EHP】!$P$14/100</f>
        <v>0</v>
      </c>
      <c r="AE841" s="37">
        <f t="shared" si="35"/>
        <v>0.75</v>
      </c>
    </row>
    <row r="842" spans="20:31">
      <c r="T842" s="76">
        <v>7</v>
      </c>
      <c r="U842" s="76">
        <v>2024</v>
      </c>
      <c r="V842" s="76" t="s">
        <v>613</v>
      </c>
      <c r="W842" s="76" t="s">
        <v>607</v>
      </c>
      <c r="X842" s="76" t="s">
        <v>702</v>
      </c>
      <c r="Y842" s="55" t="str">
        <f t="shared" ref="Y842:Y905" si="36">T842&amp;U842&amp;V842&amp;W842&amp;X842</f>
        <v>72024冷房設備用無し（一定速）</v>
      </c>
      <c r="Z842" s="56">
        <v>0.25</v>
      </c>
      <c r="AA842" s="56">
        <v>0.75</v>
      </c>
      <c r="AB842" s="57">
        <v>0.25</v>
      </c>
      <c r="AC842" s="57">
        <v>0.75</v>
      </c>
      <c r="AD842" s="31">
        <f>省エネ計算フォーマット【EHP】!$P$14/100</f>
        <v>0</v>
      </c>
      <c r="AE842" s="37">
        <f t="shared" si="35"/>
        <v>0.75</v>
      </c>
    </row>
    <row r="843" spans="20:31">
      <c r="T843" s="76">
        <v>7</v>
      </c>
      <c r="U843" s="76">
        <v>2024</v>
      </c>
      <c r="V843" s="76" t="s">
        <v>614</v>
      </c>
      <c r="W843" s="76" t="s">
        <v>612</v>
      </c>
      <c r="X843" s="76" t="s">
        <v>618</v>
      </c>
      <c r="Y843" s="55" t="str">
        <f t="shared" si="36"/>
        <v>72024暖房店舗用有り</v>
      </c>
      <c r="Z843" s="56">
        <v>-1.04</v>
      </c>
      <c r="AA843" s="56">
        <v>2.04</v>
      </c>
      <c r="AB843" s="57">
        <v>1.0898000000000001</v>
      </c>
      <c r="AC843" s="57">
        <v>1.5076000000000001</v>
      </c>
      <c r="AD843" s="31">
        <f>省エネ計算フォーマット【EHP】!$P$14/100</f>
        <v>0</v>
      </c>
      <c r="AE843" s="37">
        <f t="shared" si="35"/>
        <v>1.5069999999999999</v>
      </c>
    </row>
    <row r="844" spans="20:31">
      <c r="T844" s="76">
        <v>7</v>
      </c>
      <c r="U844" s="76">
        <v>2024</v>
      </c>
      <c r="V844" s="76" t="s">
        <v>614</v>
      </c>
      <c r="W844" s="76" t="s">
        <v>606</v>
      </c>
      <c r="X844" s="76" t="s">
        <v>618</v>
      </c>
      <c r="Y844" s="55" t="str">
        <f t="shared" si="36"/>
        <v>72024暖房ビル用マルチ有り</v>
      </c>
      <c r="Z844" s="56">
        <v>-1.1399999999999999</v>
      </c>
      <c r="AA844" s="56">
        <v>2.14</v>
      </c>
      <c r="AB844" s="57">
        <v>1.0454000000000001</v>
      </c>
      <c r="AC844" s="57">
        <v>1.5936999999999999</v>
      </c>
      <c r="AD844" s="31">
        <f>省エネ計算フォーマット【EHP】!$P$14/100</f>
        <v>0</v>
      </c>
      <c r="AE844" s="37">
        <f t="shared" si="35"/>
        <v>1.593</v>
      </c>
    </row>
    <row r="845" spans="20:31">
      <c r="T845" s="76">
        <v>7</v>
      </c>
      <c r="U845" s="76">
        <v>2024</v>
      </c>
      <c r="V845" s="76" t="s">
        <v>614</v>
      </c>
      <c r="W845" s="76" t="s">
        <v>607</v>
      </c>
      <c r="X845" s="76" t="s">
        <v>618</v>
      </c>
      <c r="Y845" s="55" t="str">
        <f t="shared" si="36"/>
        <v>72024暖房設備用有り</v>
      </c>
      <c r="Z845" s="56">
        <v>-0.57999999999999996</v>
      </c>
      <c r="AA845" s="56">
        <v>1.58</v>
      </c>
      <c r="AB845" s="57">
        <v>1.0335000000000001</v>
      </c>
      <c r="AC845" s="57">
        <v>1.1766000000000001</v>
      </c>
      <c r="AD845" s="31">
        <f>省エネ計算フォーマット【EHP】!$P$14/100</f>
        <v>0</v>
      </c>
      <c r="AE845" s="37">
        <f t="shared" si="35"/>
        <v>1.1759999999999999</v>
      </c>
    </row>
    <row r="846" spans="20:31">
      <c r="T846" s="76">
        <v>7</v>
      </c>
      <c r="U846" s="76">
        <v>2024</v>
      </c>
      <c r="V846" s="76" t="s">
        <v>614</v>
      </c>
      <c r="W846" s="76" t="s">
        <v>612</v>
      </c>
      <c r="X846" s="76" t="s">
        <v>702</v>
      </c>
      <c r="Y846" s="55" t="str">
        <f t="shared" si="36"/>
        <v>72024暖房店舗用無し（一定速）</v>
      </c>
      <c r="Z846" s="56">
        <v>0.25</v>
      </c>
      <c r="AA846" s="56">
        <v>0.75</v>
      </c>
      <c r="AB846" s="57">
        <v>0.25</v>
      </c>
      <c r="AC846" s="57">
        <v>0.75</v>
      </c>
      <c r="AD846" s="31">
        <f>省エネ計算フォーマット【EHP】!$P$14/100</f>
        <v>0</v>
      </c>
      <c r="AE846" s="37">
        <f t="shared" si="35"/>
        <v>0.75</v>
      </c>
    </row>
    <row r="847" spans="20:31">
      <c r="T847" s="76">
        <v>7</v>
      </c>
      <c r="U847" s="76">
        <v>2024</v>
      </c>
      <c r="V847" s="76" t="s">
        <v>614</v>
      </c>
      <c r="W847" s="76" t="s">
        <v>606</v>
      </c>
      <c r="X847" s="76" t="s">
        <v>702</v>
      </c>
      <c r="Y847" s="55" t="str">
        <f t="shared" si="36"/>
        <v>72024暖房ビル用マルチ無し（一定速）</v>
      </c>
      <c r="Z847" s="56">
        <v>0.25</v>
      </c>
      <c r="AA847" s="56">
        <v>0.75</v>
      </c>
      <c r="AB847" s="57">
        <v>0.25</v>
      </c>
      <c r="AC847" s="57">
        <v>0.75</v>
      </c>
      <c r="AD847" s="31">
        <f>省エネ計算フォーマット【EHP】!$P$14/100</f>
        <v>0</v>
      </c>
      <c r="AE847" s="37">
        <f t="shared" si="35"/>
        <v>0.75</v>
      </c>
    </row>
    <row r="848" spans="20:31">
      <c r="T848" s="76">
        <v>7</v>
      </c>
      <c r="U848" s="76">
        <v>2024</v>
      </c>
      <c r="V848" s="76" t="s">
        <v>614</v>
      </c>
      <c r="W848" s="76" t="s">
        <v>607</v>
      </c>
      <c r="X848" s="76" t="s">
        <v>702</v>
      </c>
      <c r="Y848" s="55" t="str">
        <f t="shared" si="36"/>
        <v>72024暖房設備用無し（一定速）</v>
      </c>
      <c r="Z848" s="56">
        <v>0.25</v>
      </c>
      <c r="AA848" s="56">
        <v>0.75</v>
      </c>
      <c r="AB848" s="57">
        <v>0.25</v>
      </c>
      <c r="AC848" s="57">
        <v>0.75</v>
      </c>
      <c r="AD848" s="31">
        <f>省エネ計算フォーマット【EHP】!$P$14/100</f>
        <v>0</v>
      </c>
      <c r="AE848" s="37">
        <f t="shared" si="35"/>
        <v>0.75</v>
      </c>
    </row>
    <row r="849" spans="20:31">
      <c r="T849" s="73">
        <v>8</v>
      </c>
      <c r="U849" s="73">
        <v>1995</v>
      </c>
      <c r="V849" s="73" t="s">
        <v>19</v>
      </c>
      <c r="W849" s="73" t="s">
        <v>612</v>
      </c>
      <c r="X849" s="73" t="s">
        <v>618</v>
      </c>
      <c r="Y849" s="28" t="str">
        <f t="shared" si="36"/>
        <v>81995冷房店舗用有り</v>
      </c>
      <c r="Z849" s="51">
        <v>0.32</v>
      </c>
      <c r="AA849" s="51">
        <v>0.68</v>
      </c>
      <c r="AB849" s="52">
        <v>1.0165999999999999</v>
      </c>
      <c r="AC849" s="52">
        <v>0.50590000000000002</v>
      </c>
      <c r="AD849" s="31">
        <f>省エネ計算フォーマット【EHP】!$Q$14/100</f>
        <v>0</v>
      </c>
      <c r="AE849" s="32">
        <f t="shared" si="35"/>
        <v>0.505</v>
      </c>
    </row>
    <row r="850" spans="20:31">
      <c r="T850" s="73">
        <v>8</v>
      </c>
      <c r="U850" s="73">
        <v>1995</v>
      </c>
      <c r="V850" s="73" t="s">
        <v>19</v>
      </c>
      <c r="W850" s="73" t="s">
        <v>606</v>
      </c>
      <c r="X850" s="73" t="s">
        <v>618</v>
      </c>
      <c r="Y850" s="28" t="str">
        <f t="shared" si="36"/>
        <v>81995冷房ビル用マルチ有り</v>
      </c>
      <c r="Z850" s="51">
        <v>-0.218</v>
      </c>
      <c r="AA850" s="51">
        <v>1.218</v>
      </c>
      <c r="AB850" s="52">
        <v>1.0356000000000001</v>
      </c>
      <c r="AC850" s="52">
        <v>0.90459999999999996</v>
      </c>
      <c r="AD850" s="31">
        <f>省エネ計算フォーマット【EHP】!$Q$14/100</f>
        <v>0</v>
      </c>
      <c r="AE850" s="32">
        <f t="shared" si="35"/>
        <v>0.90400000000000003</v>
      </c>
    </row>
    <row r="851" spans="20:31">
      <c r="T851" s="73">
        <v>8</v>
      </c>
      <c r="U851" s="73">
        <v>1995</v>
      </c>
      <c r="V851" s="73" t="s">
        <v>19</v>
      </c>
      <c r="W851" s="73" t="s">
        <v>607</v>
      </c>
      <c r="X851" s="73" t="s">
        <v>618</v>
      </c>
      <c r="Y851" s="28" t="str">
        <f t="shared" si="36"/>
        <v>81995冷房設備用有り</v>
      </c>
      <c r="Z851" s="51">
        <v>0.25</v>
      </c>
      <c r="AA851" s="51">
        <v>0.75</v>
      </c>
      <c r="AB851" s="52">
        <v>1.0219</v>
      </c>
      <c r="AC851" s="52">
        <v>0.55700000000000005</v>
      </c>
      <c r="AD851" s="31">
        <f>省エネ計算フォーマット【EHP】!$Q$14/100</f>
        <v>0</v>
      </c>
      <c r="AE851" s="32">
        <f t="shared" si="35"/>
        <v>0.55700000000000005</v>
      </c>
    </row>
    <row r="852" spans="20:31">
      <c r="T852" s="73">
        <v>8</v>
      </c>
      <c r="U852" s="73">
        <v>1995</v>
      </c>
      <c r="V852" s="73" t="s">
        <v>19</v>
      </c>
      <c r="W852" s="73" t="s">
        <v>612</v>
      </c>
      <c r="X852" s="73" t="s">
        <v>702</v>
      </c>
      <c r="Y852" s="28" t="str">
        <f t="shared" si="36"/>
        <v>81995冷房店舗用無し（一定速）</v>
      </c>
      <c r="Z852" s="51">
        <v>0.26</v>
      </c>
      <c r="AA852" s="51">
        <v>0.74</v>
      </c>
      <c r="AB852" s="52">
        <v>0.26</v>
      </c>
      <c r="AC852" s="52">
        <v>0.74</v>
      </c>
      <c r="AD852" s="31">
        <f>省エネ計算フォーマット【EHP】!$Q$14/100</f>
        <v>0</v>
      </c>
      <c r="AE852" s="32">
        <f t="shared" si="35"/>
        <v>0.74</v>
      </c>
    </row>
    <row r="853" spans="20:31">
      <c r="T853" s="73">
        <v>8</v>
      </c>
      <c r="U853" s="73">
        <v>1995</v>
      </c>
      <c r="V853" s="73" t="s">
        <v>19</v>
      </c>
      <c r="W853" s="73" t="s">
        <v>606</v>
      </c>
      <c r="X853" s="73" t="s">
        <v>702</v>
      </c>
      <c r="Y853" s="28" t="str">
        <f t="shared" si="36"/>
        <v>81995冷房ビル用マルチ無し（一定速）</v>
      </c>
      <c r="Z853" s="51">
        <v>0.26</v>
      </c>
      <c r="AA853" s="51">
        <v>0.74</v>
      </c>
      <c r="AB853" s="52">
        <v>0.26</v>
      </c>
      <c r="AC853" s="52">
        <v>0.74</v>
      </c>
      <c r="AD853" s="31">
        <f>省エネ計算フォーマット【EHP】!$Q$14/100</f>
        <v>0</v>
      </c>
      <c r="AE853" s="32">
        <f t="shared" si="35"/>
        <v>0.74</v>
      </c>
    </row>
    <row r="854" spans="20:31">
      <c r="T854" s="73">
        <v>8</v>
      </c>
      <c r="U854" s="73">
        <v>1995</v>
      </c>
      <c r="V854" s="73" t="s">
        <v>19</v>
      </c>
      <c r="W854" s="73" t="s">
        <v>607</v>
      </c>
      <c r="X854" s="73" t="s">
        <v>702</v>
      </c>
      <c r="Y854" s="28" t="str">
        <f t="shared" si="36"/>
        <v>81995冷房設備用無し（一定速）</v>
      </c>
      <c r="Z854" s="51">
        <v>0.26</v>
      </c>
      <c r="AA854" s="51">
        <v>0.74</v>
      </c>
      <c r="AB854" s="52">
        <v>0.26</v>
      </c>
      <c r="AC854" s="52">
        <v>0.74</v>
      </c>
      <c r="AD854" s="31">
        <f>省エネ計算フォーマット【EHP】!$Q$14/100</f>
        <v>0</v>
      </c>
      <c r="AE854" s="32">
        <f t="shared" si="35"/>
        <v>0.74</v>
      </c>
    </row>
    <row r="855" spans="20:31">
      <c r="T855" s="73">
        <v>8</v>
      </c>
      <c r="U855" s="73">
        <v>1995</v>
      </c>
      <c r="V855" s="73" t="s">
        <v>20</v>
      </c>
      <c r="W855" s="73" t="s">
        <v>612</v>
      </c>
      <c r="X855" s="73" t="s">
        <v>618</v>
      </c>
      <c r="Y855" s="28" t="str">
        <f t="shared" si="36"/>
        <v>81995暖房店舗用有り</v>
      </c>
      <c r="Z855" s="51">
        <v>0.374</v>
      </c>
      <c r="AA855" s="51">
        <v>0.626</v>
      </c>
      <c r="AB855" s="52">
        <v>1.0275000000000001</v>
      </c>
      <c r="AC855" s="52">
        <v>0.46260000000000001</v>
      </c>
      <c r="AD855" s="31">
        <f>省エネ計算フォーマット【EHP】!$Q$14/100</f>
        <v>0</v>
      </c>
      <c r="AE855" s="32">
        <f t="shared" si="35"/>
        <v>0.46200000000000002</v>
      </c>
    </row>
    <row r="856" spans="20:31">
      <c r="T856" s="73">
        <v>8</v>
      </c>
      <c r="U856" s="73">
        <v>1995</v>
      </c>
      <c r="V856" s="73" t="s">
        <v>20</v>
      </c>
      <c r="W856" s="73" t="s">
        <v>606</v>
      </c>
      <c r="X856" s="73" t="s">
        <v>618</v>
      </c>
      <c r="Y856" s="28" t="str">
        <f t="shared" si="36"/>
        <v>81995暖房ビル用マルチ有り</v>
      </c>
      <c r="Z856" s="51">
        <v>-0.112</v>
      </c>
      <c r="AA856" s="51">
        <v>1.1120000000000001</v>
      </c>
      <c r="AB856" s="52">
        <v>1.0236000000000001</v>
      </c>
      <c r="AC856" s="52">
        <v>0.82809999999999995</v>
      </c>
      <c r="AD856" s="31">
        <f>省エネ計算フォーマット【EHP】!$Q$14/100</f>
        <v>0</v>
      </c>
      <c r="AE856" s="32">
        <f t="shared" si="35"/>
        <v>0.82799999999999996</v>
      </c>
    </row>
    <row r="857" spans="20:31">
      <c r="T857" s="73">
        <v>8</v>
      </c>
      <c r="U857" s="73">
        <v>1995</v>
      </c>
      <c r="V857" s="73" t="s">
        <v>20</v>
      </c>
      <c r="W857" s="73" t="s">
        <v>607</v>
      </c>
      <c r="X857" s="73" t="s">
        <v>618</v>
      </c>
      <c r="Y857" s="28" t="str">
        <f t="shared" si="36"/>
        <v>81995暖房設備用有り</v>
      </c>
      <c r="Z857" s="51">
        <v>0.25</v>
      </c>
      <c r="AA857" s="51">
        <v>0.75</v>
      </c>
      <c r="AB857" s="52">
        <v>1.0159</v>
      </c>
      <c r="AC857" s="52">
        <v>0.5585</v>
      </c>
      <c r="AD857" s="31">
        <f>省エネ計算フォーマット【EHP】!$Q$14/100</f>
        <v>0</v>
      </c>
      <c r="AE857" s="32">
        <f t="shared" ref="AE857:AE920" si="37">ROUNDDOWN(IF(AD857&gt;=0.25,Z857*AD857+AA857,AB857*AD857+AC857),3)</f>
        <v>0.55800000000000005</v>
      </c>
    </row>
    <row r="858" spans="20:31">
      <c r="T858" s="73">
        <v>8</v>
      </c>
      <c r="U858" s="73">
        <v>1995</v>
      </c>
      <c r="V858" s="73" t="s">
        <v>20</v>
      </c>
      <c r="W858" s="73" t="s">
        <v>612</v>
      </c>
      <c r="X858" s="73" t="s">
        <v>702</v>
      </c>
      <c r="Y858" s="28" t="str">
        <f t="shared" si="36"/>
        <v>81995暖房店舗用無し（一定速）</v>
      </c>
      <c r="Z858" s="51">
        <v>0.26</v>
      </c>
      <c r="AA858" s="51">
        <v>0.74</v>
      </c>
      <c r="AB858" s="52">
        <v>0.26</v>
      </c>
      <c r="AC858" s="52">
        <v>0.74</v>
      </c>
      <c r="AD858" s="31">
        <f>省エネ計算フォーマット【EHP】!$Q$14/100</f>
        <v>0</v>
      </c>
      <c r="AE858" s="32">
        <f t="shared" si="37"/>
        <v>0.74</v>
      </c>
    </row>
    <row r="859" spans="20:31">
      <c r="T859" s="73">
        <v>8</v>
      </c>
      <c r="U859" s="73">
        <v>1995</v>
      </c>
      <c r="V859" s="73" t="s">
        <v>20</v>
      </c>
      <c r="W859" s="73" t="s">
        <v>606</v>
      </c>
      <c r="X859" s="73" t="s">
        <v>702</v>
      </c>
      <c r="Y859" s="28" t="str">
        <f t="shared" si="36"/>
        <v>81995暖房ビル用マルチ無し（一定速）</v>
      </c>
      <c r="Z859" s="51">
        <v>0.26</v>
      </c>
      <c r="AA859" s="51">
        <v>0.74</v>
      </c>
      <c r="AB859" s="52">
        <v>0.26</v>
      </c>
      <c r="AC859" s="52">
        <v>0.74</v>
      </c>
      <c r="AD859" s="31">
        <f>省エネ計算フォーマット【EHP】!$Q$14/100</f>
        <v>0</v>
      </c>
      <c r="AE859" s="32">
        <f t="shared" si="37"/>
        <v>0.74</v>
      </c>
    </row>
    <row r="860" spans="20:31">
      <c r="T860" s="73">
        <v>8</v>
      </c>
      <c r="U860" s="73">
        <v>1995</v>
      </c>
      <c r="V860" s="73" t="s">
        <v>20</v>
      </c>
      <c r="W860" s="73" t="s">
        <v>607</v>
      </c>
      <c r="X860" s="73" t="s">
        <v>702</v>
      </c>
      <c r="Y860" s="28" t="str">
        <f t="shared" si="36"/>
        <v>81995暖房設備用無し（一定速）</v>
      </c>
      <c r="Z860" s="51">
        <v>0.26</v>
      </c>
      <c r="AA860" s="51">
        <v>0.74</v>
      </c>
      <c r="AB860" s="52">
        <v>0.26</v>
      </c>
      <c r="AC860" s="52">
        <v>0.74</v>
      </c>
      <c r="AD860" s="31">
        <f>省エネ計算フォーマット【EHP】!$Q$14/100</f>
        <v>0</v>
      </c>
      <c r="AE860" s="32">
        <f t="shared" si="37"/>
        <v>0.74</v>
      </c>
    </row>
    <row r="861" spans="20:31">
      <c r="T861" s="73">
        <v>8</v>
      </c>
      <c r="U861" s="73">
        <v>2005</v>
      </c>
      <c r="V861" s="73" t="s">
        <v>19</v>
      </c>
      <c r="W861" s="73" t="s">
        <v>612</v>
      </c>
      <c r="X861" s="73" t="s">
        <v>618</v>
      </c>
      <c r="Y861" s="28" t="str">
        <f t="shared" si="36"/>
        <v>82005冷房店舗用有り</v>
      </c>
      <c r="Z861" s="51">
        <v>-0.86599999999999999</v>
      </c>
      <c r="AA861" s="51">
        <v>1.8660000000000001</v>
      </c>
      <c r="AB861" s="52">
        <v>1.0455000000000001</v>
      </c>
      <c r="AC861" s="52">
        <v>1.3880999999999999</v>
      </c>
      <c r="AD861" s="31">
        <f>省エネ計算フォーマット【EHP】!$Q$14/100</f>
        <v>0</v>
      </c>
      <c r="AE861" s="32">
        <f t="shared" si="37"/>
        <v>1.3879999999999999</v>
      </c>
    </row>
    <row r="862" spans="20:31">
      <c r="T862" s="73">
        <v>8</v>
      </c>
      <c r="U862" s="73">
        <v>2005</v>
      </c>
      <c r="V862" s="73" t="s">
        <v>19</v>
      </c>
      <c r="W862" s="73" t="s">
        <v>606</v>
      </c>
      <c r="X862" s="73" t="s">
        <v>618</v>
      </c>
      <c r="Y862" s="28" t="str">
        <f t="shared" si="36"/>
        <v>82005冷房ビル用マルチ有り</v>
      </c>
      <c r="Z862" s="51">
        <v>-0.68200000000000005</v>
      </c>
      <c r="AA862" s="51">
        <v>1.6819999999999999</v>
      </c>
      <c r="AB862" s="52">
        <v>1.0490999999999999</v>
      </c>
      <c r="AC862" s="52">
        <v>1.2492000000000001</v>
      </c>
      <c r="AD862" s="31">
        <f>省エネ計算フォーマット【EHP】!$Q$14/100</f>
        <v>0</v>
      </c>
      <c r="AE862" s="32">
        <f t="shared" si="37"/>
        <v>1.2490000000000001</v>
      </c>
    </row>
    <row r="863" spans="20:31">
      <c r="T863" s="73">
        <v>8</v>
      </c>
      <c r="U863" s="73">
        <v>2005</v>
      </c>
      <c r="V863" s="73" t="s">
        <v>19</v>
      </c>
      <c r="W863" s="73" t="s">
        <v>607</v>
      </c>
      <c r="X863" s="73" t="s">
        <v>618</v>
      </c>
      <c r="Y863" s="28" t="str">
        <f t="shared" si="36"/>
        <v>82005冷房設備用有り</v>
      </c>
      <c r="Z863" s="51">
        <v>-0.114</v>
      </c>
      <c r="AA863" s="51">
        <v>1.1140000000000001</v>
      </c>
      <c r="AB863" s="52">
        <v>1.0325</v>
      </c>
      <c r="AC863" s="52">
        <v>0.82740000000000002</v>
      </c>
      <c r="AD863" s="31">
        <f>省エネ計算フォーマット【EHP】!$Q$14/100</f>
        <v>0</v>
      </c>
      <c r="AE863" s="32">
        <f t="shared" si="37"/>
        <v>0.82699999999999996</v>
      </c>
    </row>
    <row r="864" spans="20:31">
      <c r="T864" s="73">
        <v>8</v>
      </c>
      <c r="U864" s="73">
        <v>2005</v>
      </c>
      <c r="V864" s="73" t="s">
        <v>19</v>
      </c>
      <c r="W864" s="73" t="s">
        <v>612</v>
      </c>
      <c r="X864" s="73" t="s">
        <v>702</v>
      </c>
      <c r="Y864" s="28" t="str">
        <f t="shared" si="36"/>
        <v>82005冷房店舗用無し（一定速）</v>
      </c>
      <c r="Z864" s="51">
        <v>0.25</v>
      </c>
      <c r="AA864" s="51">
        <v>0.75</v>
      </c>
      <c r="AB864" s="52">
        <v>0.25</v>
      </c>
      <c r="AC864" s="52">
        <v>0.75</v>
      </c>
      <c r="AD864" s="31">
        <f>省エネ計算フォーマット【EHP】!$Q$14/100</f>
        <v>0</v>
      </c>
      <c r="AE864" s="32">
        <f t="shared" si="37"/>
        <v>0.75</v>
      </c>
    </row>
    <row r="865" spans="20:31">
      <c r="T865" s="73">
        <v>8</v>
      </c>
      <c r="U865" s="73">
        <v>2005</v>
      </c>
      <c r="V865" s="73" t="s">
        <v>19</v>
      </c>
      <c r="W865" s="73" t="s">
        <v>606</v>
      </c>
      <c r="X865" s="73" t="s">
        <v>702</v>
      </c>
      <c r="Y865" s="28" t="str">
        <f t="shared" si="36"/>
        <v>82005冷房ビル用マルチ無し（一定速）</v>
      </c>
      <c r="Z865" s="51">
        <v>0.25</v>
      </c>
      <c r="AA865" s="51">
        <v>0.75</v>
      </c>
      <c r="AB865" s="52">
        <v>0.25</v>
      </c>
      <c r="AC865" s="52">
        <v>0.75</v>
      </c>
      <c r="AD865" s="31">
        <f>省エネ計算フォーマット【EHP】!$Q$14/100</f>
        <v>0</v>
      </c>
      <c r="AE865" s="32">
        <f t="shared" si="37"/>
        <v>0.75</v>
      </c>
    </row>
    <row r="866" spans="20:31">
      <c r="T866" s="73">
        <v>8</v>
      </c>
      <c r="U866" s="73">
        <v>2005</v>
      </c>
      <c r="V866" s="73" t="s">
        <v>19</v>
      </c>
      <c r="W866" s="73" t="s">
        <v>607</v>
      </c>
      <c r="X866" s="73" t="s">
        <v>702</v>
      </c>
      <c r="Y866" s="28" t="str">
        <f t="shared" si="36"/>
        <v>82005冷房設備用無し（一定速）</v>
      </c>
      <c r="Z866" s="51">
        <v>0.25</v>
      </c>
      <c r="AA866" s="51">
        <v>0.75</v>
      </c>
      <c r="AB866" s="52">
        <v>0.25</v>
      </c>
      <c r="AC866" s="52">
        <v>0.75</v>
      </c>
      <c r="AD866" s="31">
        <f>省エネ計算フォーマット【EHP】!$Q$14/100</f>
        <v>0</v>
      </c>
      <c r="AE866" s="32">
        <f t="shared" si="37"/>
        <v>0.75</v>
      </c>
    </row>
    <row r="867" spans="20:31">
      <c r="T867" s="73">
        <v>8</v>
      </c>
      <c r="U867" s="73">
        <v>2005</v>
      </c>
      <c r="V867" s="73" t="s">
        <v>20</v>
      </c>
      <c r="W867" s="73" t="s">
        <v>612</v>
      </c>
      <c r="X867" s="73" t="s">
        <v>618</v>
      </c>
      <c r="Y867" s="28" t="str">
        <f t="shared" si="36"/>
        <v>82005暖房店舗用有り</v>
      </c>
      <c r="Z867" s="51">
        <v>-0.65</v>
      </c>
      <c r="AA867" s="51">
        <v>1.65</v>
      </c>
      <c r="AB867" s="52">
        <v>1.0726</v>
      </c>
      <c r="AC867" s="52">
        <v>1.2194</v>
      </c>
      <c r="AD867" s="31">
        <f>省エネ計算フォーマット【EHP】!$Q$14/100</f>
        <v>0</v>
      </c>
      <c r="AE867" s="32">
        <f t="shared" si="37"/>
        <v>1.2190000000000001</v>
      </c>
    </row>
    <row r="868" spans="20:31">
      <c r="T868" s="73">
        <v>8</v>
      </c>
      <c r="U868" s="73">
        <v>2005</v>
      </c>
      <c r="V868" s="73" t="s">
        <v>20</v>
      </c>
      <c r="W868" s="73" t="s">
        <v>606</v>
      </c>
      <c r="X868" s="73" t="s">
        <v>618</v>
      </c>
      <c r="Y868" s="28" t="str">
        <f t="shared" si="36"/>
        <v>82005暖房ビル用マルチ有り</v>
      </c>
      <c r="Z868" s="51">
        <v>-0.56000000000000005</v>
      </c>
      <c r="AA868" s="51">
        <v>1.56</v>
      </c>
      <c r="AB868" s="52">
        <v>1.0330999999999999</v>
      </c>
      <c r="AC868" s="52">
        <v>1.1617</v>
      </c>
      <c r="AD868" s="31">
        <f>省エネ計算フォーマット【EHP】!$Q$14/100</f>
        <v>0</v>
      </c>
      <c r="AE868" s="32">
        <f t="shared" si="37"/>
        <v>1.161</v>
      </c>
    </row>
    <row r="869" spans="20:31">
      <c r="T869" s="73">
        <v>8</v>
      </c>
      <c r="U869" s="73">
        <v>2005</v>
      </c>
      <c r="V869" s="73" t="s">
        <v>20</v>
      </c>
      <c r="W869" s="73" t="s">
        <v>607</v>
      </c>
      <c r="X869" s="73" t="s">
        <v>618</v>
      </c>
      <c r="Y869" s="28" t="str">
        <f t="shared" si="36"/>
        <v>82005暖房設備用有り</v>
      </c>
      <c r="Z869" s="51">
        <v>-0.126</v>
      </c>
      <c r="AA869" s="51">
        <v>1.1259999999999999</v>
      </c>
      <c r="AB869" s="52">
        <v>1.0239</v>
      </c>
      <c r="AC869" s="52">
        <v>0.83850000000000002</v>
      </c>
      <c r="AD869" s="31">
        <f>省エネ計算フォーマット【EHP】!$Q$14/100</f>
        <v>0</v>
      </c>
      <c r="AE869" s="32">
        <f t="shared" si="37"/>
        <v>0.83799999999999997</v>
      </c>
    </row>
    <row r="870" spans="20:31">
      <c r="T870" s="73">
        <v>8</v>
      </c>
      <c r="U870" s="73">
        <v>2005</v>
      </c>
      <c r="V870" s="73" t="s">
        <v>20</v>
      </c>
      <c r="W870" s="73" t="s">
        <v>612</v>
      </c>
      <c r="X870" s="73" t="s">
        <v>702</v>
      </c>
      <c r="Y870" s="28" t="str">
        <f t="shared" si="36"/>
        <v>82005暖房店舗用無し（一定速）</v>
      </c>
      <c r="Z870" s="51">
        <v>0.25</v>
      </c>
      <c r="AA870" s="51">
        <v>0.75</v>
      </c>
      <c r="AB870" s="52">
        <v>0.25</v>
      </c>
      <c r="AC870" s="52">
        <v>0.75</v>
      </c>
      <c r="AD870" s="31">
        <f>省エネ計算フォーマット【EHP】!$Q$14/100</f>
        <v>0</v>
      </c>
      <c r="AE870" s="32">
        <f t="shared" si="37"/>
        <v>0.75</v>
      </c>
    </row>
    <row r="871" spans="20:31">
      <c r="T871" s="73">
        <v>8</v>
      </c>
      <c r="U871" s="73">
        <v>2005</v>
      </c>
      <c r="V871" s="73" t="s">
        <v>20</v>
      </c>
      <c r="W871" s="73" t="s">
        <v>606</v>
      </c>
      <c r="X871" s="73" t="s">
        <v>702</v>
      </c>
      <c r="Y871" s="28" t="str">
        <f t="shared" si="36"/>
        <v>82005暖房ビル用マルチ無し（一定速）</v>
      </c>
      <c r="Z871" s="51">
        <v>0.25</v>
      </c>
      <c r="AA871" s="51">
        <v>0.75</v>
      </c>
      <c r="AB871" s="52">
        <v>0.25</v>
      </c>
      <c r="AC871" s="52">
        <v>0.75</v>
      </c>
      <c r="AD871" s="31">
        <f>省エネ計算フォーマット【EHP】!$Q$14/100</f>
        <v>0</v>
      </c>
      <c r="AE871" s="32">
        <f t="shared" si="37"/>
        <v>0.75</v>
      </c>
    </row>
    <row r="872" spans="20:31">
      <c r="T872" s="73">
        <v>8</v>
      </c>
      <c r="U872" s="73">
        <v>2005</v>
      </c>
      <c r="V872" s="73" t="s">
        <v>20</v>
      </c>
      <c r="W872" s="73" t="s">
        <v>607</v>
      </c>
      <c r="X872" s="73" t="s">
        <v>702</v>
      </c>
      <c r="Y872" s="28" t="str">
        <f t="shared" si="36"/>
        <v>82005暖房設備用無し（一定速）</v>
      </c>
      <c r="Z872" s="51">
        <v>0.25</v>
      </c>
      <c r="AA872" s="51">
        <v>0.75</v>
      </c>
      <c r="AB872" s="52">
        <v>0.25</v>
      </c>
      <c r="AC872" s="52">
        <v>0.75</v>
      </c>
      <c r="AD872" s="31">
        <f>省エネ計算フォーマット【EHP】!$Q$14/100</f>
        <v>0</v>
      </c>
      <c r="AE872" s="32">
        <f t="shared" si="37"/>
        <v>0.75</v>
      </c>
    </row>
    <row r="873" spans="20:31">
      <c r="T873" s="73">
        <v>8</v>
      </c>
      <c r="U873" s="73">
        <v>2010</v>
      </c>
      <c r="V873" s="73" t="s">
        <v>19</v>
      </c>
      <c r="W873" s="73" t="s">
        <v>612</v>
      </c>
      <c r="X873" s="73" t="s">
        <v>618</v>
      </c>
      <c r="Y873" s="28" t="str">
        <f t="shared" si="36"/>
        <v>82010冷房店舗用有り</v>
      </c>
      <c r="Z873" s="51">
        <v>-1.1000000000000001</v>
      </c>
      <c r="AA873" s="51">
        <v>2.1</v>
      </c>
      <c r="AB873" s="52">
        <v>1.0511999999999999</v>
      </c>
      <c r="AC873" s="52">
        <v>1.5622</v>
      </c>
      <c r="AD873" s="31">
        <f>省エネ計算フォーマット【EHP】!$Q$14/100</f>
        <v>0</v>
      </c>
      <c r="AE873" s="32">
        <f t="shared" si="37"/>
        <v>1.5620000000000001</v>
      </c>
    </row>
    <row r="874" spans="20:31">
      <c r="T874" s="73">
        <v>8</v>
      </c>
      <c r="U874" s="73">
        <v>2010</v>
      </c>
      <c r="V874" s="73" t="s">
        <v>19</v>
      </c>
      <c r="W874" s="73" t="s">
        <v>606</v>
      </c>
      <c r="X874" s="73" t="s">
        <v>618</v>
      </c>
      <c r="Y874" s="28" t="str">
        <f t="shared" si="36"/>
        <v>82010冷房ビル用マルチ有り</v>
      </c>
      <c r="Z874" s="51">
        <v>-0.88</v>
      </c>
      <c r="AA874" s="51">
        <v>1.88</v>
      </c>
      <c r="AB874" s="52">
        <v>1.0548999999999999</v>
      </c>
      <c r="AC874" s="52">
        <v>1.3963000000000001</v>
      </c>
      <c r="AD874" s="31">
        <f>省エネ計算フォーマット【EHP】!$Q$14/100</f>
        <v>0</v>
      </c>
      <c r="AE874" s="32">
        <f t="shared" si="37"/>
        <v>1.3959999999999999</v>
      </c>
    </row>
    <row r="875" spans="20:31">
      <c r="T875" s="73">
        <v>8</v>
      </c>
      <c r="U875" s="73">
        <v>2010</v>
      </c>
      <c r="V875" s="73" t="s">
        <v>19</v>
      </c>
      <c r="W875" s="73" t="s">
        <v>607</v>
      </c>
      <c r="X875" s="73" t="s">
        <v>618</v>
      </c>
      <c r="Y875" s="28" t="str">
        <f t="shared" si="36"/>
        <v>82010冷房設備用有り</v>
      </c>
      <c r="Z875" s="51">
        <v>-0.26</v>
      </c>
      <c r="AA875" s="51">
        <v>1.26</v>
      </c>
      <c r="AB875" s="52">
        <v>1.1929000000000001</v>
      </c>
      <c r="AC875" s="52">
        <v>0.89680000000000004</v>
      </c>
      <c r="AD875" s="31">
        <f>省エネ計算フォーマット【EHP】!$Q$14/100</f>
        <v>0</v>
      </c>
      <c r="AE875" s="32">
        <f t="shared" si="37"/>
        <v>0.89600000000000002</v>
      </c>
    </row>
    <row r="876" spans="20:31">
      <c r="T876" s="73">
        <v>8</v>
      </c>
      <c r="U876" s="73">
        <v>2010</v>
      </c>
      <c r="V876" s="73" t="s">
        <v>19</v>
      </c>
      <c r="W876" s="73" t="s">
        <v>612</v>
      </c>
      <c r="X876" s="73" t="s">
        <v>702</v>
      </c>
      <c r="Y876" s="28" t="str">
        <f t="shared" si="36"/>
        <v>82010冷房店舗用無し（一定速）</v>
      </c>
      <c r="Z876" s="51">
        <v>0.25</v>
      </c>
      <c r="AA876" s="51">
        <v>0.75</v>
      </c>
      <c r="AB876" s="52">
        <v>0.25</v>
      </c>
      <c r="AC876" s="52">
        <v>0.75</v>
      </c>
      <c r="AD876" s="31">
        <f>省エネ計算フォーマット【EHP】!$Q$14/100</f>
        <v>0</v>
      </c>
      <c r="AE876" s="32">
        <f t="shared" si="37"/>
        <v>0.75</v>
      </c>
    </row>
    <row r="877" spans="20:31">
      <c r="T877" s="73">
        <v>8</v>
      </c>
      <c r="U877" s="73">
        <v>2010</v>
      </c>
      <c r="V877" s="73" t="s">
        <v>19</v>
      </c>
      <c r="W877" s="73" t="s">
        <v>606</v>
      </c>
      <c r="X877" s="73" t="s">
        <v>702</v>
      </c>
      <c r="Y877" s="28" t="str">
        <f t="shared" si="36"/>
        <v>82010冷房ビル用マルチ無し（一定速）</v>
      </c>
      <c r="Z877" s="51">
        <v>0.25</v>
      </c>
      <c r="AA877" s="51">
        <v>0.75</v>
      </c>
      <c r="AB877" s="52">
        <v>0.25</v>
      </c>
      <c r="AC877" s="52">
        <v>0.75</v>
      </c>
      <c r="AD877" s="31">
        <f>省エネ計算フォーマット【EHP】!$Q$14/100</f>
        <v>0</v>
      </c>
      <c r="AE877" s="32">
        <f t="shared" si="37"/>
        <v>0.75</v>
      </c>
    </row>
    <row r="878" spans="20:31">
      <c r="T878" s="73">
        <v>8</v>
      </c>
      <c r="U878" s="73">
        <v>2010</v>
      </c>
      <c r="V878" s="73" t="s">
        <v>19</v>
      </c>
      <c r="W878" s="73" t="s">
        <v>607</v>
      </c>
      <c r="X878" s="73" t="s">
        <v>702</v>
      </c>
      <c r="Y878" s="28" t="str">
        <f t="shared" si="36"/>
        <v>82010冷房設備用無し（一定速）</v>
      </c>
      <c r="Z878" s="51">
        <v>0.25</v>
      </c>
      <c r="AA878" s="51">
        <v>0.75</v>
      </c>
      <c r="AB878" s="52">
        <v>0.25</v>
      </c>
      <c r="AC878" s="52">
        <v>0.75</v>
      </c>
      <c r="AD878" s="31">
        <f>省エネ計算フォーマット【EHP】!$Q$14/100</f>
        <v>0</v>
      </c>
      <c r="AE878" s="32">
        <f t="shared" si="37"/>
        <v>0.75</v>
      </c>
    </row>
    <row r="879" spans="20:31">
      <c r="T879" s="73">
        <v>8</v>
      </c>
      <c r="U879" s="73">
        <v>2010</v>
      </c>
      <c r="V879" s="73" t="s">
        <v>20</v>
      </c>
      <c r="W879" s="73" t="s">
        <v>612</v>
      </c>
      <c r="X879" s="73" t="s">
        <v>618</v>
      </c>
      <c r="Y879" s="28" t="str">
        <f t="shared" si="36"/>
        <v>82010暖房店舗用有り</v>
      </c>
      <c r="Z879" s="51">
        <v>-0.72</v>
      </c>
      <c r="AA879" s="51">
        <v>1.72</v>
      </c>
      <c r="AB879" s="52">
        <v>1.0757000000000001</v>
      </c>
      <c r="AC879" s="52">
        <v>1.2710999999999999</v>
      </c>
      <c r="AD879" s="31">
        <f>省エネ計算フォーマット【EHP】!$Q$14/100</f>
        <v>0</v>
      </c>
      <c r="AE879" s="32">
        <f t="shared" si="37"/>
        <v>1.2709999999999999</v>
      </c>
    </row>
    <row r="880" spans="20:31">
      <c r="T880" s="73">
        <v>8</v>
      </c>
      <c r="U880" s="73">
        <v>2010</v>
      </c>
      <c r="V880" s="73" t="s">
        <v>20</v>
      </c>
      <c r="W880" s="73" t="s">
        <v>606</v>
      </c>
      <c r="X880" s="73" t="s">
        <v>618</v>
      </c>
      <c r="Y880" s="28" t="str">
        <f t="shared" si="36"/>
        <v>82010暖房ビル用マルチ有り</v>
      </c>
      <c r="Z880" s="51">
        <v>-0.7</v>
      </c>
      <c r="AA880" s="51">
        <v>1.7</v>
      </c>
      <c r="AB880" s="52">
        <v>1.036</v>
      </c>
      <c r="AC880" s="52">
        <v>1.266</v>
      </c>
      <c r="AD880" s="31">
        <f>省エネ計算フォーマット【EHP】!$Q$14/100</f>
        <v>0</v>
      </c>
      <c r="AE880" s="32">
        <f t="shared" si="37"/>
        <v>1.266</v>
      </c>
    </row>
    <row r="881" spans="20:31">
      <c r="T881" s="73">
        <v>8</v>
      </c>
      <c r="U881" s="73">
        <v>2010</v>
      </c>
      <c r="V881" s="73" t="s">
        <v>20</v>
      </c>
      <c r="W881" s="73" t="s">
        <v>607</v>
      </c>
      <c r="X881" s="73" t="s">
        <v>618</v>
      </c>
      <c r="Y881" s="28" t="str">
        <f t="shared" si="36"/>
        <v>82010暖房設備用有り</v>
      </c>
      <c r="Z881" s="51">
        <v>-0.26</v>
      </c>
      <c r="AA881" s="51">
        <v>1.26</v>
      </c>
      <c r="AB881" s="52">
        <v>0.82779999999999998</v>
      </c>
      <c r="AC881" s="52">
        <v>0.98809999999999998</v>
      </c>
      <c r="AD881" s="31">
        <f>省エネ計算フォーマット【EHP】!$Q$14/100</f>
        <v>0</v>
      </c>
      <c r="AE881" s="32">
        <f t="shared" si="37"/>
        <v>0.98799999999999999</v>
      </c>
    </row>
    <row r="882" spans="20:31">
      <c r="T882" s="73">
        <v>8</v>
      </c>
      <c r="U882" s="73">
        <v>2010</v>
      </c>
      <c r="V882" s="73" t="s">
        <v>20</v>
      </c>
      <c r="W882" s="73" t="s">
        <v>612</v>
      </c>
      <c r="X882" s="73" t="s">
        <v>702</v>
      </c>
      <c r="Y882" s="28" t="str">
        <f t="shared" si="36"/>
        <v>82010暖房店舗用無し（一定速）</v>
      </c>
      <c r="Z882" s="51">
        <v>0.25</v>
      </c>
      <c r="AA882" s="51">
        <v>0.75</v>
      </c>
      <c r="AB882" s="52">
        <v>0.25</v>
      </c>
      <c r="AC882" s="52">
        <v>0.75</v>
      </c>
      <c r="AD882" s="31">
        <f>省エネ計算フォーマット【EHP】!$Q$14/100</f>
        <v>0</v>
      </c>
      <c r="AE882" s="32">
        <f t="shared" si="37"/>
        <v>0.75</v>
      </c>
    </row>
    <row r="883" spans="20:31">
      <c r="T883" s="73">
        <v>8</v>
      </c>
      <c r="U883" s="73">
        <v>2010</v>
      </c>
      <c r="V883" s="73" t="s">
        <v>20</v>
      </c>
      <c r="W883" s="73" t="s">
        <v>606</v>
      </c>
      <c r="X883" s="73" t="s">
        <v>702</v>
      </c>
      <c r="Y883" s="28" t="str">
        <f t="shared" si="36"/>
        <v>82010暖房ビル用マルチ無し（一定速）</v>
      </c>
      <c r="Z883" s="51">
        <v>0.25</v>
      </c>
      <c r="AA883" s="51">
        <v>0.75</v>
      </c>
      <c r="AB883" s="52">
        <v>0.25</v>
      </c>
      <c r="AC883" s="52">
        <v>0.75</v>
      </c>
      <c r="AD883" s="31">
        <f>省エネ計算フォーマット【EHP】!$Q$14/100</f>
        <v>0</v>
      </c>
      <c r="AE883" s="32">
        <f t="shared" si="37"/>
        <v>0.75</v>
      </c>
    </row>
    <row r="884" spans="20:31">
      <c r="T884" s="73">
        <v>8</v>
      </c>
      <c r="U884" s="73">
        <v>2010</v>
      </c>
      <c r="V884" s="73" t="s">
        <v>20</v>
      </c>
      <c r="W884" s="73" t="s">
        <v>607</v>
      </c>
      <c r="X884" s="73" t="s">
        <v>702</v>
      </c>
      <c r="Y884" s="28" t="str">
        <f t="shared" si="36"/>
        <v>82010暖房設備用無し（一定速）</v>
      </c>
      <c r="Z884" s="63">
        <v>0.25</v>
      </c>
      <c r="AA884" s="63">
        <v>0.75</v>
      </c>
      <c r="AB884" s="64">
        <v>0.25</v>
      </c>
      <c r="AC884" s="64">
        <v>0.75</v>
      </c>
      <c r="AD884" s="31">
        <f>省エネ計算フォーマット【EHP】!$Q$14/100</f>
        <v>0</v>
      </c>
      <c r="AE884" s="32">
        <f t="shared" si="37"/>
        <v>0.75</v>
      </c>
    </row>
    <row r="885" spans="20:31">
      <c r="T885" s="76">
        <v>8</v>
      </c>
      <c r="U885" s="76">
        <v>2011</v>
      </c>
      <c r="V885" s="76" t="s">
        <v>19</v>
      </c>
      <c r="W885" s="76" t="s">
        <v>612</v>
      </c>
      <c r="X885" s="76" t="s">
        <v>618</v>
      </c>
      <c r="Y885" s="55" t="str">
        <f t="shared" si="36"/>
        <v>82011冷房店舗用有り</v>
      </c>
      <c r="Z885" s="56">
        <v>-1.1200000000000001</v>
      </c>
      <c r="AA885" s="56">
        <v>2.12</v>
      </c>
      <c r="AB885" s="57">
        <v>1.0517000000000001</v>
      </c>
      <c r="AC885" s="57">
        <v>1.5770999999999999</v>
      </c>
      <c r="AD885" s="31">
        <f>省エネ計算フォーマット【EHP】!$Q$14/100</f>
        <v>0</v>
      </c>
      <c r="AE885" s="37">
        <f t="shared" si="37"/>
        <v>1.577</v>
      </c>
    </row>
    <row r="886" spans="20:31">
      <c r="T886" s="76">
        <v>8</v>
      </c>
      <c r="U886" s="76">
        <v>2011</v>
      </c>
      <c r="V886" s="76" t="s">
        <v>19</v>
      </c>
      <c r="W886" s="76" t="s">
        <v>606</v>
      </c>
      <c r="X886" s="76" t="s">
        <v>618</v>
      </c>
      <c r="Y886" s="55" t="str">
        <f t="shared" si="36"/>
        <v>82011冷房ビル用マルチ有り</v>
      </c>
      <c r="Z886" s="56">
        <v>-1</v>
      </c>
      <c r="AA886" s="56">
        <v>2</v>
      </c>
      <c r="AB886" s="57">
        <v>1.0584</v>
      </c>
      <c r="AC886" s="57">
        <v>1.4854000000000001</v>
      </c>
      <c r="AD886" s="31">
        <f>省エネ計算フォーマット【EHP】!$Q$14/100</f>
        <v>0</v>
      </c>
      <c r="AE886" s="37">
        <f t="shared" si="37"/>
        <v>1.4850000000000001</v>
      </c>
    </row>
    <row r="887" spans="20:31">
      <c r="T887" s="76">
        <v>8</v>
      </c>
      <c r="U887" s="76">
        <v>2011</v>
      </c>
      <c r="V887" s="76" t="s">
        <v>19</v>
      </c>
      <c r="W887" s="76" t="s">
        <v>607</v>
      </c>
      <c r="X887" s="76" t="s">
        <v>618</v>
      </c>
      <c r="Y887" s="55" t="str">
        <f t="shared" si="36"/>
        <v>82011冷房設備用有り</v>
      </c>
      <c r="Z887" s="56">
        <v>-0.22</v>
      </c>
      <c r="AA887" s="56">
        <v>1.22</v>
      </c>
      <c r="AB887" s="57">
        <v>1.0356000000000001</v>
      </c>
      <c r="AC887" s="57">
        <v>0.90610000000000002</v>
      </c>
      <c r="AD887" s="31">
        <f>省エネ計算フォーマット【EHP】!$Q$14/100</f>
        <v>0</v>
      </c>
      <c r="AE887" s="37">
        <f t="shared" si="37"/>
        <v>0.90600000000000003</v>
      </c>
    </row>
    <row r="888" spans="20:31">
      <c r="T888" s="76">
        <v>8</v>
      </c>
      <c r="U888" s="76">
        <v>2011</v>
      </c>
      <c r="V888" s="76" t="s">
        <v>19</v>
      </c>
      <c r="W888" s="76" t="s">
        <v>612</v>
      </c>
      <c r="X888" s="76" t="s">
        <v>702</v>
      </c>
      <c r="Y888" s="55" t="str">
        <f t="shared" si="36"/>
        <v>82011冷房店舗用無し（一定速）</v>
      </c>
      <c r="Z888" s="56">
        <v>0.25</v>
      </c>
      <c r="AA888" s="56">
        <v>0.75</v>
      </c>
      <c r="AB888" s="57">
        <v>0.25</v>
      </c>
      <c r="AC888" s="57">
        <v>0.75</v>
      </c>
      <c r="AD888" s="31">
        <f>省エネ計算フォーマット【EHP】!$Q$14/100</f>
        <v>0</v>
      </c>
      <c r="AE888" s="37">
        <f t="shared" si="37"/>
        <v>0.75</v>
      </c>
    </row>
    <row r="889" spans="20:31">
      <c r="T889" s="76">
        <v>8</v>
      </c>
      <c r="U889" s="76">
        <v>2011</v>
      </c>
      <c r="V889" s="76" t="s">
        <v>19</v>
      </c>
      <c r="W889" s="76" t="s">
        <v>606</v>
      </c>
      <c r="X889" s="76" t="s">
        <v>702</v>
      </c>
      <c r="Y889" s="55" t="str">
        <f t="shared" si="36"/>
        <v>82011冷房ビル用マルチ無し（一定速）</v>
      </c>
      <c r="Z889" s="56">
        <v>0.25</v>
      </c>
      <c r="AA889" s="56">
        <v>0.75</v>
      </c>
      <c r="AB889" s="57">
        <v>0.25</v>
      </c>
      <c r="AC889" s="57">
        <v>0.75</v>
      </c>
      <c r="AD889" s="31">
        <f>省エネ計算フォーマット【EHP】!$Q$14/100</f>
        <v>0</v>
      </c>
      <c r="AE889" s="37">
        <f t="shared" si="37"/>
        <v>0.75</v>
      </c>
    </row>
    <row r="890" spans="20:31">
      <c r="T890" s="76">
        <v>8</v>
      </c>
      <c r="U890" s="76">
        <v>2011</v>
      </c>
      <c r="V890" s="76" t="s">
        <v>19</v>
      </c>
      <c r="W890" s="76" t="s">
        <v>607</v>
      </c>
      <c r="X890" s="76" t="s">
        <v>702</v>
      </c>
      <c r="Y890" s="55" t="str">
        <f t="shared" si="36"/>
        <v>82011冷房設備用無し（一定速）</v>
      </c>
      <c r="Z890" s="56">
        <v>0.25</v>
      </c>
      <c r="AA890" s="56">
        <v>0.75</v>
      </c>
      <c r="AB890" s="57">
        <v>0.25</v>
      </c>
      <c r="AC890" s="57">
        <v>0.75</v>
      </c>
      <c r="AD890" s="31">
        <f>省エネ計算フォーマット【EHP】!$Q$14/100</f>
        <v>0</v>
      </c>
      <c r="AE890" s="37">
        <f t="shared" si="37"/>
        <v>0.75</v>
      </c>
    </row>
    <row r="891" spans="20:31">
      <c r="T891" s="76">
        <v>8</v>
      </c>
      <c r="U891" s="76">
        <v>2011</v>
      </c>
      <c r="V891" s="76" t="s">
        <v>20</v>
      </c>
      <c r="W891" s="76" t="s">
        <v>612</v>
      </c>
      <c r="X891" s="76" t="s">
        <v>618</v>
      </c>
      <c r="Y891" s="55" t="str">
        <f t="shared" si="36"/>
        <v>82011暖房店舗用有り</v>
      </c>
      <c r="Z891" s="56">
        <v>-0.76</v>
      </c>
      <c r="AA891" s="56">
        <v>1.76</v>
      </c>
      <c r="AB891" s="57">
        <v>1.0773999999999999</v>
      </c>
      <c r="AC891" s="57">
        <v>1.3006</v>
      </c>
      <c r="AD891" s="31">
        <f>省エネ計算フォーマット【EHP】!$Q$14/100</f>
        <v>0</v>
      </c>
      <c r="AE891" s="37">
        <f t="shared" si="37"/>
        <v>1.3</v>
      </c>
    </row>
    <row r="892" spans="20:31">
      <c r="T892" s="76">
        <v>8</v>
      </c>
      <c r="U892" s="76">
        <v>2011</v>
      </c>
      <c r="V892" s="76" t="s">
        <v>20</v>
      </c>
      <c r="W892" s="76" t="s">
        <v>606</v>
      </c>
      <c r="X892" s="76" t="s">
        <v>618</v>
      </c>
      <c r="Y892" s="55" t="str">
        <f t="shared" si="36"/>
        <v>82011暖房ビル用マルチ有り</v>
      </c>
      <c r="Z892" s="56">
        <v>-0.78</v>
      </c>
      <c r="AA892" s="56">
        <v>1.78</v>
      </c>
      <c r="AB892" s="57">
        <v>1.0377000000000001</v>
      </c>
      <c r="AC892" s="57">
        <v>1.3255999999999999</v>
      </c>
      <c r="AD892" s="31">
        <f>省エネ計算フォーマット【EHP】!$Q$14/100</f>
        <v>0</v>
      </c>
      <c r="AE892" s="37">
        <f t="shared" si="37"/>
        <v>1.325</v>
      </c>
    </row>
    <row r="893" spans="20:31">
      <c r="T893" s="76">
        <v>8</v>
      </c>
      <c r="U893" s="76">
        <v>2011</v>
      </c>
      <c r="V893" s="76" t="s">
        <v>20</v>
      </c>
      <c r="W893" s="76" t="s">
        <v>607</v>
      </c>
      <c r="X893" s="76" t="s">
        <v>618</v>
      </c>
      <c r="Y893" s="55" t="str">
        <f t="shared" si="36"/>
        <v>82011暖房設備用有り</v>
      </c>
      <c r="Z893" s="56">
        <v>-0.26</v>
      </c>
      <c r="AA893" s="56">
        <v>1.26</v>
      </c>
      <c r="AB893" s="57">
        <v>1.0266999999999999</v>
      </c>
      <c r="AC893" s="57">
        <v>0.93830000000000002</v>
      </c>
      <c r="AD893" s="31">
        <f>省エネ計算フォーマット【EHP】!$Q$14/100</f>
        <v>0</v>
      </c>
      <c r="AE893" s="37">
        <f t="shared" si="37"/>
        <v>0.93799999999999994</v>
      </c>
    </row>
    <row r="894" spans="20:31">
      <c r="T894" s="76">
        <v>8</v>
      </c>
      <c r="U894" s="76">
        <v>2011</v>
      </c>
      <c r="V894" s="76" t="s">
        <v>20</v>
      </c>
      <c r="W894" s="76" t="s">
        <v>612</v>
      </c>
      <c r="X894" s="76" t="s">
        <v>702</v>
      </c>
      <c r="Y894" s="55" t="str">
        <f t="shared" si="36"/>
        <v>82011暖房店舗用無し（一定速）</v>
      </c>
      <c r="Z894" s="56">
        <v>0.25</v>
      </c>
      <c r="AA894" s="56">
        <v>0.75</v>
      </c>
      <c r="AB894" s="57">
        <v>0.25</v>
      </c>
      <c r="AC894" s="57">
        <v>0.75</v>
      </c>
      <c r="AD894" s="31">
        <f>省エネ計算フォーマット【EHP】!$Q$14/100</f>
        <v>0</v>
      </c>
      <c r="AE894" s="37">
        <f t="shared" si="37"/>
        <v>0.75</v>
      </c>
    </row>
    <row r="895" spans="20:31">
      <c r="T895" s="76">
        <v>8</v>
      </c>
      <c r="U895" s="76">
        <v>2011</v>
      </c>
      <c r="V895" s="76" t="s">
        <v>20</v>
      </c>
      <c r="W895" s="76" t="s">
        <v>606</v>
      </c>
      <c r="X895" s="76" t="s">
        <v>702</v>
      </c>
      <c r="Y895" s="55" t="str">
        <f t="shared" si="36"/>
        <v>82011暖房ビル用マルチ無し（一定速）</v>
      </c>
      <c r="Z895" s="56">
        <v>0.25</v>
      </c>
      <c r="AA895" s="56">
        <v>0.75</v>
      </c>
      <c r="AB895" s="57">
        <v>0.25</v>
      </c>
      <c r="AC895" s="57">
        <v>0.75</v>
      </c>
      <c r="AD895" s="31">
        <f>省エネ計算フォーマット【EHP】!$Q$14/100</f>
        <v>0</v>
      </c>
      <c r="AE895" s="37">
        <f t="shared" si="37"/>
        <v>0.75</v>
      </c>
    </row>
    <row r="896" spans="20:31">
      <c r="T896" s="76">
        <v>8</v>
      </c>
      <c r="U896" s="76">
        <v>2011</v>
      </c>
      <c r="V896" s="76" t="s">
        <v>20</v>
      </c>
      <c r="W896" s="76" t="s">
        <v>607</v>
      </c>
      <c r="X896" s="76" t="s">
        <v>702</v>
      </c>
      <c r="Y896" s="55" t="str">
        <f t="shared" si="36"/>
        <v>82011暖房設備用無し（一定速）</v>
      </c>
      <c r="Z896" s="65">
        <v>0.25</v>
      </c>
      <c r="AA896" s="65">
        <v>0.75</v>
      </c>
      <c r="AB896" s="66">
        <v>0.25</v>
      </c>
      <c r="AC896" s="66">
        <v>0.75</v>
      </c>
      <c r="AD896" s="31">
        <f>省エネ計算フォーマット【EHP】!$Q$14/100</f>
        <v>0</v>
      </c>
      <c r="AE896" s="37">
        <f t="shared" si="37"/>
        <v>0.75</v>
      </c>
    </row>
    <row r="897" spans="20:31">
      <c r="T897" s="76">
        <v>8</v>
      </c>
      <c r="U897" s="76">
        <v>2012</v>
      </c>
      <c r="V897" s="76" t="s">
        <v>19</v>
      </c>
      <c r="W897" s="76" t="s">
        <v>612</v>
      </c>
      <c r="X897" s="76" t="s">
        <v>618</v>
      </c>
      <c r="Y897" s="55" t="str">
        <f t="shared" si="36"/>
        <v>82012冷房店舗用有り</v>
      </c>
      <c r="Z897" s="67">
        <v>-1.36</v>
      </c>
      <c r="AA897" s="67">
        <v>2.36</v>
      </c>
      <c r="AB897" s="68">
        <v>1.0576000000000001</v>
      </c>
      <c r="AC897" s="68">
        <v>1.7556</v>
      </c>
      <c r="AD897" s="31">
        <f>省エネ計算フォーマット【EHP】!$Q$14/100</f>
        <v>0</v>
      </c>
      <c r="AE897" s="37">
        <f t="shared" si="37"/>
        <v>1.7549999999999999</v>
      </c>
    </row>
    <row r="898" spans="20:31">
      <c r="T898" s="76">
        <v>8</v>
      </c>
      <c r="U898" s="76">
        <v>2012</v>
      </c>
      <c r="V898" s="76" t="s">
        <v>19</v>
      </c>
      <c r="W898" s="76" t="s">
        <v>606</v>
      </c>
      <c r="X898" s="76" t="s">
        <v>618</v>
      </c>
      <c r="Y898" s="55" t="str">
        <f t="shared" si="36"/>
        <v>82012冷房ビル用マルチ有り</v>
      </c>
      <c r="Z898" s="56">
        <v>-1.1399999999999999</v>
      </c>
      <c r="AA898" s="56">
        <v>2.14</v>
      </c>
      <c r="AB898" s="57">
        <v>1.0625</v>
      </c>
      <c r="AC898" s="57">
        <v>1.5893999999999999</v>
      </c>
      <c r="AD898" s="31">
        <f>省エネ計算フォーマット【EHP】!$Q$14/100</f>
        <v>0</v>
      </c>
      <c r="AE898" s="37">
        <f t="shared" si="37"/>
        <v>1.589</v>
      </c>
    </row>
    <row r="899" spans="20:31">
      <c r="T899" s="76">
        <v>8</v>
      </c>
      <c r="U899" s="76">
        <v>2012</v>
      </c>
      <c r="V899" s="76" t="s">
        <v>19</v>
      </c>
      <c r="W899" s="76" t="s">
        <v>607</v>
      </c>
      <c r="X899" s="76" t="s">
        <v>618</v>
      </c>
      <c r="Y899" s="55" t="str">
        <f t="shared" si="36"/>
        <v>82012冷房設備用有り</v>
      </c>
      <c r="Z899" s="56">
        <v>-0.26</v>
      </c>
      <c r="AA899" s="56">
        <v>1.26</v>
      </c>
      <c r="AB899" s="57">
        <v>1.0367999999999999</v>
      </c>
      <c r="AC899" s="57">
        <v>0.93579999999999997</v>
      </c>
      <c r="AD899" s="31">
        <f>省エネ計算フォーマット【EHP】!$Q$14/100</f>
        <v>0</v>
      </c>
      <c r="AE899" s="37">
        <f t="shared" si="37"/>
        <v>0.93500000000000005</v>
      </c>
    </row>
    <row r="900" spans="20:31">
      <c r="T900" s="76">
        <v>8</v>
      </c>
      <c r="U900" s="76">
        <v>2012</v>
      </c>
      <c r="V900" s="76" t="s">
        <v>19</v>
      </c>
      <c r="W900" s="76" t="s">
        <v>612</v>
      </c>
      <c r="X900" s="76" t="s">
        <v>702</v>
      </c>
      <c r="Y900" s="55" t="str">
        <f t="shared" si="36"/>
        <v>82012冷房店舗用無し（一定速）</v>
      </c>
      <c r="Z900" s="56">
        <v>0.25</v>
      </c>
      <c r="AA900" s="56">
        <v>0.75</v>
      </c>
      <c r="AB900" s="57">
        <v>0.25</v>
      </c>
      <c r="AC900" s="57">
        <v>0.75</v>
      </c>
      <c r="AD900" s="31">
        <f>省エネ計算フォーマット【EHP】!$Q$14/100</f>
        <v>0</v>
      </c>
      <c r="AE900" s="37">
        <f t="shared" si="37"/>
        <v>0.75</v>
      </c>
    </row>
    <row r="901" spans="20:31">
      <c r="T901" s="76">
        <v>8</v>
      </c>
      <c r="U901" s="76">
        <v>2012</v>
      </c>
      <c r="V901" s="76" t="s">
        <v>19</v>
      </c>
      <c r="W901" s="76" t="s">
        <v>606</v>
      </c>
      <c r="X901" s="76" t="s">
        <v>702</v>
      </c>
      <c r="Y901" s="55" t="str">
        <f t="shared" si="36"/>
        <v>82012冷房ビル用マルチ無し（一定速）</v>
      </c>
      <c r="Z901" s="56">
        <v>0.25</v>
      </c>
      <c r="AA901" s="56">
        <v>0.75</v>
      </c>
      <c r="AB901" s="57">
        <v>0.25</v>
      </c>
      <c r="AC901" s="57">
        <v>0.75</v>
      </c>
      <c r="AD901" s="31">
        <f>省エネ計算フォーマット【EHP】!$Q$14/100</f>
        <v>0</v>
      </c>
      <c r="AE901" s="37">
        <f t="shared" si="37"/>
        <v>0.75</v>
      </c>
    </row>
    <row r="902" spans="20:31">
      <c r="T902" s="76">
        <v>8</v>
      </c>
      <c r="U902" s="76">
        <v>2012</v>
      </c>
      <c r="V902" s="76" t="s">
        <v>19</v>
      </c>
      <c r="W902" s="76" t="s">
        <v>607</v>
      </c>
      <c r="X902" s="76" t="s">
        <v>702</v>
      </c>
      <c r="Y902" s="55" t="str">
        <f t="shared" si="36"/>
        <v>82012冷房設備用無し（一定速）</v>
      </c>
      <c r="Z902" s="56">
        <v>0.25</v>
      </c>
      <c r="AA902" s="56">
        <v>0.75</v>
      </c>
      <c r="AB902" s="57">
        <v>0.25</v>
      </c>
      <c r="AC902" s="57">
        <v>0.75</v>
      </c>
      <c r="AD902" s="31">
        <f>省エネ計算フォーマット【EHP】!$Q$14/100</f>
        <v>0</v>
      </c>
      <c r="AE902" s="37">
        <f t="shared" si="37"/>
        <v>0.75</v>
      </c>
    </row>
    <row r="903" spans="20:31">
      <c r="T903" s="76">
        <v>8</v>
      </c>
      <c r="U903" s="76">
        <v>2012</v>
      </c>
      <c r="V903" s="76" t="s">
        <v>20</v>
      </c>
      <c r="W903" s="76" t="s">
        <v>612</v>
      </c>
      <c r="X903" s="76" t="s">
        <v>618</v>
      </c>
      <c r="Y903" s="55" t="str">
        <f t="shared" si="36"/>
        <v>82012暖房店舗用有り</v>
      </c>
      <c r="Z903" s="56">
        <v>-0.82</v>
      </c>
      <c r="AA903" s="56">
        <v>1.82</v>
      </c>
      <c r="AB903" s="57">
        <v>1.0801000000000001</v>
      </c>
      <c r="AC903" s="57">
        <v>1.345</v>
      </c>
      <c r="AD903" s="31">
        <f>省エネ計算フォーマット【EHP】!$Q$14/100</f>
        <v>0</v>
      </c>
      <c r="AE903" s="37">
        <f t="shared" si="37"/>
        <v>1.345</v>
      </c>
    </row>
    <row r="904" spans="20:31">
      <c r="T904" s="76">
        <v>8</v>
      </c>
      <c r="U904" s="76">
        <v>2012</v>
      </c>
      <c r="V904" s="76" t="s">
        <v>20</v>
      </c>
      <c r="W904" s="76" t="s">
        <v>606</v>
      </c>
      <c r="X904" s="76" t="s">
        <v>618</v>
      </c>
      <c r="Y904" s="55" t="str">
        <f t="shared" si="36"/>
        <v>82012暖房ビル用マルチ有り</v>
      </c>
      <c r="Z904" s="56">
        <v>-0.98</v>
      </c>
      <c r="AA904" s="56">
        <v>1.98</v>
      </c>
      <c r="AB904" s="57">
        <v>1.042</v>
      </c>
      <c r="AC904" s="57">
        <v>1.4744999999999999</v>
      </c>
      <c r="AD904" s="31">
        <f>省エネ計算フォーマット【EHP】!$Q$14/100</f>
        <v>0</v>
      </c>
      <c r="AE904" s="37">
        <f t="shared" si="37"/>
        <v>1.474</v>
      </c>
    </row>
    <row r="905" spans="20:31">
      <c r="T905" s="76">
        <v>8</v>
      </c>
      <c r="U905" s="76">
        <v>2012</v>
      </c>
      <c r="V905" s="76" t="s">
        <v>20</v>
      </c>
      <c r="W905" s="76" t="s">
        <v>607</v>
      </c>
      <c r="X905" s="76" t="s">
        <v>618</v>
      </c>
      <c r="Y905" s="55" t="str">
        <f t="shared" si="36"/>
        <v>82012暖房設備用有り</v>
      </c>
      <c r="Z905" s="56">
        <v>-0.26</v>
      </c>
      <c r="AA905" s="56">
        <v>1.26</v>
      </c>
      <c r="AB905" s="57">
        <v>1.0266999999999999</v>
      </c>
      <c r="AC905" s="57">
        <v>0.93830000000000002</v>
      </c>
      <c r="AD905" s="31">
        <f>省エネ計算フォーマット【EHP】!$Q$14/100</f>
        <v>0</v>
      </c>
      <c r="AE905" s="37">
        <f t="shared" si="37"/>
        <v>0.93799999999999994</v>
      </c>
    </row>
    <row r="906" spans="20:31">
      <c r="T906" s="76">
        <v>8</v>
      </c>
      <c r="U906" s="76">
        <v>2012</v>
      </c>
      <c r="V906" s="76" t="s">
        <v>20</v>
      </c>
      <c r="W906" s="76" t="s">
        <v>612</v>
      </c>
      <c r="X906" s="76" t="s">
        <v>702</v>
      </c>
      <c r="Y906" s="55" t="str">
        <f t="shared" ref="Y906:Y969" si="38">T906&amp;U906&amp;V906&amp;W906&amp;X906</f>
        <v>82012暖房店舗用無し（一定速）</v>
      </c>
      <c r="Z906" s="56">
        <v>0.25</v>
      </c>
      <c r="AA906" s="56">
        <v>0.75</v>
      </c>
      <c r="AB906" s="57">
        <v>0.25</v>
      </c>
      <c r="AC906" s="57">
        <v>0.75</v>
      </c>
      <c r="AD906" s="31">
        <f>省エネ計算フォーマット【EHP】!$Q$14/100</f>
        <v>0</v>
      </c>
      <c r="AE906" s="37">
        <f t="shared" si="37"/>
        <v>0.75</v>
      </c>
    </row>
    <row r="907" spans="20:31">
      <c r="T907" s="76">
        <v>8</v>
      </c>
      <c r="U907" s="76">
        <v>2012</v>
      </c>
      <c r="V907" s="76" t="s">
        <v>20</v>
      </c>
      <c r="W907" s="76" t="s">
        <v>606</v>
      </c>
      <c r="X907" s="76" t="s">
        <v>702</v>
      </c>
      <c r="Y907" s="55" t="str">
        <f t="shared" si="38"/>
        <v>82012暖房ビル用マルチ無し（一定速）</v>
      </c>
      <c r="Z907" s="56">
        <v>0.25</v>
      </c>
      <c r="AA907" s="56">
        <v>0.75</v>
      </c>
      <c r="AB907" s="57">
        <v>0.25</v>
      </c>
      <c r="AC907" s="57">
        <v>0.75</v>
      </c>
      <c r="AD907" s="31">
        <f>省エネ計算フォーマット【EHP】!$Q$14/100</f>
        <v>0</v>
      </c>
      <c r="AE907" s="37">
        <f t="shared" si="37"/>
        <v>0.75</v>
      </c>
    </row>
    <row r="908" spans="20:31">
      <c r="T908" s="76">
        <v>8</v>
      </c>
      <c r="U908" s="76">
        <v>2012</v>
      </c>
      <c r="V908" s="76" t="s">
        <v>20</v>
      </c>
      <c r="W908" s="76" t="s">
        <v>607</v>
      </c>
      <c r="X908" s="76" t="s">
        <v>702</v>
      </c>
      <c r="Y908" s="55" t="str">
        <f t="shared" si="38"/>
        <v>82012暖房設備用無し（一定速）</v>
      </c>
      <c r="Z908" s="69">
        <v>0.25</v>
      </c>
      <c r="AA908" s="69">
        <v>0.75</v>
      </c>
      <c r="AB908" s="70">
        <v>0.25</v>
      </c>
      <c r="AC908" s="70">
        <v>0.75</v>
      </c>
      <c r="AD908" s="31">
        <f>省エネ計算フォーマット【EHP】!$Q$14/100</f>
        <v>0</v>
      </c>
      <c r="AE908" s="37">
        <f t="shared" si="37"/>
        <v>0.75</v>
      </c>
    </row>
    <row r="909" spans="20:31">
      <c r="T909" s="76">
        <v>8</v>
      </c>
      <c r="U909" s="76">
        <v>2013</v>
      </c>
      <c r="V909" s="76" t="s">
        <v>19</v>
      </c>
      <c r="W909" s="76" t="s">
        <v>612</v>
      </c>
      <c r="X909" s="76" t="s">
        <v>618</v>
      </c>
      <c r="Y909" s="55" t="str">
        <f t="shared" si="38"/>
        <v>82013冷房店舗用有り</v>
      </c>
      <c r="Z909" s="56">
        <v>-1.5</v>
      </c>
      <c r="AA909" s="56">
        <v>2.5</v>
      </c>
      <c r="AB909" s="57">
        <v>1.0609999999999999</v>
      </c>
      <c r="AC909" s="57">
        <v>1.8597999999999999</v>
      </c>
      <c r="AD909" s="31">
        <f>省エネ計算フォーマット【EHP】!$Q$14/100</f>
        <v>0</v>
      </c>
      <c r="AE909" s="37">
        <f t="shared" si="37"/>
        <v>1.859</v>
      </c>
    </row>
    <row r="910" spans="20:31">
      <c r="T910" s="76">
        <v>8</v>
      </c>
      <c r="U910" s="76">
        <v>2013</v>
      </c>
      <c r="V910" s="76" t="s">
        <v>19</v>
      </c>
      <c r="W910" s="76" t="s">
        <v>606</v>
      </c>
      <c r="X910" s="76" t="s">
        <v>618</v>
      </c>
      <c r="Y910" s="55" t="str">
        <f t="shared" si="38"/>
        <v>82013冷房ビル用マルチ有り</v>
      </c>
      <c r="Z910" s="56">
        <v>-1.1399999999999999</v>
      </c>
      <c r="AA910" s="56">
        <v>2.14</v>
      </c>
      <c r="AB910" s="57">
        <v>1.0625</v>
      </c>
      <c r="AC910" s="57">
        <v>1.5893999999999999</v>
      </c>
      <c r="AD910" s="31">
        <f>省エネ計算フォーマット【EHP】!$Q$14/100</f>
        <v>0</v>
      </c>
      <c r="AE910" s="37">
        <f t="shared" si="37"/>
        <v>1.589</v>
      </c>
    </row>
    <row r="911" spans="20:31">
      <c r="T911" s="76">
        <v>8</v>
      </c>
      <c r="U911" s="76">
        <v>2013</v>
      </c>
      <c r="V911" s="76" t="s">
        <v>19</v>
      </c>
      <c r="W911" s="76" t="s">
        <v>607</v>
      </c>
      <c r="X911" s="76" t="s">
        <v>618</v>
      </c>
      <c r="Y911" s="55" t="str">
        <f t="shared" si="38"/>
        <v>82013冷房設備用有り</v>
      </c>
      <c r="Z911" s="56">
        <v>-0.26</v>
      </c>
      <c r="AA911" s="56">
        <v>1.26</v>
      </c>
      <c r="AB911" s="57">
        <v>1.0367999999999999</v>
      </c>
      <c r="AC911" s="57">
        <v>0.93579999999999997</v>
      </c>
      <c r="AD911" s="31">
        <f>省エネ計算フォーマット【EHP】!$Q$14/100</f>
        <v>0</v>
      </c>
      <c r="AE911" s="37">
        <f t="shared" si="37"/>
        <v>0.93500000000000005</v>
      </c>
    </row>
    <row r="912" spans="20:31">
      <c r="T912" s="76">
        <v>8</v>
      </c>
      <c r="U912" s="76">
        <v>2013</v>
      </c>
      <c r="V912" s="76" t="s">
        <v>19</v>
      </c>
      <c r="W912" s="76" t="s">
        <v>612</v>
      </c>
      <c r="X912" s="76" t="s">
        <v>702</v>
      </c>
      <c r="Y912" s="55" t="str">
        <f t="shared" si="38"/>
        <v>82013冷房店舗用無し（一定速）</v>
      </c>
      <c r="Z912" s="56">
        <v>0.25</v>
      </c>
      <c r="AA912" s="56">
        <v>0.75</v>
      </c>
      <c r="AB912" s="57">
        <v>0.25</v>
      </c>
      <c r="AC912" s="57">
        <v>0.75</v>
      </c>
      <c r="AD912" s="31">
        <f>省エネ計算フォーマット【EHP】!$Q$14/100</f>
        <v>0</v>
      </c>
      <c r="AE912" s="37">
        <f t="shared" si="37"/>
        <v>0.75</v>
      </c>
    </row>
    <row r="913" spans="20:31">
      <c r="T913" s="76">
        <v>8</v>
      </c>
      <c r="U913" s="76">
        <v>2013</v>
      </c>
      <c r="V913" s="76" t="s">
        <v>19</v>
      </c>
      <c r="W913" s="76" t="s">
        <v>606</v>
      </c>
      <c r="X913" s="76" t="s">
        <v>702</v>
      </c>
      <c r="Y913" s="55" t="str">
        <f t="shared" si="38"/>
        <v>82013冷房ビル用マルチ無し（一定速）</v>
      </c>
      <c r="Z913" s="56">
        <v>0.25</v>
      </c>
      <c r="AA913" s="56">
        <v>0.75</v>
      </c>
      <c r="AB913" s="57">
        <v>0.25</v>
      </c>
      <c r="AC913" s="57">
        <v>0.75</v>
      </c>
      <c r="AD913" s="31">
        <f>省エネ計算フォーマット【EHP】!$Q$14/100</f>
        <v>0</v>
      </c>
      <c r="AE913" s="37">
        <f t="shared" si="37"/>
        <v>0.75</v>
      </c>
    </row>
    <row r="914" spans="20:31">
      <c r="T914" s="76">
        <v>8</v>
      </c>
      <c r="U914" s="76">
        <v>2013</v>
      </c>
      <c r="V914" s="76" t="s">
        <v>19</v>
      </c>
      <c r="W914" s="76" t="s">
        <v>607</v>
      </c>
      <c r="X914" s="76" t="s">
        <v>702</v>
      </c>
      <c r="Y914" s="55" t="str">
        <f t="shared" si="38"/>
        <v>82013冷房設備用無し（一定速）</v>
      </c>
      <c r="Z914" s="56">
        <v>0.25</v>
      </c>
      <c r="AA914" s="56">
        <v>0.75</v>
      </c>
      <c r="AB914" s="57">
        <v>0.25</v>
      </c>
      <c r="AC914" s="57">
        <v>0.75</v>
      </c>
      <c r="AD914" s="31">
        <f>省エネ計算フォーマット【EHP】!$Q$14/100</f>
        <v>0</v>
      </c>
      <c r="AE914" s="37">
        <f t="shared" si="37"/>
        <v>0.75</v>
      </c>
    </row>
    <row r="915" spans="20:31">
      <c r="T915" s="76">
        <v>8</v>
      </c>
      <c r="U915" s="76">
        <v>2013</v>
      </c>
      <c r="V915" s="76" t="s">
        <v>20</v>
      </c>
      <c r="W915" s="76" t="s">
        <v>612</v>
      </c>
      <c r="X915" s="76" t="s">
        <v>618</v>
      </c>
      <c r="Y915" s="55" t="str">
        <f t="shared" si="38"/>
        <v>82013暖房店舗用有り</v>
      </c>
      <c r="Z915" s="56">
        <v>-0.94</v>
      </c>
      <c r="AA915" s="56">
        <v>1.94</v>
      </c>
      <c r="AB915" s="57">
        <v>1.0853999999999999</v>
      </c>
      <c r="AC915" s="57">
        <v>1.4337</v>
      </c>
      <c r="AD915" s="31">
        <f>省エネ計算フォーマット【EHP】!$Q$14/100</f>
        <v>0</v>
      </c>
      <c r="AE915" s="37">
        <f t="shared" si="37"/>
        <v>1.4330000000000001</v>
      </c>
    </row>
    <row r="916" spans="20:31">
      <c r="T916" s="76">
        <v>8</v>
      </c>
      <c r="U916" s="76">
        <v>2013</v>
      </c>
      <c r="V916" s="76" t="s">
        <v>20</v>
      </c>
      <c r="W916" s="76" t="s">
        <v>606</v>
      </c>
      <c r="X916" s="76" t="s">
        <v>618</v>
      </c>
      <c r="Y916" s="55" t="str">
        <f t="shared" si="38"/>
        <v>82013暖房ビル用マルチ有り</v>
      </c>
      <c r="Z916" s="56">
        <v>-0.98</v>
      </c>
      <c r="AA916" s="56">
        <v>1.98</v>
      </c>
      <c r="AB916" s="57">
        <v>1.042</v>
      </c>
      <c r="AC916" s="57">
        <v>1.4744999999999999</v>
      </c>
      <c r="AD916" s="31">
        <f>省エネ計算フォーマット【EHP】!$Q$14/100</f>
        <v>0</v>
      </c>
      <c r="AE916" s="37">
        <f t="shared" si="37"/>
        <v>1.474</v>
      </c>
    </row>
    <row r="917" spans="20:31">
      <c r="T917" s="76">
        <v>8</v>
      </c>
      <c r="U917" s="76">
        <v>2013</v>
      </c>
      <c r="V917" s="76" t="s">
        <v>20</v>
      </c>
      <c r="W917" s="76" t="s">
        <v>607</v>
      </c>
      <c r="X917" s="76" t="s">
        <v>618</v>
      </c>
      <c r="Y917" s="55" t="str">
        <f t="shared" si="38"/>
        <v>82013暖房設備用有り</v>
      </c>
      <c r="Z917" s="56">
        <v>-0.32</v>
      </c>
      <c r="AA917" s="56">
        <v>1.32</v>
      </c>
      <c r="AB917" s="57">
        <v>1.028</v>
      </c>
      <c r="AC917" s="57">
        <v>0.98299999999999998</v>
      </c>
      <c r="AD917" s="31">
        <f>省エネ計算フォーマット【EHP】!$Q$14/100</f>
        <v>0</v>
      </c>
      <c r="AE917" s="37">
        <f t="shared" si="37"/>
        <v>0.98299999999999998</v>
      </c>
    </row>
    <row r="918" spans="20:31">
      <c r="T918" s="76">
        <v>8</v>
      </c>
      <c r="U918" s="76">
        <v>2013</v>
      </c>
      <c r="V918" s="76" t="s">
        <v>20</v>
      </c>
      <c r="W918" s="76" t="s">
        <v>612</v>
      </c>
      <c r="X918" s="76" t="s">
        <v>702</v>
      </c>
      <c r="Y918" s="55" t="str">
        <f t="shared" si="38"/>
        <v>82013暖房店舗用無し（一定速）</v>
      </c>
      <c r="Z918" s="56">
        <v>0.25</v>
      </c>
      <c r="AA918" s="56">
        <v>0.75</v>
      </c>
      <c r="AB918" s="57">
        <v>0.25</v>
      </c>
      <c r="AC918" s="57">
        <v>0.75</v>
      </c>
      <c r="AD918" s="31">
        <f>省エネ計算フォーマット【EHP】!$Q$14/100</f>
        <v>0</v>
      </c>
      <c r="AE918" s="37">
        <f t="shared" si="37"/>
        <v>0.75</v>
      </c>
    </row>
    <row r="919" spans="20:31">
      <c r="T919" s="76">
        <v>8</v>
      </c>
      <c r="U919" s="76">
        <v>2013</v>
      </c>
      <c r="V919" s="76" t="s">
        <v>20</v>
      </c>
      <c r="W919" s="76" t="s">
        <v>606</v>
      </c>
      <c r="X919" s="76" t="s">
        <v>702</v>
      </c>
      <c r="Y919" s="55" t="str">
        <f t="shared" si="38"/>
        <v>82013暖房ビル用マルチ無し（一定速）</v>
      </c>
      <c r="Z919" s="56">
        <v>0.25</v>
      </c>
      <c r="AA919" s="56">
        <v>0.75</v>
      </c>
      <c r="AB919" s="57">
        <v>0.25</v>
      </c>
      <c r="AC919" s="57">
        <v>0.75</v>
      </c>
      <c r="AD919" s="31">
        <f>省エネ計算フォーマット【EHP】!$Q$14/100</f>
        <v>0</v>
      </c>
      <c r="AE919" s="37">
        <f t="shared" si="37"/>
        <v>0.75</v>
      </c>
    </row>
    <row r="920" spans="20:31">
      <c r="T920" s="76">
        <v>8</v>
      </c>
      <c r="U920" s="76">
        <v>2013</v>
      </c>
      <c r="V920" s="76" t="s">
        <v>20</v>
      </c>
      <c r="W920" s="76" t="s">
        <v>607</v>
      </c>
      <c r="X920" s="76" t="s">
        <v>702</v>
      </c>
      <c r="Y920" s="55" t="str">
        <f t="shared" si="38"/>
        <v>82013暖房設備用無し（一定速）</v>
      </c>
      <c r="Z920" s="56">
        <v>0.25</v>
      </c>
      <c r="AA920" s="56">
        <v>0.75</v>
      </c>
      <c r="AB920" s="57">
        <v>0.25</v>
      </c>
      <c r="AC920" s="57">
        <v>0.75</v>
      </c>
      <c r="AD920" s="31">
        <f>省エネ計算フォーマット【EHP】!$Q$14/100</f>
        <v>0</v>
      </c>
      <c r="AE920" s="37">
        <f t="shared" si="37"/>
        <v>0.75</v>
      </c>
    </row>
    <row r="921" spans="20:31">
      <c r="T921" s="76">
        <v>8</v>
      </c>
      <c r="U921" s="76">
        <v>2014</v>
      </c>
      <c r="V921" s="76" t="s">
        <v>19</v>
      </c>
      <c r="W921" s="76" t="s">
        <v>612</v>
      </c>
      <c r="X921" s="76" t="s">
        <v>618</v>
      </c>
      <c r="Y921" s="55" t="str">
        <f t="shared" si="38"/>
        <v>82014冷房店舗用有り</v>
      </c>
      <c r="Z921" s="56">
        <v>-1.46</v>
      </c>
      <c r="AA921" s="56">
        <v>2.46</v>
      </c>
      <c r="AB921" s="57">
        <v>1.06</v>
      </c>
      <c r="AC921" s="57">
        <v>1.83</v>
      </c>
      <c r="AD921" s="31">
        <f>省エネ計算フォーマット【EHP】!$Q$14/100</f>
        <v>0</v>
      </c>
      <c r="AE921" s="37">
        <f t="shared" ref="AE921:AE984" si="39">ROUNDDOWN(IF(AD921&gt;=0.25,Z921*AD921+AA921,AB921*AD921+AC921),3)</f>
        <v>1.83</v>
      </c>
    </row>
    <row r="922" spans="20:31">
      <c r="T922" s="76">
        <v>8</v>
      </c>
      <c r="U922" s="76">
        <v>2014</v>
      </c>
      <c r="V922" s="76" t="s">
        <v>19</v>
      </c>
      <c r="W922" s="76" t="s">
        <v>606</v>
      </c>
      <c r="X922" s="76" t="s">
        <v>618</v>
      </c>
      <c r="Y922" s="55" t="str">
        <f t="shared" si="38"/>
        <v>82014冷房ビル用マルチ有り</v>
      </c>
      <c r="Z922" s="56">
        <v>-1.52</v>
      </c>
      <c r="AA922" s="56">
        <v>2.52</v>
      </c>
      <c r="AB922" s="57">
        <v>1.0736000000000001</v>
      </c>
      <c r="AC922" s="57">
        <v>1.8715999999999999</v>
      </c>
      <c r="AD922" s="31">
        <f>省エネ計算フォーマット【EHP】!$Q$14/100</f>
        <v>0</v>
      </c>
      <c r="AE922" s="37">
        <f t="shared" si="39"/>
        <v>1.871</v>
      </c>
    </row>
    <row r="923" spans="20:31">
      <c r="T923" s="76">
        <v>8</v>
      </c>
      <c r="U923" s="76">
        <v>2014</v>
      </c>
      <c r="V923" s="76" t="s">
        <v>19</v>
      </c>
      <c r="W923" s="76" t="s">
        <v>607</v>
      </c>
      <c r="X923" s="76" t="s">
        <v>618</v>
      </c>
      <c r="Y923" s="55" t="str">
        <f t="shared" si="38"/>
        <v>82014冷房設備用有り</v>
      </c>
      <c r="Z923" s="56">
        <v>-0.32</v>
      </c>
      <c r="AA923" s="56">
        <v>1.32</v>
      </c>
      <c r="AB923" s="57">
        <v>1.0385</v>
      </c>
      <c r="AC923" s="57">
        <v>0.98040000000000005</v>
      </c>
      <c r="AD923" s="31">
        <f>省エネ計算フォーマット【EHP】!$Q$14/100</f>
        <v>0</v>
      </c>
      <c r="AE923" s="37">
        <f t="shared" si="39"/>
        <v>0.98</v>
      </c>
    </row>
    <row r="924" spans="20:31">
      <c r="T924" s="76">
        <v>8</v>
      </c>
      <c r="U924" s="76">
        <v>2014</v>
      </c>
      <c r="V924" s="76" t="s">
        <v>19</v>
      </c>
      <c r="W924" s="76" t="s">
        <v>612</v>
      </c>
      <c r="X924" s="76" t="s">
        <v>702</v>
      </c>
      <c r="Y924" s="55" t="str">
        <f t="shared" si="38"/>
        <v>82014冷房店舗用無し（一定速）</v>
      </c>
      <c r="Z924" s="56">
        <v>0.25</v>
      </c>
      <c r="AA924" s="56">
        <v>0.75</v>
      </c>
      <c r="AB924" s="57">
        <v>0.25</v>
      </c>
      <c r="AC924" s="57">
        <v>0.75</v>
      </c>
      <c r="AD924" s="31">
        <f>省エネ計算フォーマット【EHP】!$Q$14/100</f>
        <v>0</v>
      </c>
      <c r="AE924" s="37">
        <f t="shared" si="39"/>
        <v>0.75</v>
      </c>
    </row>
    <row r="925" spans="20:31">
      <c r="T925" s="76">
        <v>8</v>
      </c>
      <c r="U925" s="76">
        <v>2014</v>
      </c>
      <c r="V925" s="76" t="s">
        <v>19</v>
      </c>
      <c r="W925" s="76" t="s">
        <v>606</v>
      </c>
      <c r="X925" s="76" t="s">
        <v>702</v>
      </c>
      <c r="Y925" s="55" t="str">
        <f t="shared" si="38"/>
        <v>82014冷房ビル用マルチ無し（一定速）</v>
      </c>
      <c r="Z925" s="56">
        <v>0.25</v>
      </c>
      <c r="AA925" s="56">
        <v>0.75</v>
      </c>
      <c r="AB925" s="57">
        <v>0.25</v>
      </c>
      <c r="AC925" s="57">
        <v>0.75</v>
      </c>
      <c r="AD925" s="31">
        <f>省エネ計算フォーマット【EHP】!$Q$14/100</f>
        <v>0</v>
      </c>
      <c r="AE925" s="37">
        <f t="shared" si="39"/>
        <v>0.75</v>
      </c>
    </row>
    <row r="926" spans="20:31">
      <c r="T926" s="76">
        <v>8</v>
      </c>
      <c r="U926" s="76">
        <v>2014</v>
      </c>
      <c r="V926" s="76" t="s">
        <v>19</v>
      </c>
      <c r="W926" s="76" t="s">
        <v>607</v>
      </c>
      <c r="X926" s="76" t="s">
        <v>702</v>
      </c>
      <c r="Y926" s="55" t="str">
        <f t="shared" si="38"/>
        <v>82014冷房設備用無し（一定速）</v>
      </c>
      <c r="Z926" s="56">
        <v>0.25</v>
      </c>
      <c r="AA926" s="56">
        <v>0.75</v>
      </c>
      <c r="AB926" s="57">
        <v>0.25</v>
      </c>
      <c r="AC926" s="57">
        <v>0.75</v>
      </c>
      <c r="AD926" s="31">
        <f>省エネ計算フォーマット【EHP】!$Q$14/100</f>
        <v>0</v>
      </c>
      <c r="AE926" s="37">
        <f t="shared" si="39"/>
        <v>0.75</v>
      </c>
    </row>
    <row r="927" spans="20:31">
      <c r="T927" s="76">
        <v>8</v>
      </c>
      <c r="U927" s="76">
        <v>2014</v>
      </c>
      <c r="V927" s="76" t="s">
        <v>20</v>
      </c>
      <c r="W927" s="76" t="s">
        <v>612</v>
      </c>
      <c r="X927" s="76" t="s">
        <v>618</v>
      </c>
      <c r="Y927" s="55" t="str">
        <f t="shared" si="38"/>
        <v>82014暖房店舗用有り</v>
      </c>
      <c r="Z927" s="56">
        <v>-0.94</v>
      </c>
      <c r="AA927" s="56">
        <v>1.94</v>
      </c>
      <c r="AB927" s="57">
        <v>1.0853999999999999</v>
      </c>
      <c r="AC927" s="57">
        <v>1.4337</v>
      </c>
      <c r="AD927" s="31">
        <f>省エネ計算フォーマット【EHP】!$Q$14/100</f>
        <v>0</v>
      </c>
      <c r="AE927" s="37">
        <f t="shared" si="39"/>
        <v>1.4330000000000001</v>
      </c>
    </row>
    <row r="928" spans="20:31">
      <c r="T928" s="76">
        <v>8</v>
      </c>
      <c r="U928" s="76">
        <v>2014</v>
      </c>
      <c r="V928" s="76" t="s">
        <v>20</v>
      </c>
      <c r="W928" s="76" t="s">
        <v>606</v>
      </c>
      <c r="X928" s="76" t="s">
        <v>618</v>
      </c>
      <c r="Y928" s="55" t="str">
        <f t="shared" si="38"/>
        <v>82014暖房ビル用マルチ有り</v>
      </c>
      <c r="Z928" s="56">
        <v>-0.96</v>
      </c>
      <c r="AA928" s="56">
        <v>1.96</v>
      </c>
      <c r="AB928" s="57">
        <v>1.0416000000000001</v>
      </c>
      <c r="AC928" s="57">
        <v>1.4596</v>
      </c>
      <c r="AD928" s="31">
        <f>省エネ計算フォーマット【EHP】!$Q$14/100</f>
        <v>0</v>
      </c>
      <c r="AE928" s="37">
        <f t="shared" si="39"/>
        <v>1.4590000000000001</v>
      </c>
    </row>
    <row r="929" spans="20:31">
      <c r="T929" s="76">
        <v>8</v>
      </c>
      <c r="U929" s="76">
        <v>2014</v>
      </c>
      <c r="V929" s="76" t="s">
        <v>20</v>
      </c>
      <c r="W929" s="76" t="s">
        <v>607</v>
      </c>
      <c r="X929" s="76" t="s">
        <v>618</v>
      </c>
      <c r="Y929" s="55" t="str">
        <f t="shared" si="38"/>
        <v>82014暖房設備用有り</v>
      </c>
      <c r="Z929" s="56">
        <v>-0.36</v>
      </c>
      <c r="AA929" s="56">
        <v>1.36</v>
      </c>
      <c r="AB929" s="57">
        <v>1.0287999999999999</v>
      </c>
      <c r="AC929" s="57">
        <v>1.0127999999999999</v>
      </c>
      <c r="AD929" s="31">
        <f>省エネ計算フォーマット【EHP】!$Q$14/100</f>
        <v>0</v>
      </c>
      <c r="AE929" s="37">
        <f t="shared" si="39"/>
        <v>1.012</v>
      </c>
    </row>
    <row r="930" spans="20:31">
      <c r="T930" s="76">
        <v>8</v>
      </c>
      <c r="U930" s="76">
        <v>2014</v>
      </c>
      <c r="V930" s="76" t="s">
        <v>20</v>
      </c>
      <c r="W930" s="76" t="s">
        <v>612</v>
      </c>
      <c r="X930" s="76" t="s">
        <v>702</v>
      </c>
      <c r="Y930" s="55" t="str">
        <f t="shared" si="38"/>
        <v>82014暖房店舗用無し（一定速）</v>
      </c>
      <c r="Z930" s="56">
        <v>0.25</v>
      </c>
      <c r="AA930" s="56">
        <v>0.75</v>
      </c>
      <c r="AB930" s="57">
        <v>0.25</v>
      </c>
      <c r="AC930" s="57">
        <v>0.75</v>
      </c>
      <c r="AD930" s="31">
        <f>省エネ計算フォーマット【EHP】!$Q$14/100</f>
        <v>0</v>
      </c>
      <c r="AE930" s="37">
        <f t="shared" si="39"/>
        <v>0.75</v>
      </c>
    </row>
    <row r="931" spans="20:31">
      <c r="T931" s="76">
        <v>8</v>
      </c>
      <c r="U931" s="76">
        <v>2014</v>
      </c>
      <c r="V931" s="76" t="s">
        <v>20</v>
      </c>
      <c r="W931" s="76" t="s">
        <v>606</v>
      </c>
      <c r="X931" s="76" t="s">
        <v>702</v>
      </c>
      <c r="Y931" s="55" t="str">
        <f t="shared" si="38"/>
        <v>82014暖房ビル用マルチ無し（一定速）</v>
      </c>
      <c r="Z931" s="56">
        <v>0.25</v>
      </c>
      <c r="AA931" s="56">
        <v>0.75</v>
      </c>
      <c r="AB931" s="57">
        <v>0.25</v>
      </c>
      <c r="AC931" s="57">
        <v>0.75</v>
      </c>
      <c r="AD931" s="31">
        <f>省エネ計算フォーマット【EHP】!$Q$14/100</f>
        <v>0</v>
      </c>
      <c r="AE931" s="37">
        <f t="shared" si="39"/>
        <v>0.75</v>
      </c>
    </row>
    <row r="932" spans="20:31">
      <c r="T932" s="76">
        <v>8</v>
      </c>
      <c r="U932" s="76">
        <v>2014</v>
      </c>
      <c r="V932" s="76" t="s">
        <v>20</v>
      </c>
      <c r="W932" s="76" t="s">
        <v>607</v>
      </c>
      <c r="X932" s="76" t="s">
        <v>702</v>
      </c>
      <c r="Y932" s="55" t="str">
        <f t="shared" si="38"/>
        <v>82014暖房設備用無し（一定速）</v>
      </c>
      <c r="Z932" s="56">
        <v>0.25</v>
      </c>
      <c r="AA932" s="56">
        <v>0.75</v>
      </c>
      <c r="AB932" s="57">
        <v>0.25</v>
      </c>
      <c r="AC932" s="57">
        <v>0.75</v>
      </c>
      <c r="AD932" s="31">
        <f>省エネ計算フォーマット【EHP】!$Q$14/100</f>
        <v>0</v>
      </c>
      <c r="AE932" s="37">
        <f t="shared" si="39"/>
        <v>0.75</v>
      </c>
    </row>
    <row r="933" spans="20:31">
      <c r="T933" s="73">
        <v>8</v>
      </c>
      <c r="U933" s="73">
        <v>2015</v>
      </c>
      <c r="V933" s="73" t="s">
        <v>19</v>
      </c>
      <c r="W933" s="73" t="s">
        <v>612</v>
      </c>
      <c r="X933" s="73" t="s">
        <v>618</v>
      </c>
      <c r="Y933" s="28" t="str">
        <f t="shared" si="38"/>
        <v>82015冷房店舗用有り</v>
      </c>
      <c r="Z933" s="71">
        <v>-1.38</v>
      </c>
      <c r="AA933" s="71">
        <v>2.38</v>
      </c>
      <c r="AB933" s="72">
        <v>1.0581</v>
      </c>
      <c r="AC933" s="72">
        <v>1.7705</v>
      </c>
      <c r="AD933" s="31">
        <f>省エネ計算フォーマット【EHP】!$Q$14/100</f>
        <v>0</v>
      </c>
      <c r="AE933" s="32">
        <f t="shared" si="39"/>
        <v>1.77</v>
      </c>
    </row>
    <row r="934" spans="20:31">
      <c r="T934" s="73">
        <v>8</v>
      </c>
      <c r="U934" s="73">
        <v>2015</v>
      </c>
      <c r="V934" s="73" t="s">
        <v>19</v>
      </c>
      <c r="W934" s="73" t="s">
        <v>606</v>
      </c>
      <c r="X934" s="73" t="s">
        <v>618</v>
      </c>
      <c r="Y934" s="28" t="str">
        <f t="shared" si="38"/>
        <v>82015冷房ビル用マルチ有り</v>
      </c>
      <c r="Z934" s="51">
        <v>-1.5740000000000001</v>
      </c>
      <c r="AA934" s="51">
        <v>2.5739999999999998</v>
      </c>
      <c r="AB934" s="52">
        <v>1.0751999999999999</v>
      </c>
      <c r="AC934" s="52">
        <v>1.9117</v>
      </c>
      <c r="AD934" s="31">
        <f>省エネ計算フォーマット【EHP】!$Q$14/100</f>
        <v>0</v>
      </c>
      <c r="AE934" s="32">
        <f t="shared" si="39"/>
        <v>1.911</v>
      </c>
    </row>
    <row r="935" spans="20:31">
      <c r="T935" s="73">
        <v>8</v>
      </c>
      <c r="U935" s="73">
        <v>2015</v>
      </c>
      <c r="V935" s="73" t="s">
        <v>19</v>
      </c>
      <c r="W935" s="73" t="s">
        <v>607</v>
      </c>
      <c r="X935" s="73" t="s">
        <v>618</v>
      </c>
      <c r="Y935" s="28" t="str">
        <f t="shared" si="38"/>
        <v>82015冷房設備用有り</v>
      </c>
      <c r="Z935" s="51">
        <v>-0.62</v>
      </c>
      <c r="AA935" s="51">
        <v>1.62</v>
      </c>
      <c r="AB935" s="52">
        <v>1.0472999999999999</v>
      </c>
      <c r="AC935" s="52">
        <v>1.2032</v>
      </c>
      <c r="AD935" s="31">
        <f>省エネ計算フォーマット【EHP】!$Q$14/100</f>
        <v>0</v>
      </c>
      <c r="AE935" s="32">
        <f t="shared" si="39"/>
        <v>1.2030000000000001</v>
      </c>
    </row>
    <row r="936" spans="20:31">
      <c r="T936" s="73">
        <v>8</v>
      </c>
      <c r="U936" s="73">
        <v>2015</v>
      </c>
      <c r="V936" s="73" t="s">
        <v>19</v>
      </c>
      <c r="W936" s="73" t="s">
        <v>612</v>
      </c>
      <c r="X936" s="73" t="s">
        <v>702</v>
      </c>
      <c r="Y936" s="28" t="str">
        <f t="shared" si="38"/>
        <v>82015冷房店舗用無し（一定速）</v>
      </c>
      <c r="Z936" s="51">
        <v>0.25</v>
      </c>
      <c r="AA936" s="51">
        <v>0.75</v>
      </c>
      <c r="AB936" s="52">
        <v>0.25</v>
      </c>
      <c r="AC936" s="52">
        <v>0.75</v>
      </c>
      <c r="AD936" s="31">
        <f>省エネ計算フォーマット【EHP】!$Q$14/100</f>
        <v>0</v>
      </c>
      <c r="AE936" s="32">
        <f t="shared" si="39"/>
        <v>0.75</v>
      </c>
    </row>
    <row r="937" spans="20:31">
      <c r="T937" s="73">
        <v>8</v>
      </c>
      <c r="U937" s="73">
        <v>2015</v>
      </c>
      <c r="V937" s="73" t="s">
        <v>19</v>
      </c>
      <c r="W937" s="73" t="s">
        <v>606</v>
      </c>
      <c r="X937" s="73" t="s">
        <v>702</v>
      </c>
      <c r="Y937" s="28" t="str">
        <f t="shared" si="38"/>
        <v>82015冷房ビル用マルチ無し（一定速）</v>
      </c>
      <c r="Z937" s="51">
        <v>0.25</v>
      </c>
      <c r="AA937" s="51">
        <v>0.75</v>
      </c>
      <c r="AB937" s="52">
        <v>0.25</v>
      </c>
      <c r="AC937" s="52">
        <v>0.75</v>
      </c>
      <c r="AD937" s="31">
        <f>省エネ計算フォーマット【EHP】!$Q$14/100</f>
        <v>0</v>
      </c>
      <c r="AE937" s="32">
        <f t="shared" si="39"/>
        <v>0.75</v>
      </c>
    </row>
    <row r="938" spans="20:31">
      <c r="T938" s="73">
        <v>8</v>
      </c>
      <c r="U938" s="73">
        <v>2015</v>
      </c>
      <c r="V938" s="73" t="s">
        <v>19</v>
      </c>
      <c r="W938" s="73" t="s">
        <v>607</v>
      </c>
      <c r="X938" s="73" t="s">
        <v>702</v>
      </c>
      <c r="Y938" s="28" t="str">
        <f t="shared" si="38"/>
        <v>82015冷房設備用無し（一定速）</v>
      </c>
      <c r="Z938" s="51">
        <v>0.25</v>
      </c>
      <c r="AA938" s="51">
        <v>0.75</v>
      </c>
      <c r="AB938" s="52">
        <v>0.25</v>
      </c>
      <c r="AC938" s="52">
        <v>0.75</v>
      </c>
      <c r="AD938" s="31">
        <f>省エネ計算フォーマット【EHP】!$Q$14/100</f>
        <v>0</v>
      </c>
      <c r="AE938" s="32">
        <f t="shared" si="39"/>
        <v>0.75</v>
      </c>
    </row>
    <row r="939" spans="20:31">
      <c r="T939" s="73">
        <v>8</v>
      </c>
      <c r="U939" s="73">
        <v>2015</v>
      </c>
      <c r="V939" s="73" t="s">
        <v>20</v>
      </c>
      <c r="W939" s="73" t="s">
        <v>612</v>
      </c>
      <c r="X939" s="73" t="s">
        <v>618</v>
      </c>
      <c r="Y939" s="28" t="str">
        <f t="shared" si="38"/>
        <v>82015暖房店舗用有り</v>
      </c>
      <c r="Z939" s="51">
        <v>-0.97</v>
      </c>
      <c r="AA939" s="51">
        <v>1.97</v>
      </c>
      <c r="AB939" s="52">
        <v>1.0867</v>
      </c>
      <c r="AC939" s="52">
        <v>1.4558</v>
      </c>
      <c r="AD939" s="31">
        <f>省エネ計算フォーマット【EHP】!$Q$14/100</f>
        <v>0</v>
      </c>
      <c r="AE939" s="32">
        <f t="shared" si="39"/>
        <v>1.4550000000000001</v>
      </c>
    </row>
    <row r="940" spans="20:31">
      <c r="T940" s="73">
        <v>8</v>
      </c>
      <c r="U940" s="73">
        <v>2015</v>
      </c>
      <c r="V940" s="73" t="s">
        <v>20</v>
      </c>
      <c r="W940" s="73" t="s">
        <v>606</v>
      </c>
      <c r="X940" s="73" t="s">
        <v>618</v>
      </c>
      <c r="Y940" s="28" t="str">
        <f t="shared" si="38"/>
        <v>82015暖房ビル用マルチ有り</v>
      </c>
      <c r="Z940" s="51">
        <v>-0.876</v>
      </c>
      <c r="AA940" s="51">
        <v>1.8759999999999999</v>
      </c>
      <c r="AB940" s="52">
        <v>1.0398000000000001</v>
      </c>
      <c r="AC940" s="52">
        <v>1.3971</v>
      </c>
      <c r="AD940" s="31">
        <f>省エネ計算フォーマット【EHP】!$Q$14/100</f>
        <v>0</v>
      </c>
      <c r="AE940" s="32">
        <f t="shared" si="39"/>
        <v>1.397</v>
      </c>
    </row>
    <row r="941" spans="20:31">
      <c r="T941" s="73">
        <v>8</v>
      </c>
      <c r="U941" s="73">
        <v>2015</v>
      </c>
      <c r="V941" s="73" t="s">
        <v>20</v>
      </c>
      <c r="W941" s="73" t="s">
        <v>607</v>
      </c>
      <c r="X941" s="73" t="s">
        <v>618</v>
      </c>
      <c r="Y941" s="28" t="str">
        <f t="shared" si="38"/>
        <v>82015暖房設備用有り</v>
      </c>
      <c r="Z941" s="51">
        <v>-0.59799999999999998</v>
      </c>
      <c r="AA941" s="51">
        <v>1.5980000000000001</v>
      </c>
      <c r="AB941" s="52">
        <v>1.0339</v>
      </c>
      <c r="AC941" s="52">
        <v>1.19</v>
      </c>
      <c r="AD941" s="31">
        <f>省エネ計算フォーマット【EHP】!$Q$14/100</f>
        <v>0</v>
      </c>
      <c r="AE941" s="32">
        <f t="shared" si="39"/>
        <v>1.19</v>
      </c>
    </row>
    <row r="942" spans="20:31">
      <c r="T942" s="73">
        <v>8</v>
      </c>
      <c r="U942" s="73">
        <v>2015</v>
      </c>
      <c r="V942" s="73" t="s">
        <v>20</v>
      </c>
      <c r="W942" s="73" t="s">
        <v>612</v>
      </c>
      <c r="X942" s="73" t="s">
        <v>702</v>
      </c>
      <c r="Y942" s="28" t="str">
        <f t="shared" si="38"/>
        <v>82015暖房店舗用無し（一定速）</v>
      </c>
      <c r="Z942" s="51">
        <v>0.25</v>
      </c>
      <c r="AA942" s="51">
        <v>0.75</v>
      </c>
      <c r="AB942" s="52">
        <v>0.25</v>
      </c>
      <c r="AC942" s="52">
        <v>0.75</v>
      </c>
      <c r="AD942" s="31">
        <f>省エネ計算フォーマット【EHP】!$Q$14/100</f>
        <v>0</v>
      </c>
      <c r="AE942" s="32">
        <f t="shared" si="39"/>
        <v>0.75</v>
      </c>
    </row>
    <row r="943" spans="20:31">
      <c r="T943" s="73">
        <v>8</v>
      </c>
      <c r="U943" s="73">
        <v>2015</v>
      </c>
      <c r="V943" s="73" t="s">
        <v>20</v>
      </c>
      <c r="W943" s="73" t="s">
        <v>606</v>
      </c>
      <c r="X943" s="73" t="s">
        <v>702</v>
      </c>
      <c r="Y943" s="28" t="str">
        <f t="shared" si="38"/>
        <v>82015暖房ビル用マルチ無し（一定速）</v>
      </c>
      <c r="Z943" s="51">
        <v>0.25</v>
      </c>
      <c r="AA943" s="51">
        <v>0.75</v>
      </c>
      <c r="AB943" s="52">
        <v>0.25</v>
      </c>
      <c r="AC943" s="52">
        <v>0.75</v>
      </c>
      <c r="AD943" s="31">
        <f>省エネ計算フォーマット【EHP】!$Q$14/100</f>
        <v>0</v>
      </c>
      <c r="AE943" s="32">
        <f t="shared" si="39"/>
        <v>0.75</v>
      </c>
    </row>
    <row r="944" spans="20:31">
      <c r="T944" s="73">
        <v>8</v>
      </c>
      <c r="U944" s="73">
        <v>2015</v>
      </c>
      <c r="V944" s="73" t="s">
        <v>20</v>
      </c>
      <c r="W944" s="73" t="s">
        <v>607</v>
      </c>
      <c r="X944" s="73" t="s">
        <v>702</v>
      </c>
      <c r="Y944" s="28" t="str">
        <f t="shared" si="38"/>
        <v>82015暖房設備用無し（一定速）</v>
      </c>
      <c r="Z944" s="51">
        <v>0.25</v>
      </c>
      <c r="AA944" s="51">
        <v>0.75</v>
      </c>
      <c r="AB944" s="52">
        <v>0.25</v>
      </c>
      <c r="AC944" s="52">
        <v>0.75</v>
      </c>
      <c r="AD944" s="31">
        <f>省エネ計算フォーマット【EHP】!$Q$14/100</f>
        <v>0</v>
      </c>
      <c r="AE944" s="32">
        <f t="shared" si="39"/>
        <v>0.75</v>
      </c>
    </row>
    <row r="945" spans="20:31">
      <c r="T945" s="73">
        <v>8</v>
      </c>
      <c r="U945" s="73">
        <v>2020</v>
      </c>
      <c r="V945" s="73" t="s">
        <v>613</v>
      </c>
      <c r="W945" s="73" t="s">
        <v>612</v>
      </c>
      <c r="X945" s="73" t="s">
        <v>618</v>
      </c>
      <c r="Y945" s="28" t="str">
        <f t="shared" si="38"/>
        <v>82020冷房店舗用有り</v>
      </c>
      <c r="Z945" s="51">
        <v>-1.38</v>
      </c>
      <c r="AA945" s="51">
        <v>2.38</v>
      </c>
      <c r="AB945" s="52">
        <v>1.0581</v>
      </c>
      <c r="AC945" s="52">
        <v>1.7705</v>
      </c>
      <c r="AD945" s="31">
        <f>省エネ計算フォーマット【EHP】!$Q$14/100</f>
        <v>0</v>
      </c>
      <c r="AE945" s="32">
        <f t="shared" si="39"/>
        <v>1.77</v>
      </c>
    </row>
    <row r="946" spans="20:31">
      <c r="T946" s="73">
        <v>8</v>
      </c>
      <c r="U946" s="73">
        <v>2020</v>
      </c>
      <c r="V946" s="73" t="s">
        <v>613</v>
      </c>
      <c r="W946" s="73" t="s">
        <v>606</v>
      </c>
      <c r="X946" s="73" t="s">
        <v>618</v>
      </c>
      <c r="Y946" s="28" t="str">
        <f t="shared" si="38"/>
        <v>82020冷房ビル用マルチ有り</v>
      </c>
      <c r="Z946" s="51">
        <v>-1.68</v>
      </c>
      <c r="AA946" s="51">
        <v>2.68</v>
      </c>
      <c r="AB946" s="52">
        <v>1.0788</v>
      </c>
      <c r="AC946" s="52">
        <v>2.0053000000000001</v>
      </c>
      <c r="AD946" s="31">
        <f>省エネ計算フォーマット【EHP】!$Q$14/100</f>
        <v>0</v>
      </c>
      <c r="AE946" s="32">
        <f t="shared" si="39"/>
        <v>2.0049999999999999</v>
      </c>
    </row>
    <row r="947" spans="20:31">
      <c r="T947" s="73">
        <v>8</v>
      </c>
      <c r="U947" s="73">
        <v>2020</v>
      </c>
      <c r="V947" s="73" t="s">
        <v>613</v>
      </c>
      <c r="W947" s="73" t="s">
        <v>607</v>
      </c>
      <c r="X947" s="73" t="s">
        <v>618</v>
      </c>
      <c r="Y947" s="28" t="str">
        <f t="shared" si="38"/>
        <v>82020冷房設備用有り</v>
      </c>
      <c r="Z947" s="51">
        <v>-0.62</v>
      </c>
      <c r="AA947" s="51">
        <v>1.62</v>
      </c>
      <c r="AB947" s="52">
        <v>1.0472999999999999</v>
      </c>
      <c r="AC947" s="52">
        <v>1.2032</v>
      </c>
      <c r="AD947" s="31">
        <f>省エネ計算フォーマット【EHP】!$Q$14/100</f>
        <v>0</v>
      </c>
      <c r="AE947" s="32">
        <f t="shared" si="39"/>
        <v>1.2030000000000001</v>
      </c>
    </row>
    <row r="948" spans="20:31">
      <c r="T948" s="73">
        <v>8</v>
      </c>
      <c r="U948" s="73">
        <v>2020</v>
      </c>
      <c r="V948" s="73" t="s">
        <v>613</v>
      </c>
      <c r="W948" s="73" t="s">
        <v>612</v>
      </c>
      <c r="X948" s="73" t="s">
        <v>702</v>
      </c>
      <c r="Y948" s="28" t="str">
        <f t="shared" si="38"/>
        <v>82020冷房店舗用無し（一定速）</v>
      </c>
      <c r="Z948" s="51">
        <v>0.25</v>
      </c>
      <c r="AA948" s="51">
        <v>0.75</v>
      </c>
      <c r="AB948" s="52">
        <v>0.25</v>
      </c>
      <c r="AC948" s="52">
        <v>0.75</v>
      </c>
      <c r="AD948" s="31">
        <f>省エネ計算フォーマット【EHP】!$Q$14/100</f>
        <v>0</v>
      </c>
      <c r="AE948" s="32">
        <f t="shared" si="39"/>
        <v>0.75</v>
      </c>
    </row>
    <row r="949" spans="20:31">
      <c r="T949" s="73">
        <v>8</v>
      </c>
      <c r="U949" s="73">
        <v>2020</v>
      </c>
      <c r="V949" s="73" t="s">
        <v>613</v>
      </c>
      <c r="W949" s="73" t="s">
        <v>606</v>
      </c>
      <c r="X949" s="73" t="s">
        <v>702</v>
      </c>
      <c r="Y949" s="28" t="str">
        <f t="shared" si="38"/>
        <v>82020冷房ビル用マルチ無し（一定速）</v>
      </c>
      <c r="Z949" s="51">
        <v>0.25</v>
      </c>
      <c r="AA949" s="51">
        <v>0.75</v>
      </c>
      <c r="AB949" s="52">
        <v>0.25</v>
      </c>
      <c r="AC949" s="52">
        <v>0.75</v>
      </c>
      <c r="AD949" s="31">
        <f>省エネ計算フォーマット【EHP】!$Q$14/100</f>
        <v>0</v>
      </c>
      <c r="AE949" s="32">
        <f t="shared" si="39"/>
        <v>0.75</v>
      </c>
    </row>
    <row r="950" spans="20:31">
      <c r="T950" s="73">
        <v>8</v>
      </c>
      <c r="U950" s="73">
        <v>2020</v>
      </c>
      <c r="V950" s="73" t="s">
        <v>613</v>
      </c>
      <c r="W950" s="73" t="s">
        <v>607</v>
      </c>
      <c r="X950" s="73" t="s">
        <v>702</v>
      </c>
      <c r="Y950" s="28" t="str">
        <f t="shared" si="38"/>
        <v>82020冷房設備用無し（一定速）</v>
      </c>
      <c r="Z950" s="51">
        <v>0.25</v>
      </c>
      <c r="AA950" s="51">
        <v>0.75</v>
      </c>
      <c r="AB950" s="52">
        <v>0.25</v>
      </c>
      <c r="AC950" s="52">
        <v>0.75</v>
      </c>
      <c r="AD950" s="31">
        <f>省エネ計算フォーマット【EHP】!$Q$14/100</f>
        <v>0</v>
      </c>
      <c r="AE950" s="32">
        <f t="shared" si="39"/>
        <v>0.75</v>
      </c>
    </row>
    <row r="951" spans="20:31">
      <c r="T951" s="73">
        <v>8</v>
      </c>
      <c r="U951" s="73">
        <v>2020</v>
      </c>
      <c r="V951" s="73" t="s">
        <v>614</v>
      </c>
      <c r="W951" s="73" t="s">
        <v>612</v>
      </c>
      <c r="X951" s="73" t="s">
        <v>618</v>
      </c>
      <c r="Y951" s="28" t="str">
        <f t="shared" si="38"/>
        <v>82020暖房店舗用有り</v>
      </c>
      <c r="Z951" s="51">
        <v>-0.96</v>
      </c>
      <c r="AA951" s="51">
        <v>1.96</v>
      </c>
      <c r="AB951" s="52">
        <v>1.0862000000000001</v>
      </c>
      <c r="AC951" s="52">
        <v>1.4483999999999999</v>
      </c>
      <c r="AD951" s="31">
        <f>省エネ計算フォーマット【EHP】!$Q$14/100</f>
        <v>0</v>
      </c>
      <c r="AE951" s="32">
        <f t="shared" si="39"/>
        <v>1.448</v>
      </c>
    </row>
    <row r="952" spans="20:31">
      <c r="T952" s="73">
        <v>8</v>
      </c>
      <c r="U952" s="73">
        <v>2020</v>
      </c>
      <c r="V952" s="73" t="s">
        <v>614</v>
      </c>
      <c r="W952" s="73" t="s">
        <v>606</v>
      </c>
      <c r="X952" s="73" t="s">
        <v>618</v>
      </c>
      <c r="Y952" s="28" t="str">
        <f t="shared" si="38"/>
        <v>82020暖房ビル用マルチ有り</v>
      </c>
      <c r="Z952" s="51">
        <v>-1.1000000000000001</v>
      </c>
      <c r="AA952" s="51">
        <v>2.1</v>
      </c>
      <c r="AB952" s="52">
        <v>1.0416000000000001</v>
      </c>
      <c r="AC952" s="52">
        <v>1.4596</v>
      </c>
      <c r="AD952" s="31">
        <f>省エネ計算フォーマット【EHP】!$Q$14/100</f>
        <v>0</v>
      </c>
      <c r="AE952" s="32">
        <f t="shared" si="39"/>
        <v>1.4590000000000001</v>
      </c>
    </row>
    <row r="953" spans="20:31">
      <c r="T953" s="73">
        <v>8</v>
      </c>
      <c r="U953" s="73">
        <v>2020</v>
      </c>
      <c r="V953" s="73" t="s">
        <v>614</v>
      </c>
      <c r="W953" s="73" t="s">
        <v>607</v>
      </c>
      <c r="X953" s="73" t="s">
        <v>618</v>
      </c>
      <c r="Y953" s="28" t="str">
        <f t="shared" si="38"/>
        <v>82020暖房設備用有り</v>
      </c>
      <c r="Z953" s="51">
        <v>-0.46</v>
      </c>
      <c r="AA953" s="51">
        <v>1.46</v>
      </c>
      <c r="AB953" s="52">
        <v>0.94</v>
      </c>
      <c r="AC953" s="52">
        <v>1.1100000000000001</v>
      </c>
      <c r="AD953" s="31">
        <f>省エネ計算フォーマット【EHP】!$Q$14/100</f>
        <v>0</v>
      </c>
      <c r="AE953" s="32">
        <f t="shared" si="39"/>
        <v>1.1100000000000001</v>
      </c>
    </row>
    <row r="954" spans="20:31">
      <c r="T954" s="73">
        <v>8</v>
      </c>
      <c r="U954" s="73">
        <v>2020</v>
      </c>
      <c r="V954" s="73" t="s">
        <v>614</v>
      </c>
      <c r="W954" s="73" t="s">
        <v>612</v>
      </c>
      <c r="X954" s="73" t="s">
        <v>702</v>
      </c>
      <c r="Y954" s="28" t="str">
        <f t="shared" si="38"/>
        <v>82020暖房店舗用無し（一定速）</v>
      </c>
      <c r="Z954" s="51">
        <v>0.25</v>
      </c>
      <c r="AA954" s="51">
        <v>0.75</v>
      </c>
      <c r="AB954" s="52">
        <v>0.25</v>
      </c>
      <c r="AC954" s="52">
        <v>0.75</v>
      </c>
      <c r="AD954" s="31">
        <f>省エネ計算フォーマット【EHP】!$Q$14/100</f>
        <v>0</v>
      </c>
      <c r="AE954" s="32">
        <f t="shared" si="39"/>
        <v>0.75</v>
      </c>
    </row>
    <row r="955" spans="20:31">
      <c r="T955" s="73">
        <v>8</v>
      </c>
      <c r="U955" s="73">
        <v>2020</v>
      </c>
      <c r="V955" s="73" t="s">
        <v>614</v>
      </c>
      <c r="W955" s="73" t="s">
        <v>606</v>
      </c>
      <c r="X955" s="73" t="s">
        <v>702</v>
      </c>
      <c r="Y955" s="28" t="str">
        <f t="shared" si="38"/>
        <v>82020暖房ビル用マルチ無し（一定速）</v>
      </c>
      <c r="Z955" s="51">
        <v>0.25</v>
      </c>
      <c r="AA955" s="51">
        <v>0.75</v>
      </c>
      <c r="AB955" s="52">
        <v>0.25</v>
      </c>
      <c r="AC955" s="52">
        <v>0.75</v>
      </c>
      <c r="AD955" s="31">
        <f>省エネ計算フォーマット【EHP】!$Q$14/100</f>
        <v>0</v>
      </c>
      <c r="AE955" s="32">
        <f t="shared" si="39"/>
        <v>0.75</v>
      </c>
    </row>
    <row r="956" spans="20:31">
      <c r="T956" s="73">
        <v>8</v>
      </c>
      <c r="U956" s="73">
        <v>2020</v>
      </c>
      <c r="V956" s="73" t="s">
        <v>614</v>
      </c>
      <c r="W956" s="73" t="s">
        <v>607</v>
      </c>
      <c r="X956" s="73" t="s">
        <v>702</v>
      </c>
      <c r="Y956" s="28" t="str">
        <f t="shared" si="38"/>
        <v>82020暖房設備用無し（一定速）</v>
      </c>
      <c r="Z956" s="51">
        <v>0.25</v>
      </c>
      <c r="AA956" s="51">
        <v>0.75</v>
      </c>
      <c r="AB956" s="52">
        <v>0.25</v>
      </c>
      <c r="AC956" s="52">
        <v>0.75</v>
      </c>
      <c r="AD956" s="31">
        <f>省エネ計算フォーマット【EHP】!$Q$14/100</f>
        <v>0</v>
      </c>
      <c r="AE956" s="32">
        <f t="shared" si="39"/>
        <v>0.75</v>
      </c>
    </row>
    <row r="957" spans="20:31">
      <c r="T957" s="76">
        <v>8</v>
      </c>
      <c r="U957" s="76">
        <v>2024</v>
      </c>
      <c r="V957" s="76" t="s">
        <v>613</v>
      </c>
      <c r="W957" s="76" t="s">
        <v>612</v>
      </c>
      <c r="X957" s="76" t="s">
        <v>618</v>
      </c>
      <c r="Y957" s="55" t="str">
        <f t="shared" si="38"/>
        <v>82024冷房店舗用有り</v>
      </c>
      <c r="Z957" s="56">
        <v>-1.58</v>
      </c>
      <c r="AA957" s="56">
        <v>2.58</v>
      </c>
      <c r="AB957" s="57">
        <v>1.0629999999999999</v>
      </c>
      <c r="AC957" s="57">
        <v>1.9193</v>
      </c>
      <c r="AD957" s="31">
        <f>省エネ計算フォーマット【EHP】!$Q$14/100</f>
        <v>0</v>
      </c>
      <c r="AE957" s="37">
        <f t="shared" si="39"/>
        <v>1.919</v>
      </c>
    </row>
    <row r="958" spans="20:31">
      <c r="T958" s="76">
        <v>8</v>
      </c>
      <c r="U958" s="76">
        <v>2024</v>
      </c>
      <c r="V958" s="76" t="s">
        <v>613</v>
      </c>
      <c r="W958" s="76" t="s">
        <v>606</v>
      </c>
      <c r="X958" s="76" t="s">
        <v>618</v>
      </c>
      <c r="Y958" s="55" t="str">
        <f t="shared" si="38"/>
        <v>82024冷房ビル用マルチ有り</v>
      </c>
      <c r="Z958" s="56">
        <v>-1.6</v>
      </c>
      <c r="AA958" s="56">
        <v>2.6</v>
      </c>
      <c r="AB958" s="57">
        <v>1.0759000000000001</v>
      </c>
      <c r="AC958" s="57">
        <v>1.931</v>
      </c>
      <c r="AD958" s="31">
        <f>省エネ計算フォーマット【EHP】!$Q$14/100</f>
        <v>0</v>
      </c>
      <c r="AE958" s="37">
        <f t="shared" si="39"/>
        <v>1.931</v>
      </c>
    </row>
    <row r="959" spans="20:31">
      <c r="T959" s="76">
        <v>8</v>
      </c>
      <c r="U959" s="76">
        <v>2024</v>
      </c>
      <c r="V959" s="76" t="s">
        <v>613</v>
      </c>
      <c r="W959" s="76" t="s">
        <v>607</v>
      </c>
      <c r="X959" s="76" t="s">
        <v>618</v>
      </c>
      <c r="Y959" s="55" t="str">
        <f t="shared" si="38"/>
        <v>82024冷房設備用有り</v>
      </c>
      <c r="Z959" s="56">
        <v>-0.6</v>
      </c>
      <c r="AA959" s="56">
        <v>1.6</v>
      </c>
      <c r="AB959" s="57">
        <v>1.0467</v>
      </c>
      <c r="AC959" s="57">
        <v>1.1882999999999999</v>
      </c>
      <c r="AD959" s="31">
        <f>省エネ計算フォーマット【EHP】!$Q$14/100</f>
        <v>0</v>
      </c>
      <c r="AE959" s="37">
        <f t="shared" si="39"/>
        <v>1.1879999999999999</v>
      </c>
    </row>
    <row r="960" spans="20:31">
      <c r="T960" s="76">
        <v>8</v>
      </c>
      <c r="U960" s="76">
        <v>2024</v>
      </c>
      <c r="V960" s="76" t="s">
        <v>613</v>
      </c>
      <c r="W960" s="76" t="s">
        <v>612</v>
      </c>
      <c r="X960" s="76" t="s">
        <v>702</v>
      </c>
      <c r="Y960" s="55" t="str">
        <f t="shared" si="38"/>
        <v>82024冷房店舗用無し（一定速）</v>
      </c>
      <c r="Z960" s="56">
        <v>0.25</v>
      </c>
      <c r="AA960" s="56">
        <v>0.75</v>
      </c>
      <c r="AB960" s="57">
        <v>0.25</v>
      </c>
      <c r="AC960" s="57">
        <v>0.75</v>
      </c>
      <c r="AD960" s="31">
        <f>省エネ計算フォーマット【EHP】!$Q$14/100</f>
        <v>0</v>
      </c>
      <c r="AE960" s="37">
        <f t="shared" si="39"/>
        <v>0.75</v>
      </c>
    </row>
    <row r="961" spans="20:31">
      <c r="T961" s="76">
        <v>8</v>
      </c>
      <c r="U961" s="76">
        <v>2024</v>
      </c>
      <c r="V961" s="76" t="s">
        <v>613</v>
      </c>
      <c r="W961" s="76" t="s">
        <v>606</v>
      </c>
      <c r="X961" s="76" t="s">
        <v>702</v>
      </c>
      <c r="Y961" s="55" t="str">
        <f t="shared" si="38"/>
        <v>82024冷房ビル用マルチ無し（一定速）</v>
      </c>
      <c r="Z961" s="56">
        <v>0.25</v>
      </c>
      <c r="AA961" s="56">
        <v>0.75</v>
      </c>
      <c r="AB961" s="57">
        <v>0.25</v>
      </c>
      <c r="AC961" s="57">
        <v>0.75</v>
      </c>
      <c r="AD961" s="31">
        <f>省エネ計算フォーマット【EHP】!$Q$14/100</f>
        <v>0</v>
      </c>
      <c r="AE961" s="37">
        <f t="shared" si="39"/>
        <v>0.75</v>
      </c>
    </row>
    <row r="962" spans="20:31">
      <c r="T962" s="76">
        <v>8</v>
      </c>
      <c r="U962" s="76">
        <v>2024</v>
      </c>
      <c r="V962" s="76" t="s">
        <v>613</v>
      </c>
      <c r="W962" s="76" t="s">
        <v>607</v>
      </c>
      <c r="X962" s="76" t="s">
        <v>702</v>
      </c>
      <c r="Y962" s="55" t="str">
        <f t="shared" si="38"/>
        <v>82024冷房設備用無し（一定速）</v>
      </c>
      <c r="Z962" s="56">
        <v>0.25</v>
      </c>
      <c r="AA962" s="56">
        <v>0.75</v>
      </c>
      <c r="AB962" s="57">
        <v>0.25</v>
      </c>
      <c r="AC962" s="57">
        <v>0.75</v>
      </c>
      <c r="AD962" s="31">
        <f>省エネ計算フォーマット【EHP】!$Q$14/100</f>
        <v>0</v>
      </c>
      <c r="AE962" s="37">
        <f t="shared" si="39"/>
        <v>0.75</v>
      </c>
    </row>
    <row r="963" spans="20:31">
      <c r="T963" s="76">
        <v>8</v>
      </c>
      <c r="U963" s="76">
        <v>2024</v>
      </c>
      <c r="V963" s="76" t="s">
        <v>614</v>
      </c>
      <c r="W963" s="76" t="s">
        <v>612</v>
      </c>
      <c r="X963" s="76" t="s">
        <v>618</v>
      </c>
      <c r="Y963" s="55" t="str">
        <f t="shared" si="38"/>
        <v>82024暖房店舗用有り</v>
      </c>
      <c r="Z963" s="56">
        <v>-1.04</v>
      </c>
      <c r="AA963" s="56">
        <v>2.04</v>
      </c>
      <c r="AB963" s="57">
        <v>1.0898000000000001</v>
      </c>
      <c r="AC963" s="57">
        <v>1.5076000000000001</v>
      </c>
      <c r="AD963" s="31">
        <f>省エネ計算フォーマット【EHP】!$Q$14/100</f>
        <v>0</v>
      </c>
      <c r="AE963" s="37">
        <f t="shared" si="39"/>
        <v>1.5069999999999999</v>
      </c>
    </row>
    <row r="964" spans="20:31">
      <c r="T964" s="76">
        <v>8</v>
      </c>
      <c r="U964" s="76">
        <v>2024</v>
      </c>
      <c r="V964" s="76" t="s">
        <v>614</v>
      </c>
      <c r="W964" s="76" t="s">
        <v>606</v>
      </c>
      <c r="X964" s="76" t="s">
        <v>618</v>
      </c>
      <c r="Y964" s="55" t="str">
        <f t="shared" si="38"/>
        <v>82024暖房ビル用マルチ有り</v>
      </c>
      <c r="Z964" s="56">
        <v>-1.1399999999999999</v>
      </c>
      <c r="AA964" s="56">
        <v>2.14</v>
      </c>
      <c r="AB964" s="57">
        <v>1.0454000000000001</v>
      </c>
      <c r="AC964" s="57">
        <v>1.5936999999999999</v>
      </c>
      <c r="AD964" s="31">
        <f>省エネ計算フォーマット【EHP】!$Q$14/100</f>
        <v>0</v>
      </c>
      <c r="AE964" s="37">
        <f t="shared" si="39"/>
        <v>1.593</v>
      </c>
    </row>
    <row r="965" spans="20:31">
      <c r="T965" s="76">
        <v>8</v>
      </c>
      <c r="U965" s="76">
        <v>2024</v>
      </c>
      <c r="V965" s="76" t="s">
        <v>614</v>
      </c>
      <c r="W965" s="76" t="s">
        <v>607</v>
      </c>
      <c r="X965" s="76" t="s">
        <v>618</v>
      </c>
      <c r="Y965" s="55" t="str">
        <f t="shared" si="38"/>
        <v>82024暖房設備用有り</v>
      </c>
      <c r="Z965" s="56">
        <v>-0.57999999999999996</v>
      </c>
      <c r="AA965" s="56">
        <v>1.58</v>
      </c>
      <c r="AB965" s="57">
        <v>1.0335000000000001</v>
      </c>
      <c r="AC965" s="57">
        <v>1.1766000000000001</v>
      </c>
      <c r="AD965" s="31">
        <f>省エネ計算フォーマット【EHP】!$Q$14/100</f>
        <v>0</v>
      </c>
      <c r="AE965" s="37">
        <f t="shared" si="39"/>
        <v>1.1759999999999999</v>
      </c>
    </row>
    <row r="966" spans="20:31">
      <c r="T966" s="76">
        <v>8</v>
      </c>
      <c r="U966" s="76">
        <v>2024</v>
      </c>
      <c r="V966" s="76" t="s">
        <v>614</v>
      </c>
      <c r="W966" s="76" t="s">
        <v>612</v>
      </c>
      <c r="X966" s="76" t="s">
        <v>702</v>
      </c>
      <c r="Y966" s="55" t="str">
        <f t="shared" si="38"/>
        <v>82024暖房店舗用無し（一定速）</v>
      </c>
      <c r="Z966" s="56">
        <v>0.25</v>
      </c>
      <c r="AA966" s="56">
        <v>0.75</v>
      </c>
      <c r="AB966" s="57">
        <v>0.25</v>
      </c>
      <c r="AC966" s="57">
        <v>0.75</v>
      </c>
      <c r="AD966" s="31">
        <f>省エネ計算フォーマット【EHP】!$Q$14/100</f>
        <v>0</v>
      </c>
      <c r="AE966" s="37">
        <f t="shared" si="39"/>
        <v>0.75</v>
      </c>
    </row>
    <row r="967" spans="20:31">
      <c r="T967" s="76">
        <v>8</v>
      </c>
      <c r="U967" s="76">
        <v>2024</v>
      </c>
      <c r="V967" s="76" t="s">
        <v>614</v>
      </c>
      <c r="W967" s="76" t="s">
        <v>606</v>
      </c>
      <c r="X967" s="76" t="s">
        <v>702</v>
      </c>
      <c r="Y967" s="55" t="str">
        <f t="shared" si="38"/>
        <v>82024暖房ビル用マルチ無し（一定速）</v>
      </c>
      <c r="Z967" s="56">
        <v>0.25</v>
      </c>
      <c r="AA967" s="56">
        <v>0.75</v>
      </c>
      <c r="AB967" s="57">
        <v>0.25</v>
      </c>
      <c r="AC967" s="57">
        <v>0.75</v>
      </c>
      <c r="AD967" s="31">
        <f>省エネ計算フォーマット【EHP】!$Q$14/100</f>
        <v>0</v>
      </c>
      <c r="AE967" s="37">
        <f t="shared" si="39"/>
        <v>0.75</v>
      </c>
    </row>
    <row r="968" spans="20:31">
      <c r="T968" s="76">
        <v>8</v>
      </c>
      <c r="U968" s="76">
        <v>2024</v>
      </c>
      <c r="V968" s="76" t="s">
        <v>614</v>
      </c>
      <c r="W968" s="76" t="s">
        <v>607</v>
      </c>
      <c r="X968" s="76" t="s">
        <v>702</v>
      </c>
      <c r="Y968" s="55" t="str">
        <f t="shared" si="38"/>
        <v>82024暖房設備用無し（一定速）</v>
      </c>
      <c r="Z968" s="56">
        <v>0.25</v>
      </c>
      <c r="AA968" s="56">
        <v>0.75</v>
      </c>
      <c r="AB968" s="57">
        <v>0.25</v>
      </c>
      <c r="AC968" s="57">
        <v>0.75</v>
      </c>
      <c r="AD968" s="31">
        <f>省エネ計算フォーマット【EHP】!$Q$14/100</f>
        <v>0</v>
      </c>
      <c r="AE968" s="37">
        <f t="shared" si="39"/>
        <v>0.75</v>
      </c>
    </row>
    <row r="969" spans="20:31">
      <c r="T969" s="73">
        <v>9</v>
      </c>
      <c r="U969" s="73">
        <v>1995</v>
      </c>
      <c r="V969" s="73" t="s">
        <v>19</v>
      </c>
      <c r="W969" s="73" t="s">
        <v>612</v>
      </c>
      <c r="X969" s="73" t="s">
        <v>618</v>
      </c>
      <c r="Y969" s="28" t="str">
        <f t="shared" si="38"/>
        <v>91995冷房店舗用有り</v>
      </c>
      <c r="Z969" s="51">
        <v>0.32</v>
      </c>
      <c r="AA969" s="51">
        <v>0.68</v>
      </c>
      <c r="AB969" s="52">
        <v>1.0165999999999999</v>
      </c>
      <c r="AC969" s="52">
        <v>0.50590000000000002</v>
      </c>
      <c r="AD969" s="31">
        <f>省エネ計算フォーマット【EHP】!$R$14/100</f>
        <v>0</v>
      </c>
      <c r="AE969" s="32">
        <f t="shared" si="39"/>
        <v>0.505</v>
      </c>
    </row>
    <row r="970" spans="20:31">
      <c r="T970" s="73">
        <v>9</v>
      </c>
      <c r="U970" s="73">
        <v>1995</v>
      </c>
      <c r="V970" s="73" t="s">
        <v>19</v>
      </c>
      <c r="W970" s="73" t="s">
        <v>606</v>
      </c>
      <c r="X970" s="73" t="s">
        <v>618</v>
      </c>
      <c r="Y970" s="28" t="str">
        <f t="shared" ref="Y970:Y1033" si="40">T970&amp;U970&amp;V970&amp;W970&amp;X970</f>
        <v>91995冷房ビル用マルチ有り</v>
      </c>
      <c r="Z970" s="51">
        <v>-0.218</v>
      </c>
      <c r="AA970" s="51">
        <v>1.218</v>
      </c>
      <c r="AB970" s="52">
        <v>1.0356000000000001</v>
      </c>
      <c r="AC970" s="52">
        <v>0.90459999999999996</v>
      </c>
      <c r="AD970" s="31">
        <f>省エネ計算フォーマット【EHP】!$R$14/100</f>
        <v>0</v>
      </c>
      <c r="AE970" s="32">
        <f t="shared" si="39"/>
        <v>0.90400000000000003</v>
      </c>
    </row>
    <row r="971" spans="20:31">
      <c r="T971" s="73">
        <v>9</v>
      </c>
      <c r="U971" s="73">
        <v>1995</v>
      </c>
      <c r="V971" s="73" t="s">
        <v>19</v>
      </c>
      <c r="W971" s="73" t="s">
        <v>607</v>
      </c>
      <c r="X971" s="73" t="s">
        <v>618</v>
      </c>
      <c r="Y971" s="28" t="str">
        <f t="shared" si="40"/>
        <v>91995冷房設備用有り</v>
      </c>
      <c r="Z971" s="51">
        <v>0.25</v>
      </c>
      <c r="AA971" s="51">
        <v>0.75</v>
      </c>
      <c r="AB971" s="52">
        <v>1.0219</v>
      </c>
      <c r="AC971" s="52">
        <v>0.55700000000000005</v>
      </c>
      <c r="AD971" s="31">
        <f>省エネ計算フォーマット【EHP】!$R$14/100</f>
        <v>0</v>
      </c>
      <c r="AE971" s="32">
        <f t="shared" si="39"/>
        <v>0.55700000000000005</v>
      </c>
    </row>
    <row r="972" spans="20:31">
      <c r="T972" s="73">
        <v>9</v>
      </c>
      <c r="U972" s="73">
        <v>1995</v>
      </c>
      <c r="V972" s="73" t="s">
        <v>19</v>
      </c>
      <c r="W972" s="73" t="s">
        <v>612</v>
      </c>
      <c r="X972" s="73" t="s">
        <v>702</v>
      </c>
      <c r="Y972" s="28" t="str">
        <f t="shared" si="40"/>
        <v>91995冷房店舗用無し（一定速）</v>
      </c>
      <c r="Z972" s="51">
        <v>0.26</v>
      </c>
      <c r="AA972" s="51">
        <v>0.74</v>
      </c>
      <c r="AB972" s="52">
        <v>0.26</v>
      </c>
      <c r="AC972" s="52">
        <v>0.74</v>
      </c>
      <c r="AD972" s="31">
        <f>省エネ計算フォーマット【EHP】!$R$14/100</f>
        <v>0</v>
      </c>
      <c r="AE972" s="32">
        <f t="shared" si="39"/>
        <v>0.74</v>
      </c>
    </row>
    <row r="973" spans="20:31">
      <c r="T973" s="73">
        <v>9</v>
      </c>
      <c r="U973" s="73">
        <v>1995</v>
      </c>
      <c r="V973" s="73" t="s">
        <v>19</v>
      </c>
      <c r="W973" s="73" t="s">
        <v>606</v>
      </c>
      <c r="X973" s="73" t="s">
        <v>702</v>
      </c>
      <c r="Y973" s="28" t="str">
        <f t="shared" si="40"/>
        <v>91995冷房ビル用マルチ無し（一定速）</v>
      </c>
      <c r="Z973" s="51">
        <v>0.26</v>
      </c>
      <c r="AA973" s="51">
        <v>0.74</v>
      </c>
      <c r="AB973" s="52">
        <v>0.26</v>
      </c>
      <c r="AC973" s="52">
        <v>0.74</v>
      </c>
      <c r="AD973" s="31">
        <f>省エネ計算フォーマット【EHP】!$R$14/100</f>
        <v>0</v>
      </c>
      <c r="AE973" s="32">
        <f t="shared" si="39"/>
        <v>0.74</v>
      </c>
    </row>
    <row r="974" spans="20:31">
      <c r="T974" s="73">
        <v>9</v>
      </c>
      <c r="U974" s="73">
        <v>1995</v>
      </c>
      <c r="V974" s="73" t="s">
        <v>19</v>
      </c>
      <c r="W974" s="73" t="s">
        <v>607</v>
      </c>
      <c r="X974" s="73" t="s">
        <v>702</v>
      </c>
      <c r="Y974" s="28" t="str">
        <f t="shared" si="40"/>
        <v>91995冷房設備用無し（一定速）</v>
      </c>
      <c r="Z974" s="51">
        <v>0.26</v>
      </c>
      <c r="AA974" s="51">
        <v>0.74</v>
      </c>
      <c r="AB974" s="52">
        <v>0.26</v>
      </c>
      <c r="AC974" s="52">
        <v>0.74</v>
      </c>
      <c r="AD974" s="31">
        <f>省エネ計算フォーマット【EHP】!$R$14/100</f>
        <v>0</v>
      </c>
      <c r="AE974" s="32">
        <f t="shared" si="39"/>
        <v>0.74</v>
      </c>
    </row>
    <row r="975" spans="20:31">
      <c r="T975" s="73">
        <v>9</v>
      </c>
      <c r="U975" s="73">
        <v>1995</v>
      </c>
      <c r="V975" s="73" t="s">
        <v>20</v>
      </c>
      <c r="W975" s="73" t="s">
        <v>612</v>
      </c>
      <c r="X975" s="73" t="s">
        <v>618</v>
      </c>
      <c r="Y975" s="28" t="str">
        <f t="shared" si="40"/>
        <v>91995暖房店舗用有り</v>
      </c>
      <c r="Z975" s="51">
        <v>0.374</v>
      </c>
      <c r="AA975" s="51">
        <v>0.626</v>
      </c>
      <c r="AB975" s="52">
        <v>1.0275000000000001</v>
      </c>
      <c r="AC975" s="52">
        <v>0.46260000000000001</v>
      </c>
      <c r="AD975" s="31">
        <f>省エネ計算フォーマット【EHP】!$R$14/100</f>
        <v>0</v>
      </c>
      <c r="AE975" s="32">
        <f t="shared" si="39"/>
        <v>0.46200000000000002</v>
      </c>
    </row>
    <row r="976" spans="20:31">
      <c r="T976" s="73">
        <v>9</v>
      </c>
      <c r="U976" s="73">
        <v>1995</v>
      </c>
      <c r="V976" s="73" t="s">
        <v>20</v>
      </c>
      <c r="W976" s="73" t="s">
        <v>606</v>
      </c>
      <c r="X976" s="73" t="s">
        <v>618</v>
      </c>
      <c r="Y976" s="28" t="str">
        <f t="shared" si="40"/>
        <v>91995暖房ビル用マルチ有り</v>
      </c>
      <c r="Z976" s="51">
        <v>-0.112</v>
      </c>
      <c r="AA976" s="51">
        <v>1.1120000000000001</v>
      </c>
      <c r="AB976" s="52">
        <v>1.0236000000000001</v>
      </c>
      <c r="AC976" s="52">
        <v>0.82809999999999995</v>
      </c>
      <c r="AD976" s="31">
        <f>省エネ計算フォーマット【EHP】!$R$14/100</f>
        <v>0</v>
      </c>
      <c r="AE976" s="32">
        <f t="shared" si="39"/>
        <v>0.82799999999999996</v>
      </c>
    </row>
    <row r="977" spans="20:31">
      <c r="T977" s="73">
        <v>9</v>
      </c>
      <c r="U977" s="73">
        <v>1995</v>
      </c>
      <c r="V977" s="73" t="s">
        <v>20</v>
      </c>
      <c r="W977" s="73" t="s">
        <v>607</v>
      </c>
      <c r="X977" s="73" t="s">
        <v>618</v>
      </c>
      <c r="Y977" s="28" t="str">
        <f t="shared" si="40"/>
        <v>91995暖房設備用有り</v>
      </c>
      <c r="Z977" s="51">
        <v>0.25</v>
      </c>
      <c r="AA977" s="51">
        <v>0.75</v>
      </c>
      <c r="AB977" s="52">
        <v>1.0159</v>
      </c>
      <c r="AC977" s="52">
        <v>0.5585</v>
      </c>
      <c r="AD977" s="31">
        <f>省エネ計算フォーマット【EHP】!$R$14/100</f>
        <v>0</v>
      </c>
      <c r="AE977" s="32">
        <f t="shared" si="39"/>
        <v>0.55800000000000005</v>
      </c>
    </row>
    <row r="978" spans="20:31">
      <c r="T978" s="73">
        <v>9</v>
      </c>
      <c r="U978" s="73">
        <v>1995</v>
      </c>
      <c r="V978" s="73" t="s">
        <v>20</v>
      </c>
      <c r="W978" s="73" t="s">
        <v>612</v>
      </c>
      <c r="X978" s="73" t="s">
        <v>702</v>
      </c>
      <c r="Y978" s="28" t="str">
        <f t="shared" si="40"/>
        <v>91995暖房店舗用無し（一定速）</v>
      </c>
      <c r="Z978" s="51">
        <v>0.26</v>
      </c>
      <c r="AA978" s="51">
        <v>0.74</v>
      </c>
      <c r="AB978" s="52">
        <v>0.26</v>
      </c>
      <c r="AC978" s="52">
        <v>0.74</v>
      </c>
      <c r="AD978" s="31">
        <f>省エネ計算フォーマット【EHP】!$R$14/100</f>
        <v>0</v>
      </c>
      <c r="AE978" s="32">
        <f t="shared" si="39"/>
        <v>0.74</v>
      </c>
    </row>
    <row r="979" spans="20:31">
      <c r="T979" s="73">
        <v>9</v>
      </c>
      <c r="U979" s="73">
        <v>1995</v>
      </c>
      <c r="V979" s="73" t="s">
        <v>20</v>
      </c>
      <c r="W979" s="73" t="s">
        <v>606</v>
      </c>
      <c r="X979" s="73" t="s">
        <v>702</v>
      </c>
      <c r="Y979" s="28" t="str">
        <f t="shared" si="40"/>
        <v>91995暖房ビル用マルチ無し（一定速）</v>
      </c>
      <c r="Z979" s="51">
        <v>0.26</v>
      </c>
      <c r="AA979" s="51">
        <v>0.74</v>
      </c>
      <c r="AB979" s="52">
        <v>0.26</v>
      </c>
      <c r="AC979" s="52">
        <v>0.74</v>
      </c>
      <c r="AD979" s="31">
        <f>省エネ計算フォーマット【EHP】!$R$14/100</f>
        <v>0</v>
      </c>
      <c r="AE979" s="32">
        <f t="shared" si="39"/>
        <v>0.74</v>
      </c>
    </row>
    <row r="980" spans="20:31">
      <c r="T980" s="73">
        <v>9</v>
      </c>
      <c r="U980" s="73">
        <v>1995</v>
      </c>
      <c r="V980" s="73" t="s">
        <v>20</v>
      </c>
      <c r="W980" s="73" t="s">
        <v>607</v>
      </c>
      <c r="X980" s="73" t="s">
        <v>702</v>
      </c>
      <c r="Y980" s="28" t="str">
        <f t="shared" si="40"/>
        <v>91995暖房設備用無し（一定速）</v>
      </c>
      <c r="Z980" s="51">
        <v>0.26</v>
      </c>
      <c r="AA980" s="51">
        <v>0.74</v>
      </c>
      <c r="AB980" s="52">
        <v>0.26</v>
      </c>
      <c r="AC980" s="52">
        <v>0.74</v>
      </c>
      <c r="AD980" s="31">
        <f>省エネ計算フォーマット【EHP】!$R$14/100</f>
        <v>0</v>
      </c>
      <c r="AE980" s="32">
        <f t="shared" si="39"/>
        <v>0.74</v>
      </c>
    </row>
    <row r="981" spans="20:31">
      <c r="T981" s="73">
        <v>9</v>
      </c>
      <c r="U981" s="73">
        <v>2005</v>
      </c>
      <c r="V981" s="73" t="s">
        <v>19</v>
      </c>
      <c r="W981" s="73" t="s">
        <v>612</v>
      </c>
      <c r="X981" s="73" t="s">
        <v>618</v>
      </c>
      <c r="Y981" s="28" t="str">
        <f t="shared" si="40"/>
        <v>92005冷房店舗用有り</v>
      </c>
      <c r="Z981" s="51">
        <v>-0.86599999999999999</v>
      </c>
      <c r="AA981" s="51">
        <v>1.8660000000000001</v>
      </c>
      <c r="AB981" s="52">
        <v>1.0455000000000001</v>
      </c>
      <c r="AC981" s="52">
        <v>1.3880999999999999</v>
      </c>
      <c r="AD981" s="31">
        <f>省エネ計算フォーマット【EHP】!$R$14/100</f>
        <v>0</v>
      </c>
      <c r="AE981" s="32">
        <f t="shared" si="39"/>
        <v>1.3879999999999999</v>
      </c>
    </row>
    <row r="982" spans="20:31">
      <c r="T982" s="73">
        <v>9</v>
      </c>
      <c r="U982" s="73">
        <v>2005</v>
      </c>
      <c r="V982" s="73" t="s">
        <v>19</v>
      </c>
      <c r="W982" s="73" t="s">
        <v>606</v>
      </c>
      <c r="X982" s="73" t="s">
        <v>618</v>
      </c>
      <c r="Y982" s="28" t="str">
        <f t="shared" si="40"/>
        <v>92005冷房ビル用マルチ有り</v>
      </c>
      <c r="Z982" s="51">
        <v>-0.68200000000000005</v>
      </c>
      <c r="AA982" s="51">
        <v>1.6819999999999999</v>
      </c>
      <c r="AB982" s="52">
        <v>1.0490999999999999</v>
      </c>
      <c r="AC982" s="52">
        <v>1.2492000000000001</v>
      </c>
      <c r="AD982" s="31">
        <f>省エネ計算フォーマット【EHP】!$R$14/100</f>
        <v>0</v>
      </c>
      <c r="AE982" s="32">
        <f t="shared" si="39"/>
        <v>1.2490000000000001</v>
      </c>
    </row>
    <row r="983" spans="20:31">
      <c r="T983" s="73">
        <v>9</v>
      </c>
      <c r="U983" s="73">
        <v>2005</v>
      </c>
      <c r="V983" s="73" t="s">
        <v>19</v>
      </c>
      <c r="W983" s="73" t="s">
        <v>607</v>
      </c>
      <c r="X983" s="73" t="s">
        <v>618</v>
      </c>
      <c r="Y983" s="28" t="str">
        <f t="shared" si="40"/>
        <v>92005冷房設備用有り</v>
      </c>
      <c r="Z983" s="51">
        <v>-0.114</v>
      </c>
      <c r="AA983" s="51">
        <v>1.1140000000000001</v>
      </c>
      <c r="AB983" s="52">
        <v>1.0325</v>
      </c>
      <c r="AC983" s="52">
        <v>0.82740000000000002</v>
      </c>
      <c r="AD983" s="31">
        <f>省エネ計算フォーマット【EHP】!$R$14/100</f>
        <v>0</v>
      </c>
      <c r="AE983" s="32">
        <f t="shared" si="39"/>
        <v>0.82699999999999996</v>
      </c>
    </row>
    <row r="984" spans="20:31">
      <c r="T984" s="73">
        <v>9</v>
      </c>
      <c r="U984" s="73">
        <v>2005</v>
      </c>
      <c r="V984" s="73" t="s">
        <v>19</v>
      </c>
      <c r="W984" s="73" t="s">
        <v>612</v>
      </c>
      <c r="X984" s="73" t="s">
        <v>702</v>
      </c>
      <c r="Y984" s="28" t="str">
        <f t="shared" si="40"/>
        <v>92005冷房店舗用無し（一定速）</v>
      </c>
      <c r="Z984" s="51">
        <v>0.25</v>
      </c>
      <c r="AA984" s="51">
        <v>0.75</v>
      </c>
      <c r="AB984" s="52">
        <v>0.25</v>
      </c>
      <c r="AC984" s="52">
        <v>0.75</v>
      </c>
      <c r="AD984" s="31">
        <f>省エネ計算フォーマット【EHP】!$R$14/100</f>
        <v>0</v>
      </c>
      <c r="AE984" s="32">
        <f t="shared" si="39"/>
        <v>0.75</v>
      </c>
    </row>
    <row r="985" spans="20:31">
      <c r="T985" s="73">
        <v>9</v>
      </c>
      <c r="U985" s="73">
        <v>2005</v>
      </c>
      <c r="V985" s="73" t="s">
        <v>19</v>
      </c>
      <c r="W985" s="73" t="s">
        <v>606</v>
      </c>
      <c r="X985" s="73" t="s">
        <v>702</v>
      </c>
      <c r="Y985" s="28" t="str">
        <f t="shared" si="40"/>
        <v>92005冷房ビル用マルチ無し（一定速）</v>
      </c>
      <c r="Z985" s="51">
        <v>0.25</v>
      </c>
      <c r="AA985" s="51">
        <v>0.75</v>
      </c>
      <c r="AB985" s="52">
        <v>0.25</v>
      </c>
      <c r="AC985" s="52">
        <v>0.75</v>
      </c>
      <c r="AD985" s="31">
        <f>省エネ計算フォーマット【EHP】!$R$14/100</f>
        <v>0</v>
      </c>
      <c r="AE985" s="32">
        <f t="shared" ref="AE985:AE1048" si="41">ROUNDDOWN(IF(AD985&gt;=0.25,Z985*AD985+AA985,AB985*AD985+AC985),3)</f>
        <v>0.75</v>
      </c>
    </row>
    <row r="986" spans="20:31">
      <c r="T986" s="73">
        <v>9</v>
      </c>
      <c r="U986" s="73">
        <v>2005</v>
      </c>
      <c r="V986" s="73" t="s">
        <v>19</v>
      </c>
      <c r="W986" s="73" t="s">
        <v>607</v>
      </c>
      <c r="X986" s="73" t="s">
        <v>702</v>
      </c>
      <c r="Y986" s="28" t="str">
        <f t="shared" si="40"/>
        <v>92005冷房設備用無し（一定速）</v>
      </c>
      <c r="Z986" s="51">
        <v>0.25</v>
      </c>
      <c r="AA986" s="51">
        <v>0.75</v>
      </c>
      <c r="AB986" s="52">
        <v>0.25</v>
      </c>
      <c r="AC986" s="52">
        <v>0.75</v>
      </c>
      <c r="AD986" s="31">
        <f>省エネ計算フォーマット【EHP】!$R$14/100</f>
        <v>0</v>
      </c>
      <c r="AE986" s="32">
        <f t="shared" si="41"/>
        <v>0.75</v>
      </c>
    </row>
    <row r="987" spans="20:31">
      <c r="T987" s="73">
        <v>9</v>
      </c>
      <c r="U987" s="73">
        <v>2005</v>
      </c>
      <c r="V987" s="73" t="s">
        <v>20</v>
      </c>
      <c r="W987" s="73" t="s">
        <v>612</v>
      </c>
      <c r="X987" s="73" t="s">
        <v>618</v>
      </c>
      <c r="Y987" s="28" t="str">
        <f t="shared" si="40"/>
        <v>92005暖房店舗用有り</v>
      </c>
      <c r="Z987" s="51">
        <v>-0.65</v>
      </c>
      <c r="AA987" s="51">
        <v>1.65</v>
      </c>
      <c r="AB987" s="52">
        <v>1.0726</v>
      </c>
      <c r="AC987" s="52">
        <v>1.2194</v>
      </c>
      <c r="AD987" s="31">
        <f>省エネ計算フォーマット【EHP】!$R$14/100</f>
        <v>0</v>
      </c>
      <c r="AE987" s="32">
        <f t="shared" si="41"/>
        <v>1.2190000000000001</v>
      </c>
    </row>
    <row r="988" spans="20:31">
      <c r="T988" s="73">
        <v>9</v>
      </c>
      <c r="U988" s="73">
        <v>2005</v>
      </c>
      <c r="V988" s="73" t="s">
        <v>20</v>
      </c>
      <c r="W988" s="73" t="s">
        <v>606</v>
      </c>
      <c r="X988" s="73" t="s">
        <v>618</v>
      </c>
      <c r="Y988" s="28" t="str">
        <f t="shared" si="40"/>
        <v>92005暖房ビル用マルチ有り</v>
      </c>
      <c r="Z988" s="51">
        <v>-0.56000000000000005</v>
      </c>
      <c r="AA988" s="51">
        <v>1.56</v>
      </c>
      <c r="AB988" s="52">
        <v>1.0330999999999999</v>
      </c>
      <c r="AC988" s="52">
        <v>1.1617</v>
      </c>
      <c r="AD988" s="31">
        <f>省エネ計算フォーマット【EHP】!$R$14/100</f>
        <v>0</v>
      </c>
      <c r="AE988" s="32">
        <f t="shared" si="41"/>
        <v>1.161</v>
      </c>
    </row>
    <row r="989" spans="20:31">
      <c r="T989" s="73">
        <v>9</v>
      </c>
      <c r="U989" s="73">
        <v>2005</v>
      </c>
      <c r="V989" s="73" t="s">
        <v>20</v>
      </c>
      <c r="W989" s="73" t="s">
        <v>607</v>
      </c>
      <c r="X989" s="73" t="s">
        <v>618</v>
      </c>
      <c r="Y989" s="28" t="str">
        <f t="shared" si="40"/>
        <v>92005暖房設備用有り</v>
      </c>
      <c r="Z989" s="51">
        <v>-0.126</v>
      </c>
      <c r="AA989" s="51">
        <v>1.1259999999999999</v>
      </c>
      <c r="AB989" s="52">
        <v>1.0239</v>
      </c>
      <c r="AC989" s="52">
        <v>0.83850000000000002</v>
      </c>
      <c r="AD989" s="31">
        <f>省エネ計算フォーマット【EHP】!$R$14/100</f>
        <v>0</v>
      </c>
      <c r="AE989" s="32">
        <f t="shared" si="41"/>
        <v>0.83799999999999997</v>
      </c>
    </row>
    <row r="990" spans="20:31">
      <c r="T990" s="73">
        <v>9</v>
      </c>
      <c r="U990" s="73">
        <v>2005</v>
      </c>
      <c r="V990" s="73" t="s">
        <v>20</v>
      </c>
      <c r="W990" s="73" t="s">
        <v>612</v>
      </c>
      <c r="X990" s="73" t="s">
        <v>702</v>
      </c>
      <c r="Y990" s="28" t="str">
        <f t="shared" si="40"/>
        <v>92005暖房店舗用無し（一定速）</v>
      </c>
      <c r="Z990" s="51">
        <v>0.25</v>
      </c>
      <c r="AA990" s="51">
        <v>0.75</v>
      </c>
      <c r="AB990" s="52">
        <v>0.25</v>
      </c>
      <c r="AC990" s="52">
        <v>0.75</v>
      </c>
      <c r="AD990" s="31">
        <f>省エネ計算フォーマット【EHP】!$R$14/100</f>
        <v>0</v>
      </c>
      <c r="AE990" s="32">
        <f t="shared" si="41"/>
        <v>0.75</v>
      </c>
    </row>
    <row r="991" spans="20:31">
      <c r="T991" s="73">
        <v>9</v>
      </c>
      <c r="U991" s="73">
        <v>2005</v>
      </c>
      <c r="V991" s="73" t="s">
        <v>20</v>
      </c>
      <c r="W991" s="73" t="s">
        <v>606</v>
      </c>
      <c r="X991" s="73" t="s">
        <v>702</v>
      </c>
      <c r="Y991" s="28" t="str">
        <f t="shared" si="40"/>
        <v>92005暖房ビル用マルチ無し（一定速）</v>
      </c>
      <c r="Z991" s="51">
        <v>0.25</v>
      </c>
      <c r="AA991" s="51">
        <v>0.75</v>
      </c>
      <c r="AB991" s="52">
        <v>0.25</v>
      </c>
      <c r="AC991" s="52">
        <v>0.75</v>
      </c>
      <c r="AD991" s="31">
        <f>省エネ計算フォーマット【EHP】!$R$14/100</f>
        <v>0</v>
      </c>
      <c r="AE991" s="32">
        <f t="shared" si="41"/>
        <v>0.75</v>
      </c>
    </row>
    <row r="992" spans="20:31">
      <c r="T992" s="73">
        <v>9</v>
      </c>
      <c r="U992" s="73">
        <v>2005</v>
      </c>
      <c r="V992" s="73" t="s">
        <v>20</v>
      </c>
      <c r="W992" s="73" t="s">
        <v>607</v>
      </c>
      <c r="X992" s="73" t="s">
        <v>702</v>
      </c>
      <c r="Y992" s="28" t="str">
        <f t="shared" si="40"/>
        <v>92005暖房設備用無し（一定速）</v>
      </c>
      <c r="Z992" s="51">
        <v>0.25</v>
      </c>
      <c r="AA992" s="51">
        <v>0.75</v>
      </c>
      <c r="AB992" s="52">
        <v>0.25</v>
      </c>
      <c r="AC992" s="52">
        <v>0.75</v>
      </c>
      <c r="AD992" s="31">
        <f>省エネ計算フォーマット【EHP】!$R$14/100</f>
        <v>0</v>
      </c>
      <c r="AE992" s="32">
        <f t="shared" si="41"/>
        <v>0.75</v>
      </c>
    </row>
    <row r="993" spans="20:31">
      <c r="T993" s="73">
        <v>9</v>
      </c>
      <c r="U993" s="73">
        <v>2010</v>
      </c>
      <c r="V993" s="73" t="s">
        <v>19</v>
      </c>
      <c r="W993" s="73" t="s">
        <v>612</v>
      </c>
      <c r="X993" s="73" t="s">
        <v>618</v>
      </c>
      <c r="Y993" s="28" t="str">
        <f t="shared" si="40"/>
        <v>92010冷房店舗用有り</v>
      </c>
      <c r="Z993" s="51">
        <v>-1.1000000000000001</v>
      </c>
      <c r="AA993" s="51">
        <v>2.1</v>
      </c>
      <c r="AB993" s="52">
        <v>1.0511999999999999</v>
      </c>
      <c r="AC993" s="52">
        <v>1.5622</v>
      </c>
      <c r="AD993" s="31">
        <f>省エネ計算フォーマット【EHP】!$R$14/100</f>
        <v>0</v>
      </c>
      <c r="AE993" s="32">
        <f t="shared" si="41"/>
        <v>1.5620000000000001</v>
      </c>
    </row>
    <row r="994" spans="20:31">
      <c r="T994" s="73">
        <v>9</v>
      </c>
      <c r="U994" s="73">
        <v>2010</v>
      </c>
      <c r="V994" s="73" t="s">
        <v>19</v>
      </c>
      <c r="W994" s="73" t="s">
        <v>606</v>
      </c>
      <c r="X994" s="73" t="s">
        <v>618</v>
      </c>
      <c r="Y994" s="28" t="str">
        <f t="shared" si="40"/>
        <v>92010冷房ビル用マルチ有り</v>
      </c>
      <c r="Z994" s="51">
        <v>-0.88</v>
      </c>
      <c r="AA994" s="51">
        <v>1.88</v>
      </c>
      <c r="AB994" s="52">
        <v>1.0548999999999999</v>
      </c>
      <c r="AC994" s="52">
        <v>1.3963000000000001</v>
      </c>
      <c r="AD994" s="31">
        <f>省エネ計算フォーマット【EHP】!$R$14/100</f>
        <v>0</v>
      </c>
      <c r="AE994" s="32">
        <f t="shared" si="41"/>
        <v>1.3959999999999999</v>
      </c>
    </row>
    <row r="995" spans="20:31">
      <c r="T995" s="73">
        <v>9</v>
      </c>
      <c r="U995" s="73">
        <v>2010</v>
      </c>
      <c r="V995" s="73" t="s">
        <v>19</v>
      </c>
      <c r="W995" s="73" t="s">
        <v>607</v>
      </c>
      <c r="X995" s="73" t="s">
        <v>618</v>
      </c>
      <c r="Y995" s="28" t="str">
        <f t="shared" si="40"/>
        <v>92010冷房設備用有り</v>
      </c>
      <c r="Z995" s="51">
        <v>-0.26</v>
      </c>
      <c r="AA995" s="51">
        <v>1.26</v>
      </c>
      <c r="AB995" s="52">
        <v>1.1929000000000001</v>
      </c>
      <c r="AC995" s="52">
        <v>0.89680000000000004</v>
      </c>
      <c r="AD995" s="31">
        <f>省エネ計算フォーマット【EHP】!$R$14/100</f>
        <v>0</v>
      </c>
      <c r="AE995" s="32">
        <f t="shared" si="41"/>
        <v>0.89600000000000002</v>
      </c>
    </row>
    <row r="996" spans="20:31">
      <c r="T996" s="73">
        <v>9</v>
      </c>
      <c r="U996" s="73">
        <v>2010</v>
      </c>
      <c r="V996" s="73" t="s">
        <v>19</v>
      </c>
      <c r="W996" s="73" t="s">
        <v>612</v>
      </c>
      <c r="X996" s="73" t="s">
        <v>702</v>
      </c>
      <c r="Y996" s="28" t="str">
        <f t="shared" si="40"/>
        <v>92010冷房店舗用無し（一定速）</v>
      </c>
      <c r="Z996" s="51">
        <v>0.25</v>
      </c>
      <c r="AA996" s="51">
        <v>0.75</v>
      </c>
      <c r="AB996" s="52">
        <v>0.25</v>
      </c>
      <c r="AC996" s="52">
        <v>0.75</v>
      </c>
      <c r="AD996" s="31">
        <f>省エネ計算フォーマット【EHP】!$R$14/100</f>
        <v>0</v>
      </c>
      <c r="AE996" s="32">
        <f t="shared" si="41"/>
        <v>0.75</v>
      </c>
    </row>
    <row r="997" spans="20:31">
      <c r="T997" s="73">
        <v>9</v>
      </c>
      <c r="U997" s="73">
        <v>2010</v>
      </c>
      <c r="V997" s="73" t="s">
        <v>19</v>
      </c>
      <c r="W997" s="73" t="s">
        <v>606</v>
      </c>
      <c r="X997" s="73" t="s">
        <v>702</v>
      </c>
      <c r="Y997" s="28" t="str">
        <f t="shared" si="40"/>
        <v>92010冷房ビル用マルチ無し（一定速）</v>
      </c>
      <c r="Z997" s="51">
        <v>0.25</v>
      </c>
      <c r="AA997" s="51">
        <v>0.75</v>
      </c>
      <c r="AB997" s="52">
        <v>0.25</v>
      </c>
      <c r="AC997" s="52">
        <v>0.75</v>
      </c>
      <c r="AD997" s="31">
        <f>省エネ計算フォーマット【EHP】!$R$14/100</f>
        <v>0</v>
      </c>
      <c r="AE997" s="32">
        <f t="shared" si="41"/>
        <v>0.75</v>
      </c>
    </row>
    <row r="998" spans="20:31">
      <c r="T998" s="73">
        <v>9</v>
      </c>
      <c r="U998" s="73">
        <v>2010</v>
      </c>
      <c r="V998" s="73" t="s">
        <v>19</v>
      </c>
      <c r="W998" s="73" t="s">
        <v>607</v>
      </c>
      <c r="X998" s="73" t="s">
        <v>702</v>
      </c>
      <c r="Y998" s="28" t="str">
        <f t="shared" si="40"/>
        <v>92010冷房設備用無し（一定速）</v>
      </c>
      <c r="Z998" s="51">
        <v>0.25</v>
      </c>
      <c r="AA998" s="51">
        <v>0.75</v>
      </c>
      <c r="AB998" s="52">
        <v>0.25</v>
      </c>
      <c r="AC998" s="52">
        <v>0.75</v>
      </c>
      <c r="AD998" s="31">
        <f>省エネ計算フォーマット【EHP】!$R$14/100</f>
        <v>0</v>
      </c>
      <c r="AE998" s="32">
        <f t="shared" si="41"/>
        <v>0.75</v>
      </c>
    </row>
    <row r="999" spans="20:31">
      <c r="T999" s="73">
        <v>9</v>
      </c>
      <c r="U999" s="73">
        <v>2010</v>
      </c>
      <c r="V999" s="73" t="s">
        <v>20</v>
      </c>
      <c r="W999" s="73" t="s">
        <v>612</v>
      </c>
      <c r="X999" s="73" t="s">
        <v>618</v>
      </c>
      <c r="Y999" s="28" t="str">
        <f t="shared" si="40"/>
        <v>92010暖房店舗用有り</v>
      </c>
      <c r="Z999" s="51">
        <v>-0.72</v>
      </c>
      <c r="AA999" s="51">
        <v>1.72</v>
      </c>
      <c r="AB999" s="52">
        <v>1.0757000000000001</v>
      </c>
      <c r="AC999" s="52">
        <v>1.2710999999999999</v>
      </c>
      <c r="AD999" s="31">
        <f>省エネ計算フォーマット【EHP】!$R$14/100</f>
        <v>0</v>
      </c>
      <c r="AE999" s="32">
        <f t="shared" si="41"/>
        <v>1.2709999999999999</v>
      </c>
    </row>
    <row r="1000" spans="20:31">
      <c r="T1000" s="73">
        <v>9</v>
      </c>
      <c r="U1000" s="73">
        <v>2010</v>
      </c>
      <c r="V1000" s="73" t="s">
        <v>20</v>
      </c>
      <c r="W1000" s="73" t="s">
        <v>606</v>
      </c>
      <c r="X1000" s="73" t="s">
        <v>618</v>
      </c>
      <c r="Y1000" s="28" t="str">
        <f t="shared" si="40"/>
        <v>92010暖房ビル用マルチ有り</v>
      </c>
      <c r="Z1000" s="51">
        <v>-0.7</v>
      </c>
      <c r="AA1000" s="51">
        <v>1.7</v>
      </c>
      <c r="AB1000" s="52">
        <v>1.036</v>
      </c>
      <c r="AC1000" s="52">
        <v>1.266</v>
      </c>
      <c r="AD1000" s="31">
        <f>省エネ計算フォーマット【EHP】!$R$14/100</f>
        <v>0</v>
      </c>
      <c r="AE1000" s="32">
        <f t="shared" si="41"/>
        <v>1.266</v>
      </c>
    </row>
    <row r="1001" spans="20:31">
      <c r="T1001" s="73">
        <v>9</v>
      </c>
      <c r="U1001" s="73">
        <v>2010</v>
      </c>
      <c r="V1001" s="73" t="s">
        <v>20</v>
      </c>
      <c r="W1001" s="73" t="s">
        <v>607</v>
      </c>
      <c r="X1001" s="73" t="s">
        <v>618</v>
      </c>
      <c r="Y1001" s="28" t="str">
        <f t="shared" si="40"/>
        <v>92010暖房設備用有り</v>
      </c>
      <c r="Z1001" s="51">
        <v>-0.26</v>
      </c>
      <c r="AA1001" s="51">
        <v>1.26</v>
      </c>
      <c r="AB1001" s="52">
        <v>0.82779999999999998</v>
      </c>
      <c r="AC1001" s="52">
        <v>0.98809999999999998</v>
      </c>
      <c r="AD1001" s="31">
        <f>省エネ計算フォーマット【EHP】!$R$14/100</f>
        <v>0</v>
      </c>
      <c r="AE1001" s="32">
        <f t="shared" si="41"/>
        <v>0.98799999999999999</v>
      </c>
    </row>
    <row r="1002" spans="20:31">
      <c r="T1002" s="73">
        <v>9</v>
      </c>
      <c r="U1002" s="73">
        <v>2010</v>
      </c>
      <c r="V1002" s="73" t="s">
        <v>20</v>
      </c>
      <c r="W1002" s="73" t="s">
        <v>612</v>
      </c>
      <c r="X1002" s="73" t="s">
        <v>702</v>
      </c>
      <c r="Y1002" s="28" t="str">
        <f t="shared" si="40"/>
        <v>92010暖房店舗用無し（一定速）</v>
      </c>
      <c r="Z1002" s="51">
        <v>0.25</v>
      </c>
      <c r="AA1002" s="51">
        <v>0.75</v>
      </c>
      <c r="AB1002" s="52">
        <v>0.25</v>
      </c>
      <c r="AC1002" s="52">
        <v>0.75</v>
      </c>
      <c r="AD1002" s="31">
        <f>省エネ計算フォーマット【EHP】!$R$14/100</f>
        <v>0</v>
      </c>
      <c r="AE1002" s="32">
        <f t="shared" si="41"/>
        <v>0.75</v>
      </c>
    </row>
    <row r="1003" spans="20:31">
      <c r="T1003" s="73">
        <v>9</v>
      </c>
      <c r="U1003" s="73">
        <v>2010</v>
      </c>
      <c r="V1003" s="73" t="s">
        <v>20</v>
      </c>
      <c r="W1003" s="73" t="s">
        <v>606</v>
      </c>
      <c r="X1003" s="73" t="s">
        <v>702</v>
      </c>
      <c r="Y1003" s="28" t="str">
        <f t="shared" si="40"/>
        <v>92010暖房ビル用マルチ無し（一定速）</v>
      </c>
      <c r="Z1003" s="51">
        <v>0.25</v>
      </c>
      <c r="AA1003" s="51">
        <v>0.75</v>
      </c>
      <c r="AB1003" s="52">
        <v>0.25</v>
      </c>
      <c r="AC1003" s="52">
        <v>0.75</v>
      </c>
      <c r="AD1003" s="31">
        <f>省エネ計算フォーマット【EHP】!$R$14/100</f>
        <v>0</v>
      </c>
      <c r="AE1003" s="32">
        <f t="shared" si="41"/>
        <v>0.75</v>
      </c>
    </row>
    <row r="1004" spans="20:31">
      <c r="T1004" s="73">
        <v>9</v>
      </c>
      <c r="U1004" s="73">
        <v>2010</v>
      </c>
      <c r="V1004" s="73" t="s">
        <v>20</v>
      </c>
      <c r="W1004" s="73" t="s">
        <v>607</v>
      </c>
      <c r="X1004" s="73" t="s">
        <v>702</v>
      </c>
      <c r="Y1004" s="28" t="str">
        <f t="shared" si="40"/>
        <v>92010暖房設備用無し（一定速）</v>
      </c>
      <c r="Z1004" s="63">
        <v>0.25</v>
      </c>
      <c r="AA1004" s="63">
        <v>0.75</v>
      </c>
      <c r="AB1004" s="64">
        <v>0.25</v>
      </c>
      <c r="AC1004" s="64">
        <v>0.75</v>
      </c>
      <c r="AD1004" s="31">
        <f>省エネ計算フォーマット【EHP】!$R$14/100</f>
        <v>0</v>
      </c>
      <c r="AE1004" s="32">
        <f t="shared" si="41"/>
        <v>0.75</v>
      </c>
    </row>
    <row r="1005" spans="20:31">
      <c r="T1005" s="76">
        <v>9</v>
      </c>
      <c r="U1005" s="76">
        <v>2011</v>
      </c>
      <c r="V1005" s="76" t="s">
        <v>19</v>
      </c>
      <c r="W1005" s="76" t="s">
        <v>612</v>
      </c>
      <c r="X1005" s="76" t="s">
        <v>618</v>
      </c>
      <c r="Y1005" s="55" t="str">
        <f t="shared" si="40"/>
        <v>92011冷房店舗用有り</v>
      </c>
      <c r="Z1005" s="56">
        <v>-1.1200000000000001</v>
      </c>
      <c r="AA1005" s="56">
        <v>2.12</v>
      </c>
      <c r="AB1005" s="57">
        <v>1.0517000000000001</v>
      </c>
      <c r="AC1005" s="57">
        <v>1.5770999999999999</v>
      </c>
      <c r="AD1005" s="31">
        <f>省エネ計算フォーマット【EHP】!$R$14/100</f>
        <v>0</v>
      </c>
      <c r="AE1005" s="37">
        <f t="shared" si="41"/>
        <v>1.577</v>
      </c>
    </row>
    <row r="1006" spans="20:31">
      <c r="T1006" s="76">
        <v>9</v>
      </c>
      <c r="U1006" s="76">
        <v>2011</v>
      </c>
      <c r="V1006" s="76" t="s">
        <v>19</v>
      </c>
      <c r="W1006" s="76" t="s">
        <v>606</v>
      </c>
      <c r="X1006" s="76" t="s">
        <v>618</v>
      </c>
      <c r="Y1006" s="55" t="str">
        <f t="shared" si="40"/>
        <v>92011冷房ビル用マルチ有り</v>
      </c>
      <c r="Z1006" s="56">
        <v>-1</v>
      </c>
      <c r="AA1006" s="56">
        <v>2</v>
      </c>
      <c r="AB1006" s="57">
        <v>1.0584</v>
      </c>
      <c r="AC1006" s="57">
        <v>1.4854000000000001</v>
      </c>
      <c r="AD1006" s="31">
        <f>省エネ計算フォーマット【EHP】!$R$14/100</f>
        <v>0</v>
      </c>
      <c r="AE1006" s="37">
        <f t="shared" si="41"/>
        <v>1.4850000000000001</v>
      </c>
    </row>
    <row r="1007" spans="20:31">
      <c r="T1007" s="76">
        <v>9</v>
      </c>
      <c r="U1007" s="76">
        <v>2011</v>
      </c>
      <c r="V1007" s="76" t="s">
        <v>19</v>
      </c>
      <c r="W1007" s="76" t="s">
        <v>607</v>
      </c>
      <c r="X1007" s="76" t="s">
        <v>618</v>
      </c>
      <c r="Y1007" s="55" t="str">
        <f t="shared" si="40"/>
        <v>92011冷房設備用有り</v>
      </c>
      <c r="Z1007" s="56">
        <v>-0.22</v>
      </c>
      <c r="AA1007" s="56">
        <v>1.22</v>
      </c>
      <c r="AB1007" s="57">
        <v>1.0356000000000001</v>
      </c>
      <c r="AC1007" s="57">
        <v>0.90610000000000002</v>
      </c>
      <c r="AD1007" s="31">
        <f>省エネ計算フォーマット【EHP】!$R$14/100</f>
        <v>0</v>
      </c>
      <c r="AE1007" s="37">
        <f t="shared" si="41"/>
        <v>0.90600000000000003</v>
      </c>
    </row>
    <row r="1008" spans="20:31">
      <c r="T1008" s="76">
        <v>9</v>
      </c>
      <c r="U1008" s="76">
        <v>2011</v>
      </c>
      <c r="V1008" s="76" t="s">
        <v>19</v>
      </c>
      <c r="W1008" s="76" t="s">
        <v>612</v>
      </c>
      <c r="X1008" s="76" t="s">
        <v>702</v>
      </c>
      <c r="Y1008" s="55" t="str">
        <f t="shared" si="40"/>
        <v>92011冷房店舗用無し（一定速）</v>
      </c>
      <c r="Z1008" s="56">
        <v>0.25</v>
      </c>
      <c r="AA1008" s="56">
        <v>0.75</v>
      </c>
      <c r="AB1008" s="57">
        <v>0.25</v>
      </c>
      <c r="AC1008" s="57">
        <v>0.75</v>
      </c>
      <c r="AD1008" s="31">
        <f>省エネ計算フォーマット【EHP】!$R$14/100</f>
        <v>0</v>
      </c>
      <c r="AE1008" s="37">
        <f t="shared" si="41"/>
        <v>0.75</v>
      </c>
    </row>
    <row r="1009" spans="20:31">
      <c r="T1009" s="76">
        <v>9</v>
      </c>
      <c r="U1009" s="76">
        <v>2011</v>
      </c>
      <c r="V1009" s="76" t="s">
        <v>19</v>
      </c>
      <c r="W1009" s="76" t="s">
        <v>606</v>
      </c>
      <c r="X1009" s="76" t="s">
        <v>702</v>
      </c>
      <c r="Y1009" s="55" t="str">
        <f t="shared" si="40"/>
        <v>92011冷房ビル用マルチ無し（一定速）</v>
      </c>
      <c r="Z1009" s="56">
        <v>0.25</v>
      </c>
      <c r="AA1009" s="56">
        <v>0.75</v>
      </c>
      <c r="AB1009" s="57">
        <v>0.25</v>
      </c>
      <c r="AC1009" s="57">
        <v>0.75</v>
      </c>
      <c r="AD1009" s="31">
        <f>省エネ計算フォーマット【EHP】!$R$14/100</f>
        <v>0</v>
      </c>
      <c r="AE1009" s="37">
        <f t="shared" si="41"/>
        <v>0.75</v>
      </c>
    </row>
    <row r="1010" spans="20:31">
      <c r="T1010" s="76">
        <v>9</v>
      </c>
      <c r="U1010" s="76">
        <v>2011</v>
      </c>
      <c r="V1010" s="76" t="s">
        <v>19</v>
      </c>
      <c r="W1010" s="76" t="s">
        <v>607</v>
      </c>
      <c r="X1010" s="76" t="s">
        <v>702</v>
      </c>
      <c r="Y1010" s="55" t="str">
        <f t="shared" si="40"/>
        <v>92011冷房設備用無し（一定速）</v>
      </c>
      <c r="Z1010" s="56">
        <v>0.25</v>
      </c>
      <c r="AA1010" s="56">
        <v>0.75</v>
      </c>
      <c r="AB1010" s="57">
        <v>0.25</v>
      </c>
      <c r="AC1010" s="57">
        <v>0.75</v>
      </c>
      <c r="AD1010" s="31">
        <f>省エネ計算フォーマット【EHP】!$R$14/100</f>
        <v>0</v>
      </c>
      <c r="AE1010" s="37">
        <f t="shared" si="41"/>
        <v>0.75</v>
      </c>
    </row>
    <row r="1011" spans="20:31">
      <c r="T1011" s="76">
        <v>9</v>
      </c>
      <c r="U1011" s="76">
        <v>2011</v>
      </c>
      <c r="V1011" s="76" t="s">
        <v>20</v>
      </c>
      <c r="W1011" s="76" t="s">
        <v>612</v>
      </c>
      <c r="X1011" s="76" t="s">
        <v>618</v>
      </c>
      <c r="Y1011" s="55" t="str">
        <f t="shared" si="40"/>
        <v>92011暖房店舗用有り</v>
      </c>
      <c r="Z1011" s="56">
        <v>-0.76</v>
      </c>
      <c r="AA1011" s="56">
        <v>1.76</v>
      </c>
      <c r="AB1011" s="57">
        <v>1.0773999999999999</v>
      </c>
      <c r="AC1011" s="57">
        <v>1.3006</v>
      </c>
      <c r="AD1011" s="31">
        <f>省エネ計算フォーマット【EHP】!$R$14/100</f>
        <v>0</v>
      </c>
      <c r="AE1011" s="37">
        <f t="shared" si="41"/>
        <v>1.3</v>
      </c>
    </row>
    <row r="1012" spans="20:31">
      <c r="T1012" s="76">
        <v>9</v>
      </c>
      <c r="U1012" s="76">
        <v>2011</v>
      </c>
      <c r="V1012" s="76" t="s">
        <v>20</v>
      </c>
      <c r="W1012" s="76" t="s">
        <v>606</v>
      </c>
      <c r="X1012" s="76" t="s">
        <v>618</v>
      </c>
      <c r="Y1012" s="55" t="str">
        <f t="shared" si="40"/>
        <v>92011暖房ビル用マルチ有り</v>
      </c>
      <c r="Z1012" s="56">
        <v>-0.78</v>
      </c>
      <c r="AA1012" s="56">
        <v>1.78</v>
      </c>
      <c r="AB1012" s="57">
        <v>1.0377000000000001</v>
      </c>
      <c r="AC1012" s="57">
        <v>1.3255999999999999</v>
      </c>
      <c r="AD1012" s="31">
        <f>省エネ計算フォーマット【EHP】!$R$14/100</f>
        <v>0</v>
      </c>
      <c r="AE1012" s="37">
        <f t="shared" si="41"/>
        <v>1.325</v>
      </c>
    </row>
    <row r="1013" spans="20:31">
      <c r="T1013" s="76">
        <v>9</v>
      </c>
      <c r="U1013" s="76">
        <v>2011</v>
      </c>
      <c r="V1013" s="76" t="s">
        <v>20</v>
      </c>
      <c r="W1013" s="76" t="s">
        <v>607</v>
      </c>
      <c r="X1013" s="76" t="s">
        <v>618</v>
      </c>
      <c r="Y1013" s="55" t="str">
        <f t="shared" si="40"/>
        <v>92011暖房設備用有り</v>
      </c>
      <c r="Z1013" s="56">
        <v>-0.26</v>
      </c>
      <c r="AA1013" s="56">
        <v>1.26</v>
      </c>
      <c r="AB1013" s="57">
        <v>1.0266999999999999</v>
      </c>
      <c r="AC1013" s="57">
        <v>0.93830000000000002</v>
      </c>
      <c r="AD1013" s="31">
        <f>省エネ計算フォーマット【EHP】!$R$14/100</f>
        <v>0</v>
      </c>
      <c r="AE1013" s="37">
        <f t="shared" si="41"/>
        <v>0.93799999999999994</v>
      </c>
    </row>
    <row r="1014" spans="20:31">
      <c r="T1014" s="76">
        <v>9</v>
      </c>
      <c r="U1014" s="76">
        <v>2011</v>
      </c>
      <c r="V1014" s="76" t="s">
        <v>20</v>
      </c>
      <c r="W1014" s="76" t="s">
        <v>612</v>
      </c>
      <c r="X1014" s="76" t="s">
        <v>702</v>
      </c>
      <c r="Y1014" s="55" t="str">
        <f t="shared" si="40"/>
        <v>92011暖房店舗用無し（一定速）</v>
      </c>
      <c r="Z1014" s="56">
        <v>0.25</v>
      </c>
      <c r="AA1014" s="56">
        <v>0.75</v>
      </c>
      <c r="AB1014" s="57">
        <v>0.25</v>
      </c>
      <c r="AC1014" s="57">
        <v>0.75</v>
      </c>
      <c r="AD1014" s="31">
        <f>省エネ計算フォーマット【EHP】!$R$14/100</f>
        <v>0</v>
      </c>
      <c r="AE1014" s="37">
        <f t="shared" si="41"/>
        <v>0.75</v>
      </c>
    </row>
    <row r="1015" spans="20:31">
      <c r="T1015" s="76">
        <v>9</v>
      </c>
      <c r="U1015" s="76">
        <v>2011</v>
      </c>
      <c r="V1015" s="76" t="s">
        <v>20</v>
      </c>
      <c r="W1015" s="76" t="s">
        <v>606</v>
      </c>
      <c r="X1015" s="76" t="s">
        <v>702</v>
      </c>
      <c r="Y1015" s="55" t="str">
        <f t="shared" si="40"/>
        <v>92011暖房ビル用マルチ無し（一定速）</v>
      </c>
      <c r="Z1015" s="56">
        <v>0.25</v>
      </c>
      <c r="AA1015" s="56">
        <v>0.75</v>
      </c>
      <c r="AB1015" s="57">
        <v>0.25</v>
      </c>
      <c r="AC1015" s="57">
        <v>0.75</v>
      </c>
      <c r="AD1015" s="31">
        <f>省エネ計算フォーマット【EHP】!$R$14/100</f>
        <v>0</v>
      </c>
      <c r="AE1015" s="37">
        <f t="shared" si="41"/>
        <v>0.75</v>
      </c>
    </row>
    <row r="1016" spans="20:31">
      <c r="T1016" s="76">
        <v>9</v>
      </c>
      <c r="U1016" s="76">
        <v>2011</v>
      </c>
      <c r="V1016" s="76" t="s">
        <v>20</v>
      </c>
      <c r="W1016" s="76" t="s">
        <v>607</v>
      </c>
      <c r="X1016" s="76" t="s">
        <v>702</v>
      </c>
      <c r="Y1016" s="55" t="str">
        <f t="shared" si="40"/>
        <v>92011暖房設備用無し（一定速）</v>
      </c>
      <c r="Z1016" s="65">
        <v>0.25</v>
      </c>
      <c r="AA1016" s="65">
        <v>0.75</v>
      </c>
      <c r="AB1016" s="66">
        <v>0.25</v>
      </c>
      <c r="AC1016" s="66">
        <v>0.75</v>
      </c>
      <c r="AD1016" s="31">
        <f>省エネ計算フォーマット【EHP】!$R$14/100</f>
        <v>0</v>
      </c>
      <c r="AE1016" s="37">
        <f t="shared" si="41"/>
        <v>0.75</v>
      </c>
    </row>
    <row r="1017" spans="20:31">
      <c r="T1017" s="76">
        <v>9</v>
      </c>
      <c r="U1017" s="76">
        <v>2012</v>
      </c>
      <c r="V1017" s="76" t="s">
        <v>19</v>
      </c>
      <c r="W1017" s="76" t="s">
        <v>612</v>
      </c>
      <c r="X1017" s="76" t="s">
        <v>618</v>
      </c>
      <c r="Y1017" s="55" t="str">
        <f t="shared" si="40"/>
        <v>92012冷房店舗用有り</v>
      </c>
      <c r="Z1017" s="67">
        <v>-1.36</v>
      </c>
      <c r="AA1017" s="67">
        <v>2.36</v>
      </c>
      <c r="AB1017" s="68">
        <v>1.0576000000000001</v>
      </c>
      <c r="AC1017" s="68">
        <v>1.7556</v>
      </c>
      <c r="AD1017" s="31">
        <f>省エネ計算フォーマット【EHP】!$R$14/100</f>
        <v>0</v>
      </c>
      <c r="AE1017" s="37">
        <f t="shared" si="41"/>
        <v>1.7549999999999999</v>
      </c>
    </row>
    <row r="1018" spans="20:31">
      <c r="T1018" s="76">
        <v>9</v>
      </c>
      <c r="U1018" s="76">
        <v>2012</v>
      </c>
      <c r="V1018" s="76" t="s">
        <v>19</v>
      </c>
      <c r="W1018" s="76" t="s">
        <v>606</v>
      </c>
      <c r="X1018" s="76" t="s">
        <v>618</v>
      </c>
      <c r="Y1018" s="55" t="str">
        <f t="shared" si="40"/>
        <v>92012冷房ビル用マルチ有り</v>
      </c>
      <c r="Z1018" s="56">
        <v>-1.1399999999999999</v>
      </c>
      <c r="AA1018" s="56">
        <v>2.14</v>
      </c>
      <c r="AB1018" s="57">
        <v>1.0625</v>
      </c>
      <c r="AC1018" s="57">
        <v>1.5893999999999999</v>
      </c>
      <c r="AD1018" s="31">
        <f>省エネ計算フォーマット【EHP】!$R$14/100</f>
        <v>0</v>
      </c>
      <c r="AE1018" s="37">
        <f t="shared" si="41"/>
        <v>1.589</v>
      </c>
    </row>
    <row r="1019" spans="20:31">
      <c r="T1019" s="76">
        <v>9</v>
      </c>
      <c r="U1019" s="76">
        <v>2012</v>
      </c>
      <c r="V1019" s="76" t="s">
        <v>19</v>
      </c>
      <c r="W1019" s="76" t="s">
        <v>607</v>
      </c>
      <c r="X1019" s="76" t="s">
        <v>618</v>
      </c>
      <c r="Y1019" s="55" t="str">
        <f t="shared" si="40"/>
        <v>92012冷房設備用有り</v>
      </c>
      <c r="Z1019" s="56">
        <v>-0.26</v>
      </c>
      <c r="AA1019" s="56">
        <v>1.26</v>
      </c>
      <c r="AB1019" s="57">
        <v>1.0367999999999999</v>
      </c>
      <c r="AC1019" s="57">
        <v>0.93579999999999997</v>
      </c>
      <c r="AD1019" s="31">
        <f>省エネ計算フォーマット【EHP】!$R$14/100</f>
        <v>0</v>
      </c>
      <c r="AE1019" s="37">
        <f t="shared" si="41"/>
        <v>0.93500000000000005</v>
      </c>
    </row>
    <row r="1020" spans="20:31">
      <c r="T1020" s="76">
        <v>9</v>
      </c>
      <c r="U1020" s="76">
        <v>2012</v>
      </c>
      <c r="V1020" s="76" t="s">
        <v>19</v>
      </c>
      <c r="W1020" s="76" t="s">
        <v>612</v>
      </c>
      <c r="X1020" s="76" t="s">
        <v>702</v>
      </c>
      <c r="Y1020" s="55" t="str">
        <f t="shared" si="40"/>
        <v>92012冷房店舗用無し（一定速）</v>
      </c>
      <c r="Z1020" s="56">
        <v>0.25</v>
      </c>
      <c r="AA1020" s="56">
        <v>0.75</v>
      </c>
      <c r="AB1020" s="57">
        <v>0.25</v>
      </c>
      <c r="AC1020" s="57">
        <v>0.75</v>
      </c>
      <c r="AD1020" s="31">
        <f>省エネ計算フォーマット【EHP】!$R$14/100</f>
        <v>0</v>
      </c>
      <c r="AE1020" s="37">
        <f t="shared" si="41"/>
        <v>0.75</v>
      </c>
    </row>
    <row r="1021" spans="20:31">
      <c r="T1021" s="76">
        <v>9</v>
      </c>
      <c r="U1021" s="76">
        <v>2012</v>
      </c>
      <c r="V1021" s="76" t="s">
        <v>19</v>
      </c>
      <c r="W1021" s="76" t="s">
        <v>606</v>
      </c>
      <c r="X1021" s="76" t="s">
        <v>702</v>
      </c>
      <c r="Y1021" s="55" t="str">
        <f t="shared" si="40"/>
        <v>92012冷房ビル用マルチ無し（一定速）</v>
      </c>
      <c r="Z1021" s="56">
        <v>0.25</v>
      </c>
      <c r="AA1021" s="56">
        <v>0.75</v>
      </c>
      <c r="AB1021" s="57">
        <v>0.25</v>
      </c>
      <c r="AC1021" s="57">
        <v>0.75</v>
      </c>
      <c r="AD1021" s="31">
        <f>省エネ計算フォーマット【EHP】!$R$14/100</f>
        <v>0</v>
      </c>
      <c r="AE1021" s="37">
        <f t="shared" si="41"/>
        <v>0.75</v>
      </c>
    </row>
    <row r="1022" spans="20:31">
      <c r="T1022" s="76">
        <v>9</v>
      </c>
      <c r="U1022" s="76">
        <v>2012</v>
      </c>
      <c r="V1022" s="76" t="s">
        <v>19</v>
      </c>
      <c r="W1022" s="76" t="s">
        <v>607</v>
      </c>
      <c r="X1022" s="76" t="s">
        <v>702</v>
      </c>
      <c r="Y1022" s="55" t="str">
        <f t="shared" si="40"/>
        <v>92012冷房設備用無し（一定速）</v>
      </c>
      <c r="Z1022" s="56">
        <v>0.25</v>
      </c>
      <c r="AA1022" s="56">
        <v>0.75</v>
      </c>
      <c r="AB1022" s="57">
        <v>0.25</v>
      </c>
      <c r="AC1022" s="57">
        <v>0.75</v>
      </c>
      <c r="AD1022" s="31">
        <f>省エネ計算フォーマット【EHP】!$R$14/100</f>
        <v>0</v>
      </c>
      <c r="AE1022" s="37">
        <f t="shared" si="41"/>
        <v>0.75</v>
      </c>
    </row>
    <row r="1023" spans="20:31">
      <c r="T1023" s="76">
        <v>9</v>
      </c>
      <c r="U1023" s="76">
        <v>2012</v>
      </c>
      <c r="V1023" s="76" t="s">
        <v>20</v>
      </c>
      <c r="W1023" s="76" t="s">
        <v>612</v>
      </c>
      <c r="X1023" s="76" t="s">
        <v>618</v>
      </c>
      <c r="Y1023" s="55" t="str">
        <f t="shared" si="40"/>
        <v>92012暖房店舗用有り</v>
      </c>
      <c r="Z1023" s="56">
        <v>-0.82</v>
      </c>
      <c r="AA1023" s="56">
        <v>1.82</v>
      </c>
      <c r="AB1023" s="57">
        <v>1.0801000000000001</v>
      </c>
      <c r="AC1023" s="57">
        <v>1.345</v>
      </c>
      <c r="AD1023" s="31">
        <f>省エネ計算フォーマット【EHP】!$R$14/100</f>
        <v>0</v>
      </c>
      <c r="AE1023" s="37">
        <f t="shared" si="41"/>
        <v>1.345</v>
      </c>
    </row>
    <row r="1024" spans="20:31">
      <c r="T1024" s="76">
        <v>9</v>
      </c>
      <c r="U1024" s="76">
        <v>2012</v>
      </c>
      <c r="V1024" s="76" t="s">
        <v>20</v>
      </c>
      <c r="W1024" s="76" t="s">
        <v>606</v>
      </c>
      <c r="X1024" s="76" t="s">
        <v>618</v>
      </c>
      <c r="Y1024" s="55" t="str">
        <f t="shared" si="40"/>
        <v>92012暖房ビル用マルチ有り</v>
      </c>
      <c r="Z1024" s="56">
        <v>-0.98</v>
      </c>
      <c r="AA1024" s="56">
        <v>1.98</v>
      </c>
      <c r="AB1024" s="57">
        <v>1.042</v>
      </c>
      <c r="AC1024" s="57">
        <v>1.4744999999999999</v>
      </c>
      <c r="AD1024" s="31">
        <f>省エネ計算フォーマット【EHP】!$R$14/100</f>
        <v>0</v>
      </c>
      <c r="AE1024" s="37">
        <f t="shared" si="41"/>
        <v>1.474</v>
      </c>
    </row>
    <row r="1025" spans="20:31">
      <c r="T1025" s="76">
        <v>9</v>
      </c>
      <c r="U1025" s="76">
        <v>2012</v>
      </c>
      <c r="V1025" s="76" t="s">
        <v>20</v>
      </c>
      <c r="W1025" s="76" t="s">
        <v>607</v>
      </c>
      <c r="X1025" s="76" t="s">
        <v>618</v>
      </c>
      <c r="Y1025" s="55" t="str">
        <f t="shared" si="40"/>
        <v>92012暖房設備用有り</v>
      </c>
      <c r="Z1025" s="56">
        <v>-0.26</v>
      </c>
      <c r="AA1025" s="56">
        <v>1.26</v>
      </c>
      <c r="AB1025" s="57">
        <v>1.0266999999999999</v>
      </c>
      <c r="AC1025" s="57">
        <v>0.93830000000000002</v>
      </c>
      <c r="AD1025" s="31">
        <f>省エネ計算フォーマット【EHP】!$R$14/100</f>
        <v>0</v>
      </c>
      <c r="AE1025" s="37">
        <f t="shared" si="41"/>
        <v>0.93799999999999994</v>
      </c>
    </row>
    <row r="1026" spans="20:31">
      <c r="T1026" s="76">
        <v>9</v>
      </c>
      <c r="U1026" s="76">
        <v>2012</v>
      </c>
      <c r="V1026" s="76" t="s">
        <v>20</v>
      </c>
      <c r="W1026" s="76" t="s">
        <v>612</v>
      </c>
      <c r="X1026" s="76" t="s">
        <v>702</v>
      </c>
      <c r="Y1026" s="55" t="str">
        <f t="shared" si="40"/>
        <v>92012暖房店舗用無し（一定速）</v>
      </c>
      <c r="Z1026" s="56">
        <v>0.25</v>
      </c>
      <c r="AA1026" s="56">
        <v>0.75</v>
      </c>
      <c r="AB1026" s="57">
        <v>0.25</v>
      </c>
      <c r="AC1026" s="57">
        <v>0.75</v>
      </c>
      <c r="AD1026" s="31">
        <f>省エネ計算フォーマット【EHP】!$R$14/100</f>
        <v>0</v>
      </c>
      <c r="AE1026" s="37">
        <f t="shared" si="41"/>
        <v>0.75</v>
      </c>
    </row>
    <row r="1027" spans="20:31">
      <c r="T1027" s="76">
        <v>9</v>
      </c>
      <c r="U1027" s="76">
        <v>2012</v>
      </c>
      <c r="V1027" s="76" t="s">
        <v>20</v>
      </c>
      <c r="W1027" s="76" t="s">
        <v>606</v>
      </c>
      <c r="X1027" s="76" t="s">
        <v>702</v>
      </c>
      <c r="Y1027" s="55" t="str">
        <f t="shared" si="40"/>
        <v>92012暖房ビル用マルチ無し（一定速）</v>
      </c>
      <c r="Z1027" s="56">
        <v>0.25</v>
      </c>
      <c r="AA1027" s="56">
        <v>0.75</v>
      </c>
      <c r="AB1027" s="57">
        <v>0.25</v>
      </c>
      <c r="AC1027" s="57">
        <v>0.75</v>
      </c>
      <c r="AD1027" s="31">
        <f>省エネ計算フォーマット【EHP】!$R$14/100</f>
        <v>0</v>
      </c>
      <c r="AE1027" s="37">
        <f t="shared" si="41"/>
        <v>0.75</v>
      </c>
    </row>
    <row r="1028" spans="20:31">
      <c r="T1028" s="76">
        <v>9</v>
      </c>
      <c r="U1028" s="76">
        <v>2012</v>
      </c>
      <c r="V1028" s="76" t="s">
        <v>20</v>
      </c>
      <c r="W1028" s="76" t="s">
        <v>607</v>
      </c>
      <c r="X1028" s="76" t="s">
        <v>702</v>
      </c>
      <c r="Y1028" s="55" t="str">
        <f t="shared" si="40"/>
        <v>92012暖房設備用無し（一定速）</v>
      </c>
      <c r="Z1028" s="69">
        <v>0.25</v>
      </c>
      <c r="AA1028" s="69">
        <v>0.75</v>
      </c>
      <c r="AB1028" s="70">
        <v>0.25</v>
      </c>
      <c r="AC1028" s="70">
        <v>0.75</v>
      </c>
      <c r="AD1028" s="31">
        <f>省エネ計算フォーマット【EHP】!$R$14/100</f>
        <v>0</v>
      </c>
      <c r="AE1028" s="37">
        <f t="shared" si="41"/>
        <v>0.75</v>
      </c>
    </row>
    <row r="1029" spans="20:31">
      <c r="T1029" s="76">
        <v>9</v>
      </c>
      <c r="U1029" s="76">
        <v>2013</v>
      </c>
      <c r="V1029" s="76" t="s">
        <v>19</v>
      </c>
      <c r="W1029" s="76" t="s">
        <v>612</v>
      </c>
      <c r="X1029" s="76" t="s">
        <v>618</v>
      </c>
      <c r="Y1029" s="55" t="str">
        <f t="shared" si="40"/>
        <v>92013冷房店舗用有り</v>
      </c>
      <c r="Z1029" s="56">
        <v>-1.5</v>
      </c>
      <c r="AA1029" s="56">
        <v>2.5</v>
      </c>
      <c r="AB1029" s="57">
        <v>1.0609999999999999</v>
      </c>
      <c r="AC1029" s="57">
        <v>1.8597999999999999</v>
      </c>
      <c r="AD1029" s="31">
        <f>省エネ計算フォーマット【EHP】!$R$14/100</f>
        <v>0</v>
      </c>
      <c r="AE1029" s="37">
        <f t="shared" si="41"/>
        <v>1.859</v>
      </c>
    </row>
    <row r="1030" spans="20:31">
      <c r="T1030" s="76">
        <v>9</v>
      </c>
      <c r="U1030" s="76">
        <v>2013</v>
      </c>
      <c r="V1030" s="76" t="s">
        <v>19</v>
      </c>
      <c r="W1030" s="76" t="s">
        <v>606</v>
      </c>
      <c r="X1030" s="76" t="s">
        <v>618</v>
      </c>
      <c r="Y1030" s="55" t="str">
        <f t="shared" si="40"/>
        <v>92013冷房ビル用マルチ有り</v>
      </c>
      <c r="Z1030" s="56">
        <v>-1.1399999999999999</v>
      </c>
      <c r="AA1030" s="56">
        <v>2.14</v>
      </c>
      <c r="AB1030" s="57">
        <v>1.0625</v>
      </c>
      <c r="AC1030" s="57">
        <v>1.5893999999999999</v>
      </c>
      <c r="AD1030" s="31">
        <f>省エネ計算フォーマット【EHP】!$R$14/100</f>
        <v>0</v>
      </c>
      <c r="AE1030" s="37">
        <f t="shared" si="41"/>
        <v>1.589</v>
      </c>
    </row>
    <row r="1031" spans="20:31">
      <c r="T1031" s="76">
        <v>9</v>
      </c>
      <c r="U1031" s="76">
        <v>2013</v>
      </c>
      <c r="V1031" s="76" t="s">
        <v>19</v>
      </c>
      <c r="W1031" s="76" t="s">
        <v>607</v>
      </c>
      <c r="X1031" s="76" t="s">
        <v>618</v>
      </c>
      <c r="Y1031" s="55" t="str">
        <f t="shared" si="40"/>
        <v>92013冷房設備用有り</v>
      </c>
      <c r="Z1031" s="56">
        <v>-0.26</v>
      </c>
      <c r="AA1031" s="56">
        <v>1.26</v>
      </c>
      <c r="AB1031" s="57">
        <v>1.0367999999999999</v>
      </c>
      <c r="AC1031" s="57">
        <v>0.93579999999999997</v>
      </c>
      <c r="AD1031" s="31">
        <f>省エネ計算フォーマット【EHP】!$R$14/100</f>
        <v>0</v>
      </c>
      <c r="AE1031" s="37">
        <f t="shared" si="41"/>
        <v>0.93500000000000005</v>
      </c>
    </row>
    <row r="1032" spans="20:31">
      <c r="T1032" s="76">
        <v>9</v>
      </c>
      <c r="U1032" s="76">
        <v>2013</v>
      </c>
      <c r="V1032" s="76" t="s">
        <v>19</v>
      </c>
      <c r="W1032" s="76" t="s">
        <v>612</v>
      </c>
      <c r="X1032" s="76" t="s">
        <v>702</v>
      </c>
      <c r="Y1032" s="55" t="str">
        <f t="shared" si="40"/>
        <v>92013冷房店舗用無し（一定速）</v>
      </c>
      <c r="Z1032" s="56">
        <v>0.25</v>
      </c>
      <c r="AA1032" s="56">
        <v>0.75</v>
      </c>
      <c r="AB1032" s="57">
        <v>0.25</v>
      </c>
      <c r="AC1032" s="57">
        <v>0.75</v>
      </c>
      <c r="AD1032" s="31">
        <f>省エネ計算フォーマット【EHP】!$R$14/100</f>
        <v>0</v>
      </c>
      <c r="AE1032" s="37">
        <f t="shared" si="41"/>
        <v>0.75</v>
      </c>
    </row>
    <row r="1033" spans="20:31">
      <c r="T1033" s="76">
        <v>9</v>
      </c>
      <c r="U1033" s="76">
        <v>2013</v>
      </c>
      <c r="V1033" s="76" t="s">
        <v>19</v>
      </c>
      <c r="W1033" s="76" t="s">
        <v>606</v>
      </c>
      <c r="X1033" s="76" t="s">
        <v>702</v>
      </c>
      <c r="Y1033" s="55" t="str">
        <f t="shared" si="40"/>
        <v>92013冷房ビル用マルチ無し（一定速）</v>
      </c>
      <c r="Z1033" s="56">
        <v>0.25</v>
      </c>
      <c r="AA1033" s="56">
        <v>0.75</v>
      </c>
      <c r="AB1033" s="57">
        <v>0.25</v>
      </c>
      <c r="AC1033" s="57">
        <v>0.75</v>
      </c>
      <c r="AD1033" s="31">
        <f>省エネ計算フォーマット【EHP】!$R$14/100</f>
        <v>0</v>
      </c>
      <c r="AE1033" s="37">
        <f t="shared" si="41"/>
        <v>0.75</v>
      </c>
    </row>
    <row r="1034" spans="20:31">
      <c r="T1034" s="76">
        <v>9</v>
      </c>
      <c r="U1034" s="76">
        <v>2013</v>
      </c>
      <c r="V1034" s="76" t="s">
        <v>19</v>
      </c>
      <c r="W1034" s="76" t="s">
        <v>607</v>
      </c>
      <c r="X1034" s="76" t="s">
        <v>702</v>
      </c>
      <c r="Y1034" s="55" t="str">
        <f t="shared" ref="Y1034:Y1097" si="42">T1034&amp;U1034&amp;V1034&amp;W1034&amp;X1034</f>
        <v>92013冷房設備用無し（一定速）</v>
      </c>
      <c r="Z1034" s="56">
        <v>0.25</v>
      </c>
      <c r="AA1034" s="56">
        <v>0.75</v>
      </c>
      <c r="AB1034" s="57">
        <v>0.25</v>
      </c>
      <c r="AC1034" s="57">
        <v>0.75</v>
      </c>
      <c r="AD1034" s="31">
        <f>省エネ計算フォーマット【EHP】!$R$14/100</f>
        <v>0</v>
      </c>
      <c r="AE1034" s="37">
        <f t="shared" si="41"/>
        <v>0.75</v>
      </c>
    </row>
    <row r="1035" spans="20:31">
      <c r="T1035" s="76">
        <v>9</v>
      </c>
      <c r="U1035" s="76">
        <v>2013</v>
      </c>
      <c r="V1035" s="76" t="s">
        <v>20</v>
      </c>
      <c r="W1035" s="76" t="s">
        <v>612</v>
      </c>
      <c r="X1035" s="76" t="s">
        <v>618</v>
      </c>
      <c r="Y1035" s="55" t="str">
        <f t="shared" si="42"/>
        <v>92013暖房店舗用有り</v>
      </c>
      <c r="Z1035" s="56">
        <v>-0.94</v>
      </c>
      <c r="AA1035" s="56">
        <v>1.94</v>
      </c>
      <c r="AB1035" s="57">
        <v>1.0853999999999999</v>
      </c>
      <c r="AC1035" s="57">
        <v>1.4337</v>
      </c>
      <c r="AD1035" s="31">
        <f>省エネ計算フォーマット【EHP】!$R$14/100</f>
        <v>0</v>
      </c>
      <c r="AE1035" s="37">
        <f t="shared" si="41"/>
        <v>1.4330000000000001</v>
      </c>
    </row>
    <row r="1036" spans="20:31">
      <c r="T1036" s="76">
        <v>9</v>
      </c>
      <c r="U1036" s="76">
        <v>2013</v>
      </c>
      <c r="V1036" s="76" t="s">
        <v>20</v>
      </c>
      <c r="W1036" s="76" t="s">
        <v>606</v>
      </c>
      <c r="X1036" s="76" t="s">
        <v>618</v>
      </c>
      <c r="Y1036" s="55" t="str">
        <f t="shared" si="42"/>
        <v>92013暖房ビル用マルチ有り</v>
      </c>
      <c r="Z1036" s="56">
        <v>-0.98</v>
      </c>
      <c r="AA1036" s="56">
        <v>1.98</v>
      </c>
      <c r="AB1036" s="57">
        <v>1.042</v>
      </c>
      <c r="AC1036" s="57">
        <v>1.4744999999999999</v>
      </c>
      <c r="AD1036" s="31">
        <f>省エネ計算フォーマット【EHP】!$R$14/100</f>
        <v>0</v>
      </c>
      <c r="AE1036" s="37">
        <f t="shared" si="41"/>
        <v>1.474</v>
      </c>
    </row>
    <row r="1037" spans="20:31">
      <c r="T1037" s="76">
        <v>9</v>
      </c>
      <c r="U1037" s="76">
        <v>2013</v>
      </c>
      <c r="V1037" s="76" t="s">
        <v>20</v>
      </c>
      <c r="W1037" s="76" t="s">
        <v>607</v>
      </c>
      <c r="X1037" s="76" t="s">
        <v>618</v>
      </c>
      <c r="Y1037" s="55" t="str">
        <f t="shared" si="42"/>
        <v>92013暖房設備用有り</v>
      </c>
      <c r="Z1037" s="56">
        <v>-0.32</v>
      </c>
      <c r="AA1037" s="56">
        <v>1.32</v>
      </c>
      <c r="AB1037" s="57">
        <v>1.028</v>
      </c>
      <c r="AC1037" s="57">
        <v>0.98299999999999998</v>
      </c>
      <c r="AD1037" s="31">
        <f>省エネ計算フォーマット【EHP】!$R$14/100</f>
        <v>0</v>
      </c>
      <c r="AE1037" s="37">
        <f t="shared" si="41"/>
        <v>0.98299999999999998</v>
      </c>
    </row>
    <row r="1038" spans="20:31">
      <c r="T1038" s="76">
        <v>9</v>
      </c>
      <c r="U1038" s="76">
        <v>2013</v>
      </c>
      <c r="V1038" s="76" t="s">
        <v>20</v>
      </c>
      <c r="W1038" s="76" t="s">
        <v>612</v>
      </c>
      <c r="X1038" s="76" t="s">
        <v>702</v>
      </c>
      <c r="Y1038" s="55" t="str">
        <f t="shared" si="42"/>
        <v>92013暖房店舗用無し（一定速）</v>
      </c>
      <c r="Z1038" s="56">
        <v>0.25</v>
      </c>
      <c r="AA1038" s="56">
        <v>0.75</v>
      </c>
      <c r="AB1038" s="57">
        <v>0.25</v>
      </c>
      <c r="AC1038" s="57">
        <v>0.75</v>
      </c>
      <c r="AD1038" s="31">
        <f>省エネ計算フォーマット【EHP】!$R$14/100</f>
        <v>0</v>
      </c>
      <c r="AE1038" s="37">
        <f t="shared" si="41"/>
        <v>0.75</v>
      </c>
    </row>
    <row r="1039" spans="20:31">
      <c r="T1039" s="76">
        <v>9</v>
      </c>
      <c r="U1039" s="76">
        <v>2013</v>
      </c>
      <c r="V1039" s="76" t="s">
        <v>20</v>
      </c>
      <c r="W1039" s="76" t="s">
        <v>606</v>
      </c>
      <c r="X1039" s="76" t="s">
        <v>702</v>
      </c>
      <c r="Y1039" s="55" t="str">
        <f t="shared" si="42"/>
        <v>92013暖房ビル用マルチ無し（一定速）</v>
      </c>
      <c r="Z1039" s="56">
        <v>0.25</v>
      </c>
      <c r="AA1039" s="56">
        <v>0.75</v>
      </c>
      <c r="AB1039" s="57">
        <v>0.25</v>
      </c>
      <c r="AC1039" s="57">
        <v>0.75</v>
      </c>
      <c r="AD1039" s="31">
        <f>省エネ計算フォーマット【EHP】!$R$14/100</f>
        <v>0</v>
      </c>
      <c r="AE1039" s="37">
        <f t="shared" si="41"/>
        <v>0.75</v>
      </c>
    </row>
    <row r="1040" spans="20:31">
      <c r="T1040" s="76">
        <v>9</v>
      </c>
      <c r="U1040" s="76">
        <v>2013</v>
      </c>
      <c r="V1040" s="76" t="s">
        <v>20</v>
      </c>
      <c r="W1040" s="76" t="s">
        <v>607</v>
      </c>
      <c r="X1040" s="76" t="s">
        <v>702</v>
      </c>
      <c r="Y1040" s="55" t="str">
        <f t="shared" si="42"/>
        <v>92013暖房設備用無し（一定速）</v>
      </c>
      <c r="Z1040" s="56">
        <v>0.25</v>
      </c>
      <c r="AA1040" s="56">
        <v>0.75</v>
      </c>
      <c r="AB1040" s="57">
        <v>0.25</v>
      </c>
      <c r="AC1040" s="57">
        <v>0.75</v>
      </c>
      <c r="AD1040" s="31">
        <f>省エネ計算フォーマット【EHP】!$R$14/100</f>
        <v>0</v>
      </c>
      <c r="AE1040" s="37">
        <f t="shared" si="41"/>
        <v>0.75</v>
      </c>
    </row>
    <row r="1041" spans="20:31">
      <c r="T1041" s="76">
        <v>9</v>
      </c>
      <c r="U1041" s="76">
        <v>2014</v>
      </c>
      <c r="V1041" s="76" t="s">
        <v>19</v>
      </c>
      <c r="W1041" s="76" t="s">
        <v>612</v>
      </c>
      <c r="X1041" s="76" t="s">
        <v>618</v>
      </c>
      <c r="Y1041" s="55" t="str">
        <f t="shared" si="42"/>
        <v>92014冷房店舗用有り</v>
      </c>
      <c r="Z1041" s="56">
        <v>-1.46</v>
      </c>
      <c r="AA1041" s="56">
        <v>2.46</v>
      </c>
      <c r="AB1041" s="57">
        <v>1.06</v>
      </c>
      <c r="AC1041" s="57">
        <v>1.83</v>
      </c>
      <c r="AD1041" s="31">
        <f>省エネ計算フォーマット【EHP】!$R$14/100</f>
        <v>0</v>
      </c>
      <c r="AE1041" s="37">
        <f t="shared" si="41"/>
        <v>1.83</v>
      </c>
    </row>
    <row r="1042" spans="20:31">
      <c r="T1042" s="76">
        <v>9</v>
      </c>
      <c r="U1042" s="76">
        <v>2014</v>
      </c>
      <c r="V1042" s="76" t="s">
        <v>19</v>
      </c>
      <c r="W1042" s="76" t="s">
        <v>606</v>
      </c>
      <c r="X1042" s="76" t="s">
        <v>618</v>
      </c>
      <c r="Y1042" s="55" t="str">
        <f t="shared" si="42"/>
        <v>92014冷房ビル用マルチ有り</v>
      </c>
      <c r="Z1042" s="56">
        <v>-1.52</v>
      </c>
      <c r="AA1042" s="56">
        <v>2.52</v>
      </c>
      <c r="AB1042" s="57">
        <v>1.0736000000000001</v>
      </c>
      <c r="AC1042" s="57">
        <v>1.8715999999999999</v>
      </c>
      <c r="AD1042" s="31">
        <f>省エネ計算フォーマット【EHP】!$R$14/100</f>
        <v>0</v>
      </c>
      <c r="AE1042" s="37">
        <f t="shared" si="41"/>
        <v>1.871</v>
      </c>
    </row>
    <row r="1043" spans="20:31">
      <c r="T1043" s="76">
        <v>9</v>
      </c>
      <c r="U1043" s="76">
        <v>2014</v>
      </c>
      <c r="V1043" s="76" t="s">
        <v>19</v>
      </c>
      <c r="W1043" s="76" t="s">
        <v>607</v>
      </c>
      <c r="X1043" s="76" t="s">
        <v>618</v>
      </c>
      <c r="Y1043" s="55" t="str">
        <f t="shared" si="42"/>
        <v>92014冷房設備用有り</v>
      </c>
      <c r="Z1043" s="56">
        <v>-0.32</v>
      </c>
      <c r="AA1043" s="56">
        <v>1.32</v>
      </c>
      <c r="AB1043" s="57">
        <v>1.0385</v>
      </c>
      <c r="AC1043" s="57">
        <v>0.98040000000000005</v>
      </c>
      <c r="AD1043" s="31">
        <f>省エネ計算フォーマット【EHP】!$R$14/100</f>
        <v>0</v>
      </c>
      <c r="AE1043" s="37">
        <f t="shared" si="41"/>
        <v>0.98</v>
      </c>
    </row>
    <row r="1044" spans="20:31">
      <c r="T1044" s="76">
        <v>9</v>
      </c>
      <c r="U1044" s="76">
        <v>2014</v>
      </c>
      <c r="V1044" s="76" t="s">
        <v>19</v>
      </c>
      <c r="W1044" s="76" t="s">
        <v>612</v>
      </c>
      <c r="X1044" s="76" t="s">
        <v>702</v>
      </c>
      <c r="Y1044" s="55" t="str">
        <f t="shared" si="42"/>
        <v>92014冷房店舗用無し（一定速）</v>
      </c>
      <c r="Z1044" s="56">
        <v>0.25</v>
      </c>
      <c r="AA1044" s="56">
        <v>0.75</v>
      </c>
      <c r="AB1044" s="57">
        <v>0.25</v>
      </c>
      <c r="AC1044" s="57">
        <v>0.75</v>
      </c>
      <c r="AD1044" s="31">
        <f>省エネ計算フォーマット【EHP】!$R$14/100</f>
        <v>0</v>
      </c>
      <c r="AE1044" s="37">
        <f t="shared" si="41"/>
        <v>0.75</v>
      </c>
    </row>
    <row r="1045" spans="20:31">
      <c r="T1045" s="76">
        <v>9</v>
      </c>
      <c r="U1045" s="76">
        <v>2014</v>
      </c>
      <c r="V1045" s="76" t="s">
        <v>19</v>
      </c>
      <c r="W1045" s="76" t="s">
        <v>606</v>
      </c>
      <c r="X1045" s="76" t="s">
        <v>702</v>
      </c>
      <c r="Y1045" s="55" t="str">
        <f t="shared" si="42"/>
        <v>92014冷房ビル用マルチ無し（一定速）</v>
      </c>
      <c r="Z1045" s="56">
        <v>0.25</v>
      </c>
      <c r="AA1045" s="56">
        <v>0.75</v>
      </c>
      <c r="AB1045" s="57">
        <v>0.25</v>
      </c>
      <c r="AC1045" s="57">
        <v>0.75</v>
      </c>
      <c r="AD1045" s="31">
        <f>省エネ計算フォーマット【EHP】!$R$14/100</f>
        <v>0</v>
      </c>
      <c r="AE1045" s="37">
        <f t="shared" si="41"/>
        <v>0.75</v>
      </c>
    </row>
    <row r="1046" spans="20:31">
      <c r="T1046" s="76">
        <v>9</v>
      </c>
      <c r="U1046" s="76">
        <v>2014</v>
      </c>
      <c r="V1046" s="76" t="s">
        <v>19</v>
      </c>
      <c r="W1046" s="76" t="s">
        <v>607</v>
      </c>
      <c r="X1046" s="76" t="s">
        <v>702</v>
      </c>
      <c r="Y1046" s="55" t="str">
        <f t="shared" si="42"/>
        <v>92014冷房設備用無し（一定速）</v>
      </c>
      <c r="Z1046" s="56">
        <v>0.25</v>
      </c>
      <c r="AA1046" s="56">
        <v>0.75</v>
      </c>
      <c r="AB1046" s="57">
        <v>0.25</v>
      </c>
      <c r="AC1046" s="57">
        <v>0.75</v>
      </c>
      <c r="AD1046" s="31">
        <f>省エネ計算フォーマット【EHP】!$R$14/100</f>
        <v>0</v>
      </c>
      <c r="AE1046" s="37">
        <f t="shared" si="41"/>
        <v>0.75</v>
      </c>
    </row>
    <row r="1047" spans="20:31">
      <c r="T1047" s="76">
        <v>9</v>
      </c>
      <c r="U1047" s="76">
        <v>2014</v>
      </c>
      <c r="V1047" s="76" t="s">
        <v>20</v>
      </c>
      <c r="W1047" s="76" t="s">
        <v>612</v>
      </c>
      <c r="X1047" s="76" t="s">
        <v>618</v>
      </c>
      <c r="Y1047" s="55" t="str">
        <f t="shared" si="42"/>
        <v>92014暖房店舗用有り</v>
      </c>
      <c r="Z1047" s="56">
        <v>-0.94</v>
      </c>
      <c r="AA1047" s="56">
        <v>1.94</v>
      </c>
      <c r="AB1047" s="57">
        <v>1.0853999999999999</v>
      </c>
      <c r="AC1047" s="57">
        <v>1.4337</v>
      </c>
      <c r="AD1047" s="31">
        <f>省エネ計算フォーマット【EHP】!$R$14/100</f>
        <v>0</v>
      </c>
      <c r="AE1047" s="37">
        <f t="shared" si="41"/>
        <v>1.4330000000000001</v>
      </c>
    </row>
    <row r="1048" spans="20:31">
      <c r="T1048" s="76">
        <v>9</v>
      </c>
      <c r="U1048" s="76">
        <v>2014</v>
      </c>
      <c r="V1048" s="76" t="s">
        <v>20</v>
      </c>
      <c r="W1048" s="76" t="s">
        <v>606</v>
      </c>
      <c r="X1048" s="76" t="s">
        <v>618</v>
      </c>
      <c r="Y1048" s="55" t="str">
        <f t="shared" si="42"/>
        <v>92014暖房ビル用マルチ有り</v>
      </c>
      <c r="Z1048" s="56">
        <v>-0.96</v>
      </c>
      <c r="AA1048" s="56">
        <v>1.96</v>
      </c>
      <c r="AB1048" s="57">
        <v>1.0416000000000001</v>
      </c>
      <c r="AC1048" s="57">
        <v>1.4596</v>
      </c>
      <c r="AD1048" s="31">
        <f>省エネ計算フォーマット【EHP】!$R$14/100</f>
        <v>0</v>
      </c>
      <c r="AE1048" s="37">
        <f t="shared" si="41"/>
        <v>1.4590000000000001</v>
      </c>
    </row>
    <row r="1049" spans="20:31">
      <c r="T1049" s="76">
        <v>9</v>
      </c>
      <c r="U1049" s="76">
        <v>2014</v>
      </c>
      <c r="V1049" s="76" t="s">
        <v>20</v>
      </c>
      <c r="W1049" s="76" t="s">
        <v>607</v>
      </c>
      <c r="X1049" s="76" t="s">
        <v>618</v>
      </c>
      <c r="Y1049" s="55" t="str">
        <f t="shared" si="42"/>
        <v>92014暖房設備用有り</v>
      </c>
      <c r="Z1049" s="56">
        <v>-0.36</v>
      </c>
      <c r="AA1049" s="56">
        <v>1.36</v>
      </c>
      <c r="AB1049" s="57">
        <v>1.0287999999999999</v>
      </c>
      <c r="AC1049" s="57">
        <v>1.0127999999999999</v>
      </c>
      <c r="AD1049" s="31">
        <f>省エネ計算フォーマット【EHP】!$R$14/100</f>
        <v>0</v>
      </c>
      <c r="AE1049" s="37">
        <f t="shared" ref="AE1049:AE1112" si="43">ROUNDDOWN(IF(AD1049&gt;=0.25,Z1049*AD1049+AA1049,AB1049*AD1049+AC1049),3)</f>
        <v>1.012</v>
      </c>
    </row>
    <row r="1050" spans="20:31">
      <c r="T1050" s="76">
        <v>9</v>
      </c>
      <c r="U1050" s="76">
        <v>2014</v>
      </c>
      <c r="V1050" s="76" t="s">
        <v>20</v>
      </c>
      <c r="W1050" s="76" t="s">
        <v>612</v>
      </c>
      <c r="X1050" s="76" t="s">
        <v>702</v>
      </c>
      <c r="Y1050" s="55" t="str">
        <f t="shared" si="42"/>
        <v>92014暖房店舗用無し（一定速）</v>
      </c>
      <c r="Z1050" s="56">
        <v>0.25</v>
      </c>
      <c r="AA1050" s="56">
        <v>0.75</v>
      </c>
      <c r="AB1050" s="57">
        <v>0.25</v>
      </c>
      <c r="AC1050" s="57">
        <v>0.75</v>
      </c>
      <c r="AD1050" s="31">
        <f>省エネ計算フォーマット【EHP】!$R$14/100</f>
        <v>0</v>
      </c>
      <c r="AE1050" s="37">
        <f t="shared" si="43"/>
        <v>0.75</v>
      </c>
    </row>
    <row r="1051" spans="20:31">
      <c r="T1051" s="76">
        <v>9</v>
      </c>
      <c r="U1051" s="76">
        <v>2014</v>
      </c>
      <c r="V1051" s="76" t="s">
        <v>20</v>
      </c>
      <c r="W1051" s="76" t="s">
        <v>606</v>
      </c>
      <c r="X1051" s="76" t="s">
        <v>702</v>
      </c>
      <c r="Y1051" s="55" t="str">
        <f t="shared" si="42"/>
        <v>92014暖房ビル用マルチ無し（一定速）</v>
      </c>
      <c r="Z1051" s="56">
        <v>0.25</v>
      </c>
      <c r="AA1051" s="56">
        <v>0.75</v>
      </c>
      <c r="AB1051" s="57">
        <v>0.25</v>
      </c>
      <c r="AC1051" s="57">
        <v>0.75</v>
      </c>
      <c r="AD1051" s="31">
        <f>省エネ計算フォーマット【EHP】!$R$14/100</f>
        <v>0</v>
      </c>
      <c r="AE1051" s="37">
        <f t="shared" si="43"/>
        <v>0.75</v>
      </c>
    </row>
    <row r="1052" spans="20:31">
      <c r="T1052" s="76">
        <v>9</v>
      </c>
      <c r="U1052" s="76">
        <v>2014</v>
      </c>
      <c r="V1052" s="76" t="s">
        <v>20</v>
      </c>
      <c r="W1052" s="76" t="s">
        <v>607</v>
      </c>
      <c r="X1052" s="76" t="s">
        <v>702</v>
      </c>
      <c r="Y1052" s="55" t="str">
        <f t="shared" si="42"/>
        <v>92014暖房設備用無し（一定速）</v>
      </c>
      <c r="Z1052" s="56">
        <v>0.25</v>
      </c>
      <c r="AA1052" s="56">
        <v>0.75</v>
      </c>
      <c r="AB1052" s="57">
        <v>0.25</v>
      </c>
      <c r="AC1052" s="57">
        <v>0.75</v>
      </c>
      <c r="AD1052" s="31">
        <f>省エネ計算フォーマット【EHP】!$R$14/100</f>
        <v>0</v>
      </c>
      <c r="AE1052" s="37">
        <f t="shared" si="43"/>
        <v>0.75</v>
      </c>
    </row>
    <row r="1053" spans="20:31">
      <c r="T1053" s="73">
        <v>9</v>
      </c>
      <c r="U1053" s="73">
        <v>2015</v>
      </c>
      <c r="V1053" s="73" t="s">
        <v>19</v>
      </c>
      <c r="W1053" s="73" t="s">
        <v>612</v>
      </c>
      <c r="X1053" s="73" t="s">
        <v>618</v>
      </c>
      <c r="Y1053" s="28" t="str">
        <f t="shared" si="42"/>
        <v>92015冷房店舗用有り</v>
      </c>
      <c r="Z1053" s="71">
        <v>-1.38</v>
      </c>
      <c r="AA1053" s="71">
        <v>2.38</v>
      </c>
      <c r="AB1053" s="72">
        <v>1.0581</v>
      </c>
      <c r="AC1053" s="72">
        <v>1.7705</v>
      </c>
      <c r="AD1053" s="31">
        <f>省エネ計算フォーマット【EHP】!$R$14/100</f>
        <v>0</v>
      </c>
      <c r="AE1053" s="32">
        <f t="shared" si="43"/>
        <v>1.77</v>
      </c>
    </row>
    <row r="1054" spans="20:31">
      <c r="T1054" s="73">
        <v>9</v>
      </c>
      <c r="U1054" s="73">
        <v>2015</v>
      </c>
      <c r="V1054" s="73" t="s">
        <v>19</v>
      </c>
      <c r="W1054" s="73" t="s">
        <v>606</v>
      </c>
      <c r="X1054" s="73" t="s">
        <v>618</v>
      </c>
      <c r="Y1054" s="28" t="str">
        <f t="shared" si="42"/>
        <v>92015冷房ビル用マルチ有り</v>
      </c>
      <c r="Z1054" s="51">
        <v>-1.5740000000000001</v>
      </c>
      <c r="AA1054" s="51">
        <v>2.5739999999999998</v>
      </c>
      <c r="AB1054" s="52">
        <v>1.0751999999999999</v>
      </c>
      <c r="AC1054" s="52">
        <v>1.9117</v>
      </c>
      <c r="AD1054" s="31">
        <f>省エネ計算フォーマット【EHP】!$R$14/100</f>
        <v>0</v>
      </c>
      <c r="AE1054" s="32">
        <f t="shared" si="43"/>
        <v>1.911</v>
      </c>
    </row>
    <row r="1055" spans="20:31">
      <c r="T1055" s="73">
        <v>9</v>
      </c>
      <c r="U1055" s="73">
        <v>2015</v>
      </c>
      <c r="V1055" s="73" t="s">
        <v>19</v>
      </c>
      <c r="W1055" s="73" t="s">
        <v>607</v>
      </c>
      <c r="X1055" s="73" t="s">
        <v>618</v>
      </c>
      <c r="Y1055" s="28" t="str">
        <f t="shared" si="42"/>
        <v>92015冷房設備用有り</v>
      </c>
      <c r="Z1055" s="51">
        <v>-0.62</v>
      </c>
      <c r="AA1055" s="51">
        <v>1.62</v>
      </c>
      <c r="AB1055" s="52">
        <v>1.0472999999999999</v>
      </c>
      <c r="AC1055" s="52">
        <v>1.2032</v>
      </c>
      <c r="AD1055" s="31">
        <f>省エネ計算フォーマット【EHP】!$R$14/100</f>
        <v>0</v>
      </c>
      <c r="AE1055" s="32">
        <f t="shared" si="43"/>
        <v>1.2030000000000001</v>
      </c>
    </row>
    <row r="1056" spans="20:31">
      <c r="T1056" s="73">
        <v>9</v>
      </c>
      <c r="U1056" s="73">
        <v>2015</v>
      </c>
      <c r="V1056" s="73" t="s">
        <v>19</v>
      </c>
      <c r="W1056" s="73" t="s">
        <v>612</v>
      </c>
      <c r="X1056" s="73" t="s">
        <v>702</v>
      </c>
      <c r="Y1056" s="28" t="str">
        <f t="shared" si="42"/>
        <v>92015冷房店舗用無し（一定速）</v>
      </c>
      <c r="Z1056" s="51">
        <v>0.25</v>
      </c>
      <c r="AA1056" s="51">
        <v>0.75</v>
      </c>
      <c r="AB1056" s="52">
        <v>0.25</v>
      </c>
      <c r="AC1056" s="52">
        <v>0.75</v>
      </c>
      <c r="AD1056" s="31">
        <f>省エネ計算フォーマット【EHP】!$R$14/100</f>
        <v>0</v>
      </c>
      <c r="AE1056" s="32">
        <f t="shared" si="43"/>
        <v>0.75</v>
      </c>
    </row>
    <row r="1057" spans="20:31">
      <c r="T1057" s="73">
        <v>9</v>
      </c>
      <c r="U1057" s="73">
        <v>2015</v>
      </c>
      <c r="V1057" s="73" t="s">
        <v>19</v>
      </c>
      <c r="W1057" s="73" t="s">
        <v>606</v>
      </c>
      <c r="X1057" s="73" t="s">
        <v>702</v>
      </c>
      <c r="Y1057" s="28" t="str">
        <f t="shared" si="42"/>
        <v>92015冷房ビル用マルチ無し（一定速）</v>
      </c>
      <c r="Z1057" s="51">
        <v>0.25</v>
      </c>
      <c r="AA1057" s="51">
        <v>0.75</v>
      </c>
      <c r="AB1057" s="52">
        <v>0.25</v>
      </c>
      <c r="AC1057" s="52">
        <v>0.75</v>
      </c>
      <c r="AD1057" s="31">
        <f>省エネ計算フォーマット【EHP】!$R$14/100</f>
        <v>0</v>
      </c>
      <c r="AE1057" s="32">
        <f t="shared" si="43"/>
        <v>0.75</v>
      </c>
    </row>
    <row r="1058" spans="20:31">
      <c r="T1058" s="73">
        <v>9</v>
      </c>
      <c r="U1058" s="73">
        <v>2015</v>
      </c>
      <c r="V1058" s="73" t="s">
        <v>19</v>
      </c>
      <c r="W1058" s="73" t="s">
        <v>607</v>
      </c>
      <c r="X1058" s="73" t="s">
        <v>702</v>
      </c>
      <c r="Y1058" s="28" t="str">
        <f t="shared" si="42"/>
        <v>92015冷房設備用無し（一定速）</v>
      </c>
      <c r="Z1058" s="51">
        <v>0.25</v>
      </c>
      <c r="AA1058" s="51">
        <v>0.75</v>
      </c>
      <c r="AB1058" s="52">
        <v>0.25</v>
      </c>
      <c r="AC1058" s="52">
        <v>0.75</v>
      </c>
      <c r="AD1058" s="31">
        <f>省エネ計算フォーマット【EHP】!$R$14/100</f>
        <v>0</v>
      </c>
      <c r="AE1058" s="32">
        <f t="shared" si="43"/>
        <v>0.75</v>
      </c>
    </row>
    <row r="1059" spans="20:31">
      <c r="T1059" s="73">
        <v>9</v>
      </c>
      <c r="U1059" s="73">
        <v>2015</v>
      </c>
      <c r="V1059" s="73" t="s">
        <v>20</v>
      </c>
      <c r="W1059" s="73" t="s">
        <v>612</v>
      </c>
      <c r="X1059" s="73" t="s">
        <v>618</v>
      </c>
      <c r="Y1059" s="28" t="str">
        <f t="shared" si="42"/>
        <v>92015暖房店舗用有り</v>
      </c>
      <c r="Z1059" s="51">
        <v>-0.97</v>
      </c>
      <c r="AA1059" s="51">
        <v>1.97</v>
      </c>
      <c r="AB1059" s="52">
        <v>1.0867</v>
      </c>
      <c r="AC1059" s="52">
        <v>1.4558</v>
      </c>
      <c r="AD1059" s="31">
        <f>省エネ計算フォーマット【EHP】!$R$14/100</f>
        <v>0</v>
      </c>
      <c r="AE1059" s="32">
        <f t="shared" si="43"/>
        <v>1.4550000000000001</v>
      </c>
    </row>
    <row r="1060" spans="20:31">
      <c r="T1060" s="73">
        <v>9</v>
      </c>
      <c r="U1060" s="73">
        <v>2015</v>
      </c>
      <c r="V1060" s="73" t="s">
        <v>20</v>
      </c>
      <c r="W1060" s="73" t="s">
        <v>606</v>
      </c>
      <c r="X1060" s="73" t="s">
        <v>618</v>
      </c>
      <c r="Y1060" s="28" t="str">
        <f t="shared" si="42"/>
        <v>92015暖房ビル用マルチ有り</v>
      </c>
      <c r="Z1060" s="51">
        <v>-0.876</v>
      </c>
      <c r="AA1060" s="51">
        <v>1.8759999999999999</v>
      </c>
      <c r="AB1060" s="52">
        <v>1.0398000000000001</v>
      </c>
      <c r="AC1060" s="52">
        <v>1.3971</v>
      </c>
      <c r="AD1060" s="31">
        <f>省エネ計算フォーマット【EHP】!$R$14/100</f>
        <v>0</v>
      </c>
      <c r="AE1060" s="32">
        <f t="shared" si="43"/>
        <v>1.397</v>
      </c>
    </row>
    <row r="1061" spans="20:31">
      <c r="T1061" s="73">
        <v>9</v>
      </c>
      <c r="U1061" s="73">
        <v>2015</v>
      </c>
      <c r="V1061" s="73" t="s">
        <v>20</v>
      </c>
      <c r="W1061" s="73" t="s">
        <v>607</v>
      </c>
      <c r="X1061" s="73" t="s">
        <v>618</v>
      </c>
      <c r="Y1061" s="28" t="str">
        <f t="shared" si="42"/>
        <v>92015暖房設備用有り</v>
      </c>
      <c r="Z1061" s="51">
        <v>-0.59799999999999998</v>
      </c>
      <c r="AA1061" s="51">
        <v>1.5980000000000001</v>
      </c>
      <c r="AB1061" s="52">
        <v>1.0339</v>
      </c>
      <c r="AC1061" s="52">
        <v>1.19</v>
      </c>
      <c r="AD1061" s="31">
        <f>省エネ計算フォーマット【EHP】!$R$14/100</f>
        <v>0</v>
      </c>
      <c r="AE1061" s="32">
        <f t="shared" si="43"/>
        <v>1.19</v>
      </c>
    </row>
    <row r="1062" spans="20:31">
      <c r="T1062" s="73">
        <v>9</v>
      </c>
      <c r="U1062" s="73">
        <v>2015</v>
      </c>
      <c r="V1062" s="73" t="s">
        <v>20</v>
      </c>
      <c r="W1062" s="73" t="s">
        <v>612</v>
      </c>
      <c r="X1062" s="73" t="s">
        <v>702</v>
      </c>
      <c r="Y1062" s="28" t="str">
        <f t="shared" si="42"/>
        <v>92015暖房店舗用無し（一定速）</v>
      </c>
      <c r="Z1062" s="51">
        <v>0.25</v>
      </c>
      <c r="AA1062" s="51">
        <v>0.75</v>
      </c>
      <c r="AB1062" s="52">
        <v>0.25</v>
      </c>
      <c r="AC1062" s="52">
        <v>0.75</v>
      </c>
      <c r="AD1062" s="31">
        <f>省エネ計算フォーマット【EHP】!$R$14/100</f>
        <v>0</v>
      </c>
      <c r="AE1062" s="32">
        <f t="shared" si="43"/>
        <v>0.75</v>
      </c>
    </row>
    <row r="1063" spans="20:31">
      <c r="T1063" s="73">
        <v>9</v>
      </c>
      <c r="U1063" s="73">
        <v>2015</v>
      </c>
      <c r="V1063" s="73" t="s">
        <v>20</v>
      </c>
      <c r="W1063" s="73" t="s">
        <v>606</v>
      </c>
      <c r="X1063" s="73" t="s">
        <v>702</v>
      </c>
      <c r="Y1063" s="28" t="str">
        <f t="shared" si="42"/>
        <v>92015暖房ビル用マルチ無し（一定速）</v>
      </c>
      <c r="Z1063" s="51">
        <v>0.25</v>
      </c>
      <c r="AA1063" s="51">
        <v>0.75</v>
      </c>
      <c r="AB1063" s="52">
        <v>0.25</v>
      </c>
      <c r="AC1063" s="52">
        <v>0.75</v>
      </c>
      <c r="AD1063" s="31">
        <f>省エネ計算フォーマット【EHP】!$R$14/100</f>
        <v>0</v>
      </c>
      <c r="AE1063" s="32">
        <f t="shared" si="43"/>
        <v>0.75</v>
      </c>
    </row>
    <row r="1064" spans="20:31">
      <c r="T1064" s="73">
        <v>9</v>
      </c>
      <c r="U1064" s="73">
        <v>2015</v>
      </c>
      <c r="V1064" s="73" t="s">
        <v>20</v>
      </c>
      <c r="W1064" s="73" t="s">
        <v>607</v>
      </c>
      <c r="X1064" s="73" t="s">
        <v>702</v>
      </c>
      <c r="Y1064" s="28" t="str">
        <f t="shared" si="42"/>
        <v>92015暖房設備用無し（一定速）</v>
      </c>
      <c r="Z1064" s="51">
        <v>0.25</v>
      </c>
      <c r="AA1064" s="51">
        <v>0.75</v>
      </c>
      <c r="AB1064" s="52">
        <v>0.25</v>
      </c>
      <c r="AC1064" s="52">
        <v>0.75</v>
      </c>
      <c r="AD1064" s="31">
        <f>省エネ計算フォーマット【EHP】!$R$14/100</f>
        <v>0</v>
      </c>
      <c r="AE1064" s="32">
        <f t="shared" si="43"/>
        <v>0.75</v>
      </c>
    </row>
    <row r="1065" spans="20:31">
      <c r="T1065" s="73">
        <v>9</v>
      </c>
      <c r="U1065" s="73">
        <v>2020</v>
      </c>
      <c r="V1065" s="73" t="s">
        <v>613</v>
      </c>
      <c r="W1065" s="73" t="s">
        <v>612</v>
      </c>
      <c r="X1065" s="73" t="s">
        <v>618</v>
      </c>
      <c r="Y1065" s="28" t="str">
        <f t="shared" si="42"/>
        <v>92020冷房店舗用有り</v>
      </c>
      <c r="Z1065" s="51">
        <v>-1.38</v>
      </c>
      <c r="AA1065" s="51">
        <v>2.38</v>
      </c>
      <c r="AB1065" s="52">
        <v>1.0581</v>
      </c>
      <c r="AC1065" s="52">
        <v>1.7705</v>
      </c>
      <c r="AD1065" s="31">
        <f>省エネ計算フォーマット【EHP】!$R$14/100</f>
        <v>0</v>
      </c>
      <c r="AE1065" s="32">
        <f t="shared" si="43"/>
        <v>1.77</v>
      </c>
    </row>
    <row r="1066" spans="20:31">
      <c r="T1066" s="73">
        <v>9</v>
      </c>
      <c r="U1066" s="73">
        <v>2020</v>
      </c>
      <c r="V1066" s="73" t="s">
        <v>613</v>
      </c>
      <c r="W1066" s="73" t="s">
        <v>606</v>
      </c>
      <c r="X1066" s="73" t="s">
        <v>618</v>
      </c>
      <c r="Y1066" s="28" t="str">
        <f t="shared" si="42"/>
        <v>92020冷房ビル用マルチ有り</v>
      </c>
      <c r="Z1066" s="51">
        <v>-1.68</v>
      </c>
      <c r="AA1066" s="51">
        <v>2.68</v>
      </c>
      <c r="AB1066" s="52">
        <v>1.0788</v>
      </c>
      <c r="AC1066" s="52">
        <v>2.0053000000000001</v>
      </c>
      <c r="AD1066" s="31">
        <f>省エネ計算フォーマット【EHP】!$R$14/100</f>
        <v>0</v>
      </c>
      <c r="AE1066" s="32">
        <f t="shared" si="43"/>
        <v>2.0049999999999999</v>
      </c>
    </row>
    <row r="1067" spans="20:31">
      <c r="T1067" s="73">
        <v>9</v>
      </c>
      <c r="U1067" s="73">
        <v>2020</v>
      </c>
      <c r="V1067" s="73" t="s">
        <v>613</v>
      </c>
      <c r="W1067" s="73" t="s">
        <v>607</v>
      </c>
      <c r="X1067" s="73" t="s">
        <v>618</v>
      </c>
      <c r="Y1067" s="28" t="str">
        <f t="shared" si="42"/>
        <v>92020冷房設備用有り</v>
      </c>
      <c r="Z1067" s="51">
        <v>-0.62</v>
      </c>
      <c r="AA1067" s="51">
        <v>1.62</v>
      </c>
      <c r="AB1067" s="52">
        <v>1.0472999999999999</v>
      </c>
      <c r="AC1067" s="52">
        <v>1.2032</v>
      </c>
      <c r="AD1067" s="31">
        <f>省エネ計算フォーマット【EHP】!$R$14/100</f>
        <v>0</v>
      </c>
      <c r="AE1067" s="32">
        <f t="shared" si="43"/>
        <v>1.2030000000000001</v>
      </c>
    </row>
    <row r="1068" spans="20:31">
      <c r="T1068" s="73">
        <v>9</v>
      </c>
      <c r="U1068" s="73">
        <v>2020</v>
      </c>
      <c r="V1068" s="73" t="s">
        <v>613</v>
      </c>
      <c r="W1068" s="73" t="s">
        <v>612</v>
      </c>
      <c r="X1068" s="73" t="s">
        <v>702</v>
      </c>
      <c r="Y1068" s="28" t="str">
        <f t="shared" si="42"/>
        <v>92020冷房店舗用無し（一定速）</v>
      </c>
      <c r="Z1068" s="51">
        <v>0.25</v>
      </c>
      <c r="AA1068" s="51">
        <v>0.75</v>
      </c>
      <c r="AB1068" s="52">
        <v>0.25</v>
      </c>
      <c r="AC1068" s="52">
        <v>0.75</v>
      </c>
      <c r="AD1068" s="31">
        <f>省エネ計算フォーマット【EHP】!$R$14/100</f>
        <v>0</v>
      </c>
      <c r="AE1068" s="32">
        <f t="shared" si="43"/>
        <v>0.75</v>
      </c>
    </row>
    <row r="1069" spans="20:31">
      <c r="T1069" s="73">
        <v>9</v>
      </c>
      <c r="U1069" s="73">
        <v>2020</v>
      </c>
      <c r="V1069" s="73" t="s">
        <v>613</v>
      </c>
      <c r="W1069" s="73" t="s">
        <v>606</v>
      </c>
      <c r="X1069" s="73" t="s">
        <v>702</v>
      </c>
      <c r="Y1069" s="28" t="str">
        <f t="shared" si="42"/>
        <v>92020冷房ビル用マルチ無し（一定速）</v>
      </c>
      <c r="Z1069" s="51">
        <v>0.25</v>
      </c>
      <c r="AA1069" s="51">
        <v>0.75</v>
      </c>
      <c r="AB1069" s="52">
        <v>0.25</v>
      </c>
      <c r="AC1069" s="52">
        <v>0.75</v>
      </c>
      <c r="AD1069" s="31">
        <f>省エネ計算フォーマット【EHP】!$R$14/100</f>
        <v>0</v>
      </c>
      <c r="AE1069" s="32">
        <f t="shared" si="43"/>
        <v>0.75</v>
      </c>
    </row>
    <row r="1070" spans="20:31">
      <c r="T1070" s="73">
        <v>9</v>
      </c>
      <c r="U1070" s="73">
        <v>2020</v>
      </c>
      <c r="V1070" s="73" t="s">
        <v>613</v>
      </c>
      <c r="W1070" s="73" t="s">
        <v>607</v>
      </c>
      <c r="X1070" s="73" t="s">
        <v>702</v>
      </c>
      <c r="Y1070" s="28" t="str">
        <f t="shared" si="42"/>
        <v>92020冷房設備用無し（一定速）</v>
      </c>
      <c r="Z1070" s="51">
        <v>0.25</v>
      </c>
      <c r="AA1070" s="51">
        <v>0.75</v>
      </c>
      <c r="AB1070" s="52">
        <v>0.25</v>
      </c>
      <c r="AC1070" s="52">
        <v>0.75</v>
      </c>
      <c r="AD1070" s="31">
        <f>省エネ計算フォーマット【EHP】!$R$14/100</f>
        <v>0</v>
      </c>
      <c r="AE1070" s="32">
        <f t="shared" si="43"/>
        <v>0.75</v>
      </c>
    </row>
    <row r="1071" spans="20:31">
      <c r="T1071" s="73">
        <v>9</v>
      </c>
      <c r="U1071" s="73">
        <v>2020</v>
      </c>
      <c r="V1071" s="73" t="s">
        <v>614</v>
      </c>
      <c r="W1071" s="73" t="s">
        <v>612</v>
      </c>
      <c r="X1071" s="73" t="s">
        <v>618</v>
      </c>
      <c r="Y1071" s="28" t="str">
        <f t="shared" si="42"/>
        <v>92020暖房店舗用有り</v>
      </c>
      <c r="Z1071" s="51">
        <v>-0.96</v>
      </c>
      <c r="AA1071" s="51">
        <v>1.96</v>
      </c>
      <c r="AB1071" s="52">
        <v>1.0862000000000001</v>
      </c>
      <c r="AC1071" s="52">
        <v>1.4483999999999999</v>
      </c>
      <c r="AD1071" s="31">
        <f>省エネ計算フォーマット【EHP】!$R$14/100</f>
        <v>0</v>
      </c>
      <c r="AE1071" s="32">
        <f t="shared" si="43"/>
        <v>1.448</v>
      </c>
    </row>
    <row r="1072" spans="20:31">
      <c r="T1072" s="73">
        <v>9</v>
      </c>
      <c r="U1072" s="73">
        <v>2020</v>
      </c>
      <c r="V1072" s="73" t="s">
        <v>614</v>
      </c>
      <c r="W1072" s="73" t="s">
        <v>606</v>
      </c>
      <c r="X1072" s="73" t="s">
        <v>618</v>
      </c>
      <c r="Y1072" s="28" t="str">
        <f t="shared" si="42"/>
        <v>92020暖房ビル用マルチ有り</v>
      </c>
      <c r="Z1072" s="51">
        <v>-1.1000000000000001</v>
      </c>
      <c r="AA1072" s="51">
        <v>2.1</v>
      </c>
      <c r="AB1072" s="52">
        <v>1.0416000000000001</v>
      </c>
      <c r="AC1072" s="52">
        <v>1.4596</v>
      </c>
      <c r="AD1072" s="31">
        <f>省エネ計算フォーマット【EHP】!$R$14/100</f>
        <v>0</v>
      </c>
      <c r="AE1072" s="32">
        <f t="shared" si="43"/>
        <v>1.4590000000000001</v>
      </c>
    </row>
    <row r="1073" spans="20:31">
      <c r="T1073" s="73">
        <v>9</v>
      </c>
      <c r="U1073" s="73">
        <v>2020</v>
      </c>
      <c r="V1073" s="73" t="s">
        <v>614</v>
      </c>
      <c r="W1073" s="73" t="s">
        <v>607</v>
      </c>
      <c r="X1073" s="73" t="s">
        <v>618</v>
      </c>
      <c r="Y1073" s="28" t="str">
        <f t="shared" si="42"/>
        <v>92020暖房設備用有り</v>
      </c>
      <c r="Z1073" s="51">
        <v>-0.46</v>
      </c>
      <c r="AA1073" s="51">
        <v>1.46</v>
      </c>
      <c r="AB1073" s="52">
        <v>0.94</v>
      </c>
      <c r="AC1073" s="52">
        <v>1.1100000000000001</v>
      </c>
      <c r="AD1073" s="31">
        <f>省エネ計算フォーマット【EHP】!$R$14/100</f>
        <v>0</v>
      </c>
      <c r="AE1073" s="32">
        <f t="shared" si="43"/>
        <v>1.1100000000000001</v>
      </c>
    </row>
    <row r="1074" spans="20:31">
      <c r="T1074" s="73">
        <v>9</v>
      </c>
      <c r="U1074" s="73">
        <v>2020</v>
      </c>
      <c r="V1074" s="73" t="s">
        <v>614</v>
      </c>
      <c r="W1074" s="73" t="s">
        <v>612</v>
      </c>
      <c r="X1074" s="73" t="s">
        <v>702</v>
      </c>
      <c r="Y1074" s="28" t="str">
        <f t="shared" si="42"/>
        <v>92020暖房店舗用無し（一定速）</v>
      </c>
      <c r="Z1074" s="51">
        <v>0.25</v>
      </c>
      <c r="AA1074" s="51">
        <v>0.75</v>
      </c>
      <c r="AB1074" s="52">
        <v>0.25</v>
      </c>
      <c r="AC1074" s="52">
        <v>0.75</v>
      </c>
      <c r="AD1074" s="31">
        <f>省エネ計算フォーマット【EHP】!$R$14/100</f>
        <v>0</v>
      </c>
      <c r="AE1074" s="32">
        <f t="shared" si="43"/>
        <v>0.75</v>
      </c>
    </row>
    <row r="1075" spans="20:31">
      <c r="T1075" s="73">
        <v>9</v>
      </c>
      <c r="U1075" s="73">
        <v>2020</v>
      </c>
      <c r="V1075" s="73" t="s">
        <v>614</v>
      </c>
      <c r="W1075" s="73" t="s">
        <v>606</v>
      </c>
      <c r="X1075" s="73" t="s">
        <v>702</v>
      </c>
      <c r="Y1075" s="28" t="str">
        <f t="shared" si="42"/>
        <v>92020暖房ビル用マルチ無し（一定速）</v>
      </c>
      <c r="Z1075" s="51">
        <v>0.25</v>
      </c>
      <c r="AA1075" s="51">
        <v>0.75</v>
      </c>
      <c r="AB1075" s="52">
        <v>0.25</v>
      </c>
      <c r="AC1075" s="52">
        <v>0.75</v>
      </c>
      <c r="AD1075" s="31">
        <f>省エネ計算フォーマット【EHP】!$R$14/100</f>
        <v>0</v>
      </c>
      <c r="AE1075" s="32">
        <f t="shared" si="43"/>
        <v>0.75</v>
      </c>
    </row>
    <row r="1076" spans="20:31">
      <c r="T1076" s="73">
        <v>9</v>
      </c>
      <c r="U1076" s="73">
        <v>2020</v>
      </c>
      <c r="V1076" s="73" t="s">
        <v>614</v>
      </c>
      <c r="W1076" s="73" t="s">
        <v>607</v>
      </c>
      <c r="X1076" s="73" t="s">
        <v>702</v>
      </c>
      <c r="Y1076" s="28" t="str">
        <f t="shared" si="42"/>
        <v>92020暖房設備用無し（一定速）</v>
      </c>
      <c r="Z1076" s="51">
        <v>0.25</v>
      </c>
      <c r="AA1076" s="51">
        <v>0.75</v>
      </c>
      <c r="AB1076" s="52">
        <v>0.25</v>
      </c>
      <c r="AC1076" s="52">
        <v>0.75</v>
      </c>
      <c r="AD1076" s="31">
        <f>省エネ計算フォーマット【EHP】!$R$14/100</f>
        <v>0</v>
      </c>
      <c r="AE1076" s="32">
        <f t="shared" si="43"/>
        <v>0.75</v>
      </c>
    </row>
    <row r="1077" spans="20:31">
      <c r="T1077" s="76">
        <v>9</v>
      </c>
      <c r="U1077" s="76">
        <v>2024</v>
      </c>
      <c r="V1077" s="76" t="s">
        <v>613</v>
      </c>
      <c r="W1077" s="76" t="s">
        <v>612</v>
      </c>
      <c r="X1077" s="76" t="s">
        <v>618</v>
      </c>
      <c r="Y1077" s="55" t="str">
        <f t="shared" si="42"/>
        <v>92024冷房店舗用有り</v>
      </c>
      <c r="Z1077" s="56">
        <v>-1.58</v>
      </c>
      <c r="AA1077" s="56">
        <v>2.58</v>
      </c>
      <c r="AB1077" s="57">
        <v>1.0629999999999999</v>
      </c>
      <c r="AC1077" s="57">
        <v>1.9193</v>
      </c>
      <c r="AD1077" s="31">
        <f>省エネ計算フォーマット【EHP】!$R$14/100</f>
        <v>0</v>
      </c>
      <c r="AE1077" s="37">
        <f t="shared" si="43"/>
        <v>1.919</v>
      </c>
    </row>
    <row r="1078" spans="20:31">
      <c r="T1078" s="76">
        <v>9</v>
      </c>
      <c r="U1078" s="76">
        <v>2024</v>
      </c>
      <c r="V1078" s="76" t="s">
        <v>613</v>
      </c>
      <c r="W1078" s="76" t="s">
        <v>606</v>
      </c>
      <c r="X1078" s="76" t="s">
        <v>618</v>
      </c>
      <c r="Y1078" s="55" t="str">
        <f t="shared" si="42"/>
        <v>92024冷房ビル用マルチ有り</v>
      </c>
      <c r="Z1078" s="56">
        <v>-1.6</v>
      </c>
      <c r="AA1078" s="56">
        <v>2.6</v>
      </c>
      <c r="AB1078" s="57">
        <v>1.0759000000000001</v>
      </c>
      <c r="AC1078" s="57">
        <v>1.931</v>
      </c>
      <c r="AD1078" s="31">
        <f>省エネ計算フォーマット【EHP】!$R$14/100</f>
        <v>0</v>
      </c>
      <c r="AE1078" s="37">
        <f t="shared" si="43"/>
        <v>1.931</v>
      </c>
    </row>
    <row r="1079" spans="20:31">
      <c r="T1079" s="76">
        <v>9</v>
      </c>
      <c r="U1079" s="76">
        <v>2024</v>
      </c>
      <c r="V1079" s="76" t="s">
        <v>613</v>
      </c>
      <c r="W1079" s="76" t="s">
        <v>607</v>
      </c>
      <c r="X1079" s="76" t="s">
        <v>618</v>
      </c>
      <c r="Y1079" s="55" t="str">
        <f t="shared" si="42"/>
        <v>92024冷房設備用有り</v>
      </c>
      <c r="Z1079" s="56">
        <v>-0.6</v>
      </c>
      <c r="AA1079" s="56">
        <v>1.6</v>
      </c>
      <c r="AB1079" s="57">
        <v>1.0467</v>
      </c>
      <c r="AC1079" s="57">
        <v>1.1882999999999999</v>
      </c>
      <c r="AD1079" s="31">
        <f>省エネ計算フォーマット【EHP】!$R$14/100</f>
        <v>0</v>
      </c>
      <c r="AE1079" s="37">
        <f t="shared" si="43"/>
        <v>1.1879999999999999</v>
      </c>
    </row>
    <row r="1080" spans="20:31">
      <c r="T1080" s="76">
        <v>9</v>
      </c>
      <c r="U1080" s="76">
        <v>2024</v>
      </c>
      <c r="V1080" s="76" t="s">
        <v>613</v>
      </c>
      <c r="W1080" s="76" t="s">
        <v>612</v>
      </c>
      <c r="X1080" s="76" t="s">
        <v>702</v>
      </c>
      <c r="Y1080" s="55" t="str">
        <f t="shared" si="42"/>
        <v>92024冷房店舗用無し（一定速）</v>
      </c>
      <c r="Z1080" s="56">
        <v>0.25</v>
      </c>
      <c r="AA1080" s="56">
        <v>0.75</v>
      </c>
      <c r="AB1080" s="57">
        <v>0.25</v>
      </c>
      <c r="AC1080" s="57">
        <v>0.75</v>
      </c>
      <c r="AD1080" s="31">
        <f>省エネ計算フォーマット【EHP】!$R$14/100</f>
        <v>0</v>
      </c>
      <c r="AE1080" s="37">
        <f t="shared" si="43"/>
        <v>0.75</v>
      </c>
    </row>
    <row r="1081" spans="20:31">
      <c r="T1081" s="76">
        <v>9</v>
      </c>
      <c r="U1081" s="76">
        <v>2024</v>
      </c>
      <c r="V1081" s="76" t="s">
        <v>613</v>
      </c>
      <c r="W1081" s="76" t="s">
        <v>606</v>
      </c>
      <c r="X1081" s="76" t="s">
        <v>702</v>
      </c>
      <c r="Y1081" s="55" t="str">
        <f t="shared" si="42"/>
        <v>92024冷房ビル用マルチ無し（一定速）</v>
      </c>
      <c r="Z1081" s="56">
        <v>0.25</v>
      </c>
      <c r="AA1081" s="56">
        <v>0.75</v>
      </c>
      <c r="AB1081" s="57">
        <v>0.25</v>
      </c>
      <c r="AC1081" s="57">
        <v>0.75</v>
      </c>
      <c r="AD1081" s="31">
        <f>省エネ計算フォーマット【EHP】!$R$14/100</f>
        <v>0</v>
      </c>
      <c r="AE1081" s="37">
        <f t="shared" si="43"/>
        <v>0.75</v>
      </c>
    </row>
    <row r="1082" spans="20:31">
      <c r="T1082" s="76">
        <v>9</v>
      </c>
      <c r="U1082" s="76">
        <v>2024</v>
      </c>
      <c r="V1082" s="76" t="s">
        <v>613</v>
      </c>
      <c r="W1082" s="76" t="s">
        <v>607</v>
      </c>
      <c r="X1082" s="76" t="s">
        <v>702</v>
      </c>
      <c r="Y1082" s="55" t="str">
        <f t="shared" si="42"/>
        <v>92024冷房設備用無し（一定速）</v>
      </c>
      <c r="Z1082" s="56">
        <v>0.25</v>
      </c>
      <c r="AA1082" s="56">
        <v>0.75</v>
      </c>
      <c r="AB1082" s="57">
        <v>0.25</v>
      </c>
      <c r="AC1082" s="57">
        <v>0.75</v>
      </c>
      <c r="AD1082" s="31">
        <f>省エネ計算フォーマット【EHP】!$R$14/100</f>
        <v>0</v>
      </c>
      <c r="AE1082" s="37">
        <f t="shared" si="43"/>
        <v>0.75</v>
      </c>
    </row>
    <row r="1083" spans="20:31">
      <c r="T1083" s="76">
        <v>9</v>
      </c>
      <c r="U1083" s="76">
        <v>2024</v>
      </c>
      <c r="V1083" s="76" t="s">
        <v>614</v>
      </c>
      <c r="W1083" s="76" t="s">
        <v>612</v>
      </c>
      <c r="X1083" s="76" t="s">
        <v>618</v>
      </c>
      <c r="Y1083" s="55" t="str">
        <f t="shared" si="42"/>
        <v>92024暖房店舗用有り</v>
      </c>
      <c r="Z1083" s="56">
        <v>-1.04</v>
      </c>
      <c r="AA1083" s="56">
        <v>2.04</v>
      </c>
      <c r="AB1083" s="57">
        <v>1.0898000000000001</v>
      </c>
      <c r="AC1083" s="57">
        <v>1.5076000000000001</v>
      </c>
      <c r="AD1083" s="31">
        <f>省エネ計算フォーマット【EHP】!$R$14/100</f>
        <v>0</v>
      </c>
      <c r="AE1083" s="37">
        <f t="shared" si="43"/>
        <v>1.5069999999999999</v>
      </c>
    </row>
    <row r="1084" spans="20:31">
      <c r="T1084" s="76">
        <v>9</v>
      </c>
      <c r="U1084" s="76">
        <v>2024</v>
      </c>
      <c r="V1084" s="76" t="s">
        <v>614</v>
      </c>
      <c r="W1084" s="76" t="s">
        <v>606</v>
      </c>
      <c r="X1084" s="76" t="s">
        <v>618</v>
      </c>
      <c r="Y1084" s="55" t="str">
        <f t="shared" si="42"/>
        <v>92024暖房ビル用マルチ有り</v>
      </c>
      <c r="Z1084" s="56">
        <v>-1.1399999999999999</v>
      </c>
      <c r="AA1084" s="56">
        <v>2.14</v>
      </c>
      <c r="AB1084" s="57">
        <v>1.0454000000000001</v>
      </c>
      <c r="AC1084" s="57">
        <v>1.5936999999999999</v>
      </c>
      <c r="AD1084" s="31">
        <f>省エネ計算フォーマット【EHP】!$R$14/100</f>
        <v>0</v>
      </c>
      <c r="AE1084" s="37">
        <f t="shared" si="43"/>
        <v>1.593</v>
      </c>
    </row>
    <row r="1085" spans="20:31">
      <c r="T1085" s="76">
        <v>9</v>
      </c>
      <c r="U1085" s="76">
        <v>2024</v>
      </c>
      <c r="V1085" s="76" t="s">
        <v>614</v>
      </c>
      <c r="W1085" s="76" t="s">
        <v>607</v>
      </c>
      <c r="X1085" s="76" t="s">
        <v>618</v>
      </c>
      <c r="Y1085" s="55" t="str">
        <f t="shared" si="42"/>
        <v>92024暖房設備用有り</v>
      </c>
      <c r="Z1085" s="56">
        <v>-0.57999999999999996</v>
      </c>
      <c r="AA1085" s="56">
        <v>1.58</v>
      </c>
      <c r="AB1085" s="57">
        <v>1.0335000000000001</v>
      </c>
      <c r="AC1085" s="57">
        <v>1.1766000000000001</v>
      </c>
      <c r="AD1085" s="31">
        <f>省エネ計算フォーマット【EHP】!$R$14/100</f>
        <v>0</v>
      </c>
      <c r="AE1085" s="37">
        <f t="shared" si="43"/>
        <v>1.1759999999999999</v>
      </c>
    </row>
    <row r="1086" spans="20:31">
      <c r="T1086" s="76">
        <v>9</v>
      </c>
      <c r="U1086" s="76">
        <v>2024</v>
      </c>
      <c r="V1086" s="76" t="s">
        <v>614</v>
      </c>
      <c r="W1086" s="76" t="s">
        <v>612</v>
      </c>
      <c r="X1086" s="76" t="s">
        <v>702</v>
      </c>
      <c r="Y1086" s="55" t="str">
        <f t="shared" si="42"/>
        <v>92024暖房店舗用無し（一定速）</v>
      </c>
      <c r="Z1086" s="56">
        <v>0.25</v>
      </c>
      <c r="AA1086" s="56">
        <v>0.75</v>
      </c>
      <c r="AB1086" s="57">
        <v>0.25</v>
      </c>
      <c r="AC1086" s="57">
        <v>0.75</v>
      </c>
      <c r="AD1086" s="31">
        <f>省エネ計算フォーマット【EHP】!$R$14/100</f>
        <v>0</v>
      </c>
      <c r="AE1086" s="37">
        <f t="shared" si="43"/>
        <v>0.75</v>
      </c>
    </row>
    <row r="1087" spans="20:31">
      <c r="T1087" s="76">
        <v>9</v>
      </c>
      <c r="U1087" s="76">
        <v>2024</v>
      </c>
      <c r="V1087" s="76" t="s">
        <v>614</v>
      </c>
      <c r="W1087" s="76" t="s">
        <v>606</v>
      </c>
      <c r="X1087" s="76" t="s">
        <v>702</v>
      </c>
      <c r="Y1087" s="55" t="str">
        <f t="shared" si="42"/>
        <v>92024暖房ビル用マルチ無し（一定速）</v>
      </c>
      <c r="Z1087" s="56">
        <v>0.25</v>
      </c>
      <c r="AA1087" s="56">
        <v>0.75</v>
      </c>
      <c r="AB1087" s="57">
        <v>0.25</v>
      </c>
      <c r="AC1087" s="57">
        <v>0.75</v>
      </c>
      <c r="AD1087" s="31">
        <f>省エネ計算フォーマット【EHP】!$R$14/100</f>
        <v>0</v>
      </c>
      <c r="AE1087" s="37">
        <f t="shared" si="43"/>
        <v>0.75</v>
      </c>
    </row>
    <row r="1088" spans="20:31">
      <c r="T1088" s="76">
        <v>9</v>
      </c>
      <c r="U1088" s="76">
        <v>2024</v>
      </c>
      <c r="V1088" s="76" t="s">
        <v>614</v>
      </c>
      <c r="W1088" s="76" t="s">
        <v>607</v>
      </c>
      <c r="X1088" s="76" t="s">
        <v>702</v>
      </c>
      <c r="Y1088" s="55" t="str">
        <f t="shared" si="42"/>
        <v>92024暖房設備用無し（一定速）</v>
      </c>
      <c r="Z1088" s="56">
        <v>0.25</v>
      </c>
      <c r="AA1088" s="56">
        <v>0.75</v>
      </c>
      <c r="AB1088" s="57">
        <v>0.25</v>
      </c>
      <c r="AC1088" s="57">
        <v>0.75</v>
      </c>
      <c r="AD1088" s="31">
        <f>省エネ計算フォーマット【EHP】!$R$14/100</f>
        <v>0</v>
      </c>
      <c r="AE1088" s="37">
        <f t="shared" si="43"/>
        <v>0.75</v>
      </c>
    </row>
    <row r="1089" spans="20:31">
      <c r="T1089" s="73">
        <v>10</v>
      </c>
      <c r="U1089" s="73">
        <v>1995</v>
      </c>
      <c r="V1089" s="73" t="s">
        <v>19</v>
      </c>
      <c r="W1089" s="73" t="s">
        <v>612</v>
      </c>
      <c r="X1089" s="73" t="s">
        <v>618</v>
      </c>
      <c r="Y1089" s="28" t="str">
        <f t="shared" si="42"/>
        <v>101995冷房店舗用有り</v>
      </c>
      <c r="Z1089" s="51">
        <v>0.32</v>
      </c>
      <c r="AA1089" s="51">
        <v>0.68</v>
      </c>
      <c r="AB1089" s="52">
        <v>1.0165999999999999</v>
      </c>
      <c r="AC1089" s="52">
        <v>0.50590000000000002</v>
      </c>
      <c r="AD1089" s="31">
        <f>省エネ計算フォーマット【EHP】!$S$14/100</f>
        <v>0</v>
      </c>
      <c r="AE1089" s="32">
        <f t="shared" si="43"/>
        <v>0.505</v>
      </c>
    </row>
    <row r="1090" spans="20:31">
      <c r="T1090" s="73">
        <v>10</v>
      </c>
      <c r="U1090" s="73">
        <v>1995</v>
      </c>
      <c r="V1090" s="73" t="s">
        <v>19</v>
      </c>
      <c r="W1090" s="73" t="s">
        <v>606</v>
      </c>
      <c r="X1090" s="73" t="s">
        <v>618</v>
      </c>
      <c r="Y1090" s="28" t="str">
        <f t="shared" si="42"/>
        <v>101995冷房ビル用マルチ有り</v>
      </c>
      <c r="Z1090" s="51">
        <v>-0.218</v>
      </c>
      <c r="AA1090" s="51">
        <v>1.218</v>
      </c>
      <c r="AB1090" s="52">
        <v>1.0356000000000001</v>
      </c>
      <c r="AC1090" s="52">
        <v>0.90459999999999996</v>
      </c>
      <c r="AD1090" s="31">
        <f>省エネ計算フォーマット【EHP】!$S$14/100</f>
        <v>0</v>
      </c>
      <c r="AE1090" s="32">
        <f t="shared" si="43"/>
        <v>0.90400000000000003</v>
      </c>
    </row>
    <row r="1091" spans="20:31">
      <c r="T1091" s="73">
        <v>10</v>
      </c>
      <c r="U1091" s="73">
        <v>1995</v>
      </c>
      <c r="V1091" s="73" t="s">
        <v>19</v>
      </c>
      <c r="W1091" s="73" t="s">
        <v>607</v>
      </c>
      <c r="X1091" s="73" t="s">
        <v>618</v>
      </c>
      <c r="Y1091" s="28" t="str">
        <f t="shared" si="42"/>
        <v>101995冷房設備用有り</v>
      </c>
      <c r="Z1091" s="51">
        <v>0.25</v>
      </c>
      <c r="AA1091" s="51">
        <v>0.75</v>
      </c>
      <c r="AB1091" s="52">
        <v>1.0219</v>
      </c>
      <c r="AC1091" s="52">
        <v>0.55700000000000005</v>
      </c>
      <c r="AD1091" s="31">
        <f>省エネ計算フォーマット【EHP】!$S$14/100</f>
        <v>0</v>
      </c>
      <c r="AE1091" s="32">
        <f t="shared" si="43"/>
        <v>0.55700000000000005</v>
      </c>
    </row>
    <row r="1092" spans="20:31">
      <c r="T1092" s="73">
        <v>10</v>
      </c>
      <c r="U1092" s="73">
        <v>1995</v>
      </c>
      <c r="V1092" s="73" t="s">
        <v>19</v>
      </c>
      <c r="W1092" s="73" t="s">
        <v>612</v>
      </c>
      <c r="X1092" s="73" t="s">
        <v>702</v>
      </c>
      <c r="Y1092" s="28" t="str">
        <f t="shared" si="42"/>
        <v>101995冷房店舗用無し（一定速）</v>
      </c>
      <c r="Z1092" s="51">
        <v>0.26</v>
      </c>
      <c r="AA1092" s="51">
        <v>0.74</v>
      </c>
      <c r="AB1092" s="52">
        <v>0.26</v>
      </c>
      <c r="AC1092" s="52">
        <v>0.74</v>
      </c>
      <c r="AD1092" s="31">
        <f>省エネ計算フォーマット【EHP】!$S$14/100</f>
        <v>0</v>
      </c>
      <c r="AE1092" s="32">
        <f t="shared" si="43"/>
        <v>0.74</v>
      </c>
    </row>
    <row r="1093" spans="20:31">
      <c r="T1093" s="73">
        <v>10</v>
      </c>
      <c r="U1093" s="73">
        <v>1995</v>
      </c>
      <c r="V1093" s="73" t="s">
        <v>19</v>
      </c>
      <c r="W1093" s="73" t="s">
        <v>606</v>
      </c>
      <c r="X1093" s="73" t="s">
        <v>702</v>
      </c>
      <c r="Y1093" s="28" t="str">
        <f t="shared" si="42"/>
        <v>101995冷房ビル用マルチ無し（一定速）</v>
      </c>
      <c r="Z1093" s="51">
        <v>0.26</v>
      </c>
      <c r="AA1093" s="51">
        <v>0.74</v>
      </c>
      <c r="AB1093" s="52">
        <v>0.26</v>
      </c>
      <c r="AC1093" s="52">
        <v>0.74</v>
      </c>
      <c r="AD1093" s="31">
        <f>省エネ計算フォーマット【EHP】!$S$14/100</f>
        <v>0</v>
      </c>
      <c r="AE1093" s="32">
        <f t="shared" si="43"/>
        <v>0.74</v>
      </c>
    </row>
    <row r="1094" spans="20:31">
      <c r="T1094" s="73">
        <v>10</v>
      </c>
      <c r="U1094" s="73">
        <v>1995</v>
      </c>
      <c r="V1094" s="73" t="s">
        <v>19</v>
      </c>
      <c r="W1094" s="73" t="s">
        <v>607</v>
      </c>
      <c r="X1094" s="73" t="s">
        <v>702</v>
      </c>
      <c r="Y1094" s="28" t="str">
        <f t="shared" si="42"/>
        <v>101995冷房設備用無し（一定速）</v>
      </c>
      <c r="Z1094" s="51">
        <v>0.26</v>
      </c>
      <c r="AA1094" s="51">
        <v>0.74</v>
      </c>
      <c r="AB1094" s="52">
        <v>0.26</v>
      </c>
      <c r="AC1094" s="52">
        <v>0.74</v>
      </c>
      <c r="AD1094" s="31">
        <f>省エネ計算フォーマット【EHP】!$S$14/100</f>
        <v>0</v>
      </c>
      <c r="AE1094" s="32">
        <f t="shared" si="43"/>
        <v>0.74</v>
      </c>
    </row>
    <row r="1095" spans="20:31">
      <c r="T1095" s="73">
        <v>10</v>
      </c>
      <c r="U1095" s="73">
        <v>1995</v>
      </c>
      <c r="V1095" s="73" t="s">
        <v>20</v>
      </c>
      <c r="W1095" s="73" t="s">
        <v>612</v>
      </c>
      <c r="X1095" s="73" t="s">
        <v>618</v>
      </c>
      <c r="Y1095" s="28" t="str">
        <f t="shared" si="42"/>
        <v>101995暖房店舗用有り</v>
      </c>
      <c r="Z1095" s="51">
        <v>0.374</v>
      </c>
      <c r="AA1095" s="51">
        <v>0.626</v>
      </c>
      <c r="AB1095" s="52">
        <v>1.0275000000000001</v>
      </c>
      <c r="AC1095" s="52">
        <v>0.46260000000000001</v>
      </c>
      <c r="AD1095" s="31">
        <f>省エネ計算フォーマット【EHP】!$S$14/100</f>
        <v>0</v>
      </c>
      <c r="AE1095" s="32">
        <f t="shared" si="43"/>
        <v>0.46200000000000002</v>
      </c>
    </row>
    <row r="1096" spans="20:31">
      <c r="T1096" s="73">
        <v>10</v>
      </c>
      <c r="U1096" s="73">
        <v>1995</v>
      </c>
      <c r="V1096" s="73" t="s">
        <v>20</v>
      </c>
      <c r="W1096" s="73" t="s">
        <v>606</v>
      </c>
      <c r="X1096" s="73" t="s">
        <v>618</v>
      </c>
      <c r="Y1096" s="28" t="str">
        <f t="shared" si="42"/>
        <v>101995暖房ビル用マルチ有り</v>
      </c>
      <c r="Z1096" s="51">
        <v>-0.112</v>
      </c>
      <c r="AA1096" s="51">
        <v>1.1120000000000001</v>
      </c>
      <c r="AB1096" s="52">
        <v>1.0236000000000001</v>
      </c>
      <c r="AC1096" s="52">
        <v>0.82809999999999995</v>
      </c>
      <c r="AD1096" s="31">
        <f>省エネ計算フォーマット【EHP】!$S$14/100</f>
        <v>0</v>
      </c>
      <c r="AE1096" s="32">
        <f t="shared" si="43"/>
        <v>0.82799999999999996</v>
      </c>
    </row>
    <row r="1097" spans="20:31">
      <c r="T1097" s="73">
        <v>10</v>
      </c>
      <c r="U1097" s="73">
        <v>1995</v>
      </c>
      <c r="V1097" s="73" t="s">
        <v>20</v>
      </c>
      <c r="W1097" s="73" t="s">
        <v>607</v>
      </c>
      <c r="X1097" s="73" t="s">
        <v>618</v>
      </c>
      <c r="Y1097" s="28" t="str">
        <f t="shared" si="42"/>
        <v>101995暖房設備用有り</v>
      </c>
      <c r="Z1097" s="51">
        <v>0.25</v>
      </c>
      <c r="AA1097" s="51">
        <v>0.75</v>
      </c>
      <c r="AB1097" s="52">
        <v>1.0159</v>
      </c>
      <c r="AC1097" s="52">
        <v>0.5585</v>
      </c>
      <c r="AD1097" s="31">
        <f>省エネ計算フォーマット【EHP】!$S$14/100</f>
        <v>0</v>
      </c>
      <c r="AE1097" s="32">
        <f t="shared" si="43"/>
        <v>0.55800000000000005</v>
      </c>
    </row>
    <row r="1098" spans="20:31">
      <c r="T1098" s="73">
        <v>10</v>
      </c>
      <c r="U1098" s="73">
        <v>1995</v>
      </c>
      <c r="V1098" s="73" t="s">
        <v>20</v>
      </c>
      <c r="W1098" s="73" t="s">
        <v>612</v>
      </c>
      <c r="X1098" s="73" t="s">
        <v>702</v>
      </c>
      <c r="Y1098" s="28" t="str">
        <f t="shared" ref="Y1098:Y1161" si="44">T1098&amp;U1098&amp;V1098&amp;W1098&amp;X1098</f>
        <v>101995暖房店舗用無し（一定速）</v>
      </c>
      <c r="Z1098" s="51">
        <v>0.26</v>
      </c>
      <c r="AA1098" s="51">
        <v>0.74</v>
      </c>
      <c r="AB1098" s="52">
        <v>0.26</v>
      </c>
      <c r="AC1098" s="52">
        <v>0.74</v>
      </c>
      <c r="AD1098" s="31">
        <f>省エネ計算フォーマット【EHP】!$S$14/100</f>
        <v>0</v>
      </c>
      <c r="AE1098" s="32">
        <f t="shared" si="43"/>
        <v>0.74</v>
      </c>
    </row>
    <row r="1099" spans="20:31">
      <c r="T1099" s="73">
        <v>10</v>
      </c>
      <c r="U1099" s="73">
        <v>1995</v>
      </c>
      <c r="V1099" s="73" t="s">
        <v>20</v>
      </c>
      <c r="W1099" s="73" t="s">
        <v>606</v>
      </c>
      <c r="X1099" s="73" t="s">
        <v>702</v>
      </c>
      <c r="Y1099" s="28" t="str">
        <f t="shared" si="44"/>
        <v>101995暖房ビル用マルチ無し（一定速）</v>
      </c>
      <c r="Z1099" s="51">
        <v>0.26</v>
      </c>
      <c r="AA1099" s="51">
        <v>0.74</v>
      </c>
      <c r="AB1099" s="52">
        <v>0.26</v>
      </c>
      <c r="AC1099" s="52">
        <v>0.74</v>
      </c>
      <c r="AD1099" s="31">
        <f>省エネ計算フォーマット【EHP】!$S$14/100</f>
        <v>0</v>
      </c>
      <c r="AE1099" s="32">
        <f t="shared" si="43"/>
        <v>0.74</v>
      </c>
    </row>
    <row r="1100" spans="20:31">
      <c r="T1100" s="73">
        <v>10</v>
      </c>
      <c r="U1100" s="73">
        <v>1995</v>
      </c>
      <c r="V1100" s="73" t="s">
        <v>20</v>
      </c>
      <c r="W1100" s="73" t="s">
        <v>607</v>
      </c>
      <c r="X1100" s="73" t="s">
        <v>702</v>
      </c>
      <c r="Y1100" s="28" t="str">
        <f t="shared" si="44"/>
        <v>101995暖房設備用無し（一定速）</v>
      </c>
      <c r="Z1100" s="51">
        <v>0.26</v>
      </c>
      <c r="AA1100" s="51">
        <v>0.74</v>
      </c>
      <c r="AB1100" s="52">
        <v>0.26</v>
      </c>
      <c r="AC1100" s="52">
        <v>0.74</v>
      </c>
      <c r="AD1100" s="31">
        <f>省エネ計算フォーマット【EHP】!$S$14/100</f>
        <v>0</v>
      </c>
      <c r="AE1100" s="32">
        <f t="shared" si="43"/>
        <v>0.74</v>
      </c>
    </row>
    <row r="1101" spans="20:31">
      <c r="T1101" s="73">
        <v>10</v>
      </c>
      <c r="U1101" s="73">
        <v>2005</v>
      </c>
      <c r="V1101" s="73" t="s">
        <v>19</v>
      </c>
      <c r="W1101" s="73" t="s">
        <v>612</v>
      </c>
      <c r="X1101" s="73" t="s">
        <v>618</v>
      </c>
      <c r="Y1101" s="28" t="str">
        <f t="shared" si="44"/>
        <v>102005冷房店舗用有り</v>
      </c>
      <c r="Z1101" s="51">
        <v>-0.86599999999999999</v>
      </c>
      <c r="AA1101" s="51">
        <v>1.8660000000000001</v>
      </c>
      <c r="AB1101" s="52">
        <v>1.0455000000000001</v>
      </c>
      <c r="AC1101" s="52">
        <v>1.3880999999999999</v>
      </c>
      <c r="AD1101" s="31">
        <f>省エネ計算フォーマット【EHP】!$S$14/100</f>
        <v>0</v>
      </c>
      <c r="AE1101" s="32">
        <f t="shared" si="43"/>
        <v>1.3879999999999999</v>
      </c>
    </row>
    <row r="1102" spans="20:31">
      <c r="T1102" s="73">
        <v>10</v>
      </c>
      <c r="U1102" s="73">
        <v>2005</v>
      </c>
      <c r="V1102" s="73" t="s">
        <v>19</v>
      </c>
      <c r="W1102" s="73" t="s">
        <v>606</v>
      </c>
      <c r="X1102" s="73" t="s">
        <v>618</v>
      </c>
      <c r="Y1102" s="28" t="str">
        <f t="shared" si="44"/>
        <v>102005冷房ビル用マルチ有り</v>
      </c>
      <c r="Z1102" s="51">
        <v>-0.68200000000000005</v>
      </c>
      <c r="AA1102" s="51">
        <v>1.6819999999999999</v>
      </c>
      <c r="AB1102" s="52">
        <v>1.0490999999999999</v>
      </c>
      <c r="AC1102" s="52">
        <v>1.2492000000000001</v>
      </c>
      <c r="AD1102" s="31">
        <f>省エネ計算フォーマット【EHP】!$S$14/100</f>
        <v>0</v>
      </c>
      <c r="AE1102" s="32">
        <f t="shared" si="43"/>
        <v>1.2490000000000001</v>
      </c>
    </row>
    <row r="1103" spans="20:31">
      <c r="T1103" s="73">
        <v>10</v>
      </c>
      <c r="U1103" s="73">
        <v>2005</v>
      </c>
      <c r="V1103" s="73" t="s">
        <v>19</v>
      </c>
      <c r="W1103" s="73" t="s">
        <v>607</v>
      </c>
      <c r="X1103" s="73" t="s">
        <v>618</v>
      </c>
      <c r="Y1103" s="28" t="str">
        <f t="shared" si="44"/>
        <v>102005冷房設備用有り</v>
      </c>
      <c r="Z1103" s="51">
        <v>-0.114</v>
      </c>
      <c r="AA1103" s="51">
        <v>1.1140000000000001</v>
      </c>
      <c r="AB1103" s="52">
        <v>1.0325</v>
      </c>
      <c r="AC1103" s="52">
        <v>0.82740000000000002</v>
      </c>
      <c r="AD1103" s="31">
        <f>省エネ計算フォーマット【EHP】!$S$14/100</f>
        <v>0</v>
      </c>
      <c r="AE1103" s="32">
        <f t="shared" si="43"/>
        <v>0.82699999999999996</v>
      </c>
    </row>
    <row r="1104" spans="20:31">
      <c r="T1104" s="73">
        <v>10</v>
      </c>
      <c r="U1104" s="73">
        <v>2005</v>
      </c>
      <c r="V1104" s="73" t="s">
        <v>19</v>
      </c>
      <c r="W1104" s="73" t="s">
        <v>612</v>
      </c>
      <c r="X1104" s="73" t="s">
        <v>702</v>
      </c>
      <c r="Y1104" s="28" t="str">
        <f t="shared" si="44"/>
        <v>102005冷房店舗用無し（一定速）</v>
      </c>
      <c r="Z1104" s="51">
        <v>0.25</v>
      </c>
      <c r="AA1104" s="51">
        <v>0.75</v>
      </c>
      <c r="AB1104" s="52">
        <v>0.25</v>
      </c>
      <c r="AC1104" s="52">
        <v>0.75</v>
      </c>
      <c r="AD1104" s="31">
        <f>省エネ計算フォーマット【EHP】!$S$14/100</f>
        <v>0</v>
      </c>
      <c r="AE1104" s="32">
        <f t="shared" si="43"/>
        <v>0.75</v>
      </c>
    </row>
    <row r="1105" spans="20:31">
      <c r="T1105" s="73">
        <v>10</v>
      </c>
      <c r="U1105" s="73">
        <v>2005</v>
      </c>
      <c r="V1105" s="73" t="s">
        <v>19</v>
      </c>
      <c r="W1105" s="73" t="s">
        <v>606</v>
      </c>
      <c r="X1105" s="73" t="s">
        <v>702</v>
      </c>
      <c r="Y1105" s="28" t="str">
        <f>T1105&amp;U1105&amp;V1105&amp;W1105&amp;X1105</f>
        <v>102005冷房ビル用マルチ無し（一定速）</v>
      </c>
      <c r="Z1105" s="51">
        <v>0.25</v>
      </c>
      <c r="AA1105" s="51">
        <v>0.75</v>
      </c>
      <c r="AB1105" s="52">
        <v>0.25</v>
      </c>
      <c r="AC1105" s="52">
        <v>0.75</v>
      </c>
      <c r="AD1105" s="31">
        <f>省エネ計算フォーマット【EHP】!$S$14/100</f>
        <v>0</v>
      </c>
      <c r="AE1105" s="32">
        <f t="shared" si="43"/>
        <v>0.75</v>
      </c>
    </row>
    <row r="1106" spans="20:31">
      <c r="T1106" s="73">
        <v>10</v>
      </c>
      <c r="U1106" s="73">
        <v>2005</v>
      </c>
      <c r="V1106" s="73" t="s">
        <v>19</v>
      </c>
      <c r="W1106" s="73" t="s">
        <v>607</v>
      </c>
      <c r="X1106" s="73" t="s">
        <v>702</v>
      </c>
      <c r="Y1106" s="28" t="str">
        <f t="shared" si="44"/>
        <v>102005冷房設備用無し（一定速）</v>
      </c>
      <c r="Z1106" s="51">
        <v>0.25</v>
      </c>
      <c r="AA1106" s="51">
        <v>0.75</v>
      </c>
      <c r="AB1106" s="52">
        <v>0.25</v>
      </c>
      <c r="AC1106" s="52">
        <v>0.75</v>
      </c>
      <c r="AD1106" s="31">
        <f>省エネ計算フォーマット【EHP】!$S$14/100</f>
        <v>0</v>
      </c>
      <c r="AE1106" s="32">
        <f t="shared" si="43"/>
        <v>0.75</v>
      </c>
    </row>
    <row r="1107" spans="20:31">
      <c r="T1107" s="73">
        <v>10</v>
      </c>
      <c r="U1107" s="73">
        <v>2005</v>
      </c>
      <c r="V1107" s="73" t="s">
        <v>20</v>
      </c>
      <c r="W1107" s="73" t="s">
        <v>612</v>
      </c>
      <c r="X1107" s="73" t="s">
        <v>618</v>
      </c>
      <c r="Y1107" s="28" t="str">
        <f t="shared" si="44"/>
        <v>102005暖房店舗用有り</v>
      </c>
      <c r="Z1107" s="51">
        <v>-0.65</v>
      </c>
      <c r="AA1107" s="51">
        <v>1.65</v>
      </c>
      <c r="AB1107" s="52">
        <v>1.0726</v>
      </c>
      <c r="AC1107" s="52">
        <v>1.2194</v>
      </c>
      <c r="AD1107" s="31">
        <f>省エネ計算フォーマット【EHP】!$S$14/100</f>
        <v>0</v>
      </c>
      <c r="AE1107" s="32">
        <f t="shared" si="43"/>
        <v>1.2190000000000001</v>
      </c>
    </row>
    <row r="1108" spans="20:31">
      <c r="T1108" s="73">
        <v>10</v>
      </c>
      <c r="U1108" s="73">
        <v>2005</v>
      </c>
      <c r="V1108" s="73" t="s">
        <v>20</v>
      </c>
      <c r="W1108" s="73" t="s">
        <v>606</v>
      </c>
      <c r="X1108" s="73" t="s">
        <v>618</v>
      </c>
      <c r="Y1108" s="28" t="str">
        <f t="shared" si="44"/>
        <v>102005暖房ビル用マルチ有り</v>
      </c>
      <c r="Z1108" s="51">
        <v>-0.56000000000000005</v>
      </c>
      <c r="AA1108" s="51">
        <v>1.56</v>
      </c>
      <c r="AB1108" s="52">
        <v>1.0330999999999999</v>
      </c>
      <c r="AC1108" s="52">
        <v>1.1617</v>
      </c>
      <c r="AD1108" s="31">
        <f>省エネ計算フォーマット【EHP】!$S$14/100</f>
        <v>0</v>
      </c>
      <c r="AE1108" s="32">
        <f t="shared" si="43"/>
        <v>1.161</v>
      </c>
    </row>
    <row r="1109" spans="20:31">
      <c r="T1109" s="73">
        <v>10</v>
      </c>
      <c r="U1109" s="73">
        <v>2005</v>
      </c>
      <c r="V1109" s="73" t="s">
        <v>20</v>
      </c>
      <c r="W1109" s="73" t="s">
        <v>607</v>
      </c>
      <c r="X1109" s="73" t="s">
        <v>618</v>
      </c>
      <c r="Y1109" s="28" t="str">
        <f t="shared" si="44"/>
        <v>102005暖房設備用有り</v>
      </c>
      <c r="Z1109" s="51">
        <v>-0.126</v>
      </c>
      <c r="AA1109" s="51">
        <v>1.1259999999999999</v>
      </c>
      <c r="AB1109" s="52">
        <v>1.0239</v>
      </c>
      <c r="AC1109" s="52">
        <v>0.83850000000000002</v>
      </c>
      <c r="AD1109" s="31">
        <f>省エネ計算フォーマット【EHP】!$S$14/100</f>
        <v>0</v>
      </c>
      <c r="AE1109" s="32">
        <f t="shared" si="43"/>
        <v>0.83799999999999997</v>
      </c>
    </row>
    <row r="1110" spans="20:31">
      <c r="T1110" s="73">
        <v>10</v>
      </c>
      <c r="U1110" s="73">
        <v>2005</v>
      </c>
      <c r="V1110" s="73" t="s">
        <v>20</v>
      </c>
      <c r="W1110" s="73" t="s">
        <v>612</v>
      </c>
      <c r="X1110" s="73" t="s">
        <v>702</v>
      </c>
      <c r="Y1110" s="28" t="str">
        <f t="shared" si="44"/>
        <v>102005暖房店舗用無し（一定速）</v>
      </c>
      <c r="Z1110" s="51">
        <v>0.25</v>
      </c>
      <c r="AA1110" s="51">
        <v>0.75</v>
      </c>
      <c r="AB1110" s="52">
        <v>0.25</v>
      </c>
      <c r="AC1110" s="52">
        <v>0.75</v>
      </c>
      <c r="AD1110" s="31">
        <f>省エネ計算フォーマット【EHP】!$S$14/100</f>
        <v>0</v>
      </c>
      <c r="AE1110" s="32">
        <f t="shared" si="43"/>
        <v>0.75</v>
      </c>
    </row>
    <row r="1111" spans="20:31">
      <c r="T1111" s="73">
        <v>10</v>
      </c>
      <c r="U1111" s="73">
        <v>2005</v>
      </c>
      <c r="V1111" s="73" t="s">
        <v>20</v>
      </c>
      <c r="W1111" s="73" t="s">
        <v>606</v>
      </c>
      <c r="X1111" s="73" t="s">
        <v>702</v>
      </c>
      <c r="Y1111" s="28" t="str">
        <f t="shared" si="44"/>
        <v>102005暖房ビル用マルチ無し（一定速）</v>
      </c>
      <c r="Z1111" s="51">
        <v>0.25</v>
      </c>
      <c r="AA1111" s="51">
        <v>0.75</v>
      </c>
      <c r="AB1111" s="52">
        <v>0.25</v>
      </c>
      <c r="AC1111" s="52">
        <v>0.75</v>
      </c>
      <c r="AD1111" s="31">
        <f>省エネ計算フォーマット【EHP】!$S$14/100</f>
        <v>0</v>
      </c>
      <c r="AE1111" s="32">
        <f t="shared" si="43"/>
        <v>0.75</v>
      </c>
    </row>
    <row r="1112" spans="20:31">
      <c r="T1112" s="73">
        <v>10</v>
      </c>
      <c r="U1112" s="73">
        <v>2005</v>
      </c>
      <c r="V1112" s="73" t="s">
        <v>20</v>
      </c>
      <c r="W1112" s="73" t="s">
        <v>607</v>
      </c>
      <c r="X1112" s="73" t="s">
        <v>702</v>
      </c>
      <c r="Y1112" s="28" t="str">
        <f t="shared" si="44"/>
        <v>102005暖房設備用無し（一定速）</v>
      </c>
      <c r="Z1112" s="51">
        <v>0.25</v>
      </c>
      <c r="AA1112" s="51">
        <v>0.75</v>
      </c>
      <c r="AB1112" s="52">
        <v>0.25</v>
      </c>
      <c r="AC1112" s="52">
        <v>0.75</v>
      </c>
      <c r="AD1112" s="31">
        <f>省エネ計算フォーマット【EHP】!$S$14/100</f>
        <v>0</v>
      </c>
      <c r="AE1112" s="32">
        <f t="shared" si="43"/>
        <v>0.75</v>
      </c>
    </row>
    <row r="1113" spans="20:31">
      <c r="T1113" s="73">
        <v>10</v>
      </c>
      <c r="U1113" s="73">
        <v>2010</v>
      </c>
      <c r="V1113" s="73" t="s">
        <v>19</v>
      </c>
      <c r="W1113" s="73" t="s">
        <v>612</v>
      </c>
      <c r="X1113" s="73" t="s">
        <v>618</v>
      </c>
      <c r="Y1113" s="28" t="str">
        <f t="shared" si="44"/>
        <v>102010冷房店舗用有り</v>
      </c>
      <c r="Z1113" s="51">
        <v>-1.1000000000000001</v>
      </c>
      <c r="AA1113" s="51">
        <v>2.1</v>
      </c>
      <c r="AB1113" s="52">
        <v>1.0511999999999999</v>
      </c>
      <c r="AC1113" s="52">
        <v>1.5622</v>
      </c>
      <c r="AD1113" s="31">
        <f>省エネ計算フォーマット【EHP】!$S$14/100</f>
        <v>0</v>
      </c>
      <c r="AE1113" s="32">
        <f t="shared" ref="AE1113:AE1176" si="45">ROUNDDOWN(IF(AD1113&gt;=0.25,Z1113*AD1113+AA1113,AB1113*AD1113+AC1113),3)</f>
        <v>1.5620000000000001</v>
      </c>
    </row>
    <row r="1114" spans="20:31">
      <c r="T1114" s="73">
        <v>10</v>
      </c>
      <c r="U1114" s="73">
        <v>2010</v>
      </c>
      <c r="V1114" s="73" t="s">
        <v>19</v>
      </c>
      <c r="W1114" s="73" t="s">
        <v>606</v>
      </c>
      <c r="X1114" s="73" t="s">
        <v>618</v>
      </c>
      <c r="Y1114" s="28" t="str">
        <f t="shared" si="44"/>
        <v>102010冷房ビル用マルチ有り</v>
      </c>
      <c r="Z1114" s="51">
        <v>-0.88</v>
      </c>
      <c r="AA1114" s="51">
        <v>1.88</v>
      </c>
      <c r="AB1114" s="52">
        <v>1.0548999999999999</v>
      </c>
      <c r="AC1114" s="52">
        <v>1.3963000000000001</v>
      </c>
      <c r="AD1114" s="31">
        <f>省エネ計算フォーマット【EHP】!$S$14/100</f>
        <v>0</v>
      </c>
      <c r="AE1114" s="32">
        <f t="shared" si="45"/>
        <v>1.3959999999999999</v>
      </c>
    </row>
    <row r="1115" spans="20:31">
      <c r="T1115" s="73">
        <v>10</v>
      </c>
      <c r="U1115" s="73">
        <v>2010</v>
      </c>
      <c r="V1115" s="73" t="s">
        <v>19</v>
      </c>
      <c r="W1115" s="73" t="s">
        <v>607</v>
      </c>
      <c r="X1115" s="73" t="s">
        <v>618</v>
      </c>
      <c r="Y1115" s="28" t="str">
        <f t="shared" si="44"/>
        <v>102010冷房設備用有り</v>
      </c>
      <c r="Z1115" s="51">
        <v>-0.26</v>
      </c>
      <c r="AA1115" s="51">
        <v>1.26</v>
      </c>
      <c r="AB1115" s="52">
        <v>1.1929000000000001</v>
      </c>
      <c r="AC1115" s="52">
        <v>0.89680000000000004</v>
      </c>
      <c r="AD1115" s="31">
        <f>省エネ計算フォーマット【EHP】!$S$14/100</f>
        <v>0</v>
      </c>
      <c r="AE1115" s="32">
        <f t="shared" si="45"/>
        <v>0.89600000000000002</v>
      </c>
    </row>
    <row r="1116" spans="20:31">
      <c r="T1116" s="73">
        <v>10</v>
      </c>
      <c r="U1116" s="73">
        <v>2010</v>
      </c>
      <c r="V1116" s="73" t="s">
        <v>19</v>
      </c>
      <c r="W1116" s="73" t="s">
        <v>612</v>
      </c>
      <c r="X1116" s="73" t="s">
        <v>702</v>
      </c>
      <c r="Y1116" s="28" t="str">
        <f t="shared" si="44"/>
        <v>102010冷房店舗用無し（一定速）</v>
      </c>
      <c r="Z1116" s="51">
        <v>0.25</v>
      </c>
      <c r="AA1116" s="51">
        <v>0.75</v>
      </c>
      <c r="AB1116" s="52">
        <v>0.25</v>
      </c>
      <c r="AC1116" s="52">
        <v>0.75</v>
      </c>
      <c r="AD1116" s="31">
        <f>省エネ計算フォーマット【EHP】!$S$14/100</f>
        <v>0</v>
      </c>
      <c r="AE1116" s="32">
        <f t="shared" si="45"/>
        <v>0.75</v>
      </c>
    </row>
    <row r="1117" spans="20:31">
      <c r="T1117" s="73">
        <v>10</v>
      </c>
      <c r="U1117" s="73">
        <v>2010</v>
      </c>
      <c r="V1117" s="73" t="s">
        <v>19</v>
      </c>
      <c r="W1117" s="73" t="s">
        <v>606</v>
      </c>
      <c r="X1117" s="73" t="s">
        <v>702</v>
      </c>
      <c r="Y1117" s="28" t="str">
        <f t="shared" si="44"/>
        <v>102010冷房ビル用マルチ無し（一定速）</v>
      </c>
      <c r="Z1117" s="51">
        <v>0.25</v>
      </c>
      <c r="AA1117" s="51">
        <v>0.75</v>
      </c>
      <c r="AB1117" s="52">
        <v>0.25</v>
      </c>
      <c r="AC1117" s="52">
        <v>0.75</v>
      </c>
      <c r="AD1117" s="31">
        <f>省エネ計算フォーマット【EHP】!$S$14/100</f>
        <v>0</v>
      </c>
      <c r="AE1117" s="32">
        <f t="shared" si="45"/>
        <v>0.75</v>
      </c>
    </row>
    <row r="1118" spans="20:31">
      <c r="T1118" s="73">
        <v>10</v>
      </c>
      <c r="U1118" s="73">
        <v>2010</v>
      </c>
      <c r="V1118" s="73" t="s">
        <v>19</v>
      </c>
      <c r="W1118" s="73" t="s">
        <v>607</v>
      </c>
      <c r="X1118" s="73" t="s">
        <v>702</v>
      </c>
      <c r="Y1118" s="28" t="str">
        <f t="shared" si="44"/>
        <v>102010冷房設備用無し（一定速）</v>
      </c>
      <c r="Z1118" s="51">
        <v>0.25</v>
      </c>
      <c r="AA1118" s="51">
        <v>0.75</v>
      </c>
      <c r="AB1118" s="52">
        <v>0.25</v>
      </c>
      <c r="AC1118" s="52">
        <v>0.75</v>
      </c>
      <c r="AD1118" s="31">
        <f>省エネ計算フォーマット【EHP】!$S$14/100</f>
        <v>0</v>
      </c>
      <c r="AE1118" s="32">
        <f t="shared" si="45"/>
        <v>0.75</v>
      </c>
    </row>
    <row r="1119" spans="20:31">
      <c r="T1119" s="73">
        <v>10</v>
      </c>
      <c r="U1119" s="73">
        <v>2010</v>
      </c>
      <c r="V1119" s="73" t="s">
        <v>20</v>
      </c>
      <c r="W1119" s="73" t="s">
        <v>612</v>
      </c>
      <c r="X1119" s="73" t="s">
        <v>618</v>
      </c>
      <c r="Y1119" s="28" t="str">
        <f t="shared" si="44"/>
        <v>102010暖房店舗用有り</v>
      </c>
      <c r="Z1119" s="51">
        <v>-0.72</v>
      </c>
      <c r="AA1119" s="51">
        <v>1.72</v>
      </c>
      <c r="AB1119" s="52">
        <v>1.0757000000000001</v>
      </c>
      <c r="AC1119" s="52">
        <v>1.2710999999999999</v>
      </c>
      <c r="AD1119" s="31">
        <f>省エネ計算フォーマット【EHP】!$S$14/100</f>
        <v>0</v>
      </c>
      <c r="AE1119" s="32">
        <f t="shared" si="45"/>
        <v>1.2709999999999999</v>
      </c>
    </row>
    <row r="1120" spans="20:31">
      <c r="T1120" s="73">
        <v>10</v>
      </c>
      <c r="U1120" s="73">
        <v>2010</v>
      </c>
      <c r="V1120" s="73" t="s">
        <v>20</v>
      </c>
      <c r="W1120" s="73" t="s">
        <v>606</v>
      </c>
      <c r="X1120" s="73" t="s">
        <v>618</v>
      </c>
      <c r="Y1120" s="28" t="str">
        <f t="shared" si="44"/>
        <v>102010暖房ビル用マルチ有り</v>
      </c>
      <c r="Z1120" s="51">
        <v>-0.7</v>
      </c>
      <c r="AA1120" s="51">
        <v>1.7</v>
      </c>
      <c r="AB1120" s="52">
        <v>1.036</v>
      </c>
      <c r="AC1120" s="52">
        <v>1.266</v>
      </c>
      <c r="AD1120" s="31">
        <f>省エネ計算フォーマット【EHP】!$S$14/100</f>
        <v>0</v>
      </c>
      <c r="AE1120" s="32">
        <f t="shared" si="45"/>
        <v>1.266</v>
      </c>
    </row>
    <row r="1121" spans="20:31">
      <c r="T1121" s="73">
        <v>10</v>
      </c>
      <c r="U1121" s="73">
        <v>2010</v>
      </c>
      <c r="V1121" s="73" t="s">
        <v>20</v>
      </c>
      <c r="W1121" s="73" t="s">
        <v>607</v>
      </c>
      <c r="X1121" s="73" t="s">
        <v>618</v>
      </c>
      <c r="Y1121" s="28" t="str">
        <f t="shared" si="44"/>
        <v>102010暖房設備用有り</v>
      </c>
      <c r="Z1121" s="51">
        <v>-0.26</v>
      </c>
      <c r="AA1121" s="51">
        <v>1.26</v>
      </c>
      <c r="AB1121" s="52">
        <v>0.82779999999999998</v>
      </c>
      <c r="AC1121" s="52">
        <v>0.98809999999999998</v>
      </c>
      <c r="AD1121" s="31">
        <f>省エネ計算フォーマット【EHP】!$S$14/100</f>
        <v>0</v>
      </c>
      <c r="AE1121" s="32">
        <f t="shared" si="45"/>
        <v>0.98799999999999999</v>
      </c>
    </row>
    <row r="1122" spans="20:31">
      <c r="T1122" s="73">
        <v>10</v>
      </c>
      <c r="U1122" s="73">
        <v>2010</v>
      </c>
      <c r="V1122" s="73" t="s">
        <v>20</v>
      </c>
      <c r="W1122" s="73" t="s">
        <v>612</v>
      </c>
      <c r="X1122" s="73" t="s">
        <v>702</v>
      </c>
      <c r="Y1122" s="28" t="str">
        <f t="shared" si="44"/>
        <v>102010暖房店舗用無し（一定速）</v>
      </c>
      <c r="Z1122" s="51">
        <v>0.25</v>
      </c>
      <c r="AA1122" s="51">
        <v>0.75</v>
      </c>
      <c r="AB1122" s="52">
        <v>0.25</v>
      </c>
      <c r="AC1122" s="52">
        <v>0.75</v>
      </c>
      <c r="AD1122" s="31">
        <f>省エネ計算フォーマット【EHP】!$S$14/100</f>
        <v>0</v>
      </c>
      <c r="AE1122" s="32">
        <f t="shared" si="45"/>
        <v>0.75</v>
      </c>
    </row>
    <row r="1123" spans="20:31">
      <c r="T1123" s="73">
        <v>10</v>
      </c>
      <c r="U1123" s="73">
        <v>2010</v>
      </c>
      <c r="V1123" s="73" t="s">
        <v>20</v>
      </c>
      <c r="W1123" s="73" t="s">
        <v>606</v>
      </c>
      <c r="X1123" s="73" t="s">
        <v>702</v>
      </c>
      <c r="Y1123" s="28" t="str">
        <f t="shared" si="44"/>
        <v>102010暖房ビル用マルチ無し（一定速）</v>
      </c>
      <c r="Z1123" s="51">
        <v>0.25</v>
      </c>
      <c r="AA1123" s="51">
        <v>0.75</v>
      </c>
      <c r="AB1123" s="52">
        <v>0.25</v>
      </c>
      <c r="AC1123" s="52">
        <v>0.75</v>
      </c>
      <c r="AD1123" s="31">
        <f>省エネ計算フォーマット【EHP】!$S$14/100</f>
        <v>0</v>
      </c>
      <c r="AE1123" s="32">
        <f t="shared" si="45"/>
        <v>0.75</v>
      </c>
    </row>
    <row r="1124" spans="20:31">
      <c r="T1124" s="73">
        <v>10</v>
      </c>
      <c r="U1124" s="73">
        <v>2010</v>
      </c>
      <c r="V1124" s="73" t="s">
        <v>20</v>
      </c>
      <c r="W1124" s="73" t="s">
        <v>607</v>
      </c>
      <c r="X1124" s="73" t="s">
        <v>702</v>
      </c>
      <c r="Y1124" s="28" t="str">
        <f t="shared" si="44"/>
        <v>102010暖房設備用無し（一定速）</v>
      </c>
      <c r="Z1124" s="63">
        <v>0.25</v>
      </c>
      <c r="AA1124" s="63">
        <v>0.75</v>
      </c>
      <c r="AB1124" s="64">
        <v>0.25</v>
      </c>
      <c r="AC1124" s="64">
        <v>0.75</v>
      </c>
      <c r="AD1124" s="31">
        <f>省エネ計算フォーマット【EHP】!$S$14/100</f>
        <v>0</v>
      </c>
      <c r="AE1124" s="32">
        <f t="shared" si="45"/>
        <v>0.75</v>
      </c>
    </row>
    <row r="1125" spans="20:31">
      <c r="T1125" s="76">
        <v>10</v>
      </c>
      <c r="U1125" s="76">
        <v>2011</v>
      </c>
      <c r="V1125" s="76" t="s">
        <v>19</v>
      </c>
      <c r="W1125" s="76" t="s">
        <v>612</v>
      </c>
      <c r="X1125" s="76" t="s">
        <v>618</v>
      </c>
      <c r="Y1125" s="55" t="str">
        <f t="shared" si="44"/>
        <v>102011冷房店舗用有り</v>
      </c>
      <c r="Z1125" s="56">
        <v>-1.1200000000000001</v>
      </c>
      <c r="AA1125" s="56">
        <v>2.12</v>
      </c>
      <c r="AB1125" s="57">
        <v>1.0517000000000001</v>
      </c>
      <c r="AC1125" s="57">
        <v>1.5770999999999999</v>
      </c>
      <c r="AD1125" s="31">
        <f>省エネ計算フォーマット【EHP】!$S$14/100</f>
        <v>0</v>
      </c>
      <c r="AE1125" s="37">
        <f t="shared" si="45"/>
        <v>1.577</v>
      </c>
    </row>
    <row r="1126" spans="20:31">
      <c r="T1126" s="76">
        <v>10</v>
      </c>
      <c r="U1126" s="76">
        <v>2011</v>
      </c>
      <c r="V1126" s="76" t="s">
        <v>19</v>
      </c>
      <c r="W1126" s="76" t="s">
        <v>606</v>
      </c>
      <c r="X1126" s="76" t="s">
        <v>618</v>
      </c>
      <c r="Y1126" s="55" t="str">
        <f t="shared" si="44"/>
        <v>102011冷房ビル用マルチ有り</v>
      </c>
      <c r="Z1126" s="56">
        <v>-1</v>
      </c>
      <c r="AA1126" s="56">
        <v>2</v>
      </c>
      <c r="AB1126" s="57">
        <v>1.0584</v>
      </c>
      <c r="AC1126" s="57">
        <v>1.4854000000000001</v>
      </c>
      <c r="AD1126" s="31">
        <f>省エネ計算フォーマット【EHP】!$S$14/100</f>
        <v>0</v>
      </c>
      <c r="AE1126" s="37">
        <f t="shared" si="45"/>
        <v>1.4850000000000001</v>
      </c>
    </row>
    <row r="1127" spans="20:31">
      <c r="T1127" s="76">
        <v>10</v>
      </c>
      <c r="U1127" s="76">
        <v>2011</v>
      </c>
      <c r="V1127" s="76" t="s">
        <v>19</v>
      </c>
      <c r="W1127" s="76" t="s">
        <v>607</v>
      </c>
      <c r="X1127" s="76" t="s">
        <v>618</v>
      </c>
      <c r="Y1127" s="55" t="str">
        <f t="shared" si="44"/>
        <v>102011冷房設備用有り</v>
      </c>
      <c r="Z1127" s="56">
        <v>-0.22</v>
      </c>
      <c r="AA1127" s="56">
        <v>1.22</v>
      </c>
      <c r="AB1127" s="57">
        <v>1.0356000000000001</v>
      </c>
      <c r="AC1127" s="57">
        <v>0.90610000000000002</v>
      </c>
      <c r="AD1127" s="31">
        <f>省エネ計算フォーマット【EHP】!$S$14/100</f>
        <v>0</v>
      </c>
      <c r="AE1127" s="37">
        <f t="shared" si="45"/>
        <v>0.90600000000000003</v>
      </c>
    </row>
    <row r="1128" spans="20:31">
      <c r="T1128" s="76">
        <v>10</v>
      </c>
      <c r="U1128" s="76">
        <v>2011</v>
      </c>
      <c r="V1128" s="76" t="s">
        <v>19</v>
      </c>
      <c r="W1128" s="76" t="s">
        <v>612</v>
      </c>
      <c r="X1128" s="76" t="s">
        <v>702</v>
      </c>
      <c r="Y1128" s="55" t="str">
        <f t="shared" si="44"/>
        <v>102011冷房店舗用無し（一定速）</v>
      </c>
      <c r="Z1128" s="56">
        <v>0.25</v>
      </c>
      <c r="AA1128" s="56">
        <v>0.75</v>
      </c>
      <c r="AB1128" s="57">
        <v>0.25</v>
      </c>
      <c r="AC1128" s="57">
        <v>0.75</v>
      </c>
      <c r="AD1128" s="31">
        <f>省エネ計算フォーマット【EHP】!$S$14/100</f>
        <v>0</v>
      </c>
      <c r="AE1128" s="37">
        <f t="shared" si="45"/>
        <v>0.75</v>
      </c>
    </row>
    <row r="1129" spans="20:31">
      <c r="T1129" s="76">
        <v>10</v>
      </c>
      <c r="U1129" s="76">
        <v>2011</v>
      </c>
      <c r="V1129" s="76" t="s">
        <v>19</v>
      </c>
      <c r="W1129" s="76" t="s">
        <v>606</v>
      </c>
      <c r="X1129" s="76" t="s">
        <v>702</v>
      </c>
      <c r="Y1129" s="55" t="str">
        <f t="shared" si="44"/>
        <v>102011冷房ビル用マルチ無し（一定速）</v>
      </c>
      <c r="Z1129" s="56">
        <v>0.25</v>
      </c>
      <c r="AA1129" s="56">
        <v>0.75</v>
      </c>
      <c r="AB1129" s="57">
        <v>0.25</v>
      </c>
      <c r="AC1129" s="57">
        <v>0.75</v>
      </c>
      <c r="AD1129" s="31">
        <f>省エネ計算フォーマット【EHP】!$S$14/100</f>
        <v>0</v>
      </c>
      <c r="AE1129" s="37">
        <f t="shared" si="45"/>
        <v>0.75</v>
      </c>
    </row>
    <row r="1130" spans="20:31">
      <c r="T1130" s="76">
        <v>10</v>
      </c>
      <c r="U1130" s="76">
        <v>2011</v>
      </c>
      <c r="V1130" s="76" t="s">
        <v>19</v>
      </c>
      <c r="W1130" s="76" t="s">
        <v>607</v>
      </c>
      <c r="X1130" s="76" t="s">
        <v>702</v>
      </c>
      <c r="Y1130" s="55" t="str">
        <f t="shared" si="44"/>
        <v>102011冷房設備用無し（一定速）</v>
      </c>
      <c r="Z1130" s="56">
        <v>0.25</v>
      </c>
      <c r="AA1130" s="56">
        <v>0.75</v>
      </c>
      <c r="AB1130" s="57">
        <v>0.25</v>
      </c>
      <c r="AC1130" s="57">
        <v>0.75</v>
      </c>
      <c r="AD1130" s="31">
        <f>省エネ計算フォーマット【EHP】!$S$14/100</f>
        <v>0</v>
      </c>
      <c r="AE1130" s="37">
        <f t="shared" si="45"/>
        <v>0.75</v>
      </c>
    </row>
    <row r="1131" spans="20:31">
      <c r="T1131" s="76">
        <v>10</v>
      </c>
      <c r="U1131" s="76">
        <v>2011</v>
      </c>
      <c r="V1131" s="76" t="s">
        <v>20</v>
      </c>
      <c r="W1131" s="76" t="s">
        <v>612</v>
      </c>
      <c r="X1131" s="76" t="s">
        <v>618</v>
      </c>
      <c r="Y1131" s="55" t="str">
        <f t="shared" si="44"/>
        <v>102011暖房店舗用有り</v>
      </c>
      <c r="Z1131" s="56">
        <v>-0.76</v>
      </c>
      <c r="AA1131" s="56">
        <v>1.76</v>
      </c>
      <c r="AB1131" s="57">
        <v>1.0773999999999999</v>
      </c>
      <c r="AC1131" s="57">
        <v>1.3006</v>
      </c>
      <c r="AD1131" s="31">
        <f>省エネ計算フォーマット【EHP】!$S$14/100</f>
        <v>0</v>
      </c>
      <c r="AE1131" s="37">
        <f t="shared" si="45"/>
        <v>1.3</v>
      </c>
    </row>
    <row r="1132" spans="20:31">
      <c r="T1132" s="76">
        <v>10</v>
      </c>
      <c r="U1132" s="76">
        <v>2011</v>
      </c>
      <c r="V1132" s="76" t="s">
        <v>20</v>
      </c>
      <c r="W1132" s="76" t="s">
        <v>606</v>
      </c>
      <c r="X1132" s="76" t="s">
        <v>618</v>
      </c>
      <c r="Y1132" s="55" t="str">
        <f t="shared" si="44"/>
        <v>102011暖房ビル用マルチ有り</v>
      </c>
      <c r="Z1132" s="56">
        <v>-0.78</v>
      </c>
      <c r="AA1132" s="56">
        <v>1.78</v>
      </c>
      <c r="AB1132" s="57">
        <v>1.0377000000000001</v>
      </c>
      <c r="AC1132" s="57">
        <v>1.3255999999999999</v>
      </c>
      <c r="AD1132" s="31">
        <f>省エネ計算フォーマット【EHP】!$S$14/100</f>
        <v>0</v>
      </c>
      <c r="AE1132" s="37">
        <f t="shared" si="45"/>
        <v>1.325</v>
      </c>
    </row>
    <row r="1133" spans="20:31">
      <c r="T1133" s="76">
        <v>10</v>
      </c>
      <c r="U1133" s="76">
        <v>2011</v>
      </c>
      <c r="V1133" s="76" t="s">
        <v>20</v>
      </c>
      <c r="W1133" s="76" t="s">
        <v>607</v>
      </c>
      <c r="X1133" s="76" t="s">
        <v>618</v>
      </c>
      <c r="Y1133" s="55" t="str">
        <f t="shared" si="44"/>
        <v>102011暖房設備用有り</v>
      </c>
      <c r="Z1133" s="56">
        <v>-0.26</v>
      </c>
      <c r="AA1133" s="56">
        <v>1.26</v>
      </c>
      <c r="AB1133" s="57">
        <v>1.0266999999999999</v>
      </c>
      <c r="AC1133" s="57">
        <v>0.93830000000000002</v>
      </c>
      <c r="AD1133" s="31">
        <f>省エネ計算フォーマット【EHP】!$S$14/100</f>
        <v>0</v>
      </c>
      <c r="AE1133" s="37">
        <f t="shared" si="45"/>
        <v>0.93799999999999994</v>
      </c>
    </row>
    <row r="1134" spans="20:31">
      <c r="T1134" s="76">
        <v>10</v>
      </c>
      <c r="U1134" s="76">
        <v>2011</v>
      </c>
      <c r="V1134" s="76" t="s">
        <v>20</v>
      </c>
      <c r="W1134" s="76" t="s">
        <v>612</v>
      </c>
      <c r="X1134" s="76" t="s">
        <v>702</v>
      </c>
      <c r="Y1134" s="55" t="str">
        <f t="shared" si="44"/>
        <v>102011暖房店舗用無し（一定速）</v>
      </c>
      <c r="Z1134" s="56">
        <v>0.25</v>
      </c>
      <c r="AA1134" s="56">
        <v>0.75</v>
      </c>
      <c r="AB1134" s="57">
        <v>0.25</v>
      </c>
      <c r="AC1134" s="57">
        <v>0.75</v>
      </c>
      <c r="AD1134" s="31">
        <f>省エネ計算フォーマット【EHP】!$S$14/100</f>
        <v>0</v>
      </c>
      <c r="AE1134" s="37">
        <f t="shared" si="45"/>
        <v>0.75</v>
      </c>
    </row>
    <row r="1135" spans="20:31">
      <c r="T1135" s="76">
        <v>10</v>
      </c>
      <c r="U1135" s="76">
        <v>2011</v>
      </c>
      <c r="V1135" s="76" t="s">
        <v>20</v>
      </c>
      <c r="W1135" s="76" t="s">
        <v>606</v>
      </c>
      <c r="X1135" s="76" t="s">
        <v>702</v>
      </c>
      <c r="Y1135" s="55" t="str">
        <f t="shared" si="44"/>
        <v>102011暖房ビル用マルチ無し（一定速）</v>
      </c>
      <c r="Z1135" s="56">
        <v>0.25</v>
      </c>
      <c r="AA1135" s="56">
        <v>0.75</v>
      </c>
      <c r="AB1135" s="57">
        <v>0.25</v>
      </c>
      <c r="AC1135" s="57">
        <v>0.75</v>
      </c>
      <c r="AD1135" s="31">
        <f>省エネ計算フォーマット【EHP】!$S$14/100</f>
        <v>0</v>
      </c>
      <c r="AE1135" s="37">
        <f t="shared" si="45"/>
        <v>0.75</v>
      </c>
    </row>
    <row r="1136" spans="20:31">
      <c r="T1136" s="76">
        <v>10</v>
      </c>
      <c r="U1136" s="76">
        <v>2011</v>
      </c>
      <c r="V1136" s="76" t="s">
        <v>20</v>
      </c>
      <c r="W1136" s="76" t="s">
        <v>607</v>
      </c>
      <c r="X1136" s="76" t="s">
        <v>702</v>
      </c>
      <c r="Y1136" s="55" t="str">
        <f t="shared" si="44"/>
        <v>102011暖房設備用無し（一定速）</v>
      </c>
      <c r="Z1136" s="65">
        <v>0.25</v>
      </c>
      <c r="AA1136" s="65">
        <v>0.75</v>
      </c>
      <c r="AB1136" s="66">
        <v>0.25</v>
      </c>
      <c r="AC1136" s="66">
        <v>0.75</v>
      </c>
      <c r="AD1136" s="31">
        <f>省エネ計算フォーマット【EHP】!$S$14/100</f>
        <v>0</v>
      </c>
      <c r="AE1136" s="37">
        <f t="shared" si="45"/>
        <v>0.75</v>
      </c>
    </row>
    <row r="1137" spans="20:31">
      <c r="T1137" s="76">
        <v>10</v>
      </c>
      <c r="U1137" s="76">
        <v>2012</v>
      </c>
      <c r="V1137" s="76" t="s">
        <v>19</v>
      </c>
      <c r="W1137" s="76" t="s">
        <v>612</v>
      </c>
      <c r="X1137" s="76" t="s">
        <v>618</v>
      </c>
      <c r="Y1137" s="55" t="str">
        <f t="shared" si="44"/>
        <v>102012冷房店舗用有り</v>
      </c>
      <c r="Z1137" s="67">
        <v>-1.36</v>
      </c>
      <c r="AA1137" s="67">
        <v>2.36</v>
      </c>
      <c r="AB1137" s="68">
        <v>1.0576000000000001</v>
      </c>
      <c r="AC1137" s="68">
        <v>1.7556</v>
      </c>
      <c r="AD1137" s="31">
        <f>省エネ計算フォーマット【EHP】!$S$14/100</f>
        <v>0</v>
      </c>
      <c r="AE1137" s="37">
        <f t="shared" si="45"/>
        <v>1.7549999999999999</v>
      </c>
    </row>
    <row r="1138" spans="20:31">
      <c r="T1138" s="76">
        <v>10</v>
      </c>
      <c r="U1138" s="76">
        <v>2012</v>
      </c>
      <c r="V1138" s="76" t="s">
        <v>19</v>
      </c>
      <c r="W1138" s="76" t="s">
        <v>606</v>
      </c>
      <c r="X1138" s="76" t="s">
        <v>618</v>
      </c>
      <c r="Y1138" s="55" t="str">
        <f t="shared" si="44"/>
        <v>102012冷房ビル用マルチ有り</v>
      </c>
      <c r="Z1138" s="56">
        <v>-1.1399999999999999</v>
      </c>
      <c r="AA1138" s="56">
        <v>2.14</v>
      </c>
      <c r="AB1138" s="57">
        <v>1.0625</v>
      </c>
      <c r="AC1138" s="57">
        <v>1.5893999999999999</v>
      </c>
      <c r="AD1138" s="31">
        <f>省エネ計算フォーマット【EHP】!$S$14/100</f>
        <v>0</v>
      </c>
      <c r="AE1138" s="37">
        <f t="shared" si="45"/>
        <v>1.589</v>
      </c>
    </row>
    <row r="1139" spans="20:31">
      <c r="T1139" s="76">
        <v>10</v>
      </c>
      <c r="U1139" s="76">
        <v>2012</v>
      </c>
      <c r="V1139" s="76" t="s">
        <v>19</v>
      </c>
      <c r="W1139" s="76" t="s">
        <v>607</v>
      </c>
      <c r="X1139" s="76" t="s">
        <v>618</v>
      </c>
      <c r="Y1139" s="55" t="str">
        <f t="shared" si="44"/>
        <v>102012冷房設備用有り</v>
      </c>
      <c r="Z1139" s="56">
        <v>-0.26</v>
      </c>
      <c r="AA1139" s="56">
        <v>1.26</v>
      </c>
      <c r="AB1139" s="57">
        <v>1.0367999999999999</v>
      </c>
      <c r="AC1139" s="57">
        <v>0.93579999999999997</v>
      </c>
      <c r="AD1139" s="31">
        <f>省エネ計算フォーマット【EHP】!$S$14/100</f>
        <v>0</v>
      </c>
      <c r="AE1139" s="37">
        <f t="shared" si="45"/>
        <v>0.93500000000000005</v>
      </c>
    </row>
    <row r="1140" spans="20:31">
      <c r="T1140" s="76">
        <v>10</v>
      </c>
      <c r="U1140" s="76">
        <v>2012</v>
      </c>
      <c r="V1140" s="76" t="s">
        <v>19</v>
      </c>
      <c r="W1140" s="76" t="s">
        <v>612</v>
      </c>
      <c r="X1140" s="76" t="s">
        <v>702</v>
      </c>
      <c r="Y1140" s="55" t="str">
        <f t="shared" si="44"/>
        <v>102012冷房店舗用無し（一定速）</v>
      </c>
      <c r="Z1140" s="56">
        <v>0.25</v>
      </c>
      <c r="AA1140" s="56">
        <v>0.75</v>
      </c>
      <c r="AB1140" s="57">
        <v>0.25</v>
      </c>
      <c r="AC1140" s="57">
        <v>0.75</v>
      </c>
      <c r="AD1140" s="31">
        <f>省エネ計算フォーマット【EHP】!$S$14/100</f>
        <v>0</v>
      </c>
      <c r="AE1140" s="37">
        <f t="shared" si="45"/>
        <v>0.75</v>
      </c>
    </row>
    <row r="1141" spans="20:31">
      <c r="T1141" s="76">
        <v>10</v>
      </c>
      <c r="U1141" s="76">
        <v>2012</v>
      </c>
      <c r="V1141" s="76" t="s">
        <v>19</v>
      </c>
      <c r="W1141" s="76" t="s">
        <v>606</v>
      </c>
      <c r="X1141" s="76" t="s">
        <v>702</v>
      </c>
      <c r="Y1141" s="55" t="str">
        <f t="shared" si="44"/>
        <v>102012冷房ビル用マルチ無し（一定速）</v>
      </c>
      <c r="Z1141" s="56">
        <v>0.25</v>
      </c>
      <c r="AA1141" s="56">
        <v>0.75</v>
      </c>
      <c r="AB1141" s="57">
        <v>0.25</v>
      </c>
      <c r="AC1141" s="57">
        <v>0.75</v>
      </c>
      <c r="AD1141" s="31">
        <f>省エネ計算フォーマット【EHP】!$S$14/100</f>
        <v>0</v>
      </c>
      <c r="AE1141" s="37">
        <f t="shared" si="45"/>
        <v>0.75</v>
      </c>
    </row>
    <row r="1142" spans="20:31">
      <c r="T1142" s="76">
        <v>10</v>
      </c>
      <c r="U1142" s="76">
        <v>2012</v>
      </c>
      <c r="V1142" s="76" t="s">
        <v>19</v>
      </c>
      <c r="W1142" s="76" t="s">
        <v>607</v>
      </c>
      <c r="X1142" s="76" t="s">
        <v>702</v>
      </c>
      <c r="Y1142" s="55" t="str">
        <f t="shared" si="44"/>
        <v>102012冷房設備用無し（一定速）</v>
      </c>
      <c r="Z1142" s="56">
        <v>0.25</v>
      </c>
      <c r="AA1142" s="56">
        <v>0.75</v>
      </c>
      <c r="AB1142" s="57">
        <v>0.25</v>
      </c>
      <c r="AC1142" s="57">
        <v>0.75</v>
      </c>
      <c r="AD1142" s="31">
        <f>省エネ計算フォーマット【EHP】!$S$14/100</f>
        <v>0</v>
      </c>
      <c r="AE1142" s="37">
        <f t="shared" si="45"/>
        <v>0.75</v>
      </c>
    </row>
    <row r="1143" spans="20:31">
      <c r="T1143" s="76">
        <v>10</v>
      </c>
      <c r="U1143" s="76">
        <v>2012</v>
      </c>
      <c r="V1143" s="76" t="s">
        <v>20</v>
      </c>
      <c r="W1143" s="76" t="s">
        <v>612</v>
      </c>
      <c r="X1143" s="76" t="s">
        <v>618</v>
      </c>
      <c r="Y1143" s="55" t="str">
        <f t="shared" si="44"/>
        <v>102012暖房店舗用有り</v>
      </c>
      <c r="Z1143" s="56">
        <v>-0.82</v>
      </c>
      <c r="AA1143" s="56">
        <v>1.82</v>
      </c>
      <c r="AB1143" s="57">
        <v>1.0801000000000001</v>
      </c>
      <c r="AC1143" s="57">
        <v>1.345</v>
      </c>
      <c r="AD1143" s="31">
        <f>省エネ計算フォーマット【EHP】!$S$14/100</f>
        <v>0</v>
      </c>
      <c r="AE1143" s="37">
        <f t="shared" si="45"/>
        <v>1.345</v>
      </c>
    </row>
    <row r="1144" spans="20:31">
      <c r="T1144" s="76">
        <v>10</v>
      </c>
      <c r="U1144" s="76">
        <v>2012</v>
      </c>
      <c r="V1144" s="76" t="s">
        <v>20</v>
      </c>
      <c r="W1144" s="76" t="s">
        <v>606</v>
      </c>
      <c r="X1144" s="76" t="s">
        <v>618</v>
      </c>
      <c r="Y1144" s="55" t="str">
        <f t="shared" si="44"/>
        <v>102012暖房ビル用マルチ有り</v>
      </c>
      <c r="Z1144" s="56">
        <v>-0.98</v>
      </c>
      <c r="AA1144" s="56">
        <v>1.98</v>
      </c>
      <c r="AB1144" s="57">
        <v>1.042</v>
      </c>
      <c r="AC1144" s="57">
        <v>1.4744999999999999</v>
      </c>
      <c r="AD1144" s="31">
        <f>省エネ計算フォーマット【EHP】!$S$14/100</f>
        <v>0</v>
      </c>
      <c r="AE1144" s="37">
        <f t="shared" si="45"/>
        <v>1.474</v>
      </c>
    </row>
    <row r="1145" spans="20:31">
      <c r="T1145" s="76">
        <v>10</v>
      </c>
      <c r="U1145" s="76">
        <v>2012</v>
      </c>
      <c r="V1145" s="76" t="s">
        <v>20</v>
      </c>
      <c r="W1145" s="76" t="s">
        <v>607</v>
      </c>
      <c r="X1145" s="76" t="s">
        <v>618</v>
      </c>
      <c r="Y1145" s="55" t="str">
        <f t="shared" si="44"/>
        <v>102012暖房設備用有り</v>
      </c>
      <c r="Z1145" s="56">
        <v>-0.26</v>
      </c>
      <c r="AA1145" s="56">
        <v>1.26</v>
      </c>
      <c r="AB1145" s="57">
        <v>1.0266999999999999</v>
      </c>
      <c r="AC1145" s="57">
        <v>0.93830000000000002</v>
      </c>
      <c r="AD1145" s="31">
        <f>省エネ計算フォーマット【EHP】!$S$14/100</f>
        <v>0</v>
      </c>
      <c r="AE1145" s="37">
        <f t="shared" si="45"/>
        <v>0.93799999999999994</v>
      </c>
    </row>
    <row r="1146" spans="20:31">
      <c r="T1146" s="76">
        <v>10</v>
      </c>
      <c r="U1146" s="76">
        <v>2012</v>
      </c>
      <c r="V1146" s="76" t="s">
        <v>20</v>
      </c>
      <c r="W1146" s="76" t="s">
        <v>612</v>
      </c>
      <c r="X1146" s="76" t="s">
        <v>702</v>
      </c>
      <c r="Y1146" s="55" t="str">
        <f t="shared" si="44"/>
        <v>102012暖房店舗用無し（一定速）</v>
      </c>
      <c r="Z1146" s="56">
        <v>0.25</v>
      </c>
      <c r="AA1146" s="56">
        <v>0.75</v>
      </c>
      <c r="AB1146" s="57">
        <v>0.25</v>
      </c>
      <c r="AC1146" s="57">
        <v>0.75</v>
      </c>
      <c r="AD1146" s="31">
        <f>省エネ計算フォーマット【EHP】!$S$14/100</f>
        <v>0</v>
      </c>
      <c r="AE1146" s="37">
        <f t="shared" si="45"/>
        <v>0.75</v>
      </c>
    </row>
    <row r="1147" spans="20:31">
      <c r="T1147" s="76">
        <v>10</v>
      </c>
      <c r="U1147" s="76">
        <v>2012</v>
      </c>
      <c r="V1147" s="76" t="s">
        <v>20</v>
      </c>
      <c r="W1147" s="76" t="s">
        <v>606</v>
      </c>
      <c r="X1147" s="76" t="s">
        <v>702</v>
      </c>
      <c r="Y1147" s="55" t="str">
        <f t="shared" si="44"/>
        <v>102012暖房ビル用マルチ無し（一定速）</v>
      </c>
      <c r="Z1147" s="56">
        <v>0.25</v>
      </c>
      <c r="AA1147" s="56">
        <v>0.75</v>
      </c>
      <c r="AB1147" s="57">
        <v>0.25</v>
      </c>
      <c r="AC1147" s="57">
        <v>0.75</v>
      </c>
      <c r="AD1147" s="31">
        <f>省エネ計算フォーマット【EHP】!$S$14/100</f>
        <v>0</v>
      </c>
      <c r="AE1147" s="37">
        <f t="shared" si="45"/>
        <v>0.75</v>
      </c>
    </row>
    <row r="1148" spans="20:31">
      <c r="T1148" s="76">
        <v>10</v>
      </c>
      <c r="U1148" s="76">
        <v>2012</v>
      </c>
      <c r="V1148" s="76" t="s">
        <v>20</v>
      </c>
      <c r="W1148" s="76" t="s">
        <v>607</v>
      </c>
      <c r="X1148" s="76" t="s">
        <v>702</v>
      </c>
      <c r="Y1148" s="55" t="str">
        <f t="shared" si="44"/>
        <v>102012暖房設備用無し（一定速）</v>
      </c>
      <c r="Z1148" s="69">
        <v>0.25</v>
      </c>
      <c r="AA1148" s="69">
        <v>0.75</v>
      </c>
      <c r="AB1148" s="70">
        <v>0.25</v>
      </c>
      <c r="AC1148" s="70">
        <v>0.75</v>
      </c>
      <c r="AD1148" s="31">
        <f>省エネ計算フォーマット【EHP】!$S$14/100</f>
        <v>0</v>
      </c>
      <c r="AE1148" s="37">
        <f t="shared" si="45"/>
        <v>0.75</v>
      </c>
    </row>
    <row r="1149" spans="20:31">
      <c r="T1149" s="76">
        <v>10</v>
      </c>
      <c r="U1149" s="76">
        <v>2013</v>
      </c>
      <c r="V1149" s="76" t="s">
        <v>19</v>
      </c>
      <c r="W1149" s="76" t="s">
        <v>612</v>
      </c>
      <c r="X1149" s="76" t="s">
        <v>618</v>
      </c>
      <c r="Y1149" s="55" t="str">
        <f t="shared" si="44"/>
        <v>102013冷房店舗用有り</v>
      </c>
      <c r="Z1149" s="56">
        <v>-1.5</v>
      </c>
      <c r="AA1149" s="56">
        <v>2.5</v>
      </c>
      <c r="AB1149" s="57">
        <v>1.0609999999999999</v>
      </c>
      <c r="AC1149" s="57">
        <v>1.8597999999999999</v>
      </c>
      <c r="AD1149" s="31">
        <f>省エネ計算フォーマット【EHP】!$S$14/100</f>
        <v>0</v>
      </c>
      <c r="AE1149" s="37">
        <f t="shared" si="45"/>
        <v>1.859</v>
      </c>
    </row>
    <row r="1150" spans="20:31">
      <c r="T1150" s="76">
        <v>10</v>
      </c>
      <c r="U1150" s="76">
        <v>2013</v>
      </c>
      <c r="V1150" s="76" t="s">
        <v>19</v>
      </c>
      <c r="W1150" s="76" t="s">
        <v>606</v>
      </c>
      <c r="X1150" s="76" t="s">
        <v>618</v>
      </c>
      <c r="Y1150" s="55" t="str">
        <f t="shared" si="44"/>
        <v>102013冷房ビル用マルチ有り</v>
      </c>
      <c r="Z1150" s="56">
        <v>-1.1399999999999999</v>
      </c>
      <c r="AA1150" s="56">
        <v>2.14</v>
      </c>
      <c r="AB1150" s="57">
        <v>1.0625</v>
      </c>
      <c r="AC1150" s="57">
        <v>1.5893999999999999</v>
      </c>
      <c r="AD1150" s="31">
        <f>省エネ計算フォーマット【EHP】!$S$14/100</f>
        <v>0</v>
      </c>
      <c r="AE1150" s="37">
        <f t="shared" si="45"/>
        <v>1.589</v>
      </c>
    </row>
    <row r="1151" spans="20:31">
      <c r="T1151" s="76">
        <v>10</v>
      </c>
      <c r="U1151" s="76">
        <v>2013</v>
      </c>
      <c r="V1151" s="76" t="s">
        <v>19</v>
      </c>
      <c r="W1151" s="76" t="s">
        <v>607</v>
      </c>
      <c r="X1151" s="76" t="s">
        <v>618</v>
      </c>
      <c r="Y1151" s="55" t="str">
        <f t="shared" si="44"/>
        <v>102013冷房設備用有り</v>
      </c>
      <c r="Z1151" s="56">
        <v>-0.26</v>
      </c>
      <c r="AA1151" s="56">
        <v>1.26</v>
      </c>
      <c r="AB1151" s="57">
        <v>1.0367999999999999</v>
      </c>
      <c r="AC1151" s="57">
        <v>0.93579999999999997</v>
      </c>
      <c r="AD1151" s="31">
        <f>省エネ計算フォーマット【EHP】!$S$14/100</f>
        <v>0</v>
      </c>
      <c r="AE1151" s="37">
        <f t="shared" si="45"/>
        <v>0.93500000000000005</v>
      </c>
    </row>
    <row r="1152" spans="20:31">
      <c r="T1152" s="76">
        <v>10</v>
      </c>
      <c r="U1152" s="76">
        <v>2013</v>
      </c>
      <c r="V1152" s="76" t="s">
        <v>19</v>
      </c>
      <c r="W1152" s="76" t="s">
        <v>612</v>
      </c>
      <c r="X1152" s="76" t="s">
        <v>702</v>
      </c>
      <c r="Y1152" s="55" t="str">
        <f t="shared" si="44"/>
        <v>102013冷房店舗用無し（一定速）</v>
      </c>
      <c r="Z1152" s="56">
        <v>0.25</v>
      </c>
      <c r="AA1152" s="56">
        <v>0.75</v>
      </c>
      <c r="AB1152" s="57">
        <v>0.25</v>
      </c>
      <c r="AC1152" s="57">
        <v>0.75</v>
      </c>
      <c r="AD1152" s="31">
        <f>省エネ計算フォーマット【EHP】!$S$14/100</f>
        <v>0</v>
      </c>
      <c r="AE1152" s="37">
        <f t="shared" si="45"/>
        <v>0.75</v>
      </c>
    </row>
    <row r="1153" spans="20:31">
      <c r="T1153" s="76">
        <v>10</v>
      </c>
      <c r="U1153" s="76">
        <v>2013</v>
      </c>
      <c r="V1153" s="76" t="s">
        <v>19</v>
      </c>
      <c r="W1153" s="76" t="s">
        <v>606</v>
      </c>
      <c r="X1153" s="76" t="s">
        <v>702</v>
      </c>
      <c r="Y1153" s="55" t="str">
        <f t="shared" si="44"/>
        <v>102013冷房ビル用マルチ無し（一定速）</v>
      </c>
      <c r="Z1153" s="56">
        <v>0.25</v>
      </c>
      <c r="AA1153" s="56">
        <v>0.75</v>
      </c>
      <c r="AB1153" s="57">
        <v>0.25</v>
      </c>
      <c r="AC1153" s="57">
        <v>0.75</v>
      </c>
      <c r="AD1153" s="31">
        <f>省エネ計算フォーマット【EHP】!$S$14/100</f>
        <v>0</v>
      </c>
      <c r="AE1153" s="37">
        <f t="shared" si="45"/>
        <v>0.75</v>
      </c>
    </row>
    <row r="1154" spans="20:31">
      <c r="T1154" s="76">
        <v>10</v>
      </c>
      <c r="U1154" s="76">
        <v>2013</v>
      </c>
      <c r="V1154" s="76" t="s">
        <v>19</v>
      </c>
      <c r="W1154" s="76" t="s">
        <v>607</v>
      </c>
      <c r="X1154" s="76" t="s">
        <v>702</v>
      </c>
      <c r="Y1154" s="55" t="str">
        <f t="shared" si="44"/>
        <v>102013冷房設備用無し（一定速）</v>
      </c>
      <c r="Z1154" s="56">
        <v>0.25</v>
      </c>
      <c r="AA1154" s="56">
        <v>0.75</v>
      </c>
      <c r="AB1154" s="57">
        <v>0.25</v>
      </c>
      <c r="AC1154" s="57">
        <v>0.75</v>
      </c>
      <c r="AD1154" s="31">
        <f>省エネ計算フォーマット【EHP】!$S$14/100</f>
        <v>0</v>
      </c>
      <c r="AE1154" s="37">
        <f t="shared" si="45"/>
        <v>0.75</v>
      </c>
    </row>
    <row r="1155" spans="20:31">
      <c r="T1155" s="76">
        <v>10</v>
      </c>
      <c r="U1155" s="76">
        <v>2013</v>
      </c>
      <c r="V1155" s="76" t="s">
        <v>20</v>
      </c>
      <c r="W1155" s="76" t="s">
        <v>612</v>
      </c>
      <c r="X1155" s="76" t="s">
        <v>618</v>
      </c>
      <c r="Y1155" s="55" t="str">
        <f t="shared" si="44"/>
        <v>102013暖房店舗用有り</v>
      </c>
      <c r="Z1155" s="56">
        <v>-0.94</v>
      </c>
      <c r="AA1155" s="56">
        <v>1.94</v>
      </c>
      <c r="AB1155" s="57">
        <v>1.0853999999999999</v>
      </c>
      <c r="AC1155" s="57">
        <v>1.4337</v>
      </c>
      <c r="AD1155" s="31">
        <f>省エネ計算フォーマット【EHP】!$S$14/100</f>
        <v>0</v>
      </c>
      <c r="AE1155" s="37">
        <f t="shared" si="45"/>
        <v>1.4330000000000001</v>
      </c>
    </row>
    <row r="1156" spans="20:31">
      <c r="T1156" s="76">
        <v>10</v>
      </c>
      <c r="U1156" s="76">
        <v>2013</v>
      </c>
      <c r="V1156" s="76" t="s">
        <v>20</v>
      </c>
      <c r="W1156" s="76" t="s">
        <v>606</v>
      </c>
      <c r="X1156" s="76" t="s">
        <v>618</v>
      </c>
      <c r="Y1156" s="55" t="str">
        <f t="shared" si="44"/>
        <v>102013暖房ビル用マルチ有り</v>
      </c>
      <c r="Z1156" s="56">
        <v>-0.98</v>
      </c>
      <c r="AA1156" s="56">
        <v>1.98</v>
      </c>
      <c r="AB1156" s="57">
        <v>1.042</v>
      </c>
      <c r="AC1156" s="57">
        <v>1.4744999999999999</v>
      </c>
      <c r="AD1156" s="31">
        <f>省エネ計算フォーマット【EHP】!$S$14/100</f>
        <v>0</v>
      </c>
      <c r="AE1156" s="37">
        <f t="shared" si="45"/>
        <v>1.474</v>
      </c>
    </row>
    <row r="1157" spans="20:31">
      <c r="T1157" s="76">
        <v>10</v>
      </c>
      <c r="U1157" s="76">
        <v>2013</v>
      </c>
      <c r="V1157" s="76" t="s">
        <v>20</v>
      </c>
      <c r="W1157" s="76" t="s">
        <v>607</v>
      </c>
      <c r="X1157" s="76" t="s">
        <v>618</v>
      </c>
      <c r="Y1157" s="55" t="str">
        <f t="shared" si="44"/>
        <v>102013暖房設備用有り</v>
      </c>
      <c r="Z1157" s="56">
        <v>-0.32</v>
      </c>
      <c r="AA1157" s="56">
        <v>1.32</v>
      </c>
      <c r="AB1157" s="57">
        <v>1.028</v>
      </c>
      <c r="AC1157" s="57">
        <v>0.98299999999999998</v>
      </c>
      <c r="AD1157" s="31">
        <f>省エネ計算フォーマット【EHP】!$S$14/100</f>
        <v>0</v>
      </c>
      <c r="AE1157" s="37">
        <f t="shared" si="45"/>
        <v>0.98299999999999998</v>
      </c>
    </row>
    <row r="1158" spans="20:31">
      <c r="T1158" s="76">
        <v>10</v>
      </c>
      <c r="U1158" s="76">
        <v>2013</v>
      </c>
      <c r="V1158" s="76" t="s">
        <v>20</v>
      </c>
      <c r="W1158" s="76" t="s">
        <v>612</v>
      </c>
      <c r="X1158" s="76" t="s">
        <v>702</v>
      </c>
      <c r="Y1158" s="55" t="str">
        <f t="shared" si="44"/>
        <v>102013暖房店舗用無し（一定速）</v>
      </c>
      <c r="Z1158" s="56">
        <v>0.25</v>
      </c>
      <c r="AA1158" s="56">
        <v>0.75</v>
      </c>
      <c r="AB1158" s="57">
        <v>0.25</v>
      </c>
      <c r="AC1158" s="57">
        <v>0.75</v>
      </c>
      <c r="AD1158" s="31">
        <f>省エネ計算フォーマット【EHP】!$S$14/100</f>
        <v>0</v>
      </c>
      <c r="AE1158" s="37">
        <f t="shared" si="45"/>
        <v>0.75</v>
      </c>
    </row>
    <row r="1159" spans="20:31">
      <c r="T1159" s="76">
        <v>10</v>
      </c>
      <c r="U1159" s="76">
        <v>2013</v>
      </c>
      <c r="V1159" s="76" t="s">
        <v>20</v>
      </c>
      <c r="W1159" s="76" t="s">
        <v>606</v>
      </c>
      <c r="X1159" s="76" t="s">
        <v>702</v>
      </c>
      <c r="Y1159" s="55" t="str">
        <f t="shared" si="44"/>
        <v>102013暖房ビル用マルチ無し（一定速）</v>
      </c>
      <c r="Z1159" s="56">
        <v>0.25</v>
      </c>
      <c r="AA1159" s="56">
        <v>0.75</v>
      </c>
      <c r="AB1159" s="57">
        <v>0.25</v>
      </c>
      <c r="AC1159" s="57">
        <v>0.75</v>
      </c>
      <c r="AD1159" s="31">
        <f>省エネ計算フォーマット【EHP】!$S$14/100</f>
        <v>0</v>
      </c>
      <c r="AE1159" s="37">
        <f t="shared" si="45"/>
        <v>0.75</v>
      </c>
    </row>
    <row r="1160" spans="20:31">
      <c r="T1160" s="76">
        <v>10</v>
      </c>
      <c r="U1160" s="76">
        <v>2013</v>
      </c>
      <c r="V1160" s="76" t="s">
        <v>20</v>
      </c>
      <c r="W1160" s="76" t="s">
        <v>607</v>
      </c>
      <c r="X1160" s="76" t="s">
        <v>702</v>
      </c>
      <c r="Y1160" s="55" t="str">
        <f t="shared" si="44"/>
        <v>102013暖房設備用無し（一定速）</v>
      </c>
      <c r="Z1160" s="56">
        <v>0.25</v>
      </c>
      <c r="AA1160" s="56">
        <v>0.75</v>
      </c>
      <c r="AB1160" s="57">
        <v>0.25</v>
      </c>
      <c r="AC1160" s="57">
        <v>0.75</v>
      </c>
      <c r="AD1160" s="31">
        <f>省エネ計算フォーマット【EHP】!$S$14/100</f>
        <v>0</v>
      </c>
      <c r="AE1160" s="37">
        <f t="shared" si="45"/>
        <v>0.75</v>
      </c>
    </row>
    <row r="1161" spans="20:31">
      <c r="T1161" s="76">
        <v>10</v>
      </c>
      <c r="U1161" s="76">
        <v>2014</v>
      </c>
      <c r="V1161" s="76" t="s">
        <v>19</v>
      </c>
      <c r="W1161" s="76" t="s">
        <v>612</v>
      </c>
      <c r="X1161" s="76" t="s">
        <v>618</v>
      </c>
      <c r="Y1161" s="55" t="str">
        <f t="shared" si="44"/>
        <v>102014冷房店舗用有り</v>
      </c>
      <c r="Z1161" s="56">
        <v>-1.46</v>
      </c>
      <c r="AA1161" s="56">
        <v>2.46</v>
      </c>
      <c r="AB1161" s="57">
        <v>1.06</v>
      </c>
      <c r="AC1161" s="57">
        <v>1.83</v>
      </c>
      <c r="AD1161" s="31">
        <f>省エネ計算フォーマット【EHP】!$S$14/100</f>
        <v>0</v>
      </c>
      <c r="AE1161" s="37">
        <f t="shared" si="45"/>
        <v>1.83</v>
      </c>
    </row>
    <row r="1162" spans="20:31">
      <c r="T1162" s="76">
        <v>10</v>
      </c>
      <c r="U1162" s="76">
        <v>2014</v>
      </c>
      <c r="V1162" s="76" t="s">
        <v>19</v>
      </c>
      <c r="W1162" s="76" t="s">
        <v>606</v>
      </c>
      <c r="X1162" s="76" t="s">
        <v>618</v>
      </c>
      <c r="Y1162" s="55" t="str">
        <f t="shared" ref="Y1162:Y1225" si="46">T1162&amp;U1162&amp;V1162&amp;W1162&amp;X1162</f>
        <v>102014冷房ビル用マルチ有り</v>
      </c>
      <c r="Z1162" s="56">
        <v>-1.52</v>
      </c>
      <c r="AA1162" s="56">
        <v>2.52</v>
      </c>
      <c r="AB1162" s="57">
        <v>1.0736000000000001</v>
      </c>
      <c r="AC1162" s="57">
        <v>1.8715999999999999</v>
      </c>
      <c r="AD1162" s="31">
        <f>省エネ計算フォーマット【EHP】!$S$14/100</f>
        <v>0</v>
      </c>
      <c r="AE1162" s="37">
        <f t="shared" si="45"/>
        <v>1.871</v>
      </c>
    </row>
    <row r="1163" spans="20:31">
      <c r="T1163" s="76">
        <v>10</v>
      </c>
      <c r="U1163" s="76">
        <v>2014</v>
      </c>
      <c r="V1163" s="76" t="s">
        <v>19</v>
      </c>
      <c r="W1163" s="76" t="s">
        <v>607</v>
      </c>
      <c r="X1163" s="76" t="s">
        <v>618</v>
      </c>
      <c r="Y1163" s="55" t="str">
        <f t="shared" si="46"/>
        <v>102014冷房設備用有り</v>
      </c>
      <c r="Z1163" s="56">
        <v>-0.32</v>
      </c>
      <c r="AA1163" s="56">
        <v>1.32</v>
      </c>
      <c r="AB1163" s="57">
        <v>1.0385</v>
      </c>
      <c r="AC1163" s="57">
        <v>0.98040000000000005</v>
      </c>
      <c r="AD1163" s="31">
        <f>省エネ計算フォーマット【EHP】!$S$14/100</f>
        <v>0</v>
      </c>
      <c r="AE1163" s="37">
        <f t="shared" si="45"/>
        <v>0.98</v>
      </c>
    </row>
    <row r="1164" spans="20:31">
      <c r="T1164" s="76">
        <v>10</v>
      </c>
      <c r="U1164" s="76">
        <v>2014</v>
      </c>
      <c r="V1164" s="76" t="s">
        <v>19</v>
      </c>
      <c r="W1164" s="76" t="s">
        <v>612</v>
      </c>
      <c r="X1164" s="76" t="s">
        <v>702</v>
      </c>
      <c r="Y1164" s="55" t="str">
        <f t="shared" si="46"/>
        <v>102014冷房店舗用無し（一定速）</v>
      </c>
      <c r="Z1164" s="56">
        <v>0.25</v>
      </c>
      <c r="AA1164" s="56">
        <v>0.75</v>
      </c>
      <c r="AB1164" s="57">
        <v>0.25</v>
      </c>
      <c r="AC1164" s="57">
        <v>0.75</v>
      </c>
      <c r="AD1164" s="31">
        <f>省エネ計算フォーマット【EHP】!$S$14/100</f>
        <v>0</v>
      </c>
      <c r="AE1164" s="37">
        <f t="shared" si="45"/>
        <v>0.75</v>
      </c>
    </row>
    <row r="1165" spans="20:31">
      <c r="T1165" s="76">
        <v>10</v>
      </c>
      <c r="U1165" s="76">
        <v>2014</v>
      </c>
      <c r="V1165" s="76" t="s">
        <v>19</v>
      </c>
      <c r="W1165" s="76" t="s">
        <v>606</v>
      </c>
      <c r="X1165" s="76" t="s">
        <v>702</v>
      </c>
      <c r="Y1165" s="55" t="str">
        <f t="shared" si="46"/>
        <v>102014冷房ビル用マルチ無し（一定速）</v>
      </c>
      <c r="Z1165" s="56">
        <v>0.25</v>
      </c>
      <c r="AA1165" s="56">
        <v>0.75</v>
      </c>
      <c r="AB1165" s="57">
        <v>0.25</v>
      </c>
      <c r="AC1165" s="57">
        <v>0.75</v>
      </c>
      <c r="AD1165" s="31">
        <f>省エネ計算フォーマット【EHP】!$S$14/100</f>
        <v>0</v>
      </c>
      <c r="AE1165" s="37">
        <f t="shared" si="45"/>
        <v>0.75</v>
      </c>
    </row>
    <row r="1166" spans="20:31">
      <c r="T1166" s="76">
        <v>10</v>
      </c>
      <c r="U1166" s="76">
        <v>2014</v>
      </c>
      <c r="V1166" s="76" t="s">
        <v>19</v>
      </c>
      <c r="W1166" s="76" t="s">
        <v>607</v>
      </c>
      <c r="X1166" s="76" t="s">
        <v>702</v>
      </c>
      <c r="Y1166" s="55" t="str">
        <f t="shared" si="46"/>
        <v>102014冷房設備用無し（一定速）</v>
      </c>
      <c r="Z1166" s="56">
        <v>0.25</v>
      </c>
      <c r="AA1166" s="56">
        <v>0.75</v>
      </c>
      <c r="AB1166" s="57">
        <v>0.25</v>
      </c>
      <c r="AC1166" s="57">
        <v>0.75</v>
      </c>
      <c r="AD1166" s="31">
        <f>省エネ計算フォーマット【EHP】!$S$14/100</f>
        <v>0</v>
      </c>
      <c r="AE1166" s="37">
        <f t="shared" si="45"/>
        <v>0.75</v>
      </c>
    </row>
    <row r="1167" spans="20:31">
      <c r="T1167" s="76">
        <v>10</v>
      </c>
      <c r="U1167" s="76">
        <v>2014</v>
      </c>
      <c r="V1167" s="76" t="s">
        <v>20</v>
      </c>
      <c r="W1167" s="76" t="s">
        <v>612</v>
      </c>
      <c r="X1167" s="76" t="s">
        <v>618</v>
      </c>
      <c r="Y1167" s="55" t="str">
        <f t="shared" si="46"/>
        <v>102014暖房店舗用有り</v>
      </c>
      <c r="Z1167" s="56">
        <v>-0.94</v>
      </c>
      <c r="AA1167" s="56">
        <v>1.94</v>
      </c>
      <c r="AB1167" s="57">
        <v>1.0853999999999999</v>
      </c>
      <c r="AC1167" s="57">
        <v>1.4337</v>
      </c>
      <c r="AD1167" s="31">
        <f>省エネ計算フォーマット【EHP】!$S$14/100</f>
        <v>0</v>
      </c>
      <c r="AE1167" s="37">
        <f t="shared" si="45"/>
        <v>1.4330000000000001</v>
      </c>
    </row>
    <row r="1168" spans="20:31">
      <c r="T1168" s="76">
        <v>10</v>
      </c>
      <c r="U1168" s="76">
        <v>2014</v>
      </c>
      <c r="V1168" s="76" t="s">
        <v>20</v>
      </c>
      <c r="W1168" s="76" t="s">
        <v>606</v>
      </c>
      <c r="X1168" s="76" t="s">
        <v>618</v>
      </c>
      <c r="Y1168" s="55" t="str">
        <f t="shared" si="46"/>
        <v>102014暖房ビル用マルチ有り</v>
      </c>
      <c r="Z1168" s="56">
        <v>-0.96</v>
      </c>
      <c r="AA1168" s="56">
        <v>1.96</v>
      </c>
      <c r="AB1168" s="57">
        <v>1.0416000000000001</v>
      </c>
      <c r="AC1168" s="57">
        <v>1.4596</v>
      </c>
      <c r="AD1168" s="31">
        <f>省エネ計算フォーマット【EHP】!$S$14/100</f>
        <v>0</v>
      </c>
      <c r="AE1168" s="37">
        <f t="shared" si="45"/>
        <v>1.4590000000000001</v>
      </c>
    </row>
    <row r="1169" spans="20:31">
      <c r="T1169" s="76">
        <v>10</v>
      </c>
      <c r="U1169" s="76">
        <v>2014</v>
      </c>
      <c r="V1169" s="76" t="s">
        <v>20</v>
      </c>
      <c r="W1169" s="76" t="s">
        <v>607</v>
      </c>
      <c r="X1169" s="76" t="s">
        <v>618</v>
      </c>
      <c r="Y1169" s="55" t="str">
        <f t="shared" si="46"/>
        <v>102014暖房設備用有り</v>
      </c>
      <c r="Z1169" s="56">
        <v>-0.36</v>
      </c>
      <c r="AA1169" s="56">
        <v>1.36</v>
      </c>
      <c r="AB1169" s="57">
        <v>1.0287999999999999</v>
      </c>
      <c r="AC1169" s="57">
        <v>1.0127999999999999</v>
      </c>
      <c r="AD1169" s="31">
        <f>省エネ計算フォーマット【EHP】!$S$14/100</f>
        <v>0</v>
      </c>
      <c r="AE1169" s="37">
        <f t="shared" si="45"/>
        <v>1.012</v>
      </c>
    </row>
    <row r="1170" spans="20:31">
      <c r="T1170" s="76">
        <v>10</v>
      </c>
      <c r="U1170" s="76">
        <v>2014</v>
      </c>
      <c r="V1170" s="76" t="s">
        <v>20</v>
      </c>
      <c r="W1170" s="76" t="s">
        <v>612</v>
      </c>
      <c r="X1170" s="76" t="s">
        <v>702</v>
      </c>
      <c r="Y1170" s="55" t="str">
        <f t="shared" si="46"/>
        <v>102014暖房店舗用無し（一定速）</v>
      </c>
      <c r="Z1170" s="56">
        <v>0.25</v>
      </c>
      <c r="AA1170" s="56">
        <v>0.75</v>
      </c>
      <c r="AB1170" s="57">
        <v>0.25</v>
      </c>
      <c r="AC1170" s="57">
        <v>0.75</v>
      </c>
      <c r="AD1170" s="31">
        <f>省エネ計算フォーマット【EHP】!$S$14/100</f>
        <v>0</v>
      </c>
      <c r="AE1170" s="37">
        <f t="shared" si="45"/>
        <v>0.75</v>
      </c>
    </row>
    <row r="1171" spans="20:31">
      <c r="T1171" s="76">
        <v>10</v>
      </c>
      <c r="U1171" s="76">
        <v>2014</v>
      </c>
      <c r="V1171" s="76" t="s">
        <v>20</v>
      </c>
      <c r="W1171" s="76" t="s">
        <v>606</v>
      </c>
      <c r="X1171" s="76" t="s">
        <v>702</v>
      </c>
      <c r="Y1171" s="55" t="str">
        <f t="shared" si="46"/>
        <v>102014暖房ビル用マルチ無し（一定速）</v>
      </c>
      <c r="Z1171" s="56">
        <v>0.25</v>
      </c>
      <c r="AA1171" s="56">
        <v>0.75</v>
      </c>
      <c r="AB1171" s="57">
        <v>0.25</v>
      </c>
      <c r="AC1171" s="57">
        <v>0.75</v>
      </c>
      <c r="AD1171" s="31">
        <f>省エネ計算フォーマット【EHP】!$S$14/100</f>
        <v>0</v>
      </c>
      <c r="AE1171" s="37">
        <f t="shared" si="45"/>
        <v>0.75</v>
      </c>
    </row>
    <row r="1172" spans="20:31">
      <c r="T1172" s="76">
        <v>10</v>
      </c>
      <c r="U1172" s="76">
        <v>2014</v>
      </c>
      <c r="V1172" s="76" t="s">
        <v>20</v>
      </c>
      <c r="W1172" s="76" t="s">
        <v>607</v>
      </c>
      <c r="X1172" s="76" t="s">
        <v>702</v>
      </c>
      <c r="Y1172" s="55" t="str">
        <f t="shared" si="46"/>
        <v>102014暖房設備用無し（一定速）</v>
      </c>
      <c r="Z1172" s="56">
        <v>0.25</v>
      </c>
      <c r="AA1172" s="56">
        <v>0.75</v>
      </c>
      <c r="AB1172" s="57">
        <v>0.25</v>
      </c>
      <c r="AC1172" s="57">
        <v>0.75</v>
      </c>
      <c r="AD1172" s="31">
        <f>省エネ計算フォーマット【EHP】!$S$14/100</f>
        <v>0</v>
      </c>
      <c r="AE1172" s="37">
        <f t="shared" si="45"/>
        <v>0.75</v>
      </c>
    </row>
    <row r="1173" spans="20:31">
      <c r="T1173" s="73">
        <v>10</v>
      </c>
      <c r="U1173" s="73">
        <v>2015</v>
      </c>
      <c r="V1173" s="73" t="s">
        <v>19</v>
      </c>
      <c r="W1173" s="73" t="s">
        <v>612</v>
      </c>
      <c r="X1173" s="73" t="s">
        <v>618</v>
      </c>
      <c r="Y1173" s="28" t="str">
        <f t="shared" si="46"/>
        <v>102015冷房店舗用有り</v>
      </c>
      <c r="Z1173" s="71">
        <v>-1.38</v>
      </c>
      <c r="AA1173" s="71">
        <v>2.38</v>
      </c>
      <c r="AB1173" s="72">
        <v>1.0581</v>
      </c>
      <c r="AC1173" s="72">
        <v>1.7705</v>
      </c>
      <c r="AD1173" s="31">
        <f>省エネ計算フォーマット【EHP】!$S$14/100</f>
        <v>0</v>
      </c>
      <c r="AE1173" s="32">
        <f t="shared" si="45"/>
        <v>1.77</v>
      </c>
    </row>
    <row r="1174" spans="20:31">
      <c r="T1174" s="73">
        <v>10</v>
      </c>
      <c r="U1174" s="73">
        <v>2015</v>
      </c>
      <c r="V1174" s="73" t="s">
        <v>19</v>
      </c>
      <c r="W1174" s="73" t="s">
        <v>606</v>
      </c>
      <c r="X1174" s="73" t="s">
        <v>618</v>
      </c>
      <c r="Y1174" s="28" t="str">
        <f t="shared" si="46"/>
        <v>102015冷房ビル用マルチ有り</v>
      </c>
      <c r="Z1174" s="51">
        <v>-1.5740000000000001</v>
      </c>
      <c r="AA1174" s="51">
        <v>2.5739999999999998</v>
      </c>
      <c r="AB1174" s="52">
        <v>1.0751999999999999</v>
      </c>
      <c r="AC1174" s="52">
        <v>1.9117</v>
      </c>
      <c r="AD1174" s="31">
        <f>省エネ計算フォーマット【EHP】!$S$14/100</f>
        <v>0</v>
      </c>
      <c r="AE1174" s="32">
        <f t="shared" si="45"/>
        <v>1.911</v>
      </c>
    </row>
    <row r="1175" spans="20:31">
      <c r="T1175" s="73">
        <v>10</v>
      </c>
      <c r="U1175" s="73">
        <v>2015</v>
      </c>
      <c r="V1175" s="73" t="s">
        <v>19</v>
      </c>
      <c r="W1175" s="73" t="s">
        <v>607</v>
      </c>
      <c r="X1175" s="73" t="s">
        <v>618</v>
      </c>
      <c r="Y1175" s="28" t="str">
        <f t="shared" si="46"/>
        <v>102015冷房設備用有り</v>
      </c>
      <c r="Z1175" s="51">
        <v>-0.62</v>
      </c>
      <c r="AA1175" s="51">
        <v>1.62</v>
      </c>
      <c r="AB1175" s="52">
        <v>1.0472999999999999</v>
      </c>
      <c r="AC1175" s="52">
        <v>1.2032</v>
      </c>
      <c r="AD1175" s="31">
        <f>省エネ計算フォーマット【EHP】!$S$14/100</f>
        <v>0</v>
      </c>
      <c r="AE1175" s="32">
        <f t="shared" si="45"/>
        <v>1.2030000000000001</v>
      </c>
    </row>
    <row r="1176" spans="20:31">
      <c r="T1176" s="73">
        <v>10</v>
      </c>
      <c r="U1176" s="73">
        <v>2015</v>
      </c>
      <c r="V1176" s="73" t="s">
        <v>19</v>
      </c>
      <c r="W1176" s="73" t="s">
        <v>612</v>
      </c>
      <c r="X1176" s="73" t="s">
        <v>702</v>
      </c>
      <c r="Y1176" s="28" t="str">
        <f t="shared" si="46"/>
        <v>102015冷房店舗用無し（一定速）</v>
      </c>
      <c r="Z1176" s="51">
        <v>0.25</v>
      </c>
      <c r="AA1176" s="51">
        <v>0.75</v>
      </c>
      <c r="AB1176" s="52">
        <v>0.25</v>
      </c>
      <c r="AC1176" s="52">
        <v>0.75</v>
      </c>
      <c r="AD1176" s="31">
        <f>省エネ計算フォーマット【EHP】!$S$14/100</f>
        <v>0</v>
      </c>
      <c r="AE1176" s="32">
        <f t="shared" si="45"/>
        <v>0.75</v>
      </c>
    </row>
    <row r="1177" spans="20:31">
      <c r="T1177" s="73">
        <v>10</v>
      </c>
      <c r="U1177" s="73">
        <v>2015</v>
      </c>
      <c r="V1177" s="73" t="s">
        <v>19</v>
      </c>
      <c r="W1177" s="73" t="s">
        <v>606</v>
      </c>
      <c r="X1177" s="73" t="s">
        <v>702</v>
      </c>
      <c r="Y1177" s="28" t="str">
        <f t="shared" si="46"/>
        <v>102015冷房ビル用マルチ無し（一定速）</v>
      </c>
      <c r="Z1177" s="51">
        <v>0.25</v>
      </c>
      <c r="AA1177" s="51">
        <v>0.75</v>
      </c>
      <c r="AB1177" s="52">
        <v>0.25</v>
      </c>
      <c r="AC1177" s="52">
        <v>0.75</v>
      </c>
      <c r="AD1177" s="31">
        <f>省エネ計算フォーマット【EHP】!$S$14/100</f>
        <v>0</v>
      </c>
      <c r="AE1177" s="32">
        <f t="shared" ref="AE1177:AE1240" si="47">ROUNDDOWN(IF(AD1177&gt;=0.25,Z1177*AD1177+AA1177,AB1177*AD1177+AC1177),3)</f>
        <v>0.75</v>
      </c>
    </row>
    <row r="1178" spans="20:31">
      <c r="T1178" s="73">
        <v>10</v>
      </c>
      <c r="U1178" s="73">
        <v>2015</v>
      </c>
      <c r="V1178" s="73" t="s">
        <v>19</v>
      </c>
      <c r="W1178" s="73" t="s">
        <v>607</v>
      </c>
      <c r="X1178" s="73" t="s">
        <v>702</v>
      </c>
      <c r="Y1178" s="28" t="str">
        <f t="shared" si="46"/>
        <v>102015冷房設備用無し（一定速）</v>
      </c>
      <c r="Z1178" s="51">
        <v>0.25</v>
      </c>
      <c r="AA1178" s="51">
        <v>0.75</v>
      </c>
      <c r="AB1178" s="52">
        <v>0.25</v>
      </c>
      <c r="AC1178" s="52">
        <v>0.75</v>
      </c>
      <c r="AD1178" s="31">
        <f>省エネ計算フォーマット【EHP】!$S$14/100</f>
        <v>0</v>
      </c>
      <c r="AE1178" s="32">
        <f t="shared" si="47"/>
        <v>0.75</v>
      </c>
    </row>
    <row r="1179" spans="20:31">
      <c r="T1179" s="73">
        <v>10</v>
      </c>
      <c r="U1179" s="73">
        <v>2015</v>
      </c>
      <c r="V1179" s="73" t="s">
        <v>20</v>
      </c>
      <c r="W1179" s="73" t="s">
        <v>612</v>
      </c>
      <c r="X1179" s="73" t="s">
        <v>618</v>
      </c>
      <c r="Y1179" s="28" t="str">
        <f t="shared" si="46"/>
        <v>102015暖房店舗用有り</v>
      </c>
      <c r="Z1179" s="51">
        <v>-0.97</v>
      </c>
      <c r="AA1179" s="51">
        <v>1.97</v>
      </c>
      <c r="AB1179" s="52">
        <v>1.0867</v>
      </c>
      <c r="AC1179" s="52">
        <v>1.4558</v>
      </c>
      <c r="AD1179" s="31">
        <f>省エネ計算フォーマット【EHP】!$S$14/100</f>
        <v>0</v>
      </c>
      <c r="AE1179" s="32">
        <f t="shared" si="47"/>
        <v>1.4550000000000001</v>
      </c>
    </row>
    <row r="1180" spans="20:31">
      <c r="T1180" s="73">
        <v>10</v>
      </c>
      <c r="U1180" s="73">
        <v>2015</v>
      </c>
      <c r="V1180" s="73" t="s">
        <v>20</v>
      </c>
      <c r="W1180" s="73" t="s">
        <v>606</v>
      </c>
      <c r="X1180" s="73" t="s">
        <v>618</v>
      </c>
      <c r="Y1180" s="28" t="str">
        <f t="shared" si="46"/>
        <v>102015暖房ビル用マルチ有り</v>
      </c>
      <c r="Z1180" s="51">
        <v>-0.876</v>
      </c>
      <c r="AA1180" s="51">
        <v>1.8759999999999999</v>
      </c>
      <c r="AB1180" s="52">
        <v>1.0398000000000001</v>
      </c>
      <c r="AC1180" s="52">
        <v>1.3971</v>
      </c>
      <c r="AD1180" s="31">
        <f>省エネ計算フォーマット【EHP】!$S$14/100</f>
        <v>0</v>
      </c>
      <c r="AE1180" s="32">
        <f t="shared" si="47"/>
        <v>1.397</v>
      </c>
    </row>
    <row r="1181" spans="20:31">
      <c r="T1181" s="73">
        <v>10</v>
      </c>
      <c r="U1181" s="73">
        <v>2015</v>
      </c>
      <c r="V1181" s="73" t="s">
        <v>20</v>
      </c>
      <c r="W1181" s="73" t="s">
        <v>607</v>
      </c>
      <c r="X1181" s="73" t="s">
        <v>618</v>
      </c>
      <c r="Y1181" s="28" t="str">
        <f t="shared" si="46"/>
        <v>102015暖房設備用有り</v>
      </c>
      <c r="Z1181" s="51">
        <v>-0.59799999999999998</v>
      </c>
      <c r="AA1181" s="51">
        <v>1.5980000000000001</v>
      </c>
      <c r="AB1181" s="52">
        <v>1.0339</v>
      </c>
      <c r="AC1181" s="52">
        <v>1.19</v>
      </c>
      <c r="AD1181" s="31">
        <f>省エネ計算フォーマット【EHP】!$S$14/100</f>
        <v>0</v>
      </c>
      <c r="AE1181" s="32">
        <f t="shared" si="47"/>
        <v>1.19</v>
      </c>
    </row>
    <row r="1182" spans="20:31">
      <c r="T1182" s="73">
        <v>10</v>
      </c>
      <c r="U1182" s="73">
        <v>2015</v>
      </c>
      <c r="V1182" s="73" t="s">
        <v>20</v>
      </c>
      <c r="W1182" s="73" t="s">
        <v>612</v>
      </c>
      <c r="X1182" s="73" t="s">
        <v>702</v>
      </c>
      <c r="Y1182" s="28" t="str">
        <f t="shared" si="46"/>
        <v>102015暖房店舗用無し（一定速）</v>
      </c>
      <c r="Z1182" s="51">
        <v>0.25</v>
      </c>
      <c r="AA1182" s="51">
        <v>0.75</v>
      </c>
      <c r="AB1182" s="52">
        <v>0.25</v>
      </c>
      <c r="AC1182" s="52">
        <v>0.75</v>
      </c>
      <c r="AD1182" s="31">
        <f>省エネ計算フォーマット【EHP】!$S$14/100</f>
        <v>0</v>
      </c>
      <c r="AE1182" s="32">
        <f t="shared" si="47"/>
        <v>0.75</v>
      </c>
    </row>
    <row r="1183" spans="20:31">
      <c r="T1183" s="73">
        <v>10</v>
      </c>
      <c r="U1183" s="73">
        <v>2015</v>
      </c>
      <c r="V1183" s="73" t="s">
        <v>20</v>
      </c>
      <c r="W1183" s="73" t="s">
        <v>606</v>
      </c>
      <c r="X1183" s="73" t="s">
        <v>702</v>
      </c>
      <c r="Y1183" s="28" t="str">
        <f t="shared" si="46"/>
        <v>102015暖房ビル用マルチ無し（一定速）</v>
      </c>
      <c r="Z1183" s="51">
        <v>0.25</v>
      </c>
      <c r="AA1183" s="51">
        <v>0.75</v>
      </c>
      <c r="AB1183" s="52">
        <v>0.25</v>
      </c>
      <c r="AC1183" s="52">
        <v>0.75</v>
      </c>
      <c r="AD1183" s="31">
        <f>省エネ計算フォーマット【EHP】!$S$14/100</f>
        <v>0</v>
      </c>
      <c r="AE1183" s="32">
        <f t="shared" si="47"/>
        <v>0.75</v>
      </c>
    </row>
    <row r="1184" spans="20:31">
      <c r="T1184" s="73">
        <v>10</v>
      </c>
      <c r="U1184" s="73">
        <v>2015</v>
      </c>
      <c r="V1184" s="73" t="s">
        <v>20</v>
      </c>
      <c r="W1184" s="73" t="s">
        <v>607</v>
      </c>
      <c r="X1184" s="73" t="s">
        <v>702</v>
      </c>
      <c r="Y1184" s="28" t="str">
        <f t="shared" si="46"/>
        <v>102015暖房設備用無し（一定速）</v>
      </c>
      <c r="Z1184" s="51">
        <v>0.25</v>
      </c>
      <c r="AA1184" s="51">
        <v>0.75</v>
      </c>
      <c r="AB1184" s="52">
        <v>0.25</v>
      </c>
      <c r="AC1184" s="52">
        <v>0.75</v>
      </c>
      <c r="AD1184" s="31">
        <f>省エネ計算フォーマット【EHP】!$S$14/100</f>
        <v>0</v>
      </c>
      <c r="AE1184" s="32">
        <f t="shared" si="47"/>
        <v>0.75</v>
      </c>
    </row>
    <row r="1185" spans="20:31">
      <c r="T1185" s="73">
        <v>10</v>
      </c>
      <c r="U1185" s="73">
        <v>2020</v>
      </c>
      <c r="V1185" s="73" t="s">
        <v>613</v>
      </c>
      <c r="W1185" s="73" t="s">
        <v>612</v>
      </c>
      <c r="X1185" s="73" t="s">
        <v>618</v>
      </c>
      <c r="Y1185" s="28" t="str">
        <f t="shared" si="46"/>
        <v>102020冷房店舗用有り</v>
      </c>
      <c r="Z1185" s="51">
        <v>-1.38</v>
      </c>
      <c r="AA1185" s="51">
        <v>2.38</v>
      </c>
      <c r="AB1185" s="52">
        <v>1.0581</v>
      </c>
      <c r="AC1185" s="52">
        <v>1.7705</v>
      </c>
      <c r="AD1185" s="31">
        <f>省エネ計算フォーマット【EHP】!$S$14/100</f>
        <v>0</v>
      </c>
      <c r="AE1185" s="32">
        <f t="shared" si="47"/>
        <v>1.77</v>
      </c>
    </row>
    <row r="1186" spans="20:31">
      <c r="T1186" s="73">
        <v>10</v>
      </c>
      <c r="U1186" s="73">
        <v>2020</v>
      </c>
      <c r="V1186" s="73" t="s">
        <v>613</v>
      </c>
      <c r="W1186" s="73" t="s">
        <v>606</v>
      </c>
      <c r="X1186" s="73" t="s">
        <v>618</v>
      </c>
      <c r="Y1186" s="28" t="str">
        <f t="shared" si="46"/>
        <v>102020冷房ビル用マルチ有り</v>
      </c>
      <c r="Z1186" s="51">
        <v>-1.68</v>
      </c>
      <c r="AA1186" s="51">
        <v>2.68</v>
      </c>
      <c r="AB1186" s="52">
        <v>1.0788</v>
      </c>
      <c r="AC1186" s="52">
        <v>2.0053000000000001</v>
      </c>
      <c r="AD1186" s="31">
        <f>省エネ計算フォーマット【EHP】!$S$14/100</f>
        <v>0</v>
      </c>
      <c r="AE1186" s="32">
        <f t="shared" si="47"/>
        <v>2.0049999999999999</v>
      </c>
    </row>
    <row r="1187" spans="20:31">
      <c r="T1187" s="73">
        <v>10</v>
      </c>
      <c r="U1187" s="73">
        <v>2020</v>
      </c>
      <c r="V1187" s="73" t="s">
        <v>613</v>
      </c>
      <c r="W1187" s="73" t="s">
        <v>607</v>
      </c>
      <c r="X1187" s="73" t="s">
        <v>618</v>
      </c>
      <c r="Y1187" s="28" t="str">
        <f t="shared" si="46"/>
        <v>102020冷房設備用有り</v>
      </c>
      <c r="Z1187" s="51">
        <v>-0.62</v>
      </c>
      <c r="AA1187" s="51">
        <v>1.62</v>
      </c>
      <c r="AB1187" s="52">
        <v>1.0472999999999999</v>
      </c>
      <c r="AC1187" s="52">
        <v>1.2032</v>
      </c>
      <c r="AD1187" s="31">
        <f>省エネ計算フォーマット【EHP】!$S$14/100</f>
        <v>0</v>
      </c>
      <c r="AE1187" s="32">
        <f t="shared" si="47"/>
        <v>1.2030000000000001</v>
      </c>
    </row>
    <row r="1188" spans="20:31">
      <c r="T1188" s="73">
        <v>10</v>
      </c>
      <c r="U1188" s="73">
        <v>2020</v>
      </c>
      <c r="V1188" s="73" t="s">
        <v>613</v>
      </c>
      <c r="W1188" s="73" t="s">
        <v>612</v>
      </c>
      <c r="X1188" s="73" t="s">
        <v>702</v>
      </c>
      <c r="Y1188" s="28" t="str">
        <f t="shared" si="46"/>
        <v>102020冷房店舗用無し（一定速）</v>
      </c>
      <c r="Z1188" s="51">
        <v>0.25</v>
      </c>
      <c r="AA1188" s="51">
        <v>0.75</v>
      </c>
      <c r="AB1188" s="52">
        <v>0.25</v>
      </c>
      <c r="AC1188" s="52">
        <v>0.75</v>
      </c>
      <c r="AD1188" s="31">
        <f>省エネ計算フォーマット【EHP】!$S$14/100</f>
        <v>0</v>
      </c>
      <c r="AE1188" s="32">
        <f t="shared" si="47"/>
        <v>0.75</v>
      </c>
    </row>
    <row r="1189" spans="20:31">
      <c r="T1189" s="73">
        <v>10</v>
      </c>
      <c r="U1189" s="73">
        <v>2020</v>
      </c>
      <c r="V1189" s="73" t="s">
        <v>613</v>
      </c>
      <c r="W1189" s="73" t="s">
        <v>606</v>
      </c>
      <c r="X1189" s="73" t="s">
        <v>702</v>
      </c>
      <c r="Y1189" s="28" t="str">
        <f t="shared" si="46"/>
        <v>102020冷房ビル用マルチ無し（一定速）</v>
      </c>
      <c r="Z1189" s="51">
        <v>0.25</v>
      </c>
      <c r="AA1189" s="51">
        <v>0.75</v>
      </c>
      <c r="AB1189" s="52">
        <v>0.25</v>
      </c>
      <c r="AC1189" s="52">
        <v>0.75</v>
      </c>
      <c r="AD1189" s="31">
        <f>省エネ計算フォーマット【EHP】!$S$14/100</f>
        <v>0</v>
      </c>
      <c r="AE1189" s="32">
        <f t="shared" si="47"/>
        <v>0.75</v>
      </c>
    </row>
    <row r="1190" spans="20:31">
      <c r="T1190" s="73">
        <v>10</v>
      </c>
      <c r="U1190" s="73">
        <v>2020</v>
      </c>
      <c r="V1190" s="73" t="s">
        <v>613</v>
      </c>
      <c r="W1190" s="73" t="s">
        <v>607</v>
      </c>
      <c r="X1190" s="73" t="s">
        <v>702</v>
      </c>
      <c r="Y1190" s="28" t="str">
        <f t="shared" si="46"/>
        <v>102020冷房設備用無し（一定速）</v>
      </c>
      <c r="Z1190" s="51">
        <v>0.25</v>
      </c>
      <c r="AA1190" s="51">
        <v>0.75</v>
      </c>
      <c r="AB1190" s="52">
        <v>0.25</v>
      </c>
      <c r="AC1190" s="52">
        <v>0.75</v>
      </c>
      <c r="AD1190" s="31">
        <f>省エネ計算フォーマット【EHP】!$S$14/100</f>
        <v>0</v>
      </c>
      <c r="AE1190" s="32">
        <f t="shared" si="47"/>
        <v>0.75</v>
      </c>
    </row>
    <row r="1191" spans="20:31">
      <c r="T1191" s="73">
        <v>10</v>
      </c>
      <c r="U1191" s="73">
        <v>2020</v>
      </c>
      <c r="V1191" s="73" t="s">
        <v>614</v>
      </c>
      <c r="W1191" s="73" t="s">
        <v>612</v>
      </c>
      <c r="X1191" s="73" t="s">
        <v>618</v>
      </c>
      <c r="Y1191" s="28" t="str">
        <f t="shared" si="46"/>
        <v>102020暖房店舗用有り</v>
      </c>
      <c r="Z1191" s="51">
        <v>-0.96</v>
      </c>
      <c r="AA1191" s="51">
        <v>1.96</v>
      </c>
      <c r="AB1191" s="52">
        <v>1.0862000000000001</v>
      </c>
      <c r="AC1191" s="52">
        <v>1.4483999999999999</v>
      </c>
      <c r="AD1191" s="31">
        <f>省エネ計算フォーマット【EHP】!$S$14/100</f>
        <v>0</v>
      </c>
      <c r="AE1191" s="32">
        <f t="shared" si="47"/>
        <v>1.448</v>
      </c>
    </row>
    <row r="1192" spans="20:31">
      <c r="T1192" s="73">
        <v>10</v>
      </c>
      <c r="U1192" s="73">
        <v>2020</v>
      </c>
      <c r="V1192" s="73" t="s">
        <v>614</v>
      </c>
      <c r="W1192" s="73" t="s">
        <v>606</v>
      </c>
      <c r="X1192" s="73" t="s">
        <v>618</v>
      </c>
      <c r="Y1192" s="28" t="str">
        <f t="shared" si="46"/>
        <v>102020暖房ビル用マルチ有り</v>
      </c>
      <c r="Z1192" s="51">
        <v>-1.1000000000000001</v>
      </c>
      <c r="AA1192" s="51">
        <v>2.1</v>
      </c>
      <c r="AB1192" s="52">
        <v>1.0416000000000001</v>
      </c>
      <c r="AC1192" s="52">
        <v>1.4596</v>
      </c>
      <c r="AD1192" s="31">
        <f>省エネ計算フォーマット【EHP】!$S$14/100</f>
        <v>0</v>
      </c>
      <c r="AE1192" s="32">
        <f t="shared" si="47"/>
        <v>1.4590000000000001</v>
      </c>
    </row>
    <row r="1193" spans="20:31">
      <c r="T1193" s="73">
        <v>10</v>
      </c>
      <c r="U1193" s="73">
        <v>2020</v>
      </c>
      <c r="V1193" s="73" t="s">
        <v>614</v>
      </c>
      <c r="W1193" s="73" t="s">
        <v>607</v>
      </c>
      <c r="X1193" s="73" t="s">
        <v>618</v>
      </c>
      <c r="Y1193" s="28" t="str">
        <f t="shared" si="46"/>
        <v>102020暖房設備用有り</v>
      </c>
      <c r="Z1193" s="51">
        <v>-0.46</v>
      </c>
      <c r="AA1193" s="51">
        <v>1.46</v>
      </c>
      <c r="AB1193" s="52">
        <v>0.94</v>
      </c>
      <c r="AC1193" s="52">
        <v>1.1100000000000001</v>
      </c>
      <c r="AD1193" s="31">
        <f>省エネ計算フォーマット【EHP】!$S$14/100</f>
        <v>0</v>
      </c>
      <c r="AE1193" s="32">
        <f t="shared" si="47"/>
        <v>1.1100000000000001</v>
      </c>
    </row>
    <row r="1194" spans="20:31">
      <c r="T1194" s="73">
        <v>10</v>
      </c>
      <c r="U1194" s="73">
        <v>2020</v>
      </c>
      <c r="V1194" s="73" t="s">
        <v>614</v>
      </c>
      <c r="W1194" s="73" t="s">
        <v>612</v>
      </c>
      <c r="X1194" s="73" t="s">
        <v>702</v>
      </c>
      <c r="Y1194" s="28" t="str">
        <f t="shared" si="46"/>
        <v>102020暖房店舗用無し（一定速）</v>
      </c>
      <c r="Z1194" s="51">
        <v>0.25</v>
      </c>
      <c r="AA1194" s="51">
        <v>0.75</v>
      </c>
      <c r="AB1194" s="52">
        <v>0.25</v>
      </c>
      <c r="AC1194" s="52">
        <v>0.75</v>
      </c>
      <c r="AD1194" s="31">
        <f>省エネ計算フォーマット【EHP】!$S$14/100</f>
        <v>0</v>
      </c>
      <c r="AE1194" s="32">
        <f t="shared" si="47"/>
        <v>0.75</v>
      </c>
    </row>
    <row r="1195" spans="20:31">
      <c r="T1195" s="73">
        <v>10</v>
      </c>
      <c r="U1195" s="73">
        <v>2020</v>
      </c>
      <c r="V1195" s="73" t="s">
        <v>614</v>
      </c>
      <c r="W1195" s="73" t="s">
        <v>606</v>
      </c>
      <c r="X1195" s="73" t="s">
        <v>702</v>
      </c>
      <c r="Y1195" s="28" t="str">
        <f t="shared" si="46"/>
        <v>102020暖房ビル用マルチ無し（一定速）</v>
      </c>
      <c r="Z1195" s="51">
        <v>0.25</v>
      </c>
      <c r="AA1195" s="51">
        <v>0.75</v>
      </c>
      <c r="AB1195" s="52">
        <v>0.25</v>
      </c>
      <c r="AC1195" s="52">
        <v>0.75</v>
      </c>
      <c r="AD1195" s="31">
        <f>省エネ計算フォーマット【EHP】!$S$14/100</f>
        <v>0</v>
      </c>
      <c r="AE1195" s="32">
        <f t="shared" si="47"/>
        <v>0.75</v>
      </c>
    </row>
    <row r="1196" spans="20:31">
      <c r="T1196" s="73">
        <v>10</v>
      </c>
      <c r="U1196" s="73">
        <v>2020</v>
      </c>
      <c r="V1196" s="73" t="s">
        <v>614</v>
      </c>
      <c r="W1196" s="73" t="s">
        <v>607</v>
      </c>
      <c r="X1196" s="73" t="s">
        <v>702</v>
      </c>
      <c r="Y1196" s="28" t="str">
        <f t="shared" si="46"/>
        <v>102020暖房設備用無し（一定速）</v>
      </c>
      <c r="Z1196" s="51">
        <v>0.25</v>
      </c>
      <c r="AA1196" s="51">
        <v>0.75</v>
      </c>
      <c r="AB1196" s="52">
        <v>0.25</v>
      </c>
      <c r="AC1196" s="52">
        <v>0.75</v>
      </c>
      <c r="AD1196" s="31">
        <f>省エネ計算フォーマット【EHP】!$S$14/100</f>
        <v>0</v>
      </c>
      <c r="AE1196" s="32">
        <f t="shared" si="47"/>
        <v>0.75</v>
      </c>
    </row>
    <row r="1197" spans="20:31">
      <c r="T1197" s="76">
        <v>10</v>
      </c>
      <c r="U1197" s="76">
        <v>2024</v>
      </c>
      <c r="V1197" s="76" t="s">
        <v>613</v>
      </c>
      <c r="W1197" s="76" t="s">
        <v>612</v>
      </c>
      <c r="X1197" s="76" t="s">
        <v>618</v>
      </c>
      <c r="Y1197" s="55" t="str">
        <f t="shared" si="46"/>
        <v>102024冷房店舗用有り</v>
      </c>
      <c r="Z1197" s="56">
        <v>-1.58</v>
      </c>
      <c r="AA1197" s="56">
        <v>2.58</v>
      </c>
      <c r="AB1197" s="57">
        <v>1.0629999999999999</v>
      </c>
      <c r="AC1197" s="57">
        <v>1.9193</v>
      </c>
      <c r="AD1197" s="31">
        <f>省エネ計算フォーマット【EHP】!$S$14/100</f>
        <v>0</v>
      </c>
      <c r="AE1197" s="37">
        <f t="shared" si="47"/>
        <v>1.919</v>
      </c>
    </row>
    <row r="1198" spans="20:31">
      <c r="T1198" s="76">
        <v>10</v>
      </c>
      <c r="U1198" s="76">
        <v>2024</v>
      </c>
      <c r="V1198" s="76" t="s">
        <v>613</v>
      </c>
      <c r="W1198" s="76" t="s">
        <v>606</v>
      </c>
      <c r="X1198" s="76" t="s">
        <v>618</v>
      </c>
      <c r="Y1198" s="55" t="str">
        <f t="shared" si="46"/>
        <v>102024冷房ビル用マルチ有り</v>
      </c>
      <c r="Z1198" s="56">
        <v>-1.6</v>
      </c>
      <c r="AA1198" s="56">
        <v>2.6</v>
      </c>
      <c r="AB1198" s="57">
        <v>1.0759000000000001</v>
      </c>
      <c r="AC1198" s="57">
        <v>1.931</v>
      </c>
      <c r="AD1198" s="31">
        <f>省エネ計算フォーマット【EHP】!$S$14/100</f>
        <v>0</v>
      </c>
      <c r="AE1198" s="37">
        <f t="shared" si="47"/>
        <v>1.931</v>
      </c>
    </row>
    <row r="1199" spans="20:31">
      <c r="T1199" s="76">
        <v>10</v>
      </c>
      <c r="U1199" s="76">
        <v>2024</v>
      </c>
      <c r="V1199" s="76" t="s">
        <v>613</v>
      </c>
      <c r="W1199" s="76" t="s">
        <v>607</v>
      </c>
      <c r="X1199" s="76" t="s">
        <v>618</v>
      </c>
      <c r="Y1199" s="55" t="str">
        <f t="shared" si="46"/>
        <v>102024冷房設備用有り</v>
      </c>
      <c r="Z1199" s="56">
        <v>-0.6</v>
      </c>
      <c r="AA1199" s="56">
        <v>1.6</v>
      </c>
      <c r="AB1199" s="57">
        <v>1.0467</v>
      </c>
      <c r="AC1199" s="57">
        <v>1.1882999999999999</v>
      </c>
      <c r="AD1199" s="31">
        <f>省エネ計算フォーマット【EHP】!$S$14/100</f>
        <v>0</v>
      </c>
      <c r="AE1199" s="37">
        <f t="shared" si="47"/>
        <v>1.1879999999999999</v>
      </c>
    </row>
    <row r="1200" spans="20:31">
      <c r="T1200" s="76">
        <v>10</v>
      </c>
      <c r="U1200" s="76">
        <v>2024</v>
      </c>
      <c r="V1200" s="76" t="s">
        <v>613</v>
      </c>
      <c r="W1200" s="76" t="s">
        <v>612</v>
      </c>
      <c r="X1200" s="76" t="s">
        <v>702</v>
      </c>
      <c r="Y1200" s="55" t="str">
        <f t="shared" si="46"/>
        <v>102024冷房店舗用無し（一定速）</v>
      </c>
      <c r="Z1200" s="56">
        <v>0.25</v>
      </c>
      <c r="AA1200" s="56">
        <v>0.75</v>
      </c>
      <c r="AB1200" s="57">
        <v>0.25</v>
      </c>
      <c r="AC1200" s="57">
        <v>0.75</v>
      </c>
      <c r="AD1200" s="31">
        <f>省エネ計算フォーマット【EHP】!$S$14/100</f>
        <v>0</v>
      </c>
      <c r="AE1200" s="37">
        <f t="shared" si="47"/>
        <v>0.75</v>
      </c>
    </row>
    <row r="1201" spans="20:31">
      <c r="T1201" s="76">
        <v>10</v>
      </c>
      <c r="U1201" s="76">
        <v>2024</v>
      </c>
      <c r="V1201" s="76" t="s">
        <v>613</v>
      </c>
      <c r="W1201" s="76" t="s">
        <v>606</v>
      </c>
      <c r="X1201" s="76" t="s">
        <v>702</v>
      </c>
      <c r="Y1201" s="55" t="str">
        <f t="shared" si="46"/>
        <v>102024冷房ビル用マルチ無し（一定速）</v>
      </c>
      <c r="Z1201" s="56">
        <v>0.25</v>
      </c>
      <c r="AA1201" s="56">
        <v>0.75</v>
      </c>
      <c r="AB1201" s="57">
        <v>0.25</v>
      </c>
      <c r="AC1201" s="57">
        <v>0.75</v>
      </c>
      <c r="AD1201" s="31">
        <f>省エネ計算フォーマット【EHP】!$S$14/100</f>
        <v>0</v>
      </c>
      <c r="AE1201" s="37">
        <f t="shared" si="47"/>
        <v>0.75</v>
      </c>
    </row>
    <row r="1202" spans="20:31">
      <c r="T1202" s="76">
        <v>10</v>
      </c>
      <c r="U1202" s="76">
        <v>2024</v>
      </c>
      <c r="V1202" s="76" t="s">
        <v>613</v>
      </c>
      <c r="W1202" s="76" t="s">
        <v>607</v>
      </c>
      <c r="X1202" s="76" t="s">
        <v>702</v>
      </c>
      <c r="Y1202" s="55" t="str">
        <f t="shared" si="46"/>
        <v>102024冷房設備用無し（一定速）</v>
      </c>
      <c r="Z1202" s="56">
        <v>0.25</v>
      </c>
      <c r="AA1202" s="56">
        <v>0.75</v>
      </c>
      <c r="AB1202" s="57">
        <v>0.25</v>
      </c>
      <c r="AC1202" s="57">
        <v>0.75</v>
      </c>
      <c r="AD1202" s="31">
        <f>省エネ計算フォーマット【EHP】!$S$14/100</f>
        <v>0</v>
      </c>
      <c r="AE1202" s="37">
        <f t="shared" si="47"/>
        <v>0.75</v>
      </c>
    </row>
    <row r="1203" spans="20:31">
      <c r="T1203" s="76">
        <v>10</v>
      </c>
      <c r="U1203" s="76">
        <v>2024</v>
      </c>
      <c r="V1203" s="76" t="s">
        <v>614</v>
      </c>
      <c r="W1203" s="76" t="s">
        <v>612</v>
      </c>
      <c r="X1203" s="76" t="s">
        <v>618</v>
      </c>
      <c r="Y1203" s="55" t="str">
        <f t="shared" si="46"/>
        <v>102024暖房店舗用有り</v>
      </c>
      <c r="Z1203" s="56">
        <v>-1.04</v>
      </c>
      <c r="AA1203" s="56">
        <v>2.04</v>
      </c>
      <c r="AB1203" s="57">
        <v>1.0898000000000001</v>
      </c>
      <c r="AC1203" s="57">
        <v>1.5076000000000001</v>
      </c>
      <c r="AD1203" s="31">
        <f>省エネ計算フォーマット【EHP】!$S$14/100</f>
        <v>0</v>
      </c>
      <c r="AE1203" s="37">
        <f t="shared" si="47"/>
        <v>1.5069999999999999</v>
      </c>
    </row>
    <row r="1204" spans="20:31">
      <c r="T1204" s="76">
        <v>10</v>
      </c>
      <c r="U1204" s="76">
        <v>2024</v>
      </c>
      <c r="V1204" s="76" t="s">
        <v>614</v>
      </c>
      <c r="W1204" s="76" t="s">
        <v>606</v>
      </c>
      <c r="X1204" s="76" t="s">
        <v>618</v>
      </c>
      <c r="Y1204" s="55" t="str">
        <f t="shared" si="46"/>
        <v>102024暖房ビル用マルチ有り</v>
      </c>
      <c r="Z1204" s="56">
        <v>-1.1399999999999999</v>
      </c>
      <c r="AA1204" s="56">
        <v>2.14</v>
      </c>
      <c r="AB1204" s="57">
        <v>1.0454000000000001</v>
      </c>
      <c r="AC1204" s="57">
        <v>1.5936999999999999</v>
      </c>
      <c r="AD1204" s="31">
        <f>省エネ計算フォーマット【EHP】!$S$14/100</f>
        <v>0</v>
      </c>
      <c r="AE1204" s="37">
        <f t="shared" si="47"/>
        <v>1.593</v>
      </c>
    </row>
    <row r="1205" spans="20:31">
      <c r="T1205" s="76">
        <v>10</v>
      </c>
      <c r="U1205" s="76">
        <v>2024</v>
      </c>
      <c r="V1205" s="76" t="s">
        <v>614</v>
      </c>
      <c r="W1205" s="76" t="s">
        <v>607</v>
      </c>
      <c r="X1205" s="76" t="s">
        <v>618</v>
      </c>
      <c r="Y1205" s="55" t="str">
        <f t="shared" si="46"/>
        <v>102024暖房設備用有り</v>
      </c>
      <c r="Z1205" s="56">
        <v>-0.57999999999999996</v>
      </c>
      <c r="AA1205" s="56">
        <v>1.58</v>
      </c>
      <c r="AB1205" s="57">
        <v>1.0335000000000001</v>
      </c>
      <c r="AC1205" s="57">
        <v>1.1766000000000001</v>
      </c>
      <c r="AD1205" s="31">
        <f>省エネ計算フォーマット【EHP】!$S$14/100</f>
        <v>0</v>
      </c>
      <c r="AE1205" s="37">
        <f t="shared" si="47"/>
        <v>1.1759999999999999</v>
      </c>
    </row>
    <row r="1206" spans="20:31">
      <c r="T1206" s="76">
        <v>10</v>
      </c>
      <c r="U1206" s="76">
        <v>2024</v>
      </c>
      <c r="V1206" s="76" t="s">
        <v>614</v>
      </c>
      <c r="W1206" s="76" t="s">
        <v>612</v>
      </c>
      <c r="X1206" s="76" t="s">
        <v>702</v>
      </c>
      <c r="Y1206" s="55" t="str">
        <f t="shared" si="46"/>
        <v>102024暖房店舗用無し（一定速）</v>
      </c>
      <c r="Z1206" s="56">
        <v>0.25</v>
      </c>
      <c r="AA1206" s="56">
        <v>0.75</v>
      </c>
      <c r="AB1206" s="57">
        <v>0.25</v>
      </c>
      <c r="AC1206" s="57">
        <v>0.75</v>
      </c>
      <c r="AD1206" s="31">
        <f>省エネ計算フォーマット【EHP】!$S$14/100</f>
        <v>0</v>
      </c>
      <c r="AE1206" s="37">
        <f t="shared" si="47"/>
        <v>0.75</v>
      </c>
    </row>
    <row r="1207" spans="20:31">
      <c r="T1207" s="76">
        <v>10</v>
      </c>
      <c r="U1207" s="76">
        <v>2024</v>
      </c>
      <c r="V1207" s="76" t="s">
        <v>614</v>
      </c>
      <c r="W1207" s="76" t="s">
        <v>606</v>
      </c>
      <c r="X1207" s="76" t="s">
        <v>702</v>
      </c>
      <c r="Y1207" s="55" t="str">
        <f t="shared" si="46"/>
        <v>102024暖房ビル用マルチ無し（一定速）</v>
      </c>
      <c r="Z1207" s="56">
        <v>0.25</v>
      </c>
      <c r="AA1207" s="56">
        <v>0.75</v>
      </c>
      <c r="AB1207" s="57">
        <v>0.25</v>
      </c>
      <c r="AC1207" s="57">
        <v>0.75</v>
      </c>
      <c r="AD1207" s="31">
        <f>省エネ計算フォーマット【EHP】!$S$14/100</f>
        <v>0</v>
      </c>
      <c r="AE1207" s="37">
        <f t="shared" si="47"/>
        <v>0.75</v>
      </c>
    </row>
    <row r="1208" spans="20:31">
      <c r="T1208" s="76">
        <v>10</v>
      </c>
      <c r="U1208" s="76">
        <v>2024</v>
      </c>
      <c r="V1208" s="76" t="s">
        <v>614</v>
      </c>
      <c r="W1208" s="76" t="s">
        <v>607</v>
      </c>
      <c r="X1208" s="76" t="s">
        <v>702</v>
      </c>
      <c r="Y1208" s="55" t="str">
        <f t="shared" si="46"/>
        <v>102024暖房設備用無し（一定速）</v>
      </c>
      <c r="Z1208" s="56">
        <v>0.25</v>
      </c>
      <c r="AA1208" s="56">
        <v>0.75</v>
      </c>
      <c r="AB1208" s="57">
        <v>0.25</v>
      </c>
      <c r="AC1208" s="57">
        <v>0.75</v>
      </c>
      <c r="AD1208" s="31">
        <f>省エネ計算フォーマット【EHP】!$S$14/100</f>
        <v>0</v>
      </c>
      <c r="AE1208" s="37">
        <f t="shared" si="47"/>
        <v>0.75</v>
      </c>
    </row>
    <row r="1209" spans="20:31">
      <c r="T1209" s="73">
        <v>11</v>
      </c>
      <c r="U1209" s="73">
        <v>1995</v>
      </c>
      <c r="V1209" s="73" t="s">
        <v>19</v>
      </c>
      <c r="W1209" s="73" t="s">
        <v>612</v>
      </c>
      <c r="X1209" s="73" t="s">
        <v>618</v>
      </c>
      <c r="Y1209" s="28" t="str">
        <f t="shared" si="46"/>
        <v>111995冷房店舗用有り</v>
      </c>
      <c r="Z1209" s="51">
        <v>0.32</v>
      </c>
      <c r="AA1209" s="51">
        <v>0.68</v>
      </c>
      <c r="AB1209" s="52">
        <v>1.0165999999999999</v>
      </c>
      <c r="AC1209" s="52">
        <v>0.50590000000000002</v>
      </c>
      <c r="AD1209" s="31">
        <f>省エネ計算フォーマット【EHP】!$T$14/100</f>
        <v>0</v>
      </c>
      <c r="AE1209" s="32">
        <f t="shared" si="47"/>
        <v>0.505</v>
      </c>
    </row>
    <row r="1210" spans="20:31">
      <c r="T1210" s="73">
        <v>11</v>
      </c>
      <c r="U1210" s="73">
        <v>1995</v>
      </c>
      <c r="V1210" s="73" t="s">
        <v>19</v>
      </c>
      <c r="W1210" s="73" t="s">
        <v>606</v>
      </c>
      <c r="X1210" s="73" t="s">
        <v>618</v>
      </c>
      <c r="Y1210" s="28" t="str">
        <f t="shared" si="46"/>
        <v>111995冷房ビル用マルチ有り</v>
      </c>
      <c r="Z1210" s="51">
        <v>-0.218</v>
      </c>
      <c r="AA1210" s="51">
        <v>1.218</v>
      </c>
      <c r="AB1210" s="52">
        <v>1.0356000000000001</v>
      </c>
      <c r="AC1210" s="52">
        <v>0.90459999999999996</v>
      </c>
      <c r="AD1210" s="31">
        <f>省エネ計算フォーマット【EHP】!$T$14/100</f>
        <v>0</v>
      </c>
      <c r="AE1210" s="32">
        <f t="shared" si="47"/>
        <v>0.90400000000000003</v>
      </c>
    </row>
    <row r="1211" spans="20:31">
      <c r="T1211" s="73">
        <v>11</v>
      </c>
      <c r="U1211" s="73">
        <v>1995</v>
      </c>
      <c r="V1211" s="73" t="s">
        <v>19</v>
      </c>
      <c r="W1211" s="73" t="s">
        <v>607</v>
      </c>
      <c r="X1211" s="73" t="s">
        <v>618</v>
      </c>
      <c r="Y1211" s="28" t="str">
        <f t="shared" si="46"/>
        <v>111995冷房設備用有り</v>
      </c>
      <c r="Z1211" s="51">
        <v>0.25</v>
      </c>
      <c r="AA1211" s="51">
        <v>0.75</v>
      </c>
      <c r="AB1211" s="52">
        <v>1.0219</v>
      </c>
      <c r="AC1211" s="52">
        <v>0.55700000000000005</v>
      </c>
      <c r="AD1211" s="31">
        <f>省エネ計算フォーマット【EHP】!$T$14/100</f>
        <v>0</v>
      </c>
      <c r="AE1211" s="32">
        <f t="shared" si="47"/>
        <v>0.55700000000000005</v>
      </c>
    </row>
    <row r="1212" spans="20:31">
      <c r="T1212" s="73">
        <v>11</v>
      </c>
      <c r="U1212" s="73">
        <v>1995</v>
      </c>
      <c r="V1212" s="73" t="s">
        <v>19</v>
      </c>
      <c r="W1212" s="73" t="s">
        <v>612</v>
      </c>
      <c r="X1212" s="73" t="s">
        <v>702</v>
      </c>
      <c r="Y1212" s="28" t="str">
        <f t="shared" si="46"/>
        <v>111995冷房店舗用無し（一定速）</v>
      </c>
      <c r="Z1212" s="51">
        <v>0.26</v>
      </c>
      <c r="AA1212" s="51">
        <v>0.74</v>
      </c>
      <c r="AB1212" s="52">
        <v>0.26</v>
      </c>
      <c r="AC1212" s="52">
        <v>0.74</v>
      </c>
      <c r="AD1212" s="31">
        <f>省エネ計算フォーマット【EHP】!$T$14/100</f>
        <v>0</v>
      </c>
      <c r="AE1212" s="32">
        <f t="shared" si="47"/>
        <v>0.74</v>
      </c>
    </row>
    <row r="1213" spans="20:31">
      <c r="T1213" s="73">
        <v>11</v>
      </c>
      <c r="U1213" s="73">
        <v>1995</v>
      </c>
      <c r="V1213" s="73" t="s">
        <v>19</v>
      </c>
      <c r="W1213" s="73" t="s">
        <v>606</v>
      </c>
      <c r="X1213" s="73" t="s">
        <v>702</v>
      </c>
      <c r="Y1213" s="28" t="str">
        <f t="shared" si="46"/>
        <v>111995冷房ビル用マルチ無し（一定速）</v>
      </c>
      <c r="Z1213" s="51">
        <v>0.26</v>
      </c>
      <c r="AA1213" s="51">
        <v>0.74</v>
      </c>
      <c r="AB1213" s="52">
        <v>0.26</v>
      </c>
      <c r="AC1213" s="52">
        <v>0.74</v>
      </c>
      <c r="AD1213" s="31">
        <f>省エネ計算フォーマット【EHP】!$T$14/100</f>
        <v>0</v>
      </c>
      <c r="AE1213" s="32">
        <f t="shared" si="47"/>
        <v>0.74</v>
      </c>
    </row>
    <row r="1214" spans="20:31">
      <c r="T1214" s="73">
        <v>11</v>
      </c>
      <c r="U1214" s="73">
        <v>1995</v>
      </c>
      <c r="V1214" s="73" t="s">
        <v>19</v>
      </c>
      <c r="W1214" s="73" t="s">
        <v>607</v>
      </c>
      <c r="X1214" s="73" t="s">
        <v>702</v>
      </c>
      <c r="Y1214" s="28" t="str">
        <f t="shared" si="46"/>
        <v>111995冷房設備用無し（一定速）</v>
      </c>
      <c r="Z1214" s="51">
        <v>0.26</v>
      </c>
      <c r="AA1214" s="51">
        <v>0.74</v>
      </c>
      <c r="AB1214" s="52">
        <v>0.26</v>
      </c>
      <c r="AC1214" s="52">
        <v>0.74</v>
      </c>
      <c r="AD1214" s="31">
        <f>省エネ計算フォーマット【EHP】!$T$14/100</f>
        <v>0</v>
      </c>
      <c r="AE1214" s="32">
        <f t="shared" si="47"/>
        <v>0.74</v>
      </c>
    </row>
    <row r="1215" spans="20:31">
      <c r="T1215" s="73">
        <v>11</v>
      </c>
      <c r="U1215" s="73">
        <v>1995</v>
      </c>
      <c r="V1215" s="73" t="s">
        <v>20</v>
      </c>
      <c r="W1215" s="73" t="s">
        <v>612</v>
      </c>
      <c r="X1215" s="73" t="s">
        <v>618</v>
      </c>
      <c r="Y1215" s="28" t="str">
        <f t="shared" si="46"/>
        <v>111995暖房店舗用有り</v>
      </c>
      <c r="Z1215" s="51">
        <v>0.374</v>
      </c>
      <c r="AA1215" s="51">
        <v>0.626</v>
      </c>
      <c r="AB1215" s="52">
        <v>1.0275000000000001</v>
      </c>
      <c r="AC1215" s="52">
        <v>0.46260000000000001</v>
      </c>
      <c r="AD1215" s="31">
        <f>省エネ計算フォーマット【EHP】!$T$14/100</f>
        <v>0</v>
      </c>
      <c r="AE1215" s="32">
        <f t="shared" si="47"/>
        <v>0.46200000000000002</v>
      </c>
    </row>
    <row r="1216" spans="20:31">
      <c r="T1216" s="73">
        <v>11</v>
      </c>
      <c r="U1216" s="73">
        <v>1995</v>
      </c>
      <c r="V1216" s="73" t="s">
        <v>20</v>
      </c>
      <c r="W1216" s="73" t="s">
        <v>606</v>
      </c>
      <c r="X1216" s="73" t="s">
        <v>618</v>
      </c>
      <c r="Y1216" s="28" t="str">
        <f t="shared" si="46"/>
        <v>111995暖房ビル用マルチ有り</v>
      </c>
      <c r="Z1216" s="51">
        <v>-0.112</v>
      </c>
      <c r="AA1216" s="51">
        <v>1.1120000000000001</v>
      </c>
      <c r="AB1216" s="52">
        <v>1.0236000000000001</v>
      </c>
      <c r="AC1216" s="52">
        <v>0.82809999999999995</v>
      </c>
      <c r="AD1216" s="31">
        <f>省エネ計算フォーマット【EHP】!$T$14/100</f>
        <v>0</v>
      </c>
      <c r="AE1216" s="32">
        <f t="shared" si="47"/>
        <v>0.82799999999999996</v>
      </c>
    </row>
    <row r="1217" spans="20:31">
      <c r="T1217" s="73">
        <v>11</v>
      </c>
      <c r="U1217" s="73">
        <v>1995</v>
      </c>
      <c r="V1217" s="73" t="s">
        <v>20</v>
      </c>
      <c r="W1217" s="73" t="s">
        <v>607</v>
      </c>
      <c r="X1217" s="73" t="s">
        <v>618</v>
      </c>
      <c r="Y1217" s="28" t="str">
        <f t="shared" si="46"/>
        <v>111995暖房設備用有り</v>
      </c>
      <c r="Z1217" s="51">
        <v>0.25</v>
      </c>
      <c r="AA1217" s="51">
        <v>0.75</v>
      </c>
      <c r="AB1217" s="52">
        <v>1.0159</v>
      </c>
      <c r="AC1217" s="52">
        <v>0.5585</v>
      </c>
      <c r="AD1217" s="31">
        <f>省エネ計算フォーマット【EHP】!$T$14/100</f>
        <v>0</v>
      </c>
      <c r="AE1217" s="32">
        <f t="shared" si="47"/>
        <v>0.55800000000000005</v>
      </c>
    </row>
    <row r="1218" spans="20:31">
      <c r="T1218" s="73">
        <v>11</v>
      </c>
      <c r="U1218" s="73">
        <v>1995</v>
      </c>
      <c r="V1218" s="73" t="s">
        <v>20</v>
      </c>
      <c r="W1218" s="73" t="s">
        <v>612</v>
      </c>
      <c r="X1218" s="73" t="s">
        <v>702</v>
      </c>
      <c r="Y1218" s="28" t="str">
        <f t="shared" si="46"/>
        <v>111995暖房店舗用無し（一定速）</v>
      </c>
      <c r="Z1218" s="51">
        <v>0.26</v>
      </c>
      <c r="AA1218" s="51">
        <v>0.74</v>
      </c>
      <c r="AB1218" s="52">
        <v>0.26</v>
      </c>
      <c r="AC1218" s="52">
        <v>0.74</v>
      </c>
      <c r="AD1218" s="31">
        <f>省エネ計算フォーマット【EHP】!$T$14/100</f>
        <v>0</v>
      </c>
      <c r="AE1218" s="32">
        <f t="shared" si="47"/>
        <v>0.74</v>
      </c>
    </row>
    <row r="1219" spans="20:31">
      <c r="T1219" s="73">
        <v>11</v>
      </c>
      <c r="U1219" s="73">
        <v>1995</v>
      </c>
      <c r="V1219" s="73" t="s">
        <v>20</v>
      </c>
      <c r="W1219" s="73" t="s">
        <v>606</v>
      </c>
      <c r="X1219" s="73" t="s">
        <v>702</v>
      </c>
      <c r="Y1219" s="28" t="str">
        <f t="shared" si="46"/>
        <v>111995暖房ビル用マルチ無し（一定速）</v>
      </c>
      <c r="Z1219" s="51">
        <v>0.26</v>
      </c>
      <c r="AA1219" s="51">
        <v>0.74</v>
      </c>
      <c r="AB1219" s="52">
        <v>0.26</v>
      </c>
      <c r="AC1219" s="52">
        <v>0.74</v>
      </c>
      <c r="AD1219" s="31">
        <f>省エネ計算フォーマット【EHP】!$T$14/100</f>
        <v>0</v>
      </c>
      <c r="AE1219" s="32">
        <f t="shared" si="47"/>
        <v>0.74</v>
      </c>
    </row>
    <row r="1220" spans="20:31">
      <c r="T1220" s="73">
        <v>11</v>
      </c>
      <c r="U1220" s="73">
        <v>1995</v>
      </c>
      <c r="V1220" s="73" t="s">
        <v>20</v>
      </c>
      <c r="W1220" s="73" t="s">
        <v>607</v>
      </c>
      <c r="X1220" s="73" t="s">
        <v>702</v>
      </c>
      <c r="Y1220" s="28" t="str">
        <f t="shared" si="46"/>
        <v>111995暖房設備用無し（一定速）</v>
      </c>
      <c r="Z1220" s="51">
        <v>0.26</v>
      </c>
      <c r="AA1220" s="51">
        <v>0.74</v>
      </c>
      <c r="AB1220" s="52">
        <v>0.26</v>
      </c>
      <c r="AC1220" s="52">
        <v>0.74</v>
      </c>
      <c r="AD1220" s="31">
        <f>省エネ計算フォーマット【EHP】!$T$14/100</f>
        <v>0</v>
      </c>
      <c r="AE1220" s="32">
        <f t="shared" si="47"/>
        <v>0.74</v>
      </c>
    </row>
    <row r="1221" spans="20:31">
      <c r="T1221" s="73">
        <v>11</v>
      </c>
      <c r="U1221" s="73">
        <v>2005</v>
      </c>
      <c r="V1221" s="73" t="s">
        <v>19</v>
      </c>
      <c r="W1221" s="73" t="s">
        <v>612</v>
      </c>
      <c r="X1221" s="73" t="s">
        <v>618</v>
      </c>
      <c r="Y1221" s="28" t="str">
        <f t="shared" si="46"/>
        <v>112005冷房店舗用有り</v>
      </c>
      <c r="Z1221" s="51">
        <v>-0.86599999999999999</v>
      </c>
      <c r="AA1221" s="51">
        <v>1.8660000000000001</v>
      </c>
      <c r="AB1221" s="52">
        <v>1.0455000000000001</v>
      </c>
      <c r="AC1221" s="52">
        <v>1.3880999999999999</v>
      </c>
      <c r="AD1221" s="31">
        <f>省エネ計算フォーマット【EHP】!$T$14/100</f>
        <v>0</v>
      </c>
      <c r="AE1221" s="32">
        <f t="shared" si="47"/>
        <v>1.3879999999999999</v>
      </c>
    </row>
    <row r="1222" spans="20:31">
      <c r="T1222" s="73">
        <v>11</v>
      </c>
      <c r="U1222" s="73">
        <v>2005</v>
      </c>
      <c r="V1222" s="73" t="s">
        <v>19</v>
      </c>
      <c r="W1222" s="73" t="s">
        <v>606</v>
      </c>
      <c r="X1222" s="73" t="s">
        <v>618</v>
      </c>
      <c r="Y1222" s="28" t="str">
        <f t="shared" si="46"/>
        <v>112005冷房ビル用マルチ有り</v>
      </c>
      <c r="Z1222" s="51">
        <v>-0.68200000000000005</v>
      </c>
      <c r="AA1222" s="51">
        <v>1.6819999999999999</v>
      </c>
      <c r="AB1222" s="52">
        <v>1.0490999999999999</v>
      </c>
      <c r="AC1222" s="52">
        <v>1.2492000000000001</v>
      </c>
      <c r="AD1222" s="31">
        <f>省エネ計算フォーマット【EHP】!$T$14/100</f>
        <v>0</v>
      </c>
      <c r="AE1222" s="32">
        <f t="shared" si="47"/>
        <v>1.2490000000000001</v>
      </c>
    </row>
    <row r="1223" spans="20:31">
      <c r="T1223" s="73">
        <v>11</v>
      </c>
      <c r="U1223" s="73">
        <v>2005</v>
      </c>
      <c r="V1223" s="73" t="s">
        <v>19</v>
      </c>
      <c r="W1223" s="73" t="s">
        <v>607</v>
      </c>
      <c r="X1223" s="73" t="s">
        <v>618</v>
      </c>
      <c r="Y1223" s="28" t="str">
        <f t="shared" si="46"/>
        <v>112005冷房設備用有り</v>
      </c>
      <c r="Z1223" s="51">
        <v>-0.114</v>
      </c>
      <c r="AA1223" s="51">
        <v>1.1140000000000001</v>
      </c>
      <c r="AB1223" s="52">
        <v>1.0325</v>
      </c>
      <c r="AC1223" s="52">
        <v>0.82740000000000002</v>
      </c>
      <c r="AD1223" s="31">
        <f>省エネ計算フォーマット【EHP】!$T$14/100</f>
        <v>0</v>
      </c>
      <c r="AE1223" s="32">
        <f t="shared" si="47"/>
        <v>0.82699999999999996</v>
      </c>
    </row>
    <row r="1224" spans="20:31">
      <c r="T1224" s="73">
        <v>11</v>
      </c>
      <c r="U1224" s="73">
        <v>2005</v>
      </c>
      <c r="V1224" s="73" t="s">
        <v>19</v>
      </c>
      <c r="W1224" s="73" t="s">
        <v>612</v>
      </c>
      <c r="X1224" s="73" t="s">
        <v>702</v>
      </c>
      <c r="Y1224" s="28" t="str">
        <f t="shared" si="46"/>
        <v>112005冷房店舗用無し（一定速）</v>
      </c>
      <c r="Z1224" s="51">
        <v>0.25</v>
      </c>
      <c r="AA1224" s="51">
        <v>0.75</v>
      </c>
      <c r="AB1224" s="52">
        <v>0.25</v>
      </c>
      <c r="AC1224" s="52">
        <v>0.75</v>
      </c>
      <c r="AD1224" s="31">
        <f>省エネ計算フォーマット【EHP】!$T$14/100</f>
        <v>0</v>
      </c>
      <c r="AE1224" s="32">
        <f t="shared" si="47"/>
        <v>0.75</v>
      </c>
    </row>
    <row r="1225" spans="20:31">
      <c r="T1225" s="73">
        <v>11</v>
      </c>
      <c r="U1225" s="73">
        <v>2005</v>
      </c>
      <c r="V1225" s="73" t="s">
        <v>19</v>
      </c>
      <c r="W1225" s="73" t="s">
        <v>606</v>
      </c>
      <c r="X1225" s="73" t="s">
        <v>702</v>
      </c>
      <c r="Y1225" s="28" t="str">
        <f t="shared" si="46"/>
        <v>112005冷房ビル用マルチ無し（一定速）</v>
      </c>
      <c r="Z1225" s="51">
        <v>0.25</v>
      </c>
      <c r="AA1225" s="51">
        <v>0.75</v>
      </c>
      <c r="AB1225" s="52">
        <v>0.25</v>
      </c>
      <c r="AC1225" s="52">
        <v>0.75</v>
      </c>
      <c r="AD1225" s="31">
        <f>省エネ計算フォーマット【EHP】!$T$14/100</f>
        <v>0</v>
      </c>
      <c r="AE1225" s="32">
        <f t="shared" si="47"/>
        <v>0.75</v>
      </c>
    </row>
    <row r="1226" spans="20:31">
      <c r="T1226" s="73">
        <v>11</v>
      </c>
      <c r="U1226" s="73">
        <v>2005</v>
      </c>
      <c r="V1226" s="73" t="s">
        <v>19</v>
      </c>
      <c r="W1226" s="73" t="s">
        <v>607</v>
      </c>
      <c r="X1226" s="73" t="s">
        <v>702</v>
      </c>
      <c r="Y1226" s="28" t="str">
        <f t="shared" ref="Y1226:Y1289" si="48">T1226&amp;U1226&amp;V1226&amp;W1226&amp;X1226</f>
        <v>112005冷房設備用無し（一定速）</v>
      </c>
      <c r="Z1226" s="51">
        <v>0.25</v>
      </c>
      <c r="AA1226" s="51">
        <v>0.75</v>
      </c>
      <c r="AB1226" s="52">
        <v>0.25</v>
      </c>
      <c r="AC1226" s="52">
        <v>0.75</v>
      </c>
      <c r="AD1226" s="31">
        <f>省エネ計算フォーマット【EHP】!$T$14/100</f>
        <v>0</v>
      </c>
      <c r="AE1226" s="32">
        <f t="shared" si="47"/>
        <v>0.75</v>
      </c>
    </row>
    <row r="1227" spans="20:31">
      <c r="T1227" s="73">
        <v>11</v>
      </c>
      <c r="U1227" s="73">
        <v>2005</v>
      </c>
      <c r="V1227" s="73" t="s">
        <v>20</v>
      </c>
      <c r="W1227" s="73" t="s">
        <v>612</v>
      </c>
      <c r="X1227" s="73" t="s">
        <v>618</v>
      </c>
      <c r="Y1227" s="28" t="str">
        <f t="shared" si="48"/>
        <v>112005暖房店舗用有り</v>
      </c>
      <c r="Z1227" s="51">
        <v>-0.65</v>
      </c>
      <c r="AA1227" s="51">
        <v>1.65</v>
      </c>
      <c r="AB1227" s="52">
        <v>1.0726</v>
      </c>
      <c r="AC1227" s="52">
        <v>1.2194</v>
      </c>
      <c r="AD1227" s="31">
        <f>省エネ計算フォーマット【EHP】!$T$14/100</f>
        <v>0</v>
      </c>
      <c r="AE1227" s="32">
        <f t="shared" si="47"/>
        <v>1.2190000000000001</v>
      </c>
    </row>
    <row r="1228" spans="20:31">
      <c r="T1228" s="73">
        <v>11</v>
      </c>
      <c r="U1228" s="73">
        <v>2005</v>
      </c>
      <c r="V1228" s="73" t="s">
        <v>20</v>
      </c>
      <c r="W1228" s="73" t="s">
        <v>606</v>
      </c>
      <c r="X1228" s="73" t="s">
        <v>618</v>
      </c>
      <c r="Y1228" s="28" t="str">
        <f t="shared" si="48"/>
        <v>112005暖房ビル用マルチ有り</v>
      </c>
      <c r="Z1228" s="51">
        <v>-0.56000000000000005</v>
      </c>
      <c r="AA1228" s="51">
        <v>1.56</v>
      </c>
      <c r="AB1228" s="52">
        <v>1.0330999999999999</v>
      </c>
      <c r="AC1228" s="52">
        <v>1.1617</v>
      </c>
      <c r="AD1228" s="31">
        <f>省エネ計算フォーマット【EHP】!$T$14/100</f>
        <v>0</v>
      </c>
      <c r="AE1228" s="32">
        <f t="shared" si="47"/>
        <v>1.161</v>
      </c>
    </row>
    <row r="1229" spans="20:31">
      <c r="T1229" s="73">
        <v>11</v>
      </c>
      <c r="U1229" s="73">
        <v>2005</v>
      </c>
      <c r="V1229" s="73" t="s">
        <v>20</v>
      </c>
      <c r="W1229" s="73" t="s">
        <v>607</v>
      </c>
      <c r="X1229" s="73" t="s">
        <v>618</v>
      </c>
      <c r="Y1229" s="28" t="str">
        <f t="shared" si="48"/>
        <v>112005暖房設備用有り</v>
      </c>
      <c r="Z1229" s="51">
        <v>-0.126</v>
      </c>
      <c r="AA1229" s="51">
        <v>1.1259999999999999</v>
      </c>
      <c r="AB1229" s="52">
        <v>1.0239</v>
      </c>
      <c r="AC1229" s="52">
        <v>0.83850000000000002</v>
      </c>
      <c r="AD1229" s="31">
        <f>省エネ計算フォーマット【EHP】!$T$14/100</f>
        <v>0</v>
      </c>
      <c r="AE1229" s="32">
        <f t="shared" si="47"/>
        <v>0.83799999999999997</v>
      </c>
    </row>
    <row r="1230" spans="20:31">
      <c r="T1230" s="73">
        <v>11</v>
      </c>
      <c r="U1230" s="73">
        <v>2005</v>
      </c>
      <c r="V1230" s="73" t="s">
        <v>20</v>
      </c>
      <c r="W1230" s="73" t="s">
        <v>612</v>
      </c>
      <c r="X1230" s="73" t="s">
        <v>702</v>
      </c>
      <c r="Y1230" s="28" t="str">
        <f t="shared" si="48"/>
        <v>112005暖房店舗用無し（一定速）</v>
      </c>
      <c r="Z1230" s="51">
        <v>0.25</v>
      </c>
      <c r="AA1230" s="51">
        <v>0.75</v>
      </c>
      <c r="AB1230" s="52">
        <v>0.25</v>
      </c>
      <c r="AC1230" s="52">
        <v>0.75</v>
      </c>
      <c r="AD1230" s="31">
        <f>省エネ計算フォーマット【EHP】!$T$14/100</f>
        <v>0</v>
      </c>
      <c r="AE1230" s="32">
        <f t="shared" si="47"/>
        <v>0.75</v>
      </c>
    </row>
    <row r="1231" spans="20:31">
      <c r="T1231" s="73">
        <v>11</v>
      </c>
      <c r="U1231" s="73">
        <v>2005</v>
      </c>
      <c r="V1231" s="73" t="s">
        <v>20</v>
      </c>
      <c r="W1231" s="73" t="s">
        <v>606</v>
      </c>
      <c r="X1231" s="73" t="s">
        <v>702</v>
      </c>
      <c r="Y1231" s="28" t="str">
        <f t="shared" si="48"/>
        <v>112005暖房ビル用マルチ無し（一定速）</v>
      </c>
      <c r="Z1231" s="51">
        <v>0.25</v>
      </c>
      <c r="AA1231" s="51">
        <v>0.75</v>
      </c>
      <c r="AB1231" s="52">
        <v>0.25</v>
      </c>
      <c r="AC1231" s="52">
        <v>0.75</v>
      </c>
      <c r="AD1231" s="31">
        <f>省エネ計算フォーマット【EHP】!$T$14/100</f>
        <v>0</v>
      </c>
      <c r="AE1231" s="32">
        <f t="shared" si="47"/>
        <v>0.75</v>
      </c>
    </row>
    <row r="1232" spans="20:31">
      <c r="T1232" s="73">
        <v>11</v>
      </c>
      <c r="U1232" s="73">
        <v>2005</v>
      </c>
      <c r="V1232" s="73" t="s">
        <v>20</v>
      </c>
      <c r="W1232" s="73" t="s">
        <v>607</v>
      </c>
      <c r="X1232" s="73" t="s">
        <v>702</v>
      </c>
      <c r="Y1232" s="28" t="str">
        <f t="shared" si="48"/>
        <v>112005暖房設備用無し（一定速）</v>
      </c>
      <c r="Z1232" s="51">
        <v>0.25</v>
      </c>
      <c r="AA1232" s="51">
        <v>0.75</v>
      </c>
      <c r="AB1232" s="52">
        <v>0.25</v>
      </c>
      <c r="AC1232" s="52">
        <v>0.75</v>
      </c>
      <c r="AD1232" s="31">
        <f>省エネ計算フォーマット【EHP】!$T$14/100</f>
        <v>0</v>
      </c>
      <c r="AE1232" s="32">
        <f t="shared" si="47"/>
        <v>0.75</v>
      </c>
    </row>
    <row r="1233" spans="20:31">
      <c r="T1233" s="73">
        <v>11</v>
      </c>
      <c r="U1233" s="73">
        <v>2010</v>
      </c>
      <c r="V1233" s="73" t="s">
        <v>19</v>
      </c>
      <c r="W1233" s="73" t="s">
        <v>612</v>
      </c>
      <c r="X1233" s="73" t="s">
        <v>618</v>
      </c>
      <c r="Y1233" s="28" t="str">
        <f t="shared" si="48"/>
        <v>112010冷房店舗用有り</v>
      </c>
      <c r="Z1233" s="51">
        <v>-1.1000000000000001</v>
      </c>
      <c r="AA1233" s="51">
        <v>2.1</v>
      </c>
      <c r="AB1233" s="52">
        <v>1.0511999999999999</v>
      </c>
      <c r="AC1233" s="52">
        <v>1.5622</v>
      </c>
      <c r="AD1233" s="31">
        <f>省エネ計算フォーマット【EHP】!$T$14/100</f>
        <v>0</v>
      </c>
      <c r="AE1233" s="32">
        <f t="shared" si="47"/>
        <v>1.5620000000000001</v>
      </c>
    </row>
    <row r="1234" spans="20:31">
      <c r="T1234" s="73">
        <v>11</v>
      </c>
      <c r="U1234" s="73">
        <v>2010</v>
      </c>
      <c r="V1234" s="73" t="s">
        <v>19</v>
      </c>
      <c r="W1234" s="73" t="s">
        <v>606</v>
      </c>
      <c r="X1234" s="73" t="s">
        <v>618</v>
      </c>
      <c r="Y1234" s="28" t="str">
        <f t="shared" si="48"/>
        <v>112010冷房ビル用マルチ有り</v>
      </c>
      <c r="Z1234" s="51">
        <v>-0.88</v>
      </c>
      <c r="AA1234" s="51">
        <v>1.88</v>
      </c>
      <c r="AB1234" s="52">
        <v>1.0548999999999999</v>
      </c>
      <c r="AC1234" s="52">
        <v>1.3963000000000001</v>
      </c>
      <c r="AD1234" s="31">
        <f>省エネ計算フォーマット【EHP】!$T$14/100</f>
        <v>0</v>
      </c>
      <c r="AE1234" s="32">
        <f t="shared" si="47"/>
        <v>1.3959999999999999</v>
      </c>
    </row>
    <row r="1235" spans="20:31">
      <c r="T1235" s="73">
        <v>11</v>
      </c>
      <c r="U1235" s="73">
        <v>2010</v>
      </c>
      <c r="V1235" s="73" t="s">
        <v>19</v>
      </c>
      <c r="W1235" s="73" t="s">
        <v>607</v>
      </c>
      <c r="X1235" s="73" t="s">
        <v>618</v>
      </c>
      <c r="Y1235" s="28" t="str">
        <f t="shared" si="48"/>
        <v>112010冷房設備用有り</v>
      </c>
      <c r="Z1235" s="51">
        <v>-0.26</v>
      </c>
      <c r="AA1235" s="51">
        <v>1.26</v>
      </c>
      <c r="AB1235" s="52">
        <v>1.1929000000000001</v>
      </c>
      <c r="AC1235" s="52">
        <v>0.89680000000000004</v>
      </c>
      <c r="AD1235" s="31">
        <f>省エネ計算フォーマット【EHP】!$T$14/100</f>
        <v>0</v>
      </c>
      <c r="AE1235" s="32">
        <f t="shared" si="47"/>
        <v>0.89600000000000002</v>
      </c>
    </row>
    <row r="1236" spans="20:31">
      <c r="T1236" s="73">
        <v>11</v>
      </c>
      <c r="U1236" s="73">
        <v>2010</v>
      </c>
      <c r="V1236" s="73" t="s">
        <v>19</v>
      </c>
      <c r="W1236" s="73" t="s">
        <v>612</v>
      </c>
      <c r="X1236" s="73" t="s">
        <v>702</v>
      </c>
      <c r="Y1236" s="28" t="str">
        <f t="shared" si="48"/>
        <v>112010冷房店舗用無し（一定速）</v>
      </c>
      <c r="Z1236" s="51">
        <v>0.25</v>
      </c>
      <c r="AA1236" s="51">
        <v>0.75</v>
      </c>
      <c r="AB1236" s="52">
        <v>0.25</v>
      </c>
      <c r="AC1236" s="52">
        <v>0.75</v>
      </c>
      <c r="AD1236" s="31">
        <f>省エネ計算フォーマット【EHP】!$T$14/100</f>
        <v>0</v>
      </c>
      <c r="AE1236" s="32">
        <f t="shared" si="47"/>
        <v>0.75</v>
      </c>
    </row>
    <row r="1237" spans="20:31">
      <c r="T1237" s="73">
        <v>11</v>
      </c>
      <c r="U1237" s="73">
        <v>2010</v>
      </c>
      <c r="V1237" s="73" t="s">
        <v>19</v>
      </c>
      <c r="W1237" s="73" t="s">
        <v>606</v>
      </c>
      <c r="X1237" s="73" t="s">
        <v>702</v>
      </c>
      <c r="Y1237" s="28" t="str">
        <f t="shared" si="48"/>
        <v>112010冷房ビル用マルチ無し（一定速）</v>
      </c>
      <c r="Z1237" s="51">
        <v>0.25</v>
      </c>
      <c r="AA1237" s="51">
        <v>0.75</v>
      </c>
      <c r="AB1237" s="52">
        <v>0.25</v>
      </c>
      <c r="AC1237" s="52">
        <v>0.75</v>
      </c>
      <c r="AD1237" s="31">
        <f>省エネ計算フォーマット【EHP】!$T$14/100</f>
        <v>0</v>
      </c>
      <c r="AE1237" s="32">
        <f t="shared" si="47"/>
        <v>0.75</v>
      </c>
    </row>
    <row r="1238" spans="20:31">
      <c r="T1238" s="73">
        <v>11</v>
      </c>
      <c r="U1238" s="73">
        <v>2010</v>
      </c>
      <c r="V1238" s="73" t="s">
        <v>19</v>
      </c>
      <c r="W1238" s="73" t="s">
        <v>607</v>
      </c>
      <c r="X1238" s="73" t="s">
        <v>702</v>
      </c>
      <c r="Y1238" s="28" t="str">
        <f t="shared" si="48"/>
        <v>112010冷房設備用無し（一定速）</v>
      </c>
      <c r="Z1238" s="51">
        <v>0.25</v>
      </c>
      <c r="AA1238" s="51">
        <v>0.75</v>
      </c>
      <c r="AB1238" s="52">
        <v>0.25</v>
      </c>
      <c r="AC1238" s="52">
        <v>0.75</v>
      </c>
      <c r="AD1238" s="31">
        <f>省エネ計算フォーマット【EHP】!$T$14/100</f>
        <v>0</v>
      </c>
      <c r="AE1238" s="32">
        <f t="shared" si="47"/>
        <v>0.75</v>
      </c>
    </row>
    <row r="1239" spans="20:31">
      <c r="T1239" s="73">
        <v>11</v>
      </c>
      <c r="U1239" s="73">
        <v>2010</v>
      </c>
      <c r="V1239" s="73" t="s">
        <v>20</v>
      </c>
      <c r="W1239" s="73" t="s">
        <v>612</v>
      </c>
      <c r="X1239" s="73" t="s">
        <v>618</v>
      </c>
      <c r="Y1239" s="28" t="str">
        <f t="shared" si="48"/>
        <v>112010暖房店舗用有り</v>
      </c>
      <c r="Z1239" s="51">
        <v>-0.72</v>
      </c>
      <c r="AA1239" s="51">
        <v>1.72</v>
      </c>
      <c r="AB1239" s="52">
        <v>1.0757000000000001</v>
      </c>
      <c r="AC1239" s="52">
        <v>1.2710999999999999</v>
      </c>
      <c r="AD1239" s="31">
        <f>省エネ計算フォーマット【EHP】!$T$14/100</f>
        <v>0</v>
      </c>
      <c r="AE1239" s="32">
        <f t="shared" si="47"/>
        <v>1.2709999999999999</v>
      </c>
    </row>
    <row r="1240" spans="20:31">
      <c r="T1240" s="73">
        <v>11</v>
      </c>
      <c r="U1240" s="73">
        <v>2010</v>
      </c>
      <c r="V1240" s="73" t="s">
        <v>20</v>
      </c>
      <c r="W1240" s="73" t="s">
        <v>606</v>
      </c>
      <c r="X1240" s="73" t="s">
        <v>618</v>
      </c>
      <c r="Y1240" s="28" t="str">
        <f t="shared" si="48"/>
        <v>112010暖房ビル用マルチ有り</v>
      </c>
      <c r="Z1240" s="51">
        <v>-0.7</v>
      </c>
      <c r="AA1240" s="51">
        <v>1.7</v>
      </c>
      <c r="AB1240" s="52">
        <v>1.036</v>
      </c>
      <c r="AC1240" s="52">
        <v>1.266</v>
      </c>
      <c r="AD1240" s="31">
        <f>省エネ計算フォーマット【EHP】!$T$14/100</f>
        <v>0</v>
      </c>
      <c r="AE1240" s="32">
        <f t="shared" si="47"/>
        <v>1.266</v>
      </c>
    </row>
    <row r="1241" spans="20:31">
      <c r="T1241" s="73">
        <v>11</v>
      </c>
      <c r="U1241" s="73">
        <v>2010</v>
      </c>
      <c r="V1241" s="73" t="s">
        <v>20</v>
      </c>
      <c r="W1241" s="73" t="s">
        <v>607</v>
      </c>
      <c r="X1241" s="73" t="s">
        <v>618</v>
      </c>
      <c r="Y1241" s="28" t="str">
        <f t="shared" si="48"/>
        <v>112010暖房設備用有り</v>
      </c>
      <c r="Z1241" s="51">
        <v>-0.26</v>
      </c>
      <c r="AA1241" s="51">
        <v>1.26</v>
      </c>
      <c r="AB1241" s="52">
        <v>0.82779999999999998</v>
      </c>
      <c r="AC1241" s="52">
        <v>0.98809999999999998</v>
      </c>
      <c r="AD1241" s="31">
        <f>省エネ計算フォーマット【EHP】!$T$14/100</f>
        <v>0</v>
      </c>
      <c r="AE1241" s="32">
        <f t="shared" ref="AE1241:AE1304" si="49">ROUNDDOWN(IF(AD1241&gt;=0.25,Z1241*AD1241+AA1241,AB1241*AD1241+AC1241),3)</f>
        <v>0.98799999999999999</v>
      </c>
    </row>
    <row r="1242" spans="20:31">
      <c r="T1242" s="73">
        <v>11</v>
      </c>
      <c r="U1242" s="73">
        <v>2010</v>
      </c>
      <c r="V1242" s="73" t="s">
        <v>20</v>
      </c>
      <c r="W1242" s="73" t="s">
        <v>612</v>
      </c>
      <c r="X1242" s="73" t="s">
        <v>702</v>
      </c>
      <c r="Y1242" s="28" t="str">
        <f t="shared" si="48"/>
        <v>112010暖房店舗用無し（一定速）</v>
      </c>
      <c r="Z1242" s="51">
        <v>0.25</v>
      </c>
      <c r="AA1242" s="51">
        <v>0.75</v>
      </c>
      <c r="AB1242" s="52">
        <v>0.25</v>
      </c>
      <c r="AC1242" s="52">
        <v>0.75</v>
      </c>
      <c r="AD1242" s="31">
        <f>省エネ計算フォーマット【EHP】!$T$14/100</f>
        <v>0</v>
      </c>
      <c r="AE1242" s="32">
        <f t="shared" si="49"/>
        <v>0.75</v>
      </c>
    </row>
    <row r="1243" spans="20:31">
      <c r="T1243" s="73">
        <v>11</v>
      </c>
      <c r="U1243" s="73">
        <v>2010</v>
      </c>
      <c r="V1243" s="73" t="s">
        <v>20</v>
      </c>
      <c r="W1243" s="73" t="s">
        <v>606</v>
      </c>
      <c r="X1243" s="73" t="s">
        <v>702</v>
      </c>
      <c r="Y1243" s="28" t="str">
        <f t="shared" si="48"/>
        <v>112010暖房ビル用マルチ無し（一定速）</v>
      </c>
      <c r="Z1243" s="51">
        <v>0.25</v>
      </c>
      <c r="AA1243" s="51">
        <v>0.75</v>
      </c>
      <c r="AB1243" s="52">
        <v>0.25</v>
      </c>
      <c r="AC1243" s="52">
        <v>0.75</v>
      </c>
      <c r="AD1243" s="31">
        <f>省エネ計算フォーマット【EHP】!$T$14/100</f>
        <v>0</v>
      </c>
      <c r="AE1243" s="32">
        <f t="shared" si="49"/>
        <v>0.75</v>
      </c>
    </row>
    <row r="1244" spans="20:31">
      <c r="T1244" s="73">
        <v>11</v>
      </c>
      <c r="U1244" s="73">
        <v>2010</v>
      </c>
      <c r="V1244" s="73" t="s">
        <v>20</v>
      </c>
      <c r="W1244" s="73" t="s">
        <v>607</v>
      </c>
      <c r="X1244" s="73" t="s">
        <v>702</v>
      </c>
      <c r="Y1244" s="28" t="str">
        <f t="shared" si="48"/>
        <v>112010暖房設備用無し（一定速）</v>
      </c>
      <c r="Z1244" s="63">
        <v>0.25</v>
      </c>
      <c r="AA1244" s="63">
        <v>0.75</v>
      </c>
      <c r="AB1244" s="64">
        <v>0.25</v>
      </c>
      <c r="AC1244" s="64">
        <v>0.75</v>
      </c>
      <c r="AD1244" s="31">
        <f>省エネ計算フォーマット【EHP】!$T$14/100</f>
        <v>0</v>
      </c>
      <c r="AE1244" s="32">
        <f t="shared" si="49"/>
        <v>0.75</v>
      </c>
    </row>
    <row r="1245" spans="20:31">
      <c r="T1245" s="76">
        <v>11</v>
      </c>
      <c r="U1245" s="76">
        <v>2011</v>
      </c>
      <c r="V1245" s="76" t="s">
        <v>19</v>
      </c>
      <c r="W1245" s="76" t="s">
        <v>612</v>
      </c>
      <c r="X1245" s="76" t="s">
        <v>618</v>
      </c>
      <c r="Y1245" s="55" t="str">
        <f t="shared" si="48"/>
        <v>112011冷房店舗用有り</v>
      </c>
      <c r="Z1245" s="56">
        <v>-1.1200000000000001</v>
      </c>
      <c r="AA1245" s="56">
        <v>2.12</v>
      </c>
      <c r="AB1245" s="57">
        <v>1.0517000000000001</v>
      </c>
      <c r="AC1245" s="57">
        <v>1.5770999999999999</v>
      </c>
      <c r="AD1245" s="31">
        <f>省エネ計算フォーマット【EHP】!$T$14/100</f>
        <v>0</v>
      </c>
      <c r="AE1245" s="37">
        <f t="shared" si="49"/>
        <v>1.577</v>
      </c>
    </row>
    <row r="1246" spans="20:31">
      <c r="T1246" s="76">
        <v>11</v>
      </c>
      <c r="U1246" s="76">
        <v>2011</v>
      </c>
      <c r="V1246" s="76" t="s">
        <v>19</v>
      </c>
      <c r="W1246" s="76" t="s">
        <v>606</v>
      </c>
      <c r="X1246" s="76" t="s">
        <v>618</v>
      </c>
      <c r="Y1246" s="55" t="str">
        <f t="shared" si="48"/>
        <v>112011冷房ビル用マルチ有り</v>
      </c>
      <c r="Z1246" s="56">
        <v>-1</v>
      </c>
      <c r="AA1246" s="56">
        <v>2</v>
      </c>
      <c r="AB1246" s="57">
        <v>1.0584</v>
      </c>
      <c r="AC1246" s="57">
        <v>1.4854000000000001</v>
      </c>
      <c r="AD1246" s="31">
        <f>省エネ計算フォーマット【EHP】!$T$14/100</f>
        <v>0</v>
      </c>
      <c r="AE1246" s="37">
        <f t="shared" si="49"/>
        <v>1.4850000000000001</v>
      </c>
    </row>
    <row r="1247" spans="20:31">
      <c r="T1247" s="76">
        <v>11</v>
      </c>
      <c r="U1247" s="76">
        <v>2011</v>
      </c>
      <c r="V1247" s="76" t="s">
        <v>19</v>
      </c>
      <c r="W1247" s="76" t="s">
        <v>607</v>
      </c>
      <c r="X1247" s="76" t="s">
        <v>618</v>
      </c>
      <c r="Y1247" s="55" t="str">
        <f t="shared" si="48"/>
        <v>112011冷房設備用有り</v>
      </c>
      <c r="Z1247" s="56">
        <v>-0.22</v>
      </c>
      <c r="AA1247" s="56">
        <v>1.22</v>
      </c>
      <c r="AB1247" s="57">
        <v>1.0356000000000001</v>
      </c>
      <c r="AC1247" s="57">
        <v>0.90610000000000002</v>
      </c>
      <c r="AD1247" s="31">
        <f>省エネ計算フォーマット【EHP】!$T$14/100</f>
        <v>0</v>
      </c>
      <c r="AE1247" s="37">
        <f t="shared" si="49"/>
        <v>0.90600000000000003</v>
      </c>
    </row>
    <row r="1248" spans="20:31">
      <c r="T1248" s="76">
        <v>11</v>
      </c>
      <c r="U1248" s="76">
        <v>2011</v>
      </c>
      <c r="V1248" s="76" t="s">
        <v>19</v>
      </c>
      <c r="W1248" s="76" t="s">
        <v>612</v>
      </c>
      <c r="X1248" s="76" t="s">
        <v>702</v>
      </c>
      <c r="Y1248" s="55" t="str">
        <f t="shared" si="48"/>
        <v>112011冷房店舗用無し（一定速）</v>
      </c>
      <c r="Z1248" s="56">
        <v>0.25</v>
      </c>
      <c r="AA1248" s="56">
        <v>0.75</v>
      </c>
      <c r="AB1248" s="57">
        <v>0.25</v>
      </c>
      <c r="AC1248" s="57">
        <v>0.75</v>
      </c>
      <c r="AD1248" s="31">
        <f>省エネ計算フォーマット【EHP】!$T$14/100</f>
        <v>0</v>
      </c>
      <c r="AE1248" s="37">
        <f t="shared" si="49"/>
        <v>0.75</v>
      </c>
    </row>
    <row r="1249" spans="20:31">
      <c r="T1249" s="76">
        <v>11</v>
      </c>
      <c r="U1249" s="76">
        <v>2011</v>
      </c>
      <c r="V1249" s="76" t="s">
        <v>19</v>
      </c>
      <c r="W1249" s="76" t="s">
        <v>606</v>
      </c>
      <c r="X1249" s="76" t="s">
        <v>702</v>
      </c>
      <c r="Y1249" s="55" t="str">
        <f t="shared" si="48"/>
        <v>112011冷房ビル用マルチ無し（一定速）</v>
      </c>
      <c r="Z1249" s="56">
        <v>0.25</v>
      </c>
      <c r="AA1249" s="56">
        <v>0.75</v>
      </c>
      <c r="AB1249" s="57">
        <v>0.25</v>
      </c>
      <c r="AC1249" s="57">
        <v>0.75</v>
      </c>
      <c r="AD1249" s="31">
        <f>省エネ計算フォーマット【EHP】!$T$14/100</f>
        <v>0</v>
      </c>
      <c r="AE1249" s="37">
        <f t="shared" si="49"/>
        <v>0.75</v>
      </c>
    </row>
    <row r="1250" spans="20:31">
      <c r="T1250" s="76">
        <v>11</v>
      </c>
      <c r="U1250" s="76">
        <v>2011</v>
      </c>
      <c r="V1250" s="76" t="s">
        <v>19</v>
      </c>
      <c r="W1250" s="76" t="s">
        <v>607</v>
      </c>
      <c r="X1250" s="76" t="s">
        <v>702</v>
      </c>
      <c r="Y1250" s="55" t="str">
        <f t="shared" si="48"/>
        <v>112011冷房設備用無し（一定速）</v>
      </c>
      <c r="Z1250" s="56">
        <v>0.25</v>
      </c>
      <c r="AA1250" s="56">
        <v>0.75</v>
      </c>
      <c r="AB1250" s="57">
        <v>0.25</v>
      </c>
      <c r="AC1250" s="57">
        <v>0.75</v>
      </c>
      <c r="AD1250" s="31">
        <f>省エネ計算フォーマット【EHP】!$T$14/100</f>
        <v>0</v>
      </c>
      <c r="AE1250" s="37">
        <f t="shared" si="49"/>
        <v>0.75</v>
      </c>
    </row>
    <row r="1251" spans="20:31">
      <c r="T1251" s="76">
        <v>11</v>
      </c>
      <c r="U1251" s="76">
        <v>2011</v>
      </c>
      <c r="V1251" s="76" t="s">
        <v>20</v>
      </c>
      <c r="W1251" s="76" t="s">
        <v>612</v>
      </c>
      <c r="X1251" s="76" t="s">
        <v>618</v>
      </c>
      <c r="Y1251" s="55" t="str">
        <f t="shared" si="48"/>
        <v>112011暖房店舗用有り</v>
      </c>
      <c r="Z1251" s="56">
        <v>-0.76</v>
      </c>
      <c r="AA1251" s="56">
        <v>1.76</v>
      </c>
      <c r="AB1251" s="57">
        <v>1.0773999999999999</v>
      </c>
      <c r="AC1251" s="57">
        <v>1.3006</v>
      </c>
      <c r="AD1251" s="31">
        <f>省エネ計算フォーマット【EHP】!$T$14/100</f>
        <v>0</v>
      </c>
      <c r="AE1251" s="37">
        <f t="shared" si="49"/>
        <v>1.3</v>
      </c>
    </row>
    <row r="1252" spans="20:31">
      <c r="T1252" s="76">
        <v>11</v>
      </c>
      <c r="U1252" s="76">
        <v>2011</v>
      </c>
      <c r="V1252" s="76" t="s">
        <v>20</v>
      </c>
      <c r="W1252" s="76" t="s">
        <v>606</v>
      </c>
      <c r="X1252" s="76" t="s">
        <v>618</v>
      </c>
      <c r="Y1252" s="55" t="str">
        <f t="shared" si="48"/>
        <v>112011暖房ビル用マルチ有り</v>
      </c>
      <c r="Z1252" s="56">
        <v>-0.78</v>
      </c>
      <c r="AA1252" s="56">
        <v>1.78</v>
      </c>
      <c r="AB1252" s="57">
        <v>1.0377000000000001</v>
      </c>
      <c r="AC1252" s="57">
        <v>1.3255999999999999</v>
      </c>
      <c r="AD1252" s="31">
        <f>省エネ計算フォーマット【EHP】!$T$14/100</f>
        <v>0</v>
      </c>
      <c r="AE1252" s="37">
        <f t="shared" si="49"/>
        <v>1.325</v>
      </c>
    </row>
    <row r="1253" spans="20:31">
      <c r="T1253" s="76">
        <v>11</v>
      </c>
      <c r="U1253" s="76">
        <v>2011</v>
      </c>
      <c r="V1253" s="76" t="s">
        <v>20</v>
      </c>
      <c r="W1253" s="76" t="s">
        <v>607</v>
      </c>
      <c r="X1253" s="76" t="s">
        <v>618</v>
      </c>
      <c r="Y1253" s="55" t="str">
        <f t="shared" si="48"/>
        <v>112011暖房設備用有り</v>
      </c>
      <c r="Z1253" s="56">
        <v>-0.26</v>
      </c>
      <c r="AA1253" s="56">
        <v>1.26</v>
      </c>
      <c r="AB1253" s="57">
        <v>1.0266999999999999</v>
      </c>
      <c r="AC1253" s="57">
        <v>0.93830000000000002</v>
      </c>
      <c r="AD1253" s="31">
        <f>省エネ計算フォーマット【EHP】!$T$14/100</f>
        <v>0</v>
      </c>
      <c r="AE1253" s="37">
        <f t="shared" si="49"/>
        <v>0.93799999999999994</v>
      </c>
    </row>
    <row r="1254" spans="20:31">
      <c r="T1254" s="76">
        <v>11</v>
      </c>
      <c r="U1254" s="76">
        <v>2011</v>
      </c>
      <c r="V1254" s="76" t="s">
        <v>20</v>
      </c>
      <c r="W1254" s="76" t="s">
        <v>612</v>
      </c>
      <c r="X1254" s="76" t="s">
        <v>702</v>
      </c>
      <c r="Y1254" s="55" t="str">
        <f t="shared" si="48"/>
        <v>112011暖房店舗用無し（一定速）</v>
      </c>
      <c r="Z1254" s="56">
        <v>0.25</v>
      </c>
      <c r="AA1254" s="56">
        <v>0.75</v>
      </c>
      <c r="AB1254" s="57">
        <v>0.25</v>
      </c>
      <c r="AC1254" s="57">
        <v>0.75</v>
      </c>
      <c r="AD1254" s="31">
        <f>省エネ計算フォーマット【EHP】!$T$14/100</f>
        <v>0</v>
      </c>
      <c r="AE1254" s="37">
        <f t="shared" si="49"/>
        <v>0.75</v>
      </c>
    </row>
    <row r="1255" spans="20:31">
      <c r="T1255" s="76">
        <v>11</v>
      </c>
      <c r="U1255" s="76">
        <v>2011</v>
      </c>
      <c r="V1255" s="76" t="s">
        <v>20</v>
      </c>
      <c r="W1255" s="76" t="s">
        <v>606</v>
      </c>
      <c r="X1255" s="76" t="s">
        <v>702</v>
      </c>
      <c r="Y1255" s="55" t="str">
        <f t="shared" si="48"/>
        <v>112011暖房ビル用マルチ無し（一定速）</v>
      </c>
      <c r="Z1255" s="56">
        <v>0.25</v>
      </c>
      <c r="AA1255" s="56">
        <v>0.75</v>
      </c>
      <c r="AB1255" s="57">
        <v>0.25</v>
      </c>
      <c r="AC1255" s="57">
        <v>0.75</v>
      </c>
      <c r="AD1255" s="31">
        <f>省エネ計算フォーマット【EHP】!$T$14/100</f>
        <v>0</v>
      </c>
      <c r="AE1255" s="37">
        <f t="shared" si="49"/>
        <v>0.75</v>
      </c>
    </row>
    <row r="1256" spans="20:31">
      <c r="T1256" s="76">
        <v>11</v>
      </c>
      <c r="U1256" s="76">
        <v>2011</v>
      </c>
      <c r="V1256" s="76" t="s">
        <v>20</v>
      </c>
      <c r="W1256" s="76" t="s">
        <v>607</v>
      </c>
      <c r="X1256" s="76" t="s">
        <v>702</v>
      </c>
      <c r="Y1256" s="55" t="str">
        <f t="shared" si="48"/>
        <v>112011暖房設備用無し（一定速）</v>
      </c>
      <c r="Z1256" s="65">
        <v>0.25</v>
      </c>
      <c r="AA1256" s="65">
        <v>0.75</v>
      </c>
      <c r="AB1256" s="66">
        <v>0.25</v>
      </c>
      <c r="AC1256" s="66">
        <v>0.75</v>
      </c>
      <c r="AD1256" s="31">
        <f>省エネ計算フォーマット【EHP】!$T$14/100</f>
        <v>0</v>
      </c>
      <c r="AE1256" s="37">
        <f t="shared" si="49"/>
        <v>0.75</v>
      </c>
    </row>
    <row r="1257" spans="20:31">
      <c r="T1257" s="76">
        <v>11</v>
      </c>
      <c r="U1257" s="76">
        <v>2012</v>
      </c>
      <c r="V1257" s="76" t="s">
        <v>19</v>
      </c>
      <c r="W1257" s="76" t="s">
        <v>612</v>
      </c>
      <c r="X1257" s="76" t="s">
        <v>618</v>
      </c>
      <c r="Y1257" s="55" t="str">
        <f t="shared" si="48"/>
        <v>112012冷房店舗用有り</v>
      </c>
      <c r="Z1257" s="67">
        <v>-1.36</v>
      </c>
      <c r="AA1257" s="67">
        <v>2.36</v>
      </c>
      <c r="AB1257" s="68">
        <v>1.0576000000000001</v>
      </c>
      <c r="AC1257" s="68">
        <v>1.7556</v>
      </c>
      <c r="AD1257" s="31">
        <f>省エネ計算フォーマット【EHP】!$T$14/100</f>
        <v>0</v>
      </c>
      <c r="AE1257" s="37">
        <f t="shared" si="49"/>
        <v>1.7549999999999999</v>
      </c>
    </row>
    <row r="1258" spans="20:31">
      <c r="T1258" s="76">
        <v>11</v>
      </c>
      <c r="U1258" s="76">
        <v>2012</v>
      </c>
      <c r="V1258" s="76" t="s">
        <v>19</v>
      </c>
      <c r="W1258" s="76" t="s">
        <v>606</v>
      </c>
      <c r="X1258" s="76" t="s">
        <v>618</v>
      </c>
      <c r="Y1258" s="55" t="str">
        <f t="shared" si="48"/>
        <v>112012冷房ビル用マルチ有り</v>
      </c>
      <c r="Z1258" s="56">
        <v>-1.1399999999999999</v>
      </c>
      <c r="AA1258" s="56">
        <v>2.14</v>
      </c>
      <c r="AB1258" s="57">
        <v>1.0625</v>
      </c>
      <c r="AC1258" s="57">
        <v>1.5893999999999999</v>
      </c>
      <c r="AD1258" s="31">
        <f>省エネ計算フォーマット【EHP】!$T$14/100</f>
        <v>0</v>
      </c>
      <c r="AE1258" s="37">
        <f t="shared" si="49"/>
        <v>1.589</v>
      </c>
    </row>
    <row r="1259" spans="20:31">
      <c r="T1259" s="76">
        <v>11</v>
      </c>
      <c r="U1259" s="76">
        <v>2012</v>
      </c>
      <c r="V1259" s="76" t="s">
        <v>19</v>
      </c>
      <c r="W1259" s="76" t="s">
        <v>607</v>
      </c>
      <c r="X1259" s="76" t="s">
        <v>618</v>
      </c>
      <c r="Y1259" s="55" t="str">
        <f t="shared" si="48"/>
        <v>112012冷房設備用有り</v>
      </c>
      <c r="Z1259" s="56">
        <v>-0.26</v>
      </c>
      <c r="AA1259" s="56">
        <v>1.26</v>
      </c>
      <c r="AB1259" s="57">
        <v>1.0367999999999999</v>
      </c>
      <c r="AC1259" s="57">
        <v>0.93579999999999997</v>
      </c>
      <c r="AD1259" s="31">
        <f>省エネ計算フォーマット【EHP】!$T$14/100</f>
        <v>0</v>
      </c>
      <c r="AE1259" s="37">
        <f t="shared" si="49"/>
        <v>0.93500000000000005</v>
      </c>
    </row>
    <row r="1260" spans="20:31">
      <c r="T1260" s="76">
        <v>11</v>
      </c>
      <c r="U1260" s="76">
        <v>2012</v>
      </c>
      <c r="V1260" s="76" t="s">
        <v>19</v>
      </c>
      <c r="W1260" s="76" t="s">
        <v>612</v>
      </c>
      <c r="X1260" s="76" t="s">
        <v>702</v>
      </c>
      <c r="Y1260" s="55" t="str">
        <f t="shared" si="48"/>
        <v>112012冷房店舗用無し（一定速）</v>
      </c>
      <c r="Z1260" s="56">
        <v>0.25</v>
      </c>
      <c r="AA1260" s="56">
        <v>0.75</v>
      </c>
      <c r="AB1260" s="57">
        <v>0.25</v>
      </c>
      <c r="AC1260" s="57">
        <v>0.75</v>
      </c>
      <c r="AD1260" s="31">
        <f>省エネ計算フォーマット【EHP】!$T$14/100</f>
        <v>0</v>
      </c>
      <c r="AE1260" s="37">
        <f t="shared" si="49"/>
        <v>0.75</v>
      </c>
    </row>
    <row r="1261" spans="20:31">
      <c r="T1261" s="76">
        <v>11</v>
      </c>
      <c r="U1261" s="76">
        <v>2012</v>
      </c>
      <c r="V1261" s="76" t="s">
        <v>19</v>
      </c>
      <c r="W1261" s="76" t="s">
        <v>606</v>
      </c>
      <c r="X1261" s="76" t="s">
        <v>702</v>
      </c>
      <c r="Y1261" s="55" t="str">
        <f t="shared" si="48"/>
        <v>112012冷房ビル用マルチ無し（一定速）</v>
      </c>
      <c r="Z1261" s="56">
        <v>0.25</v>
      </c>
      <c r="AA1261" s="56">
        <v>0.75</v>
      </c>
      <c r="AB1261" s="57">
        <v>0.25</v>
      </c>
      <c r="AC1261" s="57">
        <v>0.75</v>
      </c>
      <c r="AD1261" s="31">
        <f>省エネ計算フォーマット【EHP】!$T$14/100</f>
        <v>0</v>
      </c>
      <c r="AE1261" s="37">
        <f t="shared" si="49"/>
        <v>0.75</v>
      </c>
    </row>
    <row r="1262" spans="20:31">
      <c r="T1262" s="76">
        <v>11</v>
      </c>
      <c r="U1262" s="76">
        <v>2012</v>
      </c>
      <c r="V1262" s="76" t="s">
        <v>19</v>
      </c>
      <c r="W1262" s="76" t="s">
        <v>607</v>
      </c>
      <c r="X1262" s="76" t="s">
        <v>702</v>
      </c>
      <c r="Y1262" s="55" t="str">
        <f t="shared" si="48"/>
        <v>112012冷房設備用無し（一定速）</v>
      </c>
      <c r="Z1262" s="56">
        <v>0.25</v>
      </c>
      <c r="AA1262" s="56">
        <v>0.75</v>
      </c>
      <c r="AB1262" s="57">
        <v>0.25</v>
      </c>
      <c r="AC1262" s="57">
        <v>0.75</v>
      </c>
      <c r="AD1262" s="31">
        <f>省エネ計算フォーマット【EHP】!$T$14/100</f>
        <v>0</v>
      </c>
      <c r="AE1262" s="37">
        <f t="shared" si="49"/>
        <v>0.75</v>
      </c>
    </row>
    <row r="1263" spans="20:31">
      <c r="T1263" s="76">
        <v>11</v>
      </c>
      <c r="U1263" s="76">
        <v>2012</v>
      </c>
      <c r="V1263" s="76" t="s">
        <v>20</v>
      </c>
      <c r="W1263" s="76" t="s">
        <v>612</v>
      </c>
      <c r="X1263" s="76" t="s">
        <v>618</v>
      </c>
      <c r="Y1263" s="55" t="str">
        <f t="shared" si="48"/>
        <v>112012暖房店舗用有り</v>
      </c>
      <c r="Z1263" s="56">
        <v>-0.82</v>
      </c>
      <c r="AA1263" s="56">
        <v>1.82</v>
      </c>
      <c r="AB1263" s="57">
        <v>1.0801000000000001</v>
      </c>
      <c r="AC1263" s="57">
        <v>1.345</v>
      </c>
      <c r="AD1263" s="31">
        <f>省エネ計算フォーマット【EHP】!$T$14/100</f>
        <v>0</v>
      </c>
      <c r="AE1263" s="37">
        <f t="shared" si="49"/>
        <v>1.345</v>
      </c>
    </row>
    <row r="1264" spans="20:31">
      <c r="T1264" s="76">
        <v>11</v>
      </c>
      <c r="U1264" s="76">
        <v>2012</v>
      </c>
      <c r="V1264" s="76" t="s">
        <v>20</v>
      </c>
      <c r="W1264" s="76" t="s">
        <v>606</v>
      </c>
      <c r="X1264" s="76" t="s">
        <v>618</v>
      </c>
      <c r="Y1264" s="55" t="str">
        <f t="shared" si="48"/>
        <v>112012暖房ビル用マルチ有り</v>
      </c>
      <c r="Z1264" s="56">
        <v>-0.98</v>
      </c>
      <c r="AA1264" s="56">
        <v>1.98</v>
      </c>
      <c r="AB1264" s="57">
        <v>1.042</v>
      </c>
      <c r="AC1264" s="57">
        <v>1.4744999999999999</v>
      </c>
      <c r="AD1264" s="31">
        <f>省エネ計算フォーマット【EHP】!$T$14/100</f>
        <v>0</v>
      </c>
      <c r="AE1264" s="37">
        <f t="shared" si="49"/>
        <v>1.474</v>
      </c>
    </row>
    <row r="1265" spans="20:31">
      <c r="T1265" s="76">
        <v>11</v>
      </c>
      <c r="U1265" s="76">
        <v>2012</v>
      </c>
      <c r="V1265" s="76" t="s">
        <v>20</v>
      </c>
      <c r="W1265" s="76" t="s">
        <v>607</v>
      </c>
      <c r="X1265" s="76" t="s">
        <v>618</v>
      </c>
      <c r="Y1265" s="55" t="str">
        <f t="shared" si="48"/>
        <v>112012暖房設備用有り</v>
      </c>
      <c r="Z1265" s="56">
        <v>-0.26</v>
      </c>
      <c r="AA1265" s="56">
        <v>1.26</v>
      </c>
      <c r="AB1265" s="57">
        <v>1.0266999999999999</v>
      </c>
      <c r="AC1265" s="57">
        <v>0.93830000000000002</v>
      </c>
      <c r="AD1265" s="31">
        <f>省エネ計算フォーマット【EHP】!$T$14/100</f>
        <v>0</v>
      </c>
      <c r="AE1265" s="37">
        <f t="shared" si="49"/>
        <v>0.93799999999999994</v>
      </c>
    </row>
    <row r="1266" spans="20:31">
      <c r="T1266" s="76">
        <v>11</v>
      </c>
      <c r="U1266" s="76">
        <v>2012</v>
      </c>
      <c r="V1266" s="76" t="s">
        <v>20</v>
      </c>
      <c r="W1266" s="76" t="s">
        <v>612</v>
      </c>
      <c r="X1266" s="76" t="s">
        <v>702</v>
      </c>
      <c r="Y1266" s="55" t="str">
        <f t="shared" si="48"/>
        <v>112012暖房店舗用無し（一定速）</v>
      </c>
      <c r="Z1266" s="56">
        <v>0.25</v>
      </c>
      <c r="AA1266" s="56">
        <v>0.75</v>
      </c>
      <c r="AB1266" s="57">
        <v>0.25</v>
      </c>
      <c r="AC1266" s="57">
        <v>0.75</v>
      </c>
      <c r="AD1266" s="31">
        <f>省エネ計算フォーマット【EHP】!$T$14/100</f>
        <v>0</v>
      </c>
      <c r="AE1266" s="37">
        <f t="shared" si="49"/>
        <v>0.75</v>
      </c>
    </row>
    <row r="1267" spans="20:31">
      <c r="T1267" s="76">
        <v>11</v>
      </c>
      <c r="U1267" s="76">
        <v>2012</v>
      </c>
      <c r="V1267" s="76" t="s">
        <v>20</v>
      </c>
      <c r="W1267" s="76" t="s">
        <v>606</v>
      </c>
      <c r="X1267" s="76" t="s">
        <v>702</v>
      </c>
      <c r="Y1267" s="55" t="str">
        <f t="shared" si="48"/>
        <v>112012暖房ビル用マルチ無し（一定速）</v>
      </c>
      <c r="Z1267" s="56">
        <v>0.25</v>
      </c>
      <c r="AA1267" s="56">
        <v>0.75</v>
      </c>
      <c r="AB1267" s="57">
        <v>0.25</v>
      </c>
      <c r="AC1267" s="57">
        <v>0.75</v>
      </c>
      <c r="AD1267" s="31">
        <f>省エネ計算フォーマット【EHP】!$T$14/100</f>
        <v>0</v>
      </c>
      <c r="AE1267" s="37">
        <f t="shared" si="49"/>
        <v>0.75</v>
      </c>
    </row>
    <row r="1268" spans="20:31">
      <c r="T1268" s="76">
        <v>11</v>
      </c>
      <c r="U1268" s="76">
        <v>2012</v>
      </c>
      <c r="V1268" s="76" t="s">
        <v>20</v>
      </c>
      <c r="W1268" s="76" t="s">
        <v>607</v>
      </c>
      <c r="X1268" s="76" t="s">
        <v>702</v>
      </c>
      <c r="Y1268" s="55" t="str">
        <f t="shared" si="48"/>
        <v>112012暖房設備用無し（一定速）</v>
      </c>
      <c r="Z1268" s="69">
        <v>0.25</v>
      </c>
      <c r="AA1268" s="69">
        <v>0.75</v>
      </c>
      <c r="AB1268" s="70">
        <v>0.25</v>
      </c>
      <c r="AC1268" s="70">
        <v>0.75</v>
      </c>
      <c r="AD1268" s="31">
        <f>省エネ計算フォーマット【EHP】!$T$14/100</f>
        <v>0</v>
      </c>
      <c r="AE1268" s="37">
        <f t="shared" si="49"/>
        <v>0.75</v>
      </c>
    </row>
    <row r="1269" spans="20:31">
      <c r="T1269" s="76">
        <v>11</v>
      </c>
      <c r="U1269" s="76">
        <v>2013</v>
      </c>
      <c r="V1269" s="76" t="s">
        <v>19</v>
      </c>
      <c r="W1269" s="76" t="s">
        <v>612</v>
      </c>
      <c r="X1269" s="76" t="s">
        <v>618</v>
      </c>
      <c r="Y1269" s="55" t="str">
        <f t="shared" si="48"/>
        <v>112013冷房店舗用有り</v>
      </c>
      <c r="Z1269" s="56">
        <v>-1.5</v>
      </c>
      <c r="AA1269" s="56">
        <v>2.5</v>
      </c>
      <c r="AB1269" s="57">
        <v>1.0609999999999999</v>
      </c>
      <c r="AC1269" s="57">
        <v>1.8597999999999999</v>
      </c>
      <c r="AD1269" s="31">
        <f>省エネ計算フォーマット【EHP】!$T$14/100</f>
        <v>0</v>
      </c>
      <c r="AE1269" s="37">
        <f t="shared" si="49"/>
        <v>1.859</v>
      </c>
    </row>
    <row r="1270" spans="20:31">
      <c r="T1270" s="76">
        <v>11</v>
      </c>
      <c r="U1270" s="76">
        <v>2013</v>
      </c>
      <c r="V1270" s="76" t="s">
        <v>19</v>
      </c>
      <c r="W1270" s="76" t="s">
        <v>606</v>
      </c>
      <c r="X1270" s="76" t="s">
        <v>618</v>
      </c>
      <c r="Y1270" s="55" t="str">
        <f t="shared" si="48"/>
        <v>112013冷房ビル用マルチ有り</v>
      </c>
      <c r="Z1270" s="56">
        <v>-1.1399999999999999</v>
      </c>
      <c r="AA1270" s="56">
        <v>2.14</v>
      </c>
      <c r="AB1270" s="57">
        <v>1.0625</v>
      </c>
      <c r="AC1270" s="57">
        <v>1.5893999999999999</v>
      </c>
      <c r="AD1270" s="31">
        <f>省エネ計算フォーマット【EHP】!$T$14/100</f>
        <v>0</v>
      </c>
      <c r="AE1270" s="37">
        <f t="shared" si="49"/>
        <v>1.589</v>
      </c>
    </row>
    <row r="1271" spans="20:31">
      <c r="T1271" s="76">
        <v>11</v>
      </c>
      <c r="U1271" s="76">
        <v>2013</v>
      </c>
      <c r="V1271" s="76" t="s">
        <v>19</v>
      </c>
      <c r="W1271" s="76" t="s">
        <v>607</v>
      </c>
      <c r="X1271" s="76" t="s">
        <v>618</v>
      </c>
      <c r="Y1271" s="55" t="str">
        <f t="shared" si="48"/>
        <v>112013冷房設備用有り</v>
      </c>
      <c r="Z1271" s="56">
        <v>-0.26</v>
      </c>
      <c r="AA1271" s="56">
        <v>1.26</v>
      </c>
      <c r="AB1271" s="57">
        <v>1.0367999999999999</v>
      </c>
      <c r="AC1271" s="57">
        <v>0.93579999999999997</v>
      </c>
      <c r="AD1271" s="31">
        <f>省エネ計算フォーマット【EHP】!$T$14/100</f>
        <v>0</v>
      </c>
      <c r="AE1271" s="37">
        <f t="shared" si="49"/>
        <v>0.93500000000000005</v>
      </c>
    </row>
    <row r="1272" spans="20:31">
      <c r="T1272" s="76">
        <v>11</v>
      </c>
      <c r="U1272" s="76">
        <v>2013</v>
      </c>
      <c r="V1272" s="76" t="s">
        <v>19</v>
      </c>
      <c r="W1272" s="76" t="s">
        <v>612</v>
      </c>
      <c r="X1272" s="76" t="s">
        <v>702</v>
      </c>
      <c r="Y1272" s="55" t="str">
        <f t="shared" si="48"/>
        <v>112013冷房店舗用無し（一定速）</v>
      </c>
      <c r="Z1272" s="56">
        <v>0.25</v>
      </c>
      <c r="AA1272" s="56">
        <v>0.75</v>
      </c>
      <c r="AB1272" s="57">
        <v>0.25</v>
      </c>
      <c r="AC1272" s="57">
        <v>0.75</v>
      </c>
      <c r="AD1272" s="31">
        <f>省エネ計算フォーマット【EHP】!$T$14/100</f>
        <v>0</v>
      </c>
      <c r="AE1272" s="37">
        <f t="shared" si="49"/>
        <v>0.75</v>
      </c>
    </row>
    <row r="1273" spans="20:31">
      <c r="T1273" s="76">
        <v>11</v>
      </c>
      <c r="U1273" s="76">
        <v>2013</v>
      </c>
      <c r="V1273" s="76" t="s">
        <v>19</v>
      </c>
      <c r="W1273" s="76" t="s">
        <v>606</v>
      </c>
      <c r="X1273" s="76" t="s">
        <v>702</v>
      </c>
      <c r="Y1273" s="55" t="str">
        <f t="shared" si="48"/>
        <v>112013冷房ビル用マルチ無し（一定速）</v>
      </c>
      <c r="Z1273" s="56">
        <v>0.25</v>
      </c>
      <c r="AA1273" s="56">
        <v>0.75</v>
      </c>
      <c r="AB1273" s="57">
        <v>0.25</v>
      </c>
      <c r="AC1273" s="57">
        <v>0.75</v>
      </c>
      <c r="AD1273" s="31">
        <f>省エネ計算フォーマット【EHP】!$T$14/100</f>
        <v>0</v>
      </c>
      <c r="AE1273" s="37">
        <f t="shared" si="49"/>
        <v>0.75</v>
      </c>
    </row>
    <row r="1274" spans="20:31">
      <c r="T1274" s="76">
        <v>11</v>
      </c>
      <c r="U1274" s="76">
        <v>2013</v>
      </c>
      <c r="V1274" s="76" t="s">
        <v>19</v>
      </c>
      <c r="W1274" s="76" t="s">
        <v>607</v>
      </c>
      <c r="X1274" s="76" t="s">
        <v>702</v>
      </c>
      <c r="Y1274" s="55" t="str">
        <f t="shared" si="48"/>
        <v>112013冷房設備用無し（一定速）</v>
      </c>
      <c r="Z1274" s="56">
        <v>0.25</v>
      </c>
      <c r="AA1274" s="56">
        <v>0.75</v>
      </c>
      <c r="AB1274" s="57">
        <v>0.25</v>
      </c>
      <c r="AC1274" s="57">
        <v>0.75</v>
      </c>
      <c r="AD1274" s="31">
        <f>省エネ計算フォーマット【EHP】!$T$14/100</f>
        <v>0</v>
      </c>
      <c r="AE1274" s="37">
        <f t="shared" si="49"/>
        <v>0.75</v>
      </c>
    </row>
    <row r="1275" spans="20:31">
      <c r="T1275" s="76">
        <v>11</v>
      </c>
      <c r="U1275" s="76">
        <v>2013</v>
      </c>
      <c r="V1275" s="76" t="s">
        <v>20</v>
      </c>
      <c r="W1275" s="76" t="s">
        <v>612</v>
      </c>
      <c r="X1275" s="76" t="s">
        <v>618</v>
      </c>
      <c r="Y1275" s="55" t="str">
        <f t="shared" si="48"/>
        <v>112013暖房店舗用有り</v>
      </c>
      <c r="Z1275" s="56">
        <v>-0.94</v>
      </c>
      <c r="AA1275" s="56">
        <v>1.94</v>
      </c>
      <c r="AB1275" s="57">
        <v>1.0853999999999999</v>
      </c>
      <c r="AC1275" s="57">
        <v>1.4337</v>
      </c>
      <c r="AD1275" s="31">
        <f>省エネ計算フォーマット【EHP】!$T$14/100</f>
        <v>0</v>
      </c>
      <c r="AE1275" s="37">
        <f t="shared" si="49"/>
        <v>1.4330000000000001</v>
      </c>
    </row>
    <row r="1276" spans="20:31">
      <c r="T1276" s="76">
        <v>11</v>
      </c>
      <c r="U1276" s="76">
        <v>2013</v>
      </c>
      <c r="V1276" s="76" t="s">
        <v>20</v>
      </c>
      <c r="W1276" s="76" t="s">
        <v>606</v>
      </c>
      <c r="X1276" s="76" t="s">
        <v>618</v>
      </c>
      <c r="Y1276" s="55" t="str">
        <f t="shared" si="48"/>
        <v>112013暖房ビル用マルチ有り</v>
      </c>
      <c r="Z1276" s="56">
        <v>-0.98</v>
      </c>
      <c r="AA1276" s="56">
        <v>1.98</v>
      </c>
      <c r="AB1276" s="57">
        <v>1.042</v>
      </c>
      <c r="AC1276" s="57">
        <v>1.4744999999999999</v>
      </c>
      <c r="AD1276" s="31">
        <f>省エネ計算フォーマット【EHP】!$T$14/100</f>
        <v>0</v>
      </c>
      <c r="AE1276" s="37">
        <f t="shared" si="49"/>
        <v>1.474</v>
      </c>
    </row>
    <row r="1277" spans="20:31">
      <c r="T1277" s="76">
        <v>11</v>
      </c>
      <c r="U1277" s="76">
        <v>2013</v>
      </c>
      <c r="V1277" s="76" t="s">
        <v>20</v>
      </c>
      <c r="W1277" s="76" t="s">
        <v>607</v>
      </c>
      <c r="X1277" s="76" t="s">
        <v>618</v>
      </c>
      <c r="Y1277" s="55" t="str">
        <f t="shared" si="48"/>
        <v>112013暖房設備用有り</v>
      </c>
      <c r="Z1277" s="56">
        <v>-0.32</v>
      </c>
      <c r="AA1277" s="56">
        <v>1.32</v>
      </c>
      <c r="AB1277" s="57">
        <v>1.028</v>
      </c>
      <c r="AC1277" s="57">
        <v>0.98299999999999998</v>
      </c>
      <c r="AD1277" s="31">
        <f>省エネ計算フォーマット【EHP】!$T$14/100</f>
        <v>0</v>
      </c>
      <c r="AE1277" s="37">
        <f t="shared" si="49"/>
        <v>0.98299999999999998</v>
      </c>
    </row>
    <row r="1278" spans="20:31">
      <c r="T1278" s="76">
        <v>11</v>
      </c>
      <c r="U1278" s="76">
        <v>2013</v>
      </c>
      <c r="V1278" s="76" t="s">
        <v>20</v>
      </c>
      <c r="W1278" s="76" t="s">
        <v>612</v>
      </c>
      <c r="X1278" s="76" t="s">
        <v>702</v>
      </c>
      <c r="Y1278" s="55" t="str">
        <f t="shared" si="48"/>
        <v>112013暖房店舗用無し（一定速）</v>
      </c>
      <c r="Z1278" s="56">
        <v>0.25</v>
      </c>
      <c r="AA1278" s="56">
        <v>0.75</v>
      </c>
      <c r="AB1278" s="57">
        <v>0.25</v>
      </c>
      <c r="AC1278" s="57">
        <v>0.75</v>
      </c>
      <c r="AD1278" s="31">
        <f>省エネ計算フォーマット【EHP】!$T$14/100</f>
        <v>0</v>
      </c>
      <c r="AE1278" s="37">
        <f t="shared" si="49"/>
        <v>0.75</v>
      </c>
    </row>
    <row r="1279" spans="20:31">
      <c r="T1279" s="76">
        <v>11</v>
      </c>
      <c r="U1279" s="76">
        <v>2013</v>
      </c>
      <c r="V1279" s="76" t="s">
        <v>20</v>
      </c>
      <c r="W1279" s="76" t="s">
        <v>606</v>
      </c>
      <c r="X1279" s="76" t="s">
        <v>702</v>
      </c>
      <c r="Y1279" s="55" t="str">
        <f t="shared" si="48"/>
        <v>112013暖房ビル用マルチ無し（一定速）</v>
      </c>
      <c r="Z1279" s="56">
        <v>0.25</v>
      </c>
      <c r="AA1279" s="56">
        <v>0.75</v>
      </c>
      <c r="AB1279" s="57">
        <v>0.25</v>
      </c>
      <c r="AC1279" s="57">
        <v>0.75</v>
      </c>
      <c r="AD1279" s="31">
        <f>省エネ計算フォーマット【EHP】!$T$14/100</f>
        <v>0</v>
      </c>
      <c r="AE1279" s="37">
        <f t="shared" si="49"/>
        <v>0.75</v>
      </c>
    </row>
    <row r="1280" spans="20:31">
      <c r="T1280" s="76">
        <v>11</v>
      </c>
      <c r="U1280" s="76">
        <v>2013</v>
      </c>
      <c r="V1280" s="76" t="s">
        <v>20</v>
      </c>
      <c r="W1280" s="76" t="s">
        <v>607</v>
      </c>
      <c r="X1280" s="76" t="s">
        <v>702</v>
      </c>
      <c r="Y1280" s="55" t="str">
        <f t="shared" si="48"/>
        <v>112013暖房設備用無し（一定速）</v>
      </c>
      <c r="Z1280" s="56">
        <v>0.25</v>
      </c>
      <c r="AA1280" s="56">
        <v>0.75</v>
      </c>
      <c r="AB1280" s="57">
        <v>0.25</v>
      </c>
      <c r="AC1280" s="57">
        <v>0.75</v>
      </c>
      <c r="AD1280" s="31">
        <f>省エネ計算フォーマット【EHP】!$T$14/100</f>
        <v>0</v>
      </c>
      <c r="AE1280" s="37">
        <f t="shared" si="49"/>
        <v>0.75</v>
      </c>
    </row>
    <row r="1281" spans="20:31">
      <c r="T1281" s="76">
        <v>11</v>
      </c>
      <c r="U1281" s="76">
        <v>2014</v>
      </c>
      <c r="V1281" s="76" t="s">
        <v>19</v>
      </c>
      <c r="W1281" s="76" t="s">
        <v>612</v>
      </c>
      <c r="X1281" s="76" t="s">
        <v>618</v>
      </c>
      <c r="Y1281" s="55" t="str">
        <f t="shared" si="48"/>
        <v>112014冷房店舗用有り</v>
      </c>
      <c r="Z1281" s="56">
        <v>-1.46</v>
      </c>
      <c r="AA1281" s="56">
        <v>2.46</v>
      </c>
      <c r="AB1281" s="57">
        <v>1.06</v>
      </c>
      <c r="AC1281" s="57">
        <v>1.83</v>
      </c>
      <c r="AD1281" s="31">
        <f>省エネ計算フォーマット【EHP】!$T$14/100</f>
        <v>0</v>
      </c>
      <c r="AE1281" s="37">
        <f t="shared" si="49"/>
        <v>1.83</v>
      </c>
    </row>
    <row r="1282" spans="20:31">
      <c r="T1282" s="76">
        <v>11</v>
      </c>
      <c r="U1282" s="76">
        <v>2014</v>
      </c>
      <c r="V1282" s="76" t="s">
        <v>19</v>
      </c>
      <c r="W1282" s="76" t="s">
        <v>606</v>
      </c>
      <c r="X1282" s="76" t="s">
        <v>618</v>
      </c>
      <c r="Y1282" s="55" t="str">
        <f t="shared" si="48"/>
        <v>112014冷房ビル用マルチ有り</v>
      </c>
      <c r="Z1282" s="56">
        <v>-1.52</v>
      </c>
      <c r="AA1282" s="56">
        <v>2.52</v>
      </c>
      <c r="AB1282" s="57">
        <v>1.0736000000000001</v>
      </c>
      <c r="AC1282" s="57">
        <v>1.8715999999999999</v>
      </c>
      <c r="AD1282" s="31">
        <f>省エネ計算フォーマット【EHP】!$T$14/100</f>
        <v>0</v>
      </c>
      <c r="AE1282" s="37">
        <f t="shared" si="49"/>
        <v>1.871</v>
      </c>
    </row>
    <row r="1283" spans="20:31">
      <c r="T1283" s="76">
        <v>11</v>
      </c>
      <c r="U1283" s="76">
        <v>2014</v>
      </c>
      <c r="V1283" s="76" t="s">
        <v>19</v>
      </c>
      <c r="W1283" s="76" t="s">
        <v>607</v>
      </c>
      <c r="X1283" s="76" t="s">
        <v>618</v>
      </c>
      <c r="Y1283" s="55" t="str">
        <f t="shared" si="48"/>
        <v>112014冷房設備用有り</v>
      </c>
      <c r="Z1283" s="56">
        <v>-0.32</v>
      </c>
      <c r="AA1283" s="56">
        <v>1.32</v>
      </c>
      <c r="AB1283" s="57">
        <v>1.0385</v>
      </c>
      <c r="AC1283" s="57">
        <v>0.98040000000000005</v>
      </c>
      <c r="AD1283" s="31">
        <f>省エネ計算フォーマット【EHP】!$T$14/100</f>
        <v>0</v>
      </c>
      <c r="AE1283" s="37">
        <f t="shared" si="49"/>
        <v>0.98</v>
      </c>
    </row>
    <row r="1284" spans="20:31">
      <c r="T1284" s="76">
        <v>11</v>
      </c>
      <c r="U1284" s="76">
        <v>2014</v>
      </c>
      <c r="V1284" s="76" t="s">
        <v>19</v>
      </c>
      <c r="W1284" s="76" t="s">
        <v>612</v>
      </c>
      <c r="X1284" s="76" t="s">
        <v>702</v>
      </c>
      <c r="Y1284" s="55" t="str">
        <f t="shared" si="48"/>
        <v>112014冷房店舗用無し（一定速）</v>
      </c>
      <c r="Z1284" s="56">
        <v>0.25</v>
      </c>
      <c r="AA1284" s="56">
        <v>0.75</v>
      </c>
      <c r="AB1284" s="57">
        <v>0.25</v>
      </c>
      <c r="AC1284" s="57">
        <v>0.75</v>
      </c>
      <c r="AD1284" s="31">
        <f>省エネ計算フォーマット【EHP】!$T$14/100</f>
        <v>0</v>
      </c>
      <c r="AE1284" s="37">
        <f t="shared" si="49"/>
        <v>0.75</v>
      </c>
    </row>
    <row r="1285" spans="20:31">
      <c r="T1285" s="76">
        <v>11</v>
      </c>
      <c r="U1285" s="76">
        <v>2014</v>
      </c>
      <c r="V1285" s="76" t="s">
        <v>19</v>
      </c>
      <c r="W1285" s="76" t="s">
        <v>606</v>
      </c>
      <c r="X1285" s="76" t="s">
        <v>702</v>
      </c>
      <c r="Y1285" s="55" t="str">
        <f t="shared" si="48"/>
        <v>112014冷房ビル用マルチ無し（一定速）</v>
      </c>
      <c r="Z1285" s="56">
        <v>0.25</v>
      </c>
      <c r="AA1285" s="56">
        <v>0.75</v>
      </c>
      <c r="AB1285" s="57">
        <v>0.25</v>
      </c>
      <c r="AC1285" s="57">
        <v>0.75</v>
      </c>
      <c r="AD1285" s="31">
        <f>省エネ計算フォーマット【EHP】!$T$14/100</f>
        <v>0</v>
      </c>
      <c r="AE1285" s="37">
        <f t="shared" si="49"/>
        <v>0.75</v>
      </c>
    </row>
    <row r="1286" spans="20:31">
      <c r="T1286" s="76">
        <v>11</v>
      </c>
      <c r="U1286" s="76">
        <v>2014</v>
      </c>
      <c r="V1286" s="76" t="s">
        <v>19</v>
      </c>
      <c r="W1286" s="76" t="s">
        <v>607</v>
      </c>
      <c r="X1286" s="76" t="s">
        <v>702</v>
      </c>
      <c r="Y1286" s="55" t="str">
        <f t="shared" si="48"/>
        <v>112014冷房設備用無し（一定速）</v>
      </c>
      <c r="Z1286" s="56">
        <v>0.25</v>
      </c>
      <c r="AA1286" s="56">
        <v>0.75</v>
      </c>
      <c r="AB1286" s="57">
        <v>0.25</v>
      </c>
      <c r="AC1286" s="57">
        <v>0.75</v>
      </c>
      <c r="AD1286" s="31">
        <f>省エネ計算フォーマット【EHP】!$T$14/100</f>
        <v>0</v>
      </c>
      <c r="AE1286" s="37">
        <f t="shared" si="49"/>
        <v>0.75</v>
      </c>
    </row>
    <row r="1287" spans="20:31">
      <c r="T1287" s="76">
        <v>11</v>
      </c>
      <c r="U1287" s="76">
        <v>2014</v>
      </c>
      <c r="V1287" s="76" t="s">
        <v>20</v>
      </c>
      <c r="W1287" s="76" t="s">
        <v>612</v>
      </c>
      <c r="X1287" s="76" t="s">
        <v>618</v>
      </c>
      <c r="Y1287" s="55" t="str">
        <f t="shared" si="48"/>
        <v>112014暖房店舗用有り</v>
      </c>
      <c r="Z1287" s="56">
        <v>-0.94</v>
      </c>
      <c r="AA1287" s="56">
        <v>1.94</v>
      </c>
      <c r="AB1287" s="57">
        <v>1.0853999999999999</v>
      </c>
      <c r="AC1287" s="57">
        <v>1.4337</v>
      </c>
      <c r="AD1287" s="31">
        <f>省エネ計算フォーマット【EHP】!$T$14/100</f>
        <v>0</v>
      </c>
      <c r="AE1287" s="37">
        <f t="shared" si="49"/>
        <v>1.4330000000000001</v>
      </c>
    </row>
    <row r="1288" spans="20:31">
      <c r="T1288" s="76">
        <v>11</v>
      </c>
      <c r="U1288" s="76">
        <v>2014</v>
      </c>
      <c r="V1288" s="76" t="s">
        <v>20</v>
      </c>
      <c r="W1288" s="76" t="s">
        <v>606</v>
      </c>
      <c r="X1288" s="76" t="s">
        <v>618</v>
      </c>
      <c r="Y1288" s="55" t="str">
        <f t="shared" si="48"/>
        <v>112014暖房ビル用マルチ有り</v>
      </c>
      <c r="Z1288" s="56">
        <v>-0.96</v>
      </c>
      <c r="AA1288" s="56">
        <v>1.96</v>
      </c>
      <c r="AB1288" s="57">
        <v>1.0416000000000001</v>
      </c>
      <c r="AC1288" s="57">
        <v>1.4596</v>
      </c>
      <c r="AD1288" s="31">
        <f>省エネ計算フォーマット【EHP】!$T$14/100</f>
        <v>0</v>
      </c>
      <c r="AE1288" s="37">
        <f t="shared" si="49"/>
        <v>1.4590000000000001</v>
      </c>
    </row>
    <row r="1289" spans="20:31">
      <c r="T1289" s="76">
        <v>11</v>
      </c>
      <c r="U1289" s="76">
        <v>2014</v>
      </c>
      <c r="V1289" s="76" t="s">
        <v>20</v>
      </c>
      <c r="W1289" s="76" t="s">
        <v>607</v>
      </c>
      <c r="X1289" s="76" t="s">
        <v>618</v>
      </c>
      <c r="Y1289" s="55" t="str">
        <f t="shared" si="48"/>
        <v>112014暖房設備用有り</v>
      </c>
      <c r="Z1289" s="56">
        <v>-0.36</v>
      </c>
      <c r="AA1289" s="56">
        <v>1.36</v>
      </c>
      <c r="AB1289" s="57">
        <v>1.0287999999999999</v>
      </c>
      <c r="AC1289" s="57">
        <v>1.0127999999999999</v>
      </c>
      <c r="AD1289" s="31">
        <f>省エネ計算フォーマット【EHP】!$T$14/100</f>
        <v>0</v>
      </c>
      <c r="AE1289" s="37">
        <f t="shared" si="49"/>
        <v>1.012</v>
      </c>
    </row>
    <row r="1290" spans="20:31">
      <c r="T1290" s="76">
        <v>11</v>
      </c>
      <c r="U1290" s="76">
        <v>2014</v>
      </c>
      <c r="V1290" s="76" t="s">
        <v>20</v>
      </c>
      <c r="W1290" s="76" t="s">
        <v>612</v>
      </c>
      <c r="X1290" s="76" t="s">
        <v>702</v>
      </c>
      <c r="Y1290" s="55" t="str">
        <f t="shared" ref="Y1290:Y1353" si="50">T1290&amp;U1290&amp;V1290&amp;W1290&amp;X1290</f>
        <v>112014暖房店舗用無し（一定速）</v>
      </c>
      <c r="Z1290" s="56">
        <v>0.25</v>
      </c>
      <c r="AA1290" s="56">
        <v>0.75</v>
      </c>
      <c r="AB1290" s="57">
        <v>0.25</v>
      </c>
      <c r="AC1290" s="57">
        <v>0.75</v>
      </c>
      <c r="AD1290" s="31">
        <f>省エネ計算フォーマット【EHP】!$T$14/100</f>
        <v>0</v>
      </c>
      <c r="AE1290" s="37">
        <f t="shared" si="49"/>
        <v>0.75</v>
      </c>
    </row>
    <row r="1291" spans="20:31">
      <c r="T1291" s="76">
        <v>11</v>
      </c>
      <c r="U1291" s="76">
        <v>2014</v>
      </c>
      <c r="V1291" s="76" t="s">
        <v>20</v>
      </c>
      <c r="W1291" s="76" t="s">
        <v>606</v>
      </c>
      <c r="X1291" s="76" t="s">
        <v>702</v>
      </c>
      <c r="Y1291" s="55" t="str">
        <f t="shared" si="50"/>
        <v>112014暖房ビル用マルチ無し（一定速）</v>
      </c>
      <c r="Z1291" s="56">
        <v>0.25</v>
      </c>
      <c r="AA1291" s="56">
        <v>0.75</v>
      </c>
      <c r="AB1291" s="57">
        <v>0.25</v>
      </c>
      <c r="AC1291" s="57">
        <v>0.75</v>
      </c>
      <c r="AD1291" s="31">
        <f>省エネ計算フォーマット【EHP】!$T$14/100</f>
        <v>0</v>
      </c>
      <c r="AE1291" s="37">
        <f t="shared" si="49"/>
        <v>0.75</v>
      </c>
    </row>
    <row r="1292" spans="20:31">
      <c r="T1292" s="76">
        <v>11</v>
      </c>
      <c r="U1292" s="76">
        <v>2014</v>
      </c>
      <c r="V1292" s="76" t="s">
        <v>20</v>
      </c>
      <c r="W1292" s="76" t="s">
        <v>607</v>
      </c>
      <c r="X1292" s="76" t="s">
        <v>702</v>
      </c>
      <c r="Y1292" s="55" t="str">
        <f t="shared" si="50"/>
        <v>112014暖房設備用無し（一定速）</v>
      </c>
      <c r="Z1292" s="56">
        <v>0.25</v>
      </c>
      <c r="AA1292" s="56">
        <v>0.75</v>
      </c>
      <c r="AB1292" s="57">
        <v>0.25</v>
      </c>
      <c r="AC1292" s="57">
        <v>0.75</v>
      </c>
      <c r="AD1292" s="31">
        <f>省エネ計算フォーマット【EHP】!$T$14/100</f>
        <v>0</v>
      </c>
      <c r="AE1292" s="37">
        <f t="shared" si="49"/>
        <v>0.75</v>
      </c>
    </row>
    <row r="1293" spans="20:31">
      <c r="T1293" s="73">
        <v>11</v>
      </c>
      <c r="U1293" s="73">
        <v>2015</v>
      </c>
      <c r="V1293" s="73" t="s">
        <v>19</v>
      </c>
      <c r="W1293" s="73" t="s">
        <v>612</v>
      </c>
      <c r="X1293" s="73" t="s">
        <v>618</v>
      </c>
      <c r="Y1293" s="28" t="str">
        <f t="shared" si="50"/>
        <v>112015冷房店舗用有り</v>
      </c>
      <c r="Z1293" s="71">
        <v>-1.38</v>
      </c>
      <c r="AA1293" s="71">
        <v>2.38</v>
      </c>
      <c r="AB1293" s="72">
        <v>1.0581</v>
      </c>
      <c r="AC1293" s="72">
        <v>1.7705</v>
      </c>
      <c r="AD1293" s="31">
        <f>省エネ計算フォーマット【EHP】!$T$14/100</f>
        <v>0</v>
      </c>
      <c r="AE1293" s="32">
        <f t="shared" si="49"/>
        <v>1.77</v>
      </c>
    </row>
    <row r="1294" spans="20:31">
      <c r="T1294" s="73">
        <v>11</v>
      </c>
      <c r="U1294" s="73">
        <v>2015</v>
      </c>
      <c r="V1294" s="73" t="s">
        <v>19</v>
      </c>
      <c r="W1294" s="73" t="s">
        <v>606</v>
      </c>
      <c r="X1294" s="73" t="s">
        <v>618</v>
      </c>
      <c r="Y1294" s="28" t="str">
        <f t="shared" si="50"/>
        <v>112015冷房ビル用マルチ有り</v>
      </c>
      <c r="Z1294" s="51">
        <v>-1.5740000000000001</v>
      </c>
      <c r="AA1294" s="51">
        <v>2.5739999999999998</v>
      </c>
      <c r="AB1294" s="52">
        <v>1.0751999999999999</v>
      </c>
      <c r="AC1294" s="52">
        <v>1.9117</v>
      </c>
      <c r="AD1294" s="31">
        <f>省エネ計算フォーマット【EHP】!$T$14/100</f>
        <v>0</v>
      </c>
      <c r="AE1294" s="32">
        <f t="shared" si="49"/>
        <v>1.911</v>
      </c>
    </row>
    <row r="1295" spans="20:31">
      <c r="T1295" s="73">
        <v>11</v>
      </c>
      <c r="U1295" s="73">
        <v>2015</v>
      </c>
      <c r="V1295" s="73" t="s">
        <v>19</v>
      </c>
      <c r="W1295" s="73" t="s">
        <v>607</v>
      </c>
      <c r="X1295" s="73" t="s">
        <v>618</v>
      </c>
      <c r="Y1295" s="28" t="str">
        <f t="shared" si="50"/>
        <v>112015冷房設備用有り</v>
      </c>
      <c r="Z1295" s="51">
        <v>-0.62</v>
      </c>
      <c r="AA1295" s="51">
        <v>1.62</v>
      </c>
      <c r="AB1295" s="52">
        <v>1.0472999999999999</v>
      </c>
      <c r="AC1295" s="52">
        <v>1.2032</v>
      </c>
      <c r="AD1295" s="31">
        <f>省エネ計算フォーマット【EHP】!$T$14/100</f>
        <v>0</v>
      </c>
      <c r="AE1295" s="32">
        <f t="shared" si="49"/>
        <v>1.2030000000000001</v>
      </c>
    </row>
    <row r="1296" spans="20:31">
      <c r="T1296" s="73">
        <v>11</v>
      </c>
      <c r="U1296" s="73">
        <v>2015</v>
      </c>
      <c r="V1296" s="73" t="s">
        <v>19</v>
      </c>
      <c r="W1296" s="73" t="s">
        <v>612</v>
      </c>
      <c r="X1296" s="73" t="s">
        <v>702</v>
      </c>
      <c r="Y1296" s="28" t="str">
        <f t="shared" si="50"/>
        <v>112015冷房店舗用無し（一定速）</v>
      </c>
      <c r="Z1296" s="51">
        <v>0.25</v>
      </c>
      <c r="AA1296" s="51">
        <v>0.75</v>
      </c>
      <c r="AB1296" s="52">
        <v>0.25</v>
      </c>
      <c r="AC1296" s="52">
        <v>0.75</v>
      </c>
      <c r="AD1296" s="31">
        <f>省エネ計算フォーマット【EHP】!$T$14/100</f>
        <v>0</v>
      </c>
      <c r="AE1296" s="32">
        <f t="shared" si="49"/>
        <v>0.75</v>
      </c>
    </row>
    <row r="1297" spans="20:31">
      <c r="T1297" s="73">
        <v>11</v>
      </c>
      <c r="U1297" s="73">
        <v>2015</v>
      </c>
      <c r="V1297" s="73" t="s">
        <v>19</v>
      </c>
      <c r="W1297" s="73" t="s">
        <v>606</v>
      </c>
      <c r="X1297" s="73" t="s">
        <v>702</v>
      </c>
      <c r="Y1297" s="28" t="str">
        <f t="shared" si="50"/>
        <v>112015冷房ビル用マルチ無し（一定速）</v>
      </c>
      <c r="Z1297" s="51">
        <v>0.25</v>
      </c>
      <c r="AA1297" s="51">
        <v>0.75</v>
      </c>
      <c r="AB1297" s="52">
        <v>0.25</v>
      </c>
      <c r="AC1297" s="52">
        <v>0.75</v>
      </c>
      <c r="AD1297" s="31">
        <f>省エネ計算フォーマット【EHP】!$T$14/100</f>
        <v>0</v>
      </c>
      <c r="AE1297" s="32">
        <f t="shared" si="49"/>
        <v>0.75</v>
      </c>
    </row>
    <row r="1298" spans="20:31">
      <c r="T1298" s="73">
        <v>11</v>
      </c>
      <c r="U1298" s="73">
        <v>2015</v>
      </c>
      <c r="V1298" s="73" t="s">
        <v>19</v>
      </c>
      <c r="W1298" s="73" t="s">
        <v>607</v>
      </c>
      <c r="X1298" s="73" t="s">
        <v>702</v>
      </c>
      <c r="Y1298" s="28" t="str">
        <f t="shared" si="50"/>
        <v>112015冷房設備用無し（一定速）</v>
      </c>
      <c r="Z1298" s="51">
        <v>0.25</v>
      </c>
      <c r="AA1298" s="51">
        <v>0.75</v>
      </c>
      <c r="AB1298" s="52">
        <v>0.25</v>
      </c>
      <c r="AC1298" s="52">
        <v>0.75</v>
      </c>
      <c r="AD1298" s="31">
        <f>省エネ計算フォーマット【EHP】!$T$14/100</f>
        <v>0</v>
      </c>
      <c r="AE1298" s="32">
        <f t="shared" si="49"/>
        <v>0.75</v>
      </c>
    </row>
    <row r="1299" spans="20:31">
      <c r="T1299" s="73">
        <v>11</v>
      </c>
      <c r="U1299" s="73">
        <v>2015</v>
      </c>
      <c r="V1299" s="73" t="s">
        <v>20</v>
      </c>
      <c r="W1299" s="73" t="s">
        <v>612</v>
      </c>
      <c r="X1299" s="73" t="s">
        <v>618</v>
      </c>
      <c r="Y1299" s="28" t="str">
        <f t="shared" si="50"/>
        <v>112015暖房店舗用有り</v>
      </c>
      <c r="Z1299" s="51">
        <v>-0.97</v>
      </c>
      <c r="AA1299" s="51">
        <v>1.97</v>
      </c>
      <c r="AB1299" s="52">
        <v>1.0867</v>
      </c>
      <c r="AC1299" s="52">
        <v>1.4558</v>
      </c>
      <c r="AD1299" s="31">
        <f>省エネ計算フォーマット【EHP】!$T$14/100</f>
        <v>0</v>
      </c>
      <c r="AE1299" s="32">
        <f t="shared" si="49"/>
        <v>1.4550000000000001</v>
      </c>
    </row>
    <row r="1300" spans="20:31">
      <c r="T1300" s="73">
        <v>11</v>
      </c>
      <c r="U1300" s="73">
        <v>2015</v>
      </c>
      <c r="V1300" s="73" t="s">
        <v>20</v>
      </c>
      <c r="W1300" s="73" t="s">
        <v>606</v>
      </c>
      <c r="X1300" s="73" t="s">
        <v>618</v>
      </c>
      <c r="Y1300" s="28" t="str">
        <f t="shared" si="50"/>
        <v>112015暖房ビル用マルチ有り</v>
      </c>
      <c r="Z1300" s="51">
        <v>-0.876</v>
      </c>
      <c r="AA1300" s="51">
        <v>1.8759999999999999</v>
      </c>
      <c r="AB1300" s="52">
        <v>1.0398000000000001</v>
      </c>
      <c r="AC1300" s="52">
        <v>1.3971</v>
      </c>
      <c r="AD1300" s="31">
        <f>省エネ計算フォーマット【EHP】!$T$14/100</f>
        <v>0</v>
      </c>
      <c r="AE1300" s="32">
        <f t="shared" si="49"/>
        <v>1.397</v>
      </c>
    </row>
    <row r="1301" spans="20:31">
      <c r="T1301" s="73">
        <v>11</v>
      </c>
      <c r="U1301" s="73">
        <v>2015</v>
      </c>
      <c r="V1301" s="73" t="s">
        <v>20</v>
      </c>
      <c r="W1301" s="73" t="s">
        <v>607</v>
      </c>
      <c r="X1301" s="73" t="s">
        <v>618</v>
      </c>
      <c r="Y1301" s="28" t="str">
        <f t="shared" si="50"/>
        <v>112015暖房設備用有り</v>
      </c>
      <c r="Z1301" s="51">
        <v>-0.59799999999999998</v>
      </c>
      <c r="AA1301" s="51">
        <v>1.5980000000000001</v>
      </c>
      <c r="AB1301" s="52">
        <v>1.0339</v>
      </c>
      <c r="AC1301" s="52">
        <v>1.19</v>
      </c>
      <c r="AD1301" s="31">
        <f>省エネ計算フォーマット【EHP】!$T$14/100</f>
        <v>0</v>
      </c>
      <c r="AE1301" s="32">
        <f t="shared" si="49"/>
        <v>1.19</v>
      </c>
    </row>
    <row r="1302" spans="20:31">
      <c r="T1302" s="73">
        <v>11</v>
      </c>
      <c r="U1302" s="73">
        <v>2015</v>
      </c>
      <c r="V1302" s="73" t="s">
        <v>20</v>
      </c>
      <c r="W1302" s="73" t="s">
        <v>612</v>
      </c>
      <c r="X1302" s="73" t="s">
        <v>702</v>
      </c>
      <c r="Y1302" s="28" t="str">
        <f t="shared" si="50"/>
        <v>112015暖房店舗用無し（一定速）</v>
      </c>
      <c r="Z1302" s="51">
        <v>0.25</v>
      </c>
      <c r="AA1302" s="51">
        <v>0.75</v>
      </c>
      <c r="AB1302" s="52">
        <v>0.25</v>
      </c>
      <c r="AC1302" s="52">
        <v>0.75</v>
      </c>
      <c r="AD1302" s="31">
        <f>省エネ計算フォーマット【EHP】!$T$14/100</f>
        <v>0</v>
      </c>
      <c r="AE1302" s="32">
        <f t="shared" si="49"/>
        <v>0.75</v>
      </c>
    </row>
    <row r="1303" spans="20:31">
      <c r="T1303" s="73">
        <v>11</v>
      </c>
      <c r="U1303" s="73">
        <v>2015</v>
      </c>
      <c r="V1303" s="73" t="s">
        <v>20</v>
      </c>
      <c r="W1303" s="73" t="s">
        <v>606</v>
      </c>
      <c r="X1303" s="73" t="s">
        <v>702</v>
      </c>
      <c r="Y1303" s="28" t="str">
        <f t="shared" si="50"/>
        <v>112015暖房ビル用マルチ無し（一定速）</v>
      </c>
      <c r="Z1303" s="51">
        <v>0.25</v>
      </c>
      <c r="AA1303" s="51">
        <v>0.75</v>
      </c>
      <c r="AB1303" s="52">
        <v>0.25</v>
      </c>
      <c r="AC1303" s="52">
        <v>0.75</v>
      </c>
      <c r="AD1303" s="31">
        <f>省エネ計算フォーマット【EHP】!$T$14/100</f>
        <v>0</v>
      </c>
      <c r="AE1303" s="32">
        <f t="shared" si="49"/>
        <v>0.75</v>
      </c>
    </row>
    <row r="1304" spans="20:31">
      <c r="T1304" s="73">
        <v>11</v>
      </c>
      <c r="U1304" s="73">
        <v>2015</v>
      </c>
      <c r="V1304" s="73" t="s">
        <v>20</v>
      </c>
      <c r="W1304" s="73" t="s">
        <v>607</v>
      </c>
      <c r="X1304" s="73" t="s">
        <v>702</v>
      </c>
      <c r="Y1304" s="28" t="str">
        <f t="shared" si="50"/>
        <v>112015暖房設備用無し（一定速）</v>
      </c>
      <c r="Z1304" s="51">
        <v>0.25</v>
      </c>
      <c r="AA1304" s="51">
        <v>0.75</v>
      </c>
      <c r="AB1304" s="52">
        <v>0.25</v>
      </c>
      <c r="AC1304" s="52">
        <v>0.75</v>
      </c>
      <c r="AD1304" s="31">
        <f>省エネ計算フォーマット【EHP】!$T$14/100</f>
        <v>0</v>
      </c>
      <c r="AE1304" s="32">
        <f t="shared" si="49"/>
        <v>0.75</v>
      </c>
    </row>
    <row r="1305" spans="20:31">
      <c r="T1305" s="73">
        <v>11</v>
      </c>
      <c r="U1305" s="73">
        <v>2020</v>
      </c>
      <c r="V1305" s="73" t="s">
        <v>613</v>
      </c>
      <c r="W1305" s="73" t="s">
        <v>612</v>
      </c>
      <c r="X1305" s="73" t="s">
        <v>618</v>
      </c>
      <c r="Y1305" s="28" t="str">
        <f t="shared" si="50"/>
        <v>112020冷房店舗用有り</v>
      </c>
      <c r="Z1305" s="51">
        <v>-1.38</v>
      </c>
      <c r="AA1305" s="51">
        <v>2.38</v>
      </c>
      <c r="AB1305" s="52">
        <v>1.0581</v>
      </c>
      <c r="AC1305" s="52">
        <v>1.7705</v>
      </c>
      <c r="AD1305" s="31">
        <f>省エネ計算フォーマット【EHP】!$T$14/100</f>
        <v>0</v>
      </c>
      <c r="AE1305" s="32">
        <f t="shared" ref="AE1305:AE1368" si="51">ROUNDDOWN(IF(AD1305&gt;=0.25,Z1305*AD1305+AA1305,AB1305*AD1305+AC1305),3)</f>
        <v>1.77</v>
      </c>
    </row>
    <row r="1306" spans="20:31">
      <c r="T1306" s="73">
        <v>11</v>
      </c>
      <c r="U1306" s="73">
        <v>2020</v>
      </c>
      <c r="V1306" s="73" t="s">
        <v>613</v>
      </c>
      <c r="W1306" s="73" t="s">
        <v>606</v>
      </c>
      <c r="X1306" s="73" t="s">
        <v>618</v>
      </c>
      <c r="Y1306" s="28" t="str">
        <f t="shared" si="50"/>
        <v>112020冷房ビル用マルチ有り</v>
      </c>
      <c r="Z1306" s="51">
        <v>-1.68</v>
      </c>
      <c r="AA1306" s="51">
        <v>2.68</v>
      </c>
      <c r="AB1306" s="52">
        <v>1.0788</v>
      </c>
      <c r="AC1306" s="52">
        <v>2.0053000000000001</v>
      </c>
      <c r="AD1306" s="31">
        <f>省エネ計算フォーマット【EHP】!$T$14/100</f>
        <v>0</v>
      </c>
      <c r="AE1306" s="32">
        <f t="shared" si="51"/>
        <v>2.0049999999999999</v>
      </c>
    </row>
    <row r="1307" spans="20:31">
      <c r="T1307" s="73">
        <v>11</v>
      </c>
      <c r="U1307" s="73">
        <v>2020</v>
      </c>
      <c r="V1307" s="73" t="s">
        <v>613</v>
      </c>
      <c r="W1307" s="73" t="s">
        <v>607</v>
      </c>
      <c r="X1307" s="73" t="s">
        <v>618</v>
      </c>
      <c r="Y1307" s="28" t="str">
        <f t="shared" si="50"/>
        <v>112020冷房設備用有り</v>
      </c>
      <c r="Z1307" s="51">
        <v>-0.62</v>
      </c>
      <c r="AA1307" s="51">
        <v>1.62</v>
      </c>
      <c r="AB1307" s="52">
        <v>1.0472999999999999</v>
      </c>
      <c r="AC1307" s="52">
        <v>1.2032</v>
      </c>
      <c r="AD1307" s="31">
        <f>省エネ計算フォーマット【EHP】!$T$14/100</f>
        <v>0</v>
      </c>
      <c r="AE1307" s="32">
        <f t="shared" si="51"/>
        <v>1.2030000000000001</v>
      </c>
    </row>
    <row r="1308" spans="20:31">
      <c r="T1308" s="73">
        <v>11</v>
      </c>
      <c r="U1308" s="73">
        <v>2020</v>
      </c>
      <c r="V1308" s="73" t="s">
        <v>613</v>
      </c>
      <c r="W1308" s="73" t="s">
        <v>612</v>
      </c>
      <c r="X1308" s="73" t="s">
        <v>702</v>
      </c>
      <c r="Y1308" s="28" t="str">
        <f t="shared" si="50"/>
        <v>112020冷房店舗用無し（一定速）</v>
      </c>
      <c r="Z1308" s="51">
        <v>0.25</v>
      </c>
      <c r="AA1308" s="51">
        <v>0.75</v>
      </c>
      <c r="AB1308" s="52">
        <v>0.25</v>
      </c>
      <c r="AC1308" s="52">
        <v>0.75</v>
      </c>
      <c r="AD1308" s="31">
        <f>省エネ計算フォーマット【EHP】!$T$14/100</f>
        <v>0</v>
      </c>
      <c r="AE1308" s="32">
        <f t="shared" si="51"/>
        <v>0.75</v>
      </c>
    </row>
    <row r="1309" spans="20:31">
      <c r="T1309" s="73">
        <v>11</v>
      </c>
      <c r="U1309" s="73">
        <v>2020</v>
      </c>
      <c r="V1309" s="73" t="s">
        <v>613</v>
      </c>
      <c r="W1309" s="73" t="s">
        <v>606</v>
      </c>
      <c r="X1309" s="73" t="s">
        <v>702</v>
      </c>
      <c r="Y1309" s="28" t="str">
        <f t="shared" si="50"/>
        <v>112020冷房ビル用マルチ無し（一定速）</v>
      </c>
      <c r="Z1309" s="51">
        <v>0.25</v>
      </c>
      <c r="AA1309" s="51">
        <v>0.75</v>
      </c>
      <c r="AB1309" s="52">
        <v>0.25</v>
      </c>
      <c r="AC1309" s="52">
        <v>0.75</v>
      </c>
      <c r="AD1309" s="31">
        <f>省エネ計算フォーマット【EHP】!$T$14/100</f>
        <v>0</v>
      </c>
      <c r="AE1309" s="32">
        <f t="shared" si="51"/>
        <v>0.75</v>
      </c>
    </row>
    <row r="1310" spans="20:31">
      <c r="T1310" s="73">
        <v>11</v>
      </c>
      <c r="U1310" s="73">
        <v>2020</v>
      </c>
      <c r="V1310" s="73" t="s">
        <v>613</v>
      </c>
      <c r="W1310" s="73" t="s">
        <v>607</v>
      </c>
      <c r="X1310" s="73" t="s">
        <v>702</v>
      </c>
      <c r="Y1310" s="28" t="str">
        <f t="shared" si="50"/>
        <v>112020冷房設備用無し（一定速）</v>
      </c>
      <c r="Z1310" s="51">
        <v>0.25</v>
      </c>
      <c r="AA1310" s="51">
        <v>0.75</v>
      </c>
      <c r="AB1310" s="52">
        <v>0.25</v>
      </c>
      <c r="AC1310" s="52">
        <v>0.75</v>
      </c>
      <c r="AD1310" s="31">
        <f>省エネ計算フォーマット【EHP】!$T$14/100</f>
        <v>0</v>
      </c>
      <c r="AE1310" s="32">
        <f t="shared" si="51"/>
        <v>0.75</v>
      </c>
    </row>
    <row r="1311" spans="20:31">
      <c r="T1311" s="73">
        <v>11</v>
      </c>
      <c r="U1311" s="73">
        <v>2020</v>
      </c>
      <c r="V1311" s="73" t="s">
        <v>614</v>
      </c>
      <c r="W1311" s="73" t="s">
        <v>612</v>
      </c>
      <c r="X1311" s="73" t="s">
        <v>618</v>
      </c>
      <c r="Y1311" s="28" t="str">
        <f t="shared" si="50"/>
        <v>112020暖房店舗用有り</v>
      </c>
      <c r="Z1311" s="51">
        <v>-0.96</v>
      </c>
      <c r="AA1311" s="51">
        <v>1.96</v>
      </c>
      <c r="AB1311" s="52">
        <v>1.0862000000000001</v>
      </c>
      <c r="AC1311" s="52">
        <v>1.4483999999999999</v>
      </c>
      <c r="AD1311" s="31">
        <f>省エネ計算フォーマット【EHP】!$T$14/100</f>
        <v>0</v>
      </c>
      <c r="AE1311" s="32">
        <f t="shared" si="51"/>
        <v>1.448</v>
      </c>
    </row>
    <row r="1312" spans="20:31">
      <c r="T1312" s="73">
        <v>11</v>
      </c>
      <c r="U1312" s="73">
        <v>2020</v>
      </c>
      <c r="V1312" s="73" t="s">
        <v>614</v>
      </c>
      <c r="W1312" s="73" t="s">
        <v>606</v>
      </c>
      <c r="X1312" s="73" t="s">
        <v>618</v>
      </c>
      <c r="Y1312" s="28" t="str">
        <f t="shared" si="50"/>
        <v>112020暖房ビル用マルチ有り</v>
      </c>
      <c r="Z1312" s="51">
        <v>-1.1000000000000001</v>
      </c>
      <c r="AA1312" s="51">
        <v>2.1</v>
      </c>
      <c r="AB1312" s="52">
        <v>1.0416000000000001</v>
      </c>
      <c r="AC1312" s="52">
        <v>1.4596</v>
      </c>
      <c r="AD1312" s="31">
        <f>省エネ計算フォーマット【EHP】!$T$14/100</f>
        <v>0</v>
      </c>
      <c r="AE1312" s="32">
        <f t="shared" si="51"/>
        <v>1.4590000000000001</v>
      </c>
    </row>
    <row r="1313" spans="20:31">
      <c r="T1313" s="73">
        <v>11</v>
      </c>
      <c r="U1313" s="73">
        <v>2020</v>
      </c>
      <c r="V1313" s="73" t="s">
        <v>614</v>
      </c>
      <c r="W1313" s="73" t="s">
        <v>607</v>
      </c>
      <c r="X1313" s="73" t="s">
        <v>618</v>
      </c>
      <c r="Y1313" s="28" t="str">
        <f t="shared" si="50"/>
        <v>112020暖房設備用有り</v>
      </c>
      <c r="Z1313" s="51">
        <v>-0.46</v>
      </c>
      <c r="AA1313" s="51">
        <v>1.46</v>
      </c>
      <c r="AB1313" s="52">
        <v>0.94</v>
      </c>
      <c r="AC1313" s="52">
        <v>1.1100000000000001</v>
      </c>
      <c r="AD1313" s="31">
        <f>省エネ計算フォーマット【EHP】!$T$14/100</f>
        <v>0</v>
      </c>
      <c r="AE1313" s="32">
        <f t="shared" si="51"/>
        <v>1.1100000000000001</v>
      </c>
    </row>
    <row r="1314" spans="20:31">
      <c r="T1314" s="73">
        <v>11</v>
      </c>
      <c r="U1314" s="73">
        <v>2020</v>
      </c>
      <c r="V1314" s="73" t="s">
        <v>614</v>
      </c>
      <c r="W1314" s="73" t="s">
        <v>612</v>
      </c>
      <c r="X1314" s="73" t="s">
        <v>702</v>
      </c>
      <c r="Y1314" s="28" t="str">
        <f t="shared" si="50"/>
        <v>112020暖房店舗用無し（一定速）</v>
      </c>
      <c r="Z1314" s="51">
        <v>0.25</v>
      </c>
      <c r="AA1314" s="51">
        <v>0.75</v>
      </c>
      <c r="AB1314" s="52">
        <v>0.25</v>
      </c>
      <c r="AC1314" s="52">
        <v>0.75</v>
      </c>
      <c r="AD1314" s="31">
        <f>省エネ計算フォーマット【EHP】!$T$14/100</f>
        <v>0</v>
      </c>
      <c r="AE1314" s="32">
        <f t="shared" si="51"/>
        <v>0.75</v>
      </c>
    </row>
    <row r="1315" spans="20:31">
      <c r="T1315" s="73">
        <v>11</v>
      </c>
      <c r="U1315" s="73">
        <v>2020</v>
      </c>
      <c r="V1315" s="73" t="s">
        <v>614</v>
      </c>
      <c r="W1315" s="73" t="s">
        <v>606</v>
      </c>
      <c r="X1315" s="73" t="s">
        <v>702</v>
      </c>
      <c r="Y1315" s="28" t="str">
        <f t="shared" si="50"/>
        <v>112020暖房ビル用マルチ無し（一定速）</v>
      </c>
      <c r="Z1315" s="51">
        <v>0.25</v>
      </c>
      <c r="AA1315" s="51">
        <v>0.75</v>
      </c>
      <c r="AB1315" s="52">
        <v>0.25</v>
      </c>
      <c r="AC1315" s="52">
        <v>0.75</v>
      </c>
      <c r="AD1315" s="31">
        <f>省エネ計算フォーマット【EHP】!$T$14/100</f>
        <v>0</v>
      </c>
      <c r="AE1315" s="32">
        <f t="shared" si="51"/>
        <v>0.75</v>
      </c>
    </row>
    <row r="1316" spans="20:31">
      <c r="T1316" s="73">
        <v>11</v>
      </c>
      <c r="U1316" s="73">
        <v>2020</v>
      </c>
      <c r="V1316" s="73" t="s">
        <v>614</v>
      </c>
      <c r="W1316" s="73" t="s">
        <v>607</v>
      </c>
      <c r="X1316" s="73" t="s">
        <v>702</v>
      </c>
      <c r="Y1316" s="28" t="str">
        <f t="shared" si="50"/>
        <v>112020暖房設備用無し（一定速）</v>
      </c>
      <c r="Z1316" s="51">
        <v>0.25</v>
      </c>
      <c r="AA1316" s="51">
        <v>0.75</v>
      </c>
      <c r="AB1316" s="52">
        <v>0.25</v>
      </c>
      <c r="AC1316" s="52">
        <v>0.75</v>
      </c>
      <c r="AD1316" s="31">
        <f>省エネ計算フォーマット【EHP】!$T$14/100</f>
        <v>0</v>
      </c>
      <c r="AE1316" s="32">
        <f t="shared" si="51"/>
        <v>0.75</v>
      </c>
    </row>
    <row r="1317" spans="20:31">
      <c r="T1317" s="76">
        <v>11</v>
      </c>
      <c r="U1317" s="76">
        <v>2024</v>
      </c>
      <c r="V1317" s="76" t="s">
        <v>613</v>
      </c>
      <c r="W1317" s="76" t="s">
        <v>612</v>
      </c>
      <c r="X1317" s="76" t="s">
        <v>618</v>
      </c>
      <c r="Y1317" s="55" t="str">
        <f t="shared" si="50"/>
        <v>112024冷房店舗用有り</v>
      </c>
      <c r="Z1317" s="56">
        <v>-1.58</v>
      </c>
      <c r="AA1317" s="56">
        <v>2.58</v>
      </c>
      <c r="AB1317" s="57">
        <v>1.0629999999999999</v>
      </c>
      <c r="AC1317" s="57">
        <v>1.9193</v>
      </c>
      <c r="AD1317" s="31">
        <f>省エネ計算フォーマット【EHP】!$T$14/100</f>
        <v>0</v>
      </c>
      <c r="AE1317" s="37">
        <f t="shared" si="51"/>
        <v>1.919</v>
      </c>
    </row>
    <row r="1318" spans="20:31">
      <c r="T1318" s="76">
        <v>11</v>
      </c>
      <c r="U1318" s="76">
        <v>2024</v>
      </c>
      <c r="V1318" s="76" t="s">
        <v>613</v>
      </c>
      <c r="W1318" s="76" t="s">
        <v>606</v>
      </c>
      <c r="X1318" s="76" t="s">
        <v>618</v>
      </c>
      <c r="Y1318" s="55" t="str">
        <f t="shared" si="50"/>
        <v>112024冷房ビル用マルチ有り</v>
      </c>
      <c r="Z1318" s="56">
        <v>-1.6</v>
      </c>
      <c r="AA1318" s="56">
        <v>2.6</v>
      </c>
      <c r="AB1318" s="57">
        <v>1.0759000000000001</v>
      </c>
      <c r="AC1318" s="57">
        <v>1.931</v>
      </c>
      <c r="AD1318" s="31">
        <f>省エネ計算フォーマット【EHP】!$T$14/100</f>
        <v>0</v>
      </c>
      <c r="AE1318" s="37">
        <f t="shared" si="51"/>
        <v>1.931</v>
      </c>
    </row>
    <row r="1319" spans="20:31">
      <c r="T1319" s="76">
        <v>11</v>
      </c>
      <c r="U1319" s="76">
        <v>2024</v>
      </c>
      <c r="V1319" s="76" t="s">
        <v>613</v>
      </c>
      <c r="W1319" s="76" t="s">
        <v>607</v>
      </c>
      <c r="X1319" s="76" t="s">
        <v>618</v>
      </c>
      <c r="Y1319" s="55" t="str">
        <f t="shared" si="50"/>
        <v>112024冷房設備用有り</v>
      </c>
      <c r="Z1319" s="56">
        <v>-0.6</v>
      </c>
      <c r="AA1319" s="56">
        <v>1.6</v>
      </c>
      <c r="AB1319" s="57">
        <v>1.0467</v>
      </c>
      <c r="AC1319" s="57">
        <v>1.1882999999999999</v>
      </c>
      <c r="AD1319" s="31">
        <f>省エネ計算フォーマット【EHP】!$T$14/100</f>
        <v>0</v>
      </c>
      <c r="AE1319" s="37">
        <f t="shared" si="51"/>
        <v>1.1879999999999999</v>
      </c>
    </row>
    <row r="1320" spans="20:31">
      <c r="T1320" s="76">
        <v>11</v>
      </c>
      <c r="U1320" s="76">
        <v>2024</v>
      </c>
      <c r="V1320" s="76" t="s">
        <v>613</v>
      </c>
      <c r="W1320" s="76" t="s">
        <v>612</v>
      </c>
      <c r="X1320" s="76" t="s">
        <v>702</v>
      </c>
      <c r="Y1320" s="55" t="str">
        <f t="shared" si="50"/>
        <v>112024冷房店舗用無し（一定速）</v>
      </c>
      <c r="Z1320" s="56">
        <v>0.25</v>
      </c>
      <c r="AA1320" s="56">
        <v>0.75</v>
      </c>
      <c r="AB1320" s="57">
        <v>0.25</v>
      </c>
      <c r="AC1320" s="57">
        <v>0.75</v>
      </c>
      <c r="AD1320" s="31">
        <f>省エネ計算フォーマット【EHP】!$T$14/100</f>
        <v>0</v>
      </c>
      <c r="AE1320" s="37">
        <f t="shared" si="51"/>
        <v>0.75</v>
      </c>
    </row>
    <row r="1321" spans="20:31">
      <c r="T1321" s="76">
        <v>11</v>
      </c>
      <c r="U1321" s="76">
        <v>2024</v>
      </c>
      <c r="V1321" s="76" t="s">
        <v>613</v>
      </c>
      <c r="W1321" s="76" t="s">
        <v>606</v>
      </c>
      <c r="X1321" s="76" t="s">
        <v>702</v>
      </c>
      <c r="Y1321" s="55" t="str">
        <f t="shared" si="50"/>
        <v>112024冷房ビル用マルチ無し（一定速）</v>
      </c>
      <c r="Z1321" s="56">
        <v>0.25</v>
      </c>
      <c r="AA1321" s="56">
        <v>0.75</v>
      </c>
      <c r="AB1321" s="57">
        <v>0.25</v>
      </c>
      <c r="AC1321" s="57">
        <v>0.75</v>
      </c>
      <c r="AD1321" s="31">
        <f>省エネ計算フォーマット【EHP】!$T$14/100</f>
        <v>0</v>
      </c>
      <c r="AE1321" s="37">
        <f t="shared" si="51"/>
        <v>0.75</v>
      </c>
    </row>
    <row r="1322" spans="20:31">
      <c r="T1322" s="76">
        <v>11</v>
      </c>
      <c r="U1322" s="76">
        <v>2024</v>
      </c>
      <c r="V1322" s="76" t="s">
        <v>613</v>
      </c>
      <c r="W1322" s="76" t="s">
        <v>607</v>
      </c>
      <c r="X1322" s="76" t="s">
        <v>702</v>
      </c>
      <c r="Y1322" s="55" t="str">
        <f t="shared" si="50"/>
        <v>112024冷房設備用無し（一定速）</v>
      </c>
      <c r="Z1322" s="56">
        <v>0.25</v>
      </c>
      <c r="AA1322" s="56">
        <v>0.75</v>
      </c>
      <c r="AB1322" s="57">
        <v>0.25</v>
      </c>
      <c r="AC1322" s="57">
        <v>0.75</v>
      </c>
      <c r="AD1322" s="31">
        <f>省エネ計算フォーマット【EHP】!$T$14/100</f>
        <v>0</v>
      </c>
      <c r="AE1322" s="37">
        <f t="shared" si="51"/>
        <v>0.75</v>
      </c>
    </row>
    <row r="1323" spans="20:31">
      <c r="T1323" s="76">
        <v>11</v>
      </c>
      <c r="U1323" s="76">
        <v>2024</v>
      </c>
      <c r="V1323" s="76" t="s">
        <v>614</v>
      </c>
      <c r="W1323" s="76" t="s">
        <v>612</v>
      </c>
      <c r="X1323" s="76" t="s">
        <v>618</v>
      </c>
      <c r="Y1323" s="55" t="str">
        <f t="shared" si="50"/>
        <v>112024暖房店舗用有り</v>
      </c>
      <c r="Z1323" s="56">
        <v>-1.04</v>
      </c>
      <c r="AA1323" s="56">
        <v>2.04</v>
      </c>
      <c r="AB1323" s="57">
        <v>1.0898000000000001</v>
      </c>
      <c r="AC1323" s="57">
        <v>1.5076000000000001</v>
      </c>
      <c r="AD1323" s="31">
        <f>省エネ計算フォーマット【EHP】!$T$14/100</f>
        <v>0</v>
      </c>
      <c r="AE1323" s="37">
        <f t="shared" si="51"/>
        <v>1.5069999999999999</v>
      </c>
    </row>
    <row r="1324" spans="20:31">
      <c r="T1324" s="76">
        <v>11</v>
      </c>
      <c r="U1324" s="76">
        <v>2024</v>
      </c>
      <c r="V1324" s="76" t="s">
        <v>614</v>
      </c>
      <c r="W1324" s="76" t="s">
        <v>606</v>
      </c>
      <c r="X1324" s="76" t="s">
        <v>618</v>
      </c>
      <c r="Y1324" s="55" t="str">
        <f t="shared" si="50"/>
        <v>112024暖房ビル用マルチ有り</v>
      </c>
      <c r="Z1324" s="56">
        <v>-1.1399999999999999</v>
      </c>
      <c r="AA1324" s="56">
        <v>2.14</v>
      </c>
      <c r="AB1324" s="57">
        <v>1.0454000000000001</v>
      </c>
      <c r="AC1324" s="57">
        <v>1.5936999999999999</v>
      </c>
      <c r="AD1324" s="31">
        <f>省エネ計算フォーマット【EHP】!$T$14/100</f>
        <v>0</v>
      </c>
      <c r="AE1324" s="37">
        <f t="shared" si="51"/>
        <v>1.593</v>
      </c>
    </row>
    <row r="1325" spans="20:31">
      <c r="T1325" s="76">
        <v>11</v>
      </c>
      <c r="U1325" s="76">
        <v>2024</v>
      </c>
      <c r="V1325" s="76" t="s">
        <v>614</v>
      </c>
      <c r="W1325" s="76" t="s">
        <v>607</v>
      </c>
      <c r="X1325" s="76" t="s">
        <v>618</v>
      </c>
      <c r="Y1325" s="55" t="str">
        <f t="shared" si="50"/>
        <v>112024暖房設備用有り</v>
      </c>
      <c r="Z1325" s="56">
        <v>-0.57999999999999996</v>
      </c>
      <c r="AA1325" s="56">
        <v>1.58</v>
      </c>
      <c r="AB1325" s="57">
        <v>1.0335000000000001</v>
      </c>
      <c r="AC1325" s="57">
        <v>1.1766000000000001</v>
      </c>
      <c r="AD1325" s="31">
        <f>省エネ計算フォーマット【EHP】!$T$14/100</f>
        <v>0</v>
      </c>
      <c r="AE1325" s="37">
        <f t="shared" si="51"/>
        <v>1.1759999999999999</v>
      </c>
    </row>
    <row r="1326" spans="20:31">
      <c r="T1326" s="76">
        <v>11</v>
      </c>
      <c r="U1326" s="76">
        <v>2024</v>
      </c>
      <c r="V1326" s="76" t="s">
        <v>614</v>
      </c>
      <c r="W1326" s="76" t="s">
        <v>612</v>
      </c>
      <c r="X1326" s="76" t="s">
        <v>702</v>
      </c>
      <c r="Y1326" s="55" t="str">
        <f t="shared" si="50"/>
        <v>112024暖房店舗用無し（一定速）</v>
      </c>
      <c r="Z1326" s="56">
        <v>0.25</v>
      </c>
      <c r="AA1326" s="56">
        <v>0.75</v>
      </c>
      <c r="AB1326" s="57">
        <v>0.25</v>
      </c>
      <c r="AC1326" s="57">
        <v>0.75</v>
      </c>
      <c r="AD1326" s="31">
        <f>省エネ計算フォーマット【EHP】!$T$14/100</f>
        <v>0</v>
      </c>
      <c r="AE1326" s="37">
        <f t="shared" si="51"/>
        <v>0.75</v>
      </c>
    </row>
    <row r="1327" spans="20:31">
      <c r="T1327" s="76">
        <v>11</v>
      </c>
      <c r="U1327" s="76">
        <v>2024</v>
      </c>
      <c r="V1327" s="76" t="s">
        <v>614</v>
      </c>
      <c r="W1327" s="76" t="s">
        <v>606</v>
      </c>
      <c r="X1327" s="76" t="s">
        <v>702</v>
      </c>
      <c r="Y1327" s="55" t="str">
        <f t="shared" si="50"/>
        <v>112024暖房ビル用マルチ無し（一定速）</v>
      </c>
      <c r="Z1327" s="56">
        <v>0.25</v>
      </c>
      <c r="AA1327" s="56">
        <v>0.75</v>
      </c>
      <c r="AB1327" s="57">
        <v>0.25</v>
      </c>
      <c r="AC1327" s="57">
        <v>0.75</v>
      </c>
      <c r="AD1327" s="31">
        <f>省エネ計算フォーマット【EHP】!$T$14/100</f>
        <v>0</v>
      </c>
      <c r="AE1327" s="37">
        <f t="shared" si="51"/>
        <v>0.75</v>
      </c>
    </row>
    <row r="1328" spans="20:31">
      <c r="T1328" s="76">
        <v>11</v>
      </c>
      <c r="U1328" s="76">
        <v>2024</v>
      </c>
      <c r="V1328" s="76" t="s">
        <v>614</v>
      </c>
      <c r="W1328" s="76" t="s">
        <v>607</v>
      </c>
      <c r="X1328" s="76" t="s">
        <v>702</v>
      </c>
      <c r="Y1328" s="55" t="str">
        <f t="shared" si="50"/>
        <v>112024暖房設備用無し（一定速）</v>
      </c>
      <c r="Z1328" s="56">
        <v>0.25</v>
      </c>
      <c r="AA1328" s="56">
        <v>0.75</v>
      </c>
      <c r="AB1328" s="57">
        <v>0.25</v>
      </c>
      <c r="AC1328" s="57">
        <v>0.75</v>
      </c>
      <c r="AD1328" s="31">
        <f>省エネ計算フォーマット【EHP】!$T$14/100</f>
        <v>0</v>
      </c>
      <c r="AE1328" s="37">
        <f t="shared" si="51"/>
        <v>0.75</v>
      </c>
    </row>
    <row r="1329" spans="20:31">
      <c r="T1329" s="73">
        <v>12</v>
      </c>
      <c r="U1329" s="73">
        <v>1995</v>
      </c>
      <c r="V1329" s="73" t="s">
        <v>19</v>
      </c>
      <c r="W1329" s="73" t="s">
        <v>612</v>
      </c>
      <c r="X1329" s="73" t="s">
        <v>618</v>
      </c>
      <c r="Y1329" s="28" t="str">
        <f t="shared" si="50"/>
        <v>121995冷房店舗用有り</v>
      </c>
      <c r="Z1329" s="51">
        <v>0.32</v>
      </c>
      <c r="AA1329" s="51">
        <v>0.68</v>
      </c>
      <c r="AB1329" s="52">
        <v>1.0165999999999999</v>
      </c>
      <c r="AC1329" s="52">
        <v>0.50590000000000002</v>
      </c>
      <c r="AD1329" s="31">
        <f>省エネ計算フォーマット【EHP】!$U$14/100</f>
        <v>0</v>
      </c>
      <c r="AE1329" s="32">
        <f t="shared" si="51"/>
        <v>0.505</v>
      </c>
    </row>
    <row r="1330" spans="20:31">
      <c r="T1330" s="73">
        <v>12</v>
      </c>
      <c r="U1330" s="73">
        <v>1995</v>
      </c>
      <c r="V1330" s="73" t="s">
        <v>19</v>
      </c>
      <c r="W1330" s="73" t="s">
        <v>606</v>
      </c>
      <c r="X1330" s="73" t="s">
        <v>618</v>
      </c>
      <c r="Y1330" s="28" t="str">
        <f t="shared" si="50"/>
        <v>121995冷房ビル用マルチ有り</v>
      </c>
      <c r="Z1330" s="51">
        <v>-0.218</v>
      </c>
      <c r="AA1330" s="51">
        <v>1.218</v>
      </c>
      <c r="AB1330" s="52">
        <v>1.0356000000000001</v>
      </c>
      <c r="AC1330" s="52">
        <v>0.90459999999999996</v>
      </c>
      <c r="AD1330" s="31">
        <f>省エネ計算フォーマット【EHP】!$U$14/100</f>
        <v>0</v>
      </c>
      <c r="AE1330" s="32">
        <f t="shared" si="51"/>
        <v>0.90400000000000003</v>
      </c>
    </row>
    <row r="1331" spans="20:31">
      <c r="T1331" s="73">
        <v>12</v>
      </c>
      <c r="U1331" s="73">
        <v>1995</v>
      </c>
      <c r="V1331" s="73" t="s">
        <v>19</v>
      </c>
      <c r="W1331" s="73" t="s">
        <v>607</v>
      </c>
      <c r="X1331" s="73" t="s">
        <v>618</v>
      </c>
      <c r="Y1331" s="28" t="str">
        <f t="shared" si="50"/>
        <v>121995冷房設備用有り</v>
      </c>
      <c r="Z1331" s="51">
        <v>0.25</v>
      </c>
      <c r="AA1331" s="51">
        <v>0.75</v>
      </c>
      <c r="AB1331" s="52">
        <v>1.0219</v>
      </c>
      <c r="AC1331" s="52">
        <v>0.55700000000000005</v>
      </c>
      <c r="AD1331" s="31">
        <f>省エネ計算フォーマット【EHP】!$U$14/100</f>
        <v>0</v>
      </c>
      <c r="AE1331" s="32">
        <f t="shared" si="51"/>
        <v>0.55700000000000005</v>
      </c>
    </row>
    <row r="1332" spans="20:31">
      <c r="T1332" s="73">
        <v>12</v>
      </c>
      <c r="U1332" s="73">
        <v>1995</v>
      </c>
      <c r="V1332" s="73" t="s">
        <v>19</v>
      </c>
      <c r="W1332" s="73" t="s">
        <v>612</v>
      </c>
      <c r="X1332" s="73" t="s">
        <v>702</v>
      </c>
      <c r="Y1332" s="28" t="str">
        <f t="shared" si="50"/>
        <v>121995冷房店舗用無し（一定速）</v>
      </c>
      <c r="Z1332" s="51">
        <v>0.26</v>
      </c>
      <c r="AA1332" s="51">
        <v>0.74</v>
      </c>
      <c r="AB1332" s="52">
        <v>0.26</v>
      </c>
      <c r="AC1332" s="52">
        <v>0.74</v>
      </c>
      <c r="AD1332" s="31">
        <f>省エネ計算フォーマット【EHP】!$U$14/100</f>
        <v>0</v>
      </c>
      <c r="AE1332" s="32">
        <f t="shared" si="51"/>
        <v>0.74</v>
      </c>
    </row>
    <row r="1333" spans="20:31">
      <c r="T1333" s="73">
        <v>12</v>
      </c>
      <c r="U1333" s="73">
        <v>1995</v>
      </c>
      <c r="V1333" s="73" t="s">
        <v>19</v>
      </c>
      <c r="W1333" s="73" t="s">
        <v>606</v>
      </c>
      <c r="X1333" s="73" t="s">
        <v>702</v>
      </c>
      <c r="Y1333" s="28" t="str">
        <f t="shared" si="50"/>
        <v>121995冷房ビル用マルチ無し（一定速）</v>
      </c>
      <c r="Z1333" s="51">
        <v>0.26</v>
      </c>
      <c r="AA1333" s="51">
        <v>0.74</v>
      </c>
      <c r="AB1333" s="52">
        <v>0.26</v>
      </c>
      <c r="AC1333" s="52">
        <v>0.74</v>
      </c>
      <c r="AD1333" s="31">
        <f>省エネ計算フォーマット【EHP】!$U$14/100</f>
        <v>0</v>
      </c>
      <c r="AE1333" s="32">
        <f t="shared" si="51"/>
        <v>0.74</v>
      </c>
    </row>
    <row r="1334" spans="20:31">
      <c r="T1334" s="73">
        <v>12</v>
      </c>
      <c r="U1334" s="73">
        <v>1995</v>
      </c>
      <c r="V1334" s="73" t="s">
        <v>19</v>
      </c>
      <c r="W1334" s="73" t="s">
        <v>607</v>
      </c>
      <c r="X1334" s="73" t="s">
        <v>702</v>
      </c>
      <c r="Y1334" s="28" t="str">
        <f t="shared" si="50"/>
        <v>121995冷房設備用無し（一定速）</v>
      </c>
      <c r="Z1334" s="51">
        <v>0.26</v>
      </c>
      <c r="AA1334" s="51">
        <v>0.74</v>
      </c>
      <c r="AB1334" s="52">
        <v>0.26</v>
      </c>
      <c r="AC1334" s="52">
        <v>0.74</v>
      </c>
      <c r="AD1334" s="31">
        <f>省エネ計算フォーマット【EHP】!$U$14/100</f>
        <v>0</v>
      </c>
      <c r="AE1334" s="32">
        <f t="shared" si="51"/>
        <v>0.74</v>
      </c>
    </row>
    <row r="1335" spans="20:31">
      <c r="T1335" s="73">
        <v>12</v>
      </c>
      <c r="U1335" s="73">
        <v>1995</v>
      </c>
      <c r="V1335" s="73" t="s">
        <v>20</v>
      </c>
      <c r="W1335" s="73" t="s">
        <v>612</v>
      </c>
      <c r="X1335" s="73" t="s">
        <v>618</v>
      </c>
      <c r="Y1335" s="28" t="str">
        <f t="shared" si="50"/>
        <v>121995暖房店舗用有り</v>
      </c>
      <c r="Z1335" s="51">
        <v>0.374</v>
      </c>
      <c r="AA1335" s="51">
        <v>0.626</v>
      </c>
      <c r="AB1335" s="52">
        <v>1.0275000000000001</v>
      </c>
      <c r="AC1335" s="52">
        <v>0.46260000000000001</v>
      </c>
      <c r="AD1335" s="31">
        <f>省エネ計算フォーマット【EHP】!$U$14/100</f>
        <v>0</v>
      </c>
      <c r="AE1335" s="32">
        <f t="shared" si="51"/>
        <v>0.46200000000000002</v>
      </c>
    </row>
    <row r="1336" spans="20:31">
      <c r="T1336" s="73">
        <v>12</v>
      </c>
      <c r="U1336" s="73">
        <v>1995</v>
      </c>
      <c r="V1336" s="73" t="s">
        <v>20</v>
      </c>
      <c r="W1336" s="73" t="s">
        <v>606</v>
      </c>
      <c r="X1336" s="73" t="s">
        <v>618</v>
      </c>
      <c r="Y1336" s="28" t="str">
        <f t="shared" si="50"/>
        <v>121995暖房ビル用マルチ有り</v>
      </c>
      <c r="Z1336" s="51">
        <v>-0.112</v>
      </c>
      <c r="AA1336" s="51">
        <v>1.1120000000000001</v>
      </c>
      <c r="AB1336" s="52">
        <v>1.0236000000000001</v>
      </c>
      <c r="AC1336" s="52">
        <v>0.82809999999999995</v>
      </c>
      <c r="AD1336" s="31">
        <f>省エネ計算フォーマット【EHP】!$U$14/100</f>
        <v>0</v>
      </c>
      <c r="AE1336" s="32">
        <f t="shared" si="51"/>
        <v>0.82799999999999996</v>
      </c>
    </row>
    <row r="1337" spans="20:31">
      <c r="T1337" s="73">
        <v>12</v>
      </c>
      <c r="U1337" s="73">
        <v>1995</v>
      </c>
      <c r="V1337" s="73" t="s">
        <v>20</v>
      </c>
      <c r="W1337" s="73" t="s">
        <v>607</v>
      </c>
      <c r="X1337" s="73" t="s">
        <v>618</v>
      </c>
      <c r="Y1337" s="28" t="str">
        <f t="shared" si="50"/>
        <v>121995暖房設備用有り</v>
      </c>
      <c r="Z1337" s="51">
        <v>0.25</v>
      </c>
      <c r="AA1337" s="51">
        <v>0.75</v>
      </c>
      <c r="AB1337" s="52">
        <v>1.0159</v>
      </c>
      <c r="AC1337" s="52">
        <v>0.5585</v>
      </c>
      <c r="AD1337" s="31">
        <f>省エネ計算フォーマット【EHP】!$U$14/100</f>
        <v>0</v>
      </c>
      <c r="AE1337" s="32">
        <f t="shared" si="51"/>
        <v>0.55800000000000005</v>
      </c>
    </row>
    <row r="1338" spans="20:31">
      <c r="T1338" s="73">
        <v>12</v>
      </c>
      <c r="U1338" s="73">
        <v>1995</v>
      </c>
      <c r="V1338" s="73" t="s">
        <v>20</v>
      </c>
      <c r="W1338" s="73" t="s">
        <v>612</v>
      </c>
      <c r="X1338" s="73" t="s">
        <v>702</v>
      </c>
      <c r="Y1338" s="28" t="str">
        <f t="shared" si="50"/>
        <v>121995暖房店舗用無し（一定速）</v>
      </c>
      <c r="Z1338" s="51">
        <v>0.26</v>
      </c>
      <c r="AA1338" s="51">
        <v>0.74</v>
      </c>
      <c r="AB1338" s="52">
        <v>0.26</v>
      </c>
      <c r="AC1338" s="52">
        <v>0.74</v>
      </c>
      <c r="AD1338" s="31">
        <f>省エネ計算フォーマット【EHP】!$U$14/100</f>
        <v>0</v>
      </c>
      <c r="AE1338" s="32">
        <f t="shared" si="51"/>
        <v>0.74</v>
      </c>
    </row>
    <row r="1339" spans="20:31">
      <c r="T1339" s="73">
        <v>12</v>
      </c>
      <c r="U1339" s="73">
        <v>1995</v>
      </c>
      <c r="V1339" s="73" t="s">
        <v>20</v>
      </c>
      <c r="W1339" s="73" t="s">
        <v>606</v>
      </c>
      <c r="X1339" s="73" t="s">
        <v>702</v>
      </c>
      <c r="Y1339" s="28" t="str">
        <f t="shared" si="50"/>
        <v>121995暖房ビル用マルチ無し（一定速）</v>
      </c>
      <c r="Z1339" s="51">
        <v>0.26</v>
      </c>
      <c r="AA1339" s="51">
        <v>0.74</v>
      </c>
      <c r="AB1339" s="52">
        <v>0.26</v>
      </c>
      <c r="AC1339" s="52">
        <v>0.74</v>
      </c>
      <c r="AD1339" s="31">
        <f>省エネ計算フォーマット【EHP】!$U$14/100</f>
        <v>0</v>
      </c>
      <c r="AE1339" s="32">
        <f t="shared" si="51"/>
        <v>0.74</v>
      </c>
    </row>
    <row r="1340" spans="20:31">
      <c r="T1340" s="73">
        <v>12</v>
      </c>
      <c r="U1340" s="73">
        <v>1995</v>
      </c>
      <c r="V1340" s="73" t="s">
        <v>20</v>
      </c>
      <c r="W1340" s="73" t="s">
        <v>607</v>
      </c>
      <c r="X1340" s="73" t="s">
        <v>702</v>
      </c>
      <c r="Y1340" s="28" t="str">
        <f t="shared" si="50"/>
        <v>121995暖房設備用無し（一定速）</v>
      </c>
      <c r="Z1340" s="51">
        <v>0.26</v>
      </c>
      <c r="AA1340" s="51">
        <v>0.74</v>
      </c>
      <c r="AB1340" s="52">
        <v>0.26</v>
      </c>
      <c r="AC1340" s="52">
        <v>0.74</v>
      </c>
      <c r="AD1340" s="31">
        <f>省エネ計算フォーマット【EHP】!$U$14/100</f>
        <v>0</v>
      </c>
      <c r="AE1340" s="32">
        <f t="shared" si="51"/>
        <v>0.74</v>
      </c>
    </row>
    <row r="1341" spans="20:31">
      <c r="T1341" s="73">
        <v>12</v>
      </c>
      <c r="U1341" s="73">
        <v>2005</v>
      </c>
      <c r="V1341" s="73" t="s">
        <v>19</v>
      </c>
      <c r="W1341" s="73" t="s">
        <v>612</v>
      </c>
      <c r="X1341" s="73" t="s">
        <v>618</v>
      </c>
      <c r="Y1341" s="28" t="str">
        <f t="shared" si="50"/>
        <v>122005冷房店舗用有り</v>
      </c>
      <c r="Z1341" s="51">
        <v>-0.86599999999999999</v>
      </c>
      <c r="AA1341" s="51">
        <v>1.8660000000000001</v>
      </c>
      <c r="AB1341" s="52">
        <v>1.0455000000000001</v>
      </c>
      <c r="AC1341" s="52">
        <v>1.3880999999999999</v>
      </c>
      <c r="AD1341" s="31">
        <f>省エネ計算フォーマット【EHP】!$U$14/100</f>
        <v>0</v>
      </c>
      <c r="AE1341" s="32">
        <f t="shared" si="51"/>
        <v>1.3879999999999999</v>
      </c>
    </row>
    <row r="1342" spans="20:31">
      <c r="T1342" s="73">
        <v>12</v>
      </c>
      <c r="U1342" s="73">
        <v>2005</v>
      </c>
      <c r="V1342" s="73" t="s">
        <v>19</v>
      </c>
      <c r="W1342" s="73" t="s">
        <v>606</v>
      </c>
      <c r="X1342" s="73" t="s">
        <v>618</v>
      </c>
      <c r="Y1342" s="28" t="str">
        <f t="shared" si="50"/>
        <v>122005冷房ビル用マルチ有り</v>
      </c>
      <c r="Z1342" s="51">
        <v>-0.68200000000000005</v>
      </c>
      <c r="AA1342" s="51">
        <v>1.6819999999999999</v>
      </c>
      <c r="AB1342" s="52">
        <v>1.0490999999999999</v>
      </c>
      <c r="AC1342" s="52">
        <v>1.2492000000000001</v>
      </c>
      <c r="AD1342" s="31">
        <f>省エネ計算フォーマット【EHP】!$U$14/100</f>
        <v>0</v>
      </c>
      <c r="AE1342" s="32">
        <f t="shared" si="51"/>
        <v>1.2490000000000001</v>
      </c>
    </row>
    <row r="1343" spans="20:31">
      <c r="T1343" s="73">
        <v>12</v>
      </c>
      <c r="U1343" s="73">
        <v>2005</v>
      </c>
      <c r="V1343" s="73" t="s">
        <v>19</v>
      </c>
      <c r="W1343" s="73" t="s">
        <v>607</v>
      </c>
      <c r="X1343" s="73" t="s">
        <v>618</v>
      </c>
      <c r="Y1343" s="28" t="str">
        <f t="shared" si="50"/>
        <v>122005冷房設備用有り</v>
      </c>
      <c r="Z1343" s="51">
        <v>-0.114</v>
      </c>
      <c r="AA1343" s="51">
        <v>1.1140000000000001</v>
      </c>
      <c r="AB1343" s="52">
        <v>1.0325</v>
      </c>
      <c r="AC1343" s="52">
        <v>0.82740000000000002</v>
      </c>
      <c r="AD1343" s="31">
        <f>省エネ計算フォーマット【EHP】!$U$14/100</f>
        <v>0</v>
      </c>
      <c r="AE1343" s="32">
        <f t="shared" si="51"/>
        <v>0.82699999999999996</v>
      </c>
    </row>
    <row r="1344" spans="20:31">
      <c r="T1344" s="73">
        <v>12</v>
      </c>
      <c r="U1344" s="73">
        <v>2005</v>
      </c>
      <c r="V1344" s="73" t="s">
        <v>19</v>
      </c>
      <c r="W1344" s="73" t="s">
        <v>612</v>
      </c>
      <c r="X1344" s="73" t="s">
        <v>702</v>
      </c>
      <c r="Y1344" s="28" t="str">
        <f t="shared" si="50"/>
        <v>122005冷房店舗用無し（一定速）</v>
      </c>
      <c r="Z1344" s="51">
        <v>0.25</v>
      </c>
      <c r="AA1344" s="51">
        <v>0.75</v>
      </c>
      <c r="AB1344" s="52">
        <v>0.25</v>
      </c>
      <c r="AC1344" s="52">
        <v>0.75</v>
      </c>
      <c r="AD1344" s="31">
        <f>省エネ計算フォーマット【EHP】!$U$14/100</f>
        <v>0</v>
      </c>
      <c r="AE1344" s="32">
        <f t="shared" si="51"/>
        <v>0.75</v>
      </c>
    </row>
    <row r="1345" spans="20:31">
      <c r="T1345" s="73">
        <v>12</v>
      </c>
      <c r="U1345" s="73">
        <v>2005</v>
      </c>
      <c r="V1345" s="73" t="s">
        <v>19</v>
      </c>
      <c r="W1345" s="73" t="s">
        <v>606</v>
      </c>
      <c r="X1345" s="73" t="s">
        <v>702</v>
      </c>
      <c r="Y1345" s="28" t="str">
        <f t="shared" si="50"/>
        <v>122005冷房ビル用マルチ無し（一定速）</v>
      </c>
      <c r="Z1345" s="51">
        <v>0.25</v>
      </c>
      <c r="AA1345" s="51">
        <v>0.75</v>
      </c>
      <c r="AB1345" s="52">
        <v>0.25</v>
      </c>
      <c r="AC1345" s="52">
        <v>0.75</v>
      </c>
      <c r="AD1345" s="31">
        <f>省エネ計算フォーマット【EHP】!$U$14/100</f>
        <v>0</v>
      </c>
      <c r="AE1345" s="32">
        <f t="shared" si="51"/>
        <v>0.75</v>
      </c>
    </row>
    <row r="1346" spans="20:31">
      <c r="T1346" s="73">
        <v>12</v>
      </c>
      <c r="U1346" s="73">
        <v>2005</v>
      </c>
      <c r="V1346" s="73" t="s">
        <v>19</v>
      </c>
      <c r="W1346" s="73" t="s">
        <v>607</v>
      </c>
      <c r="X1346" s="73" t="s">
        <v>702</v>
      </c>
      <c r="Y1346" s="28" t="str">
        <f t="shared" si="50"/>
        <v>122005冷房設備用無し（一定速）</v>
      </c>
      <c r="Z1346" s="51">
        <v>0.25</v>
      </c>
      <c r="AA1346" s="51">
        <v>0.75</v>
      </c>
      <c r="AB1346" s="52">
        <v>0.25</v>
      </c>
      <c r="AC1346" s="52">
        <v>0.75</v>
      </c>
      <c r="AD1346" s="31">
        <f>省エネ計算フォーマット【EHP】!$U$14/100</f>
        <v>0</v>
      </c>
      <c r="AE1346" s="32">
        <f t="shared" si="51"/>
        <v>0.75</v>
      </c>
    </row>
    <row r="1347" spans="20:31">
      <c r="T1347" s="73">
        <v>12</v>
      </c>
      <c r="U1347" s="73">
        <v>2005</v>
      </c>
      <c r="V1347" s="73" t="s">
        <v>20</v>
      </c>
      <c r="W1347" s="73" t="s">
        <v>612</v>
      </c>
      <c r="X1347" s="73" t="s">
        <v>618</v>
      </c>
      <c r="Y1347" s="28" t="str">
        <f t="shared" si="50"/>
        <v>122005暖房店舗用有り</v>
      </c>
      <c r="Z1347" s="51">
        <v>-0.65</v>
      </c>
      <c r="AA1347" s="51">
        <v>1.65</v>
      </c>
      <c r="AB1347" s="52">
        <v>1.0726</v>
      </c>
      <c r="AC1347" s="52">
        <v>1.2194</v>
      </c>
      <c r="AD1347" s="31">
        <f>省エネ計算フォーマット【EHP】!$U$14/100</f>
        <v>0</v>
      </c>
      <c r="AE1347" s="32">
        <f t="shared" si="51"/>
        <v>1.2190000000000001</v>
      </c>
    </row>
    <row r="1348" spans="20:31">
      <c r="T1348" s="73">
        <v>12</v>
      </c>
      <c r="U1348" s="73">
        <v>2005</v>
      </c>
      <c r="V1348" s="73" t="s">
        <v>20</v>
      </c>
      <c r="W1348" s="73" t="s">
        <v>606</v>
      </c>
      <c r="X1348" s="73" t="s">
        <v>618</v>
      </c>
      <c r="Y1348" s="28" t="str">
        <f t="shared" si="50"/>
        <v>122005暖房ビル用マルチ有り</v>
      </c>
      <c r="Z1348" s="51">
        <v>-0.56000000000000005</v>
      </c>
      <c r="AA1348" s="51">
        <v>1.56</v>
      </c>
      <c r="AB1348" s="52">
        <v>1.0330999999999999</v>
      </c>
      <c r="AC1348" s="52">
        <v>1.1617</v>
      </c>
      <c r="AD1348" s="31">
        <f>省エネ計算フォーマット【EHP】!$U$14/100</f>
        <v>0</v>
      </c>
      <c r="AE1348" s="32">
        <f t="shared" si="51"/>
        <v>1.161</v>
      </c>
    </row>
    <row r="1349" spans="20:31">
      <c r="T1349" s="73">
        <v>12</v>
      </c>
      <c r="U1349" s="73">
        <v>2005</v>
      </c>
      <c r="V1349" s="73" t="s">
        <v>20</v>
      </c>
      <c r="W1349" s="73" t="s">
        <v>607</v>
      </c>
      <c r="X1349" s="73" t="s">
        <v>618</v>
      </c>
      <c r="Y1349" s="28" t="str">
        <f t="shared" si="50"/>
        <v>122005暖房設備用有り</v>
      </c>
      <c r="Z1349" s="51">
        <v>-0.126</v>
      </c>
      <c r="AA1349" s="51">
        <v>1.1259999999999999</v>
      </c>
      <c r="AB1349" s="52">
        <v>1.0239</v>
      </c>
      <c r="AC1349" s="52">
        <v>0.83850000000000002</v>
      </c>
      <c r="AD1349" s="31">
        <f>省エネ計算フォーマット【EHP】!$U$14/100</f>
        <v>0</v>
      </c>
      <c r="AE1349" s="32">
        <f t="shared" si="51"/>
        <v>0.83799999999999997</v>
      </c>
    </row>
    <row r="1350" spans="20:31">
      <c r="T1350" s="73">
        <v>12</v>
      </c>
      <c r="U1350" s="73">
        <v>2005</v>
      </c>
      <c r="V1350" s="73" t="s">
        <v>20</v>
      </c>
      <c r="W1350" s="73" t="s">
        <v>612</v>
      </c>
      <c r="X1350" s="73" t="s">
        <v>702</v>
      </c>
      <c r="Y1350" s="28" t="str">
        <f t="shared" si="50"/>
        <v>122005暖房店舗用無し（一定速）</v>
      </c>
      <c r="Z1350" s="51">
        <v>0.25</v>
      </c>
      <c r="AA1350" s="51">
        <v>0.75</v>
      </c>
      <c r="AB1350" s="52">
        <v>0.25</v>
      </c>
      <c r="AC1350" s="52">
        <v>0.75</v>
      </c>
      <c r="AD1350" s="31">
        <f>省エネ計算フォーマット【EHP】!$U$14/100</f>
        <v>0</v>
      </c>
      <c r="AE1350" s="32">
        <f t="shared" si="51"/>
        <v>0.75</v>
      </c>
    </row>
    <row r="1351" spans="20:31">
      <c r="T1351" s="73">
        <v>12</v>
      </c>
      <c r="U1351" s="73">
        <v>2005</v>
      </c>
      <c r="V1351" s="73" t="s">
        <v>20</v>
      </c>
      <c r="W1351" s="73" t="s">
        <v>606</v>
      </c>
      <c r="X1351" s="73" t="s">
        <v>702</v>
      </c>
      <c r="Y1351" s="28" t="str">
        <f t="shared" si="50"/>
        <v>122005暖房ビル用マルチ無し（一定速）</v>
      </c>
      <c r="Z1351" s="51">
        <v>0.25</v>
      </c>
      <c r="AA1351" s="51">
        <v>0.75</v>
      </c>
      <c r="AB1351" s="52">
        <v>0.25</v>
      </c>
      <c r="AC1351" s="52">
        <v>0.75</v>
      </c>
      <c r="AD1351" s="31">
        <f>省エネ計算フォーマット【EHP】!$U$14/100</f>
        <v>0</v>
      </c>
      <c r="AE1351" s="32">
        <f t="shared" si="51"/>
        <v>0.75</v>
      </c>
    </row>
    <row r="1352" spans="20:31">
      <c r="T1352" s="73">
        <v>12</v>
      </c>
      <c r="U1352" s="73">
        <v>2005</v>
      </c>
      <c r="V1352" s="73" t="s">
        <v>20</v>
      </c>
      <c r="W1352" s="73" t="s">
        <v>607</v>
      </c>
      <c r="X1352" s="73" t="s">
        <v>702</v>
      </c>
      <c r="Y1352" s="28" t="str">
        <f t="shared" si="50"/>
        <v>122005暖房設備用無し（一定速）</v>
      </c>
      <c r="Z1352" s="51">
        <v>0.25</v>
      </c>
      <c r="AA1352" s="51">
        <v>0.75</v>
      </c>
      <c r="AB1352" s="52">
        <v>0.25</v>
      </c>
      <c r="AC1352" s="52">
        <v>0.75</v>
      </c>
      <c r="AD1352" s="31">
        <f>省エネ計算フォーマット【EHP】!$U$14/100</f>
        <v>0</v>
      </c>
      <c r="AE1352" s="32">
        <f t="shared" si="51"/>
        <v>0.75</v>
      </c>
    </row>
    <row r="1353" spans="20:31">
      <c r="T1353" s="73">
        <v>12</v>
      </c>
      <c r="U1353" s="73">
        <v>2010</v>
      </c>
      <c r="V1353" s="73" t="s">
        <v>19</v>
      </c>
      <c r="W1353" s="73" t="s">
        <v>612</v>
      </c>
      <c r="X1353" s="73" t="s">
        <v>618</v>
      </c>
      <c r="Y1353" s="28" t="str">
        <f t="shared" si="50"/>
        <v>122010冷房店舗用有り</v>
      </c>
      <c r="Z1353" s="51">
        <v>-1.1000000000000001</v>
      </c>
      <c r="AA1353" s="51">
        <v>2.1</v>
      </c>
      <c r="AB1353" s="52">
        <v>1.0511999999999999</v>
      </c>
      <c r="AC1353" s="52">
        <v>1.5622</v>
      </c>
      <c r="AD1353" s="31">
        <f>省エネ計算フォーマット【EHP】!$U$14/100</f>
        <v>0</v>
      </c>
      <c r="AE1353" s="32">
        <f t="shared" si="51"/>
        <v>1.5620000000000001</v>
      </c>
    </row>
    <row r="1354" spans="20:31">
      <c r="T1354" s="73">
        <v>12</v>
      </c>
      <c r="U1354" s="73">
        <v>2010</v>
      </c>
      <c r="V1354" s="73" t="s">
        <v>19</v>
      </c>
      <c r="W1354" s="73" t="s">
        <v>606</v>
      </c>
      <c r="X1354" s="73" t="s">
        <v>618</v>
      </c>
      <c r="Y1354" s="28" t="str">
        <f t="shared" ref="Y1354:Y1417" si="52">T1354&amp;U1354&amp;V1354&amp;W1354&amp;X1354</f>
        <v>122010冷房ビル用マルチ有り</v>
      </c>
      <c r="Z1354" s="51">
        <v>-0.88</v>
      </c>
      <c r="AA1354" s="51">
        <v>1.88</v>
      </c>
      <c r="AB1354" s="52">
        <v>1.0548999999999999</v>
      </c>
      <c r="AC1354" s="52">
        <v>1.3963000000000001</v>
      </c>
      <c r="AD1354" s="31">
        <f>省エネ計算フォーマット【EHP】!$U$14/100</f>
        <v>0</v>
      </c>
      <c r="AE1354" s="32">
        <f t="shared" si="51"/>
        <v>1.3959999999999999</v>
      </c>
    </row>
    <row r="1355" spans="20:31">
      <c r="T1355" s="73">
        <v>12</v>
      </c>
      <c r="U1355" s="73">
        <v>2010</v>
      </c>
      <c r="V1355" s="73" t="s">
        <v>19</v>
      </c>
      <c r="W1355" s="73" t="s">
        <v>607</v>
      </c>
      <c r="X1355" s="73" t="s">
        <v>618</v>
      </c>
      <c r="Y1355" s="28" t="str">
        <f t="shared" si="52"/>
        <v>122010冷房設備用有り</v>
      </c>
      <c r="Z1355" s="51">
        <v>-0.26</v>
      </c>
      <c r="AA1355" s="51">
        <v>1.26</v>
      </c>
      <c r="AB1355" s="52">
        <v>1.1929000000000001</v>
      </c>
      <c r="AC1355" s="52">
        <v>0.89680000000000004</v>
      </c>
      <c r="AD1355" s="31">
        <f>省エネ計算フォーマット【EHP】!$U$14/100</f>
        <v>0</v>
      </c>
      <c r="AE1355" s="32">
        <f t="shared" si="51"/>
        <v>0.89600000000000002</v>
      </c>
    </row>
    <row r="1356" spans="20:31">
      <c r="T1356" s="73">
        <v>12</v>
      </c>
      <c r="U1356" s="73">
        <v>2010</v>
      </c>
      <c r="V1356" s="73" t="s">
        <v>19</v>
      </c>
      <c r="W1356" s="73" t="s">
        <v>612</v>
      </c>
      <c r="X1356" s="73" t="s">
        <v>702</v>
      </c>
      <c r="Y1356" s="28" t="str">
        <f t="shared" si="52"/>
        <v>122010冷房店舗用無し（一定速）</v>
      </c>
      <c r="Z1356" s="51">
        <v>0.25</v>
      </c>
      <c r="AA1356" s="51">
        <v>0.75</v>
      </c>
      <c r="AB1356" s="52">
        <v>0.25</v>
      </c>
      <c r="AC1356" s="52">
        <v>0.75</v>
      </c>
      <c r="AD1356" s="31">
        <f>省エネ計算フォーマット【EHP】!$U$14/100</f>
        <v>0</v>
      </c>
      <c r="AE1356" s="32">
        <f t="shared" si="51"/>
        <v>0.75</v>
      </c>
    </row>
    <row r="1357" spans="20:31">
      <c r="T1357" s="73">
        <v>12</v>
      </c>
      <c r="U1357" s="73">
        <v>2010</v>
      </c>
      <c r="V1357" s="73" t="s">
        <v>19</v>
      </c>
      <c r="W1357" s="73" t="s">
        <v>606</v>
      </c>
      <c r="X1357" s="73" t="s">
        <v>702</v>
      </c>
      <c r="Y1357" s="28" t="str">
        <f t="shared" si="52"/>
        <v>122010冷房ビル用マルチ無し（一定速）</v>
      </c>
      <c r="Z1357" s="51">
        <v>0.25</v>
      </c>
      <c r="AA1357" s="51">
        <v>0.75</v>
      </c>
      <c r="AB1357" s="52">
        <v>0.25</v>
      </c>
      <c r="AC1357" s="52">
        <v>0.75</v>
      </c>
      <c r="AD1357" s="31">
        <f>省エネ計算フォーマット【EHP】!$U$14/100</f>
        <v>0</v>
      </c>
      <c r="AE1357" s="32">
        <f t="shared" si="51"/>
        <v>0.75</v>
      </c>
    </row>
    <row r="1358" spans="20:31">
      <c r="T1358" s="73">
        <v>12</v>
      </c>
      <c r="U1358" s="73">
        <v>2010</v>
      </c>
      <c r="V1358" s="73" t="s">
        <v>19</v>
      </c>
      <c r="W1358" s="73" t="s">
        <v>607</v>
      </c>
      <c r="X1358" s="73" t="s">
        <v>702</v>
      </c>
      <c r="Y1358" s="28" t="str">
        <f t="shared" si="52"/>
        <v>122010冷房設備用無し（一定速）</v>
      </c>
      <c r="Z1358" s="51">
        <v>0.25</v>
      </c>
      <c r="AA1358" s="51">
        <v>0.75</v>
      </c>
      <c r="AB1358" s="52">
        <v>0.25</v>
      </c>
      <c r="AC1358" s="52">
        <v>0.75</v>
      </c>
      <c r="AD1358" s="31">
        <f>省エネ計算フォーマット【EHP】!$U$14/100</f>
        <v>0</v>
      </c>
      <c r="AE1358" s="32">
        <f t="shared" si="51"/>
        <v>0.75</v>
      </c>
    </row>
    <row r="1359" spans="20:31">
      <c r="T1359" s="73">
        <v>12</v>
      </c>
      <c r="U1359" s="73">
        <v>2010</v>
      </c>
      <c r="V1359" s="73" t="s">
        <v>20</v>
      </c>
      <c r="W1359" s="73" t="s">
        <v>612</v>
      </c>
      <c r="X1359" s="73" t="s">
        <v>618</v>
      </c>
      <c r="Y1359" s="28" t="str">
        <f t="shared" si="52"/>
        <v>122010暖房店舗用有り</v>
      </c>
      <c r="Z1359" s="51">
        <v>-0.72</v>
      </c>
      <c r="AA1359" s="51">
        <v>1.72</v>
      </c>
      <c r="AB1359" s="52">
        <v>1.0757000000000001</v>
      </c>
      <c r="AC1359" s="52">
        <v>1.2710999999999999</v>
      </c>
      <c r="AD1359" s="31">
        <f>省エネ計算フォーマット【EHP】!$U$14/100</f>
        <v>0</v>
      </c>
      <c r="AE1359" s="32">
        <f t="shared" si="51"/>
        <v>1.2709999999999999</v>
      </c>
    </row>
    <row r="1360" spans="20:31">
      <c r="T1360" s="73">
        <v>12</v>
      </c>
      <c r="U1360" s="73">
        <v>2010</v>
      </c>
      <c r="V1360" s="73" t="s">
        <v>20</v>
      </c>
      <c r="W1360" s="73" t="s">
        <v>606</v>
      </c>
      <c r="X1360" s="73" t="s">
        <v>618</v>
      </c>
      <c r="Y1360" s="28" t="str">
        <f t="shared" si="52"/>
        <v>122010暖房ビル用マルチ有り</v>
      </c>
      <c r="Z1360" s="51">
        <v>-0.7</v>
      </c>
      <c r="AA1360" s="51">
        <v>1.7</v>
      </c>
      <c r="AB1360" s="52">
        <v>1.036</v>
      </c>
      <c r="AC1360" s="52">
        <v>1.266</v>
      </c>
      <c r="AD1360" s="31">
        <f>省エネ計算フォーマット【EHP】!$U$14/100</f>
        <v>0</v>
      </c>
      <c r="AE1360" s="32">
        <f t="shared" si="51"/>
        <v>1.266</v>
      </c>
    </row>
    <row r="1361" spans="20:31">
      <c r="T1361" s="73">
        <v>12</v>
      </c>
      <c r="U1361" s="73">
        <v>2010</v>
      </c>
      <c r="V1361" s="73" t="s">
        <v>20</v>
      </c>
      <c r="W1361" s="73" t="s">
        <v>607</v>
      </c>
      <c r="X1361" s="73" t="s">
        <v>618</v>
      </c>
      <c r="Y1361" s="28" t="str">
        <f t="shared" si="52"/>
        <v>122010暖房設備用有り</v>
      </c>
      <c r="Z1361" s="51">
        <v>-0.26</v>
      </c>
      <c r="AA1361" s="51">
        <v>1.26</v>
      </c>
      <c r="AB1361" s="52">
        <v>0.82779999999999998</v>
      </c>
      <c r="AC1361" s="52">
        <v>0.98809999999999998</v>
      </c>
      <c r="AD1361" s="31">
        <f>省エネ計算フォーマット【EHP】!$U$14/100</f>
        <v>0</v>
      </c>
      <c r="AE1361" s="32">
        <f t="shared" si="51"/>
        <v>0.98799999999999999</v>
      </c>
    </row>
    <row r="1362" spans="20:31">
      <c r="T1362" s="73">
        <v>12</v>
      </c>
      <c r="U1362" s="73">
        <v>2010</v>
      </c>
      <c r="V1362" s="73" t="s">
        <v>20</v>
      </c>
      <c r="W1362" s="73" t="s">
        <v>612</v>
      </c>
      <c r="X1362" s="73" t="s">
        <v>702</v>
      </c>
      <c r="Y1362" s="28" t="str">
        <f t="shared" si="52"/>
        <v>122010暖房店舗用無し（一定速）</v>
      </c>
      <c r="Z1362" s="51">
        <v>0.25</v>
      </c>
      <c r="AA1362" s="51">
        <v>0.75</v>
      </c>
      <c r="AB1362" s="52">
        <v>0.25</v>
      </c>
      <c r="AC1362" s="52">
        <v>0.75</v>
      </c>
      <c r="AD1362" s="31">
        <f>省エネ計算フォーマット【EHP】!$U$14/100</f>
        <v>0</v>
      </c>
      <c r="AE1362" s="32">
        <f t="shared" si="51"/>
        <v>0.75</v>
      </c>
    </row>
    <row r="1363" spans="20:31">
      <c r="T1363" s="73">
        <v>12</v>
      </c>
      <c r="U1363" s="73">
        <v>2010</v>
      </c>
      <c r="V1363" s="73" t="s">
        <v>20</v>
      </c>
      <c r="W1363" s="73" t="s">
        <v>606</v>
      </c>
      <c r="X1363" s="73" t="s">
        <v>702</v>
      </c>
      <c r="Y1363" s="28" t="str">
        <f t="shared" si="52"/>
        <v>122010暖房ビル用マルチ無し（一定速）</v>
      </c>
      <c r="Z1363" s="51">
        <v>0.25</v>
      </c>
      <c r="AA1363" s="51">
        <v>0.75</v>
      </c>
      <c r="AB1363" s="52">
        <v>0.25</v>
      </c>
      <c r="AC1363" s="52">
        <v>0.75</v>
      </c>
      <c r="AD1363" s="31">
        <f>省エネ計算フォーマット【EHP】!$U$14/100</f>
        <v>0</v>
      </c>
      <c r="AE1363" s="32">
        <f t="shared" si="51"/>
        <v>0.75</v>
      </c>
    </row>
    <row r="1364" spans="20:31">
      <c r="T1364" s="73">
        <v>12</v>
      </c>
      <c r="U1364" s="73">
        <v>2010</v>
      </c>
      <c r="V1364" s="73" t="s">
        <v>20</v>
      </c>
      <c r="W1364" s="73" t="s">
        <v>607</v>
      </c>
      <c r="X1364" s="73" t="s">
        <v>702</v>
      </c>
      <c r="Y1364" s="28" t="str">
        <f t="shared" si="52"/>
        <v>122010暖房設備用無し（一定速）</v>
      </c>
      <c r="Z1364" s="63">
        <v>0.25</v>
      </c>
      <c r="AA1364" s="63">
        <v>0.75</v>
      </c>
      <c r="AB1364" s="64">
        <v>0.25</v>
      </c>
      <c r="AC1364" s="64">
        <v>0.75</v>
      </c>
      <c r="AD1364" s="31">
        <f>省エネ計算フォーマット【EHP】!$U$14/100</f>
        <v>0</v>
      </c>
      <c r="AE1364" s="32">
        <f t="shared" si="51"/>
        <v>0.75</v>
      </c>
    </row>
    <row r="1365" spans="20:31">
      <c r="T1365" s="76">
        <v>12</v>
      </c>
      <c r="U1365" s="76">
        <v>2011</v>
      </c>
      <c r="V1365" s="76" t="s">
        <v>19</v>
      </c>
      <c r="W1365" s="76" t="s">
        <v>612</v>
      </c>
      <c r="X1365" s="76" t="s">
        <v>618</v>
      </c>
      <c r="Y1365" s="55" t="str">
        <f t="shared" si="52"/>
        <v>122011冷房店舗用有り</v>
      </c>
      <c r="Z1365" s="56">
        <v>-1.1200000000000001</v>
      </c>
      <c r="AA1365" s="56">
        <v>2.12</v>
      </c>
      <c r="AB1365" s="57">
        <v>1.0517000000000001</v>
      </c>
      <c r="AC1365" s="57">
        <v>1.5770999999999999</v>
      </c>
      <c r="AD1365" s="31">
        <f>省エネ計算フォーマット【EHP】!$U$14/100</f>
        <v>0</v>
      </c>
      <c r="AE1365" s="37">
        <f t="shared" si="51"/>
        <v>1.577</v>
      </c>
    </row>
    <row r="1366" spans="20:31">
      <c r="T1366" s="76">
        <v>12</v>
      </c>
      <c r="U1366" s="76">
        <v>2011</v>
      </c>
      <c r="V1366" s="76" t="s">
        <v>19</v>
      </c>
      <c r="W1366" s="76" t="s">
        <v>606</v>
      </c>
      <c r="X1366" s="76" t="s">
        <v>618</v>
      </c>
      <c r="Y1366" s="55" t="str">
        <f t="shared" si="52"/>
        <v>122011冷房ビル用マルチ有り</v>
      </c>
      <c r="Z1366" s="56">
        <v>-1</v>
      </c>
      <c r="AA1366" s="56">
        <v>2</v>
      </c>
      <c r="AB1366" s="57">
        <v>1.0584</v>
      </c>
      <c r="AC1366" s="57">
        <v>1.4854000000000001</v>
      </c>
      <c r="AD1366" s="31">
        <f>省エネ計算フォーマット【EHP】!$U$14/100</f>
        <v>0</v>
      </c>
      <c r="AE1366" s="37">
        <f t="shared" si="51"/>
        <v>1.4850000000000001</v>
      </c>
    </row>
    <row r="1367" spans="20:31">
      <c r="T1367" s="76">
        <v>12</v>
      </c>
      <c r="U1367" s="76">
        <v>2011</v>
      </c>
      <c r="V1367" s="76" t="s">
        <v>19</v>
      </c>
      <c r="W1367" s="76" t="s">
        <v>607</v>
      </c>
      <c r="X1367" s="76" t="s">
        <v>618</v>
      </c>
      <c r="Y1367" s="55" t="str">
        <f t="shared" si="52"/>
        <v>122011冷房設備用有り</v>
      </c>
      <c r="Z1367" s="56">
        <v>-0.22</v>
      </c>
      <c r="AA1367" s="56">
        <v>1.22</v>
      </c>
      <c r="AB1367" s="57">
        <v>1.0356000000000001</v>
      </c>
      <c r="AC1367" s="57">
        <v>0.90610000000000002</v>
      </c>
      <c r="AD1367" s="31">
        <f>省エネ計算フォーマット【EHP】!$U$14/100</f>
        <v>0</v>
      </c>
      <c r="AE1367" s="37">
        <f t="shared" si="51"/>
        <v>0.90600000000000003</v>
      </c>
    </row>
    <row r="1368" spans="20:31">
      <c r="T1368" s="76">
        <v>12</v>
      </c>
      <c r="U1368" s="76">
        <v>2011</v>
      </c>
      <c r="V1368" s="76" t="s">
        <v>19</v>
      </c>
      <c r="W1368" s="76" t="s">
        <v>612</v>
      </c>
      <c r="X1368" s="76" t="s">
        <v>702</v>
      </c>
      <c r="Y1368" s="55" t="str">
        <f t="shared" si="52"/>
        <v>122011冷房店舗用無し（一定速）</v>
      </c>
      <c r="Z1368" s="56">
        <v>0.25</v>
      </c>
      <c r="AA1368" s="56">
        <v>0.75</v>
      </c>
      <c r="AB1368" s="57">
        <v>0.25</v>
      </c>
      <c r="AC1368" s="57">
        <v>0.75</v>
      </c>
      <c r="AD1368" s="31">
        <f>省エネ計算フォーマット【EHP】!$U$14/100</f>
        <v>0</v>
      </c>
      <c r="AE1368" s="37">
        <f t="shared" si="51"/>
        <v>0.75</v>
      </c>
    </row>
    <row r="1369" spans="20:31">
      <c r="T1369" s="76">
        <v>12</v>
      </c>
      <c r="U1369" s="76">
        <v>2011</v>
      </c>
      <c r="V1369" s="76" t="s">
        <v>19</v>
      </c>
      <c r="W1369" s="76" t="s">
        <v>606</v>
      </c>
      <c r="X1369" s="76" t="s">
        <v>702</v>
      </c>
      <c r="Y1369" s="55" t="str">
        <f t="shared" si="52"/>
        <v>122011冷房ビル用マルチ無し（一定速）</v>
      </c>
      <c r="Z1369" s="56">
        <v>0.25</v>
      </c>
      <c r="AA1369" s="56">
        <v>0.75</v>
      </c>
      <c r="AB1369" s="57">
        <v>0.25</v>
      </c>
      <c r="AC1369" s="57">
        <v>0.75</v>
      </c>
      <c r="AD1369" s="31">
        <f>省エネ計算フォーマット【EHP】!$U$14/100</f>
        <v>0</v>
      </c>
      <c r="AE1369" s="37">
        <f t="shared" ref="AE1369:AE1432" si="53">ROUNDDOWN(IF(AD1369&gt;=0.25,Z1369*AD1369+AA1369,AB1369*AD1369+AC1369),3)</f>
        <v>0.75</v>
      </c>
    </row>
    <row r="1370" spans="20:31">
      <c r="T1370" s="76">
        <v>12</v>
      </c>
      <c r="U1370" s="76">
        <v>2011</v>
      </c>
      <c r="V1370" s="76" t="s">
        <v>19</v>
      </c>
      <c r="W1370" s="76" t="s">
        <v>607</v>
      </c>
      <c r="X1370" s="76" t="s">
        <v>702</v>
      </c>
      <c r="Y1370" s="55" t="str">
        <f t="shared" si="52"/>
        <v>122011冷房設備用無し（一定速）</v>
      </c>
      <c r="Z1370" s="56">
        <v>0.25</v>
      </c>
      <c r="AA1370" s="56">
        <v>0.75</v>
      </c>
      <c r="AB1370" s="57">
        <v>0.25</v>
      </c>
      <c r="AC1370" s="57">
        <v>0.75</v>
      </c>
      <c r="AD1370" s="31">
        <f>省エネ計算フォーマット【EHP】!$U$14/100</f>
        <v>0</v>
      </c>
      <c r="AE1370" s="37">
        <f t="shared" si="53"/>
        <v>0.75</v>
      </c>
    </row>
    <row r="1371" spans="20:31">
      <c r="T1371" s="76">
        <v>12</v>
      </c>
      <c r="U1371" s="76">
        <v>2011</v>
      </c>
      <c r="V1371" s="76" t="s">
        <v>20</v>
      </c>
      <c r="W1371" s="76" t="s">
        <v>612</v>
      </c>
      <c r="X1371" s="76" t="s">
        <v>618</v>
      </c>
      <c r="Y1371" s="55" t="str">
        <f t="shared" si="52"/>
        <v>122011暖房店舗用有り</v>
      </c>
      <c r="Z1371" s="56">
        <v>-0.76</v>
      </c>
      <c r="AA1371" s="56">
        <v>1.76</v>
      </c>
      <c r="AB1371" s="57">
        <v>1.0773999999999999</v>
      </c>
      <c r="AC1371" s="57">
        <v>1.3006</v>
      </c>
      <c r="AD1371" s="31">
        <f>省エネ計算フォーマット【EHP】!$U$14/100</f>
        <v>0</v>
      </c>
      <c r="AE1371" s="37">
        <f t="shared" si="53"/>
        <v>1.3</v>
      </c>
    </row>
    <row r="1372" spans="20:31">
      <c r="T1372" s="76">
        <v>12</v>
      </c>
      <c r="U1372" s="76">
        <v>2011</v>
      </c>
      <c r="V1372" s="76" t="s">
        <v>20</v>
      </c>
      <c r="W1372" s="76" t="s">
        <v>606</v>
      </c>
      <c r="X1372" s="76" t="s">
        <v>618</v>
      </c>
      <c r="Y1372" s="55" t="str">
        <f t="shared" si="52"/>
        <v>122011暖房ビル用マルチ有り</v>
      </c>
      <c r="Z1372" s="56">
        <v>-0.78</v>
      </c>
      <c r="AA1372" s="56">
        <v>1.78</v>
      </c>
      <c r="AB1372" s="57">
        <v>1.0377000000000001</v>
      </c>
      <c r="AC1372" s="57">
        <v>1.3255999999999999</v>
      </c>
      <c r="AD1372" s="31">
        <f>省エネ計算フォーマット【EHP】!$U$14/100</f>
        <v>0</v>
      </c>
      <c r="AE1372" s="37">
        <f t="shared" si="53"/>
        <v>1.325</v>
      </c>
    </row>
    <row r="1373" spans="20:31">
      <c r="T1373" s="76">
        <v>12</v>
      </c>
      <c r="U1373" s="76">
        <v>2011</v>
      </c>
      <c r="V1373" s="76" t="s">
        <v>20</v>
      </c>
      <c r="W1373" s="76" t="s">
        <v>607</v>
      </c>
      <c r="X1373" s="76" t="s">
        <v>618</v>
      </c>
      <c r="Y1373" s="55" t="str">
        <f t="shared" si="52"/>
        <v>122011暖房設備用有り</v>
      </c>
      <c r="Z1373" s="56">
        <v>-0.26</v>
      </c>
      <c r="AA1373" s="56">
        <v>1.26</v>
      </c>
      <c r="AB1373" s="57">
        <v>1.0266999999999999</v>
      </c>
      <c r="AC1373" s="57">
        <v>0.93830000000000002</v>
      </c>
      <c r="AD1373" s="31">
        <f>省エネ計算フォーマット【EHP】!$U$14/100</f>
        <v>0</v>
      </c>
      <c r="AE1373" s="37">
        <f t="shared" si="53"/>
        <v>0.93799999999999994</v>
      </c>
    </row>
    <row r="1374" spans="20:31">
      <c r="T1374" s="76">
        <v>12</v>
      </c>
      <c r="U1374" s="76">
        <v>2011</v>
      </c>
      <c r="V1374" s="76" t="s">
        <v>20</v>
      </c>
      <c r="W1374" s="76" t="s">
        <v>612</v>
      </c>
      <c r="X1374" s="76" t="s">
        <v>702</v>
      </c>
      <c r="Y1374" s="55" t="str">
        <f t="shared" si="52"/>
        <v>122011暖房店舗用無し（一定速）</v>
      </c>
      <c r="Z1374" s="56">
        <v>0.25</v>
      </c>
      <c r="AA1374" s="56">
        <v>0.75</v>
      </c>
      <c r="AB1374" s="57">
        <v>0.25</v>
      </c>
      <c r="AC1374" s="57">
        <v>0.75</v>
      </c>
      <c r="AD1374" s="31">
        <f>省エネ計算フォーマット【EHP】!$U$14/100</f>
        <v>0</v>
      </c>
      <c r="AE1374" s="37">
        <f t="shared" si="53"/>
        <v>0.75</v>
      </c>
    </row>
    <row r="1375" spans="20:31">
      <c r="T1375" s="76">
        <v>12</v>
      </c>
      <c r="U1375" s="76">
        <v>2011</v>
      </c>
      <c r="V1375" s="76" t="s">
        <v>20</v>
      </c>
      <c r="W1375" s="76" t="s">
        <v>606</v>
      </c>
      <c r="X1375" s="76" t="s">
        <v>702</v>
      </c>
      <c r="Y1375" s="55" t="str">
        <f t="shared" si="52"/>
        <v>122011暖房ビル用マルチ無し（一定速）</v>
      </c>
      <c r="Z1375" s="56">
        <v>0.25</v>
      </c>
      <c r="AA1375" s="56">
        <v>0.75</v>
      </c>
      <c r="AB1375" s="57">
        <v>0.25</v>
      </c>
      <c r="AC1375" s="57">
        <v>0.75</v>
      </c>
      <c r="AD1375" s="31">
        <f>省エネ計算フォーマット【EHP】!$U$14/100</f>
        <v>0</v>
      </c>
      <c r="AE1375" s="37">
        <f t="shared" si="53"/>
        <v>0.75</v>
      </c>
    </row>
    <row r="1376" spans="20:31">
      <c r="T1376" s="76">
        <v>12</v>
      </c>
      <c r="U1376" s="76">
        <v>2011</v>
      </c>
      <c r="V1376" s="76" t="s">
        <v>20</v>
      </c>
      <c r="W1376" s="76" t="s">
        <v>607</v>
      </c>
      <c r="X1376" s="76" t="s">
        <v>702</v>
      </c>
      <c r="Y1376" s="55" t="str">
        <f t="shared" si="52"/>
        <v>122011暖房設備用無し（一定速）</v>
      </c>
      <c r="Z1376" s="65">
        <v>0.25</v>
      </c>
      <c r="AA1376" s="65">
        <v>0.75</v>
      </c>
      <c r="AB1376" s="66">
        <v>0.25</v>
      </c>
      <c r="AC1376" s="66">
        <v>0.75</v>
      </c>
      <c r="AD1376" s="31">
        <f>省エネ計算フォーマット【EHP】!$U$14/100</f>
        <v>0</v>
      </c>
      <c r="AE1376" s="37">
        <f t="shared" si="53"/>
        <v>0.75</v>
      </c>
    </row>
    <row r="1377" spans="20:31">
      <c r="T1377" s="76">
        <v>12</v>
      </c>
      <c r="U1377" s="76">
        <v>2012</v>
      </c>
      <c r="V1377" s="76" t="s">
        <v>19</v>
      </c>
      <c r="W1377" s="76" t="s">
        <v>612</v>
      </c>
      <c r="X1377" s="76" t="s">
        <v>618</v>
      </c>
      <c r="Y1377" s="55" t="str">
        <f t="shared" si="52"/>
        <v>122012冷房店舗用有り</v>
      </c>
      <c r="Z1377" s="67">
        <v>-1.36</v>
      </c>
      <c r="AA1377" s="67">
        <v>2.36</v>
      </c>
      <c r="AB1377" s="68">
        <v>1.0576000000000001</v>
      </c>
      <c r="AC1377" s="68">
        <v>1.7556</v>
      </c>
      <c r="AD1377" s="31">
        <f>省エネ計算フォーマット【EHP】!$U$14/100</f>
        <v>0</v>
      </c>
      <c r="AE1377" s="37">
        <f t="shared" si="53"/>
        <v>1.7549999999999999</v>
      </c>
    </row>
    <row r="1378" spans="20:31">
      <c r="T1378" s="76">
        <v>12</v>
      </c>
      <c r="U1378" s="76">
        <v>2012</v>
      </c>
      <c r="V1378" s="76" t="s">
        <v>19</v>
      </c>
      <c r="W1378" s="76" t="s">
        <v>606</v>
      </c>
      <c r="X1378" s="76" t="s">
        <v>618</v>
      </c>
      <c r="Y1378" s="55" t="str">
        <f t="shared" si="52"/>
        <v>122012冷房ビル用マルチ有り</v>
      </c>
      <c r="Z1378" s="56">
        <v>-1.1399999999999999</v>
      </c>
      <c r="AA1378" s="56">
        <v>2.14</v>
      </c>
      <c r="AB1378" s="57">
        <v>1.0625</v>
      </c>
      <c r="AC1378" s="57">
        <v>1.5893999999999999</v>
      </c>
      <c r="AD1378" s="31">
        <f>省エネ計算フォーマット【EHP】!$U$14/100</f>
        <v>0</v>
      </c>
      <c r="AE1378" s="37">
        <f t="shared" si="53"/>
        <v>1.589</v>
      </c>
    </row>
    <row r="1379" spans="20:31">
      <c r="T1379" s="76">
        <v>12</v>
      </c>
      <c r="U1379" s="76">
        <v>2012</v>
      </c>
      <c r="V1379" s="76" t="s">
        <v>19</v>
      </c>
      <c r="W1379" s="76" t="s">
        <v>607</v>
      </c>
      <c r="X1379" s="76" t="s">
        <v>618</v>
      </c>
      <c r="Y1379" s="55" t="str">
        <f t="shared" si="52"/>
        <v>122012冷房設備用有り</v>
      </c>
      <c r="Z1379" s="56">
        <v>-0.26</v>
      </c>
      <c r="AA1379" s="56">
        <v>1.26</v>
      </c>
      <c r="AB1379" s="57">
        <v>1.0367999999999999</v>
      </c>
      <c r="AC1379" s="57">
        <v>0.93579999999999997</v>
      </c>
      <c r="AD1379" s="31">
        <f>省エネ計算フォーマット【EHP】!$U$14/100</f>
        <v>0</v>
      </c>
      <c r="AE1379" s="37">
        <f t="shared" si="53"/>
        <v>0.93500000000000005</v>
      </c>
    </row>
    <row r="1380" spans="20:31">
      <c r="T1380" s="76">
        <v>12</v>
      </c>
      <c r="U1380" s="76">
        <v>2012</v>
      </c>
      <c r="V1380" s="76" t="s">
        <v>19</v>
      </c>
      <c r="W1380" s="76" t="s">
        <v>612</v>
      </c>
      <c r="X1380" s="76" t="s">
        <v>702</v>
      </c>
      <c r="Y1380" s="55" t="str">
        <f t="shared" si="52"/>
        <v>122012冷房店舗用無し（一定速）</v>
      </c>
      <c r="Z1380" s="56">
        <v>0.25</v>
      </c>
      <c r="AA1380" s="56">
        <v>0.75</v>
      </c>
      <c r="AB1380" s="57">
        <v>0.25</v>
      </c>
      <c r="AC1380" s="57">
        <v>0.75</v>
      </c>
      <c r="AD1380" s="31">
        <f>省エネ計算フォーマット【EHP】!$U$14/100</f>
        <v>0</v>
      </c>
      <c r="AE1380" s="37">
        <f t="shared" si="53"/>
        <v>0.75</v>
      </c>
    </row>
    <row r="1381" spans="20:31">
      <c r="T1381" s="76">
        <v>12</v>
      </c>
      <c r="U1381" s="76">
        <v>2012</v>
      </c>
      <c r="V1381" s="76" t="s">
        <v>19</v>
      </c>
      <c r="W1381" s="76" t="s">
        <v>606</v>
      </c>
      <c r="X1381" s="76" t="s">
        <v>702</v>
      </c>
      <c r="Y1381" s="55" t="str">
        <f t="shared" si="52"/>
        <v>122012冷房ビル用マルチ無し（一定速）</v>
      </c>
      <c r="Z1381" s="56">
        <v>0.25</v>
      </c>
      <c r="AA1381" s="56">
        <v>0.75</v>
      </c>
      <c r="AB1381" s="57">
        <v>0.25</v>
      </c>
      <c r="AC1381" s="57">
        <v>0.75</v>
      </c>
      <c r="AD1381" s="31">
        <f>省エネ計算フォーマット【EHP】!$U$14/100</f>
        <v>0</v>
      </c>
      <c r="AE1381" s="37">
        <f t="shared" si="53"/>
        <v>0.75</v>
      </c>
    </row>
    <row r="1382" spans="20:31">
      <c r="T1382" s="76">
        <v>12</v>
      </c>
      <c r="U1382" s="76">
        <v>2012</v>
      </c>
      <c r="V1382" s="76" t="s">
        <v>19</v>
      </c>
      <c r="W1382" s="76" t="s">
        <v>607</v>
      </c>
      <c r="X1382" s="76" t="s">
        <v>702</v>
      </c>
      <c r="Y1382" s="55" t="str">
        <f t="shared" si="52"/>
        <v>122012冷房設備用無し（一定速）</v>
      </c>
      <c r="Z1382" s="56">
        <v>0.25</v>
      </c>
      <c r="AA1382" s="56">
        <v>0.75</v>
      </c>
      <c r="AB1382" s="57">
        <v>0.25</v>
      </c>
      <c r="AC1382" s="57">
        <v>0.75</v>
      </c>
      <c r="AD1382" s="31">
        <f>省エネ計算フォーマット【EHP】!$U$14/100</f>
        <v>0</v>
      </c>
      <c r="AE1382" s="37">
        <f t="shared" si="53"/>
        <v>0.75</v>
      </c>
    </row>
    <row r="1383" spans="20:31">
      <c r="T1383" s="76">
        <v>12</v>
      </c>
      <c r="U1383" s="76">
        <v>2012</v>
      </c>
      <c r="V1383" s="76" t="s">
        <v>20</v>
      </c>
      <c r="W1383" s="76" t="s">
        <v>612</v>
      </c>
      <c r="X1383" s="76" t="s">
        <v>618</v>
      </c>
      <c r="Y1383" s="55" t="str">
        <f t="shared" si="52"/>
        <v>122012暖房店舗用有り</v>
      </c>
      <c r="Z1383" s="56">
        <v>-0.82</v>
      </c>
      <c r="AA1383" s="56">
        <v>1.82</v>
      </c>
      <c r="AB1383" s="57">
        <v>1.0801000000000001</v>
      </c>
      <c r="AC1383" s="57">
        <v>1.345</v>
      </c>
      <c r="AD1383" s="31">
        <f>省エネ計算フォーマット【EHP】!$U$14/100</f>
        <v>0</v>
      </c>
      <c r="AE1383" s="37">
        <f t="shared" si="53"/>
        <v>1.345</v>
      </c>
    </row>
    <row r="1384" spans="20:31">
      <c r="T1384" s="76">
        <v>12</v>
      </c>
      <c r="U1384" s="76">
        <v>2012</v>
      </c>
      <c r="V1384" s="76" t="s">
        <v>20</v>
      </c>
      <c r="W1384" s="76" t="s">
        <v>606</v>
      </c>
      <c r="X1384" s="76" t="s">
        <v>618</v>
      </c>
      <c r="Y1384" s="55" t="str">
        <f t="shared" si="52"/>
        <v>122012暖房ビル用マルチ有り</v>
      </c>
      <c r="Z1384" s="56">
        <v>-0.98</v>
      </c>
      <c r="AA1384" s="56">
        <v>1.98</v>
      </c>
      <c r="AB1384" s="57">
        <v>1.042</v>
      </c>
      <c r="AC1384" s="57">
        <v>1.4744999999999999</v>
      </c>
      <c r="AD1384" s="31">
        <f>省エネ計算フォーマット【EHP】!$U$14/100</f>
        <v>0</v>
      </c>
      <c r="AE1384" s="37">
        <f t="shared" si="53"/>
        <v>1.474</v>
      </c>
    </row>
    <row r="1385" spans="20:31">
      <c r="T1385" s="76">
        <v>12</v>
      </c>
      <c r="U1385" s="76">
        <v>2012</v>
      </c>
      <c r="V1385" s="76" t="s">
        <v>20</v>
      </c>
      <c r="W1385" s="76" t="s">
        <v>607</v>
      </c>
      <c r="X1385" s="76" t="s">
        <v>618</v>
      </c>
      <c r="Y1385" s="55" t="str">
        <f t="shared" si="52"/>
        <v>122012暖房設備用有り</v>
      </c>
      <c r="Z1385" s="56">
        <v>-0.26</v>
      </c>
      <c r="AA1385" s="56">
        <v>1.26</v>
      </c>
      <c r="AB1385" s="57">
        <v>1.0266999999999999</v>
      </c>
      <c r="AC1385" s="57">
        <v>0.93830000000000002</v>
      </c>
      <c r="AD1385" s="31">
        <f>省エネ計算フォーマット【EHP】!$U$14/100</f>
        <v>0</v>
      </c>
      <c r="AE1385" s="37">
        <f t="shared" si="53"/>
        <v>0.93799999999999994</v>
      </c>
    </row>
    <row r="1386" spans="20:31">
      <c r="T1386" s="76">
        <v>12</v>
      </c>
      <c r="U1386" s="76">
        <v>2012</v>
      </c>
      <c r="V1386" s="76" t="s">
        <v>20</v>
      </c>
      <c r="W1386" s="76" t="s">
        <v>612</v>
      </c>
      <c r="X1386" s="76" t="s">
        <v>702</v>
      </c>
      <c r="Y1386" s="55" t="str">
        <f t="shared" si="52"/>
        <v>122012暖房店舗用無し（一定速）</v>
      </c>
      <c r="Z1386" s="56">
        <v>0.25</v>
      </c>
      <c r="AA1386" s="56">
        <v>0.75</v>
      </c>
      <c r="AB1386" s="57">
        <v>0.25</v>
      </c>
      <c r="AC1386" s="57">
        <v>0.75</v>
      </c>
      <c r="AD1386" s="31">
        <f>省エネ計算フォーマット【EHP】!$U$14/100</f>
        <v>0</v>
      </c>
      <c r="AE1386" s="37">
        <f t="shared" si="53"/>
        <v>0.75</v>
      </c>
    </row>
    <row r="1387" spans="20:31">
      <c r="T1387" s="76">
        <v>12</v>
      </c>
      <c r="U1387" s="76">
        <v>2012</v>
      </c>
      <c r="V1387" s="76" t="s">
        <v>20</v>
      </c>
      <c r="W1387" s="76" t="s">
        <v>606</v>
      </c>
      <c r="X1387" s="76" t="s">
        <v>702</v>
      </c>
      <c r="Y1387" s="55" t="str">
        <f t="shared" si="52"/>
        <v>122012暖房ビル用マルチ無し（一定速）</v>
      </c>
      <c r="Z1387" s="56">
        <v>0.25</v>
      </c>
      <c r="AA1387" s="56">
        <v>0.75</v>
      </c>
      <c r="AB1387" s="57">
        <v>0.25</v>
      </c>
      <c r="AC1387" s="57">
        <v>0.75</v>
      </c>
      <c r="AD1387" s="31">
        <f>省エネ計算フォーマット【EHP】!$U$14/100</f>
        <v>0</v>
      </c>
      <c r="AE1387" s="37">
        <f t="shared" si="53"/>
        <v>0.75</v>
      </c>
    </row>
    <row r="1388" spans="20:31">
      <c r="T1388" s="76">
        <v>12</v>
      </c>
      <c r="U1388" s="76">
        <v>2012</v>
      </c>
      <c r="V1388" s="76" t="s">
        <v>20</v>
      </c>
      <c r="W1388" s="76" t="s">
        <v>607</v>
      </c>
      <c r="X1388" s="76" t="s">
        <v>702</v>
      </c>
      <c r="Y1388" s="55" t="str">
        <f t="shared" si="52"/>
        <v>122012暖房設備用無し（一定速）</v>
      </c>
      <c r="Z1388" s="69">
        <v>0.25</v>
      </c>
      <c r="AA1388" s="69">
        <v>0.75</v>
      </c>
      <c r="AB1388" s="70">
        <v>0.25</v>
      </c>
      <c r="AC1388" s="70">
        <v>0.75</v>
      </c>
      <c r="AD1388" s="31">
        <f>省エネ計算フォーマット【EHP】!$U$14/100</f>
        <v>0</v>
      </c>
      <c r="AE1388" s="37">
        <f t="shared" si="53"/>
        <v>0.75</v>
      </c>
    </row>
    <row r="1389" spans="20:31">
      <c r="T1389" s="76">
        <v>12</v>
      </c>
      <c r="U1389" s="76">
        <v>2013</v>
      </c>
      <c r="V1389" s="76" t="s">
        <v>19</v>
      </c>
      <c r="W1389" s="76" t="s">
        <v>612</v>
      </c>
      <c r="X1389" s="76" t="s">
        <v>618</v>
      </c>
      <c r="Y1389" s="55" t="str">
        <f t="shared" si="52"/>
        <v>122013冷房店舗用有り</v>
      </c>
      <c r="Z1389" s="56">
        <v>-1.5</v>
      </c>
      <c r="AA1389" s="56">
        <v>2.5</v>
      </c>
      <c r="AB1389" s="57">
        <v>1.0609999999999999</v>
      </c>
      <c r="AC1389" s="57">
        <v>1.8597999999999999</v>
      </c>
      <c r="AD1389" s="31">
        <f>省エネ計算フォーマット【EHP】!$U$14/100</f>
        <v>0</v>
      </c>
      <c r="AE1389" s="37">
        <f t="shared" si="53"/>
        <v>1.859</v>
      </c>
    </row>
    <row r="1390" spans="20:31">
      <c r="T1390" s="76">
        <v>12</v>
      </c>
      <c r="U1390" s="76">
        <v>2013</v>
      </c>
      <c r="V1390" s="76" t="s">
        <v>19</v>
      </c>
      <c r="W1390" s="76" t="s">
        <v>606</v>
      </c>
      <c r="X1390" s="76" t="s">
        <v>618</v>
      </c>
      <c r="Y1390" s="55" t="str">
        <f t="shared" si="52"/>
        <v>122013冷房ビル用マルチ有り</v>
      </c>
      <c r="Z1390" s="56">
        <v>-1.1399999999999999</v>
      </c>
      <c r="AA1390" s="56">
        <v>2.14</v>
      </c>
      <c r="AB1390" s="57">
        <v>1.0625</v>
      </c>
      <c r="AC1390" s="57">
        <v>1.5893999999999999</v>
      </c>
      <c r="AD1390" s="31">
        <f>省エネ計算フォーマット【EHP】!$U$14/100</f>
        <v>0</v>
      </c>
      <c r="AE1390" s="37">
        <f t="shared" si="53"/>
        <v>1.589</v>
      </c>
    </row>
    <row r="1391" spans="20:31">
      <c r="T1391" s="76">
        <v>12</v>
      </c>
      <c r="U1391" s="76">
        <v>2013</v>
      </c>
      <c r="V1391" s="76" t="s">
        <v>19</v>
      </c>
      <c r="W1391" s="76" t="s">
        <v>607</v>
      </c>
      <c r="X1391" s="76" t="s">
        <v>618</v>
      </c>
      <c r="Y1391" s="55" t="str">
        <f t="shared" si="52"/>
        <v>122013冷房設備用有り</v>
      </c>
      <c r="Z1391" s="56">
        <v>-0.26</v>
      </c>
      <c r="AA1391" s="56">
        <v>1.26</v>
      </c>
      <c r="AB1391" s="57">
        <v>1.0367999999999999</v>
      </c>
      <c r="AC1391" s="57">
        <v>0.93579999999999997</v>
      </c>
      <c r="AD1391" s="31">
        <f>省エネ計算フォーマット【EHP】!$U$14/100</f>
        <v>0</v>
      </c>
      <c r="AE1391" s="37">
        <f t="shared" si="53"/>
        <v>0.93500000000000005</v>
      </c>
    </row>
    <row r="1392" spans="20:31">
      <c r="T1392" s="76">
        <v>12</v>
      </c>
      <c r="U1392" s="76">
        <v>2013</v>
      </c>
      <c r="V1392" s="76" t="s">
        <v>19</v>
      </c>
      <c r="W1392" s="76" t="s">
        <v>612</v>
      </c>
      <c r="X1392" s="76" t="s">
        <v>702</v>
      </c>
      <c r="Y1392" s="55" t="str">
        <f t="shared" si="52"/>
        <v>122013冷房店舗用無し（一定速）</v>
      </c>
      <c r="Z1392" s="56">
        <v>0.25</v>
      </c>
      <c r="AA1392" s="56">
        <v>0.75</v>
      </c>
      <c r="AB1392" s="57">
        <v>0.25</v>
      </c>
      <c r="AC1392" s="57">
        <v>0.75</v>
      </c>
      <c r="AD1392" s="31">
        <f>省エネ計算フォーマット【EHP】!$U$14/100</f>
        <v>0</v>
      </c>
      <c r="AE1392" s="37">
        <f t="shared" si="53"/>
        <v>0.75</v>
      </c>
    </row>
    <row r="1393" spans="20:31">
      <c r="T1393" s="76">
        <v>12</v>
      </c>
      <c r="U1393" s="76">
        <v>2013</v>
      </c>
      <c r="V1393" s="76" t="s">
        <v>19</v>
      </c>
      <c r="W1393" s="76" t="s">
        <v>606</v>
      </c>
      <c r="X1393" s="76" t="s">
        <v>702</v>
      </c>
      <c r="Y1393" s="55" t="str">
        <f t="shared" si="52"/>
        <v>122013冷房ビル用マルチ無し（一定速）</v>
      </c>
      <c r="Z1393" s="56">
        <v>0.25</v>
      </c>
      <c r="AA1393" s="56">
        <v>0.75</v>
      </c>
      <c r="AB1393" s="57">
        <v>0.25</v>
      </c>
      <c r="AC1393" s="57">
        <v>0.75</v>
      </c>
      <c r="AD1393" s="31">
        <f>省エネ計算フォーマット【EHP】!$U$14/100</f>
        <v>0</v>
      </c>
      <c r="AE1393" s="37">
        <f t="shared" si="53"/>
        <v>0.75</v>
      </c>
    </row>
    <row r="1394" spans="20:31">
      <c r="T1394" s="76">
        <v>12</v>
      </c>
      <c r="U1394" s="76">
        <v>2013</v>
      </c>
      <c r="V1394" s="76" t="s">
        <v>19</v>
      </c>
      <c r="W1394" s="76" t="s">
        <v>607</v>
      </c>
      <c r="X1394" s="76" t="s">
        <v>702</v>
      </c>
      <c r="Y1394" s="55" t="str">
        <f t="shared" si="52"/>
        <v>122013冷房設備用無し（一定速）</v>
      </c>
      <c r="Z1394" s="56">
        <v>0.25</v>
      </c>
      <c r="AA1394" s="56">
        <v>0.75</v>
      </c>
      <c r="AB1394" s="57">
        <v>0.25</v>
      </c>
      <c r="AC1394" s="57">
        <v>0.75</v>
      </c>
      <c r="AD1394" s="31">
        <f>省エネ計算フォーマット【EHP】!$U$14/100</f>
        <v>0</v>
      </c>
      <c r="AE1394" s="37">
        <f t="shared" si="53"/>
        <v>0.75</v>
      </c>
    </row>
    <row r="1395" spans="20:31">
      <c r="T1395" s="76">
        <v>12</v>
      </c>
      <c r="U1395" s="76">
        <v>2013</v>
      </c>
      <c r="V1395" s="76" t="s">
        <v>20</v>
      </c>
      <c r="W1395" s="76" t="s">
        <v>612</v>
      </c>
      <c r="X1395" s="76" t="s">
        <v>618</v>
      </c>
      <c r="Y1395" s="55" t="str">
        <f t="shared" si="52"/>
        <v>122013暖房店舗用有り</v>
      </c>
      <c r="Z1395" s="56">
        <v>-0.94</v>
      </c>
      <c r="AA1395" s="56">
        <v>1.94</v>
      </c>
      <c r="AB1395" s="57">
        <v>1.0853999999999999</v>
      </c>
      <c r="AC1395" s="57">
        <v>1.4337</v>
      </c>
      <c r="AD1395" s="31">
        <f>省エネ計算フォーマット【EHP】!$U$14/100</f>
        <v>0</v>
      </c>
      <c r="AE1395" s="37">
        <f t="shared" si="53"/>
        <v>1.4330000000000001</v>
      </c>
    </row>
    <row r="1396" spans="20:31">
      <c r="T1396" s="76">
        <v>12</v>
      </c>
      <c r="U1396" s="76">
        <v>2013</v>
      </c>
      <c r="V1396" s="76" t="s">
        <v>20</v>
      </c>
      <c r="W1396" s="76" t="s">
        <v>606</v>
      </c>
      <c r="X1396" s="76" t="s">
        <v>618</v>
      </c>
      <c r="Y1396" s="55" t="str">
        <f t="shared" si="52"/>
        <v>122013暖房ビル用マルチ有り</v>
      </c>
      <c r="Z1396" s="56">
        <v>-0.98</v>
      </c>
      <c r="AA1396" s="56">
        <v>1.98</v>
      </c>
      <c r="AB1396" s="57">
        <v>1.042</v>
      </c>
      <c r="AC1396" s="57">
        <v>1.4744999999999999</v>
      </c>
      <c r="AD1396" s="31">
        <f>省エネ計算フォーマット【EHP】!$U$14/100</f>
        <v>0</v>
      </c>
      <c r="AE1396" s="37">
        <f t="shared" si="53"/>
        <v>1.474</v>
      </c>
    </row>
    <row r="1397" spans="20:31">
      <c r="T1397" s="76">
        <v>12</v>
      </c>
      <c r="U1397" s="76">
        <v>2013</v>
      </c>
      <c r="V1397" s="76" t="s">
        <v>20</v>
      </c>
      <c r="W1397" s="76" t="s">
        <v>607</v>
      </c>
      <c r="X1397" s="76" t="s">
        <v>618</v>
      </c>
      <c r="Y1397" s="55" t="str">
        <f t="shared" si="52"/>
        <v>122013暖房設備用有り</v>
      </c>
      <c r="Z1397" s="56">
        <v>-0.32</v>
      </c>
      <c r="AA1397" s="56">
        <v>1.32</v>
      </c>
      <c r="AB1397" s="57">
        <v>1.028</v>
      </c>
      <c r="AC1397" s="57">
        <v>0.98299999999999998</v>
      </c>
      <c r="AD1397" s="31">
        <f>省エネ計算フォーマット【EHP】!$U$14/100</f>
        <v>0</v>
      </c>
      <c r="AE1397" s="37">
        <f t="shared" si="53"/>
        <v>0.98299999999999998</v>
      </c>
    </row>
    <row r="1398" spans="20:31">
      <c r="T1398" s="76">
        <v>12</v>
      </c>
      <c r="U1398" s="76">
        <v>2013</v>
      </c>
      <c r="V1398" s="76" t="s">
        <v>20</v>
      </c>
      <c r="W1398" s="76" t="s">
        <v>612</v>
      </c>
      <c r="X1398" s="76" t="s">
        <v>702</v>
      </c>
      <c r="Y1398" s="55" t="str">
        <f t="shared" si="52"/>
        <v>122013暖房店舗用無し（一定速）</v>
      </c>
      <c r="Z1398" s="56">
        <v>0.25</v>
      </c>
      <c r="AA1398" s="56">
        <v>0.75</v>
      </c>
      <c r="AB1398" s="57">
        <v>0.25</v>
      </c>
      <c r="AC1398" s="57">
        <v>0.75</v>
      </c>
      <c r="AD1398" s="31">
        <f>省エネ計算フォーマット【EHP】!$U$14/100</f>
        <v>0</v>
      </c>
      <c r="AE1398" s="37">
        <f t="shared" si="53"/>
        <v>0.75</v>
      </c>
    </row>
    <row r="1399" spans="20:31">
      <c r="T1399" s="76">
        <v>12</v>
      </c>
      <c r="U1399" s="76">
        <v>2013</v>
      </c>
      <c r="V1399" s="76" t="s">
        <v>20</v>
      </c>
      <c r="W1399" s="76" t="s">
        <v>606</v>
      </c>
      <c r="X1399" s="76" t="s">
        <v>702</v>
      </c>
      <c r="Y1399" s="55" t="str">
        <f t="shared" si="52"/>
        <v>122013暖房ビル用マルチ無し（一定速）</v>
      </c>
      <c r="Z1399" s="56">
        <v>0.25</v>
      </c>
      <c r="AA1399" s="56">
        <v>0.75</v>
      </c>
      <c r="AB1399" s="57">
        <v>0.25</v>
      </c>
      <c r="AC1399" s="57">
        <v>0.75</v>
      </c>
      <c r="AD1399" s="31">
        <f>省エネ計算フォーマット【EHP】!$U$14/100</f>
        <v>0</v>
      </c>
      <c r="AE1399" s="37">
        <f t="shared" si="53"/>
        <v>0.75</v>
      </c>
    </row>
    <row r="1400" spans="20:31">
      <c r="T1400" s="76">
        <v>12</v>
      </c>
      <c r="U1400" s="76">
        <v>2013</v>
      </c>
      <c r="V1400" s="76" t="s">
        <v>20</v>
      </c>
      <c r="W1400" s="76" t="s">
        <v>607</v>
      </c>
      <c r="X1400" s="76" t="s">
        <v>702</v>
      </c>
      <c r="Y1400" s="55" t="str">
        <f t="shared" si="52"/>
        <v>122013暖房設備用無し（一定速）</v>
      </c>
      <c r="Z1400" s="56">
        <v>0.25</v>
      </c>
      <c r="AA1400" s="56">
        <v>0.75</v>
      </c>
      <c r="AB1400" s="57">
        <v>0.25</v>
      </c>
      <c r="AC1400" s="57">
        <v>0.75</v>
      </c>
      <c r="AD1400" s="31">
        <f>省エネ計算フォーマット【EHP】!$U$14/100</f>
        <v>0</v>
      </c>
      <c r="AE1400" s="37">
        <f t="shared" si="53"/>
        <v>0.75</v>
      </c>
    </row>
    <row r="1401" spans="20:31">
      <c r="T1401" s="76">
        <v>12</v>
      </c>
      <c r="U1401" s="76">
        <v>2014</v>
      </c>
      <c r="V1401" s="76" t="s">
        <v>19</v>
      </c>
      <c r="W1401" s="76" t="s">
        <v>612</v>
      </c>
      <c r="X1401" s="76" t="s">
        <v>618</v>
      </c>
      <c r="Y1401" s="55" t="str">
        <f t="shared" si="52"/>
        <v>122014冷房店舗用有り</v>
      </c>
      <c r="Z1401" s="56">
        <v>-1.46</v>
      </c>
      <c r="AA1401" s="56">
        <v>2.46</v>
      </c>
      <c r="AB1401" s="57">
        <v>1.06</v>
      </c>
      <c r="AC1401" s="57">
        <v>1.83</v>
      </c>
      <c r="AD1401" s="31">
        <f>省エネ計算フォーマット【EHP】!$U$14/100</f>
        <v>0</v>
      </c>
      <c r="AE1401" s="37">
        <f t="shared" si="53"/>
        <v>1.83</v>
      </c>
    </row>
    <row r="1402" spans="20:31">
      <c r="T1402" s="76">
        <v>12</v>
      </c>
      <c r="U1402" s="76">
        <v>2014</v>
      </c>
      <c r="V1402" s="76" t="s">
        <v>19</v>
      </c>
      <c r="W1402" s="76" t="s">
        <v>606</v>
      </c>
      <c r="X1402" s="76" t="s">
        <v>618</v>
      </c>
      <c r="Y1402" s="55" t="str">
        <f t="shared" si="52"/>
        <v>122014冷房ビル用マルチ有り</v>
      </c>
      <c r="Z1402" s="56">
        <v>-1.52</v>
      </c>
      <c r="AA1402" s="56">
        <v>2.52</v>
      </c>
      <c r="AB1402" s="57">
        <v>1.0736000000000001</v>
      </c>
      <c r="AC1402" s="57">
        <v>1.8715999999999999</v>
      </c>
      <c r="AD1402" s="31">
        <f>省エネ計算フォーマット【EHP】!$U$14/100</f>
        <v>0</v>
      </c>
      <c r="AE1402" s="37">
        <f t="shared" si="53"/>
        <v>1.871</v>
      </c>
    </row>
    <row r="1403" spans="20:31">
      <c r="T1403" s="76">
        <v>12</v>
      </c>
      <c r="U1403" s="76">
        <v>2014</v>
      </c>
      <c r="V1403" s="76" t="s">
        <v>19</v>
      </c>
      <c r="W1403" s="76" t="s">
        <v>607</v>
      </c>
      <c r="X1403" s="76" t="s">
        <v>618</v>
      </c>
      <c r="Y1403" s="55" t="str">
        <f t="shared" si="52"/>
        <v>122014冷房設備用有り</v>
      </c>
      <c r="Z1403" s="56">
        <v>-0.32</v>
      </c>
      <c r="AA1403" s="56">
        <v>1.32</v>
      </c>
      <c r="AB1403" s="57">
        <v>1.0385</v>
      </c>
      <c r="AC1403" s="57">
        <v>0.98040000000000005</v>
      </c>
      <c r="AD1403" s="31">
        <f>省エネ計算フォーマット【EHP】!$U$14/100</f>
        <v>0</v>
      </c>
      <c r="AE1403" s="37">
        <f t="shared" si="53"/>
        <v>0.98</v>
      </c>
    </row>
    <row r="1404" spans="20:31">
      <c r="T1404" s="76">
        <v>12</v>
      </c>
      <c r="U1404" s="76">
        <v>2014</v>
      </c>
      <c r="V1404" s="76" t="s">
        <v>19</v>
      </c>
      <c r="W1404" s="76" t="s">
        <v>612</v>
      </c>
      <c r="X1404" s="76" t="s">
        <v>702</v>
      </c>
      <c r="Y1404" s="55" t="str">
        <f t="shared" si="52"/>
        <v>122014冷房店舗用無し（一定速）</v>
      </c>
      <c r="Z1404" s="56">
        <v>0.25</v>
      </c>
      <c r="AA1404" s="56">
        <v>0.75</v>
      </c>
      <c r="AB1404" s="57">
        <v>0.25</v>
      </c>
      <c r="AC1404" s="57">
        <v>0.75</v>
      </c>
      <c r="AD1404" s="31">
        <f>省エネ計算フォーマット【EHP】!$U$14/100</f>
        <v>0</v>
      </c>
      <c r="AE1404" s="37">
        <f t="shared" si="53"/>
        <v>0.75</v>
      </c>
    </row>
    <row r="1405" spans="20:31">
      <c r="T1405" s="76">
        <v>12</v>
      </c>
      <c r="U1405" s="76">
        <v>2014</v>
      </c>
      <c r="V1405" s="76" t="s">
        <v>19</v>
      </c>
      <c r="W1405" s="76" t="s">
        <v>606</v>
      </c>
      <c r="X1405" s="76" t="s">
        <v>702</v>
      </c>
      <c r="Y1405" s="55" t="str">
        <f t="shared" si="52"/>
        <v>122014冷房ビル用マルチ無し（一定速）</v>
      </c>
      <c r="Z1405" s="56">
        <v>0.25</v>
      </c>
      <c r="AA1405" s="56">
        <v>0.75</v>
      </c>
      <c r="AB1405" s="57">
        <v>0.25</v>
      </c>
      <c r="AC1405" s="57">
        <v>0.75</v>
      </c>
      <c r="AD1405" s="31">
        <f>省エネ計算フォーマット【EHP】!$U$14/100</f>
        <v>0</v>
      </c>
      <c r="AE1405" s="37">
        <f t="shared" si="53"/>
        <v>0.75</v>
      </c>
    </row>
    <row r="1406" spans="20:31">
      <c r="T1406" s="76">
        <v>12</v>
      </c>
      <c r="U1406" s="76">
        <v>2014</v>
      </c>
      <c r="V1406" s="76" t="s">
        <v>19</v>
      </c>
      <c r="W1406" s="76" t="s">
        <v>607</v>
      </c>
      <c r="X1406" s="76" t="s">
        <v>702</v>
      </c>
      <c r="Y1406" s="55" t="str">
        <f t="shared" si="52"/>
        <v>122014冷房設備用無し（一定速）</v>
      </c>
      <c r="Z1406" s="56">
        <v>0.25</v>
      </c>
      <c r="AA1406" s="56">
        <v>0.75</v>
      </c>
      <c r="AB1406" s="57">
        <v>0.25</v>
      </c>
      <c r="AC1406" s="57">
        <v>0.75</v>
      </c>
      <c r="AD1406" s="31">
        <f>省エネ計算フォーマット【EHP】!$U$14/100</f>
        <v>0</v>
      </c>
      <c r="AE1406" s="37">
        <f t="shared" si="53"/>
        <v>0.75</v>
      </c>
    </row>
    <row r="1407" spans="20:31">
      <c r="T1407" s="76">
        <v>12</v>
      </c>
      <c r="U1407" s="76">
        <v>2014</v>
      </c>
      <c r="V1407" s="76" t="s">
        <v>20</v>
      </c>
      <c r="W1407" s="76" t="s">
        <v>612</v>
      </c>
      <c r="X1407" s="76" t="s">
        <v>618</v>
      </c>
      <c r="Y1407" s="55" t="str">
        <f t="shared" si="52"/>
        <v>122014暖房店舗用有り</v>
      </c>
      <c r="Z1407" s="56">
        <v>-0.94</v>
      </c>
      <c r="AA1407" s="56">
        <v>1.94</v>
      </c>
      <c r="AB1407" s="57">
        <v>1.0853999999999999</v>
      </c>
      <c r="AC1407" s="57">
        <v>1.4337</v>
      </c>
      <c r="AD1407" s="31">
        <f>省エネ計算フォーマット【EHP】!$U$14/100</f>
        <v>0</v>
      </c>
      <c r="AE1407" s="37">
        <f t="shared" si="53"/>
        <v>1.4330000000000001</v>
      </c>
    </row>
    <row r="1408" spans="20:31">
      <c r="T1408" s="76">
        <v>12</v>
      </c>
      <c r="U1408" s="76">
        <v>2014</v>
      </c>
      <c r="V1408" s="76" t="s">
        <v>20</v>
      </c>
      <c r="W1408" s="76" t="s">
        <v>606</v>
      </c>
      <c r="X1408" s="76" t="s">
        <v>618</v>
      </c>
      <c r="Y1408" s="55" t="str">
        <f t="shared" si="52"/>
        <v>122014暖房ビル用マルチ有り</v>
      </c>
      <c r="Z1408" s="56">
        <v>-0.96</v>
      </c>
      <c r="AA1408" s="56">
        <v>1.96</v>
      </c>
      <c r="AB1408" s="57">
        <v>1.0416000000000001</v>
      </c>
      <c r="AC1408" s="57">
        <v>1.4596</v>
      </c>
      <c r="AD1408" s="31">
        <f>省エネ計算フォーマット【EHP】!$U$14/100</f>
        <v>0</v>
      </c>
      <c r="AE1408" s="37">
        <f t="shared" si="53"/>
        <v>1.4590000000000001</v>
      </c>
    </row>
    <row r="1409" spans="20:31">
      <c r="T1409" s="76">
        <v>12</v>
      </c>
      <c r="U1409" s="76">
        <v>2014</v>
      </c>
      <c r="V1409" s="76" t="s">
        <v>20</v>
      </c>
      <c r="W1409" s="76" t="s">
        <v>607</v>
      </c>
      <c r="X1409" s="76" t="s">
        <v>618</v>
      </c>
      <c r="Y1409" s="55" t="str">
        <f t="shared" si="52"/>
        <v>122014暖房設備用有り</v>
      </c>
      <c r="Z1409" s="56">
        <v>-0.36</v>
      </c>
      <c r="AA1409" s="56">
        <v>1.36</v>
      </c>
      <c r="AB1409" s="57">
        <v>1.0287999999999999</v>
      </c>
      <c r="AC1409" s="57">
        <v>1.0127999999999999</v>
      </c>
      <c r="AD1409" s="31">
        <f>省エネ計算フォーマット【EHP】!$U$14/100</f>
        <v>0</v>
      </c>
      <c r="AE1409" s="37">
        <f t="shared" si="53"/>
        <v>1.012</v>
      </c>
    </row>
    <row r="1410" spans="20:31">
      <c r="T1410" s="76">
        <v>12</v>
      </c>
      <c r="U1410" s="76">
        <v>2014</v>
      </c>
      <c r="V1410" s="76" t="s">
        <v>20</v>
      </c>
      <c r="W1410" s="76" t="s">
        <v>612</v>
      </c>
      <c r="X1410" s="76" t="s">
        <v>702</v>
      </c>
      <c r="Y1410" s="55" t="str">
        <f t="shared" si="52"/>
        <v>122014暖房店舗用無し（一定速）</v>
      </c>
      <c r="Z1410" s="56">
        <v>0.25</v>
      </c>
      <c r="AA1410" s="56">
        <v>0.75</v>
      </c>
      <c r="AB1410" s="57">
        <v>0.25</v>
      </c>
      <c r="AC1410" s="57">
        <v>0.75</v>
      </c>
      <c r="AD1410" s="31">
        <f>省エネ計算フォーマット【EHP】!$U$14/100</f>
        <v>0</v>
      </c>
      <c r="AE1410" s="37">
        <f t="shared" si="53"/>
        <v>0.75</v>
      </c>
    </row>
    <row r="1411" spans="20:31">
      <c r="T1411" s="76">
        <v>12</v>
      </c>
      <c r="U1411" s="76">
        <v>2014</v>
      </c>
      <c r="V1411" s="76" t="s">
        <v>20</v>
      </c>
      <c r="W1411" s="76" t="s">
        <v>606</v>
      </c>
      <c r="X1411" s="76" t="s">
        <v>702</v>
      </c>
      <c r="Y1411" s="55" t="str">
        <f t="shared" si="52"/>
        <v>122014暖房ビル用マルチ無し（一定速）</v>
      </c>
      <c r="Z1411" s="56">
        <v>0.25</v>
      </c>
      <c r="AA1411" s="56">
        <v>0.75</v>
      </c>
      <c r="AB1411" s="57">
        <v>0.25</v>
      </c>
      <c r="AC1411" s="57">
        <v>0.75</v>
      </c>
      <c r="AD1411" s="31">
        <f>省エネ計算フォーマット【EHP】!$U$14/100</f>
        <v>0</v>
      </c>
      <c r="AE1411" s="37">
        <f t="shared" si="53"/>
        <v>0.75</v>
      </c>
    </row>
    <row r="1412" spans="20:31">
      <c r="T1412" s="76">
        <v>12</v>
      </c>
      <c r="U1412" s="76">
        <v>2014</v>
      </c>
      <c r="V1412" s="76" t="s">
        <v>20</v>
      </c>
      <c r="W1412" s="76" t="s">
        <v>607</v>
      </c>
      <c r="X1412" s="76" t="s">
        <v>702</v>
      </c>
      <c r="Y1412" s="55" t="str">
        <f t="shared" si="52"/>
        <v>122014暖房設備用無し（一定速）</v>
      </c>
      <c r="Z1412" s="56">
        <v>0.25</v>
      </c>
      <c r="AA1412" s="56">
        <v>0.75</v>
      </c>
      <c r="AB1412" s="57">
        <v>0.25</v>
      </c>
      <c r="AC1412" s="57">
        <v>0.75</v>
      </c>
      <c r="AD1412" s="31">
        <f>省エネ計算フォーマット【EHP】!$U$14/100</f>
        <v>0</v>
      </c>
      <c r="AE1412" s="37">
        <f t="shared" si="53"/>
        <v>0.75</v>
      </c>
    </row>
    <row r="1413" spans="20:31">
      <c r="T1413" s="73">
        <v>12</v>
      </c>
      <c r="U1413" s="73">
        <v>2015</v>
      </c>
      <c r="V1413" s="73" t="s">
        <v>19</v>
      </c>
      <c r="W1413" s="73" t="s">
        <v>612</v>
      </c>
      <c r="X1413" s="73" t="s">
        <v>618</v>
      </c>
      <c r="Y1413" s="28" t="str">
        <f t="shared" si="52"/>
        <v>122015冷房店舗用有り</v>
      </c>
      <c r="Z1413" s="71">
        <v>-1.38</v>
      </c>
      <c r="AA1413" s="71">
        <v>2.38</v>
      </c>
      <c r="AB1413" s="72">
        <v>1.0581</v>
      </c>
      <c r="AC1413" s="72">
        <v>1.7705</v>
      </c>
      <c r="AD1413" s="31">
        <f>省エネ計算フォーマット【EHP】!$U$14/100</f>
        <v>0</v>
      </c>
      <c r="AE1413" s="32">
        <f t="shared" si="53"/>
        <v>1.77</v>
      </c>
    </row>
    <row r="1414" spans="20:31">
      <c r="T1414" s="73">
        <v>12</v>
      </c>
      <c r="U1414" s="73">
        <v>2015</v>
      </c>
      <c r="V1414" s="73" t="s">
        <v>19</v>
      </c>
      <c r="W1414" s="73" t="s">
        <v>606</v>
      </c>
      <c r="X1414" s="73" t="s">
        <v>618</v>
      </c>
      <c r="Y1414" s="28" t="str">
        <f t="shared" si="52"/>
        <v>122015冷房ビル用マルチ有り</v>
      </c>
      <c r="Z1414" s="51">
        <v>-1.5740000000000001</v>
      </c>
      <c r="AA1414" s="51">
        <v>2.5739999999999998</v>
      </c>
      <c r="AB1414" s="52">
        <v>1.0751999999999999</v>
      </c>
      <c r="AC1414" s="52">
        <v>1.9117</v>
      </c>
      <c r="AD1414" s="31">
        <f>省エネ計算フォーマット【EHP】!$U$14/100</f>
        <v>0</v>
      </c>
      <c r="AE1414" s="32">
        <f t="shared" si="53"/>
        <v>1.911</v>
      </c>
    </row>
    <row r="1415" spans="20:31">
      <c r="T1415" s="73">
        <v>12</v>
      </c>
      <c r="U1415" s="73">
        <v>2015</v>
      </c>
      <c r="V1415" s="73" t="s">
        <v>19</v>
      </c>
      <c r="W1415" s="73" t="s">
        <v>607</v>
      </c>
      <c r="X1415" s="73" t="s">
        <v>618</v>
      </c>
      <c r="Y1415" s="28" t="str">
        <f t="shared" si="52"/>
        <v>122015冷房設備用有り</v>
      </c>
      <c r="Z1415" s="51">
        <v>-0.62</v>
      </c>
      <c r="AA1415" s="51">
        <v>1.62</v>
      </c>
      <c r="AB1415" s="52">
        <v>1.0472999999999999</v>
      </c>
      <c r="AC1415" s="52">
        <v>1.2032</v>
      </c>
      <c r="AD1415" s="31">
        <f>省エネ計算フォーマット【EHP】!$U$14/100</f>
        <v>0</v>
      </c>
      <c r="AE1415" s="32">
        <f t="shared" si="53"/>
        <v>1.2030000000000001</v>
      </c>
    </row>
    <row r="1416" spans="20:31">
      <c r="T1416" s="73">
        <v>12</v>
      </c>
      <c r="U1416" s="73">
        <v>2015</v>
      </c>
      <c r="V1416" s="73" t="s">
        <v>19</v>
      </c>
      <c r="W1416" s="73" t="s">
        <v>612</v>
      </c>
      <c r="X1416" s="73" t="s">
        <v>702</v>
      </c>
      <c r="Y1416" s="28" t="str">
        <f t="shared" si="52"/>
        <v>122015冷房店舗用無し（一定速）</v>
      </c>
      <c r="Z1416" s="51">
        <v>0.25</v>
      </c>
      <c r="AA1416" s="51">
        <v>0.75</v>
      </c>
      <c r="AB1416" s="52">
        <v>0.25</v>
      </c>
      <c r="AC1416" s="52">
        <v>0.75</v>
      </c>
      <c r="AD1416" s="31">
        <f>省エネ計算フォーマット【EHP】!$U$14/100</f>
        <v>0</v>
      </c>
      <c r="AE1416" s="32">
        <f t="shared" si="53"/>
        <v>0.75</v>
      </c>
    </row>
    <row r="1417" spans="20:31">
      <c r="T1417" s="73">
        <v>12</v>
      </c>
      <c r="U1417" s="73">
        <v>2015</v>
      </c>
      <c r="V1417" s="73" t="s">
        <v>19</v>
      </c>
      <c r="W1417" s="73" t="s">
        <v>606</v>
      </c>
      <c r="X1417" s="73" t="s">
        <v>702</v>
      </c>
      <c r="Y1417" s="28" t="str">
        <f t="shared" si="52"/>
        <v>122015冷房ビル用マルチ無し（一定速）</v>
      </c>
      <c r="Z1417" s="51">
        <v>0.25</v>
      </c>
      <c r="AA1417" s="51">
        <v>0.75</v>
      </c>
      <c r="AB1417" s="52">
        <v>0.25</v>
      </c>
      <c r="AC1417" s="52">
        <v>0.75</v>
      </c>
      <c r="AD1417" s="31">
        <f>省エネ計算フォーマット【EHP】!$U$14/100</f>
        <v>0</v>
      </c>
      <c r="AE1417" s="32">
        <f t="shared" si="53"/>
        <v>0.75</v>
      </c>
    </row>
    <row r="1418" spans="20:31">
      <c r="T1418" s="73">
        <v>12</v>
      </c>
      <c r="U1418" s="73">
        <v>2015</v>
      </c>
      <c r="V1418" s="73" t="s">
        <v>19</v>
      </c>
      <c r="W1418" s="73" t="s">
        <v>607</v>
      </c>
      <c r="X1418" s="73" t="s">
        <v>702</v>
      </c>
      <c r="Y1418" s="28" t="str">
        <f t="shared" ref="Y1418:Y1448" si="54">T1418&amp;U1418&amp;V1418&amp;W1418&amp;X1418</f>
        <v>122015冷房設備用無し（一定速）</v>
      </c>
      <c r="Z1418" s="51">
        <v>0.25</v>
      </c>
      <c r="AA1418" s="51">
        <v>0.75</v>
      </c>
      <c r="AB1418" s="52">
        <v>0.25</v>
      </c>
      <c r="AC1418" s="52">
        <v>0.75</v>
      </c>
      <c r="AD1418" s="31">
        <f>省エネ計算フォーマット【EHP】!$U$14/100</f>
        <v>0</v>
      </c>
      <c r="AE1418" s="32">
        <f t="shared" si="53"/>
        <v>0.75</v>
      </c>
    </row>
    <row r="1419" spans="20:31">
      <c r="T1419" s="73">
        <v>12</v>
      </c>
      <c r="U1419" s="73">
        <v>2015</v>
      </c>
      <c r="V1419" s="73" t="s">
        <v>20</v>
      </c>
      <c r="W1419" s="73" t="s">
        <v>612</v>
      </c>
      <c r="X1419" s="73" t="s">
        <v>618</v>
      </c>
      <c r="Y1419" s="28" t="str">
        <f t="shared" si="54"/>
        <v>122015暖房店舗用有り</v>
      </c>
      <c r="Z1419" s="51">
        <v>-0.97</v>
      </c>
      <c r="AA1419" s="51">
        <v>1.97</v>
      </c>
      <c r="AB1419" s="52">
        <v>1.0867</v>
      </c>
      <c r="AC1419" s="52">
        <v>1.4558</v>
      </c>
      <c r="AD1419" s="31">
        <f>省エネ計算フォーマット【EHP】!$U$14/100</f>
        <v>0</v>
      </c>
      <c r="AE1419" s="32">
        <f t="shared" si="53"/>
        <v>1.4550000000000001</v>
      </c>
    </row>
    <row r="1420" spans="20:31">
      <c r="T1420" s="73">
        <v>12</v>
      </c>
      <c r="U1420" s="73">
        <v>2015</v>
      </c>
      <c r="V1420" s="73" t="s">
        <v>20</v>
      </c>
      <c r="W1420" s="73" t="s">
        <v>606</v>
      </c>
      <c r="X1420" s="73" t="s">
        <v>618</v>
      </c>
      <c r="Y1420" s="28" t="str">
        <f t="shared" si="54"/>
        <v>122015暖房ビル用マルチ有り</v>
      </c>
      <c r="Z1420" s="51">
        <v>-0.876</v>
      </c>
      <c r="AA1420" s="51">
        <v>1.8759999999999999</v>
      </c>
      <c r="AB1420" s="52">
        <v>1.0398000000000001</v>
      </c>
      <c r="AC1420" s="52">
        <v>1.3971</v>
      </c>
      <c r="AD1420" s="31">
        <f>省エネ計算フォーマット【EHP】!$U$14/100</f>
        <v>0</v>
      </c>
      <c r="AE1420" s="32">
        <f t="shared" si="53"/>
        <v>1.397</v>
      </c>
    </row>
    <row r="1421" spans="20:31">
      <c r="T1421" s="73">
        <v>12</v>
      </c>
      <c r="U1421" s="73">
        <v>2015</v>
      </c>
      <c r="V1421" s="73" t="s">
        <v>20</v>
      </c>
      <c r="W1421" s="73" t="s">
        <v>607</v>
      </c>
      <c r="X1421" s="73" t="s">
        <v>618</v>
      </c>
      <c r="Y1421" s="28" t="str">
        <f t="shared" si="54"/>
        <v>122015暖房設備用有り</v>
      </c>
      <c r="Z1421" s="51">
        <v>-0.59799999999999998</v>
      </c>
      <c r="AA1421" s="51">
        <v>1.5980000000000001</v>
      </c>
      <c r="AB1421" s="52">
        <v>1.0339</v>
      </c>
      <c r="AC1421" s="52">
        <v>1.19</v>
      </c>
      <c r="AD1421" s="31">
        <f>省エネ計算フォーマット【EHP】!$U$14/100</f>
        <v>0</v>
      </c>
      <c r="AE1421" s="32">
        <f t="shared" si="53"/>
        <v>1.19</v>
      </c>
    </row>
    <row r="1422" spans="20:31">
      <c r="T1422" s="73">
        <v>12</v>
      </c>
      <c r="U1422" s="73">
        <v>2015</v>
      </c>
      <c r="V1422" s="73" t="s">
        <v>20</v>
      </c>
      <c r="W1422" s="73" t="s">
        <v>612</v>
      </c>
      <c r="X1422" s="73" t="s">
        <v>702</v>
      </c>
      <c r="Y1422" s="28" t="str">
        <f t="shared" si="54"/>
        <v>122015暖房店舗用無し（一定速）</v>
      </c>
      <c r="Z1422" s="51">
        <v>0.25</v>
      </c>
      <c r="AA1422" s="51">
        <v>0.75</v>
      </c>
      <c r="AB1422" s="52">
        <v>0.25</v>
      </c>
      <c r="AC1422" s="52">
        <v>0.75</v>
      </c>
      <c r="AD1422" s="31">
        <f>省エネ計算フォーマット【EHP】!$U$14/100</f>
        <v>0</v>
      </c>
      <c r="AE1422" s="32">
        <f t="shared" si="53"/>
        <v>0.75</v>
      </c>
    </row>
    <row r="1423" spans="20:31">
      <c r="T1423" s="73">
        <v>12</v>
      </c>
      <c r="U1423" s="73">
        <v>2015</v>
      </c>
      <c r="V1423" s="73" t="s">
        <v>20</v>
      </c>
      <c r="W1423" s="73" t="s">
        <v>606</v>
      </c>
      <c r="X1423" s="73" t="s">
        <v>702</v>
      </c>
      <c r="Y1423" s="28" t="str">
        <f t="shared" si="54"/>
        <v>122015暖房ビル用マルチ無し（一定速）</v>
      </c>
      <c r="Z1423" s="51">
        <v>0.25</v>
      </c>
      <c r="AA1423" s="51">
        <v>0.75</v>
      </c>
      <c r="AB1423" s="52">
        <v>0.25</v>
      </c>
      <c r="AC1423" s="52">
        <v>0.75</v>
      </c>
      <c r="AD1423" s="31">
        <f>省エネ計算フォーマット【EHP】!$U$14/100</f>
        <v>0</v>
      </c>
      <c r="AE1423" s="32">
        <f t="shared" si="53"/>
        <v>0.75</v>
      </c>
    </row>
    <row r="1424" spans="20:31">
      <c r="T1424" s="73">
        <v>12</v>
      </c>
      <c r="U1424" s="73">
        <v>2015</v>
      </c>
      <c r="V1424" s="73" t="s">
        <v>20</v>
      </c>
      <c r="W1424" s="73" t="s">
        <v>607</v>
      </c>
      <c r="X1424" s="73" t="s">
        <v>702</v>
      </c>
      <c r="Y1424" s="28" t="str">
        <f t="shared" si="54"/>
        <v>122015暖房設備用無し（一定速）</v>
      </c>
      <c r="Z1424" s="51">
        <v>0.25</v>
      </c>
      <c r="AA1424" s="51">
        <v>0.75</v>
      </c>
      <c r="AB1424" s="52">
        <v>0.25</v>
      </c>
      <c r="AC1424" s="52">
        <v>0.75</v>
      </c>
      <c r="AD1424" s="31">
        <f>省エネ計算フォーマット【EHP】!$U$14/100</f>
        <v>0</v>
      </c>
      <c r="AE1424" s="32">
        <f t="shared" si="53"/>
        <v>0.75</v>
      </c>
    </row>
    <row r="1425" spans="20:31">
      <c r="T1425" s="73">
        <v>12</v>
      </c>
      <c r="U1425" s="73">
        <v>2020</v>
      </c>
      <c r="V1425" s="73" t="s">
        <v>613</v>
      </c>
      <c r="W1425" s="73" t="s">
        <v>612</v>
      </c>
      <c r="X1425" s="73" t="s">
        <v>618</v>
      </c>
      <c r="Y1425" s="28" t="str">
        <f t="shared" si="54"/>
        <v>122020冷房店舗用有り</v>
      </c>
      <c r="Z1425" s="51">
        <v>-1.38</v>
      </c>
      <c r="AA1425" s="51">
        <v>2.38</v>
      </c>
      <c r="AB1425" s="52">
        <v>1.0581</v>
      </c>
      <c r="AC1425" s="52">
        <v>1.7705</v>
      </c>
      <c r="AD1425" s="31">
        <f>省エネ計算フォーマット【EHP】!$U$14/100</f>
        <v>0</v>
      </c>
      <c r="AE1425" s="32">
        <f t="shared" si="53"/>
        <v>1.77</v>
      </c>
    </row>
    <row r="1426" spans="20:31">
      <c r="T1426" s="73">
        <v>12</v>
      </c>
      <c r="U1426" s="73">
        <v>2020</v>
      </c>
      <c r="V1426" s="73" t="s">
        <v>613</v>
      </c>
      <c r="W1426" s="73" t="s">
        <v>606</v>
      </c>
      <c r="X1426" s="73" t="s">
        <v>618</v>
      </c>
      <c r="Y1426" s="28" t="str">
        <f t="shared" si="54"/>
        <v>122020冷房ビル用マルチ有り</v>
      </c>
      <c r="Z1426" s="51">
        <v>-1.68</v>
      </c>
      <c r="AA1426" s="51">
        <v>2.68</v>
      </c>
      <c r="AB1426" s="52">
        <v>1.0788</v>
      </c>
      <c r="AC1426" s="52">
        <v>2.0053000000000001</v>
      </c>
      <c r="AD1426" s="31">
        <f>省エネ計算フォーマット【EHP】!$U$14/100</f>
        <v>0</v>
      </c>
      <c r="AE1426" s="32">
        <f t="shared" si="53"/>
        <v>2.0049999999999999</v>
      </c>
    </row>
    <row r="1427" spans="20:31">
      <c r="T1427" s="73">
        <v>12</v>
      </c>
      <c r="U1427" s="73">
        <v>2020</v>
      </c>
      <c r="V1427" s="73" t="s">
        <v>613</v>
      </c>
      <c r="W1427" s="73" t="s">
        <v>607</v>
      </c>
      <c r="X1427" s="73" t="s">
        <v>618</v>
      </c>
      <c r="Y1427" s="28" t="str">
        <f t="shared" si="54"/>
        <v>122020冷房設備用有り</v>
      </c>
      <c r="Z1427" s="51">
        <v>-0.62</v>
      </c>
      <c r="AA1427" s="51">
        <v>1.62</v>
      </c>
      <c r="AB1427" s="52">
        <v>1.0472999999999999</v>
      </c>
      <c r="AC1427" s="52">
        <v>1.2032</v>
      </c>
      <c r="AD1427" s="31">
        <f>省エネ計算フォーマット【EHP】!$U$14/100</f>
        <v>0</v>
      </c>
      <c r="AE1427" s="32">
        <f t="shared" si="53"/>
        <v>1.2030000000000001</v>
      </c>
    </row>
    <row r="1428" spans="20:31">
      <c r="T1428" s="73">
        <v>12</v>
      </c>
      <c r="U1428" s="73">
        <v>2020</v>
      </c>
      <c r="V1428" s="73" t="s">
        <v>613</v>
      </c>
      <c r="W1428" s="73" t="s">
        <v>612</v>
      </c>
      <c r="X1428" s="73" t="s">
        <v>702</v>
      </c>
      <c r="Y1428" s="28" t="str">
        <f t="shared" si="54"/>
        <v>122020冷房店舗用無し（一定速）</v>
      </c>
      <c r="Z1428" s="51">
        <v>0.25</v>
      </c>
      <c r="AA1428" s="51">
        <v>0.75</v>
      </c>
      <c r="AB1428" s="52">
        <v>0.25</v>
      </c>
      <c r="AC1428" s="52">
        <v>0.75</v>
      </c>
      <c r="AD1428" s="31">
        <f>省エネ計算フォーマット【EHP】!$U$14/100</f>
        <v>0</v>
      </c>
      <c r="AE1428" s="32">
        <f t="shared" si="53"/>
        <v>0.75</v>
      </c>
    </row>
    <row r="1429" spans="20:31">
      <c r="T1429" s="73">
        <v>12</v>
      </c>
      <c r="U1429" s="73">
        <v>2020</v>
      </c>
      <c r="V1429" s="73" t="s">
        <v>613</v>
      </c>
      <c r="W1429" s="73" t="s">
        <v>606</v>
      </c>
      <c r="X1429" s="73" t="s">
        <v>702</v>
      </c>
      <c r="Y1429" s="28" t="str">
        <f t="shared" si="54"/>
        <v>122020冷房ビル用マルチ無し（一定速）</v>
      </c>
      <c r="Z1429" s="51">
        <v>0.25</v>
      </c>
      <c r="AA1429" s="51">
        <v>0.75</v>
      </c>
      <c r="AB1429" s="52">
        <v>0.25</v>
      </c>
      <c r="AC1429" s="52">
        <v>0.75</v>
      </c>
      <c r="AD1429" s="31">
        <f>省エネ計算フォーマット【EHP】!$U$14/100</f>
        <v>0</v>
      </c>
      <c r="AE1429" s="32">
        <f t="shared" si="53"/>
        <v>0.75</v>
      </c>
    </row>
    <row r="1430" spans="20:31">
      <c r="T1430" s="73">
        <v>12</v>
      </c>
      <c r="U1430" s="73">
        <v>2020</v>
      </c>
      <c r="V1430" s="73" t="s">
        <v>613</v>
      </c>
      <c r="W1430" s="73" t="s">
        <v>607</v>
      </c>
      <c r="X1430" s="73" t="s">
        <v>702</v>
      </c>
      <c r="Y1430" s="28" t="str">
        <f t="shared" si="54"/>
        <v>122020冷房設備用無し（一定速）</v>
      </c>
      <c r="Z1430" s="51">
        <v>0.25</v>
      </c>
      <c r="AA1430" s="51">
        <v>0.75</v>
      </c>
      <c r="AB1430" s="52">
        <v>0.25</v>
      </c>
      <c r="AC1430" s="52">
        <v>0.75</v>
      </c>
      <c r="AD1430" s="31">
        <f>省エネ計算フォーマット【EHP】!$U$14/100</f>
        <v>0</v>
      </c>
      <c r="AE1430" s="32">
        <f t="shared" si="53"/>
        <v>0.75</v>
      </c>
    </row>
    <row r="1431" spans="20:31">
      <c r="T1431" s="73">
        <v>12</v>
      </c>
      <c r="U1431" s="73">
        <v>2020</v>
      </c>
      <c r="V1431" s="73" t="s">
        <v>614</v>
      </c>
      <c r="W1431" s="73" t="s">
        <v>612</v>
      </c>
      <c r="X1431" s="73" t="s">
        <v>618</v>
      </c>
      <c r="Y1431" s="28" t="str">
        <f t="shared" si="54"/>
        <v>122020暖房店舗用有り</v>
      </c>
      <c r="Z1431" s="51">
        <v>-0.96</v>
      </c>
      <c r="AA1431" s="51">
        <v>1.96</v>
      </c>
      <c r="AB1431" s="52">
        <v>1.0862000000000001</v>
      </c>
      <c r="AC1431" s="52">
        <v>1.4483999999999999</v>
      </c>
      <c r="AD1431" s="31">
        <f>省エネ計算フォーマット【EHP】!$U$14/100</f>
        <v>0</v>
      </c>
      <c r="AE1431" s="32">
        <f t="shared" si="53"/>
        <v>1.448</v>
      </c>
    </row>
    <row r="1432" spans="20:31">
      <c r="T1432" s="73">
        <v>12</v>
      </c>
      <c r="U1432" s="73">
        <v>2020</v>
      </c>
      <c r="V1432" s="73" t="s">
        <v>614</v>
      </c>
      <c r="W1432" s="73" t="s">
        <v>606</v>
      </c>
      <c r="X1432" s="73" t="s">
        <v>618</v>
      </c>
      <c r="Y1432" s="28" t="str">
        <f t="shared" si="54"/>
        <v>122020暖房ビル用マルチ有り</v>
      </c>
      <c r="Z1432" s="51">
        <v>-1.1000000000000001</v>
      </c>
      <c r="AA1432" s="51">
        <v>2.1</v>
      </c>
      <c r="AB1432" s="52">
        <v>1.0416000000000001</v>
      </c>
      <c r="AC1432" s="52">
        <v>1.4596</v>
      </c>
      <c r="AD1432" s="31">
        <f>省エネ計算フォーマット【EHP】!$U$14/100</f>
        <v>0</v>
      </c>
      <c r="AE1432" s="32">
        <f t="shared" si="53"/>
        <v>1.4590000000000001</v>
      </c>
    </row>
    <row r="1433" spans="20:31">
      <c r="T1433" s="73">
        <v>12</v>
      </c>
      <c r="U1433" s="73">
        <v>2020</v>
      </c>
      <c r="V1433" s="73" t="s">
        <v>614</v>
      </c>
      <c r="W1433" s="73" t="s">
        <v>607</v>
      </c>
      <c r="X1433" s="73" t="s">
        <v>618</v>
      </c>
      <c r="Y1433" s="28" t="str">
        <f t="shared" si="54"/>
        <v>122020暖房設備用有り</v>
      </c>
      <c r="Z1433" s="51">
        <v>-0.46</v>
      </c>
      <c r="AA1433" s="51">
        <v>1.46</v>
      </c>
      <c r="AB1433" s="52">
        <v>0.94</v>
      </c>
      <c r="AC1433" s="52">
        <v>1.1100000000000001</v>
      </c>
      <c r="AD1433" s="31">
        <f>省エネ計算フォーマット【EHP】!$U$14/100</f>
        <v>0</v>
      </c>
      <c r="AE1433" s="32">
        <f t="shared" ref="AE1433:AE1448" si="55">ROUNDDOWN(IF(AD1433&gt;=0.25,Z1433*AD1433+AA1433,AB1433*AD1433+AC1433),3)</f>
        <v>1.1100000000000001</v>
      </c>
    </row>
    <row r="1434" spans="20:31">
      <c r="T1434" s="73">
        <v>12</v>
      </c>
      <c r="U1434" s="73">
        <v>2020</v>
      </c>
      <c r="V1434" s="73" t="s">
        <v>614</v>
      </c>
      <c r="W1434" s="73" t="s">
        <v>612</v>
      </c>
      <c r="X1434" s="73" t="s">
        <v>702</v>
      </c>
      <c r="Y1434" s="28" t="str">
        <f t="shared" si="54"/>
        <v>122020暖房店舗用無し（一定速）</v>
      </c>
      <c r="Z1434" s="51">
        <v>0.25</v>
      </c>
      <c r="AA1434" s="51">
        <v>0.75</v>
      </c>
      <c r="AB1434" s="52">
        <v>0.25</v>
      </c>
      <c r="AC1434" s="52">
        <v>0.75</v>
      </c>
      <c r="AD1434" s="31">
        <f>省エネ計算フォーマット【EHP】!$U$14/100</f>
        <v>0</v>
      </c>
      <c r="AE1434" s="32">
        <f t="shared" si="55"/>
        <v>0.75</v>
      </c>
    </row>
    <row r="1435" spans="20:31">
      <c r="T1435" s="73">
        <v>12</v>
      </c>
      <c r="U1435" s="73">
        <v>2020</v>
      </c>
      <c r="V1435" s="73" t="s">
        <v>614</v>
      </c>
      <c r="W1435" s="73" t="s">
        <v>606</v>
      </c>
      <c r="X1435" s="73" t="s">
        <v>702</v>
      </c>
      <c r="Y1435" s="28" t="str">
        <f t="shared" si="54"/>
        <v>122020暖房ビル用マルチ無し（一定速）</v>
      </c>
      <c r="Z1435" s="51">
        <v>0.25</v>
      </c>
      <c r="AA1435" s="51">
        <v>0.75</v>
      </c>
      <c r="AB1435" s="52">
        <v>0.25</v>
      </c>
      <c r="AC1435" s="52">
        <v>0.75</v>
      </c>
      <c r="AD1435" s="31">
        <f>省エネ計算フォーマット【EHP】!$U$14/100</f>
        <v>0</v>
      </c>
      <c r="AE1435" s="32">
        <f t="shared" si="55"/>
        <v>0.75</v>
      </c>
    </row>
    <row r="1436" spans="20:31">
      <c r="T1436" s="73">
        <v>12</v>
      </c>
      <c r="U1436" s="73">
        <v>2020</v>
      </c>
      <c r="V1436" s="73" t="s">
        <v>614</v>
      </c>
      <c r="W1436" s="73" t="s">
        <v>607</v>
      </c>
      <c r="X1436" s="73" t="s">
        <v>702</v>
      </c>
      <c r="Y1436" s="28" t="str">
        <f t="shared" si="54"/>
        <v>122020暖房設備用無し（一定速）</v>
      </c>
      <c r="Z1436" s="51">
        <v>0.25</v>
      </c>
      <c r="AA1436" s="51">
        <v>0.75</v>
      </c>
      <c r="AB1436" s="52">
        <v>0.25</v>
      </c>
      <c r="AC1436" s="52">
        <v>0.75</v>
      </c>
      <c r="AD1436" s="31">
        <f>省エネ計算フォーマット【EHP】!$U$14/100</f>
        <v>0</v>
      </c>
      <c r="AE1436" s="32">
        <f t="shared" si="55"/>
        <v>0.75</v>
      </c>
    </row>
    <row r="1437" spans="20:31">
      <c r="T1437" s="76">
        <v>12</v>
      </c>
      <c r="U1437" s="76">
        <v>2024</v>
      </c>
      <c r="V1437" s="76" t="s">
        <v>613</v>
      </c>
      <c r="W1437" s="76" t="s">
        <v>612</v>
      </c>
      <c r="X1437" s="76" t="s">
        <v>618</v>
      </c>
      <c r="Y1437" s="55" t="str">
        <f t="shared" si="54"/>
        <v>122024冷房店舗用有り</v>
      </c>
      <c r="Z1437" s="56">
        <v>-1.58</v>
      </c>
      <c r="AA1437" s="56">
        <v>2.58</v>
      </c>
      <c r="AB1437" s="57">
        <v>1.0629999999999999</v>
      </c>
      <c r="AC1437" s="57">
        <v>1.9193</v>
      </c>
      <c r="AD1437" s="31">
        <f>省エネ計算フォーマット【EHP】!$U$14/100</f>
        <v>0</v>
      </c>
      <c r="AE1437" s="37">
        <f t="shared" si="55"/>
        <v>1.919</v>
      </c>
    </row>
    <row r="1438" spans="20:31">
      <c r="T1438" s="76">
        <v>12</v>
      </c>
      <c r="U1438" s="76">
        <v>2024</v>
      </c>
      <c r="V1438" s="76" t="s">
        <v>613</v>
      </c>
      <c r="W1438" s="76" t="s">
        <v>606</v>
      </c>
      <c r="X1438" s="76" t="s">
        <v>618</v>
      </c>
      <c r="Y1438" s="55" t="str">
        <f t="shared" si="54"/>
        <v>122024冷房ビル用マルチ有り</v>
      </c>
      <c r="Z1438" s="56">
        <v>-1.6</v>
      </c>
      <c r="AA1438" s="56">
        <v>2.6</v>
      </c>
      <c r="AB1438" s="57">
        <v>1.0759000000000001</v>
      </c>
      <c r="AC1438" s="57">
        <v>1.931</v>
      </c>
      <c r="AD1438" s="31">
        <f>省エネ計算フォーマット【EHP】!$U$14/100</f>
        <v>0</v>
      </c>
      <c r="AE1438" s="37">
        <f t="shared" si="55"/>
        <v>1.931</v>
      </c>
    </row>
    <row r="1439" spans="20:31">
      <c r="T1439" s="76">
        <v>12</v>
      </c>
      <c r="U1439" s="76">
        <v>2024</v>
      </c>
      <c r="V1439" s="76" t="s">
        <v>613</v>
      </c>
      <c r="W1439" s="76" t="s">
        <v>607</v>
      </c>
      <c r="X1439" s="76" t="s">
        <v>618</v>
      </c>
      <c r="Y1439" s="55" t="str">
        <f t="shared" si="54"/>
        <v>122024冷房設備用有り</v>
      </c>
      <c r="Z1439" s="56">
        <v>-0.6</v>
      </c>
      <c r="AA1439" s="56">
        <v>1.6</v>
      </c>
      <c r="AB1439" s="57">
        <v>1.0467</v>
      </c>
      <c r="AC1439" s="57">
        <v>1.1882999999999999</v>
      </c>
      <c r="AD1439" s="31">
        <f>省エネ計算フォーマット【EHP】!$U$14/100</f>
        <v>0</v>
      </c>
      <c r="AE1439" s="37">
        <f t="shared" si="55"/>
        <v>1.1879999999999999</v>
      </c>
    </row>
    <row r="1440" spans="20:31">
      <c r="T1440" s="76">
        <v>12</v>
      </c>
      <c r="U1440" s="76">
        <v>2024</v>
      </c>
      <c r="V1440" s="76" t="s">
        <v>613</v>
      </c>
      <c r="W1440" s="76" t="s">
        <v>612</v>
      </c>
      <c r="X1440" s="76" t="s">
        <v>702</v>
      </c>
      <c r="Y1440" s="55" t="str">
        <f t="shared" si="54"/>
        <v>122024冷房店舗用無し（一定速）</v>
      </c>
      <c r="Z1440" s="56">
        <v>0.25</v>
      </c>
      <c r="AA1440" s="56">
        <v>0.75</v>
      </c>
      <c r="AB1440" s="57">
        <v>0.25</v>
      </c>
      <c r="AC1440" s="57">
        <v>0.75</v>
      </c>
      <c r="AD1440" s="31">
        <f>省エネ計算フォーマット【EHP】!$U$14/100</f>
        <v>0</v>
      </c>
      <c r="AE1440" s="37">
        <f t="shared" si="55"/>
        <v>0.75</v>
      </c>
    </row>
    <row r="1441" spans="20:31">
      <c r="T1441" s="76">
        <v>12</v>
      </c>
      <c r="U1441" s="76">
        <v>2024</v>
      </c>
      <c r="V1441" s="76" t="s">
        <v>613</v>
      </c>
      <c r="W1441" s="76" t="s">
        <v>606</v>
      </c>
      <c r="X1441" s="76" t="s">
        <v>702</v>
      </c>
      <c r="Y1441" s="55" t="str">
        <f t="shared" si="54"/>
        <v>122024冷房ビル用マルチ無し（一定速）</v>
      </c>
      <c r="Z1441" s="56">
        <v>0.25</v>
      </c>
      <c r="AA1441" s="56">
        <v>0.75</v>
      </c>
      <c r="AB1441" s="57">
        <v>0.25</v>
      </c>
      <c r="AC1441" s="57">
        <v>0.75</v>
      </c>
      <c r="AD1441" s="31">
        <f>省エネ計算フォーマット【EHP】!$U$14/100</f>
        <v>0</v>
      </c>
      <c r="AE1441" s="37">
        <f t="shared" si="55"/>
        <v>0.75</v>
      </c>
    </row>
    <row r="1442" spans="20:31">
      <c r="T1442" s="76">
        <v>12</v>
      </c>
      <c r="U1442" s="76">
        <v>2024</v>
      </c>
      <c r="V1442" s="76" t="s">
        <v>613</v>
      </c>
      <c r="W1442" s="76" t="s">
        <v>607</v>
      </c>
      <c r="X1442" s="76" t="s">
        <v>702</v>
      </c>
      <c r="Y1442" s="55" t="str">
        <f t="shared" si="54"/>
        <v>122024冷房設備用無し（一定速）</v>
      </c>
      <c r="Z1442" s="56">
        <v>0.25</v>
      </c>
      <c r="AA1442" s="56">
        <v>0.75</v>
      </c>
      <c r="AB1442" s="57">
        <v>0.25</v>
      </c>
      <c r="AC1442" s="57">
        <v>0.75</v>
      </c>
      <c r="AD1442" s="31">
        <f>省エネ計算フォーマット【EHP】!$U$14/100</f>
        <v>0</v>
      </c>
      <c r="AE1442" s="37">
        <f t="shared" si="55"/>
        <v>0.75</v>
      </c>
    </row>
    <row r="1443" spans="20:31">
      <c r="T1443" s="76">
        <v>12</v>
      </c>
      <c r="U1443" s="76">
        <v>2024</v>
      </c>
      <c r="V1443" s="76" t="s">
        <v>614</v>
      </c>
      <c r="W1443" s="76" t="s">
        <v>612</v>
      </c>
      <c r="X1443" s="76" t="s">
        <v>618</v>
      </c>
      <c r="Y1443" s="55" t="str">
        <f t="shared" si="54"/>
        <v>122024暖房店舗用有り</v>
      </c>
      <c r="Z1443" s="56">
        <v>-1.04</v>
      </c>
      <c r="AA1443" s="56">
        <v>2.04</v>
      </c>
      <c r="AB1443" s="57">
        <v>1.0898000000000001</v>
      </c>
      <c r="AC1443" s="57">
        <v>1.5076000000000001</v>
      </c>
      <c r="AD1443" s="31">
        <f>省エネ計算フォーマット【EHP】!$U$14/100</f>
        <v>0</v>
      </c>
      <c r="AE1443" s="37">
        <f t="shared" si="55"/>
        <v>1.5069999999999999</v>
      </c>
    </row>
    <row r="1444" spans="20:31">
      <c r="T1444" s="76">
        <v>12</v>
      </c>
      <c r="U1444" s="76">
        <v>2024</v>
      </c>
      <c r="V1444" s="76" t="s">
        <v>614</v>
      </c>
      <c r="W1444" s="76" t="s">
        <v>606</v>
      </c>
      <c r="X1444" s="76" t="s">
        <v>618</v>
      </c>
      <c r="Y1444" s="55" t="str">
        <f t="shared" si="54"/>
        <v>122024暖房ビル用マルチ有り</v>
      </c>
      <c r="Z1444" s="56">
        <v>-1.1399999999999999</v>
      </c>
      <c r="AA1444" s="56">
        <v>2.14</v>
      </c>
      <c r="AB1444" s="57">
        <v>1.0454000000000001</v>
      </c>
      <c r="AC1444" s="57">
        <v>1.5936999999999999</v>
      </c>
      <c r="AD1444" s="31">
        <f>省エネ計算フォーマット【EHP】!$U$14/100</f>
        <v>0</v>
      </c>
      <c r="AE1444" s="37">
        <f t="shared" si="55"/>
        <v>1.593</v>
      </c>
    </row>
    <row r="1445" spans="20:31">
      <c r="T1445" s="76">
        <v>12</v>
      </c>
      <c r="U1445" s="76">
        <v>2024</v>
      </c>
      <c r="V1445" s="76" t="s">
        <v>614</v>
      </c>
      <c r="W1445" s="76" t="s">
        <v>607</v>
      </c>
      <c r="X1445" s="76" t="s">
        <v>618</v>
      </c>
      <c r="Y1445" s="55" t="str">
        <f t="shared" si="54"/>
        <v>122024暖房設備用有り</v>
      </c>
      <c r="Z1445" s="56">
        <v>-0.57999999999999996</v>
      </c>
      <c r="AA1445" s="56">
        <v>1.58</v>
      </c>
      <c r="AB1445" s="57">
        <v>1.0335000000000001</v>
      </c>
      <c r="AC1445" s="57">
        <v>1.1766000000000001</v>
      </c>
      <c r="AD1445" s="31">
        <f>省エネ計算フォーマット【EHP】!$U$14/100</f>
        <v>0</v>
      </c>
      <c r="AE1445" s="37">
        <f t="shared" si="55"/>
        <v>1.1759999999999999</v>
      </c>
    </row>
    <row r="1446" spans="20:31">
      <c r="T1446" s="76">
        <v>12</v>
      </c>
      <c r="U1446" s="76">
        <v>2024</v>
      </c>
      <c r="V1446" s="76" t="s">
        <v>614</v>
      </c>
      <c r="W1446" s="76" t="s">
        <v>612</v>
      </c>
      <c r="X1446" s="76" t="s">
        <v>702</v>
      </c>
      <c r="Y1446" s="55" t="str">
        <f t="shared" si="54"/>
        <v>122024暖房店舗用無し（一定速）</v>
      </c>
      <c r="Z1446" s="56">
        <v>0.25</v>
      </c>
      <c r="AA1446" s="56">
        <v>0.75</v>
      </c>
      <c r="AB1446" s="57">
        <v>0.25</v>
      </c>
      <c r="AC1446" s="57">
        <v>0.75</v>
      </c>
      <c r="AD1446" s="31">
        <f>省エネ計算フォーマット【EHP】!$U$14/100</f>
        <v>0</v>
      </c>
      <c r="AE1446" s="37">
        <f t="shared" si="55"/>
        <v>0.75</v>
      </c>
    </row>
    <row r="1447" spans="20:31">
      <c r="T1447" s="76">
        <v>12</v>
      </c>
      <c r="U1447" s="76">
        <v>2024</v>
      </c>
      <c r="V1447" s="76" t="s">
        <v>614</v>
      </c>
      <c r="W1447" s="76" t="s">
        <v>606</v>
      </c>
      <c r="X1447" s="76" t="s">
        <v>702</v>
      </c>
      <c r="Y1447" s="55" t="str">
        <f t="shared" si="54"/>
        <v>122024暖房ビル用マルチ無し（一定速）</v>
      </c>
      <c r="Z1447" s="56">
        <v>0.25</v>
      </c>
      <c r="AA1447" s="56">
        <v>0.75</v>
      </c>
      <c r="AB1447" s="57">
        <v>0.25</v>
      </c>
      <c r="AC1447" s="57">
        <v>0.75</v>
      </c>
      <c r="AD1447" s="31">
        <f>省エネ計算フォーマット【EHP】!$U$14/100</f>
        <v>0</v>
      </c>
      <c r="AE1447" s="37">
        <f t="shared" si="55"/>
        <v>0.75</v>
      </c>
    </row>
    <row r="1448" spans="20:31">
      <c r="T1448" s="76">
        <v>12</v>
      </c>
      <c r="U1448" s="76">
        <v>2024</v>
      </c>
      <c r="V1448" s="76" t="s">
        <v>614</v>
      </c>
      <c r="W1448" s="76" t="s">
        <v>607</v>
      </c>
      <c r="X1448" s="76" t="s">
        <v>702</v>
      </c>
      <c r="Y1448" s="55" t="str">
        <f t="shared" si="54"/>
        <v>122024暖房設備用無し（一定速）</v>
      </c>
      <c r="Z1448" s="56">
        <v>0.25</v>
      </c>
      <c r="AA1448" s="56">
        <v>0.75</v>
      </c>
      <c r="AB1448" s="57">
        <v>0.25</v>
      </c>
      <c r="AC1448" s="57">
        <v>0.75</v>
      </c>
      <c r="AD1448" s="31">
        <f>省エネ計算フォーマット【EHP】!$U$14/100</f>
        <v>0</v>
      </c>
      <c r="AE1448" s="37">
        <f t="shared" si="55"/>
        <v>0.75</v>
      </c>
    </row>
  </sheetData>
  <sheetProtection selectLockedCells="1"/>
  <autoFilter ref="T8:AE1448" xr:uid="{3BE7F3DE-C86E-491E-91D8-277613267EE8}"/>
  <sortState xmlns:xlrd2="http://schemas.microsoft.com/office/spreadsheetml/2017/richdata2" ref="T442:AG585">
    <sortCondition ref="AF442:AF585"/>
  </sortState>
  <phoneticPr fontId="1"/>
  <pageMargins left="0.31496062992125984" right="0.31496062992125984" top="0" bottom="0" header="0.31496062992125984" footer="0.31496062992125984"/>
  <pageSetup paperSize="9" scale="47" orientation="landscape"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FE4285C-DD90-40DE-A3BE-8AAE3761D9E9}">
  <sheetPr>
    <tabColor theme="1"/>
    <pageSetUpPr fitToPage="1"/>
  </sheetPr>
  <dimension ref="B1:AO1448"/>
  <sheetViews>
    <sheetView zoomScaleNormal="100" zoomScaleSheetLayoutView="100" workbookViewId="0"/>
  </sheetViews>
  <sheetFormatPr defaultColWidth="9" defaultRowHeight="13"/>
  <cols>
    <col min="1" max="1" width="4.81640625" customWidth="1"/>
    <col min="2" max="3" width="14.90625" customWidth="1"/>
    <col min="4" max="4" width="2.81640625" customWidth="1"/>
    <col min="5" max="5" width="15.453125" bestFit="1" customWidth="1"/>
    <col min="6" max="6" width="14" customWidth="1"/>
    <col min="7" max="7" width="11.6328125" customWidth="1"/>
    <col min="8" max="8" width="2.81640625" customWidth="1"/>
    <col min="9" max="9" width="13.90625" bestFit="1" customWidth="1"/>
    <col min="10" max="10" width="2.81640625" customWidth="1"/>
    <col min="11" max="11" width="12.36328125" bestFit="1" customWidth="1"/>
    <col min="12" max="12" width="2.81640625" customWidth="1"/>
    <col min="13" max="13" width="4.453125" customWidth="1"/>
    <col min="14" max="14" width="7.08984375" bestFit="1" customWidth="1"/>
    <col min="16" max="16" width="8.08984375" bestFit="1" customWidth="1"/>
    <col min="17" max="17" width="11.90625" customWidth="1"/>
    <col min="18" max="18" width="13" bestFit="1" customWidth="1"/>
    <col min="19" max="19" width="2.81640625" customWidth="1"/>
    <col min="20" max="20" width="4.1796875" customWidth="1"/>
    <col min="23" max="23" width="12.36328125" bestFit="1" customWidth="1"/>
    <col min="24" max="24" width="14.26953125" customWidth="1"/>
    <col min="25" max="25" width="38.36328125" bestFit="1" customWidth="1"/>
    <col min="28" max="29" width="9" style="1"/>
    <col min="31" max="31" width="10.36328125" customWidth="1"/>
    <col min="32" max="32" width="2.81640625" customWidth="1"/>
    <col min="34" max="34" width="14.1796875" bestFit="1" customWidth="1"/>
    <col min="35" max="35" width="10.6328125" bestFit="1" customWidth="1"/>
    <col min="37" max="37" width="20.08984375" customWidth="1"/>
  </cols>
  <sheetData>
    <row r="1" spans="2:41" ht="13.5" thickBot="1"/>
    <row r="2" spans="2:41" ht="14.5" thickBot="1">
      <c r="B2" s="2" t="s">
        <v>672</v>
      </c>
      <c r="C2" s="3"/>
      <c r="D2" s="4"/>
      <c r="N2" s="5"/>
    </row>
    <row r="3" spans="2:41">
      <c r="AB3" s="6"/>
      <c r="AC3" s="6"/>
    </row>
    <row r="5" spans="2:41">
      <c r="AB5" s="6"/>
      <c r="AC5" s="6"/>
    </row>
    <row r="6" spans="2:41">
      <c r="B6" t="s">
        <v>24</v>
      </c>
      <c r="E6" s="46" t="s">
        <v>619</v>
      </c>
      <c r="G6" s="7" t="s">
        <v>621</v>
      </c>
      <c r="I6" t="s">
        <v>605</v>
      </c>
      <c r="K6" t="s">
        <v>615</v>
      </c>
      <c r="M6" t="s">
        <v>27</v>
      </c>
      <c r="T6" t="s">
        <v>608</v>
      </c>
      <c r="AH6" s="8"/>
      <c r="AI6" s="8"/>
      <c r="AJ6" s="8"/>
      <c r="AK6" s="8"/>
      <c r="AL6" s="8"/>
      <c r="AM6" s="8"/>
      <c r="AN6" s="8" t="s">
        <v>681</v>
      </c>
      <c r="AO6" s="8" t="s">
        <v>681</v>
      </c>
    </row>
    <row r="7" spans="2:41" ht="26">
      <c r="B7" s="8" t="s">
        <v>623</v>
      </c>
      <c r="C7" s="8" t="s">
        <v>11</v>
      </c>
      <c r="E7" s="9" t="s">
        <v>620</v>
      </c>
      <c r="F7" s="47">
        <v>1995</v>
      </c>
      <c r="G7" s="44">
        <v>2016</v>
      </c>
      <c r="I7" s="8" t="s">
        <v>604</v>
      </c>
      <c r="K7" s="10" t="s">
        <v>616</v>
      </c>
      <c r="M7" s="38" t="s">
        <v>25</v>
      </c>
      <c r="N7" s="38" t="s">
        <v>0</v>
      </c>
      <c r="O7" s="38" t="s">
        <v>21</v>
      </c>
      <c r="P7" s="38" t="s">
        <v>22</v>
      </c>
      <c r="Q7" s="39" t="s">
        <v>23</v>
      </c>
      <c r="R7" s="40" t="s">
        <v>678</v>
      </c>
      <c r="T7" s="11" t="s">
        <v>25</v>
      </c>
      <c r="U7" s="12" t="s">
        <v>13</v>
      </c>
      <c r="V7" s="12" t="s">
        <v>609</v>
      </c>
      <c r="W7" s="12" t="s">
        <v>610</v>
      </c>
      <c r="X7" s="12" t="s">
        <v>618</v>
      </c>
      <c r="Y7" s="13" t="s">
        <v>23</v>
      </c>
      <c r="Z7" s="14" t="s">
        <v>14</v>
      </c>
      <c r="AA7" s="15"/>
      <c r="AB7" s="16" t="s">
        <v>15</v>
      </c>
      <c r="AC7" s="17"/>
      <c r="AD7" s="18" t="s">
        <v>16</v>
      </c>
      <c r="AE7" s="19" t="s">
        <v>611</v>
      </c>
      <c r="AH7" s="8">
        <v>2020</v>
      </c>
      <c r="AI7" s="8"/>
      <c r="AJ7" s="8"/>
      <c r="AK7" s="8"/>
      <c r="AL7" s="22" t="s">
        <v>17</v>
      </c>
      <c r="AM7" s="22" t="s">
        <v>18</v>
      </c>
      <c r="AN7" s="22" t="s">
        <v>17</v>
      </c>
      <c r="AO7" s="22" t="s">
        <v>18</v>
      </c>
    </row>
    <row r="8" spans="2:41" ht="13.5" customHeight="1">
      <c r="B8" s="8" t="s">
        <v>624</v>
      </c>
      <c r="C8" s="8" t="s">
        <v>10</v>
      </c>
      <c r="E8" s="9">
        <v>1951</v>
      </c>
      <c r="F8" s="47">
        <v>1995</v>
      </c>
      <c r="G8" s="44">
        <v>2017</v>
      </c>
      <c r="I8" s="8" t="s">
        <v>606</v>
      </c>
      <c r="K8" s="8" t="s">
        <v>604</v>
      </c>
      <c r="M8" s="41">
        <v>1</v>
      </c>
      <c r="N8" s="42" t="s">
        <v>673</v>
      </c>
      <c r="O8" s="42" t="s">
        <v>674</v>
      </c>
      <c r="P8" s="42" t="s">
        <v>675</v>
      </c>
      <c r="Q8" s="42" t="s">
        <v>28</v>
      </c>
      <c r="R8" s="43">
        <v>0</v>
      </c>
      <c r="T8" s="60"/>
      <c r="U8" s="20"/>
      <c r="V8" s="20"/>
      <c r="W8" s="20"/>
      <c r="X8" s="20"/>
      <c r="Y8" s="21"/>
      <c r="Z8" s="22" t="s">
        <v>17</v>
      </c>
      <c r="AA8" s="22" t="s">
        <v>18</v>
      </c>
      <c r="AB8" s="23" t="s">
        <v>17</v>
      </c>
      <c r="AC8" s="23" t="s">
        <v>18</v>
      </c>
      <c r="AD8" s="61"/>
      <c r="AE8" s="24"/>
      <c r="AH8" s="8" t="s">
        <v>679</v>
      </c>
      <c r="AI8" s="8" t="s">
        <v>688</v>
      </c>
      <c r="AJ8" s="49" t="s">
        <v>680</v>
      </c>
      <c r="AK8" s="8" t="s">
        <v>682</v>
      </c>
      <c r="AL8" s="8">
        <v>-1.38</v>
      </c>
      <c r="AM8" s="8">
        <v>2.38</v>
      </c>
      <c r="AN8" s="8">
        <v>1.0581</v>
      </c>
      <c r="AO8" s="8">
        <v>1.7705</v>
      </c>
    </row>
    <row r="9" spans="2:41" ht="13.5" customHeight="1">
      <c r="B9" s="8" t="s">
        <v>625</v>
      </c>
      <c r="C9" s="8" t="s">
        <v>10</v>
      </c>
      <c r="E9" s="9">
        <v>1952</v>
      </c>
      <c r="F9" s="47">
        <v>1995</v>
      </c>
      <c r="I9" s="8" t="s">
        <v>607</v>
      </c>
      <c r="K9" s="8" t="s">
        <v>606</v>
      </c>
      <c r="M9" s="41">
        <v>1</v>
      </c>
      <c r="N9" s="42" t="s">
        <v>2</v>
      </c>
      <c r="O9" s="42" t="s">
        <v>674</v>
      </c>
      <c r="P9" s="42" t="s">
        <v>675</v>
      </c>
      <c r="Q9" s="42" t="s">
        <v>32</v>
      </c>
      <c r="R9" s="43">
        <v>0</v>
      </c>
      <c r="T9" s="25">
        <v>1</v>
      </c>
      <c r="U9" s="26">
        <v>1995</v>
      </c>
      <c r="V9" s="27" t="s">
        <v>19</v>
      </c>
      <c r="W9" s="27" t="s">
        <v>612</v>
      </c>
      <c r="X9" s="27" t="s">
        <v>618</v>
      </c>
      <c r="Y9" s="28" t="str">
        <f>T9&amp;U9&amp;V9&amp;W9&amp;X9</f>
        <v>11995冷房店舗用有り</v>
      </c>
      <c r="Z9" s="29">
        <v>0.32</v>
      </c>
      <c r="AA9" s="29">
        <v>0.68</v>
      </c>
      <c r="AB9" s="30">
        <v>1.0165999999999999</v>
      </c>
      <c r="AC9" s="30">
        <v>0.50590000000000002</v>
      </c>
      <c r="AD9" s="31">
        <f>省エネ計算フォーマット【EHP】!$V$51/100</f>
        <v>0</v>
      </c>
      <c r="AE9" s="32">
        <f>ROUNDDOWN(IF(AD9&gt;=0.25,Z9*AD9+AA9,AB9*AD9+AC9),3)</f>
        <v>0.505</v>
      </c>
      <c r="AH9" s="8"/>
      <c r="AI9" s="8"/>
      <c r="AJ9" s="8" t="s">
        <v>681</v>
      </c>
      <c r="AK9" s="8" t="s">
        <v>683</v>
      </c>
      <c r="AL9" s="8"/>
      <c r="AM9" s="8"/>
      <c r="AN9" s="8">
        <v>1.0581</v>
      </c>
      <c r="AO9" s="8">
        <v>1.7705</v>
      </c>
    </row>
    <row r="10" spans="2:41" ht="13.5" customHeight="1">
      <c r="B10" s="8" t="s">
        <v>626</v>
      </c>
      <c r="C10" s="8" t="s">
        <v>4</v>
      </c>
      <c r="E10" s="9">
        <v>1953</v>
      </c>
      <c r="F10" s="47">
        <v>1995</v>
      </c>
      <c r="G10" t="s">
        <v>670</v>
      </c>
      <c r="K10" s="8" t="s">
        <v>607</v>
      </c>
      <c r="M10" s="41">
        <v>1</v>
      </c>
      <c r="N10" s="42" t="s">
        <v>3</v>
      </c>
      <c r="O10" s="42" t="s">
        <v>674</v>
      </c>
      <c r="P10" s="42" t="s">
        <v>675</v>
      </c>
      <c r="Q10" s="42" t="s">
        <v>36</v>
      </c>
      <c r="R10" s="43">
        <v>0</v>
      </c>
      <c r="T10" s="25">
        <v>1</v>
      </c>
      <c r="U10" s="26">
        <v>1995</v>
      </c>
      <c r="V10" s="27" t="s">
        <v>19</v>
      </c>
      <c r="W10" s="27" t="s">
        <v>606</v>
      </c>
      <c r="X10" s="27" t="s">
        <v>618</v>
      </c>
      <c r="Y10" s="28" t="str">
        <f t="shared" ref="Y10:Y73" si="0">T10&amp;U10&amp;V10&amp;W10&amp;X10</f>
        <v>11995冷房ビル用マルチ有り</v>
      </c>
      <c r="Z10" s="29">
        <v>-0.218</v>
      </c>
      <c r="AA10" s="29">
        <v>1.218</v>
      </c>
      <c r="AB10" s="30">
        <v>1.0356000000000001</v>
      </c>
      <c r="AC10" s="30">
        <v>0.90459999999999996</v>
      </c>
      <c r="AD10" s="31">
        <f>省エネ計算フォーマット【EHP】!$V$51/100</f>
        <v>0</v>
      </c>
      <c r="AE10" s="32">
        <f>ROUNDDOWN(IF(AD10&gt;=0.25,Z10*AD10+AA10,AB10*AD10+AC10),3)</f>
        <v>0.90400000000000003</v>
      </c>
      <c r="AH10" s="8"/>
      <c r="AI10" s="8" t="s">
        <v>684</v>
      </c>
      <c r="AJ10" s="49" t="s">
        <v>680</v>
      </c>
      <c r="AK10" s="8" t="s">
        <v>685</v>
      </c>
      <c r="AL10" s="8">
        <v>-0.96</v>
      </c>
      <c r="AM10" s="8">
        <v>1.96</v>
      </c>
      <c r="AN10" s="8">
        <v>1.0862000000000001</v>
      </c>
      <c r="AO10" s="8">
        <v>1.4483999999999999</v>
      </c>
    </row>
    <row r="11" spans="2:41" ht="13.5" customHeight="1">
      <c r="B11" s="8" t="s">
        <v>627</v>
      </c>
      <c r="C11" s="8" t="s">
        <v>4</v>
      </c>
      <c r="E11" s="9">
        <v>1954</v>
      </c>
      <c r="F11" s="47">
        <v>1995</v>
      </c>
      <c r="G11" s="45">
        <v>8.64</v>
      </c>
      <c r="K11" s="33"/>
      <c r="M11" s="41">
        <v>1</v>
      </c>
      <c r="N11" s="42" t="s">
        <v>4</v>
      </c>
      <c r="O11" s="42" t="s">
        <v>674</v>
      </c>
      <c r="P11" s="42" t="s">
        <v>675</v>
      </c>
      <c r="Q11" s="42" t="s">
        <v>40</v>
      </c>
      <c r="R11" s="43">
        <v>0</v>
      </c>
      <c r="T11" s="25">
        <v>1</v>
      </c>
      <c r="U11" s="26">
        <v>1995</v>
      </c>
      <c r="V11" s="27" t="s">
        <v>19</v>
      </c>
      <c r="W11" s="27" t="s">
        <v>607</v>
      </c>
      <c r="X11" s="27" t="s">
        <v>618</v>
      </c>
      <c r="Y11" s="28" t="str">
        <f t="shared" si="0"/>
        <v>11995冷房設備用有り</v>
      </c>
      <c r="Z11" s="29">
        <v>0.25</v>
      </c>
      <c r="AA11" s="29">
        <v>0.75</v>
      </c>
      <c r="AB11" s="30">
        <v>1.0219</v>
      </c>
      <c r="AC11" s="30">
        <v>0.55700000000000005</v>
      </c>
      <c r="AD11" s="31">
        <f>省エネ計算フォーマット【EHP】!$V$51/100</f>
        <v>0</v>
      </c>
      <c r="AE11" s="32">
        <f>ROUNDDOWN(IF(AD11&gt;=0.25,Z11*AD11+AA11,AB11*AD11+AC11),3)</f>
        <v>0.55700000000000005</v>
      </c>
      <c r="AH11" s="8"/>
      <c r="AI11" s="8"/>
      <c r="AJ11" s="8" t="s">
        <v>681</v>
      </c>
      <c r="AK11" s="8" t="s">
        <v>686</v>
      </c>
      <c r="AL11" s="8"/>
      <c r="AM11" s="8"/>
      <c r="AN11" s="8">
        <v>1.0862000000000001</v>
      </c>
      <c r="AO11" s="8">
        <v>1.4483999999999999</v>
      </c>
    </row>
    <row r="12" spans="2:41" ht="13.5" customHeight="1">
      <c r="B12" s="8" t="s">
        <v>628</v>
      </c>
      <c r="C12" s="8" t="s">
        <v>4</v>
      </c>
      <c r="E12" s="9">
        <v>1955</v>
      </c>
      <c r="F12" s="47">
        <v>1995</v>
      </c>
      <c r="K12" s="34"/>
      <c r="M12" s="41">
        <v>1</v>
      </c>
      <c r="N12" s="42" t="s">
        <v>5</v>
      </c>
      <c r="O12" s="42" t="s">
        <v>674</v>
      </c>
      <c r="P12" s="42" t="s">
        <v>675</v>
      </c>
      <c r="Q12" s="42" t="s">
        <v>44</v>
      </c>
      <c r="R12" s="43">
        <v>0</v>
      </c>
      <c r="T12" s="25">
        <v>1</v>
      </c>
      <c r="U12" s="26">
        <v>1995</v>
      </c>
      <c r="V12" s="27" t="s">
        <v>19</v>
      </c>
      <c r="W12" s="27" t="s">
        <v>612</v>
      </c>
      <c r="X12" s="27" t="s">
        <v>702</v>
      </c>
      <c r="Y12" s="28" t="str">
        <f t="shared" si="0"/>
        <v>11995冷房店舗用無し（一定速）</v>
      </c>
      <c r="Z12" s="29">
        <v>0.26</v>
      </c>
      <c r="AA12" s="29">
        <v>0.74</v>
      </c>
      <c r="AB12" s="30">
        <v>0.26</v>
      </c>
      <c r="AC12" s="30">
        <v>0.74</v>
      </c>
      <c r="AD12" s="31">
        <f>省エネ計算フォーマット【EHP】!$V$51/100</f>
        <v>0</v>
      </c>
      <c r="AE12" s="32">
        <f t="shared" ref="AE12:AE75" si="1">ROUNDDOWN(IF(AD12&gt;=0.25,Z12*AD12+AA12,AB12*AD12+AC12),3)</f>
        <v>0.74</v>
      </c>
      <c r="AH12" s="8"/>
      <c r="AI12" s="8"/>
      <c r="AJ12" s="8"/>
      <c r="AK12" s="8"/>
      <c r="AL12" s="8"/>
      <c r="AM12" s="8"/>
    </row>
    <row r="13" spans="2:41" ht="13.5" customHeight="1">
      <c r="B13" s="8" t="s">
        <v>629</v>
      </c>
      <c r="C13" s="8" t="s">
        <v>4</v>
      </c>
      <c r="E13" s="9">
        <v>1956</v>
      </c>
      <c r="F13" s="47">
        <v>1995</v>
      </c>
      <c r="G13" t="s">
        <v>671</v>
      </c>
      <c r="M13" s="41">
        <v>1</v>
      </c>
      <c r="N13" s="42" t="s">
        <v>6</v>
      </c>
      <c r="O13" s="42" t="s">
        <v>674</v>
      </c>
      <c r="P13" s="42" t="s">
        <v>675</v>
      </c>
      <c r="Q13" s="42" t="s">
        <v>48</v>
      </c>
      <c r="R13" s="43">
        <v>0</v>
      </c>
      <c r="T13" s="25">
        <v>1</v>
      </c>
      <c r="U13" s="26">
        <v>1995</v>
      </c>
      <c r="V13" s="27" t="s">
        <v>19</v>
      </c>
      <c r="W13" s="27" t="s">
        <v>606</v>
      </c>
      <c r="X13" s="27" t="s">
        <v>702</v>
      </c>
      <c r="Y13" s="28" t="str">
        <f t="shared" si="0"/>
        <v>11995冷房ビル用マルチ無し（一定速）</v>
      </c>
      <c r="Z13" s="29">
        <v>0.26</v>
      </c>
      <c r="AA13" s="29">
        <v>0.74</v>
      </c>
      <c r="AB13" s="30">
        <v>0.26</v>
      </c>
      <c r="AC13" s="30">
        <v>0.74</v>
      </c>
      <c r="AD13" s="31">
        <f>省エネ計算フォーマット【EHP】!$V$51/100</f>
        <v>0</v>
      </c>
      <c r="AE13" s="32">
        <f t="shared" si="1"/>
        <v>0.74</v>
      </c>
      <c r="AH13" s="47" t="s">
        <v>687</v>
      </c>
      <c r="AI13" s="8" t="s">
        <v>689</v>
      </c>
      <c r="AJ13" s="49" t="s">
        <v>680</v>
      </c>
      <c r="AK13" s="8" t="s">
        <v>691</v>
      </c>
      <c r="AL13" s="8">
        <v>-1.68</v>
      </c>
      <c r="AM13" s="8">
        <v>2.68</v>
      </c>
      <c r="AN13" s="8">
        <v>1.0788</v>
      </c>
      <c r="AO13" s="8">
        <v>2.0053000000000001</v>
      </c>
    </row>
    <row r="14" spans="2:41" ht="13.5" customHeight="1">
      <c r="B14" s="36" t="s">
        <v>630</v>
      </c>
      <c r="C14" s="8" t="s">
        <v>4</v>
      </c>
      <c r="E14" s="9">
        <v>1957</v>
      </c>
      <c r="F14" s="47">
        <v>1995</v>
      </c>
      <c r="G14" s="45">
        <v>2.58E-2</v>
      </c>
      <c r="M14" s="41">
        <v>1</v>
      </c>
      <c r="N14" s="42" t="s">
        <v>7</v>
      </c>
      <c r="O14" s="42" t="s">
        <v>674</v>
      </c>
      <c r="P14" s="42" t="s">
        <v>675</v>
      </c>
      <c r="Q14" s="42" t="s">
        <v>52</v>
      </c>
      <c r="R14" s="43">
        <v>0</v>
      </c>
      <c r="T14" s="25">
        <v>1</v>
      </c>
      <c r="U14" s="26">
        <v>1995</v>
      </c>
      <c r="V14" s="27" t="s">
        <v>19</v>
      </c>
      <c r="W14" s="27" t="s">
        <v>607</v>
      </c>
      <c r="X14" s="27" t="s">
        <v>702</v>
      </c>
      <c r="Y14" s="28" t="str">
        <f t="shared" si="0"/>
        <v>11995冷房設備用無し（一定速）</v>
      </c>
      <c r="Z14" s="29">
        <v>0.26</v>
      </c>
      <c r="AA14" s="29">
        <v>0.74</v>
      </c>
      <c r="AB14" s="30">
        <v>0.26</v>
      </c>
      <c r="AC14" s="30">
        <v>0.74</v>
      </c>
      <c r="AD14" s="31">
        <f>省エネ計算フォーマット【EHP】!$V$51/100</f>
        <v>0</v>
      </c>
      <c r="AE14" s="32">
        <f t="shared" si="1"/>
        <v>0.74</v>
      </c>
      <c r="AH14" s="8"/>
      <c r="AI14" s="8"/>
      <c r="AJ14" s="8" t="s">
        <v>681</v>
      </c>
      <c r="AK14" s="8" t="s">
        <v>692</v>
      </c>
      <c r="AL14" s="8"/>
      <c r="AM14" s="8"/>
      <c r="AN14" s="8">
        <v>1.0788</v>
      </c>
      <c r="AO14" s="8">
        <v>2.0053000000000001</v>
      </c>
    </row>
    <row r="15" spans="2:41" ht="13.5" customHeight="1">
      <c r="B15" s="36" t="s">
        <v>631</v>
      </c>
      <c r="C15" s="8" t="s">
        <v>9</v>
      </c>
      <c r="E15" s="9">
        <v>1958</v>
      </c>
      <c r="F15" s="47">
        <v>1995</v>
      </c>
      <c r="M15" s="41">
        <v>1</v>
      </c>
      <c r="N15" s="42" t="s">
        <v>8</v>
      </c>
      <c r="O15" s="42" t="s">
        <v>674</v>
      </c>
      <c r="P15" s="42" t="s">
        <v>675</v>
      </c>
      <c r="Q15" s="42" t="s">
        <v>56</v>
      </c>
      <c r="R15" s="43">
        <v>0</v>
      </c>
      <c r="T15" s="25">
        <v>1</v>
      </c>
      <c r="U15" s="26">
        <v>1995</v>
      </c>
      <c r="V15" s="27" t="s">
        <v>20</v>
      </c>
      <c r="W15" s="27" t="s">
        <v>612</v>
      </c>
      <c r="X15" s="27" t="s">
        <v>618</v>
      </c>
      <c r="Y15" s="28" t="str">
        <f t="shared" si="0"/>
        <v>11995暖房店舗用有り</v>
      </c>
      <c r="Z15" s="29">
        <v>0.374</v>
      </c>
      <c r="AA15" s="29">
        <v>0.626</v>
      </c>
      <c r="AB15" s="30">
        <v>1.0275000000000001</v>
      </c>
      <c r="AC15" s="30">
        <v>0.46260000000000001</v>
      </c>
      <c r="AD15" s="31">
        <f>省エネ計算フォーマット【EHP】!$V$51/100</f>
        <v>0</v>
      </c>
      <c r="AE15" s="32">
        <f t="shared" si="1"/>
        <v>0.46200000000000002</v>
      </c>
      <c r="AH15" s="8"/>
      <c r="AI15" s="8" t="s">
        <v>690</v>
      </c>
      <c r="AJ15" s="49" t="s">
        <v>680</v>
      </c>
      <c r="AK15" s="8" t="s">
        <v>693</v>
      </c>
      <c r="AL15" s="8">
        <v>-1.1000000000000001</v>
      </c>
      <c r="AM15" s="8">
        <v>2.1</v>
      </c>
      <c r="AN15" s="8">
        <v>1.0416000000000001</v>
      </c>
      <c r="AO15" s="8">
        <v>1.4596</v>
      </c>
    </row>
    <row r="16" spans="2:41" ht="13.5" customHeight="1">
      <c r="B16" s="8" t="s">
        <v>632</v>
      </c>
      <c r="C16" s="8" t="s">
        <v>9</v>
      </c>
      <c r="E16" s="9">
        <v>1959</v>
      </c>
      <c r="F16" s="47">
        <v>1995</v>
      </c>
      <c r="M16" s="41">
        <v>1</v>
      </c>
      <c r="N16" s="42" t="s">
        <v>9</v>
      </c>
      <c r="O16" s="42" t="s">
        <v>674</v>
      </c>
      <c r="P16" s="42" t="s">
        <v>675</v>
      </c>
      <c r="Q16" s="42" t="s">
        <v>60</v>
      </c>
      <c r="R16" s="43">
        <v>0</v>
      </c>
      <c r="T16" s="25">
        <v>1</v>
      </c>
      <c r="U16" s="26">
        <v>1995</v>
      </c>
      <c r="V16" s="27" t="s">
        <v>20</v>
      </c>
      <c r="W16" s="27" t="s">
        <v>606</v>
      </c>
      <c r="X16" s="27" t="s">
        <v>618</v>
      </c>
      <c r="Y16" s="28" t="str">
        <f t="shared" si="0"/>
        <v>11995暖房ビル用マルチ有り</v>
      </c>
      <c r="Z16" s="29">
        <v>-0.112</v>
      </c>
      <c r="AA16" s="29">
        <v>1.1120000000000001</v>
      </c>
      <c r="AB16" s="30">
        <v>1.0236000000000001</v>
      </c>
      <c r="AC16" s="30">
        <v>0.82809999999999995</v>
      </c>
      <c r="AD16" s="31">
        <f>省エネ計算フォーマット【EHP】!$V$51/100</f>
        <v>0</v>
      </c>
      <c r="AE16" s="32">
        <f t="shared" si="1"/>
        <v>0.82799999999999996</v>
      </c>
      <c r="AH16" s="8"/>
      <c r="AI16" s="8"/>
      <c r="AJ16" s="8" t="s">
        <v>681</v>
      </c>
      <c r="AK16" s="8" t="s">
        <v>694</v>
      </c>
      <c r="AL16" s="8"/>
      <c r="AM16" s="8"/>
      <c r="AN16" s="8">
        <v>1.0416000000000001</v>
      </c>
      <c r="AO16" s="8">
        <v>1.4596</v>
      </c>
    </row>
    <row r="17" spans="2:41" ht="14.25" customHeight="1">
      <c r="B17" s="8" t="s">
        <v>633</v>
      </c>
      <c r="C17" s="8" t="s">
        <v>9</v>
      </c>
      <c r="E17" s="9">
        <v>1960</v>
      </c>
      <c r="F17" s="47">
        <v>1995</v>
      </c>
      <c r="M17" s="41">
        <v>1</v>
      </c>
      <c r="N17" s="42" t="s">
        <v>10</v>
      </c>
      <c r="O17" s="42" t="s">
        <v>674</v>
      </c>
      <c r="P17" s="42" t="s">
        <v>675</v>
      </c>
      <c r="Q17" s="42" t="s">
        <v>64</v>
      </c>
      <c r="R17" s="43">
        <v>0</v>
      </c>
      <c r="T17" s="25">
        <v>1</v>
      </c>
      <c r="U17" s="26">
        <v>1995</v>
      </c>
      <c r="V17" s="27" t="s">
        <v>20</v>
      </c>
      <c r="W17" s="27" t="s">
        <v>607</v>
      </c>
      <c r="X17" s="27" t="s">
        <v>618</v>
      </c>
      <c r="Y17" s="28" t="str">
        <f t="shared" si="0"/>
        <v>11995暖房設備用有り</v>
      </c>
      <c r="Z17" s="29">
        <v>0.25</v>
      </c>
      <c r="AA17" s="29">
        <v>0.75</v>
      </c>
      <c r="AB17" s="30">
        <v>1.0159</v>
      </c>
      <c r="AC17" s="30">
        <v>0.5585</v>
      </c>
      <c r="AD17" s="31">
        <f>省エネ計算フォーマット【EHP】!$V$51/100</f>
        <v>0</v>
      </c>
      <c r="AE17" s="32">
        <f t="shared" si="1"/>
        <v>0.55800000000000005</v>
      </c>
      <c r="AH17" s="8" t="s">
        <v>695</v>
      </c>
      <c r="AI17" s="8" t="s">
        <v>696</v>
      </c>
      <c r="AJ17" s="49" t="s">
        <v>680</v>
      </c>
      <c r="AK17" s="8" t="s">
        <v>698</v>
      </c>
      <c r="AL17" s="8">
        <v>-0.62</v>
      </c>
      <c r="AM17" s="8">
        <v>1.62</v>
      </c>
      <c r="AN17" s="8">
        <v>1.0472999999999999</v>
      </c>
      <c r="AO17" s="8">
        <v>1.2032</v>
      </c>
    </row>
    <row r="18" spans="2:41" ht="13.5" customHeight="1">
      <c r="B18" s="8" t="s">
        <v>634</v>
      </c>
      <c r="C18" s="8" t="s">
        <v>9</v>
      </c>
      <c r="E18" s="9">
        <v>1961</v>
      </c>
      <c r="F18" s="47">
        <v>1995</v>
      </c>
      <c r="M18" s="41">
        <v>1</v>
      </c>
      <c r="N18" s="42" t="s">
        <v>11</v>
      </c>
      <c r="O18" s="42" t="s">
        <v>674</v>
      </c>
      <c r="P18" s="42" t="s">
        <v>675</v>
      </c>
      <c r="Q18" s="42" t="s">
        <v>68</v>
      </c>
      <c r="R18" s="43">
        <v>0</v>
      </c>
      <c r="T18" s="25">
        <v>1</v>
      </c>
      <c r="U18" s="26">
        <v>1995</v>
      </c>
      <c r="V18" s="27" t="s">
        <v>20</v>
      </c>
      <c r="W18" s="27" t="s">
        <v>612</v>
      </c>
      <c r="X18" s="27" t="s">
        <v>702</v>
      </c>
      <c r="Y18" s="28" t="str">
        <f t="shared" si="0"/>
        <v>11995暖房店舗用無し（一定速）</v>
      </c>
      <c r="Z18" s="29">
        <v>0.26</v>
      </c>
      <c r="AA18" s="29">
        <v>0.74</v>
      </c>
      <c r="AB18" s="30">
        <v>0.26</v>
      </c>
      <c r="AC18" s="30">
        <v>0.74</v>
      </c>
      <c r="AD18" s="31">
        <f>省エネ計算フォーマット【EHP】!$V$51/100</f>
        <v>0</v>
      </c>
      <c r="AE18" s="32">
        <f t="shared" si="1"/>
        <v>0.74</v>
      </c>
      <c r="AH18" s="8"/>
      <c r="AI18" s="8"/>
      <c r="AJ18" s="8" t="s">
        <v>681</v>
      </c>
      <c r="AK18" s="8" t="s">
        <v>699</v>
      </c>
      <c r="AL18" s="8"/>
      <c r="AM18" s="8"/>
      <c r="AN18" s="8">
        <v>1.0472999999999999</v>
      </c>
      <c r="AO18" s="8">
        <v>1.2032</v>
      </c>
    </row>
    <row r="19" spans="2:41" ht="13.5" customHeight="1">
      <c r="B19" s="8" t="s">
        <v>635</v>
      </c>
      <c r="C19" s="8" t="s">
        <v>9</v>
      </c>
      <c r="E19" s="9">
        <v>1962</v>
      </c>
      <c r="F19" s="47">
        <v>1995</v>
      </c>
      <c r="M19" s="41">
        <v>1</v>
      </c>
      <c r="N19" s="42" t="s">
        <v>12</v>
      </c>
      <c r="O19" s="42" t="s">
        <v>674</v>
      </c>
      <c r="P19" s="42" t="s">
        <v>675</v>
      </c>
      <c r="Q19" s="42" t="s">
        <v>72</v>
      </c>
      <c r="R19" s="43">
        <v>0</v>
      </c>
      <c r="T19" s="25">
        <v>1</v>
      </c>
      <c r="U19" s="26">
        <v>1995</v>
      </c>
      <c r="V19" s="27" t="s">
        <v>20</v>
      </c>
      <c r="W19" s="27" t="s">
        <v>606</v>
      </c>
      <c r="X19" s="27" t="s">
        <v>702</v>
      </c>
      <c r="Y19" s="28" t="str">
        <f t="shared" si="0"/>
        <v>11995暖房ビル用マルチ無し（一定速）</v>
      </c>
      <c r="Z19" s="29">
        <v>0.26</v>
      </c>
      <c r="AA19" s="29">
        <v>0.74</v>
      </c>
      <c r="AB19" s="30">
        <v>0.26</v>
      </c>
      <c r="AC19" s="30">
        <v>0.74</v>
      </c>
      <c r="AD19" s="31">
        <f>省エネ計算フォーマット【EHP】!$V$51/100</f>
        <v>0</v>
      </c>
      <c r="AE19" s="32">
        <f t="shared" si="1"/>
        <v>0.74</v>
      </c>
      <c r="AH19" s="8"/>
      <c r="AI19" s="8" t="s">
        <v>697</v>
      </c>
      <c r="AJ19" s="49" t="s">
        <v>680</v>
      </c>
      <c r="AK19" s="8" t="s">
        <v>700</v>
      </c>
      <c r="AL19" s="8">
        <v>-0.46</v>
      </c>
      <c r="AM19" s="8">
        <v>1.46</v>
      </c>
      <c r="AN19" s="8">
        <v>0.94</v>
      </c>
      <c r="AO19" s="8">
        <v>1.1100000000000001</v>
      </c>
    </row>
    <row r="20" spans="2:41" ht="13.5" customHeight="1">
      <c r="B20" s="8" t="s">
        <v>636</v>
      </c>
      <c r="C20" s="8" t="s">
        <v>9</v>
      </c>
      <c r="E20" s="9">
        <v>1963</v>
      </c>
      <c r="F20" s="47">
        <v>1995</v>
      </c>
      <c r="M20" s="41">
        <v>2</v>
      </c>
      <c r="N20" s="42" t="s">
        <v>673</v>
      </c>
      <c r="O20" s="42" t="s">
        <v>674</v>
      </c>
      <c r="P20" s="42" t="s">
        <v>675</v>
      </c>
      <c r="Q20" s="42" t="s">
        <v>76</v>
      </c>
      <c r="R20" s="43">
        <v>0</v>
      </c>
      <c r="T20" s="25">
        <v>1</v>
      </c>
      <c r="U20" s="26">
        <v>1995</v>
      </c>
      <c r="V20" s="27" t="s">
        <v>20</v>
      </c>
      <c r="W20" s="27" t="s">
        <v>607</v>
      </c>
      <c r="X20" s="27" t="s">
        <v>702</v>
      </c>
      <c r="Y20" s="28" t="str">
        <f t="shared" si="0"/>
        <v>11995暖房設備用無し（一定速）</v>
      </c>
      <c r="Z20" s="29">
        <v>0.26</v>
      </c>
      <c r="AA20" s="29">
        <v>0.74</v>
      </c>
      <c r="AB20" s="30">
        <v>0.26</v>
      </c>
      <c r="AC20" s="30">
        <v>0.74</v>
      </c>
      <c r="AD20" s="31">
        <f>省エネ計算フォーマット【EHP】!$V$51/100</f>
        <v>0</v>
      </c>
      <c r="AE20" s="32">
        <f t="shared" si="1"/>
        <v>0.74</v>
      </c>
      <c r="AH20" s="8"/>
      <c r="AI20" s="8"/>
      <c r="AJ20" s="8" t="s">
        <v>681</v>
      </c>
      <c r="AK20" s="8" t="s">
        <v>701</v>
      </c>
      <c r="AL20" s="8"/>
      <c r="AM20" s="8"/>
      <c r="AN20" s="8">
        <v>0.94</v>
      </c>
      <c r="AO20" s="8">
        <v>1.1100000000000001</v>
      </c>
    </row>
    <row r="21" spans="2:41" ht="13.5" customHeight="1">
      <c r="B21" s="36" t="s">
        <v>637</v>
      </c>
      <c r="C21" s="8" t="s">
        <v>9</v>
      </c>
      <c r="E21" s="9">
        <v>1964</v>
      </c>
      <c r="F21" s="47">
        <v>1995</v>
      </c>
      <c r="M21" s="41">
        <v>2</v>
      </c>
      <c r="N21" s="42" t="s">
        <v>2</v>
      </c>
      <c r="O21" s="42" t="s">
        <v>674</v>
      </c>
      <c r="P21" s="42" t="s">
        <v>675</v>
      </c>
      <c r="Q21" s="42" t="s">
        <v>80</v>
      </c>
      <c r="R21" s="43">
        <v>0</v>
      </c>
      <c r="T21" s="25">
        <v>1</v>
      </c>
      <c r="U21" s="26">
        <v>2005</v>
      </c>
      <c r="V21" s="27" t="s">
        <v>19</v>
      </c>
      <c r="W21" s="27" t="s">
        <v>612</v>
      </c>
      <c r="X21" s="27" t="s">
        <v>618</v>
      </c>
      <c r="Y21" s="28" t="str">
        <f t="shared" si="0"/>
        <v>12005冷房店舗用有り</v>
      </c>
      <c r="Z21" s="29">
        <v>-0.86599999999999999</v>
      </c>
      <c r="AA21" s="29">
        <v>1.8660000000000001</v>
      </c>
      <c r="AB21" s="30">
        <v>1.0455000000000001</v>
      </c>
      <c r="AC21" s="30">
        <v>1.3880999999999999</v>
      </c>
      <c r="AD21" s="31">
        <f>省エネ計算フォーマット【EHP】!$V$51/100</f>
        <v>0</v>
      </c>
      <c r="AE21" s="32">
        <f t="shared" si="1"/>
        <v>1.3879999999999999</v>
      </c>
    </row>
    <row r="22" spans="2:41" ht="13.5" customHeight="1">
      <c r="B22" s="36" t="s">
        <v>638</v>
      </c>
      <c r="C22" s="36" t="s">
        <v>1</v>
      </c>
      <c r="E22" s="9">
        <v>1965</v>
      </c>
      <c r="F22" s="47">
        <v>1995</v>
      </c>
      <c r="M22" s="41">
        <v>2</v>
      </c>
      <c r="N22" s="42" t="s">
        <v>3</v>
      </c>
      <c r="O22" s="42" t="s">
        <v>674</v>
      </c>
      <c r="P22" s="42" t="s">
        <v>675</v>
      </c>
      <c r="Q22" s="42" t="s">
        <v>84</v>
      </c>
      <c r="R22" s="43">
        <v>0</v>
      </c>
      <c r="T22" s="25">
        <v>1</v>
      </c>
      <c r="U22" s="26">
        <v>2005</v>
      </c>
      <c r="V22" s="27" t="s">
        <v>19</v>
      </c>
      <c r="W22" s="27" t="s">
        <v>606</v>
      </c>
      <c r="X22" s="27" t="s">
        <v>618</v>
      </c>
      <c r="Y22" s="28" t="str">
        <f t="shared" si="0"/>
        <v>12005冷房ビル用マルチ有り</v>
      </c>
      <c r="Z22" s="29">
        <v>-0.68200000000000005</v>
      </c>
      <c r="AA22" s="29">
        <v>1.6819999999999999</v>
      </c>
      <c r="AB22" s="30">
        <v>1.0490999999999999</v>
      </c>
      <c r="AC22" s="30">
        <v>1.2492000000000001</v>
      </c>
      <c r="AD22" s="31">
        <f>省エネ計算フォーマット【EHP】!$V$51/100</f>
        <v>0</v>
      </c>
      <c r="AE22" s="32">
        <f t="shared" si="1"/>
        <v>1.2490000000000001</v>
      </c>
      <c r="AG22" s="35"/>
    </row>
    <row r="23" spans="2:41" ht="13.5" customHeight="1">
      <c r="B23" s="8" t="s">
        <v>639</v>
      </c>
      <c r="C23" s="36" t="s">
        <v>1</v>
      </c>
      <c r="E23" s="9">
        <v>1966</v>
      </c>
      <c r="F23" s="47">
        <v>1995</v>
      </c>
      <c r="M23" s="41">
        <v>2</v>
      </c>
      <c r="N23" s="42" t="s">
        <v>4</v>
      </c>
      <c r="O23" s="42" t="s">
        <v>674</v>
      </c>
      <c r="P23" s="42" t="s">
        <v>675</v>
      </c>
      <c r="Q23" s="42" t="s">
        <v>88</v>
      </c>
      <c r="R23" s="43">
        <v>0</v>
      </c>
      <c r="T23" s="25">
        <v>1</v>
      </c>
      <c r="U23" s="26">
        <v>2005</v>
      </c>
      <c r="V23" s="27" t="s">
        <v>19</v>
      </c>
      <c r="W23" s="27" t="s">
        <v>607</v>
      </c>
      <c r="X23" s="27" t="s">
        <v>618</v>
      </c>
      <c r="Y23" s="28" t="str">
        <f t="shared" si="0"/>
        <v>12005冷房設備用有り</v>
      </c>
      <c r="Z23" s="29">
        <v>-0.114</v>
      </c>
      <c r="AA23" s="29">
        <v>1.1140000000000001</v>
      </c>
      <c r="AB23" s="30">
        <v>1.0325</v>
      </c>
      <c r="AC23" s="30">
        <v>0.82740000000000002</v>
      </c>
      <c r="AD23" s="31">
        <f>省エネ計算フォーマット【EHP】!$V$51/100</f>
        <v>0</v>
      </c>
      <c r="AE23" s="32">
        <f t="shared" si="1"/>
        <v>0.82699999999999996</v>
      </c>
      <c r="AG23" s="35"/>
    </row>
    <row r="24" spans="2:41" ht="13.5" customHeight="1">
      <c r="B24" s="36" t="s">
        <v>640</v>
      </c>
      <c r="C24" s="36" t="s">
        <v>1</v>
      </c>
      <c r="E24" s="9">
        <v>1967</v>
      </c>
      <c r="F24" s="47">
        <v>1995</v>
      </c>
      <c r="M24" s="41">
        <v>2</v>
      </c>
      <c r="N24" s="42" t="s">
        <v>5</v>
      </c>
      <c r="O24" s="42" t="s">
        <v>674</v>
      </c>
      <c r="P24" s="42" t="s">
        <v>675</v>
      </c>
      <c r="Q24" s="42" t="s">
        <v>92</v>
      </c>
      <c r="R24" s="43">
        <v>0</v>
      </c>
      <c r="T24" s="25">
        <v>1</v>
      </c>
      <c r="U24" s="26">
        <v>2005</v>
      </c>
      <c r="V24" s="27" t="s">
        <v>19</v>
      </c>
      <c r="W24" s="27" t="s">
        <v>612</v>
      </c>
      <c r="X24" s="27" t="s">
        <v>702</v>
      </c>
      <c r="Y24" s="28" t="str">
        <f t="shared" si="0"/>
        <v>12005冷房店舗用無し（一定速）</v>
      </c>
      <c r="Z24" s="29">
        <v>0.25</v>
      </c>
      <c r="AA24" s="29">
        <v>0.75</v>
      </c>
      <c r="AB24" s="30">
        <v>0.25</v>
      </c>
      <c r="AC24" s="30">
        <v>0.75</v>
      </c>
      <c r="AD24" s="31">
        <f>省エネ計算フォーマット【EHP】!$V$51/100</f>
        <v>0</v>
      </c>
      <c r="AE24" s="32">
        <f t="shared" si="1"/>
        <v>0.75</v>
      </c>
    </row>
    <row r="25" spans="2:41" ht="13.5" customHeight="1">
      <c r="B25" s="36" t="s">
        <v>641</v>
      </c>
      <c r="C25" s="36" t="s">
        <v>8</v>
      </c>
      <c r="E25" s="9">
        <v>1968</v>
      </c>
      <c r="F25" s="47">
        <v>1995</v>
      </c>
      <c r="M25" s="41">
        <v>2</v>
      </c>
      <c r="N25" s="42" t="s">
        <v>6</v>
      </c>
      <c r="O25" s="42" t="s">
        <v>674</v>
      </c>
      <c r="P25" s="42" t="s">
        <v>675</v>
      </c>
      <c r="Q25" s="42" t="s">
        <v>96</v>
      </c>
      <c r="R25" s="43">
        <v>0</v>
      </c>
      <c r="T25" s="25">
        <v>1</v>
      </c>
      <c r="U25" s="26">
        <v>2005</v>
      </c>
      <c r="V25" s="27" t="s">
        <v>19</v>
      </c>
      <c r="W25" s="27" t="s">
        <v>606</v>
      </c>
      <c r="X25" s="27" t="s">
        <v>702</v>
      </c>
      <c r="Y25" s="28" t="str">
        <f t="shared" si="0"/>
        <v>12005冷房ビル用マルチ無し（一定速）</v>
      </c>
      <c r="Z25" s="29">
        <v>0.25</v>
      </c>
      <c r="AA25" s="29">
        <v>0.75</v>
      </c>
      <c r="AB25" s="30">
        <v>0.25</v>
      </c>
      <c r="AC25" s="30">
        <v>0.75</v>
      </c>
      <c r="AD25" s="31">
        <f>省エネ計算フォーマット【EHP】!$V$51/100</f>
        <v>0</v>
      </c>
      <c r="AE25" s="32">
        <f t="shared" si="1"/>
        <v>0.75</v>
      </c>
    </row>
    <row r="26" spans="2:41" ht="13.5" customHeight="1">
      <c r="B26" s="36" t="s">
        <v>642</v>
      </c>
      <c r="C26" s="36" t="s">
        <v>8</v>
      </c>
      <c r="E26" s="9">
        <v>1969</v>
      </c>
      <c r="F26" s="47">
        <v>1995</v>
      </c>
      <c r="M26" s="41">
        <v>2</v>
      </c>
      <c r="N26" s="42" t="s">
        <v>7</v>
      </c>
      <c r="O26" s="42" t="s">
        <v>674</v>
      </c>
      <c r="P26" s="42" t="s">
        <v>675</v>
      </c>
      <c r="Q26" s="42" t="s">
        <v>100</v>
      </c>
      <c r="R26" s="43">
        <v>0</v>
      </c>
      <c r="T26" s="25">
        <v>1</v>
      </c>
      <c r="U26" s="26">
        <v>2005</v>
      </c>
      <c r="V26" s="27" t="s">
        <v>19</v>
      </c>
      <c r="W26" s="27" t="s">
        <v>607</v>
      </c>
      <c r="X26" s="27" t="s">
        <v>702</v>
      </c>
      <c r="Y26" s="28" t="str">
        <f t="shared" si="0"/>
        <v>12005冷房設備用無し（一定速）</v>
      </c>
      <c r="Z26" s="51">
        <v>0.25</v>
      </c>
      <c r="AA26" s="51">
        <v>0.75</v>
      </c>
      <c r="AB26" s="52">
        <v>0.25</v>
      </c>
      <c r="AC26" s="52">
        <v>0.75</v>
      </c>
      <c r="AD26" s="31">
        <f>省エネ計算フォーマット【EHP】!$V$51/100</f>
        <v>0</v>
      </c>
      <c r="AE26" s="32">
        <f t="shared" si="1"/>
        <v>0.75</v>
      </c>
    </row>
    <row r="27" spans="2:41" ht="13.5" customHeight="1">
      <c r="B27" s="36" t="s">
        <v>643</v>
      </c>
      <c r="C27" s="36" t="s">
        <v>8</v>
      </c>
      <c r="E27" s="9">
        <v>1970</v>
      </c>
      <c r="F27" s="47">
        <v>1995</v>
      </c>
      <c r="M27" s="41">
        <v>2</v>
      </c>
      <c r="N27" s="42" t="s">
        <v>8</v>
      </c>
      <c r="O27" s="42" t="s">
        <v>674</v>
      </c>
      <c r="P27" s="42" t="s">
        <v>675</v>
      </c>
      <c r="Q27" s="42" t="s">
        <v>104</v>
      </c>
      <c r="R27" s="43">
        <v>0</v>
      </c>
      <c r="T27" s="25">
        <v>1</v>
      </c>
      <c r="U27" s="26">
        <v>2005</v>
      </c>
      <c r="V27" s="27" t="s">
        <v>20</v>
      </c>
      <c r="W27" s="27" t="s">
        <v>612</v>
      </c>
      <c r="X27" s="27" t="s">
        <v>618</v>
      </c>
      <c r="Y27" s="28" t="str">
        <f t="shared" si="0"/>
        <v>12005暖房店舗用有り</v>
      </c>
      <c r="Z27" s="51">
        <v>-0.65</v>
      </c>
      <c r="AA27" s="51">
        <v>1.65</v>
      </c>
      <c r="AB27" s="52">
        <v>1.0726</v>
      </c>
      <c r="AC27" s="52">
        <v>1.2194</v>
      </c>
      <c r="AD27" s="31">
        <f>省エネ計算フォーマット【EHP】!$V$51/100</f>
        <v>0</v>
      </c>
      <c r="AE27" s="32">
        <f t="shared" si="1"/>
        <v>1.2190000000000001</v>
      </c>
    </row>
    <row r="28" spans="2:41" ht="13.5" customHeight="1">
      <c r="B28" s="36" t="s">
        <v>644</v>
      </c>
      <c r="C28" s="36" t="s">
        <v>8</v>
      </c>
      <c r="E28" s="9">
        <v>1971</v>
      </c>
      <c r="F28" s="47">
        <v>1995</v>
      </c>
      <c r="M28" s="41">
        <v>2</v>
      </c>
      <c r="N28" s="42" t="s">
        <v>9</v>
      </c>
      <c r="O28" s="42" t="s">
        <v>674</v>
      </c>
      <c r="P28" s="42" t="s">
        <v>675</v>
      </c>
      <c r="Q28" s="42" t="s">
        <v>108</v>
      </c>
      <c r="R28" s="43">
        <v>0</v>
      </c>
      <c r="T28" s="25">
        <v>1</v>
      </c>
      <c r="U28" s="26">
        <v>2005</v>
      </c>
      <c r="V28" s="27" t="s">
        <v>20</v>
      </c>
      <c r="W28" s="27" t="s">
        <v>606</v>
      </c>
      <c r="X28" s="27" t="s">
        <v>618</v>
      </c>
      <c r="Y28" s="28" t="str">
        <f t="shared" si="0"/>
        <v>12005暖房ビル用マルチ有り</v>
      </c>
      <c r="Z28" s="51">
        <v>-0.56000000000000005</v>
      </c>
      <c r="AA28" s="51">
        <v>1.56</v>
      </c>
      <c r="AB28" s="52">
        <v>1.0330999999999999</v>
      </c>
      <c r="AC28" s="52">
        <v>1.1617</v>
      </c>
      <c r="AD28" s="31">
        <f>省エネ計算フォーマット【EHP】!$V$51/100</f>
        <v>0</v>
      </c>
      <c r="AE28" s="32">
        <f t="shared" si="1"/>
        <v>1.161</v>
      </c>
    </row>
    <row r="29" spans="2:41" ht="13.5" customHeight="1">
      <c r="B29" s="36" t="s">
        <v>645</v>
      </c>
      <c r="C29" s="36" t="s">
        <v>8</v>
      </c>
      <c r="E29" s="9">
        <v>1972</v>
      </c>
      <c r="F29" s="47">
        <v>1995</v>
      </c>
      <c r="M29" s="41">
        <v>2</v>
      </c>
      <c r="N29" s="42" t="s">
        <v>10</v>
      </c>
      <c r="O29" s="42" t="s">
        <v>674</v>
      </c>
      <c r="P29" s="42" t="s">
        <v>675</v>
      </c>
      <c r="Q29" s="42" t="s">
        <v>112</v>
      </c>
      <c r="R29" s="43">
        <v>0</v>
      </c>
      <c r="T29" s="25">
        <v>1</v>
      </c>
      <c r="U29" s="26">
        <v>2005</v>
      </c>
      <c r="V29" s="27" t="s">
        <v>20</v>
      </c>
      <c r="W29" s="27" t="s">
        <v>607</v>
      </c>
      <c r="X29" s="27" t="s">
        <v>618</v>
      </c>
      <c r="Y29" s="28" t="str">
        <f t="shared" si="0"/>
        <v>12005暖房設備用有り</v>
      </c>
      <c r="Z29" s="51">
        <v>-0.126</v>
      </c>
      <c r="AA29" s="51">
        <v>1.1259999999999999</v>
      </c>
      <c r="AB29" s="52">
        <v>1.0239</v>
      </c>
      <c r="AC29" s="52">
        <v>0.83850000000000002</v>
      </c>
      <c r="AD29" s="31">
        <f>省エネ計算フォーマット【EHP】!$V$51/100</f>
        <v>0</v>
      </c>
      <c r="AE29" s="32">
        <f t="shared" si="1"/>
        <v>0.83799999999999997</v>
      </c>
    </row>
    <row r="30" spans="2:41" ht="13.5" customHeight="1">
      <c r="B30" s="36" t="s">
        <v>646</v>
      </c>
      <c r="C30" s="36" t="s">
        <v>8</v>
      </c>
      <c r="E30" s="9">
        <v>1973</v>
      </c>
      <c r="F30" s="47">
        <v>1995</v>
      </c>
      <c r="M30" s="41">
        <v>2</v>
      </c>
      <c r="N30" s="42" t="s">
        <v>11</v>
      </c>
      <c r="O30" s="42" t="s">
        <v>674</v>
      </c>
      <c r="P30" s="42" t="s">
        <v>675</v>
      </c>
      <c r="Q30" s="42" t="s">
        <v>116</v>
      </c>
      <c r="R30" s="43">
        <v>0</v>
      </c>
      <c r="T30" s="25">
        <v>1</v>
      </c>
      <c r="U30" s="26">
        <v>2005</v>
      </c>
      <c r="V30" s="27" t="s">
        <v>20</v>
      </c>
      <c r="W30" s="27" t="s">
        <v>612</v>
      </c>
      <c r="X30" s="27" t="s">
        <v>702</v>
      </c>
      <c r="Y30" s="28" t="str">
        <f t="shared" si="0"/>
        <v>12005暖房店舗用無し（一定速）</v>
      </c>
      <c r="Z30" s="51">
        <v>0.25</v>
      </c>
      <c r="AA30" s="51">
        <v>0.75</v>
      </c>
      <c r="AB30" s="52">
        <v>0.25</v>
      </c>
      <c r="AC30" s="52">
        <v>0.75</v>
      </c>
      <c r="AD30" s="31">
        <f>省エネ計算フォーマット【EHP】!$V$51/100</f>
        <v>0</v>
      </c>
      <c r="AE30" s="32">
        <f t="shared" si="1"/>
        <v>0.75</v>
      </c>
    </row>
    <row r="31" spans="2:41" ht="13.5" customHeight="1">
      <c r="B31" s="36" t="s">
        <v>647</v>
      </c>
      <c r="C31" s="36" t="s">
        <v>3</v>
      </c>
      <c r="E31" s="9">
        <v>1974</v>
      </c>
      <c r="F31" s="47">
        <v>1995</v>
      </c>
      <c r="M31" s="41">
        <v>2</v>
      </c>
      <c r="N31" s="42" t="s">
        <v>12</v>
      </c>
      <c r="O31" s="42" t="s">
        <v>674</v>
      </c>
      <c r="P31" s="42" t="s">
        <v>675</v>
      </c>
      <c r="Q31" s="42" t="s">
        <v>120</v>
      </c>
      <c r="R31" s="43">
        <v>0</v>
      </c>
      <c r="T31" s="25">
        <v>1</v>
      </c>
      <c r="U31" s="50">
        <v>2005</v>
      </c>
      <c r="V31" s="41" t="s">
        <v>20</v>
      </c>
      <c r="W31" s="41" t="s">
        <v>606</v>
      </c>
      <c r="X31" s="41" t="s">
        <v>702</v>
      </c>
      <c r="Y31" s="28" t="str">
        <f t="shared" si="0"/>
        <v>12005暖房ビル用マルチ無し（一定速）</v>
      </c>
      <c r="Z31" s="51">
        <v>0.25</v>
      </c>
      <c r="AA31" s="51">
        <v>0.75</v>
      </c>
      <c r="AB31" s="52">
        <v>0.25</v>
      </c>
      <c r="AC31" s="52">
        <v>0.75</v>
      </c>
      <c r="AD31" s="31">
        <f>省エネ計算フォーマット【EHP】!$V$51/100</f>
        <v>0</v>
      </c>
      <c r="AE31" s="32">
        <f t="shared" si="1"/>
        <v>0.75</v>
      </c>
    </row>
    <row r="32" spans="2:41" ht="13.5" customHeight="1">
      <c r="B32" s="36" t="s">
        <v>648</v>
      </c>
      <c r="C32" s="36" t="s">
        <v>3</v>
      </c>
      <c r="E32" s="9">
        <v>1975</v>
      </c>
      <c r="F32" s="47">
        <v>1995</v>
      </c>
      <c r="M32" s="41">
        <v>3</v>
      </c>
      <c r="N32" s="42" t="s">
        <v>673</v>
      </c>
      <c r="O32" s="42" t="s">
        <v>674</v>
      </c>
      <c r="P32" s="42" t="s">
        <v>675</v>
      </c>
      <c r="Q32" s="42" t="s">
        <v>124</v>
      </c>
      <c r="R32" s="43">
        <v>0.107</v>
      </c>
      <c r="T32" s="25">
        <v>1</v>
      </c>
      <c r="U32" s="50">
        <v>2005</v>
      </c>
      <c r="V32" s="41" t="s">
        <v>20</v>
      </c>
      <c r="W32" s="41" t="s">
        <v>607</v>
      </c>
      <c r="X32" s="41" t="s">
        <v>702</v>
      </c>
      <c r="Y32" s="28" t="str">
        <f t="shared" si="0"/>
        <v>12005暖房設備用無し（一定速）</v>
      </c>
      <c r="Z32" s="51">
        <v>0.25</v>
      </c>
      <c r="AA32" s="51">
        <v>0.75</v>
      </c>
      <c r="AB32" s="52">
        <v>0.25</v>
      </c>
      <c r="AC32" s="52">
        <v>0.75</v>
      </c>
      <c r="AD32" s="31">
        <f>省エネ計算フォーマット【EHP】!$V$51/100</f>
        <v>0</v>
      </c>
      <c r="AE32" s="32">
        <f t="shared" si="1"/>
        <v>0.75</v>
      </c>
    </row>
    <row r="33" spans="2:31" ht="13.5" customHeight="1">
      <c r="B33" s="36" t="s">
        <v>649</v>
      </c>
      <c r="C33" s="36" t="s">
        <v>3</v>
      </c>
      <c r="E33" s="9">
        <v>1976</v>
      </c>
      <c r="F33" s="47">
        <v>1995</v>
      </c>
      <c r="M33" s="41">
        <v>3</v>
      </c>
      <c r="N33" s="42" t="s">
        <v>2</v>
      </c>
      <c r="O33" s="42" t="s">
        <v>674</v>
      </c>
      <c r="P33" s="42" t="s">
        <v>675</v>
      </c>
      <c r="Q33" s="42" t="s">
        <v>128</v>
      </c>
      <c r="R33" s="43">
        <v>0</v>
      </c>
      <c r="T33" s="25">
        <v>1</v>
      </c>
      <c r="U33" s="50">
        <v>2010</v>
      </c>
      <c r="V33" s="41" t="s">
        <v>19</v>
      </c>
      <c r="W33" s="41" t="s">
        <v>612</v>
      </c>
      <c r="X33" s="41" t="s">
        <v>618</v>
      </c>
      <c r="Y33" s="28" t="str">
        <f t="shared" si="0"/>
        <v>12010冷房店舗用有り</v>
      </c>
      <c r="Z33" s="51">
        <v>-1.1000000000000001</v>
      </c>
      <c r="AA33" s="51">
        <v>2.1</v>
      </c>
      <c r="AB33" s="52">
        <v>1.0511999999999999</v>
      </c>
      <c r="AC33" s="52">
        <v>1.5622</v>
      </c>
      <c r="AD33" s="31">
        <f>省エネ計算フォーマット【EHP】!$V$51/100</f>
        <v>0</v>
      </c>
      <c r="AE33" s="32">
        <f t="shared" si="1"/>
        <v>1.5620000000000001</v>
      </c>
    </row>
    <row r="34" spans="2:31" ht="13.5" customHeight="1">
      <c r="B34" s="36" t="s">
        <v>650</v>
      </c>
      <c r="C34" s="36" t="s">
        <v>3</v>
      </c>
      <c r="E34" s="9">
        <v>1977</v>
      </c>
      <c r="F34" s="47">
        <v>1995</v>
      </c>
      <c r="M34" s="41">
        <v>3</v>
      </c>
      <c r="N34" s="42" t="s">
        <v>3</v>
      </c>
      <c r="O34" s="42" t="s">
        <v>674</v>
      </c>
      <c r="P34" s="42" t="s">
        <v>675</v>
      </c>
      <c r="Q34" s="42" t="s">
        <v>132</v>
      </c>
      <c r="R34" s="43">
        <v>0</v>
      </c>
      <c r="T34" s="25">
        <v>1</v>
      </c>
      <c r="U34" s="50">
        <v>2010</v>
      </c>
      <c r="V34" s="41" t="s">
        <v>19</v>
      </c>
      <c r="W34" s="41" t="s">
        <v>606</v>
      </c>
      <c r="X34" s="41" t="s">
        <v>618</v>
      </c>
      <c r="Y34" s="28" t="str">
        <f t="shared" si="0"/>
        <v>12010冷房ビル用マルチ有り</v>
      </c>
      <c r="Z34" s="51">
        <v>-0.88</v>
      </c>
      <c r="AA34" s="51">
        <v>1.88</v>
      </c>
      <c r="AB34" s="52">
        <v>1.0548999999999999</v>
      </c>
      <c r="AC34" s="52">
        <v>1.3963000000000001</v>
      </c>
      <c r="AD34" s="31">
        <f>省エネ計算フォーマット【EHP】!$V$51/100</f>
        <v>0</v>
      </c>
      <c r="AE34" s="32">
        <f t="shared" si="1"/>
        <v>1.3959999999999999</v>
      </c>
    </row>
    <row r="35" spans="2:31" ht="13.5" customHeight="1">
      <c r="B35" s="36" t="s">
        <v>651</v>
      </c>
      <c r="C35" s="36" t="s">
        <v>3</v>
      </c>
      <c r="E35" s="9">
        <v>1978</v>
      </c>
      <c r="F35" s="47">
        <v>1995</v>
      </c>
      <c r="M35" s="41">
        <v>3</v>
      </c>
      <c r="N35" s="42" t="s">
        <v>4</v>
      </c>
      <c r="O35" s="42" t="s">
        <v>674</v>
      </c>
      <c r="P35" s="42" t="s">
        <v>675</v>
      </c>
      <c r="Q35" s="42" t="s">
        <v>136</v>
      </c>
      <c r="R35" s="43">
        <v>0</v>
      </c>
      <c r="T35" s="25">
        <v>1</v>
      </c>
      <c r="U35" s="50">
        <v>2010</v>
      </c>
      <c r="V35" s="41" t="s">
        <v>19</v>
      </c>
      <c r="W35" s="41" t="s">
        <v>607</v>
      </c>
      <c r="X35" s="41" t="s">
        <v>618</v>
      </c>
      <c r="Y35" s="28" t="str">
        <f t="shared" si="0"/>
        <v>12010冷房設備用有り</v>
      </c>
      <c r="Z35" s="51">
        <v>-0.26</v>
      </c>
      <c r="AA35" s="51">
        <v>1.26</v>
      </c>
      <c r="AB35" s="52">
        <v>1.1929000000000001</v>
      </c>
      <c r="AC35" s="52">
        <v>0.89680000000000004</v>
      </c>
      <c r="AD35" s="31">
        <f>省エネ計算フォーマット【EHP】!$V$51/100</f>
        <v>0</v>
      </c>
      <c r="AE35" s="32">
        <f t="shared" si="1"/>
        <v>0.89600000000000002</v>
      </c>
    </row>
    <row r="36" spans="2:31" ht="13.5" customHeight="1">
      <c r="B36" s="36" t="s">
        <v>652</v>
      </c>
      <c r="C36" s="36" t="s">
        <v>2</v>
      </c>
      <c r="E36" s="9">
        <v>1979</v>
      </c>
      <c r="F36" s="47">
        <v>1995</v>
      </c>
      <c r="M36" s="41">
        <v>3</v>
      </c>
      <c r="N36" s="42" t="s">
        <v>5</v>
      </c>
      <c r="O36" s="42" t="s">
        <v>674</v>
      </c>
      <c r="P36" s="42" t="s">
        <v>675</v>
      </c>
      <c r="Q36" s="42" t="s">
        <v>140</v>
      </c>
      <c r="R36" s="43">
        <v>0</v>
      </c>
      <c r="T36" s="25">
        <v>1</v>
      </c>
      <c r="U36" s="50">
        <v>2010</v>
      </c>
      <c r="V36" s="41" t="s">
        <v>19</v>
      </c>
      <c r="W36" s="41" t="s">
        <v>612</v>
      </c>
      <c r="X36" s="41" t="s">
        <v>702</v>
      </c>
      <c r="Y36" s="28" t="str">
        <f t="shared" si="0"/>
        <v>12010冷房店舗用無し（一定速）</v>
      </c>
      <c r="Z36" s="51">
        <v>0.25</v>
      </c>
      <c r="AA36" s="51">
        <v>0.75</v>
      </c>
      <c r="AB36" s="52">
        <v>0.25</v>
      </c>
      <c r="AC36" s="52">
        <v>0.75</v>
      </c>
      <c r="AD36" s="31">
        <f>省エネ計算フォーマット【EHP】!$V$51/100</f>
        <v>0</v>
      </c>
      <c r="AE36" s="32">
        <f t="shared" si="1"/>
        <v>0.75</v>
      </c>
    </row>
    <row r="37" spans="2:31" ht="13.5" customHeight="1">
      <c r="B37" s="36" t="s">
        <v>653</v>
      </c>
      <c r="C37" s="36" t="s">
        <v>2</v>
      </c>
      <c r="E37" s="9">
        <v>1980</v>
      </c>
      <c r="F37" s="47">
        <v>1995</v>
      </c>
      <c r="M37" s="41">
        <v>3</v>
      </c>
      <c r="N37" s="42" t="s">
        <v>6</v>
      </c>
      <c r="O37" s="42" t="s">
        <v>674</v>
      </c>
      <c r="P37" s="42" t="s">
        <v>675</v>
      </c>
      <c r="Q37" s="42" t="s">
        <v>144</v>
      </c>
      <c r="R37" s="43">
        <v>0</v>
      </c>
      <c r="T37" s="25">
        <v>1</v>
      </c>
      <c r="U37" s="50">
        <v>2010</v>
      </c>
      <c r="V37" s="41" t="s">
        <v>19</v>
      </c>
      <c r="W37" s="41" t="s">
        <v>606</v>
      </c>
      <c r="X37" s="41" t="s">
        <v>702</v>
      </c>
      <c r="Y37" s="28" t="str">
        <f t="shared" si="0"/>
        <v>12010冷房ビル用マルチ無し（一定速）</v>
      </c>
      <c r="Z37" s="51">
        <v>0.25</v>
      </c>
      <c r="AA37" s="51">
        <v>0.75</v>
      </c>
      <c r="AB37" s="52">
        <v>0.25</v>
      </c>
      <c r="AC37" s="52">
        <v>0.75</v>
      </c>
      <c r="AD37" s="31">
        <f>省エネ計算フォーマット【EHP】!$V$51/100</f>
        <v>0</v>
      </c>
      <c r="AE37" s="32">
        <f t="shared" si="1"/>
        <v>0.75</v>
      </c>
    </row>
    <row r="38" spans="2:31" ht="13.5" customHeight="1">
      <c r="B38" s="36" t="s">
        <v>654</v>
      </c>
      <c r="C38" s="36" t="s">
        <v>2</v>
      </c>
      <c r="E38" s="9">
        <v>1981</v>
      </c>
      <c r="F38" s="47">
        <v>1995</v>
      </c>
      <c r="M38" s="41">
        <v>3</v>
      </c>
      <c r="N38" s="42" t="s">
        <v>7</v>
      </c>
      <c r="O38" s="42" t="s">
        <v>674</v>
      </c>
      <c r="P38" s="42" t="s">
        <v>675</v>
      </c>
      <c r="Q38" s="42" t="s">
        <v>148</v>
      </c>
      <c r="R38" s="43">
        <v>0</v>
      </c>
      <c r="T38" s="25">
        <v>1</v>
      </c>
      <c r="U38" s="50">
        <v>2010</v>
      </c>
      <c r="V38" s="41" t="s">
        <v>19</v>
      </c>
      <c r="W38" s="41" t="s">
        <v>607</v>
      </c>
      <c r="X38" s="41" t="s">
        <v>702</v>
      </c>
      <c r="Y38" s="28" t="str">
        <f t="shared" si="0"/>
        <v>12010冷房設備用無し（一定速）</v>
      </c>
      <c r="Z38" s="51">
        <v>0.25</v>
      </c>
      <c r="AA38" s="51">
        <v>0.75</v>
      </c>
      <c r="AB38" s="52">
        <v>0.25</v>
      </c>
      <c r="AC38" s="52">
        <v>0.75</v>
      </c>
      <c r="AD38" s="31">
        <f>省エネ計算フォーマット【EHP】!$V$51/100</f>
        <v>0</v>
      </c>
      <c r="AE38" s="32">
        <f t="shared" si="1"/>
        <v>0.75</v>
      </c>
    </row>
    <row r="39" spans="2:31" ht="13.5" customHeight="1">
      <c r="B39" s="36" t="s">
        <v>655</v>
      </c>
      <c r="C39" s="36" t="s">
        <v>656</v>
      </c>
      <c r="E39" s="9">
        <v>1982</v>
      </c>
      <c r="F39" s="47">
        <v>1995</v>
      </c>
      <c r="M39" s="41">
        <v>3</v>
      </c>
      <c r="N39" s="42" t="s">
        <v>8</v>
      </c>
      <c r="O39" s="42" t="s">
        <v>674</v>
      </c>
      <c r="P39" s="42" t="s">
        <v>675</v>
      </c>
      <c r="Q39" s="42" t="s">
        <v>152</v>
      </c>
      <c r="R39" s="43">
        <v>0</v>
      </c>
      <c r="T39" s="25">
        <v>1</v>
      </c>
      <c r="U39" s="50">
        <v>2010</v>
      </c>
      <c r="V39" s="41" t="s">
        <v>20</v>
      </c>
      <c r="W39" s="41" t="s">
        <v>612</v>
      </c>
      <c r="X39" s="41" t="s">
        <v>618</v>
      </c>
      <c r="Y39" s="28" t="str">
        <f t="shared" si="0"/>
        <v>12010暖房店舗用有り</v>
      </c>
      <c r="Z39" s="51">
        <v>-0.72</v>
      </c>
      <c r="AA39" s="51">
        <v>1.72</v>
      </c>
      <c r="AB39" s="52">
        <v>1.0757000000000001</v>
      </c>
      <c r="AC39" s="52">
        <v>1.2710999999999999</v>
      </c>
      <c r="AD39" s="31">
        <f>省エネ計算フォーマット【EHP】!$V$51/100</f>
        <v>0</v>
      </c>
      <c r="AE39" s="32">
        <f t="shared" si="1"/>
        <v>1.2709999999999999</v>
      </c>
    </row>
    <row r="40" spans="2:31" ht="13.5" customHeight="1">
      <c r="B40" s="36" t="s">
        <v>657</v>
      </c>
      <c r="C40" s="36" t="s">
        <v>656</v>
      </c>
      <c r="E40" s="9">
        <v>1983</v>
      </c>
      <c r="F40" s="47">
        <v>1995</v>
      </c>
      <c r="M40" s="41">
        <v>3</v>
      </c>
      <c r="N40" s="42" t="s">
        <v>9</v>
      </c>
      <c r="O40" s="42" t="s">
        <v>674</v>
      </c>
      <c r="P40" s="42" t="s">
        <v>675</v>
      </c>
      <c r="Q40" s="42" t="s">
        <v>156</v>
      </c>
      <c r="R40" s="43">
        <v>0</v>
      </c>
      <c r="T40" s="25">
        <v>1</v>
      </c>
      <c r="U40" s="50">
        <v>2010</v>
      </c>
      <c r="V40" s="41" t="s">
        <v>20</v>
      </c>
      <c r="W40" s="41" t="s">
        <v>606</v>
      </c>
      <c r="X40" s="41" t="s">
        <v>618</v>
      </c>
      <c r="Y40" s="28" t="str">
        <f t="shared" si="0"/>
        <v>12010暖房ビル用マルチ有り</v>
      </c>
      <c r="Z40" s="51">
        <v>-0.7</v>
      </c>
      <c r="AA40" s="51">
        <v>1.7</v>
      </c>
      <c r="AB40" s="52">
        <v>1.036</v>
      </c>
      <c r="AC40" s="52">
        <v>1.266</v>
      </c>
      <c r="AD40" s="31">
        <f>省エネ計算フォーマット【EHP】!$V$51/100</f>
        <v>0</v>
      </c>
      <c r="AE40" s="32">
        <f t="shared" si="1"/>
        <v>1.266</v>
      </c>
    </row>
    <row r="41" spans="2:31" ht="13.5" customHeight="1">
      <c r="B41" s="36" t="s">
        <v>658</v>
      </c>
      <c r="C41" s="36" t="s">
        <v>7</v>
      </c>
      <c r="E41" s="9">
        <v>1984</v>
      </c>
      <c r="F41" s="47">
        <v>1995</v>
      </c>
      <c r="M41" s="41">
        <v>3</v>
      </c>
      <c r="N41" s="42" t="s">
        <v>10</v>
      </c>
      <c r="O41" s="42" t="s">
        <v>674</v>
      </c>
      <c r="P41" s="42" t="s">
        <v>675</v>
      </c>
      <c r="Q41" s="42" t="s">
        <v>160</v>
      </c>
      <c r="R41" s="43">
        <v>0</v>
      </c>
      <c r="T41" s="25">
        <v>1</v>
      </c>
      <c r="U41" s="50">
        <v>2010</v>
      </c>
      <c r="V41" s="41" t="s">
        <v>20</v>
      </c>
      <c r="W41" s="41" t="s">
        <v>607</v>
      </c>
      <c r="X41" s="41" t="s">
        <v>618</v>
      </c>
      <c r="Y41" s="28" t="str">
        <f t="shared" si="0"/>
        <v>12010暖房設備用有り</v>
      </c>
      <c r="Z41" s="51">
        <v>-0.26</v>
      </c>
      <c r="AA41" s="51">
        <v>1.26</v>
      </c>
      <c r="AB41" s="52">
        <v>0.82779999999999998</v>
      </c>
      <c r="AC41" s="52">
        <v>0.98809999999999998</v>
      </c>
      <c r="AD41" s="31">
        <f>省エネ計算フォーマット【EHP】!$V$51/100</f>
        <v>0</v>
      </c>
      <c r="AE41" s="32">
        <f t="shared" si="1"/>
        <v>0.98799999999999999</v>
      </c>
    </row>
    <row r="42" spans="2:31" ht="13.5" customHeight="1">
      <c r="B42" s="36" t="s">
        <v>659</v>
      </c>
      <c r="C42" s="36" t="s">
        <v>7</v>
      </c>
      <c r="E42" s="9">
        <v>1985</v>
      </c>
      <c r="F42" s="47">
        <v>1995</v>
      </c>
      <c r="M42" s="41">
        <v>3</v>
      </c>
      <c r="N42" s="42" t="s">
        <v>11</v>
      </c>
      <c r="O42" s="42" t="s">
        <v>674</v>
      </c>
      <c r="P42" s="42" t="s">
        <v>675</v>
      </c>
      <c r="Q42" s="42" t="s">
        <v>164</v>
      </c>
      <c r="R42" s="43">
        <v>0</v>
      </c>
      <c r="T42" s="25">
        <v>1</v>
      </c>
      <c r="U42" s="50">
        <v>2010</v>
      </c>
      <c r="V42" s="41" t="s">
        <v>20</v>
      </c>
      <c r="W42" s="41" t="s">
        <v>612</v>
      </c>
      <c r="X42" s="41" t="s">
        <v>702</v>
      </c>
      <c r="Y42" s="28" t="str">
        <f t="shared" si="0"/>
        <v>12010暖房店舗用無し（一定速）</v>
      </c>
      <c r="Z42" s="51">
        <v>0.25</v>
      </c>
      <c r="AA42" s="51">
        <v>0.75</v>
      </c>
      <c r="AB42" s="52">
        <v>0.25</v>
      </c>
      <c r="AC42" s="52">
        <v>0.75</v>
      </c>
      <c r="AD42" s="31">
        <f>省エネ計算フォーマット【EHP】!$V$51/100</f>
        <v>0</v>
      </c>
      <c r="AE42" s="32">
        <f t="shared" si="1"/>
        <v>0.75</v>
      </c>
    </row>
    <row r="43" spans="2:31" ht="13.5" customHeight="1">
      <c r="B43" s="36" t="s">
        <v>660</v>
      </c>
      <c r="C43" s="36" t="s">
        <v>7</v>
      </c>
      <c r="E43" s="9">
        <v>1986</v>
      </c>
      <c r="F43" s="47">
        <v>1995</v>
      </c>
      <c r="M43" s="41">
        <v>3</v>
      </c>
      <c r="N43" s="42" t="s">
        <v>12</v>
      </c>
      <c r="O43" s="42" t="s">
        <v>674</v>
      </c>
      <c r="P43" s="42" t="s">
        <v>675</v>
      </c>
      <c r="Q43" s="42" t="s">
        <v>168</v>
      </c>
      <c r="R43" s="43">
        <v>9.5000000000000001E-2</v>
      </c>
      <c r="T43" s="25">
        <v>1</v>
      </c>
      <c r="U43" s="50">
        <v>2010</v>
      </c>
      <c r="V43" s="41" t="s">
        <v>20</v>
      </c>
      <c r="W43" s="41" t="s">
        <v>606</v>
      </c>
      <c r="X43" s="41" t="s">
        <v>702</v>
      </c>
      <c r="Y43" s="28" t="str">
        <f t="shared" si="0"/>
        <v>12010暖房ビル用マルチ無し（一定速）</v>
      </c>
      <c r="Z43" s="51">
        <v>0.25</v>
      </c>
      <c r="AA43" s="51">
        <v>0.75</v>
      </c>
      <c r="AB43" s="52">
        <v>0.25</v>
      </c>
      <c r="AC43" s="52">
        <v>0.75</v>
      </c>
      <c r="AD43" s="31">
        <f>省エネ計算フォーマット【EHP】!$V$51/100</f>
        <v>0</v>
      </c>
      <c r="AE43" s="32">
        <f t="shared" si="1"/>
        <v>0.75</v>
      </c>
    </row>
    <row r="44" spans="2:31" ht="13.5" customHeight="1">
      <c r="B44" s="36" t="s">
        <v>661</v>
      </c>
      <c r="C44" s="36" t="s">
        <v>7</v>
      </c>
      <c r="E44" s="9">
        <v>1987</v>
      </c>
      <c r="F44" s="47">
        <v>1995</v>
      </c>
      <c r="M44" s="41">
        <v>4</v>
      </c>
      <c r="N44" s="42" t="s">
        <v>673</v>
      </c>
      <c r="O44" s="42" t="s">
        <v>674</v>
      </c>
      <c r="P44" s="42" t="s">
        <v>675</v>
      </c>
      <c r="Q44" s="42" t="s">
        <v>172</v>
      </c>
      <c r="R44" s="43">
        <v>0.13700000000000001</v>
      </c>
      <c r="T44" s="25">
        <v>1</v>
      </c>
      <c r="U44" s="50">
        <v>2010</v>
      </c>
      <c r="V44" s="41" t="s">
        <v>20</v>
      </c>
      <c r="W44" s="41" t="s">
        <v>607</v>
      </c>
      <c r="X44" s="41" t="s">
        <v>702</v>
      </c>
      <c r="Y44" s="28" t="str">
        <f t="shared" si="0"/>
        <v>12010暖房設備用無し（一定速）</v>
      </c>
      <c r="Z44" s="63">
        <v>0.25</v>
      </c>
      <c r="AA44" s="63">
        <v>0.75</v>
      </c>
      <c r="AB44" s="64">
        <v>0.25</v>
      </c>
      <c r="AC44" s="64">
        <v>0.75</v>
      </c>
      <c r="AD44" s="31">
        <f>省エネ計算フォーマット【EHP】!$V$51/100</f>
        <v>0</v>
      </c>
      <c r="AE44" s="32">
        <f t="shared" si="1"/>
        <v>0.75</v>
      </c>
    </row>
    <row r="45" spans="2:31" ht="13.5" customHeight="1">
      <c r="B45" s="36" t="s">
        <v>662</v>
      </c>
      <c r="C45" s="36" t="s">
        <v>7</v>
      </c>
      <c r="E45" s="9">
        <v>1988</v>
      </c>
      <c r="F45" s="47">
        <v>1995</v>
      </c>
      <c r="M45" s="41">
        <v>4</v>
      </c>
      <c r="N45" s="42" t="s">
        <v>2</v>
      </c>
      <c r="O45" s="42" t="s">
        <v>674</v>
      </c>
      <c r="P45" s="42" t="s">
        <v>675</v>
      </c>
      <c r="Q45" s="42" t="s">
        <v>176</v>
      </c>
      <c r="R45" s="43">
        <v>0.128</v>
      </c>
      <c r="T45" s="53">
        <v>1</v>
      </c>
      <c r="U45" s="75">
        <v>2011</v>
      </c>
      <c r="V45" s="54" t="s">
        <v>19</v>
      </c>
      <c r="W45" s="54" t="s">
        <v>612</v>
      </c>
      <c r="X45" s="54" t="s">
        <v>618</v>
      </c>
      <c r="Y45" s="55" t="str">
        <f t="shared" si="0"/>
        <v>12011冷房店舗用有り</v>
      </c>
      <c r="Z45" s="56">
        <v>-1.1200000000000001</v>
      </c>
      <c r="AA45" s="56">
        <v>2.12</v>
      </c>
      <c r="AB45" s="57">
        <v>1.0517000000000001</v>
      </c>
      <c r="AC45" s="57">
        <v>1.5770999999999999</v>
      </c>
      <c r="AD45" s="31">
        <f>省エネ計算フォーマット【EHP】!$V$51/100</f>
        <v>0</v>
      </c>
      <c r="AE45" s="37">
        <f t="shared" si="1"/>
        <v>1.577</v>
      </c>
    </row>
    <row r="46" spans="2:31" ht="13.5" customHeight="1">
      <c r="B46" s="36" t="s">
        <v>622</v>
      </c>
      <c r="C46" s="36" t="s">
        <v>5</v>
      </c>
      <c r="E46" s="9">
        <v>1989</v>
      </c>
      <c r="F46" s="47">
        <v>1995</v>
      </c>
      <c r="M46" s="41">
        <v>4</v>
      </c>
      <c r="N46" s="42" t="s">
        <v>3</v>
      </c>
      <c r="O46" s="42" t="s">
        <v>674</v>
      </c>
      <c r="P46" s="42" t="s">
        <v>675</v>
      </c>
      <c r="Q46" s="42" t="s">
        <v>180</v>
      </c>
      <c r="R46" s="43">
        <v>0.155</v>
      </c>
      <c r="T46" s="53">
        <v>1</v>
      </c>
      <c r="U46" s="75">
        <v>2011</v>
      </c>
      <c r="V46" s="54" t="s">
        <v>19</v>
      </c>
      <c r="W46" s="54" t="s">
        <v>606</v>
      </c>
      <c r="X46" s="54" t="s">
        <v>618</v>
      </c>
      <c r="Y46" s="55" t="str">
        <f t="shared" si="0"/>
        <v>12011冷房ビル用マルチ有り</v>
      </c>
      <c r="Z46" s="56">
        <v>-1</v>
      </c>
      <c r="AA46" s="56">
        <v>2</v>
      </c>
      <c r="AB46" s="57">
        <v>1.0584</v>
      </c>
      <c r="AC46" s="57">
        <v>1.4854000000000001</v>
      </c>
      <c r="AD46" s="31">
        <f>省エネ計算フォーマット【EHP】!$V$51/100</f>
        <v>0</v>
      </c>
      <c r="AE46" s="37">
        <f t="shared" si="1"/>
        <v>1.4850000000000001</v>
      </c>
    </row>
    <row r="47" spans="2:31" ht="14.25" customHeight="1">
      <c r="B47" s="36" t="s">
        <v>663</v>
      </c>
      <c r="C47" s="36" t="s">
        <v>5</v>
      </c>
      <c r="E47" s="9">
        <v>1990</v>
      </c>
      <c r="F47" s="47">
        <v>1995</v>
      </c>
      <c r="M47" s="41">
        <v>4</v>
      </c>
      <c r="N47" s="42" t="s">
        <v>4</v>
      </c>
      <c r="O47" s="42" t="s">
        <v>674</v>
      </c>
      <c r="P47" s="42" t="s">
        <v>675</v>
      </c>
      <c r="Q47" s="42" t="s">
        <v>184</v>
      </c>
      <c r="R47" s="43">
        <v>0.158</v>
      </c>
      <c r="T47" s="53">
        <v>1</v>
      </c>
      <c r="U47" s="75">
        <v>2011</v>
      </c>
      <c r="V47" s="54" t="s">
        <v>19</v>
      </c>
      <c r="W47" s="54" t="s">
        <v>607</v>
      </c>
      <c r="X47" s="54" t="s">
        <v>618</v>
      </c>
      <c r="Y47" s="55" t="str">
        <f t="shared" si="0"/>
        <v>12011冷房設備用有り</v>
      </c>
      <c r="Z47" s="56">
        <v>-0.22</v>
      </c>
      <c r="AA47" s="56">
        <v>1.22</v>
      </c>
      <c r="AB47" s="57">
        <v>1.0356000000000001</v>
      </c>
      <c r="AC47" s="57">
        <v>0.90610000000000002</v>
      </c>
      <c r="AD47" s="31">
        <f>省エネ計算フォーマット【EHP】!$V$51/100</f>
        <v>0</v>
      </c>
      <c r="AE47" s="37">
        <f t="shared" si="1"/>
        <v>0.90600000000000003</v>
      </c>
    </row>
    <row r="48" spans="2:31" ht="13.5" customHeight="1">
      <c r="B48" s="36" t="s">
        <v>664</v>
      </c>
      <c r="C48" s="36" t="s">
        <v>5</v>
      </c>
      <c r="E48" s="9">
        <v>1991</v>
      </c>
      <c r="F48" s="47">
        <v>1995</v>
      </c>
      <c r="M48" s="41">
        <v>4</v>
      </c>
      <c r="N48" s="42" t="s">
        <v>5</v>
      </c>
      <c r="O48" s="42" t="s">
        <v>674</v>
      </c>
      <c r="P48" s="42" t="s">
        <v>675</v>
      </c>
      <c r="Q48" s="42" t="s">
        <v>188</v>
      </c>
      <c r="R48" s="43">
        <v>0.151</v>
      </c>
      <c r="T48" s="53">
        <v>1</v>
      </c>
      <c r="U48" s="75">
        <v>2011</v>
      </c>
      <c r="V48" s="54" t="s">
        <v>19</v>
      </c>
      <c r="W48" s="54" t="s">
        <v>612</v>
      </c>
      <c r="X48" s="54" t="s">
        <v>702</v>
      </c>
      <c r="Y48" s="55" t="str">
        <f t="shared" si="0"/>
        <v>12011冷房店舗用無し（一定速）</v>
      </c>
      <c r="Z48" s="56">
        <v>0.25</v>
      </c>
      <c r="AA48" s="56">
        <v>0.75</v>
      </c>
      <c r="AB48" s="57">
        <v>0.25</v>
      </c>
      <c r="AC48" s="57">
        <v>0.75</v>
      </c>
      <c r="AD48" s="31">
        <f>省エネ計算フォーマット【EHP】!$V$51/100</f>
        <v>0</v>
      </c>
      <c r="AE48" s="37">
        <f t="shared" si="1"/>
        <v>0.75</v>
      </c>
    </row>
    <row r="49" spans="2:31" ht="13.5" customHeight="1">
      <c r="B49" s="36" t="s">
        <v>665</v>
      </c>
      <c r="C49" s="36" t="s">
        <v>5</v>
      </c>
      <c r="E49" s="9">
        <v>1992</v>
      </c>
      <c r="F49" s="47">
        <v>1995</v>
      </c>
      <c r="M49" s="41">
        <v>4</v>
      </c>
      <c r="N49" s="42" t="s">
        <v>6</v>
      </c>
      <c r="O49" s="42" t="s">
        <v>674</v>
      </c>
      <c r="P49" s="42" t="s">
        <v>675</v>
      </c>
      <c r="Q49" s="42" t="s">
        <v>192</v>
      </c>
      <c r="R49" s="43">
        <v>0.157</v>
      </c>
      <c r="T49" s="53">
        <v>1</v>
      </c>
      <c r="U49" s="75">
        <v>2011</v>
      </c>
      <c r="V49" s="54" t="s">
        <v>19</v>
      </c>
      <c r="W49" s="54" t="s">
        <v>606</v>
      </c>
      <c r="X49" s="54" t="s">
        <v>702</v>
      </c>
      <c r="Y49" s="55" t="str">
        <f t="shared" si="0"/>
        <v>12011冷房ビル用マルチ無し（一定速）</v>
      </c>
      <c r="Z49" s="56">
        <v>0.25</v>
      </c>
      <c r="AA49" s="56">
        <v>0.75</v>
      </c>
      <c r="AB49" s="57">
        <v>0.25</v>
      </c>
      <c r="AC49" s="57">
        <v>0.75</v>
      </c>
      <c r="AD49" s="31">
        <f>省エネ計算フォーマット【EHP】!$V$51/100</f>
        <v>0</v>
      </c>
      <c r="AE49" s="37">
        <f t="shared" si="1"/>
        <v>0.75</v>
      </c>
    </row>
    <row r="50" spans="2:31" ht="13.5" customHeight="1">
      <c r="B50" s="36" t="s">
        <v>666</v>
      </c>
      <c r="C50" s="36" t="s">
        <v>5</v>
      </c>
      <c r="E50" s="9">
        <v>1993</v>
      </c>
      <c r="F50" s="47">
        <v>1995</v>
      </c>
      <c r="M50" s="41">
        <v>4</v>
      </c>
      <c r="N50" s="42" t="s">
        <v>7</v>
      </c>
      <c r="O50" s="42" t="s">
        <v>674</v>
      </c>
      <c r="P50" s="42" t="s">
        <v>675</v>
      </c>
      <c r="Q50" s="42" t="s">
        <v>196</v>
      </c>
      <c r="R50" s="43">
        <v>0.16600000000000001</v>
      </c>
      <c r="T50" s="53">
        <v>1</v>
      </c>
      <c r="U50" s="75">
        <v>2011</v>
      </c>
      <c r="V50" s="54" t="s">
        <v>19</v>
      </c>
      <c r="W50" s="54" t="s">
        <v>607</v>
      </c>
      <c r="X50" s="54" t="s">
        <v>702</v>
      </c>
      <c r="Y50" s="55" t="str">
        <f t="shared" si="0"/>
        <v>12011冷房設備用無し（一定速）</v>
      </c>
      <c r="Z50" s="56">
        <v>0.25</v>
      </c>
      <c r="AA50" s="56">
        <v>0.75</v>
      </c>
      <c r="AB50" s="57">
        <v>0.25</v>
      </c>
      <c r="AC50" s="57">
        <v>0.75</v>
      </c>
      <c r="AD50" s="31">
        <f>省エネ計算フォーマット【EHP】!$V$51/100</f>
        <v>0</v>
      </c>
      <c r="AE50" s="37">
        <f t="shared" si="1"/>
        <v>0.75</v>
      </c>
    </row>
    <row r="51" spans="2:31" ht="14.25" customHeight="1">
      <c r="B51" s="36" t="s">
        <v>667</v>
      </c>
      <c r="C51" s="36" t="s">
        <v>5</v>
      </c>
      <c r="E51" s="9">
        <v>1994</v>
      </c>
      <c r="F51" s="47">
        <v>1995</v>
      </c>
      <c r="M51" s="41">
        <v>4</v>
      </c>
      <c r="N51" s="42" t="s">
        <v>8</v>
      </c>
      <c r="O51" s="42" t="s">
        <v>674</v>
      </c>
      <c r="P51" s="42" t="s">
        <v>675</v>
      </c>
      <c r="Q51" s="42" t="s">
        <v>200</v>
      </c>
      <c r="R51" s="43">
        <v>8.3000000000000004E-2</v>
      </c>
      <c r="T51" s="53">
        <v>1</v>
      </c>
      <c r="U51" s="75">
        <v>2011</v>
      </c>
      <c r="V51" s="54" t="s">
        <v>20</v>
      </c>
      <c r="W51" s="54" t="s">
        <v>612</v>
      </c>
      <c r="X51" s="54" t="s">
        <v>618</v>
      </c>
      <c r="Y51" s="55" t="str">
        <f t="shared" si="0"/>
        <v>12011暖房店舗用有り</v>
      </c>
      <c r="Z51" s="56">
        <v>-0.76</v>
      </c>
      <c r="AA51" s="56">
        <v>1.76</v>
      </c>
      <c r="AB51" s="57">
        <v>1.0773999999999999</v>
      </c>
      <c r="AC51" s="57">
        <v>1.3006</v>
      </c>
      <c r="AD51" s="31">
        <f>省エネ計算フォーマット【EHP】!$V$51/100</f>
        <v>0</v>
      </c>
      <c r="AE51" s="37">
        <f t="shared" si="1"/>
        <v>1.3</v>
      </c>
    </row>
    <row r="52" spans="2:31" ht="13.5" customHeight="1">
      <c r="B52" s="36" t="s">
        <v>668</v>
      </c>
      <c r="C52" s="8" t="s">
        <v>12</v>
      </c>
      <c r="E52" s="9">
        <v>1995</v>
      </c>
      <c r="F52" s="47">
        <v>1995</v>
      </c>
      <c r="M52" s="41">
        <v>4</v>
      </c>
      <c r="N52" s="42" t="s">
        <v>9</v>
      </c>
      <c r="O52" s="42" t="s">
        <v>674</v>
      </c>
      <c r="P52" s="42" t="s">
        <v>675</v>
      </c>
      <c r="Q52" s="42" t="s">
        <v>204</v>
      </c>
      <c r="R52" s="43">
        <v>0.14699999999999999</v>
      </c>
      <c r="T52" s="53">
        <v>1</v>
      </c>
      <c r="U52" s="75">
        <v>2011</v>
      </c>
      <c r="V52" s="54" t="s">
        <v>20</v>
      </c>
      <c r="W52" s="54" t="s">
        <v>606</v>
      </c>
      <c r="X52" s="54" t="s">
        <v>618</v>
      </c>
      <c r="Y52" s="55" t="str">
        <f t="shared" si="0"/>
        <v>12011暖房ビル用マルチ有り</v>
      </c>
      <c r="Z52" s="56">
        <v>-0.78</v>
      </c>
      <c r="AA52" s="56">
        <v>1.78</v>
      </c>
      <c r="AB52" s="57">
        <v>1.0377000000000001</v>
      </c>
      <c r="AC52" s="57">
        <v>1.3255999999999999</v>
      </c>
      <c r="AD52" s="31">
        <f>省エネ計算フォーマット【EHP】!$V$51/100</f>
        <v>0</v>
      </c>
      <c r="AE52" s="37">
        <f t="shared" si="1"/>
        <v>1.325</v>
      </c>
    </row>
    <row r="53" spans="2:31" ht="13.5" customHeight="1">
      <c r="B53" s="8" t="s">
        <v>669</v>
      </c>
      <c r="C53" s="8" t="s">
        <v>12</v>
      </c>
      <c r="E53" s="9">
        <v>1996</v>
      </c>
      <c r="F53" s="47">
        <v>2005</v>
      </c>
      <c r="M53" s="41">
        <v>4</v>
      </c>
      <c r="N53" s="42" t="s">
        <v>10</v>
      </c>
      <c r="O53" s="42" t="s">
        <v>674</v>
      </c>
      <c r="P53" s="42" t="s">
        <v>675</v>
      </c>
      <c r="Q53" s="42" t="s">
        <v>208</v>
      </c>
      <c r="R53" s="43">
        <v>0.16900000000000001</v>
      </c>
      <c r="T53" s="53">
        <v>1</v>
      </c>
      <c r="U53" s="75">
        <v>2011</v>
      </c>
      <c r="V53" s="54" t="s">
        <v>20</v>
      </c>
      <c r="W53" s="54" t="s">
        <v>607</v>
      </c>
      <c r="X53" s="54" t="s">
        <v>618</v>
      </c>
      <c r="Y53" s="55" t="str">
        <f t="shared" si="0"/>
        <v>12011暖房設備用有り</v>
      </c>
      <c r="Z53" s="56">
        <v>-0.26</v>
      </c>
      <c r="AA53" s="56">
        <v>1.26</v>
      </c>
      <c r="AB53" s="57">
        <v>1.0266999999999999</v>
      </c>
      <c r="AC53" s="57">
        <v>0.93830000000000002</v>
      </c>
      <c r="AD53" s="31">
        <f>省エネ計算フォーマット【EHP】!$V$51/100</f>
        <v>0</v>
      </c>
      <c r="AE53" s="37">
        <f t="shared" si="1"/>
        <v>0.93799999999999994</v>
      </c>
    </row>
    <row r="54" spans="2:31" ht="13.5" customHeight="1">
      <c r="E54" s="9">
        <v>1997</v>
      </c>
      <c r="F54" s="47">
        <v>2005</v>
      </c>
      <c r="M54" s="41">
        <v>4</v>
      </c>
      <c r="N54" s="42" t="s">
        <v>11</v>
      </c>
      <c r="O54" s="42" t="s">
        <v>674</v>
      </c>
      <c r="P54" s="42" t="s">
        <v>675</v>
      </c>
      <c r="Q54" s="42" t="s">
        <v>212</v>
      </c>
      <c r="R54" s="43">
        <v>0.111</v>
      </c>
      <c r="T54" s="53">
        <v>1</v>
      </c>
      <c r="U54" s="75">
        <v>2011</v>
      </c>
      <c r="V54" s="54" t="s">
        <v>20</v>
      </c>
      <c r="W54" s="54" t="s">
        <v>612</v>
      </c>
      <c r="X54" s="54" t="s">
        <v>702</v>
      </c>
      <c r="Y54" s="55" t="str">
        <f t="shared" si="0"/>
        <v>12011暖房店舗用無し（一定速）</v>
      </c>
      <c r="Z54" s="56">
        <v>0.25</v>
      </c>
      <c r="AA54" s="56">
        <v>0.75</v>
      </c>
      <c r="AB54" s="57">
        <v>0.25</v>
      </c>
      <c r="AC54" s="57">
        <v>0.75</v>
      </c>
      <c r="AD54" s="31">
        <f>省エネ計算フォーマット【EHP】!$V$51/100</f>
        <v>0</v>
      </c>
      <c r="AE54" s="37">
        <f t="shared" si="1"/>
        <v>0.75</v>
      </c>
    </row>
    <row r="55" spans="2:31" ht="13.5" customHeight="1">
      <c r="E55" s="9">
        <v>1998</v>
      </c>
      <c r="F55" s="47">
        <v>2005</v>
      </c>
      <c r="M55" s="41">
        <v>4</v>
      </c>
      <c r="N55" s="42" t="s">
        <v>12</v>
      </c>
      <c r="O55" s="42" t="s">
        <v>674</v>
      </c>
      <c r="P55" s="42" t="s">
        <v>675</v>
      </c>
      <c r="Q55" s="42" t="s">
        <v>216</v>
      </c>
      <c r="R55" s="43">
        <v>0.14299999999999999</v>
      </c>
      <c r="T55" s="53">
        <v>1</v>
      </c>
      <c r="U55" s="75">
        <v>2011</v>
      </c>
      <c r="V55" s="54" t="s">
        <v>20</v>
      </c>
      <c r="W55" s="54" t="s">
        <v>606</v>
      </c>
      <c r="X55" s="54" t="s">
        <v>702</v>
      </c>
      <c r="Y55" s="55" t="str">
        <f t="shared" si="0"/>
        <v>12011暖房ビル用マルチ無し（一定速）</v>
      </c>
      <c r="Z55" s="56">
        <v>0.25</v>
      </c>
      <c r="AA55" s="56">
        <v>0.75</v>
      </c>
      <c r="AB55" s="57">
        <v>0.25</v>
      </c>
      <c r="AC55" s="57">
        <v>0.75</v>
      </c>
      <c r="AD55" s="31">
        <f>省エネ計算フォーマット【EHP】!$V$51/100</f>
        <v>0</v>
      </c>
      <c r="AE55" s="37">
        <f t="shared" si="1"/>
        <v>0.75</v>
      </c>
    </row>
    <row r="56" spans="2:31" ht="13.5" customHeight="1">
      <c r="E56" s="9">
        <v>1999</v>
      </c>
      <c r="F56" s="47">
        <v>2005</v>
      </c>
      <c r="M56" s="41">
        <v>5</v>
      </c>
      <c r="N56" s="42" t="s">
        <v>673</v>
      </c>
      <c r="O56" s="42" t="s">
        <v>674</v>
      </c>
      <c r="P56" s="42" t="s">
        <v>675</v>
      </c>
      <c r="Q56" s="42" t="s">
        <v>220</v>
      </c>
      <c r="R56" s="43">
        <v>0.20599999999999999</v>
      </c>
      <c r="T56" s="53">
        <v>1</v>
      </c>
      <c r="U56" s="54">
        <v>2011</v>
      </c>
      <c r="V56" s="54" t="s">
        <v>20</v>
      </c>
      <c r="W56" s="54" t="s">
        <v>607</v>
      </c>
      <c r="X56" s="54" t="s">
        <v>702</v>
      </c>
      <c r="Y56" s="55" t="str">
        <f t="shared" si="0"/>
        <v>12011暖房設備用無し（一定速）</v>
      </c>
      <c r="Z56" s="65">
        <v>0.25</v>
      </c>
      <c r="AA56" s="65">
        <v>0.75</v>
      </c>
      <c r="AB56" s="66">
        <v>0.25</v>
      </c>
      <c r="AC56" s="66">
        <v>0.75</v>
      </c>
      <c r="AD56" s="31">
        <f>省エネ計算フォーマット【EHP】!$V$51/100</f>
        <v>0</v>
      </c>
      <c r="AE56" s="37">
        <f t="shared" si="1"/>
        <v>0.75</v>
      </c>
    </row>
    <row r="57" spans="2:31" ht="13.5" customHeight="1">
      <c r="E57" s="9">
        <v>2000</v>
      </c>
      <c r="F57" s="47">
        <v>2005</v>
      </c>
      <c r="M57" s="41">
        <v>5</v>
      </c>
      <c r="N57" s="42" t="s">
        <v>2</v>
      </c>
      <c r="O57" s="42" t="s">
        <v>674</v>
      </c>
      <c r="P57" s="42" t="s">
        <v>675</v>
      </c>
      <c r="Q57" s="42" t="s">
        <v>224</v>
      </c>
      <c r="R57" s="43">
        <v>0.22900000000000001</v>
      </c>
      <c r="T57" s="53">
        <v>1</v>
      </c>
      <c r="U57" s="54">
        <v>2012</v>
      </c>
      <c r="V57" s="54" t="s">
        <v>19</v>
      </c>
      <c r="W57" s="54" t="s">
        <v>612</v>
      </c>
      <c r="X57" s="54" t="s">
        <v>618</v>
      </c>
      <c r="Y57" s="55" t="str">
        <f t="shared" si="0"/>
        <v>12012冷房店舗用有り</v>
      </c>
      <c r="Z57" s="67">
        <v>-1.36</v>
      </c>
      <c r="AA57" s="67">
        <v>2.36</v>
      </c>
      <c r="AB57" s="68">
        <v>1.0576000000000001</v>
      </c>
      <c r="AC57" s="68">
        <v>1.7556</v>
      </c>
      <c r="AD57" s="31">
        <f>省エネ計算フォーマット【EHP】!$V$51/100</f>
        <v>0</v>
      </c>
      <c r="AE57" s="37">
        <f t="shared" si="1"/>
        <v>1.7549999999999999</v>
      </c>
    </row>
    <row r="58" spans="2:31" ht="13.5" customHeight="1">
      <c r="E58" s="9">
        <v>2001</v>
      </c>
      <c r="F58" s="47">
        <v>2005</v>
      </c>
      <c r="M58" s="41">
        <v>5</v>
      </c>
      <c r="N58" s="42" t="s">
        <v>3</v>
      </c>
      <c r="O58" s="42" t="s">
        <v>674</v>
      </c>
      <c r="P58" s="42" t="s">
        <v>675</v>
      </c>
      <c r="Q58" s="42" t="s">
        <v>228</v>
      </c>
      <c r="R58" s="43">
        <v>0.217</v>
      </c>
      <c r="T58" s="53">
        <v>1</v>
      </c>
      <c r="U58" s="54">
        <v>2012</v>
      </c>
      <c r="V58" s="54" t="s">
        <v>19</v>
      </c>
      <c r="W58" s="54" t="s">
        <v>606</v>
      </c>
      <c r="X58" s="54" t="s">
        <v>618</v>
      </c>
      <c r="Y58" s="55" t="str">
        <f t="shared" si="0"/>
        <v>12012冷房ビル用マルチ有り</v>
      </c>
      <c r="Z58" s="56">
        <v>-1.1399999999999999</v>
      </c>
      <c r="AA58" s="56">
        <v>2.14</v>
      </c>
      <c r="AB58" s="57">
        <v>1.0625</v>
      </c>
      <c r="AC58" s="57">
        <v>1.5893999999999999</v>
      </c>
      <c r="AD58" s="31">
        <f>省エネ計算フォーマット【EHP】!$V$51/100</f>
        <v>0</v>
      </c>
      <c r="AE58" s="37">
        <f t="shared" si="1"/>
        <v>1.589</v>
      </c>
    </row>
    <row r="59" spans="2:31" ht="13.5" customHeight="1">
      <c r="E59" s="9">
        <v>2002</v>
      </c>
      <c r="F59" s="47">
        <v>2005</v>
      </c>
      <c r="M59" s="41">
        <v>5</v>
      </c>
      <c r="N59" s="42" t="s">
        <v>4</v>
      </c>
      <c r="O59" s="42" t="s">
        <v>674</v>
      </c>
      <c r="P59" s="42" t="s">
        <v>675</v>
      </c>
      <c r="Q59" s="42" t="s">
        <v>232</v>
      </c>
      <c r="R59" s="43">
        <v>0.156</v>
      </c>
      <c r="T59" s="53">
        <v>1</v>
      </c>
      <c r="U59" s="54">
        <v>2012</v>
      </c>
      <c r="V59" s="54" t="s">
        <v>19</v>
      </c>
      <c r="W59" s="54" t="s">
        <v>607</v>
      </c>
      <c r="X59" s="54" t="s">
        <v>618</v>
      </c>
      <c r="Y59" s="55" t="str">
        <f t="shared" si="0"/>
        <v>12012冷房設備用有り</v>
      </c>
      <c r="Z59" s="56">
        <v>-0.26</v>
      </c>
      <c r="AA59" s="56">
        <v>1.26</v>
      </c>
      <c r="AB59" s="57">
        <v>1.0367999999999999</v>
      </c>
      <c r="AC59" s="57">
        <v>0.93579999999999997</v>
      </c>
      <c r="AD59" s="31">
        <f>省エネ計算フォーマット【EHP】!$V$51/100</f>
        <v>0</v>
      </c>
      <c r="AE59" s="37">
        <f t="shared" si="1"/>
        <v>0.93500000000000005</v>
      </c>
    </row>
    <row r="60" spans="2:31" ht="13.5" customHeight="1">
      <c r="E60" s="9">
        <v>2003</v>
      </c>
      <c r="F60" s="47">
        <v>2005</v>
      </c>
      <c r="M60" s="41">
        <v>5</v>
      </c>
      <c r="N60" s="42" t="s">
        <v>5</v>
      </c>
      <c r="O60" s="42" t="s">
        <v>674</v>
      </c>
      <c r="P60" s="42" t="s">
        <v>675</v>
      </c>
      <c r="Q60" s="42" t="s">
        <v>236</v>
      </c>
      <c r="R60" s="43">
        <v>0.22</v>
      </c>
      <c r="T60" s="53">
        <v>1</v>
      </c>
      <c r="U60" s="54">
        <v>2012</v>
      </c>
      <c r="V60" s="54" t="s">
        <v>19</v>
      </c>
      <c r="W60" s="54" t="s">
        <v>612</v>
      </c>
      <c r="X60" s="54" t="s">
        <v>702</v>
      </c>
      <c r="Y60" s="55" t="str">
        <f t="shared" si="0"/>
        <v>12012冷房店舗用無し（一定速）</v>
      </c>
      <c r="Z60" s="56">
        <v>0.25</v>
      </c>
      <c r="AA60" s="56">
        <v>0.75</v>
      </c>
      <c r="AB60" s="57">
        <v>0.25</v>
      </c>
      <c r="AC60" s="57">
        <v>0.75</v>
      </c>
      <c r="AD60" s="31">
        <f>省エネ計算フォーマット【EHP】!$V$51/100</f>
        <v>0</v>
      </c>
      <c r="AE60" s="37">
        <f t="shared" si="1"/>
        <v>0.75</v>
      </c>
    </row>
    <row r="61" spans="2:31" ht="13.5" customHeight="1">
      <c r="E61" s="9">
        <v>2004</v>
      </c>
      <c r="F61" s="47">
        <v>2005</v>
      </c>
      <c r="M61" s="41">
        <v>5</v>
      </c>
      <c r="N61" s="42" t="s">
        <v>6</v>
      </c>
      <c r="O61" s="42" t="s">
        <v>674</v>
      </c>
      <c r="P61" s="42" t="s">
        <v>675</v>
      </c>
      <c r="Q61" s="42" t="s">
        <v>240</v>
      </c>
      <c r="R61" s="43">
        <v>0.20200000000000001</v>
      </c>
      <c r="T61" s="53">
        <v>1</v>
      </c>
      <c r="U61" s="54">
        <v>2012</v>
      </c>
      <c r="V61" s="54" t="s">
        <v>19</v>
      </c>
      <c r="W61" s="54" t="s">
        <v>606</v>
      </c>
      <c r="X61" s="54" t="s">
        <v>702</v>
      </c>
      <c r="Y61" s="55" t="str">
        <f t="shared" si="0"/>
        <v>12012冷房ビル用マルチ無し（一定速）</v>
      </c>
      <c r="Z61" s="56">
        <v>0.25</v>
      </c>
      <c r="AA61" s="56">
        <v>0.75</v>
      </c>
      <c r="AB61" s="57">
        <v>0.25</v>
      </c>
      <c r="AC61" s="57">
        <v>0.75</v>
      </c>
      <c r="AD61" s="31">
        <f>省エネ計算フォーマット【EHP】!$V$51/100</f>
        <v>0</v>
      </c>
      <c r="AE61" s="37">
        <f t="shared" si="1"/>
        <v>0.75</v>
      </c>
    </row>
    <row r="62" spans="2:31" ht="13.5" customHeight="1">
      <c r="E62" s="9">
        <v>2005</v>
      </c>
      <c r="F62" s="47">
        <v>2005</v>
      </c>
      <c r="M62" s="41">
        <v>5</v>
      </c>
      <c r="N62" s="42" t="s">
        <v>7</v>
      </c>
      <c r="O62" s="42" t="s">
        <v>674</v>
      </c>
      <c r="P62" s="42" t="s">
        <v>675</v>
      </c>
      <c r="Q62" s="42" t="s">
        <v>244</v>
      </c>
      <c r="R62" s="43">
        <v>0.23200000000000001</v>
      </c>
      <c r="T62" s="53">
        <v>1</v>
      </c>
      <c r="U62" s="54">
        <v>2012</v>
      </c>
      <c r="V62" s="54" t="s">
        <v>19</v>
      </c>
      <c r="W62" s="54" t="s">
        <v>607</v>
      </c>
      <c r="X62" s="54" t="s">
        <v>702</v>
      </c>
      <c r="Y62" s="55" t="str">
        <f t="shared" si="0"/>
        <v>12012冷房設備用無し（一定速）</v>
      </c>
      <c r="Z62" s="56">
        <v>0.25</v>
      </c>
      <c r="AA62" s="56">
        <v>0.75</v>
      </c>
      <c r="AB62" s="57">
        <v>0.25</v>
      </c>
      <c r="AC62" s="57">
        <v>0.75</v>
      </c>
      <c r="AD62" s="31">
        <f>省エネ計算フォーマット【EHP】!$V$51/100</f>
        <v>0</v>
      </c>
      <c r="AE62" s="37">
        <f t="shared" si="1"/>
        <v>0.75</v>
      </c>
    </row>
    <row r="63" spans="2:31" ht="13.5" customHeight="1">
      <c r="E63" s="9">
        <v>2006</v>
      </c>
      <c r="F63" s="47">
        <v>2010</v>
      </c>
      <c r="M63" s="41">
        <v>5</v>
      </c>
      <c r="N63" s="42" t="s">
        <v>8</v>
      </c>
      <c r="O63" s="42" t="s">
        <v>674</v>
      </c>
      <c r="P63" s="42" t="s">
        <v>675</v>
      </c>
      <c r="Q63" s="42" t="s">
        <v>248</v>
      </c>
      <c r="R63" s="43">
        <v>0.22800000000000001</v>
      </c>
      <c r="T63" s="53">
        <v>1</v>
      </c>
      <c r="U63" s="54">
        <v>2012</v>
      </c>
      <c r="V63" s="54" t="s">
        <v>20</v>
      </c>
      <c r="W63" s="54" t="s">
        <v>612</v>
      </c>
      <c r="X63" s="54" t="s">
        <v>618</v>
      </c>
      <c r="Y63" s="55" t="str">
        <f t="shared" si="0"/>
        <v>12012暖房店舗用有り</v>
      </c>
      <c r="Z63" s="56">
        <v>-0.82</v>
      </c>
      <c r="AA63" s="56">
        <v>1.82</v>
      </c>
      <c r="AB63" s="57">
        <v>1.0801000000000001</v>
      </c>
      <c r="AC63" s="57">
        <v>1.345</v>
      </c>
      <c r="AD63" s="31">
        <f>省エネ計算フォーマット【EHP】!$V$51/100</f>
        <v>0</v>
      </c>
      <c r="AE63" s="37">
        <f t="shared" si="1"/>
        <v>1.345</v>
      </c>
    </row>
    <row r="64" spans="2:31" ht="13.5" customHeight="1">
      <c r="E64" s="9">
        <v>2007</v>
      </c>
      <c r="F64" s="47">
        <v>2010</v>
      </c>
      <c r="M64" s="41">
        <v>5</v>
      </c>
      <c r="N64" s="42" t="s">
        <v>9</v>
      </c>
      <c r="O64" s="42" t="s">
        <v>674</v>
      </c>
      <c r="P64" s="42" t="s">
        <v>675</v>
      </c>
      <c r="Q64" s="42" t="s">
        <v>252</v>
      </c>
      <c r="R64" s="43">
        <v>0.248</v>
      </c>
      <c r="T64" s="53">
        <v>1</v>
      </c>
      <c r="U64" s="54">
        <v>2012</v>
      </c>
      <c r="V64" s="54" t="s">
        <v>20</v>
      </c>
      <c r="W64" s="54" t="s">
        <v>606</v>
      </c>
      <c r="X64" s="54" t="s">
        <v>618</v>
      </c>
      <c r="Y64" s="55" t="str">
        <f t="shared" si="0"/>
        <v>12012暖房ビル用マルチ有り</v>
      </c>
      <c r="Z64" s="56">
        <v>-0.98</v>
      </c>
      <c r="AA64" s="56">
        <v>1.98</v>
      </c>
      <c r="AB64" s="57">
        <v>1.042</v>
      </c>
      <c r="AC64" s="57">
        <v>1.4744999999999999</v>
      </c>
      <c r="AD64" s="31">
        <f>省エネ計算フォーマット【EHP】!$V$51/100</f>
        <v>0</v>
      </c>
      <c r="AE64" s="37">
        <f t="shared" si="1"/>
        <v>1.474</v>
      </c>
    </row>
    <row r="65" spans="5:31" ht="13.5" customHeight="1">
      <c r="E65" s="9">
        <v>2008</v>
      </c>
      <c r="F65" s="47">
        <v>2010</v>
      </c>
      <c r="M65" s="41">
        <v>5</v>
      </c>
      <c r="N65" s="42" t="s">
        <v>10</v>
      </c>
      <c r="O65" s="42" t="s">
        <v>674</v>
      </c>
      <c r="P65" s="42" t="s">
        <v>675</v>
      </c>
      <c r="Q65" s="42" t="s">
        <v>256</v>
      </c>
      <c r="R65" s="43">
        <v>0.21</v>
      </c>
      <c r="T65" s="53">
        <v>1</v>
      </c>
      <c r="U65" s="54">
        <v>2012</v>
      </c>
      <c r="V65" s="54" t="s">
        <v>20</v>
      </c>
      <c r="W65" s="54" t="s">
        <v>607</v>
      </c>
      <c r="X65" s="54" t="s">
        <v>618</v>
      </c>
      <c r="Y65" s="55" t="str">
        <f t="shared" si="0"/>
        <v>12012暖房設備用有り</v>
      </c>
      <c r="Z65" s="56">
        <v>-0.26</v>
      </c>
      <c r="AA65" s="56">
        <v>1.26</v>
      </c>
      <c r="AB65" s="57">
        <v>1.0266999999999999</v>
      </c>
      <c r="AC65" s="57">
        <v>0.93830000000000002</v>
      </c>
      <c r="AD65" s="31">
        <f>省エネ計算フォーマット【EHP】!$V$51/100</f>
        <v>0</v>
      </c>
      <c r="AE65" s="37">
        <f t="shared" si="1"/>
        <v>0.93799999999999994</v>
      </c>
    </row>
    <row r="66" spans="5:31" ht="13.5" customHeight="1">
      <c r="E66" s="9">
        <v>2009</v>
      </c>
      <c r="F66" s="47">
        <v>2010</v>
      </c>
      <c r="M66" s="41">
        <v>5</v>
      </c>
      <c r="N66" s="42" t="s">
        <v>11</v>
      </c>
      <c r="O66" s="42" t="s">
        <v>674</v>
      </c>
      <c r="P66" s="42" t="s">
        <v>675</v>
      </c>
      <c r="Q66" s="42" t="s">
        <v>260</v>
      </c>
      <c r="R66" s="43">
        <v>7.0999999999999994E-2</v>
      </c>
      <c r="T66" s="53">
        <v>1</v>
      </c>
      <c r="U66" s="54">
        <v>2012</v>
      </c>
      <c r="V66" s="54" t="s">
        <v>20</v>
      </c>
      <c r="W66" s="54" t="s">
        <v>612</v>
      </c>
      <c r="X66" s="54" t="s">
        <v>702</v>
      </c>
      <c r="Y66" s="55" t="str">
        <f t="shared" si="0"/>
        <v>12012暖房店舗用無し（一定速）</v>
      </c>
      <c r="Z66" s="56">
        <v>0.25</v>
      </c>
      <c r="AA66" s="56">
        <v>0.75</v>
      </c>
      <c r="AB66" s="57">
        <v>0.25</v>
      </c>
      <c r="AC66" s="57">
        <v>0.75</v>
      </c>
      <c r="AD66" s="31">
        <f>省エネ計算フォーマット【EHP】!$V$51/100</f>
        <v>0</v>
      </c>
      <c r="AE66" s="37">
        <f t="shared" si="1"/>
        <v>0.75</v>
      </c>
    </row>
    <row r="67" spans="5:31" ht="13.5" customHeight="1">
      <c r="E67" s="9">
        <v>2010</v>
      </c>
      <c r="F67" s="47">
        <v>2010</v>
      </c>
      <c r="M67" s="41">
        <v>5</v>
      </c>
      <c r="N67" s="42" t="s">
        <v>12</v>
      </c>
      <c r="O67" s="42" t="s">
        <v>674</v>
      </c>
      <c r="P67" s="42" t="s">
        <v>675</v>
      </c>
      <c r="Q67" s="42" t="s">
        <v>264</v>
      </c>
      <c r="R67" s="43">
        <v>0.23</v>
      </c>
      <c r="T67" s="53">
        <v>1</v>
      </c>
      <c r="U67" s="54">
        <v>2012</v>
      </c>
      <c r="V67" s="54" t="s">
        <v>20</v>
      </c>
      <c r="W67" s="54" t="s">
        <v>606</v>
      </c>
      <c r="X67" s="54" t="s">
        <v>702</v>
      </c>
      <c r="Y67" s="55" t="str">
        <f t="shared" si="0"/>
        <v>12012暖房ビル用マルチ無し（一定速）</v>
      </c>
      <c r="Z67" s="56">
        <v>0.25</v>
      </c>
      <c r="AA67" s="56">
        <v>0.75</v>
      </c>
      <c r="AB67" s="57">
        <v>0.25</v>
      </c>
      <c r="AC67" s="57">
        <v>0.75</v>
      </c>
      <c r="AD67" s="31">
        <f>省エネ計算フォーマット【EHP】!$V$51/100</f>
        <v>0</v>
      </c>
      <c r="AE67" s="37">
        <f t="shared" si="1"/>
        <v>0.75</v>
      </c>
    </row>
    <row r="68" spans="5:31" ht="13.5" customHeight="1">
      <c r="E68" s="9">
        <v>2011</v>
      </c>
      <c r="F68" s="48">
        <v>2011</v>
      </c>
      <c r="M68" s="41">
        <v>6</v>
      </c>
      <c r="N68" s="42" t="s">
        <v>673</v>
      </c>
      <c r="O68" s="42" t="s">
        <v>674</v>
      </c>
      <c r="P68" s="42" t="s">
        <v>675</v>
      </c>
      <c r="Q68" s="42" t="s">
        <v>268</v>
      </c>
      <c r="R68" s="43">
        <v>0.249</v>
      </c>
      <c r="T68" s="53">
        <v>1</v>
      </c>
      <c r="U68" s="54">
        <v>2012</v>
      </c>
      <c r="V68" s="54" t="s">
        <v>20</v>
      </c>
      <c r="W68" s="54" t="s">
        <v>607</v>
      </c>
      <c r="X68" s="54" t="s">
        <v>702</v>
      </c>
      <c r="Y68" s="55" t="str">
        <f t="shared" si="0"/>
        <v>12012暖房設備用無し（一定速）</v>
      </c>
      <c r="Z68" s="69">
        <v>0.25</v>
      </c>
      <c r="AA68" s="69">
        <v>0.75</v>
      </c>
      <c r="AB68" s="70">
        <v>0.25</v>
      </c>
      <c r="AC68" s="70">
        <v>0.75</v>
      </c>
      <c r="AD68" s="31">
        <f>省エネ計算フォーマット【EHP】!$V$51/100</f>
        <v>0</v>
      </c>
      <c r="AE68" s="37">
        <f t="shared" si="1"/>
        <v>0.75</v>
      </c>
    </row>
    <row r="69" spans="5:31" ht="13.5" customHeight="1">
      <c r="E69" s="9">
        <v>2012</v>
      </c>
      <c r="F69" s="48">
        <v>2012</v>
      </c>
      <c r="M69" s="41">
        <v>6</v>
      </c>
      <c r="N69" s="42" t="s">
        <v>2</v>
      </c>
      <c r="O69" s="42" t="s">
        <v>674</v>
      </c>
      <c r="P69" s="42" t="s">
        <v>675</v>
      </c>
      <c r="Q69" s="42" t="s">
        <v>272</v>
      </c>
      <c r="R69" s="43">
        <v>0.34300000000000003</v>
      </c>
      <c r="T69" s="53">
        <v>1</v>
      </c>
      <c r="U69" s="75">
        <v>2013</v>
      </c>
      <c r="V69" s="54" t="s">
        <v>19</v>
      </c>
      <c r="W69" s="54" t="s">
        <v>612</v>
      </c>
      <c r="X69" s="54" t="s">
        <v>618</v>
      </c>
      <c r="Y69" s="55" t="str">
        <f t="shared" si="0"/>
        <v>12013冷房店舗用有り</v>
      </c>
      <c r="Z69" s="56">
        <v>-1.5</v>
      </c>
      <c r="AA69" s="56">
        <v>2.5</v>
      </c>
      <c r="AB69" s="57">
        <v>1.0609999999999999</v>
      </c>
      <c r="AC69" s="57">
        <v>1.8597999999999999</v>
      </c>
      <c r="AD69" s="31">
        <f>省エネ計算フォーマット【EHP】!$V$51/100</f>
        <v>0</v>
      </c>
      <c r="AE69" s="37">
        <f t="shared" si="1"/>
        <v>1.859</v>
      </c>
    </row>
    <row r="70" spans="5:31" ht="13.5" customHeight="1">
      <c r="E70" s="9">
        <v>2013</v>
      </c>
      <c r="F70" s="48">
        <v>2013</v>
      </c>
      <c r="M70" s="41">
        <v>6</v>
      </c>
      <c r="N70" s="42" t="s">
        <v>3</v>
      </c>
      <c r="O70" s="42" t="s">
        <v>674</v>
      </c>
      <c r="P70" s="42" t="s">
        <v>675</v>
      </c>
      <c r="Q70" s="42" t="s">
        <v>276</v>
      </c>
      <c r="R70" s="43">
        <v>0.30599999999999999</v>
      </c>
      <c r="T70" s="53">
        <v>1</v>
      </c>
      <c r="U70" s="75">
        <v>2013</v>
      </c>
      <c r="V70" s="54" t="s">
        <v>19</v>
      </c>
      <c r="W70" s="54" t="s">
        <v>606</v>
      </c>
      <c r="X70" s="54" t="s">
        <v>618</v>
      </c>
      <c r="Y70" s="55" t="str">
        <f t="shared" si="0"/>
        <v>12013冷房ビル用マルチ有り</v>
      </c>
      <c r="Z70" s="56">
        <v>-1.1399999999999999</v>
      </c>
      <c r="AA70" s="56">
        <v>2.14</v>
      </c>
      <c r="AB70" s="57">
        <v>1.0625</v>
      </c>
      <c r="AC70" s="57">
        <v>1.5893999999999999</v>
      </c>
      <c r="AD70" s="31">
        <f>省エネ計算フォーマット【EHP】!$V$51/100</f>
        <v>0</v>
      </c>
      <c r="AE70" s="37">
        <f t="shared" si="1"/>
        <v>1.589</v>
      </c>
    </row>
    <row r="71" spans="5:31" ht="13.5" customHeight="1">
      <c r="E71" s="9">
        <v>2014</v>
      </c>
      <c r="F71" s="48">
        <v>2014</v>
      </c>
      <c r="M71" s="41">
        <v>6</v>
      </c>
      <c r="N71" s="42" t="s">
        <v>4</v>
      </c>
      <c r="O71" s="42" t="s">
        <v>674</v>
      </c>
      <c r="P71" s="42" t="s">
        <v>675</v>
      </c>
      <c r="Q71" s="42" t="s">
        <v>280</v>
      </c>
      <c r="R71" s="43">
        <v>0.20899999999999999</v>
      </c>
      <c r="T71" s="53">
        <v>1</v>
      </c>
      <c r="U71" s="75">
        <v>2013</v>
      </c>
      <c r="V71" s="54" t="s">
        <v>19</v>
      </c>
      <c r="W71" s="54" t="s">
        <v>607</v>
      </c>
      <c r="X71" s="54" t="s">
        <v>618</v>
      </c>
      <c r="Y71" s="55" t="str">
        <f t="shared" si="0"/>
        <v>12013冷房設備用有り</v>
      </c>
      <c r="Z71" s="56">
        <v>-0.26</v>
      </c>
      <c r="AA71" s="56">
        <v>1.26</v>
      </c>
      <c r="AB71" s="57">
        <v>1.0367999999999999</v>
      </c>
      <c r="AC71" s="57">
        <v>0.93579999999999997</v>
      </c>
      <c r="AD71" s="31">
        <f>省エネ計算フォーマット【EHP】!$V$51/100</f>
        <v>0</v>
      </c>
      <c r="AE71" s="37">
        <f t="shared" si="1"/>
        <v>0.93500000000000005</v>
      </c>
    </row>
    <row r="72" spans="5:31" ht="13.5" customHeight="1">
      <c r="E72" s="9">
        <v>2015</v>
      </c>
      <c r="F72" s="47">
        <v>2015</v>
      </c>
      <c r="M72" s="41">
        <v>6</v>
      </c>
      <c r="N72" s="42" t="s">
        <v>5</v>
      </c>
      <c r="O72" s="42" t="s">
        <v>674</v>
      </c>
      <c r="P72" s="42" t="s">
        <v>675</v>
      </c>
      <c r="Q72" s="42" t="s">
        <v>284</v>
      </c>
      <c r="R72" s="43">
        <v>0.308</v>
      </c>
      <c r="T72" s="53">
        <v>1</v>
      </c>
      <c r="U72" s="75">
        <v>2013</v>
      </c>
      <c r="V72" s="54" t="s">
        <v>19</v>
      </c>
      <c r="W72" s="54" t="s">
        <v>612</v>
      </c>
      <c r="X72" s="54" t="s">
        <v>702</v>
      </c>
      <c r="Y72" s="55" t="str">
        <f t="shared" si="0"/>
        <v>12013冷房店舗用無し（一定速）</v>
      </c>
      <c r="Z72" s="56">
        <v>0.25</v>
      </c>
      <c r="AA72" s="56">
        <v>0.75</v>
      </c>
      <c r="AB72" s="57">
        <v>0.25</v>
      </c>
      <c r="AC72" s="57">
        <v>0.75</v>
      </c>
      <c r="AD72" s="31">
        <f>省エネ計算フォーマット【EHP】!$V$51/100</f>
        <v>0</v>
      </c>
      <c r="AE72" s="37">
        <f t="shared" si="1"/>
        <v>0.75</v>
      </c>
    </row>
    <row r="73" spans="5:31" ht="13.5" customHeight="1">
      <c r="E73" s="9">
        <v>2016</v>
      </c>
      <c r="F73" s="62">
        <v>2020</v>
      </c>
      <c r="M73" s="41">
        <v>6</v>
      </c>
      <c r="N73" s="42" t="s">
        <v>6</v>
      </c>
      <c r="O73" s="42" t="s">
        <v>674</v>
      </c>
      <c r="P73" s="42" t="s">
        <v>675</v>
      </c>
      <c r="Q73" s="42" t="s">
        <v>288</v>
      </c>
      <c r="R73" s="43">
        <v>0.29699999999999999</v>
      </c>
      <c r="T73" s="53">
        <v>1</v>
      </c>
      <c r="U73" s="75">
        <v>2013</v>
      </c>
      <c r="V73" s="54" t="s">
        <v>19</v>
      </c>
      <c r="W73" s="54" t="s">
        <v>606</v>
      </c>
      <c r="X73" s="54" t="s">
        <v>702</v>
      </c>
      <c r="Y73" s="55" t="str">
        <f t="shared" si="0"/>
        <v>12013冷房ビル用マルチ無し（一定速）</v>
      </c>
      <c r="Z73" s="56">
        <v>0.25</v>
      </c>
      <c r="AA73" s="56">
        <v>0.75</v>
      </c>
      <c r="AB73" s="57">
        <v>0.25</v>
      </c>
      <c r="AC73" s="57">
        <v>0.75</v>
      </c>
      <c r="AD73" s="31">
        <f>省エネ計算フォーマット【EHP】!$V$51/100</f>
        <v>0</v>
      </c>
      <c r="AE73" s="37">
        <f t="shared" si="1"/>
        <v>0.75</v>
      </c>
    </row>
    <row r="74" spans="5:31" ht="13.5" customHeight="1">
      <c r="E74" s="9">
        <v>2017</v>
      </c>
      <c r="F74" s="62">
        <v>2020</v>
      </c>
      <c r="M74" s="41">
        <v>6</v>
      </c>
      <c r="N74" s="42" t="s">
        <v>7</v>
      </c>
      <c r="O74" s="42" t="s">
        <v>674</v>
      </c>
      <c r="P74" s="42" t="s">
        <v>675</v>
      </c>
      <c r="Q74" s="42" t="s">
        <v>292</v>
      </c>
      <c r="R74" s="43">
        <v>0.33800000000000002</v>
      </c>
      <c r="T74" s="53">
        <v>1</v>
      </c>
      <c r="U74" s="75">
        <v>2013</v>
      </c>
      <c r="V74" s="54" t="s">
        <v>19</v>
      </c>
      <c r="W74" s="54" t="s">
        <v>607</v>
      </c>
      <c r="X74" s="54" t="s">
        <v>702</v>
      </c>
      <c r="Y74" s="55" t="str">
        <f t="shared" ref="Y74:Y137" si="2">T74&amp;U74&amp;V74&amp;W74&amp;X74</f>
        <v>12013冷房設備用無し（一定速）</v>
      </c>
      <c r="Z74" s="56">
        <v>0.25</v>
      </c>
      <c r="AA74" s="56">
        <v>0.75</v>
      </c>
      <c r="AB74" s="57">
        <v>0.25</v>
      </c>
      <c r="AC74" s="57">
        <v>0.75</v>
      </c>
      <c r="AD74" s="31">
        <f>省エネ計算フォーマット【EHP】!$V$51/100</f>
        <v>0</v>
      </c>
      <c r="AE74" s="37">
        <f t="shared" si="1"/>
        <v>0.75</v>
      </c>
    </row>
    <row r="75" spans="5:31" ht="13.5" customHeight="1">
      <c r="E75" s="9">
        <v>2018</v>
      </c>
      <c r="F75" s="62">
        <v>2020</v>
      </c>
      <c r="M75" s="41">
        <v>6</v>
      </c>
      <c r="N75" s="42" t="s">
        <v>8</v>
      </c>
      <c r="O75" s="42" t="s">
        <v>674</v>
      </c>
      <c r="P75" s="42" t="s">
        <v>675</v>
      </c>
      <c r="Q75" s="42" t="s">
        <v>296</v>
      </c>
      <c r="R75" s="43">
        <v>0.247</v>
      </c>
      <c r="T75" s="53">
        <v>1</v>
      </c>
      <c r="U75" s="75">
        <v>2013</v>
      </c>
      <c r="V75" s="54" t="s">
        <v>20</v>
      </c>
      <c r="W75" s="54" t="s">
        <v>612</v>
      </c>
      <c r="X75" s="54" t="s">
        <v>618</v>
      </c>
      <c r="Y75" s="55" t="str">
        <f t="shared" si="2"/>
        <v>12013暖房店舗用有り</v>
      </c>
      <c r="Z75" s="56">
        <v>-0.94</v>
      </c>
      <c r="AA75" s="56">
        <v>1.94</v>
      </c>
      <c r="AB75" s="57">
        <v>1.0853999999999999</v>
      </c>
      <c r="AC75" s="57">
        <v>1.4337</v>
      </c>
      <c r="AD75" s="31">
        <f>省エネ計算フォーマット【EHP】!$V$51/100</f>
        <v>0</v>
      </c>
      <c r="AE75" s="37">
        <f t="shared" si="1"/>
        <v>1.4330000000000001</v>
      </c>
    </row>
    <row r="76" spans="5:31" ht="13.5" customHeight="1">
      <c r="E76" s="9">
        <v>2019</v>
      </c>
      <c r="F76" s="62">
        <v>2020</v>
      </c>
      <c r="M76" s="41">
        <v>6</v>
      </c>
      <c r="N76" s="42" t="s">
        <v>9</v>
      </c>
      <c r="O76" s="42" t="s">
        <v>674</v>
      </c>
      <c r="P76" s="42" t="s">
        <v>675</v>
      </c>
      <c r="Q76" s="42" t="s">
        <v>300</v>
      </c>
      <c r="R76" s="43">
        <v>0.30499999999999999</v>
      </c>
      <c r="T76" s="53">
        <v>1</v>
      </c>
      <c r="U76" s="75">
        <v>2013</v>
      </c>
      <c r="V76" s="54" t="s">
        <v>20</v>
      </c>
      <c r="W76" s="54" t="s">
        <v>606</v>
      </c>
      <c r="X76" s="54" t="s">
        <v>618</v>
      </c>
      <c r="Y76" s="55" t="str">
        <f t="shared" si="2"/>
        <v>12013暖房ビル用マルチ有り</v>
      </c>
      <c r="Z76" s="56">
        <v>-0.98</v>
      </c>
      <c r="AA76" s="56">
        <v>1.98</v>
      </c>
      <c r="AB76" s="57">
        <v>1.042</v>
      </c>
      <c r="AC76" s="57">
        <v>1.4744999999999999</v>
      </c>
      <c r="AD76" s="31">
        <f>省エネ計算フォーマット【EHP】!$V$51/100</f>
        <v>0</v>
      </c>
      <c r="AE76" s="37">
        <f t="shared" ref="AE76:AE139" si="3">ROUNDDOWN(IF(AD76&gt;=0.25,Z76*AD76+AA76,AB76*AD76+AC76),3)</f>
        <v>1.474</v>
      </c>
    </row>
    <row r="77" spans="5:31" ht="13.5" customHeight="1">
      <c r="E77" s="9">
        <v>2020</v>
      </c>
      <c r="F77" s="62">
        <v>2020</v>
      </c>
      <c r="M77" s="41">
        <v>6</v>
      </c>
      <c r="N77" s="42" t="s">
        <v>10</v>
      </c>
      <c r="O77" s="42" t="s">
        <v>674</v>
      </c>
      <c r="P77" s="42" t="s">
        <v>675</v>
      </c>
      <c r="Q77" s="42" t="s">
        <v>304</v>
      </c>
      <c r="R77" s="43">
        <v>0.20899999999999999</v>
      </c>
      <c r="T77" s="53">
        <v>1</v>
      </c>
      <c r="U77" s="75">
        <v>2013</v>
      </c>
      <c r="V77" s="54" t="s">
        <v>20</v>
      </c>
      <c r="W77" s="54" t="s">
        <v>607</v>
      </c>
      <c r="X77" s="54" t="s">
        <v>618</v>
      </c>
      <c r="Y77" s="55" t="str">
        <f t="shared" si="2"/>
        <v>12013暖房設備用有り</v>
      </c>
      <c r="Z77" s="56">
        <v>-0.32</v>
      </c>
      <c r="AA77" s="56">
        <v>1.32</v>
      </c>
      <c r="AB77" s="57">
        <v>1.028</v>
      </c>
      <c r="AC77" s="57">
        <v>0.98299999999999998</v>
      </c>
      <c r="AD77" s="31">
        <f>省エネ計算フォーマット【EHP】!$V$51/100</f>
        <v>0</v>
      </c>
      <c r="AE77" s="37">
        <f t="shared" si="3"/>
        <v>0.98299999999999998</v>
      </c>
    </row>
    <row r="78" spans="5:31" ht="13.5" customHeight="1">
      <c r="E78" s="9">
        <v>2021</v>
      </c>
      <c r="F78" s="62">
        <v>2020</v>
      </c>
      <c r="M78" s="41">
        <v>6</v>
      </c>
      <c r="N78" s="42" t="s">
        <v>11</v>
      </c>
      <c r="O78" s="42" t="s">
        <v>674</v>
      </c>
      <c r="P78" s="42" t="s">
        <v>675</v>
      </c>
      <c r="Q78" s="42" t="s">
        <v>308</v>
      </c>
      <c r="R78" s="43">
        <v>0.25600000000000001</v>
      </c>
      <c r="T78" s="53">
        <v>1</v>
      </c>
      <c r="U78" s="75">
        <v>2013</v>
      </c>
      <c r="V78" s="54" t="s">
        <v>20</v>
      </c>
      <c r="W78" s="54" t="s">
        <v>612</v>
      </c>
      <c r="X78" s="54" t="s">
        <v>702</v>
      </c>
      <c r="Y78" s="55" t="str">
        <f t="shared" si="2"/>
        <v>12013暖房店舗用無し（一定速）</v>
      </c>
      <c r="Z78" s="56">
        <v>0.25</v>
      </c>
      <c r="AA78" s="56">
        <v>0.75</v>
      </c>
      <c r="AB78" s="57">
        <v>0.25</v>
      </c>
      <c r="AC78" s="57">
        <v>0.75</v>
      </c>
      <c r="AD78" s="31">
        <f>省エネ計算フォーマット【EHP】!$V$51/100</f>
        <v>0</v>
      </c>
      <c r="AE78" s="37">
        <f t="shared" si="3"/>
        <v>0.75</v>
      </c>
    </row>
    <row r="79" spans="5:31" ht="13.5" customHeight="1">
      <c r="E79" s="9">
        <v>2022</v>
      </c>
      <c r="F79" s="62">
        <v>2020</v>
      </c>
      <c r="M79" s="41">
        <v>6</v>
      </c>
      <c r="N79" s="42" t="s">
        <v>12</v>
      </c>
      <c r="O79" s="42" t="s">
        <v>674</v>
      </c>
      <c r="P79" s="42" t="s">
        <v>675</v>
      </c>
      <c r="Q79" s="42" t="s">
        <v>312</v>
      </c>
      <c r="R79" s="43">
        <v>0.33400000000000002</v>
      </c>
      <c r="T79" s="53">
        <v>1</v>
      </c>
      <c r="U79" s="75">
        <v>2013</v>
      </c>
      <c r="V79" s="54" t="s">
        <v>20</v>
      </c>
      <c r="W79" s="54" t="s">
        <v>606</v>
      </c>
      <c r="X79" s="54" t="s">
        <v>702</v>
      </c>
      <c r="Y79" s="55" t="str">
        <f t="shared" si="2"/>
        <v>12013暖房ビル用マルチ無し（一定速）</v>
      </c>
      <c r="Z79" s="56">
        <v>0.25</v>
      </c>
      <c r="AA79" s="56">
        <v>0.75</v>
      </c>
      <c r="AB79" s="57">
        <v>0.25</v>
      </c>
      <c r="AC79" s="57">
        <v>0.75</v>
      </c>
      <c r="AD79" s="31">
        <f>省エネ計算フォーマット【EHP】!$V$51/100</f>
        <v>0</v>
      </c>
      <c r="AE79" s="37">
        <f t="shared" si="3"/>
        <v>0.75</v>
      </c>
    </row>
    <row r="80" spans="5:31" ht="13.5" customHeight="1">
      <c r="E80" s="9">
        <v>2023</v>
      </c>
      <c r="F80" s="62">
        <v>2020</v>
      </c>
      <c r="M80" s="41">
        <v>7</v>
      </c>
      <c r="N80" s="42" t="s">
        <v>673</v>
      </c>
      <c r="O80" s="42" t="s">
        <v>674</v>
      </c>
      <c r="P80" s="42" t="s">
        <v>675</v>
      </c>
      <c r="Q80" s="42" t="s">
        <v>316</v>
      </c>
      <c r="R80" s="43">
        <v>0.54400000000000004</v>
      </c>
      <c r="T80" s="53">
        <v>1</v>
      </c>
      <c r="U80" s="75">
        <v>2013</v>
      </c>
      <c r="V80" s="54" t="s">
        <v>20</v>
      </c>
      <c r="W80" s="54" t="s">
        <v>607</v>
      </c>
      <c r="X80" s="54" t="s">
        <v>702</v>
      </c>
      <c r="Y80" s="55" t="str">
        <f t="shared" si="2"/>
        <v>12013暖房設備用無し（一定速）</v>
      </c>
      <c r="Z80" s="56">
        <v>0.25</v>
      </c>
      <c r="AA80" s="56">
        <v>0.75</v>
      </c>
      <c r="AB80" s="57">
        <v>0.25</v>
      </c>
      <c r="AC80" s="57">
        <v>0.75</v>
      </c>
      <c r="AD80" s="31">
        <f>省エネ計算フォーマット【EHP】!$V$51/100</f>
        <v>0</v>
      </c>
      <c r="AE80" s="37">
        <f t="shared" si="3"/>
        <v>0.75</v>
      </c>
    </row>
    <row r="81" spans="5:31" ht="13.5" customHeight="1">
      <c r="E81" s="9">
        <v>2024</v>
      </c>
      <c r="F81" s="62">
        <v>2020</v>
      </c>
      <c r="M81" s="41">
        <v>7</v>
      </c>
      <c r="N81" s="42" t="s">
        <v>2</v>
      </c>
      <c r="O81" s="42" t="s">
        <v>674</v>
      </c>
      <c r="P81" s="42" t="s">
        <v>675</v>
      </c>
      <c r="Q81" s="42" t="s">
        <v>320</v>
      </c>
      <c r="R81" s="43">
        <v>0.6</v>
      </c>
      <c r="T81" s="53">
        <v>1</v>
      </c>
      <c r="U81" s="75">
        <v>2014</v>
      </c>
      <c r="V81" s="54" t="s">
        <v>19</v>
      </c>
      <c r="W81" s="54" t="s">
        <v>612</v>
      </c>
      <c r="X81" s="54" t="s">
        <v>618</v>
      </c>
      <c r="Y81" s="55" t="str">
        <f t="shared" si="2"/>
        <v>12014冷房店舗用有り</v>
      </c>
      <c r="Z81" s="56">
        <v>-1.46</v>
      </c>
      <c r="AA81" s="56">
        <v>2.46</v>
      </c>
      <c r="AB81" s="57">
        <v>1.06</v>
      </c>
      <c r="AC81" s="57">
        <v>1.83</v>
      </c>
      <c r="AD81" s="31">
        <f>省エネ計算フォーマット【EHP】!$V$51/100</f>
        <v>0</v>
      </c>
      <c r="AE81" s="37">
        <f t="shared" si="3"/>
        <v>1.83</v>
      </c>
    </row>
    <row r="82" spans="5:31" ht="13.5" customHeight="1">
      <c r="E82" s="74">
        <v>2025</v>
      </c>
      <c r="F82" s="48">
        <v>2024</v>
      </c>
      <c r="M82" s="41">
        <v>7</v>
      </c>
      <c r="N82" s="42" t="s">
        <v>3</v>
      </c>
      <c r="O82" s="42" t="s">
        <v>674</v>
      </c>
      <c r="P82" s="42" t="s">
        <v>675</v>
      </c>
      <c r="Q82" s="42" t="s">
        <v>324</v>
      </c>
      <c r="R82" s="43">
        <v>0.52500000000000002</v>
      </c>
      <c r="T82" s="53">
        <v>1</v>
      </c>
      <c r="U82" s="75">
        <v>2014</v>
      </c>
      <c r="V82" s="54" t="s">
        <v>19</v>
      </c>
      <c r="W82" s="54" t="s">
        <v>606</v>
      </c>
      <c r="X82" s="54" t="s">
        <v>618</v>
      </c>
      <c r="Y82" s="55" t="str">
        <f t="shared" si="2"/>
        <v>12014冷房ビル用マルチ有り</v>
      </c>
      <c r="Z82" s="56">
        <v>-1.52</v>
      </c>
      <c r="AA82" s="56">
        <v>2.52</v>
      </c>
      <c r="AB82" s="57">
        <v>1.0736000000000001</v>
      </c>
      <c r="AC82" s="57">
        <v>1.8715999999999999</v>
      </c>
      <c r="AD82" s="31">
        <f>省エネ計算フォーマット【EHP】!$V$51/100</f>
        <v>0</v>
      </c>
      <c r="AE82" s="37">
        <f t="shared" si="3"/>
        <v>1.871</v>
      </c>
    </row>
    <row r="83" spans="5:31" ht="13.5" customHeight="1">
      <c r="M83" s="41">
        <v>7</v>
      </c>
      <c r="N83" s="42" t="s">
        <v>4</v>
      </c>
      <c r="O83" s="42" t="s">
        <v>674</v>
      </c>
      <c r="P83" s="42" t="s">
        <v>675</v>
      </c>
      <c r="Q83" s="42" t="s">
        <v>328</v>
      </c>
      <c r="R83" s="43">
        <v>0.38800000000000001</v>
      </c>
      <c r="T83" s="53">
        <v>1</v>
      </c>
      <c r="U83" s="75">
        <v>2014</v>
      </c>
      <c r="V83" s="54" t="s">
        <v>19</v>
      </c>
      <c r="W83" s="54" t="s">
        <v>607</v>
      </c>
      <c r="X83" s="54" t="s">
        <v>618</v>
      </c>
      <c r="Y83" s="55" t="str">
        <f t="shared" si="2"/>
        <v>12014冷房設備用有り</v>
      </c>
      <c r="Z83" s="56">
        <v>-0.32</v>
      </c>
      <c r="AA83" s="56">
        <v>1.32</v>
      </c>
      <c r="AB83" s="57">
        <v>1.0385</v>
      </c>
      <c r="AC83" s="57">
        <v>0.98040000000000005</v>
      </c>
      <c r="AD83" s="31">
        <f>省エネ計算フォーマット【EHP】!$V$51/100</f>
        <v>0</v>
      </c>
      <c r="AE83" s="37">
        <f t="shared" si="3"/>
        <v>0.98</v>
      </c>
    </row>
    <row r="84" spans="5:31" ht="13.5" customHeight="1">
      <c r="M84" s="41">
        <v>7</v>
      </c>
      <c r="N84" s="42" t="s">
        <v>5</v>
      </c>
      <c r="O84" s="42" t="s">
        <v>674</v>
      </c>
      <c r="P84" s="42" t="s">
        <v>675</v>
      </c>
      <c r="Q84" s="42" t="s">
        <v>332</v>
      </c>
      <c r="R84" s="43">
        <v>0.56599999999999995</v>
      </c>
      <c r="T84" s="53">
        <v>1</v>
      </c>
      <c r="U84" s="75">
        <v>2014</v>
      </c>
      <c r="V84" s="54" t="s">
        <v>19</v>
      </c>
      <c r="W84" s="54" t="s">
        <v>612</v>
      </c>
      <c r="X84" s="54" t="s">
        <v>702</v>
      </c>
      <c r="Y84" s="55" t="str">
        <f t="shared" si="2"/>
        <v>12014冷房店舗用無し（一定速）</v>
      </c>
      <c r="Z84" s="56">
        <v>0.25</v>
      </c>
      <c r="AA84" s="56">
        <v>0.75</v>
      </c>
      <c r="AB84" s="57">
        <v>0.25</v>
      </c>
      <c r="AC84" s="57">
        <v>0.75</v>
      </c>
      <c r="AD84" s="31">
        <f>省エネ計算フォーマット【EHP】!$V$51/100</f>
        <v>0</v>
      </c>
      <c r="AE84" s="37">
        <f t="shared" si="3"/>
        <v>0.75</v>
      </c>
    </row>
    <row r="85" spans="5:31" ht="13.5" customHeight="1">
      <c r="M85" s="41">
        <v>7</v>
      </c>
      <c r="N85" s="42" t="s">
        <v>6</v>
      </c>
      <c r="O85" s="42" t="s">
        <v>674</v>
      </c>
      <c r="P85" s="42" t="s">
        <v>675</v>
      </c>
      <c r="Q85" s="42" t="s">
        <v>336</v>
      </c>
      <c r="R85" s="43">
        <v>0.55800000000000005</v>
      </c>
      <c r="T85" s="53">
        <v>1</v>
      </c>
      <c r="U85" s="75">
        <v>2014</v>
      </c>
      <c r="V85" s="54" t="s">
        <v>19</v>
      </c>
      <c r="W85" s="54" t="s">
        <v>606</v>
      </c>
      <c r="X85" s="54" t="s">
        <v>702</v>
      </c>
      <c r="Y85" s="55" t="str">
        <f t="shared" si="2"/>
        <v>12014冷房ビル用マルチ無し（一定速）</v>
      </c>
      <c r="Z85" s="56">
        <v>0.25</v>
      </c>
      <c r="AA85" s="56">
        <v>0.75</v>
      </c>
      <c r="AB85" s="57">
        <v>0.25</v>
      </c>
      <c r="AC85" s="57">
        <v>0.75</v>
      </c>
      <c r="AD85" s="31">
        <f>省エネ計算フォーマット【EHP】!$V$51/100</f>
        <v>0</v>
      </c>
      <c r="AE85" s="37">
        <f t="shared" si="3"/>
        <v>0.75</v>
      </c>
    </row>
    <row r="86" spans="5:31" ht="13.5" customHeight="1">
      <c r="M86" s="41">
        <v>7</v>
      </c>
      <c r="N86" s="42" t="s">
        <v>7</v>
      </c>
      <c r="O86" s="42" t="s">
        <v>674</v>
      </c>
      <c r="P86" s="42" t="s">
        <v>675</v>
      </c>
      <c r="Q86" s="42" t="s">
        <v>340</v>
      </c>
      <c r="R86" s="43">
        <v>0.59799999999999998</v>
      </c>
      <c r="T86" s="53">
        <v>1</v>
      </c>
      <c r="U86" s="75">
        <v>2014</v>
      </c>
      <c r="V86" s="54" t="s">
        <v>19</v>
      </c>
      <c r="W86" s="54" t="s">
        <v>607</v>
      </c>
      <c r="X86" s="54" t="s">
        <v>702</v>
      </c>
      <c r="Y86" s="55" t="str">
        <f t="shared" si="2"/>
        <v>12014冷房設備用無し（一定速）</v>
      </c>
      <c r="Z86" s="56">
        <v>0.25</v>
      </c>
      <c r="AA86" s="56">
        <v>0.75</v>
      </c>
      <c r="AB86" s="57">
        <v>0.25</v>
      </c>
      <c r="AC86" s="57">
        <v>0.75</v>
      </c>
      <c r="AD86" s="31">
        <f>省エネ計算フォーマット【EHP】!$V$51/100</f>
        <v>0</v>
      </c>
      <c r="AE86" s="37">
        <f t="shared" si="3"/>
        <v>0.75</v>
      </c>
    </row>
    <row r="87" spans="5:31" ht="13.5" customHeight="1">
      <c r="M87" s="41">
        <v>7</v>
      </c>
      <c r="N87" s="42" t="s">
        <v>8</v>
      </c>
      <c r="O87" s="42" t="s">
        <v>674</v>
      </c>
      <c r="P87" s="42" t="s">
        <v>675</v>
      </c>
      <c r="Q87" s="42" t="s">
        <v>344</v>
      </c>
      <c r="R87" s="43">
        <v>0.41599999999999998</v>
      </c>
      <c r="T87" s="53">
        <v>1</v>
      </c>
      <c r="U87" s="75">
        <v>2014</v>
      </c>
      <c r="V87" s="54" t="s">
        <v>20</v>
      </c>
      <c r="W87" s="54" t="s">
        <v>612</v>
      </c>
      <c r="X87" s="54" t="s">
        <v>618</v>
      </c>
      <c r="Y87" s="55" t="str">
        <f t="shared" si="2"/>
        <v>12014暖房店舗用有り</v>
      </c>
      <c r="Z87" s="56">
        <v>-0.94</v>
      </c>
      <c r="AA87" s="56">
        <v>1.94</v>
      </c>
      <c r="AB87" s="57">
        <v>1.0853999999999999</v>
      </c>
      <c r="AC87" s="57">
        <v>1.4337</v>
      </c>
      <c r="AD87" s="31">
        <f>省エネ計算フォーマット【EHP】!$V$51/100</f>
        <v>0</v>
      </c>
      <c r="AE87" s="37">
        <f t="shared" si="3"/>
        <v>1.4330000000000001</v>
      </c>
    </row>
    <row r="88" spans="5:31" ht="13.5" customHeight="1">
      <c r="M88" s="41">
        <v>7</v>
      </c>
      <c r="N88" s="42" t="s">
        <v>9</v>
      </c>
      <c r="O88" s="42" t="s">
        <v>674</v>
      </c>
      <c r="P88" s="42" t="s">
        <v>675</v>
      </c>
      <c r="Q88" s="42" t="s">
        <v>348</v>
      </c>
      <c r="R88" s="43">
        <v>0.54600000000000004</v>
      </c>
      <c r="T88" s="53">
        <v>1</v>
      </c>
      <c r="U88" s="75">
        <v>2014</v>
      </c>
      <c r="V88" s="54" t="s">
        <v>20</v>
      </c>
      <c r="W88" s="54" t="s">
        <v>606</v>
      </c>
      <c r="X88" s="54" t="s">
        <v>618</v>
      </c>
      <c r="Y88" s="55" t="str">
        <f t="shared" si="2"/>
        <v>12014暖房ビル用マルチ有り</v>
      </c>
      <c r="Z88" s="56">
        <v>-0.96</v>
      </c>
      <c r="AA88" s="56">
        <v>1.96</v>
      </c>
      <c r="AB88" s="57">
        <v>1.0416000000000001</v>
      </c>
      <c r="AC88" s="57">
        <v>1.4596</v>
      </c>
      <c r="AD88" s="31">
        <f>省エネ計算フォーマット【EHP】!$V$51/100</f>
        <v>0</v>
      </c>
      <c r="AE88" s="37">
        <f t="shared" si="3"/>
        <v>1.4590000000000001</v>
      </c>
    </row>
    <row r="89" spans="5:31" ht="13.5" customHeight="1">
      <c r="M89" s="41">
        <v>7</v>
      </c>
      <c r="N89" s="42" t="s">
        <v>10</v>
      </c>
      <c r="O89" s="42" t="s">
        <v>674</v>
      </c>
      <c r="P89" s="42" t="s">
        <v>675</v>
      </c>
      <c r="Q89" s="42" t="s">
        <v>352</v>
      </c>
      <c r="R89" s="43">
        <v>0.34300000000000003</v>
      </c>
      <c r="T89" s="53">
        <v>1</v>
      </c>
      <c r="U89" s="75">
        <v>2014</v>
      </c>
      <c r="V89" s="54" t="s">
        <v>20</v>
      </c>
      <c r="W89" s="54" t="s">
        <v>607</v>
      </c>
      <c r="X89" s="54" t="s">
        <v>618</v>
      </c>
      <c r="Y89" s="55" t="str">
        <f t="shared" si="2"/>
        <v>12014暖房設備用有り</v>
      </c>
      <c r="Z89" s="56">
        <v>-0.36</v>
      </c>
      <c r="AA89" s="56">
        <v>1.36</v>
      </c>
      <c r="AB89" s="57">
        <v>1.0287999999999999</v>
      </c>
      <c r="AC89" s="57">
        <v>1.0127999999999999</v>
      </c>
      <c r="AD89" s="31">
        <f>省エネ計算フォーマット【EHP】!$V$51/100</f>
        <v>0</v>
      </c>
      <c r="AE89" s="37">
        <f t="shared" si="3"/>
        <v>1.012</v>
      </c>
    </row>
    <row r="90" spans="5:31" ht="13.5" customHeight="1">
      <c r="M90" s="41">
        <v>7</v>
      </c>
      <c r="N90" s="42" t="s">
        <v>11</v>
      </c>
      <c r="O90" s="42" t="s">
        <v>674</v>
      </c>
      <c r="P90" s="42" t="s">
        <v>675</v>
      </c>
      <c r="Q90" s="42" t="s">
        <v>356</v>
      </c>
      <c r="R90" s="43">
        <v>0.24099999999999999</v>
      </c>
      <c r="T90" s="53">
        <v>1</v>
      </c>
      <c r="U90" s="75">
        <v>2014</v>
      </c>
      <c r="V90" s="54" t="s">
        <v>20</v>
      </c>
      <c r="W90" s="54" t="s">
        <v>612</v>
      </c>
      <c r="X90" s="54" t="s">
        <v>702</v>
      </c>
      <c r="Y90" s="55" t="str">
        <f t="shared" si="2"/>
        <v>12014暖房店舗用無し（一定速）</v>
      </c>
      <c r="Z90" s="56">
        <v>0.25</v>
      </c>
      <c r="AA90" s="56">
        <v>0.75</v>
      </c>
      <c r="AB90" s="57">
        <v>0.25</v>
      </c>
      <c r="AC90" s="57">
        <v>0.75</v>
      </c>
      <c r="AD90" s="31">
        <f>省エネ計算フォーマット【EHP】!$V$51/100</f>
        <v>0</v>
      </c>
      <c r="AE90" s="37">
        <f t="shared" si="3"/>
        <v>0.75</v>
      </c>
    </row>
    <row r="91" spans="5:31" ht="13.5" customHeight="1">
      <c r="M91" s="41">
        <v>7</v>
      </c>
      <c r="N91" s="42" t="s">
        <v>12</v>
      </c>
      <c r="O91" s="42" t="s">
        <v>674</v>
      </c>
      <c r="P91" s="42" t="s">
        <v>675</v>
      </c>
      <c r="Q91" s="42" t="s">
        <v>360</v>
      </c>
      <c r="R91" s="43">
        <v>0.58399999999999996</v>
      </c>
      <c r="T91" s="53">
        <v>1</v>
      </c>
      <c r="U91" s="75">
        <v>2014</v>
      </c>
      <c r="V91" s="54" t="s">
        <v>20</v>
      </c>
      <c r="W91" s="54" t="s">
        <v>606</v>
      </c>
      <c r="X91" s="54" t="s">
        <v>702</v>
      </c>
      <c r="Y91" s="55" t="str">
        <f t="shared" si="2"/>
        <v>12014暖房ビル用マルチ無し（一定速）</v>
      </c>
      <c r="Z91" s="56">
        <v>0.25</v>
      </c>
      <c r="AA91" s="56">
        <v>0.75</v>
      </c>
      <c r="AB91" s="57">
        <v>0.25</v>
      </c>
      <c r="AC91" s="57">
        <v>0.75</v>
      </c>
      <c r="AD91" s="31">
        <f>省エネ計算フォーマット【EHP】!$V$51/100</f>
        <v>0</v>
      </c>
      <c r="AE91" s="37">
        <f t="shared" si="3"/>
        <v>0.75</v>
      </c>
    </row>
    <row r="92" spans="5:31" ht="13.5" customHeight="1">
      <c r="M92" s="41">
        <v>8</v>
      </c>
      <c r="N92" s="42" t="s">
        <v>673</v>
      </c>
      <c r="O92" s="42" t="s">
        <v>674</v>
      </c>
      <c r="P92" s="42" t="s">
        <v>675</v>
      </c>
      <c r="Q92" s="42" t="s">
        <v>364</v>
      </c>
      <c r="R92" s="43">
        <v>0.53400000000000003</v>
      </c>
      <c r="T92" s="53">
        <v>1</v>
      </c>
      <c r="U92" s="75">
        <v>2014</v>
      </c>
      <c r="V92" s="54" t="s">
        <v>20</v>
      </c>
      <c r="W92" s="54" t="s">
        <v>607</v>
      </c>
      <c r="X92" s="54" t="s">
        <v>702</v>
      </c>
      <c r="Y92" s="55" t="str">
        <f t="shared" si="2"/>
        <v>12014暖房設備用無し（一定速）</v>
      </c>
      <c r="Z92" s="56">
        <v>0.25</v>
      </c>
      <c r="AA92" s="56">
        <v>0.75</v>
      </c>
      <c r="AB92" s="57">
        <v>0.25</v>
      </c>
      <c r="AC92" s="57">
        <v>0.75</v>
      </c>
      <c r="AD92" s="31">
        <f>省エネ計算フォーマット【EHP】!$V$51/100</f>
        <v>0</v>
      </c>
      <c r="AE92" s="37">
        <f t="shared" si="3"/>
        <v>0.75</v>
      </c>
    </row>
    <row r="93" spans="5:31" ht="13.5" customHeight="1">
      <c r="M93" s="41">
        <v>8</v>
      </c>
      <c r="N93" s="42" t="s">
        <v>2</v>
      </c>
      <c r="O93" s="42" t="s">
        <v>674</v>
      </c>
      <c r="P93" s="42" t="s">
        <v>675</v>
      </c>
      <c r="Q93" s="42" t="s">
        <v>368</v>
      </c>
      <c r="R93" s="43">
        <v>0.66</v>
      </c>
      <c r="T93" s="25">
        <v>1</v>
      </c>
      <c r="U93" s="50">
        <v>2015</v>
      </c>
      <c r="V93" s="41" t="s">
        <v>19</v>
      </c>
      <c r="W93" s="41" t="s">
        <v>612</v>
      </c>
      <c r="X93" s="41" t="s">
        <v>618</v>
      </c>
      <c r="Y93" s="28" t="str">
        <f t="shared" si="2"/>
        <v>12015冷房店舗用有り</v>
      </c>
      <c r="Z93" s="71">
        <v>-1.38</v>
      </c>
      <c r="AA93" s="71">
        <v>2.38</v>
      </c>
      <c r="AB93" s="72">
        <v>1.0581</v>
      </c>
      <c r="AC93" s="72">
        <v>1.7705</v>
      </c>
      <c r="AD93" s="31">
        <f>省エネ計算フォーマット【EHP】!$V$51/100</f>
        <v>0</v>
      </c>
      <c r="AE93" s="32">
        <f t="shared" si="3"/>
        <v>1.77</v>
      </c>
    </row>
    <row r="94" spans="5:31" ht="13.5" customHeight="1">
      <c r="M94" s="41">
        <v>8</v>
      </c>
      <c r="N94" s="42" t="s">
        <v>3</v>
      </c>
      <c r="O94" s="42" t="s">
        <v>674</v>
      </c>
      <c r="P94" s="42" t="s">
        <v>675</v>
      </c>
      <c r="Q94" s="42" t="s">
        <v>372</v>
      </c>
      <c r="R94" s="43">
        <v>0.59</v>
      </c>
      <c r="T94" s="25">
        <v>1</v>
      </c>
      <c r="U94" s="50">
        <v>2015</v>
      </c>
      <c r="V94" s="41" t="s">
        <v>19</v>
      </c>
      <c r="W94" s="41" t="s">
        <v>606</v>
      </c>
      <c r="X94" s="41" t="s">
        <v>618</v>
      </c>
      <c r="Y94" s="28" t="str">
        <f t="shared" si="2"/>
        <v>12015冷房ビル用マルチ有り</v>
      </c>
      <c r="Z94" s="51">
        <v>-1.5740000000000001</v>
      </c>
      <c r="AA94" s="51">
        <v>2.5739999999999998</v>
      </c>
      <c r="AB94" s="52">
        <v>1.0751999999999999</v>
      </c>
      <c r="AC94" s="52">
        <v>1.9117</v>
      </c>
      <c r="AD94" s="31">
        <f>省エネ計算フォーマット【EHP】!$V$51/100</f>
        <v>0</v>
      </c>
      <c r="AE94" s="32">
        <f t="shared" si="3"/>
        <v>1.911</v>
      </c>
    </row>
    <row r="95" spans="5:31" ht="14.25" customHeight="1">
      <c r="M95" s="41">
        <v>8</v>
      </c>
      <c r="N95" s="42" t="s">
        <v>4</v>
      </c>
      <c r="O95" s="42" t="s">
        <v>674</v>
      </c>
      <c r="P95" s="42" t="s">
        <v>675</v>
      </c>
      <c r="Q95" s="42" t="s">
        <v>376</v>
      </c>
      <c r="R95" s="43">
        <v>0.374</v>
      </c>
      <c r="T95" s="25">
        <v>1</v>
      </c>
      <c r="U95" s="50">
        <v>2015</v>
      </c>
      <c r="V95" s="41" t="s">
        <v>19</v>
      </c>
      <c r="W95" s="41" t="s">
        <v>607</v>
      </c>
      <c r="X95" s="41" t="s">
        <v>618</v>
      </c>
      <c r="Y95" s="28" t="str">
        <f t="shared" si="2"/>
        <v>12015冷房設備用有り</v>
      </c>
      <c r="Z95" s="29">
        <v>-0.62</v>
      </c>
      <c r="AA95" s="29">
        <v>1.62</v>
      </c>
      <c r="AB95" s="30">
        <v>1.0472999999999999</v>
      </c>
      <c r="AC95" s="30">
        <v>1.2032</v>
      </c>
      <c r="AD95" s="31">
        <f>省エネ計算フォーマット【EHP】!$V$51/100</f>
        <v>0</v>
      </c>
      <c r="AE95" s="32">
        <f t="shared" si="3"/>
        <v>1.2030000000000001</v>
      </c>
    </row>
    <row r="96" spans="5:31" ht="13.5" customHeight="1">
      <c r="M96" s="41">
        <v>8</v>
      </c>
      <c r="N96" s="42" t="s">
        <v>5</v>
      </c>
      <c r="O96" s="42" t="s">
        <v>674</v>
      </c>
      <c r="P96" s="42" t="s">
        <v>675</v>
      </c>
      <c r="Q96" s="42" t="s">
        <v>380</v>
      </c>
      <c r="R96" s="43">
        <v>0.60499999999999998</v>
      </c>
      <c r="T96" s="25">
        <v>1</v>
      </c>
      <c r="U96" s="50">
        <v>2015</v>
      </c>
      <c r="V96" s="41" t="s">
        <v>19</v>
      </c>
      <c r="W96" s="41" t="s">
        <v>612</v>
      </c>
      <c r="X96" s="41" t="s">
        <v>702</v>
      </c>
      <c r="Y96" s="28" t="str">
        <f t="shared" si="2"/>
        <v>12015冷房店舗用無し（一定速）</v>
      </c>
      <c r="Z96" s="29">
        <v>0.25</v>
      </c>
      <c r="AA96" s="29">
        <v>0.75</v>
      </c>
      <c r="AB96" s="30">
        <v>0.25</v>
      </c>
      <c r="AC96" s="30">
        <v>0.75</v>
      </c>
      <c r="AD96" s="31">
        <f>省エネ計算フォーマット【EHP】!$V$51/100</f>
        <v>0</v>
      </c>
      <c r="AE96" s="32">
        <f t="shared" si="3"/>
        <v>0.75</v>
      </c>
    </row>
    <row r="97" spans="13:31" ht="13.5" customHeight="1">
      <c r="M97" s="41">
        <v>8</v>
      </c>
      <c r="N97" s="42" t="s">
        <v>6</v>
      </c>
      <c r="O97" s="42" t="s">
        <v>674</v>
      </c>
      <c r="P97" s="42" t="s">
        <v>675</v>
      </c>
      <c r="Q97" s="42" t="s">
        <v>384</v>
      </c>
      <c r="R97" s="43">
        <v>0.64700000000000002</v>
      </c>
      <c r="T97" s="25">
        <v>1</v>
      </c>
      <c r="U97" s="50">
        <v>2015</v>
      </c>
      <c r="V97" s="41" t="s">
        <v>19</v>
      </c>
      <c r="W97" s="41" t="s">
        <v>606</v>
      </c>
      <c r="X97" s="41" t="s">
        <v>702</v>
      </c>
      <c r="Y97" s="28" t="str">
        <f t="shared" si="2"/>
        <v>12015冷房ビル用マルチ無し（一定速）</v>
      </c>
      <c r="Z97" s="29">
        <v>0.25</v>
      </c>
      <c r="AA97" s="29">
        <v>0.75</v>
      </c>
      <c r="AB97" s="30">
        <v>0.25</v>
      </c>
      <c r="AC97" s="30">
        <v>0.75</v>
      </c>
      <c r="AD97" s="31">
        <f>省エネ計算フォーマット【EHP】!$V$51/100</f>
        <v>0</v>
      </c>
      <c r="AE97" s="32">
        <f t="shared" si="3"/>
        <v>0.75</v>
      </c>
    </row>
    <row r="98" spans="13:31" ht="13.5" customHeight="1">
      <c r="M98" s="41">
        <v>8</v>
      </c>
      <c r="N98" s="42" t="s">
        <v>7</v>
      </c>
      <c r="O98" s="42" t="s">
        <v>674</v>
      </c>
      <c r="P98" s="42" t="s">
        <v>675</v>
      </c>
      <c r="Q98" s="42" t="s">
        <v>388</v>
      </c>
      <c r="R98" s="43">
        <v>0.63700000000000001</v>
      </c>
      <c r="T98" s="25">
        <v>1</v>
      </c>
      <c r="U98" s="50">
        <v>2015</v>
      </c>
      <c r="V98" s="41" t="s">
        <v>19</v>
      </c>
      <c r="W98" s="41" t="s">
        <v>607</v>
      </c>
      <c r="X98" s="41" t="s">
        <v>702</v>
      </c>
      <c r="Y98" s="28" t="str">
        <f t="shared" si="2"/>
        <v>12015冷房設備用無し（一定速）</v>
      </c>
      <c r="Z98" s="29">
        <v>0.25</v>
      </c>
      <c r="AA98" s="29">
        <v>0.75</v>
      </c>
      <c r="AB98" s="30">
        <v>0.25</v>
      </c>
      <c r="AC98" s="30">
        <v>0.75</v>
      </c>
      <c r="AD98" s="31">
        <f>省エネ計算フォーマット【EHP】!$V$51/100</f>
        <v>0</v>
      </c>
      <c r="AE98" s="32">
        <f t="shared" si="3"/>
        <v>0.75</v>
      </c>
    </row>
    <row r="99" spans="13:31" ht="14.25" customHeight="1">
      <c r="M99" s="41">
        <v>8</v>
      </c>
      <c r="N99" s="42" t="s">
        <v>8</v>
      </c>
      <c r="O99" s="42" t="s">
        <v>674</v>
      </c>
      <c r="P99" s="42" t="s">
        <v>675</v>
      </c>
      <c r="Q99" s="42" t="s">
        <v>392</v>
      </c>
      <c r="R99" s="43">
        <v>0.50600000000000001</v>
      </c>
      <c r="T99" s="25">
        <v>1</v>
      </c>
      <c r="U99" s="50">
        <v>2015</v>
      </c>
      <c r="V99" s="41" t="s">
        <v>20</v>
      </c>
      <c r="W99" s="41" t="s">
        <v>612</v>
      </c>
      <c r="X99" s="41" t="s">
        <v>618</v>
      </c>
      <c r="Y99" s="28" t="str">
        <f t="shared" si="2"/>
        <v>12015暖房店舗用有り</v>
      </c>
      <c r="Z99" s="29">
        <v>-0.97</v>
      </c>
      <c r="AA99" s="29">
        <v>1.97</v>
      </c>
      <c r="AB99" s="30">
        <v>1.0867</v>
      </c>
      <c r="AC99" s="30">
        <v>1.4558</v>
      </c>
      <c r="AD99" s="31">
        <f>省エネ計算フォーマット【EHP】!$V$51/100</f>
        <v>0</v>
      </c>
      <c r="AE99" s="32">
        <f t="shared" si="3"/>
        <v>1.4550000000000001</v>
      </c>
    </row>
    <row r="100" spans="13:31" ht="13.5" customHeight="1">
      <c r="M100" s="41">
        <v>8</v>
      </c>
      <c r="N100" s="42" t="s">
        <v>9</v>
      </c>
      <c r="O100" s="42" t="s">
        <v>674</v>
      </c>
      <c r="P100" s="42" t="s">
        <v>675</v>
      </c>
      <c r="Q100" s="42" t="s">
        <v>396</v>
      </c>
      <c r="R100" s="43">
        <v>0.58699999999999997</v>
      </c>
      <c r="T100" s="25">
        <v>1</v>
      </c>
      <c r="U100" s="50">
        <v>2015</v>
      </c>
      <c r="V100" s="41" t="s">
        <v>20</v>
      </c>
      <c r="W100" s="41" t="s">
        <v>606</v>
      </c>
      <c r="X100" s="41" t="s">
        <v>618</v>
      </c>
      <c r="Y100" s="28" t="str">
        <f t="shared" si="2"/>
        <v>12015暖房ビル用マルチ有り</v>
      </c>
      <c r="Z100" s="29">
        <v>-0.876</v>
      </c>
      <c r="AA100" s="29">
        <v>1.8759999999999999</v>
      </c>
      <c r="AB100" s="30">
        <v>1.0398000000000001</v>
      </c>
      <c r="AC100" s="30">
        <v>1.3971</v>
      </c>
      <c r="AD100" s="31">
        <f>省エネ計算フォーマット【EHP】!$V$51/100</f>
        <v>0</v>
      </c>
      <c r="AE100" s="32">
        <f t="shared" si="3"/>
        <v>1.397</v>
      </c>
    </row>
    <row r="101" spans="13:31" ht="13.5" customHeight="1">
      <c r="M101" s="41">
        <v>8</v>
      </c>
      <c r="N101" s="42" t="s">
        <v>10</v>
      </c>
      <c r="O101" s="42" t="s">
        <v>674</v>
      </c>
      <c r="P101" s="42" t="s">
        <v>675</v>
      </c>
      <c r="Q101" s="42" t="s">
        <v>400</v>
      </c>
      <c r="R101" s="43">
        <v>0.32800000000000001</v>
      </c>
      <c r="T101" s="25">
        <v>1</v>
      </c>
      <c r="U101" s="50">
        <v>2015</v>
      </c>
      <c r="V101" s="41" t="s">
        <v>20</v>
      </c>
      <c r="W101" s="41" t="s">
        <v>607</v>
      </c>
      <c r="X101" s="41" t="s">
        <v>618</v>
      </c>
      <c r="Y101" s="28" t="str">
        <f t="shared" si="2"/>
        <v>12015暖房設備用有り</v>
      </c>
      <c r="Z101" s="29">
        <v>-0.59799999999999998</v>
      </c>
      <c r="AA101" s="29">
        <v>1.5980000000000001</v>
      </c>
      <c r="AB101" s="30">
        <v>1.0339</v>
      </c>
      <c r="AC101" s="30">
        <v>1.19</v>
      </c>
      <c r="AD101" s="31">
        <f>省エネ計算フォーマット【EHP】!$V$51/100</f>
        <v>0</v>
      </c>
      <c r="AE101" s="32">
        <f t="shared" si="3"/>
        <v>1.19</v>
      </c>
    </row>
    <row r="102" spans="13:31" ht="13.5" customHeight="1">
      <c r="M102" s="41">
        <v>8</v>
      </c>
      <c r="N102" s="42" t="s">
        <v>11</v>
      </c>
      <c r="O102" s="42" t="s">
        <v>674</v>
      </c>
      <c r="P102" s="42" t="s">
        <v>675</v>
      </c>
      <c r="Q102" s="42" t="s">
        <v>404</v>
      </c>
      <c r="R102" s="43">
        <v>0.25600000000000001</v>
      </c>
      <c r="T102" s="25">
        <v>1</v>
      </c>
      <c r="U102" s="50">
        <v>2015</v>
      </c>
      <c r="V102" s="41" t="s">
        <v>20</v>
      </c>
      <c r="W102" s="41" t="s">
        <v>612</v>
      </c>
      <c r="X102" s="41" t="s">
        <v>702</v>
      </c>
      <c r="Y102" s="28" t="str">
        <f t="shared" si="2"/>
        <v>12015暖房店舗用無し（一定速）</v>
      </c>
      <c r="Z102" s="29">
        <v>0.25</v>
      </c>
      <c r="AA102" s="29">
        <v>0.75</v>
      </c>
      <c r="AB102" s="30">
        <v>0.25</v>
      </c>
      <c r="AC102" s="30">
        <v>0.75</v>
      </c>
      <c r="AD102" s="31">
        <f>省エネ計算フォーマット【EHP】!$V$51/100</f>
        <v>0</v>
      </c>
      <c r="AE102" s="32">
        <f t="shared" si="3"/>
        <v>0.75</v>
      </c>
    </row>
    <row r="103" spans="13:31" ht="13.5" customHeight="1">
      <c r="M103" s="41">
        <v>8</v>
      </c>
      <c r="N103" s="42" t="s">
        <v>12</v>
      </c>
      <c r="O103" s="42" t="s">
        <v>674</v>
      </c>
      <c r="P103" s="42" t="s">
        <v>675</v>
      </c>
      <c r="Q103" s="42" t="s">
        <v>408</v>
      </c>
      <c r="R103" s="43">
        <v>0.626</v>
      </c>
      <c r="T103" s="25">
        <v>1</v>
      </c>
      <c r="U103" s="50">
        <v>2015</v>
      </c>
      <c r="V103" s="41" t="s">
        <v>20</v>
      </c>
      <c r="W103" s="41" t="s">
        <v>606</v>
      </c>
      <c r="X103" s="41" t="s">
        <v>702</v>
      </c>
      <c r="Y103" s="28" t="str">
        <f t="shared" si="2"/>
        <v>12015暖房ビル用マルチ無し（一定速）</v>
      </c>
      <c r="Z103" s="29">
        <v>0.25</v>
      </c>
      <c r="AA103" s="29">
        <v>0.75</v>
      </c>
      <c r="AB103" s="30">
        <v>0.25</v>
      </c>
      <c r="AC103" s="30">
        <v>0.75</v>
      </c>
      <c r="AD103" s="31">
        <f>省エネ計算フォーマット【EHP】!$V$51/100</f>
        <v>0</v>
      </c>
      <c r="AE103" s="32">
        <f t="shared" si="3"/>
        <v>0.75</v>
      </c>
    </row>
    <row r="104" spans="13:31" ht="13.5" customHeight="1">
      <c r="M104" s="41">
        <v>9</v>
      </c>
      <c r="N104" s="42" t="s">
        <v>673</v>
      </c>
      <c r="O104" s="42" t="s">
        <v>674</v>
      </c>
      <c r="P104" s="42" t="s">
        <v>675</v>
      </c>
      <c r="Q104" s="42" t="s">
        <v>412</v>
      </c>
      <c r="R104" s="43">
        <v>0.432</v>
      </c>
      <c r="T104" s="25">
        <v>1</v>
      </c>
      <c r="U104" s="50">
        <v>2015</v>
      </c>
      <c r="V104" s="41" t="s">
        <v>20</v>
      </c>
      <c r="W104" s="41" t="s">
        <v>607</v>
      </c>
      <c r="X104" s="41" t="s">
        <v>702</v>
      </c>
      <c r="Y104" s="28" t="str">
        <f t="shared" si="2"/>
        <v>12015暖房設備用無し（一定速）</v>
      </c>
      <c r="Z104" s="29">
        <v>0.25</v>
      </c>
      <c r="AA104" s="29">
        <v>0.75</v>
      </c>
      <c r="AB104" s="30">
        <v>0.25</v>
      </c>
      <c r="AC104" s="30">
        <v>0.75</v>
      </c>
      <c r="AD104" s="31">
        <f>省エネ計算フォーマット【EHP】!$V$51/100</f>
        <v>0</v>
      </c>
      <c r="AE104" s="32">
        <f t="shared" si="3"/>
        <v>0.75</v>
      </c>
    </row>
    <row r="105" spans="13:31" ht="13.5" customHeight="1">
      <c r="M105" s="41">
        <v>9</v>
      </c>
      <c r="N105" s="42" t="s">
        <v>2</v>
      </c>
      <c r="O105" s="42" t="s">
        <v>674</v>
      </c>
      <c r="P105" s="42" t="s">
        <v>675</v>
      </c>
      <c r="Q105" s="42" t="s">
        <v>416</v>
      </c>
      <c r="R105" s="43">
        <v>0.46200000000000002</v>
      </c>
      <c r="T105" s="25">
        <v>1</v>
      </c>
      <c r="U105" s="50">
        <v>2020</v>
      </c>
      <c r="V105" s="41" t="s">
        <v>613</v>
      </c>
      <c r="W105" s="41" t="s">
        <v>612</v>
      </c>
      <c r="X105" s="41" t="s">
        <v>618</v>
      </c>
      <c r="Y105" s="28" t="str">
        <f t="shared" si="2"/>
        <v>12020冷房店舗用有り</v>
      </c>
      <c r="Z105" s="51">
        <v>-1.38</v>
      </c>
      <c r="AA105" s="51">
        <v>2.38</v>
      </c>
      <c r="AB105" s="52">
        <v>1.0581</v>
      </c>
      <c r="AC105" s="52">
        <v>1.7705</v>
      </c>
      <c r="AD105" s="31">
        <f>省エネ計算フォーマット【EHP】!$V$51/100</f>
        <v>0</v>
      </c>
      <c r="AE105" s="32">
        <f t="shared" si="3"/>
        <v>1.77</v>
      </c>
    </row>
    <row r="106" spans="13:31" ht="13.5" customHeight="1">
      <c r="M106" s="41">
        <v>9</v>
      </c>
      <c r="N106" s="42" t="s">
        <v>3</v>
      </c>
      <c r="O106" s="42" t="s">
        <v>674</v>
      </c>
      <c r="P106" s="42" t="s">
        <v>675</v>
      </c>
      <c r="Q106" s="42" t="s">
        <v>420</v>
      </c>
      <c r="R106" s="43">
        <v>0.40500000000000003</v>
      </c>
      <c r="T106" s="25">
        <v>1</v>
      </c>
      <c r="U106" s="50">
        <v>2020</v>
      </c>
      <c r="V106" s="41" t="s">
        <v>613</v>
      </c>
      <c r="W106" s="41" t="s">
        <v>606</v>
      </c>
      <c r="X106" s="41" t="s">
        <v>618</v>
      </c>
      <c r="Y106" s="28" t="str">
        <f t="shared" si="2"/>
        <v>12020冷房ビル用マルチ有り</v>
      </c>
      <c r="Z106" s="51">
        <v>-1.68</v>
      </c>
      <c r="AA106" s="51">
        <v>2.68</v>
      </c>
      <c r="AB106" s="52">
        <v>1.0788</v>
      </c>
      <c r="AC106" s="52">
        <v>2.0053000000000001</v>
      </c>
      <c r="AD106" s="31">
        <f>省エネ計算フォーマット【EHP】!$V$51/100</f>
        <v>0</v>
      </c>
      <c r="AE106" s="32">
        <f t="shared" si="3"/>
        <v>2.0049999999999999</v>
      </c>
    </row>
    <row r="107" spans="13:31" ht="13.5" customHeight="1">
      <c r="M107" s="41">
        <v>9</v>
      </c>
      <c r="N107" s="42" t="s">
        <v>4</v>
      </c>
      <c r="O107" s="42" t="s">
        <v>674</v>
      </c>
      <c r="P107" s="42" t="s">
        <v>675</v>
      </c>
      <c r="Q107" s="42" t="s">
        <v>424</v>
      </c>
      <c r="R107" s="43">
        <v>0.26300000000000001</v>
      </c>
      <c r="T107" s="25">
        <v>1</v>
      </c>
      <c r="U107" s="50">
        <v>2020</v>
      </c>
      <c r="V107" s="41" t="s">
        <v>613</v>
      </c>
      <c r="W107" s="41" t="s">
        <v>607</v>
      </c>
      <c r="X107" s="41" t="s">
        <v>618</v>
      </c>
      <c r="Y107" s="28" t="str">
        <f t="shared" si="2"/>
        <v>12020冷房設備用有り</v>
      </c>
      <c r="Z107" s="51">
        <v>-0.62</v>
      </c>
      <c r="AA107" s="51">
        <v>1.62</v>
      </c>
      <c r="AB107" s="52">
        <v>1.0472999999999999</v>
      </c>
      <c r="AC107" s="52">
        <v>1.2032</v>
      </c>
      <c r="AD107" s="31">
        <f>省エネ計算フォーマット【EHP】!$V$51/100</f>
        <v>0</v>
      </c>
      <c r="AE107" s="32">
        <f t="shared" si="3"/>
        <v>1.2030000000000001</v>
      </c>
    </row>
    <row r="108" spans="13:31" ht="13.5" customHeight="1">
      <c r="M108" s="41">
        <v>9</v>
      </c>
      <c r="N108" s="42" t="s">
        <v>5</v>
      </c>
      <c r="O108" s="42" t="s">
        <v>674</v>
      </c>
      <c r="P108" s="42" t="s">
        <v>675</v>
      </c>
      <c r="Q108" s="42" t="s">
        <v>428</v>
      </c>
      <c r="R108" s="43">
        <v>0.36199999999999999</v>
      </c>
      <c r="T108" s="25">
        <v>1</v>
      </c>
      <c r="U108" s="50">
        <v>2020</v>
      </c>
      <c r="V108" s="41" t="s">
        <v>613</v>
      </c>
      <c r="W108" s="41" t="s">
        <v>612</v>
      </c>
      <c r="X108" s="41" t="s">
        <v>702</v>
      </c>
      <c r="Y108" s="28" t="str">
        <f t="shared" si="2"/>
        <v>12020冷房店舗用無し（一定速）</v>
      </c>
      <c r="Z108" s="51">
        <v>0.25</v>
      </c>
      <c r="AA108" s="51">
        <v>0.75</v>
      </c>
      <c r="AB108" s="52">
        <v>0.25</v>
      </c>
      <c r="AC108" s="52">
        <v>0.75</v>
      </c>
      <c r="AD108" s="31">
        <f>省エネ計算フォーマット【EHP】!$V$51/100</f>
        <v>0</v>
      </c>
      <c r="AE108" s="32">
        <f t="shared" si="3"/>
        <v>0.75</v>
      </c>
    </row>
    <row r="109" spans="13:31" ht="13.5" customHeight="1">
      <c r="M109" s="41">
        <v>9</v>
      </c>
      <c r="N109" s="42" t="s">
        <v>6</v>
      </c>
      <c r="O109" s="42" t="s">
        <v>674</v>
      </c>
      <c r="P109" s="42" t="s">
        <v>675</v>
      </c>
      <c r="Q109" s="42" t="s">
        <v>432</v>
      </c>
      <c r="R109" s="43">
        <v>0.41199999999999998</v>
      </c>
      <c r="T109" s="25">
        <v>1</v>
      </c>
      <c r="U109" s="26">
        <v>2020</v>
      </c>
      <c r="V109" s="27" t="s">
        <v>613</v>
      </c>
      <c r="W109" s="27" t="s">
        <v>606</v>
      </c>
      <c r="X109" s="27" t="s">
        <v>702</v>
      </c>
      <c r="Y109" s="28" t="str">
        <f t="shared" si="2"/>
        <v>12020冷房ビル用マルチ無し（一定速）</v>
      </c>
      <c r="Z109" s="51">
        <v>0.25</v>
      </c>
      <c r="AA109" s="51">
        <v>0.75</v>
      </c>
      <c r="AB109" s="52">
        <v>0.25</v>
      </c>
      <c r="AC109" s="52">
        <v>0.75</v>
      </c>
      <c r="AD109" s="31">
        <f>省エネ計算フォーマット【EHP】!$V$51/100</f>
        <v>0</v>
      </c>
      <c r="AE109" s="32">
        <f t="shared" si="3"/>
        <v>0.75</v>
      </c>
    </row>
    <row r="110" spans="13:31" ht="13.5" customHeight="1">
      <c r="M110" s="41">
        <v>9</v>
      </c>
      <c r="N110" s="42" t="s">
        <v>7</v>
      </c>
      <c r="O110" s="42" t="s">
        <v>674</v>
      </c>
      <c r="P110" s="42" t="s">
        <v>675</v>
      </c>
      <c r="Q110" s="42" t="s">
        <v>436</v>
      </c>
      <c r="R110" s="43">
        <v>0.39800000000000002</v>
      </c>
      <c r="T110" s="25">
        <v>1</v>
      </c>
      <c r="U110" s="26">
        <v>2020</v>
      </c>
      <c r="V110" s="27" t="s">
        <v>613</v>
      </c>
      <c r="W110" s="27" t="s">
        <v>607</v>
      </c>
      <c r="X110" s="27" t="s">
        <v>702</v>
      </c>
      <c r="Y110" s="28" t="str">
        <f t="shared" si="2"/>
        <v>12020冷房設備用無し（一定速）</v>
      </c>
      <c r="Z110" s="51">
        <v>0.25</v>
      </c>
      <c r="AA110" s="51">
        <v>0.75</v>
      </c>
      <c r="AB110" s="52">
        <v>0.25</v>
      </c>
      <c r="AC110" s="52">
        <v>0.75</v>
      </c>
      <c r="AD110" s="31">
        <f>省エネ計算フォーマット【EHP】!$V$51/100</f>
        <v>0</v>
      </c>
      <c r="AE110" s="32">
        <f t="shared" si="3"/>
        <v>0.75</v>
      </c>
    </row>
    <row r="111" spans="13:31" ht="13.5" customHeight="1">
      <c r="M111" s="41">
        <v>9</v>
      </c>
      <c r="N111" s="42" t="s">
        <v>8</v>
      </c>
      <c r="O111" s="42" t="s">
        <v>674</v>
      </c>
      <c r="P111" s="42" t="s">
        <v>675</v>
      </c>
      <c r="Q111" s="42" t="s">
        <v>440</v>
      </c>
      <c r="R111" s="43">
        <v>0.29599999999999999</v>
      </c>
      <c r="T111" s="25">
        <v>1</v>
      </c>
      <c r="U111" s="26">
        <v>2020</v>
      </c>
      <c r="V111" s="27" t="s">
        <v>614</v>
      </c>
      <c r="W111" s="27" t="s">
        <v>612</v>
      </c>
      <c r="X111" s="27" t="s">
        <v>618</v>
      </c>
      <c r="Y111" s="28" t="str">
        <f t="shared" si="2"/>
        <v>12020暖房店舗用有り</v>
      </c>
      <c r="Z111" s="51">
        <v>-0.96</v>
      </c>
      <c r="AA111" s="51">
        <v>1.96</v>
      </c>
      <c r="AB111" s="52">
        <v>1.0862000000000001</v>
      </c>
      <c r="AC111" s="52">
        <v>1.4483999999999999</v>
      </c>
      <c r="AD111" s="31">
        <f>省エネ計算フォーマット【EHP】!$V$51/100</f>
        <v>0</v>
      </c>
      <c r="AE111" s="32">
        <f t="shared" si="3"/>
        <v>1.448</v>
      </c>
    </row>
    <row r="112" spans="13:31" ht="13.5" customHeight="1">
      <c r="M112" s="41">
        <v>9</v>
      </c>
      <c r="N112" s="42" t="s">
        <v>9</v>
      </c>
      <c r="O112" s="42" t="s">
        <v>674</v>
      </c>
      <c r="P112" s="42" t="s">
        <v>675</v>
      </c>
      <c r="Q112" s="42" t="s">
        <v>444</v>
      </c>
      <c r="R112" s="43">
        <v>0.372</v>
      </c>
      <c r="T112" s="25">
        <v>1</v>
      </c>
      <c r="U112" s="26">
        <v>2020</v>
      </c>
      <c r="V112" s="27" t="s">
        <v>614</v>
      </c>
      <c r="W112" s="27" t="s">
        <v>606</v>
      </c>
      <c r="X112" s="27" t="s">
        <v>618</v>
      </c>
      <c r="Y112" s="28" t="str">
        <f t="shared" si="2"/>
        <v>12020暖房ビル用マルチ有り</v>
      </c>
      <c r="Z112" s="51">
        <v>-1.1000000000000001</v>
      </c>
      <c r="AA112" s="51">
        <v>2.1</v>
      </c>
      <c r="AB112" s="52">
        <v>1.0416000000000001</v>
      </c>
      <c r="AC112" s="52">
        <v>1.4596</v>
      </c>
      <c r="AD112" s="31">
        <f>省エネ計算フォーマット【EHP】!$V$51/100</f>
        <v>0</v>
      </c>
      <c r="AE112" s="32">
        <f t="shared" si="3"/>
        <v>1.4590000000000001</v>
      </c>
    </row>
    <row r="113" spans="13:31" ht="13.5" customHeight="1">
      <c r="M113" s="41">
        <v>9</v>
      </c>
      <c r="N113" s="42" t="s">
        <v>10</v>
      </c>
      <c r="O113" s="42" t="s">
        <v>674</v>
      </c>
      <c r="P113" s="42" t="s">
        <v>675</v>
      </c>
      <c r="Q113" s="42" t="s">
        <v>448</v>
      </c>
      <c r="R113" s="43">
        <v>0.23300000000000001</v>
      </c>
      <c r="T113" s="25">
        <v>1</v>
      </c>
      <c r="U113" s="26">
        <v>2020</v>
      </c>
      <c r="V113" s="27" t="s">
        <v>614</v>
      </c>
      <c r="W113" s="27" t="s">
        <v>607</v>
      </c>
      <c r="X113" s="27" t="s">
        <v>618</v>
      </c>
      <c r="Y113" s="28" t="str">
        <f t="shared" si="2"/>
        <v>12020暖房設備用有り</v>
      </c>
      <c r="Z113" s="51">
        <v>-0.46</v>
      </c>
      <c r="AA113" s="51">
        <v>1.46</v>
      </c>
      <c r="AB113" s="52">
        <v>0.94</v>
      </c>
      <c r="AC113" s="52">
        <v>1.1100000000000001</v>
      </c>
      <c r="AD113" s="31">
        <f>省エネ計算フォーマット【EHP】!$V$51/100</f>
        <v>0</v>
      </c>
      <c r="AE113" s="32">
        <f t="shared" si="3"/>
        <v>1.1100000000000001</v>
      </c>
    </row>
    <row r="114" spans="13:31" ht="13.5" customHeight="1">
      <c r="M114" s="41">
        <v>9</v>
      </c>
      <c r="N114" s="42" t="s">
        <v>11</v>
      </c>
      <c r="O114" s="42" t="s">
        <v>674</v>
      </c>
      <c r="P114" s="42" t="s">
        <v>675</v>
      </c>
      <c r="Q114" s="42" t="s">
        <v>452</v>
      </c>
      <c r="R114" s="43">
        <v>0.129</v>
      </c>
      <c r="T114" s="25">
        <v>1</v>
      </c>
      <c r="U114" s="26">
        <v>2020</v>
      </c>
      <c r="V114" s="27" t="s">
        <v>614</v>
      </c>
      <c r="W114" s="27" t="s">
        <v>612</v>
      </c>
      <c r="X114" s="27" t="s">
        <v>702</v>
      </c>
      <c r="Y114" s="28" t="str">
        <f t="shared" si="2"/>
        <v>12020暖房店舗用無し（一定速）</v>
      </c>
      <c r="Z114" s="51">
        <v>0.25</v>
      </c>
      <c r="AA114" s="51">
        <v>0.75</v>
      </c>
      <c r="AB114" s="52">
        <v>0.25</v>
      </c>
      <c r="AC114" s="52">
        <v>0.75</v>
      </c>
      <c r="AD114" s="31">
        <f>省エネ計算フォーマット【EHP】!$V$51/100</f>
        <v>0</v>
      </c>
      <c r="AE114" s="32">
        <f t="shared" si="3"/>
        <v>0.75</v>
      </c>
    </row>
    <row r="115" spans="13:31" ht="13.5" customHeight="1">
      <c r="M115" s="41">
        <v>9</v>
      </c>
      <c r="N115" s="42" t="s">
        <v>12</v>
      </c>
      <c r="O115" s="42" t="s">
        <v>674</v>
      </c>
      <c r="P115" s="42" t="s">
        <v>675</v>
      </c>
      <c r="Q115" s="42" t="s">
        <v>456</v>
      </c>
      <c r="R115" s="43">
        <v>0.46600000000000003</v>
      </c>
      <c r="T115" s="25">
        <v>1</v>
      </c>
      <c r="U115" s="26">
        <v>2020</v>
      </c>
      <c r="V115" s="27" t="s">
        <v>614</v>
      </c>
      <c r="W115" s="27" t="s">
        <v>606</v>
      </c>
      <c r="X115" s="27" t="s">
        <v>702</v>
      </c>
      <c r="Y115" s="28" t="str">
        <f t="shared" si="2"/>
        <v>12020暖房ビル用マルチ無し（一定速）</v>
      </c>
      <c r="Z115" s="51">
        <v>0.25</v>
      </c>
      <c r="AA115" s="51">
        <v>0.75</v>
      </c>
      <c r="AB115" s="52">
        <v>0.25</v>
      </c>
      <c r="AC115" s="52">
        <v>0.75</v>
      </c>
      <c r="AD115" s="31">
        <f>省エネ計算フォーマット【EHP】!$V$51/100</f>
        <v>0</v>
      </c>
      <c r="AE115" s="32">
        <f t="shared" si="3"/>
        <v>0.75</v>
      </c>
    </row>
    <row r="116" spans="13:31" ht="13.5" customHeight="1">
      <c r="M116" s="41">
        <v>10</v>
      </c>
      <c r="N116" s="42" t="s">
        <v>673</v>
      </c>
      <c r="O116" s="42" t="s">
        <v>674</v>
      </c>
      <c r="P116" s="42" t="s">
        <v>675</v>
      </c>
      <c r="Q116" s="42" t="s">
        <v>460</v>
      </c>
      <c r="R116" s="43">
        <v>0.20599999999999999</v>
      </c>
      <c r="T116" s="25">
        <v>1</v>
      </c>
      <c r="U116" s="27">
        <v>2020</v>
      </c>
      <c r="V116" s="27" t="s">
        <v>614</v>
      </c>
      <c r="W116" s="27" t="s">
        <v>607</v>
      </c>
      <c r="X116" s="27" t="s">
        <v>702</v>
      </c>
      <c r="Y116" s="28" t="str">
        <f t="shared" si="2"/>
        <v>12020暖房設備用無し（一定速）</v>
      </c>
      <c r="Z116" s="51">
        <v>0.25</v>
      </c>
      <c r="AA116" s="51">
        <v>0.75</v>
      </c>
      <c r="AB116" s="52">
        <v>0.25</v>
      </c>
      <c r="AC116" s="52">
        <v>0.75</v>
      </c>
      <c r="AD116" s="31">
        <f>省エネ計算フォーマット【EHP】!$V$51/100</f>
        <v>0</v>
      </c>
      <c r="AE116" s="32">
        <f t="shared" si="3"/>
        <v>0.75</v>
      </c>
    </row>
    <row r="117" spans="13:31" ht="13.5" customHeight="1">
      <c r="M117" s="41">
        <v>10</v>
      </c>
      <c r="N117" s="42" t="s">
        <v>2</v>
      </c>
      <c r="O117" s="42" t="s">
        <v>674</v>
      </c>
      <c r="P117" s="42" t="s">
        <v>675</v>
      </c>
      <c r="Q117" s="42" t="s">
        <v>464</v>
      </c>
      <c r="R117" s="43">
        <v>0.214</v>
      </c>
      <c r="T117" s="53">
        <v>1</v>
      </c>
      <c r="U117" s="54">
        <v>2024</v>
      </c>
      <c r="V117" s="54" t="s">
        <v>613</v>
      </c>
      <c r="W117" s="54" t="s">
        <v>612</v>
      </c>
      <c r="X117" s="54" t="s">
        <v>618</v>
      </c>
      <c r="Y117" s="55" t="str">
        <f t="shared" si="2"/>
        <v>12024冷房店舗用有り</v>
      </c>
      <c r="Z117" s="56">
        <v>-1.58</v>
      </c>
      <c r="AA117" s="56">
        <v>2.58</v>
      </c>
      <c r="AB117" s="57">
        <v>1.0629999999999999</v>
      </c>
      <c r="AC117" s="57">
        <v>1.9193</v>
      </c>
      <c r="AD117" s="31">
        <f>省エネ計算フォーマット【EHP】!$V$51/100</f>
        <v>0</v>
      </c>
      <c r="AE117" s="37">
        <f t="shared" si="3"/>
        <v>1.919</v>
      </c>
    </row>
    <row r="118" spans="13:31" ht="13.5" customHeight="1">
      <c r="M118" s="41">
        <v>10</v>
      </c>
      <c r="N118" s="42" t="s">
        <v>3</v>
      </c>
      <c r="O118" s="42" t="s">
        <v>674</v>
      </c>
      <c r="P118" s="42" t="s">
        <v>675</v>
      </c>
      <c r="Q118" s="42" t="s">
        <v>468</v>
      </c>
      <c r="R118" s="43">
        <v>0.216</v>
      </c>
      <c r="T118" s="53">
        <v>1</v>
      </c>
      <c r="U118" s="54">
        <v>2024</v>
      </c>
      <c r="V118" s="54" t="s">
        <v>613</v>
      </c>
      <c r="W118" s="54" t="s">
        <v>606</v>
      </c>
      <c r="X118" s="54" t="s">
        <v>618</v>
      </c>
      <c r="Y118" s="55" t="str">
        <f t="shared" si="2"/>
        <v>12024冷房ビル用マルチ有り</v>
      </c>
      <c r="Z118" s="56">
        <v>-1.6</v>
      </c>
      <c r="AA118" s="56">
        <v>2.6</v>
      </c>
      <c r="AB118" s="57">
        <v>1.0759000000000001</v>
      </c>
      <c r="AC118" s="57">
        <v>1.931</v>
      </c>
      <c r="AD118" s="31">
        <f>省エネ計算フォーマット【EHP】!$V$51/100</f>
        <v>0</v>
      </c>
      <c r="AE118" s="37">
        <f t="shared" si="3"/>
        <v>1.931</v>
      </c>
    </row>
    <row r="119" spans="13:31" ht="13.5" customHeight="1">
      <c r="M119" s="41">
        <v>10</v>
      </c>
      <c r="N119" s="42" t="s">
        <v>4</v>
      </c>
      <c r="O119" s="42" t="s">
        <v>674</v>
      </c>
      <c r="P119" s="42" t="s">
        <v>675</v>
      </c>
      <c r="Q119" s="42" t="s">
        <v>472</v>
      </c>
      <c r="R119" s="43">
        <v>9.6000000000000002E-2</v>
      </c>
      <c r="T119" s="53">
        <v>1</v>
      </c>
      <c r="U119" s="54">
        <v>2024</v>
      </c>
      <c r="V119" s="54" t="s">
        <v>613</v>
      </c>
      <c r="W119" s="54" t="s">
        <v>607</v>
      </c>
      <c r="X119" s="54" t="s">
        <v>618</v>
      </c>
      <c r="Y119" s="55" t="str">
        <f t="shared" si="2"/>
        <v>12024冷房設備用有り</v>
      </c>
      <c r="Z119" s="56">
        <v>-0.6</v>
      </c>
      <c r="AA119" s="56">
        <v>1.6</v>
      </c>
      <c r="AB119" s="57">
        <v>1.0467</v>
      </c>
      <c r="AC119" s="57">
        <v>1.1882999999999999</v>
      </c>
      <c r="AD119" s="31">
        <f>省エネ計算フォーマット【EHP】!$V$51/100</f>
        <v>0</v>
      </c>
      <c r="AE119" s="37">
        <f t="shared" si="3"/>
        <v>1.1879999999999999</v>
      </c>
    </row>
    <row r="120" spans="13:31" ht="13.5" customHeight="1">
      <c r="M120" s="41">
        <v>10</v>
      </c>
      <c r="N120" s="42" t="s">
        <v>5</v>
      </c>
      <c r="O120" s="42" t="s">
        <v>674</v>
      </c>
      <c r="P120" s="42" t="s">
        <v>675</v>
      </c>
      <c r="Q120" s="42" t="s">
        <v>476</v>
      </c>
      <c r="R120" s="43">
        <v>0.17</v>
      </c>
      <c r="T120" s="53">
        <v>1</v>
      </c>
      <c r="U120" s="54">
        <v>2024</v>
      </c>
      <c r="V120" s="54" t="s">
        <v>613</v>
      </c>
      <c r="W120" s="54" t="s">
        <v>612</v>
      </c>
      <c r="X120" s="54" t="s">
        <v>702</v>
      </c>
      <c r="Y120" s="55" t="str">
        <f t="shared" si="2"/>
        <v>12024冷房店舗用無し（一定速）</v>
      </c>
      <c r="Z120" s="56">
        <v>0.25</v>
      </c>
      <c r="AA120" s="56">
        <v>0.75</v>
      </c>
      <c r="AB120" s="57">
        <v>0.25</v>
      </c>
      <c r="AC120" s="57">
        <v>0.75</v>
      </c>
      <c r="AD120" s="31">
        <f>省エネ計算フォーマット【EHP】!$V$51/100</f>
        <v>0</v>
      </c>
      <c r="AE120" s="37">
        <f t="shared" si="3"/>
        <v>0.75</v>
      </c>
    </row>
    <row r="121" spans="13:31" ht="13.5" customHeight="1">
      <c r="M121" s="41">
        <v>10</v>
      </c>
      <c r="N121" s="42" t="s">
        <v>6</v>
      </c>
      <c r="O121" s="42" t="s">
        <v>674</v>
      </c>
      <c r="P121" s="42" t="s">
        <v>675</v>
      </c>
      <c r="Q121" s="42" t="s">
        <v>480</v>
      </c>
      <c r="R121" s="43">
        <v>0.20699999999999999</v>
      </c>
      <c r="T121" s="53">
        <v>1</v>
      </c>
      <c r="U121" s="54">
        <v>2024</v>
      </c>
      <c r="V121" s="54" t="s">
        <v>613</v>
      </c>
      <c r="W121" s="54" t="s">
        <v>606</v>
      </c>
      <c r="X121" s="54" t="s">
        <v>702</v>
      </c>
      <c r="Y121" s="55" t="str">
        <f t="shared" si="2"/>
        <v>12024冷房ビル用マルチ無し（一定速）</v>
      </c>
      <c r="Z121" s="56">
        <v>0.25</v>
      </c>
      <c r="AA121" s="56">
        <v>0.75</v>
      </c>
      <c r="AB121" s="57">
        <v>0.25</v>
      </c>
      <c r="AC121" s="57">
        <v>0.75</v>
      </c>
      <c r="AD121" s="31">
        <f>省エネ計算フォーマット【EHP】!$V$51/100</f>
        <v>0</v>
      </c>
      <c r="AE121" s="37">
        <f t="shared" si="3"/>
        <v>0.75</v>
      </c>
    </row>
    <row r="122" spans="13:31" ht="13.5" customHeight="1">
      <c r="M122" s="41">
        <v>10</v>
      </c>
      <c r="N122" s="42" t="s">
        <v>7</v>
      </c>
      <c r="O122" s="42" t="s">
        <v>674</v>
      </c>
      <c r="P122" s="42" t="s">
        <v>675</v>
      </c>
      <c r="Q122" s="42" t="s">
        <v>484</v>
      </c>
      <c r="R122" s="43">
        <v>0.18</v>
      </c>
      <c r="T122" s="53">
        <v>1</v>
      </c>
      <c r="U122" s="54">
        <v>2024</v>
      </c>
      <c r="V122" s="54" t="s">
        <v>613</v>
      </c>
      <c r="W122" s="54" t="s">
        <v>607</v>
      </c>
      <c r="X122" s="54" t="s">
        <v>702</v>
      </c>
      <c r="Y122" s="55" t="str">
        <f t="shared" si="2"/>
        <v>12024冷房設備用無し（一定速）</v>
      </c>
      <c r="Z122" s="56">
        <v>0.25</v>
      </c>
      <c r="AA122" s="56">
        <v>0.75</v>
      </c>
      <c r="AB122" s="57">
        <v>0.25</v>
      </c>
      <c r="AC122" s="57">
        <v>0.75</v>
      </c>
      <c r="AD122" s="31">
        <f>省エネ計算フォーマット【EHP】!$V$51/100</f>
        <v>0</v>
      </c>
      <c r="AE122" s="37">
        <f t="shared" si="3"/>
        <v>0.75</v>
      </c>
    </row>
    <row r="123" spans="13:31" ht="13.5" customHeight="1">
      <c r="M123" s="41">
        <v>10</v>
      </c>
      <c r="N123" s="42" t="s">
        <v>8</v>
      </c>
      <c r="O123" s="42" t="s">
        <v>674</v>
      </c>
      <c r="P123" s="42" t="s">
        <v>675</v>
      </c>
      <c r="Q123" s="42" t="s">
        <v>488</v>
      </c>
      <c r="R123" s="43">
        <v>0.154</v>
      </c>
      <c r="T123" s="53">
        <v>1</v>
      </c>
      <c r="U123" s="54">
        <v>2024</v>
      </c>
      <c r="V123" s="54" t="s">
        <v>614</v>
      </c>
      <c r="W123" s="54" t="s">
        <v>612</v>
      </c>
      <c r="X123" s="54" t="s">
        <v>618</v>
      </c>
      <c r="Y123" s="55" t="str">
        <f t="shared" si="2"/>
        <v>12024暖房店舗用有り</v>
      </c>
      <c r="Z123" s="56">
        <v>-1.04</v>
      </c>
      <c r="AA123" s="56">
        <v>2.04</v>
      </c>
      <c r="AB123" s="57">
        <v>1.0898000000000001</v>
      </c>
      <c r="AC123" s="57">
        <v>1.5076000000000001</v>
      </c>
      <c r="AD123" s="31">
        <f>省エネ計算フォーマット【EHP】!$V$51/100</f>
        <v>0</v>
      </c>
      <c r="AE123" s="37">
        <f t="shared" si="3"/>
        <v>1.5069999999999999</v>
      </c>
    </row>
    <row r="124" spans="13:31" ht="13.5" customHeight="1">
      <c r="M124" s="41">
        <v>10</v>
      </c>
      <c r="N124" s="42" t="s">
        <v>9</v>
      </c>
      <c r="O124" s="42" t="s">
        <v>674</v>
      </c>
      <c r="P124" s="42" t="s">
        <v>675</v>
      </c>
      <c r="Q124" s="42" t="s">
        <v>492</v>
      </c>
      <c r="R124" s="43">
        <v>0.18</v>
      </c>
      <c r="T124" s="53">
        <v>1</v>
      </c>
      <c r="U124" s="54">
        <v>2024</v>
      </c>
      <c r="V124" s="54" t="s">
        <v>614</v>
      </c>
      <c r="W124" s="54" t="s">
        <v>606</v>
      </c>
      <c r="X124" s="54" t="s">
        <v>618</v>
      </c>
      <c r="Y124" s="55" t="str">
        <f t="shared" si="2"/>
        <v>12024暖房ビル用マルチ有り</v>
      </c>
      <c r="Z124" s="56">
        <v>-1.1399999999999999</v>
      </c>
      <c r="AA124" s="56">
        <v>2.14</v>
      </c>
      <c r="AB124" s="57">
        <v>1.0454000000000001</v>
      </c>
      <c r="AC124" s="57">
        <v>1.5936999999999999</v>
      </c>
      <c r="AD124" s="31">
        <f>省エネ計算フォーマット【EHP】!$V$51/100</f>
        <v>0</v>
      </c>
      <c r="AE124" s="37">
        <f t="shared" si="3"/>
        <v>1.593</v>
      </c>
    </row>
    <row r="125" spans="13:31" ht="13.5" customHeight="1">
      <c r="M125" s="41">
        <v>10</v>
      </c>
      <c r="N125" s="42" t="s">
        <v>10</v>
      </c>
      <c r="O125" s="42" t="s">
        <v>674</v>
      </c>
      <c r="P125" s="42" t="s">
        <v>675</v>
      </c>
      <c r="Q125" s="42" t="s">
        <v>496</v>
      </c>
      <c r="R125" s="43">
        <v>0.107</v>
      </c>
      <c r="T125" s="53">
        <v>1</v>
      </c>
      <c r="U125" s="54">
        <v>2024</v>
      </c>
      <c r="V125" s="54" t="s">
        <v>614</v>
      </c>
      <c r="W125" s="54" t="s">
        <v>607</v>
      </c>
      <c r="X125" s="54" t="s">
        <v>618</v>
      </c>
      <c r="Y125" s="55" t="str">
        <f t="shared" si="2"/>
        <v>12024暖房設備用有り</v>
      </c>
      <c r="Z125" s="56">
        <v>-0.57999999999999996</v>
      </c>
      <c r="AA125" s="56">
        <v>1.58</v>
      </c>
      <c r="AB125" s="57">
        <v>1.0335000000000001</v>
      </c>
      <c r="AC125" s="57">
        <v>1.1766000000000001</v>
      </c>
      <c r="AD125" s="31">
        <f>省エネ計算フォーマット【EHP】!$V$51/100</f>
        <v>0</v>
      </c>
      <c r="AE125" s="37">
        <f t="shared" si="3"/>
        <v>1.1759999999999999</v>
      </c>
    </row>
    <row r="126" spans="13:31" ht="13.5" customHeight="1">
      <c r="M126" s="41">
        <v>10</v>
      </c>
      <c r="N126" s="42" t="s">
        <v>11</v>
      </c>
      <c r="O126" s="42" t="s">
        <v>674</v>
      </c>
      <c r="P126" s="42" t="s">
        <v>675</v>
      </c>
      <c r="Q126" s="42" t="s">
        <v>500</v>
      </c>
      <c r="R126" s="43">
        <v>0</v>
      </c>
      <c r="T126" s="53">
        <v>1</v>
      </c>
      <c r="U126" s="54">
        <v>2024</v>
      </c>
      <c r="V126" s="54" t="s">
        <v>614</v>
      </c>
      <c r="W126" s="54" t="s">
        <v>612</v>
      </c>
      <c r="X126" s="54" t="s">
        <v>702</v>
      </c>
      <c r="Y126" s="55" t="str">
        <f t="shared" si="2"/>
        <v>12024暖房店舗用無し（一定速）</v>
      </c>
      <c r="Z126" s="56">
        <v>0.25</v>
      </c>
      <c r="AA126" s="56">
        <v>0.75</v>
      </c>
      <c r="AB126" s="57">
        <v>0.25</v>
      </c>
      <c r="AC126" s="57">
        <v>0.75</v>
      </c>
      <c r="AD126" s="31">
        <f>省エネ計算フォーマット【EHP】!$V$51/100</f>
        <v>0</v>
      </c>
      <c r="AE126" s="37">
        <f t="shared" si="3"/>
        <v>0.75</v>
      </c>
    </row>
    <row r="127" spans="13:31" ht="13.5" customHeight="1">
      <c r="M127" s="41">
        <v>10</v>
      </c>
      <c r="N127" s="42" t="s">
        <v>12</v>
      </c>
      <c r="O127" s="42" t="s">
        <v>674</v>
      </c>
      <c r="P127" s="42" t="s">
        <v>675</v>
      </c>
      <c r="Q127" s="42" t="s">
        <v>504</v>
      </c>
      <c r="R127" s="43">
        <v>0.224</v>
      </c>
      <c r="T127" s="53">
        <v>1</v>
      </c>
      <c r="U127" s="54">
        <v>2024</v>
      </c>
      <c r="V127" s="54" t="s">
        <v>614</v>
      </c>
      <c r="W127" s="54" t="s">
        <v>606</v>
      </c>
      <c r="X127" s="54" t="s">
        <v>702</v>
      </c>
      <c r="Y127" s="55" t="str">
        <f t="shared" si="2"/>
        <v>12024暖房ビル用マルチ無し（一定速）</v>
      </c>
      <c r="Z127" s="56">
        <v>0.25</v>
      </c>
      <c r="AA127" s="56">
        <v>0.75</v>
      </c>
      <c r="AB127" s="57">
        <v>0.25</v>
      </c>
      <c r="AC127" s="57">
        <v>0.75</v>
      </c>
      <c r="AD127" s="31">
        <f>省エネ計算フォーマット【EHP】!$V$51/100</f>
        <v>0</v>
      </c>
      <c r="AE127" s="37">
        <f t="shared" si="3"/>
        <v>0.75</v>
      </c>
    </row>
    <row r="128" spans="13:31" ht="13.5" customHeight="1">
      <c r="M128" s="41">
        <v>11</v>
      </c>
      <c r="N128" s="42" t="s">
        <v>673</v>
      </c>
      <c r="O128" s="42" t="s">
        <v>674</v>
      </c>
      <c r="P128" s="42" t="s">
        <v>675</v>
      </c>
      <c r="Q128" s="42" t="s">
        <v>508</v>
      </c>
      <c r="R128" s="43">
        <v>0.129</v>
      </c>
      <c r="T128" s="53">
        <v>1</v>
      </c>
      <c r="U128" s="54">
        <v>2024</v>
      </c>
      <c r="V128" s="54" t="s">
        <v>614</v>
      </c>
      <c r="W128" s="54" t="s">
        <v>607</v>
      </c>
      <c r="X128" s="54" t="s">
        <v>702</v>
      </c>
      <c r="Y128" s="55" t="str">
        <f t="shared" si="2"/>
        <v>12024暖房設備用無し（一定速）</v>
      </c>
      <c r="Z128" s="56">
        <v>0.25</v>
      </c>
      <c r="AA128" s="56">
        <v>0.75</v>
      </c>
      <c r="AB128" s="57">
        <v>0.25</v>
      </c>
      <c r="AC128" s="57">
        <v>0.75</v>
      </c>
      <c r="AD128" s="31">
        <f>省エネ計算フォーマット【EHP】!$V$51/100</f>
        <v>0</v>
      </c>
      <c r="AE128" s="37">
        <f t="shared" si="3"/>
        <v>0.75</v>
      </c>
    </row>
    <row r="129" spans="13:31" ht="13.5" customHeight="1">
      <c r="M129" s="41">
        <v>11</v>
      </c>
      <c r="N129" s="42" t="s">
        <v>2</v>
      </c>
      <c r="O129" s="42" t="s">
        <v>674</v>
      </c>
      <c r="P129" s="42" t="s">
        <v>675</v>
      </c>
      <c r="Q129" s="42" t="s">
        <v>512</v>
      </c>
      <c r="R129" s="43">
        <v>9.1999999999999998E-2</v>
      </c>
      <c r="T129" s="25">
        <v>2</v>
      </c>
      <c r="U129" s="26">
        <v>1995</v>
      </c>
      <c r="V129" s="27" t="s">
        <v>19</v>
      </c>
      <c r="W129" s="27" t="s">
        <v>612</v>
      </c>
      <c r="X129" s="27" t="s">
        <v>618</v>
      </c>
      <c r="Y129" s="28" t="str">
        <f t="shared" si="2"/>
        <v>21995冷房店舗用有り</v>
      </c>
      <c r="Z129" s="51">
        <v>0.32</v>
      </c>
      <c r="AA129" s="51">
        <v>0.68</v>
      </c>
      <c r="AB129" s="52">
        <v>1.0165999999999999</v>
      </c>
      <c r="AC129" s="52">
        <v>0.50590000000000002</v>
      </c>
      <c r="AD129" s="31">
        <f>省エネ計算フォーマット【EHP】!$W$51/100</f>
        <v>0</v>
      </c>
      <c r="AE129" s="32">
        <f t="shared" si="3"/>
        <v>0.505</v>
      </c>
    </row>
    <row r="130" spans="13:31" ht="13.5" customHeight="1">
      <c r="M130" s="41">
        <v>11</v>
      </c>
      <c r="N130" s="42" t="s">
        <v>3</v>
      </c>
      <c r="O130" s="42" t="s">
        <v>674</v>
      </c>
      <c r="P130" s="42" t="s">
        <v>675</v>
      </c>
      <c r="Q130" s="42" t="s">
        <v>516</v>
      </c>
      <c r="R130" s="43">
        <v>0</v>
      </c>
      <c r="T130" s="25">
        <v>2</v>
      </c>
      <c r="U130" s="26">
        <v>1995</v>
      </c>
      <c r="V130" s="27" t="s">
        <v>19</v>
      </c>
      <c r="W130" s="27" t="s">
        <v>606</v>
      </c>
      <c r="X130" s="27" t="s">
        <v>618</v>
      </c>
      <c r="Y130" s="28" t="str">
        <f t="shared" si="2"/>
        <v>21995冷房ビル用マルチ有り</v>
      </c>
      <c r="Z130" s="51">
        <v>-0.218</v>
      </c>
      <c r="AA130" s="51">
        <v>1.218</v>
      </c>
      <c r="AB130" s="52">
        <v>1.0356000000000001</v>
      </c>
      <c r="AC130" s="52">
        <v>0.90459999999999996</v>
      </c>
      <c r="AD130" s="31">
        <f>省エネ計算フォーマット【EHP】!$W$51/100</f>
        <v>0</v>
      </c>
      <c r="AE130" s="32">
        <f t="shared" si="3"/>
        <v>0.90400000000000003</v>
      </c>
    </row>
    <row r="131" spans="13:31" ht="13.5" customHeight="1">
      <c r="M131" s="41">
        <v>11</v>
      </c>
      <c r="N131" s="42" t="s">
        <v>4</v>
      </c>
      <c r="O131" s="42" t="s">
        <v>674</v>
      </c>
      <c r="P131" s="42" t="s">
        <v>675</v>
      </c>
      <c r="Q131" s="42" t="s">
        <v>520</v>
      </c>
      <c r="R131" s="43">
        <v>0</v>
      </c>
      <c r="T131" s="25">
        <v>2</v>
      </c>
      <c r="U131" s="26">
        <v>1995</v>
      </c>
      <c r="V131" s="27" t="s">
        <v>19</v>
      </c>
      <c r="W131" s="27" t="s">
        <v>607</v>
      </c>
      <c r="X131" s="27" t="s">
        <v>618</v>
      </c>
      <c r="Y131" s="28" t="str">
        <f t="shared" si="2"/>
        <v>21995冷房設備用有り</v>
      </c>
      <c r="Z131" s="51">
        <v>0.25</v>
      </c>
      <c r="AA131" s="51">
        <v>0.75</v>
      </c>
      <c r="AB131" s="52">
        <v>1.0219</v>
      </c>
      <c r="AC131" s="52">
        <v>0.55700000000000005</v>
      </c>
      <c r="AD131" s="31">
        <f>省エネ計算フォーマット【EHP】!$W$51/100</f>
        <v>0</v>
      </c>
      <c r="AE131" s="32">
        <f t="shared" si="3"/>
        <v>0.55700000000000005</v>
      </c>
    </row>
    <row r="132" spans="13:31" ht="13.5" customHeight="1">
      <c r="M132" s="41">
        <v>11</v>
      </c>
      <c r="N132" s="42" t="s">
        <v>5</v>
      </c>
      <c r="O132" s="42" t="s">
        <v>674</v>
      </c>
      <c r="P132" s="42" t="s">
        <v>675</v>
      </c>
      <c r="Q132" s="42" t="s">
        <v>524</v>
      </c>
      <c r="R132" s="43">
        <v>0.107</v>
      </c>
      <c r="T132" s="25">
        <v>2</v>
      </c>
      <c r="U132" s="26">
        <v>1995</v>
      </c>
      <c r="V132" s="27" t="s">
        <v>19</v>
      </c>
      <c r="W132" s="27" t="s">
        <v>612</v>
      </c>
      <c r="X132" s="27" t="s">
        <v>702</v>
      </c>
      <c r="Y132" s="28" t="str">
        <f t="shared" si="2"/>
        <v>21995冷房店舗用無し（一定速）</v>
      </c>
      <c r="Z132" s="51">
        <v>0.26</v>
      </c>
      <c r="AA132" s="51">
        <v>0.74</v>
      </c>
      <c r="AB132" s="52">
        <v>0.26</v>
      </c>
      <c r="AC132" s="52">
        <v>0.74</v>
      </c>
      <c r="AD132" s="31">
        <f>省エネ計算フォーマット【EHP】!$W$51/100</f>
        <v>0</v>
      </c>
      <c r="AE132" s="32">
        <f t="shared" si="3"/>
        <v>0.74</v>
      </c>
    </row>
    <row r="133" spans="13:31" ht="13.5" customHeight="1">
      <c r="M133" s="41">
        <v>11</v>
      </c>
      <c r="N133" s="42" t="s">
        <v>6</v>
      </c>
      <c r="O133" s="42" t="s">
        <v>674</v>
      </c>
      <c r="P133" s="42" t="s">
        <v>675</v>
      </c>
      <c r="Q133" s="42" t="s">
        <v>528</v>
      </c>
      <c r="R133" s="43">
        <v>7.0999999999999994E-2</v>
      </c>
      <c r="T133" s="25">
        <v>2</v>
      </c>
      <c r="U133" s="26">
        <v>1995</v>
      </c>
      <c r="V133" s="27" t="s">
        <v>19</v>
      </c>
      <c r="W133" s="27" t="s">
        <v>606</v>
      </c>
      <c r="X133" s="27" t="s">
        <v>702</v>
      </c>
      <c r="Y133" s="28" t="str">
        <f t="shared" si="2"/>
        <v>21995冷房ビル用マルチ無し（一定速）</v>
      </c>
      <c r="Z133" s="51">
        <v>0.26</v>
      </c>
      <c r="AA133" s="51">
        <v>0.74</v>
      </c>
      <c r="AB133" s="52">
        <v>0.26</v>
      </c>
      <c r="AC133" s="52">
        <v>0.74</v>
      </c>
      <c r="AD133" s="31">
        <f>省エネ計算フォーマット【EHP】!$W$51/100</f>
        <v>0</v>
      </c>
      <c r="AE133" s="32">
        <f t="shared" si="3"/>
        <v>0.74</v>
      </c>
    </row>
    <row r="134" spans="13:31" ht="13.5" customHeight="1">
      <c r="M134" s="41">
        <v>11</v>
      </c>
      <c r="N134" s="42" t="s">
        <v>7</v>
      </c>
      <c r="O134" s="42" t="s">
        <v>674</v>
      </c>
      <c r="P134" s="42" t="s">
        <v>675</v>
      </c>
      <c r="Q134" s="42" t="s">
        <v>532</v>
      </c>
      <c r="R134" s="43">
        <v>0.14799999999999999</v>
      </c>
      <c r="T134" s="25">
        <v>2</v>
      </c>
      <c r="U134" s="26">
        <v>1995</v>
      </c>
      <c r="V134" s="27" t="s">
        <v>19</v>
      </c>
      <c r="W134" s="27" t="s">
        <v>607</v>
      </c>
      <c r="X134" s="27" t="s">
        <v>702</v>
      </c>
      <c r="Y134" s="28" t="str">
        <f t="shared" si="2"/>
        <v>21995冷房設備用無し（一定速）</v>
      </c>
      <c r="Z134" s="51">
        <v>0.26</v>
      </c>
      <c r="AA134" s="51">
        <v>0.74</v>
      </c>
      <c r="AB134" s="52">
        <v>0.26</v>
      </c>
      <c r="AC134" s="52">
        <v>0.74</v>
      </c>
      <c r="AD134" s="31">
        <f>省エネ計算フォーマット【EHP】!$W$51/100</f>
        <v>0</v>
      </c>
      <c r="AE134" s="32">
        <f t="shared" si="3"/>
        <v>0.74</v>
      </c>
    </row>
    <row r="135" spans="13:31" ht="13.5" customHeight="1">
      <c r="M135" s="41">
        <v>11</v>
      </c>
      <c r="N135" s="42" t="s">
        <v>8</v>
      </c>
      <c r="O135" s="42" t="s">
        <v>674</v>
      </c>
      <c r="P135" s="42" t="s">
        <v>675</v>
      </c>
      <c r="Q135" s="42" t="s">
        <v>536</v>
      </c>
      <c r="R135" s="43">
        <v>7.0999999999999994E-2</v>
      </c>
      <c r="T135" s="25">
        <v>2</v>
      </c>
      <c r="U135" s="26">
        <v>1995</v>
      </c>
      <c r="V135" s="27" t="s">
        <v>20</v>
      </c>
      <c r="W135" s="27" t="s">
        <v>612</v>
      </c>
      <c r="X135" s="27" t="s">
        <v>618</v>
      </c>
      <c r="Y135" s="28" t="str">
        <f t="shared" si="2"/>
        <v>21995暖房店舗用有り</v>
      </c>
      <c r="Z135" s="51">
        <v>0.374</v>
      </c>
      <c r="AA135" s="51">
        <v>0.626</v>
      </c>
      <c r="AB135" s="52">
        <v>1.0275000000000001</v>
      </c>
      <c r="AC135" s="52">
        <v>0.46260000000000001</v>
      </c>
      <c r="AD135" s="31">
        <f>省エネ計算フォーマット【EHP】!$W$51/100</f>
        <v>0</v>
      </c>
      <c r="AE135" s="32">
        <f t="shared" si="3"/>
        <v>0.46200000000000002</v>
      </c>
    </row>
    <row r="136" spans="13:31" ht="13.5" customHeight="1">
      <c r="M136" s="41">
        <v>11</v>
      </c>
      <c r="N136" s="42" t="s">
        <v>9</v>
      </c>
      <c r="O136" s="42" t="s">
        <v>674</v>
      </c>
      <c r="P136" s="42" t="s">
        <v>675</v>
      </c>
      <c r="Q136" s="42" t="s">
        <v>540</v>
      </c>
      <c r="R136" s="43">
        <v>8.5000000000000006E-2</v>
      </c>
      <c r="T136" s="25">
        <v>2</v>
      </c>
      <c r="U136" s="26">
        <v>1995</v>
      </c>
      <c r="V136" s="27" t="s">
        <v>20</v>
      </c>
      <c r="W136" s="27" t="s">
        <v>606</v>
      </c>
      <c r="X136" s="27" t="s">
        <v>618</v>
      </c>
      <c r="Y136" s="28" t="str">
        <f t="shared" si="2"/>
        <v>21995暖房ビル用マルチ有り</v>
      </c>
      <c r="Z136" s="51">
        <v>-0.112</v>
      </c>
      <c r="AA136" s="51">
        <v>1.1120000000000001</v>
      </c>
      <c r="AB136" s="52">
        <v>1.0236000000000001</v>
      </c>
      <c r="AC136" s="52">
        <v>0.82809999999999995</v>
      </c>
      <c r="AD136" s="31">
        <f>省エネ計算フォーマット【EHP】!$W$51/100</f>
        <v>0</v>
      </c>
      <c r="AE136" s="32">
        <f t="shared" si="3"/>
        <v>0.82799999999999996</v>
      </c>
    </row>
    <row r="137" spans="13:31" ht="13.5" customHeight="1">
      <c r="M137" s="41">
        <v>11</v>
      </c>
      <c r="N137" s="42" t="s">
        <v>10</v>
      </c>
      <c r="O137" s="42" t="s">
        <v>674</v>
      </c>
      <c r="P137" s="42" t="s">
        <v>675</v>
      </c>
      <c r="Q137" s="42" t="s">
        <v>544</v>
      </c>
      <c r="R137" s="43">
        <v>0</v>
      </c>
      <c r="T137" s="25">
        <v>2</v>
      </c>
      <c r="U137" s="26">
        <v>1995</v>
      </c>
      <c r="V137" s="27" t="s">
        <v>20</v>
      </c>
      <c r="W137" s="27" t="s">
        <v>607</v>
      </c>
      <c r="X137" s="27" t="s">
        <v>618</v>
      </c>
      <c r="Y137" s="28" t="str">
        <f t="shared" si="2"/>
        <v>21995暖房設備用有り</v>
      </c>
      <c r="Z137" s="51">
        <v>0.25</v>
      </c>
      <c r="AA137" s="51">
        <v>0.75</v>
      </c>
      <c r="AB137" s="52">
        <v>1.0159</v>
      </c>
      <c r="AC137" s="52">
        <v>0.5585</v>
      </c>
      <c r="AD137" s="31">
        <f>省エネ計算フォーマット【EHP】!$W$51/100</f>
        <v>0</v>
      </c>
      <c r="AE137" s="32">
        <f t="shared" si="3"/>
        <v>0.55800000000000005</v>
      </c>
    </row>
    <row r="138" spans="13:31" ht="13.5" customHeight="1">
      <c r="M138" s="41">
        <v>11</v>
      </c>
      <c r="N138" s="42" t="s">
        <v>11</v>
      </c>
      <c r="O138" s="42" t="s">
        <v>674</v>
      </c>
      <c r="P138" s="42" t="s">
        <v>675</v>
      </c>
      <c r="Q138" s="42" t="s">
        <v>548</v>
      </c>
      <c r="R138" s="43">
        <v>0</v>
      </c>
      <c r="T138" s="25">
        <v>2</v>
      </c>
      <c r="U138" s="26">
        <v>1995</v>
      </c>
      <c r="V138" s="27" t="s">
        <v>20</v>
      </c>
      <c r="W138" s="27" t="s">
        <v>612</v>
      </c>
      <c r="X138" s="27" t="s">
        <v>702</v>
      </c>
      <c r="Y138" s="28" t="str">
        <f t="shared" ref="Y138:Y201" si="4">T138&amp;U138&amp;V138&amp;W138&amp;X138</f>
        <v>21995暖房店舗用無し（一定速）</v>
      </c>
      <c r="Z138" s="51">
        <v>0.26</v>
      </c>
      <c r="AA138" s="51">
        <v>0.74</v>
      </c>
      <c r="AB138" s="52">
        <v>0.26</v>
      </c>
      <c r="AC138" s="52">
        <v>0.74</v>
      </c>
      <c r="AD138" s="31">
        <f>省エネ計算フォーマット【EHP】!$W$51/100</f>
        <v>0</v>
      </c>
      <c r="AE138" s="32">
        <f t="shared" si="3"/>
        <v>0.74</v>
      </c>
    </row>
    <row r="139" spans="13:31" ht="13.5" customHeight="1">
      <c r="M139" s="41">
        <v>11</v>
      </c>
      <c r="N139" s="42" t="s">
        <v>12</v>
      </c>
      <c r="O139" s="42" t="s">
        <v>674</v>
      </c>
      <c r="P139" s="42" t="s">
        <v>675</v>
      </c>
      <c r="Q139" s="42" t="s">
        <v>552</v>
      </c>
      <c r="R139" s="43">
        <v>0.13700000000000001</v>
      </c>
      <c r="T139" s="25">
        <v>2</v>
      </c>
      <c r="U139" s="26">
        <v>1995</v>
      </c>
      <c r="V139" s="27" t="s">
        <v>20</v>
      </c>
      <c r="W139" s="27" t="s">
        <v>606</v>
      </c>
      <c r="X139" s="27" t="s">
        <v>702</v>
      </c>
      <c r="Y139" s="28" t="str">
        <f t="shared" si="4"/>
        <v>21995暖房ビル用マルチ無し（一定速）</v>
      </c>
      <c r="Z139" s="51">
        <v>0.26</v>
      </c>
      <c r="AA139" s="51">
        <v>0.74</v>
      </c>
      <c r="AB139" s="52">
        <v>0.26</v>
      </c>
      <c r="AC139" s="52">
        <v>0.74</v>
      </c>
      <c r="AD139" s="31">
        <f>省エネ計算フォーマット【EHP】!$W$51/100</f>
        <v>0</v>
      </c>
      <c r="AE139" s="32">
        <f t="shared" si="3"/>
        <v>0.74</v>
      </c>
    </row>
    <row r="140" spans="13:31" ht="13.5" customHeight="1">
      <c r="M140" s="41">
        <v>12</v>
      </c>
      <c r="N140" s="42" t="s">
        <v>673</v>
      </c>
      <c r="O140" s="42" t="s">
        <v>674</v>
      </c>
      <c r="P140" s="42" t="s">
        <v>675</v>
      </c>
      <c r="Q140" s="42" t="s">
        <v>556</v>
      </c>
      <c r="R140" s="43">
        <v>0</v>
      </c>
      <c r="T140" s="25">
        <v>2</v>
      </c>
      <c r="U140" s="26">
        <v>1995</v>
      </c>
      <c r="V140" s="27" t="s">
        <v>20</v>
      </c>
      <c r="W140" s="27" t="s">
        <v>607</v>
      </c>
      <c r="X140" s="27" t="s">
        <v>702</v>
      </c>
      <c r="Y140" s="28" t="str">
        <f t="shared" si="4"/>
        <v>21995暖房設備用無し（一定速）</v>
      </c>
      <c r="Z140" s="51">
        <v>0.26</v>
      </c>
      <c r="AA140" s="51">
        <v>0.74</v>
      </c>
      <c r="AB140" s="52">
        <v>0.26</v>
      </c>
      <c r="AC140" s="52">
        <v>0.74</v>
      </c>
      <c r="AD140" s="31">
        <f>省エネ計算フォーマット【EHP】!$W$51/100</f>
        <v>0</v>
      </c>
      <c r="AE140" s="32">
        <f t="shared" ref="AE140:AE203" si="5">ROUNDDOWN(IF(AD140&gt;=0.25,Z140*AD140+AA140,AB140*AD140+AC140),3)</f>
        <v>0.74</v>
      </c>
    </row>
    <row r="141" spans="13:31" ht="13.5" customHeight="1">
      <c r="M141" s="41">
        <v>12</v>
      </c>
      <c r="N141" s="42" t="s">
        <v>2</v>
      </c>
      <c r="O141" s="42" t="s">
        <v>674</v>
      </c>
      <c r="P141" s="42" t="s">
        <v>675</v>
      </c>
      <c r="Q141" s="42" t="s">
        <v>560</v>
      </c>
      <c r="R141" s="43">
        <v>0</v>
      </c>
      <c r="T141" s="25">
        <v>2</v>
      </c>
      <c r="U141" s="26">
        <v>2005</v>
      </c>
      <c r="V141" s="27" t="s">
        <v>19</v>
      </c>
      <c r="W141" s="27" t="s">
        <v>612</v>
      </c>
      <c r="X141" s="27" t="s">
        <v>618</v>
      </c>
      <c r="Y141" s="28" t="str">
        <f t="shared" si="4"/>
        <v>22005冷房店舗用有り</v>
      </c>
      <c r="Z141" s="51">
        <v>-0.86599999999999999</v>
      </c>
      <c r="AA141" s="51">
        <v>1.8660000000000001</v>
      </c>
      <c r="AB141" s="52">
        <v>1.0455000000000001</v>
      </c>
      <c r="AC141" s="52">
        <v>1.3880999999999999</v>
      </c>
      <c r="AD141" s="31">
        <f>省エネ計算フォーマット【EHP】!$W$51/100</f>
        <v>0</v>
      </c>
      <c r="AE141" s="32">
        <f t="shared" si="5"/>
        <v>1.3879999999999999</v>
      </c>
    </row>
    <row r="142" spans="13:31" ht="13.5" customHeight="1">
      <c r="M142" s="41">
        <v>12</v>
      </c>
      <c r="N142" s="42" t="s">
        <v>3</v>
      </c>
      <c r="O142" s="42" t="s">
        <v>674</v>
      </c>
      <c r="P142" s="42" t="s">
        <v>675</v>
      </c>
      <c r="Q142" s="42" t="s">
        <v>564</v>
      </c>
      <c r="R142" s="43">
        <v>0</v>
      </c>
      <c r="T142" s="25">
        <v>2</v>
      </c>
      <c r="U142" s="26">
        <v>2005</v>
      </c>
      <c r="V142" s="27" t="s">
        <v>19</v>
      </c>
      <c r="W142" s="27" t="s">
        <v>606</v>
      </c>
      <c r="X142" s="27" t="s">
        <v>618</v>
      </c>
      <c r="Y142" s="28" t="str">
        <f t="shared" si="4"/>
        <v>22005冷房ビル用マルチ有り</v>
      </c>
      <c r="Z142" s="51">
        <v>-0.68200000000000005</v>
      </c>
      <c r="AA142" s="51">
        <v>1.6819999999999999</v>
      </c>
      <c r="AB142" s="52">
        <v>1.0490999999999999</v>
      </c>
      <c r="AC142" s="52">
        <v>1.2492000000000001</v>
      </c>
      <c r="AD142" s="31">
        <f>省エネ計算フォーマット【EHP】!$W$51/100</f>
        <v>0</v>
      </c>
      <c r="AE142" s="32">
        <f t="shared" si="5"/>
        <v>1.2490000000000001</v>
      </c>
    </row>
    <row r="143" spans="13:31" ht="14.25" customHeight="1">
      <c r="M143" s="41">
        <v>12</v>
      </c>
      <c r="N143" s="42" t="s">
        <v>4</v>
      </c>
      <c r="O143" s="42" t="s">
        <v>674</v>
      </c>
      <c r="P143" s="42" t="s">
        <v>675</v>
      </c>
      <c r="Q143" s="42" t="s">
        <v>568</v>
      </c>
      <c r="R143" s="43">
        <v>0</v>
      </c>
      <c r="T143" s="25">
        <v>2</v>
      </c>
      <c r="U143" s="26">
        <v>2005</v>
      </c>
      <c r="V143" s="27" t="s">
        <v>19</v>
      </c>
      <c r="W143" s="27" t="s">
        <v>607</v>
      </c>
      <c r="X143" s="27" t="s">
        <v>618</v>
      </c>
      <c r="Y143" s="28" t="str">
        <f t="shared" si="4"/>
        <v>22005冷房設備用有り</v>
      </c>
      <c r="Z143" s="51">
        <v>-0.114</v>
      </c>
      <c r="AA143" s="51">
        <v>1.1140000000000001</v>
      </c>
      <c r="AB143" s="52">
        <v>1.0325</v>
      </c>
      <c r="AC143" s="52">
        <v>0.82740000000000002</v>
      </c>
      <c r="AD143" s="31">
        <f>省エネ計算フォーマット【EHP】!$W$51/100</f>
        <v>0</v>
      </c>
      <c r="AE143" s="32">
        <f t="shared" si="5"/>
        <v>0.82699999999999996</v>
      </c>
    </row>
    <row r="144" spans="13:31" ht="13.5" customHeight="1">
      <c r="M144" s="41">
        <v>12</v>
      </c>
      <c r="N144" s="42" t="s">
        <v>5</v>
      </c>
      <c r="O144" s="42" t="s">
        <v>674</v>
      </c>
      <c r="P144" s="42" t="s">
        <v>675</v>
      </c>
      <c r="Q144" s="42" t="s">
        <v>572</v>
      </c>
      <c r="R144" s="43">
        <v>0</v>
      </c>
      <c r="T144" s="25">
        <v>2</v>
      </c>
      <c r="U144" s="26">
        <v>2005</v>
      </c>
      <c r="V144" s="27" t="s">
        <v>19</v>
      </c>
      <c r="W144" s="27" t="s">
        <v>612</v>
      </c>
      <c r="X144" s="27" t="s">
        <v>702</v>
      </c>
      <c r="Y144" s="28" t="str">
        <f t="shared" si="4"/>
        <v>22005冷房店舗用無し（一定速）</v>
      </c>
      <c r="Z144" s="51">
        <v>0.25</v>
      </c>
      <c r="AA144" s="51">
        <v>0.75</v>
      </c>
      <c r="AB144" s="52">
        <v>0.25</v>
      </c>
      <c r="AC144" s="52">
        <v>0.75</v>
      </c>
      <c r="AD144" s="31">
        <f>省エネ計算フォーマット【EHP】!$W$51/100</f>
        <v>0</v>
      </c>
      <c r="AE144" s="32">
        <f t="shared" si="5"/>
        <v>0.75</v>
      </c>
    </row>
    <row r="145" spans="13:31" ht="13.5" customHeight="1">
      <c r="M145" s="41">
        <v>12</v>
      </c>
      <c r="N145" s="42" t="s">
        <v>6</v>
      </c>
      <c r="O145" s="42" t="s">
        <v>674</v>
      </c>
      <c r="P145" s="42" t="s">
        <v>675</v>
      </c>
      <c r="Q145" s="42" t="s">
        <v>576</v>
      </c>
      <c r="R145" s="43">
        <v>0</v>
      </c>
      <c r="T145" s="25">
        <v>2</v>
      </c>
      <c r="U145" s="26">
        <v>2005</v>
      </c>
      <c r="V145" s="27" t="s">
        <v>19</v>
      </c>
      <c r="W145" s="27" t="s">
        <v>606</v>
      </c>
      <c r="X145" s="27" t="s">
        <v>702</v>
      </c>
      <c r="Y145" s="28" t="str">
        <f t="shared" si="4"/>
        <v>22005冷房ビル用マルチ無し（一定速）</v>
      </c>
      <c r="Z145" s="51">
        <v>0.25</v>
      </c>
      <c r="AA145" s="51">
        <v>0.75</v>
      </c>
      <c r="AB145" s="52">
        <v>0.25</v>
      </c>
      <c r="AC145" s="52">
        <v>0.75</v>
      </c>
      <c r="AD145" s="31">
        <f>省エネ計算フォーマット【EHP】!$W$51/100</f>
        <v>0</v>
      </c>
      <c r="AE145" s="32">
        <f t="shared" si="5"/>
        <v>0.75</v>
      </c>
    </row>
    <row r="146" spans="13:31" ht="13.5" customHeight="1">
      <c r="M146" s="41">
        <v>12</v>
      </c>
      <c r="N146" s="42" t="s">
        <v>7</v>
      </c>
      <c r="O146" s="42" t="s">
        <v>674</v>
      </c>
      <c r="P146" s="42" t="s">
        <v>675</v>
      </c>
      <c r="Q146" s="42" t="s">
        <v>580</v>
      </c>
      <c r="R146" s="43">
        <v>0</v>
      </c>
      <c r="T146" s="25">
        <v>2</v>
      </c>
      <c r="U146" s="26">
        <v>2005</v>
      </c>
      <c r="V146" s="27" t="s">
        <v>19</v>
      </c>
      <c r="W146" s="27" t="s">
        <v>607</v>
      </c>
      <c r="X146" s="27" t="s">
        <v>702</v>
      </c>
      <c r="Y146" s="28" t="str">
        <f t="shared" si="4"/>
        <v>22005冷房設備用無し（一定速）</v>
      </c>
      <c r="Z146" s="51">
        <v>0.25</v>
      </c>
      <c r="AA146" s="51">
        <v>0.75</v>
      </c>
      <c r="AB146" s="52">
        <v>0.25</v>
      </c>
      <c r="AC146" s="52">
        <v>0.75</v>
      </c>
      <c r="AD146" s="31">
        <f>省エネ計算フォーマット【EHP】!$W$51/100</f>
        <v>0</v>
      </c>
      <c r="AE146" s="32">
        <f t="shared" si="5"/>
        <v>0.75</v>
      </c>
    </row>
    <row r="147" spans="13:31" ht="14.25" customHeight="1">
      <c r="M147" s="41">
        <v>12</v>
      </c>
      <c r="N147" s="42" t="s">
        <v>8</v>
      </c>
      <c r="O147" s="42" t="s">
        <v>674</v>
      </c>
      <c r="P147" s="42" t="s">
        <v>675</v>
      </c>
      <c r="Q147" s="42" t="s">
        <v>584</v>
      </c>
      <c r="R147" s="43">
        <v>0</v>
      </c>
      <c r="T147" s="25">
        <v>2</v>
      </c>
      <c r="U147" s="26">
        <v>2005</v>
      </c>
      <c r="V147" s="27" t="s">
        <v>20</v>
      </c>
      <c r="W147" s="27" t="s">
        <v>612</v>
      </c>
      <c r="X147" s="27" t="s">
        <v>618</v>
      </c>
      <c r="Y147" s="28" t="str">
        <f t="shared" si="4"/>
        <v>22005暖房店舗用有り</v>
      </c>
      <c r="Z147" s="51">
        <v>-0.65</v>
      </c>
      <c r="AA147" s="51">
        <v>1.65</v>
      </c>
      <c r="AB147" s="52">
        <v>1.0726</v>
      </c>
      <c r="AC147" s="52">
        <v>1.2194</v>
      </c>
      <c r="AD147" s="31">
        <f>省エネ計算フォーマット【EHP】!$W$51/100</f>
        <v>0</v>
      </c>
      <c r="AE147" s="32">
        <f t="shared" si="5"/>
        <v>1.2190000000000001</v>
      </c>
    </row>
    <row r="148" spans="13:31" ht="13.5" customHeight="1">
      <c r="M148" s="41">
        <v>12</v>
      </c>
      <c r="N148" s="42" t="s">
        <v>9</v>
      </c>
      <c r="O148" s="42" t="s">
        <v>674</v>
      </c>
      <c r="P148" s="42" t="s">
        <v>675</v>
      </c>
      <c r="Q148" s="42" t="s">
        <v>588</v>
      </c>
      <c r="R148" s="43">
        <v>0</v>
      </c>
      <c r="T148" s="25">
        <v>2</v>
      </c>
      <c r="U148" s="26">
        <v>2005</v>
      </c>
      <c r="V148" s="27" t="s">
        <v>20</v>
      </c>
      <c r="W148" s="27" t="s">
        <v>606</v>
      </c>
      <c r="X148" s="27" t="s">
        <v>618</v>
      </c>
      <c r="Y148" s="28" t="str">
        <f t="shared" si="4"/>
        <v>22005暖房ビル用マルチ有り</v>
      </c>
      <c r="Z148" s="51">
        <v>-0.56000000000000005</v>
      </c>
      <c r="AA148" s="51">
        <v>1.56</v>
      </c>
      <c r="AB148" s="52">
        <v>1.0330999999999999</v>
      </c>
      <c r="AC148" s="52">
        <v>1.1617</v>
      </c>
      <c r="AD148" s="31">
        <f>省エネ計算フォーマット【EHP】!$W$51/100</f>
        <v>0</v>
      </c>
      <c r="AE148" s="32">
        <f t="shared" si="5"/>
        <v>1.161</v>
      </c>
    </row>
    <row r="149" spans="13:31" ht="13.5" customHeight="1">
      <c r="M149" s="41">
        <v>12</v>
      </c>
      <c r="N149" s="42" t="s">
        <v>10</v>
      </c>
      <c r="O149" s="42" t="s">
        <v>674</v>
      </c>
      <c r="P149" s="42" t="s">
        <v>675</v>
      </c>
      <c r="Q149" s="42" t="s">
        <v>592</v>
      </c>
      <c r="R149" s="43">
        <v>0</v>
      </c>
      <c r="T149" s="25">
        <v>2</v>
      </c>
      <c r="U149" s="26">
        <v>2005</v>
      </c>
      <c r="V149" s="27" t="s">
        <v>20</v>
      </c>
      <c r="W149" s="27" t="s">
        <v>607</v>
      </c>
      <c r="X149" s="27" t="s">
        <v>618</v>
      </c>
      <c r="Y149" s="28" t="str">
        <f t="shared" si="4"/>
        <v>22005暖房設備用有り</v>
      </c>
      <c r="Z149" s="51">
        <v>-0.126</v>
      </c>
      <c r="AA149" s="51">
        <v>1.1259999999999999</v>
      </c>
      <c r="AB149" s="52">
        <v>1.0239</v>
      </c>
      <c r="AC149" s="52">
        <v>0.83850000000000002</v>
      </c>
      <c r="AD149" s="31">
        <f>省エネ計算フォーマット【EHP】!$W$51/100</f>
        <v>0</v>
      </c>
      <c r="AE149" s="32">
        <f t="shared" si="5"/>
        <v>0.83799999999999997</v>
      </c>
    </row>
    <row r="150" spans="13:31" ht="13.5" customHeight="1">
      <c r="M150" s="41">
        <v>12</v>
      </c>
      <c r="N150" s="42" t="s">
        <v>11</v>
      </c>
      <c r="O150" s="42" t="s">
        <v>674</v>
      </c>
      <c r="P150" s="42" t="s">
        <v>675</v>
      </c>
      <c r="Q150" s="42" t="s">
        <v>596</v>
      </c>
      <c r="R150" s="43">
        <v>0</v>
      </c>
      <c r="T150" s="25">
        <v>2</v>
      </c>
      <c r="U150" s="26">
        <v>2005</v>
      </c>
      <c r="V150" s="27" t="s">
        <v>20</v>
      </c>
      <c r="W150" s="27" t="s">
        <v>612</v>
      </c>
      <c r="X150" s="27" t="s">
        <v>702</v>
      </c>
      <c r="Y150" s="28" t="str">
        <f t="shared" si="4"/>
        <v>22005暖房店舗用無し（一定速）</v>
      </c>
      <c r="Z150" s="51">
        <v>0.25</v>
      </c>
      <c r="AA150" s="51">
        <v>0.75</v>
      </c>
      <c r="AB150" s="52">
        <v>0.25</v>
      </c>
      <c r="AC150" s="52">
        <v>0.75</v>
      </c>
      <c r="AD150" s="31">
        <f>省エネ計算フォーマット【EHP】!$W$51/100</f>
        <v>0</v>
      </c>
      <c r="AE150" s="32">
        <f t="shared" si="5"/>
        <v>0.75</v>
      </c>
    </row>
    <row r="151" spans="13:31" ht="13.5" customHeight="1">
      <c r="M151" s="41">
        <v>12</v>
      </c>
      <c r="N151" s="42" t="s">
        <v>12</v>
      </c>
      <c r="O151" s="42" t="s">
        <v>674</v>
      </c>
      <c r="P151" s="42" t="s">
        <v>675</v>
      </c>
      <c r="Q151" s="42" t="s">
        <v>600</v>
      </c>
      <c r="R151" s="43">
        <v>0</v>
      </c>
      <c r="T151" s="25">
        <v>2</v>
      </c>
      <c r="U151" s="26">
        <v>2005</v>
      </c>
      <c r="V151" s="27" t="s">
        <v>20</v>
      </c>
      <c r="W151" s="27" t="s">
        <v>606</v>
      </c>
      <c r="X151" s="27" t="s">
        <v>702</v>
      </c>
      <c r="Y151" s="28" t="str">
        <f t="shared" si="4"/>
        <v>22005暖房ビル用マルチ無し（一定速）</v>
      </c>
      <c r="Z151" s="51">
        <v>0.25</v>
      </c>
      <c r="AA151" s="51">
        <v>0.75</v>
      </c>
      <c r="AB151" s="52">
        <v>0.25</v>
      </c>
      <c r="AC151" s="52">
        <v>0.75</v>
      </c>
      <c r="AD151" s="31">
        <f>省エネ計算フォーマット【EHP】!$W$51/100</f>
        <v>0</v>
      </c>
      <c r="AE151" s="32">
        <f t="shared" si="5"/>
        <v>0.75</v>
      </c>
    </row>
    <row r="152" spans="13:31" ht="13.5" customHeight="1">
      <c r="M152" s="41">
        <v>1</v>
      </c>
      <c r="N152" s="42" t="s">
        <v>673</v>
      </c>
      <c r="O152" s="42" t="s">
        <v>674</v>
      </c>
      <c r="P152" s="42" t="s">
        <v>676</v>
      </c>
      <c r="Q152" s="42" t="s">
        <v>29</v>
      </c>
      <c r="R152" s="43">
        <v>0.44600000000000001</v>
      </c>
      <c r="T152" s="25">
        <v>2</v>
      </c>
      <c r="U152" s="50">
        <v>2005</v>
      </c>
      <c r="V152" s="41" t="s">
        <v>20</v>
      </c>
      <c r="W152" s="41" t="s">
        <v>607</v>
      </c>
      <c r="X152" s="41" t="s">
        <v>702</v>
      </c>
      <c r="Y152" s="28" t="str">
        <f t="shared" si="4"/>
        <v>22005暖房設備用無し（一定速）</v>
      </c>
      <c r="Z152" s="51">
        <v>0.25</v>
      </c>
      <c r="AA152" s="51">
        <v>0.75</v>
      </c>
      <c r="AB152" s="52">
        <v>0.25</v>
      </c>
      <c r="AC152" s="52">
        <v>0.75</v>
      </c>
      <c r="AD152" s="31">
        <f>省エネ計算フォーマット【EHP】!$W$51/100</f>
        <v>0</v>
      </c>
      <c r="AE152" s="32">
        <f t="shared" si="5"/>
        <v>0.75</v>
      </c>
    </row>
    <row r="153" spans="13:31" ht="13.5" customHeight="1">
      <c r="M153" s="41">
        <v>1</v>
      </c>
      <c r="N153" s="42" t="s">
        <v>2</v>
      </c>
      <c r="O153" s="42" t="s">
        <v>674</v>
      </c>
      <c r="P153" s="42" t="s">
        <v>676</v>
      </c>
      <c r="Q153" s="42" t="s">
        <v>33</v>
      </c>
      <c r="R153" s="43">
        <v>0.45800000000000002</v>
      </c>
      <c r="T153" s="25">
        <v>2</v>
      </c>
      <c r="U153" s="50">
        <v>2010</v>
      </c>
      <c r="V153" s="41" t="s">
        <v>19</v>
      </c>
      <c r="W153" s="41" t="s">
        <v>612</v>
      </c>
      <c r="X153" s="41" t="s">
        <v>618</v>
      </c>
      <c r="Y153" s="28" t="str">
        <f t="shared" si="4"/>
        <v>22010冷房店舗用有り</v>
      </c>
      <c r="Z153" s="51">
        <v>-1.1000000000000001</v>
      </c>
      <c r="AA153" s="51">
        <v>2.1</v>
      </c>
      <c r="AB153" s="52">
        <v>1.0511999999999999</v>
      </c>
      <c r="AC153" s="52">
        <v>1.5622</v>
      </c>
      <c r="AD153" s="31">
        <f>省エネ計算フォーマット【EHP】!$W$51/100</f>
        <v>0</v>
      </c>
      <c r="AE153" s="32">
        <f t="shared" si="5"/>
        <v>1.5620000000000001</v>
      </c>
    </row>
    <row r="154" spans="13:31" ht="13.5" customHeight="1">
      <c r="M154" s="41">
        <v>1</v>
      </c>
      <c r="N154" s="42" t="s">
        <v>3</v>
      </c>
      <c r="O154" s="42" t="s">
        <v>674</v>
      </c>
      <c r="P154" s="42" t="s">
        <v>676</v>
      </c>
      <c r="Q154" s="42" t="s">
        <v>37</v>
      </c>
      <c r="R154" s="43">
        <v>0.53300000000000003</v>
      </c>
      <c r="T154" s="25">
        <v>2</v>
      </c>
      <c r="U154" s="50">
        <v>2010</v>
      </c>
      <c r="V154" s="41" t="s">
        <v>19</v>
      </c>
      <c r="W154" s="41" t="s">
        <v>606</v>
      </c>
      <c r="X154" s="41" t="s">
        <v>618</v>
      </c>
      <c r="Y154" s="28" t="str">
        <f t="shared" si="4"/>
        <v>22010冷房ビル用マルチ有り</v>
      </c>
      <c r="Z154" s="51">
        <v>-0.88</v>
      </c>
      <c r="AA154" s="51">
        <v>1.88</v>
      </c>
      <c r="AB154" s="52">
        <v>1.0548999999999999</v>
      </c>
      <c r="AC154" s="52">
        <v>1.3963000000000001</v>
      </c>
      <c r="AD154" s="31">
        <f>省エネ計算フォーマット【EHP】!$W$51/100</f>
        <v>0</v>
      </c>
      <c r="AE154" s="32">
        <f t="shared" si="5"/>
        <v>1.3959999999999999</v>
      </c>
    </row>
    <row r="155" spans="13:31" ht="13.5" customHeight="1">
      <c r="M155" s="41">
        <v>1</v>
      </c>
      <c r="N155" s="42" t="s">
        <v>4</v>
      </c>
      <c r="O155" s="42" t="s">
        <v>674</v>
      </c>
      <c r="P155" s="42" t="s">
        <v>676</v>
      </c>
      <c r="Q155" s="42" t="s">
        <v>41</v>
      </c>
      <c r="R155" s="43">
        <v>0.752</v>
      </c>
      <c r="T155" s="25">
        <v>2</v>
      </c>
      <c r="U155" s="50">
        <v>2010</v>
      </c>
      <c r="V155" s="41" t="s">
        <v>19</v>
      </c>
      <c r="W155" s="41" t="s">
        <v>607</v>
      </c>
      <c r="X155" s="41" t="s">
        <v>618</v>
      </c>
      <c r="Y155" s="28" t="str">
        <f t="shared" si="4"/>
        <v>22010冷房設備用有り</v>
      </c>
      <c r="Z155" s="51">
        <v>-0.26</v>
      </c>
      <c r="AA155" s="51">
        <v>1.26</v>
      </c>
      <c r="AB155" s="52">
        <v>1.1929000000000001</v>
      </c>
      <c r="AC155" s="52">
        <v>0.89680000000000004</v>
      </c>
      <c r="AD155" s="31">
        <f>省エネ計算フォーマット【EHP】!$W$51/100</f>
        <v>0</v>
      </c>
      <c r="AE155" s="32">
        <f t="shared" si="5"/>
        <v>0.89600000000000002</v>
      </c>
    </row>
    <row r="156" spans="13:31" ht="13.5" customHeight="1">
      <c r="M156" s="41">
        <v>1</v>
      </c>
      <c r="N156" s="42" t="s">
        <v>5</v>
      </c>
      <c r="O156" s="42" t="s">
        <v>674</v>
      </c>
      <c r="P156" s="42" t="s">
        <v>676</v>
      </c>
      <c r="Q156" s="42" t="s">
        <v>45</v>
      </c>
      <c r="R156" s="43">
        <v>0.41699999999999998</v>
      </c>
      <c r="T156" s="25">
        <v>2</v>
      </c>
      <c r="U156" s="50">
        <v>2010</v>
      </c>
      <c r="V156" s="41" t="s">
        <v>19</v>
      </c>
      <c r="W156" s="41" t="s">
        <v>612</v>
      </c>
      <c r="X156" s="41" t="s">
        <v>702</v>
      </c>
      <c r="Y156" s="28" t="str">
        <f t="shared" si="4"/>
        <v>22010冷房店舗用無し（一定速）</v>
      </c>
      <c r="Z156" s="51">
        <v>0.25</v>
      </c>
      <c r="AA156" s="51">
        <v>0.75</v>
      </c>
      <c r="AB156" s="52">
        <v>0.25</v>
      </c>
      <c r="AC156" s="52">
        <v>0.75</v>
      </c>
      <c r="AD156" s="31">
        <f>省エネ計算フォーマット【EHP】!$W$51/100</f>
        <v>0</v>
      </c>
      <c r="AE156" s="32">
        <f t="shared" si="5"/>
        <v>0.75</v>
      </c>
    </row>
    <row r="157" spans="13:31" ht="13.5" customHeight="1">
      <c r="M157" s="41">
        <v>1</v>
      </c>
      <c r="N157" s="42" t="s">
        <v>6</v>
      </c>
      <c r="O157" s="42" t="s">
        <v>674</v>
      </c>
      <c r="P157" s="42" t="s">
        <v>676</v>
      </c>
      <c r="Q157" s="42" t="s">
        <v>49</v>
      </c>
      <c r="R157" s="43">
        <v>0.48299999999999998</v>
      </c>
      <c r="T157" s="25">
        <v>2</v>
      </c>
      <c r="U157" s="50">
        <v>2010</v>
      </c>
      <c r="V157" s="41" t="s">
        <v>19</v>
      </c>
      <c r="W157" s="41" t="s">
        <v>606</v>
      </c>
      <c r="X157" s="41" t="s">
        <v>702</v>
      </c>
      <c r="Y157" s="28" t="str">
        <f t="shared" si="4"/>
        <v>22010冷房ビル用マルチ無し（一定速）</v>
      </c>
      <c r="Z157" s="51">
        <v>0.25</v>
      </c>
      <c r="AA157" s="51">
        <v>0.75</v>
      </c>
      <c r="AB157" s="52">
        <v>0.25</v>
      </c>
      <c r="AC157" s="52">
        <v>0.75</v>
      </c>
      <c r="AD157" s="31">
        <f>省エネ計算フォーマット【EHP】!$W$51/100</f>
        <v>0</v>
      </c>
      <c r="AE157" s="32">
        <f t="shared" si="5"/>
        <v>0.75</v>
      </c>
    </row>
    <row r="158" spans="13:31" ht="13.5" customHeight="1">
      <c r="M158" s="41">
        <v>1</v>
      </c>
      <c r="N158" s="42" t="s">
        <v>7</v>
      </c>
      <c r="O158" s="42" t="s">
        <v>674</v>
      </c>
      <c r="P158" s="42" t="s">
        <v>676</v>
      </c>
      <c r="Q158" s="42" t="s">
        <v>53</v>
      </c>
      <c r="R158" s="43">
        <v>0.496</v>
      </c>
      <c r="T158" s="25">
        <v>2</v>
      </c>
      <c r="U158" s="50">
        <v>2010</v>
      </c>
      <c r="V158" s="41" t="s">
        <v>19</v>
      </c>
      <c r="W158" s="41" t="s">
        <v>607</v>
      </c>
      <c r="X158" s="41" t="s">
        <v>702</v>
      </c>
      <c r="Y158" s="28" t="str">
        <f t="shared" si="4"/>
        <v>22010冷房設備用無し（一定速）</v>
      </c>
      <c r="Z158" s="51">
        <v>0.25</v>
      </c>
      <c r="AA158" s="51">
        <v>0.75</v>
      </c>
      <c r="AB158" s="52">
        <v>0.25</v>
      </c>
      <c r="AC158" s="52">
        <v>0.75</v>
      </c>
      <c r="AD158" s="31">
        <f>省エネ計算フォーマット【EHP】!$W$51/100</f>
        <v>0</v>
      </c>
      <c r="AE158" s="32">
        <f t="shared" si="5"/>
        <v>0.75</v>
      </c>
    </row>
    <row r="159" spans="13:31" ht="13.5" customHeight="1">
      <c r="M159" s="41">
        <v>1</v>
      </c>
      <c r="N159" s="42" t="s">
        <v>8</v>
      </c>
      <c r="O159" s="42" t="s">
        <v>674</v>
      </c>
      <c r="P159" s="42" t="s">
        <v>676</v>
      </c>
      <c r="Q159" s="42" t="s">
        <v>57</v>
      </c>
      <c r="R159" s="43">
        <v>0.68300000000000005</v>
      </c>
      <c r="T159" s="25">
        <v>2</v>
      </c>
      <c r="U159" s="50">
        <v>2010</v>
      </c>
      <c r="V159" s="41" t="s">
        <v>20</v>
      </c>
      <c r="W159" s="41" t="s">
        <v>612</v>
      </c>
      <c r="X159" s="41" t="s">
        <v>618</v>
      </c>
      <c r="Y159" s="28" t="str">
        <f t="shared" si="4"/>
        <v>22010暖房店舗用有り</v>
      </c>
      <c r="Z159" s="51">
        <v>-0.72</v>
      </c>
      <c r="AA159" s="51">
        <v>1.72</v>
      </c>
      <c r="AB159" s="52">
        <v>1.0757000000000001</v>
      </c>
      <c r="AC159" s="52">
        <v>1.2710999999999999</v>
      </c>
      <c r="AD159" s="31">
        <f>省エネ計算フォーマット【EHP】!$W$51/100</f>
        <v>0</v>
      </c>
      <c r="AE159" s="32">
        <f t="shared" si="5"/>
        <v>1.2709999999999999</v>
      </c>
    </row>
    <row r="160" spans="13:31" ht="13.5" customHeight="1">
      <c r="M160" s="41">
        <v>1</v>
      </c>
      <c r="N160" s="42" t="s">
        <v>9</v>
      </c>
      <c r="O160" s="42" t="s">
        <v>674</v>
      </c>
      <c r="P160" s="42" t="s">
        <v>676</v>
      </c>
      <c r="Q160" s="42" t="s">
        <v>61</v>
      </c>
      <c r="R160" s="43">
        <v>0.56499999999999995</v>
      </c>
      <c r="T160" s="25">
        <v>2</v>
      </c>
      <c r="U160" s="50">
        <v>2010</v>
      </c>
      <c r="V160" s="41" t="s">
        <v>20</v>
      </c>
      <c r="W160" s="41" t="s">
        <v>606</v>
      </c>
      <c r="X160" s="41" t="s">
        <v>618</v>
      </c>
      <c r="Y160" s="28" t="str">
        <f t="shared" si="4"/>
        <v>22010暖房ビル用マルチ有り</v>
      </c>
      <c r="Z160" s="51">
        <v>-0.7</v>
      </c>
      <c r="AA160" s="51">
        <v>1.7</v>
      </c>
      <c r="AB160" s="52">
        <v>1.036</v>
      </c>
      <c r="AC160" s="52">
        <v>1.266</v>
      </c>
      <c r="AD160" s="31">
        <f>省エネ計算フォーマット【EHP】!$W$51/100</f>
        <v>0</v>
      </c>
      <c r="AE160" s="32">
        <f t="shared" si="5"/>
        <v>1.266</v>
      </c>
    </row>
    <row r="161" spans="13:31" ht="13.5" customHeight="1">
      <c r="M161" s="41">
        <v>1</v>
      </c>
      <c r="N161" s="42" t="s">
        <v>10</v>
      </c>
      <c r="O161" s="42" t="s">
        <v>674</v>
      </c>
      <c r="P161" s="42" t="s">
        <v>676</v>
      </c>
      <c r="Q161" s="42" t="s">
        <v>65</v>
      </c>
      <c r="R161" s="43">
        <v>0.95199999999999996</v>
      </c>
      <c r="T161" s="25">
        <v>2</v>
      </c>
      <c r="U161" s="50">
        <v>2010</v>
      </c>
      <c r="V161" s="41" t="s">
        <v>20</v>
      </c>
      <c r="W161" s="41" t="s">
        <v>607</v>
      </c>
      <c r="X161" s="41" t="s">
        <v>618</v>
      </c>
      <c r="Y161" s="28" t="str">
        <f t="shared" si="4"/>
        <v>22010暖房設備用有り</v>
      </c>
      <c r="Z161" s="51">
        <v>-0.26</v>
      </c>
      <c r="AA161" s="51">
        <v>1.26</v>
      </c>
      <c r="AB161" s="52">
        <v>0.82779999999999998</v>
      </c>
      <c r="AC161" s="52">
        <v>0.98809999999999998</v>
      </c>
      <c r="AD161" s="31">
        <f>省エネ計算フォーマット【EHP】!$W$51/100</f>
        <v>0</v>
      </c>
      <c r="AE161" s="32">
        <f t="shared" si="5"/>
        <v>0.98799999999999999</v>
      </c>
    </row>
    <row r="162" spans="13:31" ht="13.5" customHeight="1">
      <c r="M162" s="41">
        <v>1</v>
      </c>
      <c r="N162" s="42" t="s">
        <v>11</v>
      </c>
      <c r="O162" s="42" t="s">
        <v>674</v>
      </c>
      <c r="P162" s="42" t="s">
        <v>676</v>
      </c>
      <c r="Q162" s="42" t="s">
        <v>69</v>
      </c>
      <c r="R162" s="43">
        <v>1</v>
      </c>
      <c r="T162" s="25">
        <v>2</v>
      </c>
      <c r="U162" s="50">
        <v>2010</v>
      </c>
      <c r="V162" s="41" t="s">
        <v>20</v>
      </c>
      <c r="W162" s="41" t="s">
        <v>612</v>
      </c>
      <c r="X162" s="41" t="s">
        <v>702</v>
      </c>
      <c r="Y162" s="28" t="str">
        <f t="shared" si="4"/>
        <v>22010暖房店舗用無し（一定速）</v>
      </c>
      <c r="Z162" s="51">
        <v>0.25</v>
      </c>
      <c r="AA162" s="51">
        <v>0.75</v>
      </c>
      <c r="AB162" s="52">
        <v>0.25</v>
      </c>
      <c r="AC162" s="52">
        <v>0.75</v>
      </c>
      <c r="AD162" s="31">
        <f>省エネ計算フォーマット【EHP】!$W$51/100</f>
        <v>0</v>
      </c>
      <c r="AE162" s="32">
        <f t="shared" si="5"/>
        <v>0.75</v>
      </c>
    </row>
    <row r="163" spans="13:31" ht="13.5" customHeight="1">
      <c r="M163" s="41">
        <v>1</v>
      </c>
      <c r="N163" s="42" t="s">
        <v>12</v>
      </c>
      <c r="O163" s="42" t="s">
        <v>674</v>
      </c>
      <c r="P163" s="42" t="s">
        <v>676</v>
      </c>
      <c r="Q163" s="42" t="s">
        <v>73</v>
      </c>
      <c r="R163" s="43">
        <v>0.32</v>
      </c>
      <c r="T163" s="25">
        <v>2</v>
      </c>
      <c r="U163" s="50">
        <v>2010</v>
      </c>
      <c r="V163" s="41" t="s">
        <v>20</v>
      </c>
      <c r="W163" s="41" t="s">
        <v>606</v>
      </c>
      <c r="X163" s="41" t="s">
        <v>702</v>
      </c>
      <c r="Y163" s="28" t="str">
        <f t="shared" si="4"/>
        <v>22010暖房ビル用マルチ無し（一定速）</v>
      </c>
      <c r="Z163" s="51">
        <v>0.25</v>
      </c>
      <c r="AA163" s="51">
        <v>0.75</v>
      </c>
      <c r="AB163" s="52">
        <v>0.25</v>
      </c>
      <c r="AC163" s="52">
        <v>0.75</v>
      </c>
      <c r="AD163" s="31">
        <f>省エネ計算フォーマット【EHP】!$W$51/100</f>
        <v>0</v>
      </c>
      <c r="AE163" s="32">
        <f t="shared" si="5"/>
        <v>0.75</v>
      </c>
    </row>
    <row r="164" spans="13:31" ht="13.5" customHeight="1">
      <c r="M164" s="41">
        <v>2</v>
      </c>
      <c r="N164" s="42" t="s">
        <v>673</v>
      </c>
      <c r="O164" s="42" t="s">
        <v>674</v>
      </c>
      <c r="P164" s="42" t="s">
        <v>676</v>
      </c>
      <c r="Q164" s="42" t="s">
        <v>77</v>
      </c>
      <c r="R164" s="43">
        <v>0.432</v>
      </c>
      <c r="T164" s="25">
        <v>2</v>
      </c>
      <c r="U164" s="50">
        <v>2010</v>
      </c>
      <c r="V164" s="41" t="s">
        <v>20</v>
      </c>
      <c r="W164" s="41" t="s">
        <v>607</v>
      </c>
      <c r="X164" s="41" t="s">
        <v>702</v>
      </c>
      <c r="Y164" s="28" t="str">
        <f t="shared" si="4"/>
        <v>22010暖房設備用無し（一定速）</v>
      </c>
      <c r="Z164" s="63">
        <v>0.25</v>
      </c>
      <c r="AA164" s="63">
        <v>0.75</v>
      </c>
      <c r="AB164" s="64">
        <v>0.25</v>
      </c>
      <c r="AC164" s="64">
        <v>0.75</v>
      </c>
      <c r="AD164" s="31">
        <f>省エネ計算フォーマット【EHP】!$W$51/100</f>
        <v>0</v>
      </c>
      <c r="AE164" s="32">
        <f t="shared" si="5"/>
        <v>0.75</v>
      </c>
    </row>
    <row r="165" spans="13:31" ht="13.5" customHeight="1">
      <c r="M165" s="41">
        <v>2</v>
      </c>
      <c r="N165" s="42" t="s">
        <v>2</v>
      </c>
      <c r="O165" s="42" t="s">
        <v>674</v>
      </c>
      <c r="P165" s="42" t="s">
        <v>676</v>
      </c>
      <c r="Q165" s="42" t="s">
        <v>81</v>
      </c>
      <c r="R165" s="43">
        <v>0.46300000000000002</v>
      </c>
      <c r="T165" s="53">
        <v>2</v>
      </c>
      <c r="U165" s="75">
        <v>2011</v>
      </c>
      <c r="V165" s="54" t="s">
        <v>19</v>
      </c>
      <c r="W165" s="54" t="s">
        <v>612</v>
      </c>
      <c r="X165" s="54" t="s">
        <v>618</v>
      </c>
      <c r="Y165" s="55" t="str">
        <f t="shared" si="4"/>
        <v>22011冷房店舗用有り</v>
      </c>
      <c r="Z165" s="56">
        <v>-1.1200000000000001</v>
      </c>
      <c r="AA165" s="56">
        <v>2.12</v>
      </c>
      <c r="AB165" s="57">
        <v>1.0517000000000001</v>
      </c>
      <c r="AC165" s="57">
        <v>1.5770999999999999</v>
      </c>
      <c r="AD165" s="31">
        <f>省エネ計算フォーマット【EHP】!$W$51/100</f>
        <v>0</v>
      </c>
      <c r="AE165" s="37">
        <f t="shared" si="5"/>
        <v>1.577</v>
      </c>
    </row>
    <row r="166" spans="13:31" ht="13.5" customHeight="1">
      <c r="M166" s="41">
        <v>2</v>
      </c>
      <c r="N166" s="42" t="s">
        <v>3</v>
      </c>
      <c r="O166" s="42" t="s">
        <v>674</v>
      </c>
      <c r="P166" s="42" t="s">
        <v>676</v>
      </c>
      <c r="Q166" s="42" t="s">
        <v>85</v>
      </c>
      <c r="R166" s="43">
        <v>0.496</v>
      </c>
      <c r="T166" s="53">
        <v>2</v>
      </c>
      <c r="U166" s="75">
        <v>2011</v>
      </c>
      <c r="V166" s="54" t="s">
        <v>19</v>
      </c>
      <c r="W166" s="54" t="s">
        <v>606</v>
      </c>
      <c r="X166" s="54" t="s">
        <v>618</v>
      </c>
      <c r="Y166" s="55" t="str">
        <f t="shared" si="4"/>
        <v>22011冷房ビル用マルチ有り</v>
      </c>
      <c r="Z166" s="56">
        <v>-1</v>
      </c>
      <c r="AA166" s="56">
        <v>2</v>
      </c>
      <c r="AB166" s="57">
        <v>1.0584</v>
      </c>
      <c r="AC166" s="57">
        <v>1.4854000000000001</v>
      </c>
      <c r="AD166" s="31">
        <f>省エネ計算フォーマット【EHP】!$W$51/100</f>
        <v>0</v>
      </c>
      <c r="AE166" s="37">
        <f t="shared" si="5"/>
        <v>1.4850000000000001</v>
      </c>
    </row>
    <row r="167" spans="13:31" ht="13.5" customHeight="1">
      <c r="M167" s="41">
        <v>2</v>
      </c>
      <c r="N167" s="42" t="s">
        <v>4</v>
      </c>
      <c r="O167" s="42" t="s">
        <v>674</v>
      </c>
      <c r="P167" s="42" t="s">
        <v>676</v>
      </c>
      <c r="Q167" s="42" t="s">
        <v>89</v>
      </c>
      <c r="R167" s="43">
        <v>0.68500000000000005</v>
      </c>
      <c r="T167" s="53">
        <v>2</v>
      </c>
      <c r="U167" s="75">
        <v>2011</v>
      </c>
      <c r="V167" s="54" t="s">
        <v>19</v>
      </c>
      <c r="W167" s="54" t="s">
        <v>607</v>
      </c>
      <c r="X167" s="54" t="s">
        <v>618</v>
      </c>
      <c r="Y167" s="55" t="str">
        <f t="shared" si="4"/>
        <v>22011冷房設備用有り</v>
      </c>
      <c r="Z167" s="56">
        <v>-0.22</v>
      </c>
      <c r="AA167" s="56">
        <v>1.22</v>
      </c>
      <c r="AB167" s="57">
        <v>1.0356000000000001</v>
      </c>
      <c r="AC167" s="57">
        <v>0.90610000000000002</v>
      </c>
      <c r="AD167" s="31">
        <f>省エネ計算フォーマット【EHP】!$W$51/100</f>
        <v>0</v>
      </c>
      <c r="AE167" s="37">
        <f t="shared" si="5"/>
        <v>0.90600000000000003</v>
      </c>
    </row>
    <row r="168" spans="13:31" ht="13.5" customHeight="1">
      <c r="M168" s="41">
        <v>2</v>
      </c>
      <c r="N168" s="42" t="s">
        <v>5</v>
      </c>
      <c r="O168" s="42" t="s">
        <v>674</v>
      </c>
      <c r="P168" s="42" t="s">
        <v>676</v>
      </c>
      <c r="Q168" s="42" t="s">
        <v>93</v>
      </c>
      <c r="R168" s="43">
        <v>0.41899999999999998</v>
      </c>
      <c r="T168" s="53">
        <v>2</v>
      </c>
      <c r="U168" s="75">
        <v>2011</v>
      </c>
      <c r="V168" s="54" t="s">
        <v>19</v>
      </c>
      <c r="W168" s="54" t="s">
        <v>612</v>
      </c>
      <c r="X168" s="54" t="s">
        <v>702</v>
      </c>
      <c r="Y168" s="55" t="str">
        <f t="shared" si="4"/>
        <v>22011冷房店舗用無し（一定速）</v>
      </c>
      <c r="Z168" s="56">
        <v>0.25</v>
      </c>
      <c r="AA168" s="56">
        <v>0.75</v>
      </c>
      <c r="AB168" s="57">
        <v>0.25</v>
      </c>
      <c r="AC168" s="57">
        <v>0.75</v>
      </c>
      <c r="AD168" s="31">
        <f>省エネ計算フォーマット【EHP】!$W$51/100</f>
        <v>0</v>
      </c>
      <c r="AE168" s="37">
        <f t="shared" si="5"/>
        <v>0.75</v>
      </c>
    </row>
    <row r="169" spans="13:31" ht="13.5" customHeight="1">
      <c r="M169" s="41">
        <v>2</v>
      </c>
      <c r="N169" s="42" t="s">
        <v>6</v>
      </c>
      <c r="O169" s="42" t="s">
        <v>674</v>
      </c>
      <c r="P169" s="42" t="s">
        <v>676</v>
      </c>
      <c r="Q169" s="42" t="s">
        <v>97</v>
      </c>
      <c r="R169" s="43">
        <v>0.47499999999999998</v>
      </c>
      <c r="T169" s="53">
        <v>2</v>
      </c>
      <c r="U169" s="75">
        <v>2011</v>
      </c>
      <c r="V169" s="54" t="s">
        <v>19</v>
      </c>
      <c r="W169" s="54" t="s">
        <v>606</v>
      </c>
      <c r="X169" s="54" t="s">
        <v>702</v>
      </c>
      <c r="Y169" s="55" t="str">
        <f t="shared" si="4"/>
        <v>22011冷房ビル用マルチ無し（一定速）</v>
      </c>
      <c r="Z169" s="56">
        <v>0.25</v>
      </c>
      <c r="AA169" s="56">
        <v>0.75</v>
      </c>
      <c r="AB169" s="57">
        <v>0.25</v>
      </c>
      <c r="AC169" s="57">
        <v>0.75</v>
      </c>
      <c r="AD169" s="31">
        <f>省エネ計算フォーマット【EHP】!$W$51/100</f>
        <v>0</v>
      </c>
      <c r="AE169" s="37">
        <f t="shared" si="5"/>
        <v>0.75</v>
      </c>
    </row>
    <row r="170" spans="13:31" ht="13.5" customHeight="1">
      <c r="M170" s="41">
        <v>2</v>
      </c>
      <c r="N170" s="42" t="s">
        <v>7</v>
      </c>
      <c r="O170" s="42" t="s">
        <v>674</v>
      </c>
      <c r="P170" s="42" t="s">
        <v>676</v>
      </c>
      <c r="Q170" s="42" t="s">
        <v>101</v>
      </c>
      <c r="R170" s="43">
        <v>0.45700000000000002</v>
      </c>
      <c r="T170" s="53">
        <v>2</v>
      </c>
      <c r="U170" s="75">
        <v>2011</v>
      </c>
      <c r="V170" s="54" t="s">
        <v>19</v>
      </c>
      <c r="W170" s="54" t="s">
        <v>607</v>
      </c>
      <c r="X170" s="54" t="s">
        <v>702</v>
      </c>
      <c r="Y170" s="55" t="str">
        <f t="shared" si="4"/>
        <v>22011冷房設備用無し（一定速）</v>
      </c>
      <c r="Z170" s="56">
        <v>0.25</v>
      </c>
      <c r="AA170" s="56">
        <v>0.75</v>
      </c>
      <c r="AB170" s="57">
        <v>0.25</v>
      </c>
      <c r="AC170" s="57">
        <v>0.75</v>
      </c>
      <c r="AD170" s="31">
        <f>省エネ計算フォーマット【EHP】!$W$51/100</f>
        <v>0</v>
      </c>
      <c r="AE170" s="37">
        <f t="shared" si="5"/>
        <v>0.75</v>
      </c>
    </row>
    <row r="171" spans="13:31" ht="13.5" customHeight="1">
      <c r="M171" s="41">
        <v>2</v>
      </c>
      <c r="N171" s="42" t="s">
        <v>8</v>
      </c>
      <c r="O171" s="42" t="s">
        <v>674</v>
      </c>
      <c r="P171" s="42" t="s">
        <v>676</v>
      </c>
      <c r="Q171" s="42" t="s">
        <v>105</v>
      </c>
      <c r="R171" s="43">
        <v>0.68200000000000005</v>
      </c>
      <c r="T171" s="53">
        <v>2</v>
      </c>
      <c r="U171" s="75">
        <v>2011</v>
      </c>
      <c r="V171" s="54" t="s">
        <v>20</v>
      </c>
      <c r="W171" s="54" t="s">
        <v>612</v>
      </c>
      <c r="X171" s="54" t="s">
        <v>618</v>
      </c>
      <c r="Y171" s="55" t="str">
        <f t="shared" si="4"/>
        <v>22011暖房店舗用有り</v>
      </c>
      <c r="Z171" s="56">
        <v>-0.76</v>
      </c>
      <c r="AA171" s="56">
        <v>1.76</v>
      </c>
      <c r="AB171" s="57">
        <v>1.0773999999999999</v>
      </c>
      <c r="AC171" s="57">
        <v>1.3006</v>
      </c>
      <c r="AD171" s="31">
        <f>省エネ計算フォーマット【EHP】!$W$51/100</f>
        <v>0</v>
      </c>
      <c r="AE171" s="37">
        <f t="shared" si="5"/>
        <v>1.3</v>
      </c>
    </row>
    <row r="172" spans="13:31" ht="13.5" customHeight="1">
      <c r="M172" s="41">
        <v>2</v>
      </c>
      <c r="N172" s="42" t="s">
        <v>9</v>
      </c>
      <c r="O172" s="42" t="s">
        <v>674</v>
      </c>
      <c r="P172" s="42" t="s">
        <v>676</v>
      </c>
      <c r="Q172" s="42" t="s">
        <v>109</v>
      </c>
      <c r="R172" s="43">
        <v>0.52900000000000003</v>
      </c>
      <c r="T172" s="53">
        <v>2</v>
      </c>
      <c r="U172" s="75">
        <v>2011</v>
      </c>
      <c r="V172" s="54" t="s">
        <v>20</v>
      </c>
      <c r="W172" s="54" t="s">
        <v>606</v>
      </c>
      <c r="X172" s="54" t="s">
        <v>618</v>
      </c>
      <c r="Y172" s="55" t="str">
        <f t="shared" si="4"/>
        <v>22011暖房ビル用マルチ有り</v>
      </c>
      <c r="Z172" s="56">
        <v>-0.78</v>
      </c>
      <c r="AA172" s="56">
        <v>1.78</v>
      </c>
      <c r="AB172" s="57">
        <v>1.0377000000000001</v>
      </c>
      <c r="AC172" s="57">
        <v>1.3255999999999999</v>
      </c>
      <c r="AD172" s="31">
        <f>省エネ計算フォーマット【EHP】!$W$51/100</f>
        <v>0</v>
      </c>
      <c r="AE172" s="37">
        <f t="shared" si="5"/>
        <v>1.325</v>
      </c>
    </row>
    <row r="173" spans="13:31" ht="13.5" customHeight="1">
      <c r="M173" s="41">
        <v>2</v>
      </c>
      <c r="N173" s="42" t="s">
        <v>10</v>
      </c>
      <c r="O173" s="42" t="s">
        <v>674</v>
      </c>
      <c r="P173" s="42" t="s">
        <v>676</v>
      </c>
      <c r="Q173" s="42" t="s">
        <v>113</v>
      </c>
      <c r="R173" s="43">
        <v>0.90300000000000002</v>
      </c>
      <c r="T173" s="53">
        <v>2</v>
      </c>
      <c r="U173" s="75">
        <v>2011</v>
      </c>
      <c r="V173" s="54" t="s">
        <v>20</v>
      </c>
      <c r="W173" s="54" t="s">
        <v>607</v>
      </c>
      <c r="X173" s="54" t="s">
        <v>618</v>
      </c>
      <c r="Y173" s="55" t="str">
        <f t="shared" si="4"/>
        <v>22011暖房設備用有り</v>
      </c>
      <c r="Z173" s="56">
        <v>-0.26</v>
      </c>
      <c r="AA173" s="56">
        <v>1.26</v>
      </c>
      <c r="AB173" s="57">
        <v>1.0266999999999999</v>
      </c>
      <c r="AC173" s="57">
        <v>0.93830000000000002</v>
      </c>
      <c r="AD173" s="31">
        <f>省エネ計算フォーマット【EHP】!$W$51/100</f>
        <v>0</v>
      </c>
      <c r="AE173" s="37">
        <f t="shared" si="5"/>
        <v>0.93799999999999994</v>
      </c>
    </row>
    <row r="174" spans="13:31" ht="13.5" customHeight="1">
      <c r="M174" s="41">
        <v>2</v>
      </c>
      <c r="N174" s="42" t="s">
        <v>11</v>
      </c>
      <c r="O174" s="42" t="s">
        <v>674</v>
      </c>
      <c r="P174" s="42" t="s">
        <v>676</v>
      </c>
      <c r="Q174" s="42" t="s">
        <v>117</v>
      </c>
      <c r="R174" s="43">
        <v>1</v>
      </c>
      <c r="T174" s="53">
        <v>2</v>
      </c>
      <c r="U174" s="75">
        <v>2011</v>
      </c>
      <c r="V174" s="54" t="s">
        <v>20</v>
      </c>
      <c r="W174" s="54" t="s">
        <v>612</v>
      </c>
      <c r="X174" s="54" t="s">
        <v>702</v>
      </c>
      <c r="Y174" s="55" t="str">
        <f t="shared" si="4"/>
        <v>22011暖房店舗用無し（一定速）</v>
      </c>
      <c r="Z174" s="56">
        <v>0.25</v>
      </c>
      <c r="AA174" s="56">
        <v>0.75</v>
      </c>
      <c r="AB174" s="57">
        <v>0.25</v>
      </c>
      <c r="AC174" s="57">
        <v>0.75</v>
      </c>
      <c r="AD174" s="31">
        <f>省エネ計算フォーマット【EHP】!$W$51/100</f>
        <v>0</v>
      </c>
      <c r="AE174" s="37">
        <f t="shared" si="5"/>
        <v>0.75</v>
      </c>
    </row>
    <row r="175" spans="13:31" ht="13.5" customHeight="1">
      <c r="M175" s="41">
        <v>2</v>
      </c>
      <c r="N175" s="42" t="s">
        <v>12</v>
      </c>
      <c r="O175" s="42" t="s">
        <v>674</v>
      </c>
      <c r="P175" s="42" t="s">
        <v>676</v>
      </c>
      <c r="Q175" s="42" t="s">
        <v>121</v>
      </c>
      <c r="R175" s="43">
        <v>0.28899999999999998</v>
      </c>
      <c r="T175" s="53">
        <v>2</v>
      </c>
      <c r="U175" s="75">
        <v>2011</v>
      </c>
      <c r="V175" s="54" t="s">
        <v>20</v>
      </c>
      <c r="W175" s="54" t="s">
        <v>606</v>
      </c>
      <c r="X175" s="54" t="s">
        <v>702</v>
      </c>
      <c r="Y175" s="55" t="str">
        <f t="shared" si="4"/>
        <v>22011暖房ビル用マルチ無し（一定速）</v>
      </c>
      <c r="Z175" s="56">
        <v>0.25</v>
      </c>
      <c r="AA175" s="56">
        <v>0.75</v>
      </c>
      <c r="AB175" s="57">
        <v>0.25</v>
      </c>
      <c r="AC175" s="57">
        <v>0.75</v>
      </c>
      <c r="AD175" s="31">
        <f>省エネ計算フォーマット【EHP】!$W$51/100</f>
        <v>0</v>
      </c>
      <c r="AE175" s="37">
        <f t="shared" si="5"/>
        <v>0.75</v>
      </c>
    </row>
    <row r="176" spans="13:31" ht="13.5" customHeight="1">
      <c r="M176" s="41">
        <v>3</v>
      </c>
      <c r="N176" s="42" t="s">
        <v>673</v>
      </c>
      <c r="O176" s="42" t="s">
        <v>674</v>
      </c>
      <c r="P176" s="42" t="s">
        <v>676</v>
      </c>
      <c r="Q176" s="42" t="s">
        <v>125</v>
      </c>
      <c r="R176" s="43">
        <v>0.32500000000000001</v>
      </c>
      <c r="T176" s="53">
        <v>2</v>
      </c>
      <c r="U176" s="54">
        <v>2011</v>
      </c>
      <c r="V176" s="54" t="s">
        <v>20</v>
      </c>
      <c r="W176" s="54" t="s">
        <v>607</v>
      </c>
      <c r="X176" s="54" t="s">
        <v>702</v>
      </c>
      <c r="Y176" s="55" t="str">
        <f t="shared" si="4"/>
        <v>22011暖房設備用無し（一定速）</v>
      </c>
      <c r="Z176" s="65">
        <v>0.25</v>
      </c>
      <c r="AA176" s="65">
        <v>0.75</v>
      </c>
      <c r="AB176" s="66">
        <v>0.25</v>
      </c>
      <c r="AC176" s="66">
        <v>0.75</v>
      </c>
      <c r="AD176" s="31">
        <f>省エネ計算フォーマット【EHP】!$W$51/100</f>
        <v>0</v>
      </c>
      <c r="AE176" s="37">
        <f t="shared" si="5"/>
        <v>0.75</v>
      </c>
    </row>
    <row r="177" spans="13:31" ht="13.5" customHeight="1">
      <c r="M177" s="41">
        <v>3</v>
      </c>
      <c r="N177" s="42" t="s">
        <v>2</v>
      </c>
      <c r="O177" s="42" t="s">
        <v>674</v>
      </c>
      <c r="P177" s="42" t="s">
        <v>676</v>
      </c>
      <c r="Q177" s="42" t="s">
        <v>129</v>
      </c>
      <c r="R177" s="43">
        <v>0.254</v>
      </c>
      <c r="T177" s="53">
        <v>2</v>
      </c>
      <c r="U177" s="54">
        <v>2012</v>
      </c>
      <c r="V177" s="54" t="s">
        <v>19</v>
      </c>
      <c r="W177" s="54" t="s">
        <v>612</v>
      </c>
      <c r="X177" s="54" t="s">
        <v>618</v>
      </c>
      <c r="Y177" s="55" t="str">
        <f t="shared" si="4"/>
        <v>22012冷房店舗用有り</v>
      </c>
      <c r="Z177" s="67">
        <v>-1.36</v>
      </c>
      <c r="AA177" s="67">
        <v>2.36</v>
      </c>
      <c r="AB177" s="68">
        <v>1.0576000000000001</v>
      </c>
      <c r="AC177" s="68">
        <v>1.7556</v>
      </c>
      <c r="AD177" s="31">
        <f>省エネ計算フォーマット【EHP】!$W$51/100</f>
        <v>0</v>
      </c>
      <c r="AE177" s="37">
        <f t="shared" si="5"/>
        <v>1.7549999999999999</v>
      </c>
    </row>
    <row r="178" spans="13:31" ht="13.5" customHeight="1">
      <c r="M178" s="41">
        <v>3</v>
      </c>
      <c r="N178" s="42" t="s">
        <v>3</v>
      </c>
      <c r="O178" s="42" t="s">
        <v>674</v>
      </c>
      <c r="P178" s="42" t="s">
        <v>676</v>
      </c>
      <c r="Q178" s="42" t="s">
        <v>133</v>
      </c>
      <c r="R178" s="43">
        <v>0.30299999999999999</v>
      </c>
      <c r="T178" s="53">
        <v>2</v>
      </c>
      <c r="U178" s="54">
        <v>2012</v>
      </c>
      <c r="V178" s="54" t="s">
        <v>19</v>
      </c>
      <c r="W178" s="54" t="s">
        <v>606</v>
      </c>
      <c r="X178" s="54" t="s">
        <v>618</v>
      </c>
      <c r="Y178" s="55" t="str">
        <f t="shared" si="4"/>
        <v>22012冷房ビル用マルチ有り</v>
      </c>
      <c r="Z178" s="56">
        <v>-1.1399999999999999</v>
      </c>
      <c r="AA178" s="56">
        <v>2.14</v>
      </c>
      <c r="AB178" s="57">
        <v>1.0625</v>
      </c>
      <c r="AC178" s="57">
        <v>1.5893999999999999</v>
      </c>
      <c r="AD178" s="31">
        <f>省エネ計算フォーマット【EHP】!$W$51/100</f>
        <v>0</v>
      </c>
      <c r="AE178" s="37">
        <f t="shared" si="5"/>
        <v>1.589</v>
      </c>
    </row>
    <row r="179" spans="13:31" ht="13.5" customHeight="1">
      <c r="M179" s="41">
        <v>3</v>
      </c>
      <c r="N179" s="42" t="s">
        <v>4</v>
      </c>
      <c r="O179" s="42" t="s">
        <v>674</v>
      </c>
      <c r="P179" s="42" t="s">
        <v>676</v>
      </c>
      <c r="Q179" s="42" t="s">
        <v>137</v>
      </c>
      <c r="R179" s="43">
        <v>0.54800000000000004</v>
      </c>
      <c r="T179" s="53">
        <v>2</v>
      </c>
      <c r="U179" s="54">
        <v>2012</v>
      </c>
      <c r="V179" s="54" t="s">
        <v>19</v>
      </c>
      <c r="W179" s="54" t="s">
        <v>607</v>
      </c>
      <c r="X179" s="54" t="s">
        <v>618</v>
      </c>
      <c r="Y179" s="55" t="str">
        <f t="shared" si="4"/>
        <v>22012冷房設備用有り</v>
      </c>
      <c r="Z179" s="56">
        <v>-0.26</v>
      </c>
      <c r="AA179" s="56">
        <v>1.26</v>
      </c>
      <c r="AB179" s="57">
        <v>1.0367999999999999</v>
      </c>
      <c r="AC179" s="57">
        <v>0.93579999999999997</v>
      </c>
      <c r="AD179" s="31">
        <f>省エネ計算フォーマット【EHP】!$W$51/100</f>
        <v>0</v>
      </c>
      <c r="AE179" s="37">
        <f t="shared" si="5"/>
        <v>0.93500000000000005</v>
      </c>
    </row>
    <row r="180" spans="13:31" ht="13.5" customHeight="1">
      <c r="M180" s="41">
        <v>3</v>
      </c>
      <c r="N180" s="42" t="s">
        <v>5</v>
      </c>
      <c r="O180" s="42" t="s">
        <v>674</v>
      </c>
      <c r="P180" s="42" t="s">
        <v>676</v>
      </c>
      <c r="Q180" s="42" t="s">
        <v>141</v>
      </c>
      <c r="R180" s="43">
        <v>0.27400000000000002</v>
      </c>
      <c r="T180" s="53">
        <v>2</v>
      </c>
      <c r="U180" s="54">
        <v>2012</v>
      </c>
      <c r="V180" s="54" t="s">
        <v>19</v>
      </c>
      <c r="W180" s="54" t="s">
        <v>612</v>
      </c>
      <c r="X180" s="54" t="s">
        <v>702</v>
      </c>
      <c r="Y180" s="55" t="str">
        <f t="shared" si="4"/>
        <v>22012冷房店舗用無し（一定速）</v>
      </c>
      <c r="Z180" s="56">
        <v>0.25</v>
      </c>
      <c r="AA180" s="56">
        <v>0.75</v>
      </c>
      <c r="AB180" s="57">
        <v>0.25</v>
      </c>
      <c r="AC180" s="57">
        <v>0.75</v>
      </c>
      <c r="AD180" s="31">
        <f>省エネ計算フォーマット【EHP】!$W$51/100</f>
        <v>0</v>
      </c>
      <c r="AE180" s="37">
        <f t="shared" si="5"/>
        <v>0.75</v>
      </c>
    </row>
    <row r="181" spans="13:31" ht="13.5" customHeight="1">
      <c r="M181" s="41">
        <v>3</v>
      </c>
      <c r="N181" s="42" t="s">
        <v>6</v>
      </c>
      <c r="O181" s="42" t="s">
        <v>674</v>
      </c>
      <c r="P181" s="42" t="s">
        <v>676</v>
      </c>
      <c r="Q181" s="42" t="s">
        <v>145</v>
      </c>
      <c r="R181" s="43">
        <v>0.27700000000000002</v>
      </c>
      <c r="T181" s="53">
        <v>2</v>
      </c>
      <c r="U181" s="54">
        <v>2012</v>
      </c>
      <c r="V181" s="54" t="s">
        <v>19</v>
      </c>
      <c r="W181" s="54" t="s">
        <v>606</v>
      </c>
      <c r="X181" s="54" t="s">
        <v>702</v>
      </c>
      <c r="Y181" s="55" t="str">
        <f t="shared" si="4"/>
        <v>22012冷房ビル用マルチ無し（一定速）</v>
      </c>
      <c r="Z181" s="56">
        <v>0.25</v>
      </c>
      <c r="AA181" s="56">
        <v>0.75</v>
      </c>
      <c r="AB181" s="57">
        <v>0.25</v>
      </c>
      <c r="AC181" s="57">
        <v>0.75</v>
      </c>
      <c r="AD181" s="31">
        <f>省エネ計算フォーマット【EHP】!$W$51/100</f>
        <v>0</v>
      </c>
      <c r="AE181" s="37">
        <f t="shared" si="5"/>
        <v>0.75</v>
      </c>
    </row>
    <row r="182" spans="13:31" ht="13.5" customHeight="1">
      <c r="M182" s="41">
        <v>3</v>
      </c>
      <c r="N182" s="42" t="s">
        <v>7</v>
      </c>
      <c r="O182" s="42" t="s">
        <v>674</v>
      </c>
      <c r="P182" s="42" t="s">
        <v>676</v>
      </c>
      <c r="Q182" s="42" t="s">
        <v>149</v>
      </c>
      <c r="R182" s="43">
        <v>0.29199999999999998</v>
      </c>
      <c r="T182" s="53">
        <v>2</v>
      </c>
      <c r="U182" s="54">
        <v>2012</v>
      </c>
      <c r="V182" s="54" t="s">
        <v>19</v>
      </c>
      <c r="W182" s="54" t="s">
        <v>607</v>
      </c>
      <c r="X182" s="54" t="s">
        <v>702</v>
      </c>
      <c r="Y182" s="55" t="str">
        <f t="shared" si="4"/>
        <v>22012冷房設備用無し（一定速）</v>
      </c>
      <c r="Z182" s="56">
        <v>0.25</v>
      </c>
      <c r="AA182" s="56">
        <v>0.75</v>
      </c>
      <c r="AB182" s="57">
        <v>0.25</v>
      </c>
      <c r="AC182" s="57">
        <v>0.75</v>
      </c>
      <c r="AD182" s="31">
        <f>省エネ計算フォーマット【EHP】!$W$51/100</f>
        <v>0</v>
      </c>
      <c r="AE182" s="37">
        <f t="shared" si="5"/>
        <v>0.75</v>
      </c>
    </row>
    <row r="183" spans="13:31" ht="13.5" customHeight="1">
      <c r="M183" s="41">
        <v>3</v>
      </c>
      <c r="N183" s="42" t="s">
        <v>8</v>
      </c>
      <c r="O183" s="42" t="s">
        <v>674</v>
      </c>
      <c r="P183" s="42" t="s">
        <v>676</v>
      </c>
      <c r="Q183" s="42" t="s">
        <v>153</v>
      </c>
      <c r="R183" s="43">
        <v>0.434</v>
      </c>
      <c r="T183" s="53">
        <v>2</v>
      </c>
      <c r="U183" s="54">
        <v>2012</v>
      </c>
      <c r="V183" s="54" t="s">
        <v>20</v>
      </c>
      <c r="W183" s="54" t="s">
        <v>612</v>
      </c>
      <c r="X183" s="54" t="s">
        <v>618</v>
      </c>
      <c r="Y183" s="55" t="str">
        <f t="shared" si="4"/>
        <v>22012暖房店舗用有り</v>
      </c>
      <c r="Z183" s="56">
        <v>-0.82</v>
      </c>
      <c r="AA183" s="56">
        <v>1.82</v>
      </c>
      <c r="AB183" s="57">
        <v>1.0801000000000001</v>
      </c>
      <c r="AC183" s="57">
        <v>1.345</v>
      </c>
      <c r="AD183" s="31">
        <f>省エネ計算フォーマット【EHP】!$W$51/100</f>
        <v>0</v>
      </c>
      <c r="AE183" s="37">
        <f t="shared" si="5"/>
        <v>1.345</v>
      </c>
    </row>
    <row r="184" spans="13:31" ht="13.5" customHeight="1">
      <c r="M184" s="41">
        <v>3</v>
      </c>
      <c r="N184" s="42" t="s">
        <v>9</v>
      </c>
      <c r="O184" s="42" t="s">
        <v>674</v>
      </c>
      <c r="P184" s="42" t="s">
        <v>676</v>
      </c>
      <c r="Q184" s="42" t="s">
        <v>157</v>
      </c>
      <c r="R184" s="43">
        <v>0.38900000000000001</v>
      </c>
      <c r="T184" s="53">
        <v>2</v>
      </c>
      <c r="U184" s="54">
        <v>2012</v>
      </c>
      <c r="V184" s="54" t="s">
        <v>20</v>
      </c>
      <c r="W184" s="54" t="s">
        <v>606</v>
      </c>
      <c r="X184" s="54" t="s">
        <v>618</v>
      </c>
      <c r="Y184" s="55" t="str">
        <f t="shared" si="4"/>
        <v>22012暖房ビル用マルチ有り</v>
      </c>
      <c r="Z184" s="56">
        <v>-0.98</v>
      </c>
      <c r="AA184" s="56">
        <v>1.98</v>
      </c>
      <c r="AB184" s="57">
        <v>1.042</v>
      </c>
      <c r="AC184" s="57">
        <v>1.4744999999999999</v>
      </c>
      <c r="AD184" s="31">
        <f>省エネ計算フォーマット【EHP】!$W$51/100</f>
        <v>0</v>
      </c>
      <c r="AE184" s="37">
        <f t="shared" si="5"/>
        <v>1.474</v>
      </c>
    </row>
    <row r="185" spans="13:31" ht="13.5" customHeight="1">
      <c r="M185" s="41">
        <v>3</v>
      </c>
      <c r="N185" s="42" t="s">
        <v>10</v>
      </c>
      <c r="O185" s="42" t="s">
        <v>674</v>
      </c>
      <c r="P185" s="42" t="s">
        <v>676</v>
      </c>
      <c r="Q185" s="42" t="s">
        <v>161</v>
      </c>
      <c r="R185" s="43">
        <v>0.66100000000000003</v>
      </c>
      <c r="T185" s="53">
        <v>2</v>
      </c>
      <c r="U185" s="54">
        <v>2012</v>
      </c>
      <c r="V185" s="54" t="s">
        <v>20</v>
      </c>
      <c r="W185" s="54" t="s">
        <v>607</v>
      </c>
      <c r="X185" s="54" t="s">
        <v>618</v>
      </c>
      <c r="Y185" s="55" t="str">
        <f t="shared" si="4"/>
        <v>22012暖房設備用有り</v>
      </c>
      <c r="Z185" s="56">
        <v>-0.26</v>
      </c>
      <c r="AA185" s="56">
        <v>1.26</v>
      </c>
      <c r="AB185" s="57">
        <v>1.0266999999999999</v>
      </c>
      <c r="AC185" s="57">
        <v>0.93830000000000002</v>
      </c>
      <c r="AD185" s="31">
        <f>省エネ計算フォーマット【EHP】!$W$51/100</f>
        <v>0</v>
      </c>
      <c r="AE185" s="37">
        <f t="shared" si="5"/>
        <v>0.93799999999999994</v>
      </c>
    </row>
    <row r="186" spans="13:31" ht="13.5" customHeight="1">
      <c r="M186" s="41">
        <v>3</v>
      </c>
      <c r="N186" s="42" t="s">
        <v>11</v>
      </c>
      <c r="O186" s="42" t="s">
        <v>674</v>
      </c>
      <c r="P186" s="42" t="s">
        <v>676</v>
      </c>
      <c r="Q186" s="42" t="s">
        <v>165</v>
      </c>
      <c r="R186" s="43">
        <v>0.84599999999999997</v>
      </c>
      <c r="T186" s="53">
        <v>2</v>
      </c>
      <c r="U186" s="54">
        <v>2012</v>
      </c>
      <c r="V186" s="54" t="s">
        <v>20</v>
      </c>
      <c r="W186" s="54" t="s">
        <v>612</v>
      </c>
      <c r="X186" s="54" t="s">
        <v>702</v>
      </c>
      <c r="Y186" s="55" t="str">
        <f t="shared" si="4"/>
        <v>22012暖房店舗用無し（一定速）</v>
      </c>
      <c r="Z186" s="56">
        <v>0.25</v>
      </c>
      <c r="AA186" s="56">
        <v>0.75</v>
      </c>
      <c r="AB186" s="57">
        <v>0.25</v>
      </c>
      <c r="AC186" s="57">
        <v>0.75</v>
      </c>
      <c r="AD186" s="31">
        <f>省エネ計算フォーマット【EHP】!$W$51/100</f>
        <v>0</v>
      </c>
      <c r="AE186" s="37">
        <f t="shared" si="5"/>
        <v>0.75</v>
      </c>
    </row>
    <row r="187" spans="13:31" ht="13.5" customHeight="1">
      <c r="M187" s="41">
        <v>3</v>
      </c>
      <c r="N187" s="42" t="s">
        <v>12</v>
      </c>
      <c r="O187" s="42" t="s">
        <v>674</v>
      </c>
      <c r="P187" s="42" t="s">
        <v>676</v>
      </c>
      <c r="Q187" s="42" t="s">
        <v>169</v>
      </c>
      <c r="R187" s="43">
        <v>0.185</v>
      </c>
      <c r="T187" s="53">
        <v>2</v>
      </c>
      <c r="U187" s="54">
        <v>2012</v>
      </c>
      <c r="V187" s="54" t="s">
        <v>20</v>
      </c>
      <c r="W187" s="54" t="s">
        <v>606</v>
      </c>
      <c r="X187" s="54" t="s">
        <v>702</v>
      </c>
      <c r="Y187" s="55" t="str">
        <f t="shared" si="4"/>
        <v>22012暖房ビル用マルチ無し（一定速）</v>
      </c>
      <c r="Z187" s="56">
        <v>0.25</v>
      </c>
      <c r="AA187" s="56">
        <v>0.75</v>
      </c>
      <c r="AB187" s="57">
        <v>0.25</v>
      </c>
      <c r="AC187" s="57">
        <v>0.75</v>
      </c>
      <c r="AD187" s="31">
        <f>省エネ計算フォーマット【EHP】!$W$51/100</f>
        <v>0</v>
      </c>
      <c r="AE187" s="37">
        <f t="shared" si="5"/>
        <v>0.75</v>
      </c>
    </row>
    <row r="188" spans="13:31" ht="13.5" customHeight="1">
      <c r="M188" s="41">
        <v>4</v>
      </c>
      <c r="N188" s="42" t="s">
        <v>673</v>
      </c>
      <c r="O188" s="42" t="s">
        <v>674</v>
      </c>
      <c r="P188" s="42" t="s">
        <v>676</v>
      </c>
      <c r="Q188" s="42" t="s">
        <v>173</v>
      </c>
      <c r="R188" s="43">
        <v>0.151</v>
      </c>
      <c r="T188" s="53">
        <v>2</v>
      </c>
      <c r="U188" s="54">
        <v>2012</v>
      </c>
      <c r="V188" s="54" t="s">
        <v>20</v>
      </c>
      <c r="W188" s="54" t="s">
        <v>607</v>
      </c>
      <c r="X188" s="54" t="s">
        <v>702</v>
      </c>
      <c r="Y188" s="55" t="str">
        <f t="shared" si="4"/>
        <v>22012暖房設備用無し（一定速）</v>
      </c>
      <c r="Z188" s="69">
        <v>0.25</v>
      </c>
      <c r="AA188" s="69">
        <v>0.75</v>
      </c>
      <c r="AB188" s="70">
        <v>0.25</v>
      </c>
      <c r="AC188" s="70">
        <v>0.75</v>
      </c>
      <c r="AD188" s="31">
        <f>省エネ計算フォーマット【EHP】!$W$51/100</f>
        <v>0</v>
      </c>
      <c r="AE188" s="37">
        <f t="shared" si="5"/>
        <v>0.75</v>
      </c>
    </row>
    <row r="189" spans="13:31" ht="13.5" customHeight="1">
      <c r="M189" s="41">
        <v>4</v>
      </c>
      <c r="N189" s="42" t="s">
        <v>2</v>
      </c>
      <c r="O189" s="42" t="s">
        <v>674</v>
      </c>
      <c r="P189" s="42" t="s">
        <v>676</v>
      </c>
      <c r="Q189" s="42" t="s">
        <v>177</v>
      </c>
      <c r="R189" s="43">
        <v>0.151</v>
      </c>
      <c r="T189" s="53">
        <v>2</v>
      </c>
      <c r="U189" s="75">
        <v>2013</v>
      </c>
      <c r="V189" s="54" t="s">
        <v>19</v>
      </c>
      <c r="W189" s="54" t="s">
        <v>612</v>
      </c>
      <c r="X189" s="54" t="s">
        <v>618</v>
      </c>
      <c r="Y189" s="55" t="str">
        <f t="shared" si="4"/>
        <v>22013冷房店舗用有り</v>
      </c>
      <c r="Z189" s="56">
        <v>-1.5</v>
      </c>
      <c r="AA189" s="56">
        <v>2.5</v>
      </c>
      <c r="AB189" s="57">
        <v>1.0609999999999999</v>
      </c>
      <c r="AC189" s="57">
        <v>1.8597999999999999</v>
      </c>
      <c r="AD189" s="31">
        <f>省エネ計算フォーマット【EHP】!$W$51/100</f>
        <v>0</v>
      </c>
      <c r="AE189" s="37">
        <f t="shared" si="5"/>
        <v>1.859</v>
      </c>
    </row>
    <row r="190" spans="13:31" ht="13.5" customHeight="1">
      <c r="M190" s="41">
        <v>4</v>
      </c>
      <c r="N190" s="42" t="s">
        <v>3</v>
      </c>
      <c r="O190" s="42" t="s">
        <v>674</v>
      </c>
      <c r="P190" s="42" t="s">
        <v>676</v>
      </c>
      <c r="Q190" s="42" t="s">
        <v>181</v>
      </c>
      <c r="R190" s="43">
        <v>0.20100000000000001</v>
      </c>
      <c r="T190" s="53">
        <v>2</v>
      </c>
      <c r="U190" s="75">
        <v>2013</v>
      </c>
      <c r="V190" s="54" t="s">
        <v>19</v>
      </c>
      <c r="W190" s="54" t="s">
        <v>606</v>
      </c>
      <c r="X190" s="54" t="s">
        <v>618</v>
      </c>
      <c r="Y190" s="55" t="str">
        <f t="shared" si="4"/>
        <v>22013冷房ビル用マルチ有り</v>
      </c>
      <c r="Z190" s="56">
        <v>-1.1399999999999999</v>
      </c>
      <c r="AA190" s="56">
        <v>2.14</v>
      </c>
      <c r="AB190" s="57">
        <v>1.0625</v>
      </c>
      <c r="AC190" s="57">
        <v>1.5893999999999999</v>
      </c>
      <c r="AD190" s="31">
        <f>省エネ計算フォーマット【EHP】!$W$51/100</f>
        <v>0</v>
      </c>
      <c r="AE190" s="37">
        <f t="shared" si="5"/>
        <v>1.589</v>
      </c>
    </row>
    <row r="191" spans="13:31" ht="14.25" customHeight="1">
      <c r="M191" s="41">
        <v>4</v>
      </c>
      <c r="N191" s="42" t="s">
        <v>4</v>
      </c>
      <c r="O191" s="42" t="s">
        <v>674</v>
      </c>
      <c r="P191" s="42" t="s">
        <v>676</v>
      </c>
      <c r="Q191" s="42" t="s">
        <v>185</v>
      </c>
      <c r="R191" s="43">
        <v>0.28399999999999997</v>
      </c>
      <c r="T191" s="53">
        <v>2</v>
      </c>
      <c r="U191" s="75">
        <v>2013</v>
      </c>
      <c r="V191" s="54" t="s">
        <v>19</v>
      </c>
      <c r="W191" s="54" t="s">
        <v>607</v>
      </c>
      <c r="X191" s="54" t="s">
        <v>618</v>
      </c>
      <c r="Y191" s="55" t="str">
        <f t="shared" si="4"/>
        <v>22013冷房設備用有り</v>
      </c>
      <c r="Z191" s="56">
        <v>-0.26</v>
      </c>
      <c r="AA191" s="56">
        <v>1.26</v>
      </c>
      <c r="AB191" s="57">
        <v>1.0367999999999999</v>
      </c>
      <c r="AC191" s="57">
        <v>0.93579999999999997</v>
      </c>
      <c r="AD191" s="31">
        <f>省エネ計算フォーマット【EHP】!$W$51/100</f>
        <v>0</v>
      </c>
      <c r="AE191" s="37">
        <f t="shared" si="5"/>
        <v>0.93500000000000005</v>
      </c>
    </row>
    <row r="192" spans="13:31" ht="13.5" customHeight="1">
      <c r="M192" s="41">
        <v>4</v>
      </c>
      <c r="N192" s="42" t="s">
        <v>5</v>
      </c>
      <c r="O192" s="42" t="s">
        <v>674</v>
      </c>
      <c r="P192" s="42" t="s">
        <v>676</v>
      </c>
      <c r="Q192" s="42" t="s">
        <v>189</v>
      </c>
      <c r="R192" s="43">
        <v>8.8999999999999996E-2</v>
      </c>
      <c r="T192" s="53">
        <v>2</v>
      </c>
      <c r="U192" s="75">
        <v>2013</v>
      </c>
      <c r="V192" s="54" t="s">
        <v>19</v>
      </c>
      <c r="W192" s="54" t="s">
        <v>612</v>
      </c>
      <c r="X192" s="54" t="s">
        <v>702</v>
      </c>
      <c r="Y192" s="55" t="str">
        <f t="shared" si="4"/>
        <v>22013冷房店舗用無し（一定速）</v>
      </c>
      <c r="Z192" s="56">
        <v>0.25</v>
      </c>
      <c r="AA192" s="56">
        <v>0.75</v>
      </c>
      <c r="AB192" s="57">
        <v>0.25</v>
      </c>
      <c r="AC192" s="57">
        <v>0.75</v>
      </c>
      <c r="AD192" s="31">
        <f>省エネ計算フォーマット【EHP】!$W$51/100</f>
        <v>0</v>
      </c>
      <c r="AE192" s="37">
        <f t="shared" si="5"/>
        <v>0.75</v>
      </c>
    </row>
    <row r="193" spans="13:31" ht="13.5" customHeight="1">
      <c r="M193" s="41">
        <v>4</v>
      </c>
      <c r="N193" s="42" t="s">
        <v>6</v>
      </c>
      <c r="O193" s="42" t="s">
        <v>674</v>
      </c>
      <c r="P193" s="42" t="s">
        <v>676</v>
      </c>
      <c r="Q193" s="42" t="s">
        <v>193</v>
      </c>
      <c r="R193" s="43">
        <v>0.115</v>
      </c>
      <c r="T193" s="53">
        <v>2</v>
      </c>
      <c r="U193" s="75">
        <v>2013</v>
      </c>
      <c r="V193" s="54" t="s">
        <v>19</v>
      </c>
      <c r="W193" s="54" t="s">
        <v>606</v>
      </c>
      <c r="X193" s="54" t="s">
        <v>702</v>
      </c>
      <c r="Y193" s="55" t="str">
        <f t="shared" si="4"/>
        <v>22013冷房ビル用マルチ無し（一定速）</v>
      </c>
      <c r="Z193" s="56">
        <v>0.25</v>
      </c>
      <c r="AA193" s="56">
        <v>0.75</v>
      </c>
      <c r="AB193" s="57">
        <v>0.25</v>
      </c>
      <c r="AC193" s="57">
        <v>0.75</v>
      </c>
      <c r="AD193" s="31">
        <f>省エネ計算フォーマット【EHP】!$W$51/100</f>
        <v>0</v>
      </c>
      <c r="AE193" s="37">
        <f t="shared" si="5"/>
        <v>0.75</v>
      </c>
    </row>
    <row r="194" spans="13:31" ht="13.5" customHeight="1">
      <c r="M194" s="41">
        <v>4</v>
      </c>
      <c r="N194" s="42" t="s">
        <v>7</v>
      </c>
      <c r="O194" s="42" t="s">
        <v>674</v>
      </c>
      <c r="P194" s="42" t="s">
        <v>676</v>
      </c>
      <c r="Q194" s="42" t="s">
        <v>197</v>
      </c>
      <c r="R194" s="43">
        <v>0.13400000000000001</v>
      </c>
      <c r="T194" s="53">
        <v>2</v>
      </c>
      <c r="U194" s="75">
        <v>2013</v>
      </c>
      <c r="V194" s="54" t="s">
        <v>19</v>
      </c>
      <c r="W194" s="54" t="s">
        <v>607</v>
      </c>
      <c r="X194" s="54" t="s">
        <v>702</v>
      </c>
      <c r="Y194" s="55" t="str">
        <f t="shared" si="4"/>
        <v>22013冷房設備用無し（一定速）</v>
      </c>
      <c r="Z194" s="56">
        <v>0.25</v>
      </c>
      <c r="AA194" s="56">
        <v>0.75</v>
      </c>
      <c r="AB194" s="57">
        <v>0.25</v>
      </c>
      <c r="AC194" s="57">
        <v>0.75</v>
      </c>
      <c r="AD194" s="31">
        <f>省エネ計算フォーマット【EHP】!$W$51/100</f>
        <v>0</v>
      </c>
      <c r="AE194" s="37">
        <f t="shared" si="5"/>
        <v>0.75</v>
      </c>
    </row>
    <row r="195" spans="13:31" ht="14.25" customHeight="1">
      <c r="M195" s="41">
        <v>4</v>
      </c>
      <c r="N195" s="42" t="s">
        <v>8</v>
      </c>
      <c r="O195" s="42" t="s">
        <v>674</v>
      </c>
      <c r="P195" s="42" t="s">
        <v>676</v>
      </c>
      <c r="Q195" s="42" t="s">
        <v>201</v>
      </c>
      <c r="R195" s="43">
        <v>0.246</v>
      </c>
      <c r="T195" s="53">
        <v>2</v>
      </c>
      <c r="U195" s="75">
        <v>2013</v>
      </c>
      <c r="V195" s="54" t="s">
        <v>20</v>
      </c>
      <c r="W195" s="54" t="s">
        <v>612</v>
      </c>
      <c r="X195" s="54" t="s">
        <v>618</v>
      </c>
      <c r="Y195" s="55" t="str">
        <f t="shared" si="4"/>
        <v>22013暖房店舗用有り</v>
      </c>
      <c r="Z195" s="56">
        <v>-0.94</v>
      </c>
      <c r="AA195" s="56">
        <v>1.94</v>
      </c>
      <c r="AB195" s="57">
        <v>1.0853999999999999</v>
      </c>
      <c r="AC195" s="57">
        <v>1.4337</v>
      </c>
      <c r="AD195" s="31">
        <f>省エネ計算フォーマット【EHP】!$W$51/100</f>
        <v>0</v>
      </c>
      <c r="AE195" s="37">
        <f t="shared" si="5"/>
        <v>1.4330000000000001</v>
      </c>
    </row>
    <row r="196" spans="13:31" ht="13.5" customHeight="1">
      <c r="M196" s="41">
        <v>4</v>
      </c>
      <c r="N196" s="42" t="s">
        <v>9</v>
      </c>
      <c r="O196" s="42" t="s">
        <v>674</v>
      </c>
      <c r="P196" s="42" t="s">
        <v>676</v>
      </c>
      <c r="Q196" s="42" t="s">
        <v>205</v>
      </c>
      <c r="R196" s="43">
        <v>0.20799999999999999</v>
      </c>
      <c r="T196" s="53">
        <v>2</v>
      </c>
      <c r="U196" s="75">
        <v>2013</v>
      </c>
      <c r="V196" s="54" t="s">
        <v>20</v>
      </c>
      <c r="W196" s="54" t="s">
        <v>606</v>
      </c>
      <c r="X196" s="54" t="s">
        <v>618</v>
      </c>
      <c r="Y196" s="55" t="str">
        <f t="shared" si="4"/>
        <v>22013暖房ビル用マルチ有り</v>
      </c>
      <c r="Z196" s="56">
        <v>-0.98</v>
      </c>
      <c r="AA196" s="56">
        <v>1.98</v>
      </c>
      <c r="AB196" s="57">
        <v>1.042</v>
      </c>
      <c r="AC196" s="57">
        <v>1.4744999999999999</v>
      </c>
      <c r="AD196" s="31">
        <f>省エネ計算フォーマット【EHP】!$W$51/100</f>
        <v>0</v>
      </c>
      <c r="AE196" s="37">
        <f t="shared" si="5"/>
        <v>1.474</v>
      </c>
    </row>
    <row r="197" spans="13:31" ht="13.5" customHeight="1">
      <c r="M197" s="41">
        <v>4</v>
      </c>
      <c r="N197" s="42" t="s">
        <v>10</v>
      </c>
      <c r="O197" s="42" t="s">
        <v>674</v>
      </c>
      <c r="P197" s="42" t="s">
        <v>676</v>
      </c>
      <c r="Q197" s="42" t="s">
        <v>209</v>
      </c>
      <c r="R197" s="43">
        <v>0.33800000000000002</v>
      </c>
      <c r="T197" s="53">
        <v>2</v>
      </c>
      <c r="U197" s="75">
        <v>2013</v>
      </c>
      <c r="V197" s="54" t="s">
        <v>20</v>
      </c>
      <c r="W197" s="54" t="s">
        <v>607</v>
      </c>
      <c r="X197" s="54" t="s">
        <v>618</v>
      </c>
      <c r="Y197" s="55" t="str">
        <f t="shared" si="4"/>
        <v>22013暖房設備用有り</v>
      </c>
      <c r="Z197" s="56">
        <v>-0.32</v>
      </c>
      <c r="AA197" s="56">
        <v>1.32</v>
      </c>
      <c r="AB197" s="57">
        <v>1.028</v>
      </c>
      <c r="AC197" s="57">
        <v>0.98299999999999998</v>
      </c>
      <c r="AD197" s="31">
        <f>省エネ計算フォーマット【EHP】!$W$51/100</f>
        <v>0</v>
      </c>
      <c r="AE197" s="37">
        <f t="shared" si="5"/>
        <v>0.98299999999999998</v>
      </c>
    </row>
    <row r="198" spans="13:31" ht="13.5" customHeight="1">
      <c r="M198" s="41">
        <v>4</v>
      </c>
      <c r="N198" s="42" t="s">
        <v>11</v>
      </c>
      <c r="O198" s="42" t="s">
        <v>674</v>
      </c>
      <c r="P198" s="42" t="s">
        <v>676</v>
      </c>
      <c r="Q198" s="42" t="s">
        <v>213</v>
      </c>
      <c r="R198" s="43">
        <v>0.51400000000000001</v>
      </c>
      <c r="T198" s="53">
        <v>2</v>
      </c>
      <c r="U198" s="75">
        <v>2013</v>
      </c>
      <c r="V198" s="54" t="s">
        <v>20</v>
      </c>
      <c r="W198" s="54" t="s">
        <v>612</v>
      </c>
      <c r="X198" s="54" t="s">
        <v>702</v>
      </c>
      <c r="Y198" s="55" t="str">
        <f t="shared" si="4"/>
        <v>22013暖房店舗用無し（一定速）</v>
      </c>
      <c r="Z198" s="56">
        <v>0.25</v>
      </c>
      <c r="AA198" s="56">
        <v>0.75</v>
      </c>
      <c r="AB198" s="57">
        <v>0.25</v>
      </c>
      <c r="AC198" s="57">
        <v>0.75</v>
      </c>
      <c r="AD198" s="31">
        <f>省エネ計算フォーマット【EHP】!$W$51/100</f>
        <v>0</v>
      </c>
      <c r="AE198" s="37">
        <f t="shared" si="5"/>
        <v>0.75</v>
      </c>
    </row>
    <row r="199" spans="13:31" ht="13.5" customHeight="1">
      <c r="M199" s="41">
        <v>4</v>
      </c>
      <c r="N199" s="42" t="s">
        <v>12</v>
      </c>
      <c r="O199" s="42" t="s">
        <v>674</v>
      </c>
      <c r="P199" s="42" t="s">
        <v>676</v>
      </c>
      <c r="Q199" s="42" t="s">
        <v>217</v>
      </c>
      <c r="R199" s="43">
        <v>0.115</v>
      </c>
      <c r="T199" s="53">
        <v>2</v>
      </c>
      <c r="U199" s="75">
        <v>2013</v>
      </c>
      <c r="V199" s="54" t="s">
        <v>20</v>
      </c>
      <c r="W199" s="54" t="s">
        <v>606</v>
      </c>
      <c r="X199" s="54" t="s">
        <v>702</v>
      </c>
      <c r="Y199" s="55" t="str">
        <f t="shared" si="4"/>
        <v>22013暖房ビル用マルチ無し（一定速）</v>
      </c>
      <c r="Z199" s="56">
        <v>0.25</v>
      </c>
      <c r="AA199" s="56">
        <v>0.75</v>
      </c>
      <c r="AB199" s="57">
        <v>0.25</v>
      </c>
      <c r="AC199" s="57">
        <v>0.75</v>
      </c>
      <c r="AD199" s="31">
        <f>省エネ計算フォーマット【EHP】!$W$51/100</f>
        <v>0</v>
      </c>
      <c r="AE199" s="37">
        <f t="shared" si="5"/>
        <v>0.75</v>
      </c>
    </row>
    <row r="200" spans="13:31" ht="13.5" customHeight="1">
      <c r="M200" s="41">
        <v>5</v>
      </c>
      <c r="N200" s="42" t="s">
        <v>673</v>
      </c>
      <c r="O200" s="42" t="s">
        <v>674</v>
      </c>
      <c r="P200" s="42" t="s">
        <v>676</v>
      </c>
      <c r="Q200" s="42" t="s">
        <v>221</v>
      </c>
      <c r="R200" s="43">
        <v>0.13200000000000001</v>
      </c>
      <c r="T200" s="53">
        <v>2</v>
      </c>
      <c r="U200" s="75">
        <v>2013</v>
      </c>
      <c r="V200" s="54" t="s">
        <v>20</v>
      </c>
      <c r="W200" s="54" t="s">
        <v>607</v>
      </c>
      <c r="X200" s="54" t="s">
        <v>702</v>
      </c>
      <c r="Y200" s="55" t="str">
        <f t="shared" si="4"/>
        <v>22013暖房設備用無し（一定速）</v>
      </c>
      <c r="Z200" s="56">
        <v>0.25</v>
      </c>
      <c r="AA200" s="56">
        <v>0.75</v>
      </c>
      <c r="AB200" s="57">
        <v>0.25</v>
      </c>
      <c r="AC200" s="57">
        <v>0.75</v>
      </c>
      <c r="AD200" s="31">
        <f>省エネ計算フォーマット【EHP】!$W$51/100</f>
        <v>0</v>
      </c>
      <c r="AE200" s="37">
        <f t="shared" si="5"/>
        <v>0.75</v>
      </c>
    </row>
    <row r="201" spans="13:31" ht="13.5" customHeight="1">
      <c r="M201" s="41">
        <v>5</v>
      </c>
      <c r="N201" s="42" t="s">
        <v>2</v>
      </c>
      <c r="O201" s="42" t="s">
        <v>674</v>
      </c>
      <c r="P201" s="42" t="s">
        <v>676</v>
      </c>
      <c r="Q201" s="42" t="s">
        <v>225</v>
      </c>
      <c r="R201" s="43">
        <v>8.2000000000000003E-2</v>
      </c>
      <c r="T201" s="53">
        <v>2</v>
      </c>
      <c r="U201" s="75">
        <v>2014</v>
      </c>
      <c r="V201" s="54" t="s">
        <v>19</v>
      </c>
      <c r="W201" s="54" t="s">
        <v>612</v>
      </c>
      <c r="X201" s="54" t="s">
        <v>618</v>
      </c>
      <c r="Y201" s="55" t="str">
        <f t="shared" si="4"/>
        <v>22014冷房店舗用有り</v>
      </c>
      <c r="Z201" s="56">
        <v>-1.46</v>
      </c>
      <c r="AA201" s="56">
        <v>2.46</v>
      </c>
      <c r="AB201" s="57">
        <v>1.06</v>
      </c>
      <c r="AC201" s="57">
        <v>1.83</v>
      </c>
      <c r="AD201" s="31">
        <f>省エネ計算フォーマット【EHP】!$W$51/100</f>
        <v>0</v>
      </c>
      <c r="AE201" s="37">
        <f t="shared" si="5"/>
        <v>1.83</v>
      </c>
    </row>
    <row r="202" spans="13:31" ht="13.5" customHeight="1">
      <c r="M202" s="41">
        <v>5</v>
      </c>
      <c r="N202" s="42" t="s">
        <v>3</v>
      </c>
      <c r="O202" s="42" t="s">
        <v>674</v>
      </c>
      <c r="P202" s="42" t="s">
        <v>676</v>
      </c>
      <c r="Q202" s="42" t="s">
        <v>229</v>
      </c>
      <c r="R202" s="43">
        <v>6.8000000000000005E-2</v>
      </c>
      <c r="T202" s="53">
        <v>2</v>
      </c>
      <c r="U202" s="75">
        <v>2014</v>
      </c>
      <c r="V202" s="54" t="s">
        <v>19</v>
      </c>
      <c r="W202" s="54" t="s">
        <v>606</v>
      </c>
      <c r="X202" s="54" t="s">
        <v>618</v>
      </c>
      <c r="Y202" s="55" t="str">
        <f t="shared" ref="Y202:Y265" si="6">T202&amp;U202&amp;V202&amp;W202&amp;X202</f>
        <v>22014冷房ビル用マルチ有り</v>
      </c>
      <c r="Z202" s="56">
        <v>-1.52</v>
      </c>
      <c r="AA202" s="56">
        <v>2.52</v>
      </c>
      <c r="AB202" s="57">
        <v>1.0736000000000001</v>
      </c>
      <c r="AC202" s="57">
        <v>1.8715999999999999</v>
      </c>
      <c r="AD202" s="31">
        <f>省エネ計算フォーマット【EHP】!$W$51/100</f>
        <v>0</v>
      </c>
      <c r="AE202" s="37">
        <f t="shared" si="5"/>
        <v>1.871</v>
      </c>
    </row>
    <row r="203" spans="13:31" ht="13.5" customHeight="1">
      <c r="M203" s="41">
        <v>5</v>
      </c>
      <c r="N203" s="42" t="s">
        <v>4</v>
      </c>
      <c r="O203" s="42" t="s">
        <v>674</v>
      </c>
      <c r="P203" s="42" t="s">
        <v>676</v>
      </c>
      <c r="Q203" s="42" t="s">
        <v>233</v>
      </c>
      <c r="R203" s="43">
        <v>0.247</v>
      </c>
      <c r="T203" s="53">
        <v>2</v>
      </c>
      <c r="U203" s="75">
        <v>2014</v>
      </c>
      <c r="V203" s="54" t="s">
        <v>19</v>
      </c>
      <c r="W203" s="54" t="s">
        <v>607</v>
      </c>
      <c r="X203" s="54" t="s">
        <v>618</v>
      </c>
      <c r="Y203" s="55" t="str">
        <f t="shared" si="6"/>
        <v>22014冷房設備用有り</v>
      </c>
      <c r="Z203" s="56">
        <v>-0.32</v>
      </c>
      <c r="AA203" s="56">
        <v>1.32</v>
      </c>
      <c r="AB203" s="57">
        <v>1.0385</v>
      </c>
      <c r="AC203" s="57">
        <v>0.98040000000000005</v>
      </c>
      <c r="AD203" s="31">
        <f>省エネ計算フォーマット【EHP】!$W$51/100</f>
        <v>0</v>
      </c>
      <c r="AE203" s="37">
        <f t="shared" si="5"/>
        <v>0.98</v>
      </c>
    </row>
    <row r="204" spans="13:31" ht="13.5" customHeight="1">
      <c r="M204" s="41">
        <v>5</v>
      </c>
      <c r="N204" s="42" t="s">
        <v>5</v>
      </c>
      <c r="O204" s="42" t="s">
        <v>674</v>
      </c>
      <c r="P204" s="42" t="s">
        <v>676</v>
      </c>
      <c r="Q204" s="42" t="s">
        <v>237</v>
      </c>
      <c r="R204" s="43">
        <v>6.2E-2</v>
      </c>
      <c r="T204" s="53">
        <v>2</v>
      </c>
      <c r="U204" s="75">
        <v>2014</v>
      </c>
      <c r="V204" s="54" t="s">
        <v>19</v>
      </c>
      <c r="W204" s="54" t="s">
        <v>612</v>
      </c>
      <c r="X204" s="54" t="s">
        <v>702</v>
      </c>
      <c r="Y204" s="55" t="str">
        <f t="shared" si="6"/>
        <v>22014冷房店舗用無し（一定速）</v>
      </c>
      <c r="Z204" s="56">
        <v>0.25</v>
      </c>
      <c r="AA204" s="56">
        <v>0.75</v>
      </c>
      <c r="AB204" s="57">
        <v>0.25</v>
      </c>
      <c r="AC204" s="57">
        <v>0.75</v>
      </c>
      <c r="AD204" s="31">
        <f>省エネ計算フォーマット【EHP】!$W$51/100</f>
        <v>0</v>
      </c>
      <c r="AE204" s="37">
        <f t="shared" ref="AE204:AE267" si="7">ROUNDDOWN(IF(AD204&gt;=0.25,Z204*AD204+AA204,AB204*AD204+AC204),3)</f>
        <v>0.75</v>
      </c>
    </row>
    <row r="205" spans="13:31" ht="13.5" customHeight="1">
      <c r="M205" s="41">
        <v>5</v>
      </c>
      <c r="N205" s="42" t="s">
        <v>6</v>
      </c>
      <c r="O205" s="42" t="s">
        <v>674</v>
      </c>
      <c r="P205" s="42" t="s">
        <v>676</v>
      </c>
      <c r="Q205" s="42" t="s">
        <v>241</v>
      </c>
      <c r="R205" s="43">
        <v>0</v>
      </c>
      <c r="T205" s="53">
        <v>2</v>
      </c>
      <c r="U205" s="75">
        <v>2014</v>
      </c>
      <c r="V205" s="54" t="s">
        <v>19</v>
      </c>
      <c r="W205" s="54" t="s">
        <v>606</v>
      </c>
      <c r="X205" s="54" t="s">
        <v>702</v>
      </c>
      <c r="Y205" s="55" t="str">
        <f t="shared" si="6"/>
        <v>22014冷房ビル用マルチ無し（一定速）</v>
      </c>
      <c r="Z205" s="56">
        <v>0.25</v>
      </c>
      <c r="AA205" s="56">
        <v>0.75</v>
      </c>
      <c r="AB205" s="57">
        <v>0.25</v>
      </c>
      <c r="AC205" s="57">
        <v>0.75</v>
      </c>
      <c r="AD205" s="31">
        <f>省エネ計算フォーマット【EHP】!$W$51/100</f>
        <v>0</v>
      </c>
      <c r="AE205" s="37">
        <f t="shared" si="7"/>
        <v>0.75</v>
      </c>
    </row>
    <row r="206" spans="13:31" ht="13.5" customHeight="1">
      <c r="M206" s="41">
        <v>5</v>
      </c>
      <c r="N206" s="42" t="s">
        <v>7</v>
      </c>
      <c r="O206" s="42" t="s">
        <v>674</v>
      </c>
      <c r="P206" s="42" t="s">
        <v>676</v>
      </c>
      <c r="Q206" s="42" t="s">
        <v>245</v>
      </c>
      <c r="R206" s="43">
        <v>0.08</v>
      </c>
      <c r="T206" s="53">
        <v>2</v>
      </c>
      <c r="U206" s="75">
        <v>2014</v>
      </c>
      <c r="V206" s="54" t="s">
        <v>19</v>
      </c>
      <c r="W206" s="54" t="s">
        <v>607</v>
      </c>
      <c r="X206" s="54" t="s">
        <v>702</v>
      </c>
      <c r="Y206" s="55" t="str">
        <f t="shared" si="6"/>
        <v>22014冷房設備用無し（一定速）</v>
      </c>
      <c r="Z206" s="56">
        <v>0.25</v>
      </c>
      <c r="AA206" s="56">
        <v>0.75</v>
      </c>
      <c r="AB206" s="57">
        <v>0.25</v>
      </c>
      <c r="AC206" s="57">
        <v>0.75</v>
      </c>
      <c r="AD206" s="31">
        <f>省エネ計算フォーマット【EHP】!$W$51/100</f>
        <v>0</v>
      </c>
      <c r="AE206" s="37">
        <f t="shared" si="7"/>
        <v>0.75</v>
      </c>
    </row>
    <row r="207" spans="13:31" ht="13.5" customHeight="1">
      <c r="M207" s="41">
        <v>5</v>
      </c>
      <c r="N207" s="42" t="s">
        <v>8</v>
      </c>
      <c r="O207" s="42" t="s">
        <v>674</v>
      </c>
      <c r="P207" s="42" t="s">
        <v>676</v>
      </c>
      <c r="Q207" s="42" t="s">
        <v>249</v>
      </c>
      <c r="R207" s="43">
        <v>9.2999999999999999E-2</v>
      </c>
      <c r="T207" s="53">
        <v>2</v>
      </c>
      <c r="U207" s="75">
        <v>2014</v>
      </c>
      <c r="V207" s="54" t="s">
        <v>20</v>
      </c>
      <c r="W207" s="54" t="s">
        <v>612</v>
      </c>
      <c r="X207" s="54" t="s">
        <v>618</v>
      </c>
      <c r="Y207" s="55" t="str">
        <f t="shared" si="6"/>
        <v>22014暖房店舗用有り</v>
      </c>
      <c r="Z207" s="56">
        <v>-0.94</v>
      </c>
      <c r="AA207" s="56">
        <v>1.94</v>
      </c>
      <c r="AB207" s="57">
        <v>1.0853999999999999</v>
      </c>
      <c r="AC207" s="57">
        <v>1.4337</v>
      </c>
      <c r="AD207" s="31">
        <f>省エネ計算フォーマット【EHP】!$W$51/100</f>
        <v>0</v>
      </c>
      <c r="AE207" s="37">
        <f t="shared" si="7"/>
        <v>1.4330000000000001</v>
      </c>
    </row>
    <row r="208" spans="13:31" ht="13.5" customHeight="1">
      <c r="M208" s="41">
        <v>5</v>
      </c>
      <c r="N208" s="42" t="s">
        <v>9</v>
      </c>
      <c r="O208" s="42" t="s">
        <v>674</v>
      </c>
      <c r="P208" s="42" t="s">
        <v>676</v>
      </c>
      <c r="Q208" s="42" t="s">
        <v>253</v>
      </c>
      <c r="R208" s="43">
        <v>0.14399999999999999</v>
      </c>
      <c r="T208" s="53">
        <v>2</v>
      </c>
      <c r="U208" s="75">
        <v>2014</v>
      </c>
      <c r="V208" s="54" t="s">
        <v>20</v>
      </c>
      <c r="W208" s="54" t="s">
        <v>606</v>
      </c>
      <c r="X208" s="54" t="s">
        <v>618</v>
      </c>
      <c r="Y208" s="55" t="str">
        <f t="shared" si="6"/>
        <v>22014暖房ビル用マルチ有り</v>
      </c>
      <c r="Z208" s="56">
        <v>-0.96</v>
      </c>
      <c r="AA208" s="56">
        <v>1.96</v>
      </c>
      <c r="AB208" s="57">
        <v>1.0416000000000001</v>
      </c>
      <c r="AC208" s="57">
        <v>1.4596</v>
      </c>
      <c r="AD208" s="31">
        <f>省エネ計算フォーマット【EHP】!$W$51/100</f>
        <v>0</v>
      </c>
      <c r="AE208" s="37">
        <f t="shared" si="7"/>
        <v>1.4590000000000001</v>
      </c>
    </row>
    <row r="209" spans="13:31" ht="13.5" customHeight="1">
      <c r="M209" s="41">
        <v>5</v>
      </c>
      <c r="N209" s="42" t="s">
        <v>10</v>
      </c>
      <c r="O209" s="42" t="s">
        <v>674</v>
      </c>
      <c r="P209" s="42" t="s">
        <v>676</v>
      </c>
      <c r="Q209" s="42" t="s">
        <v>257</v>
      </c>
      <c r="R209" s="43">
        <v>0.19900000000000001</v>
      </c>
      <c r="T209" s="53">
        <v>2</v>
      </c>
      <c r="U209" s="75">
        <v>2014</v>
      </c>
      <c r="V209" s="54" t="s">
        <v>20</v>
      </c>
      <c r="W209" s="54" t="s">
        <v>607</v>
      </c>
      <c r="X209" s="54" t="s">
        <v>618</v>
      </c>
      <c r="Y209" s="55" t="str">
        <f t="shared" si="6"/>
        <v>22014暖房設備用有り</v>
      </c>
      <c r="Z209" s="56">
        <v>-0.36</v>
      </c>
      <c r="AA209" s="56">
        <v>1.36</v>
      </c>
      <c r="AB209" s="57">
        <v>1.0287999999999999</v>
      </c>
      <c r="AC209" s="57">
        <v>1.0127999999999999</v>
      </c>
      <c r="AD209" s="31">
        <f>省エネ計算フォーマット【EHP】!$W$51/100</f>
        <v>0</v>
      </c>
      <c r="AE209" s="37">
        <f t="shared" si="7"/>
        <v>1.012</v>
      </c>
    </row>
    <row r="210" spans="13:31" ht="13.5" customHeight="1">
      <c r="M210" s="41">
        <v>5</v>
      </c>
      <c r="N210" s="42" t="s">
        <v>11</v>
      </c>
      <c r="O210" s="42" t="s">
        <v>674</v>
      </c>
      <c r="P210" s="42" t="s">
        <v>676</v>
      </c>
      <c r="Q210" s="42" t="s">
        <v>261</v>
      </c>
      <c r="R210" s="43">
        <v>0.221</v>
      </c>
      <c r="T210" s="53">
        <v>2</v>
      </c>
      <c r="U210" s="75">
        <v>2014</v>
      </c>
      <c r="V210" s="54" t="s">
        <v>20</v>
      </c>
      <c r="W210" s="54" t="s">
        <v>612</v>
      </c>
      <c r="X210" s="54" t="s">
        <v>702</v>
      </c>
      <c r="Y210" s="55" t="str">
        <f t="shared" si="6"/>
        <v>22014暖房店舗用無し（一定速）</v>
      </c>
      <c r="Z210" s="56">
        <v>0.25</v>
      </c>
      <c r="AA210" s="56">
        <v>0.75</v>
      </c>
      <c r="AB210" s="57">
        <v>0.25</v>
      </c>
      <c r="AC210" s="57">
        <v>0.75</v>
      </c>
      <c r="AD210" s="31">
        <f>省エネ計算フォーマット【EHP】!$W$51/100</f>
        <v>0</v>
      </c>
      <c r="AE210" s="37">
        <f t="shared" si="7"/>
        <v>0.75</v>
      </c>
    </row>
    <row r="211" spans="13:31" ht="13.5" customHeight="1">
      <c r="M211" s="41">
        <v>5</v>
      </c>
      <c r="N211" s="42" t="s">
        <v>12</v>
      </c>
      <c r="O211" s="42" t="s">
        <v>674</v>
      </c>
      <c r="P211" s="42" t="s">
        <v>676</v>
      </c>
      <c r="Q211" s="42" t="s">
        <v>265</v>
      </c>
      <c r="R211" s="43">
        <v>0</v>
      </c>
      <c r="T211" s="53">
        <v>2</v>
      </c>
      <c r="U211" s="75">
        <v>2014</v>
      </c>
      <c r="V211" s="54" t="s">
        <v>20</v>
      </c>
      <c r="W211" s="54" t="s">
        <v>606</v>
      </c>
      <c r="X211" s="54" t="s">
        <v>702</v>
      </c>
      <c r="Y211" s="55" t="str">
        <f t="shared" si="6"/>
        <v>22014暖房ビル用マルチ無し（一定速）</v>
      </c>
      <c r="Z211" s="56">
        <v>0.25</v>
      </c>
      <c r="AA211" s="56">
        <v>0.75</v>
      </c>
      <c r="AB211" s="57">
        <v>0.25</v>
      </c>
      <c r="AC211" s="57">
        <v>0.75</v>
      </c>
      <c r="AD211" s="31">
        <f>省エネ計算フォーマット【EHP】!$W$51/100</f>
        <v>0</v>
      </c>
      <c r="AE211" s="37">
        <f t="shared" si="7"/>
        <v>0.75</v>
      </c>
    </row>
    <row r="212" spans="13:31" ht="13.5" customHeight="1">
      <c r="M212" s="41">
        <v>6</v>
      </c>
      <c r="N212" s="42" t="s">
        <v>673</v>
      </c>
      <c r="O212" s="42" t="s">
        <v>674</v>
      </c>
      <c r="P212" s="42" t="s">
        <v>676</v>
      </c>
      <c r="Q212" s="42" t="s">
        <v>269</v>
      </c>
      <c r="R212" s="43">
        <v>0</v>
      </c>
      <c r="T212" s="53">
        <v>2</v>
      </c>
      <c r="U212" s="75">
        <v>2014</v>
      </c>
      <c r="V212" s="54" t="s">
        <v>20</v>
      </c>
      <c r="W212" s="54" t="s">
        <v>607</v>
      </c>
      <c r="X212" s="54" t="s">
        <v>702</v>
      </c>
      <c r="Y212" s="55" t="str">
        <f t="shared" si="6"/>
        <v>22014暖房設備用無し（一定速）</v>
      </c>
      <c r="Z212" s="56">
        <v>0.25</v>
      </c>
      <c r="AA212" s="56">
        <v>0.75</v>
      </c>
      <c r="AB212" s="57">
        <v>0.25</v>
      </c>
      <c r="AC212" s="57">
        <v>0.75</v>
      </c>
      <c r="AD212" s="31">
        <f>省エネ計算フォーマット【EHP】!$W$51/100</f>
        <v>0</v>
      </c>
      <c r="AE212" s="37">
        <f t="shared" si="7"/>
        <v>0.75</v>
      </c>
    </row>
    <row r="213" spans="13:31" ht="13.5" customHeight="1">
      <c r="M213" s="41">
        <v>6</v>
      </c>
      <c r="N213" s="42" t="s">
        <v>2</v>
      </c>
      <c r="O213" s="42" t="s">
        <v>674</v>
      </c>
      <c r="P213" s="42" t="s">
        <v>676</v>
      </c>
      <c r="Q213" s="42" t="s">
        <v>273</v>
      </c>
      <c r="R213" s="43">
        <v>0</v>
      </c>
      <c r="T213" s="25">
        <v>2</v>
      </c>
      <c r="U213" s="50">
        <v>2015</v>
      </c>
      <c r="V213" s="41" t="s">
        <v>19</v>
      </c>
      <c r="W213" s="41" t="s">
        <v>612</v>
      </c>
      <c r="X213" s="41" t="s">
        <v>618</v>
      </c>
      <c r="Y213" s="28" t="str">
        <f t="shared" si="6"/>
        <v>22015冷房店舗用有り</v>
      </c>
      <c r="Z213" s="71">
        <v>-1.38</v>
      </c>
      <c r="AA213" s="71">
        <v>2.38</v>
      </c>
      <c r="AB213" s="72">
        <v>1.0581</v>
      </c>
      <c r="AC213" s="72">
        <v>1.7705</v>
      </c>
      <c r="AD213" s="31">
        <f>省エネ計算フォーマット【EHP】!$W$51/100</f>
        <v>0</v>
      </c>
      <c r="AE213" s="32">
        <f t="shared" si="7"/>
        <v>1.77</v>
      </c>
    </row>
    <row r="214" spans="13:31" ht="13.5" customHeight="1">
      <c r="M214" s="41">
        <v>6</v>
      </c>
      <c r="N214" s="42" t="s">
        <v>3</v>
      </c>
      <c r="O214" s="42" t="s">
        <v>674</v>
      </c>
      <c r="P214" s="42" t="s">
        <v>676</v>
      </c>
      <c r="Q214" s="42" t="s">
        <v>277</v>
      </c>
      <c r="R214" s="43">
        <v>0</v>
      </c>
      <c r="T214" s="25">
        <v>2</v>
      </c>
      <c r="U214" s="50">
        <v>2015</v>
      </c>
      <c r="V214" s="41" t="s">
        <v>19</v>
      </c>
      <c r="W214" s="41" t="s">
        <v>606</v>
      </c>
      <c r="X214" s="41" t="s">
        <v>618</v>
      </c>
      <c r="Y214" s="28" t="str">
        <f t="shared" si="6"/>
        <v>22015冷房ビル用マルチ有り</v>
      </c>
      <c r="Z214" s="51">
        <v>-1.5740000000000001</v>
      </c>
      <c r="AA214" s="51">
        <v>2.5739999999999998</v>
      </c>
      <c r="AB214" s="52">
        <v>1.0751999999999999</v>
      </c>
      <c r="AC214" s="52">
        <v>1.9117</v>
      </c>
      <c r="AD214" s="31">
        <f>省エネ計算フォーマット【EHP】!$W$51/100</f>
        <v>0</v>
      </c>
      <c r="AE214" s="32">
        <f t="shared" si="7"/>
        <v>1.911</v>
      </c>
    </row>
    <row r="215" spans="13:31" ht="13.5" customHeight="1">
      <c r="M215" s="41">
        <v>6</v>
      </c>
      <c r="N215" s="42" t="s">
        <v>4</v>
      </c>
      <c r="O215" s="42" t="s">
        <v>674</v>
      </c>
      <c r="P215" s="42" t="s">
        <v>676</v>
      </c>
      <c r="Q215" s="42" t="s">
        <v>281</v>
      </c>
      <c r="R215" s="43">
        <v>9.8000000000000004E-2</v>
      </c>
      <c r="T215" s="25">
        <v>2</v>
      </c>
      <c r="U215" s="50">
        <v>2015</v>
      </c>
      <c r="V215" s="41" t="s">
        <v>19</v>
      </c>
      <c r="W215" s="41" t="s">
        <v>607</v>
      </c>
      <c r="X215" s="41" t="s">
        <v>618</v>
      </c>
      <c r="Y215" s="28" t="str">
        <f t="shared" si="6"/>
        <v>22015冷房設備用有り</v>
      </c>
      <c r="Z215" s="51">
        <v>-0.62</v>
      </c>
      <c r="AA215" s="51">
        <v>1.62</v>
      </c>
      <c r="AB215" s="52">
        <v>1.0472999999999999</v>
      </c>
      <c r="AC215" s="52">
        <v>1.2032</v>
      </c>
      <c r="AD215" s="31">
        <f>省エネ計算フォーマット【EHP】!$W$51/100</f>
        <v>0</v>
      </c>
      <c r="AE215" s="32">
        <f t="shared" si="7"/>
        <v>1.2030000000000001</v>
      </c>
    </row>
    <row r="216" spans="13:31" ht="13.5" customHeight="1">
      <c r="M216" s="41">
        <v>6</v>
      </c>
      <c r="N216" s="42" t="s">
        <v>5</v>
      </c>
      <c r="O216" s="42" t="s">
        <v>674</v>
      </c>
      <c r="P216" s="42" t="s">
        <v>676</v>
      </c>
      <c r="Q216" s="42" t="s">
        <v>285</v>
      </c>
      <c r="R216" s="43">
        <v>0</v>
      </c>
      <c r="T216" s="25">
        <v>2</v>
      </c>
      <c r="U216" s="50">
        <v>2015</v>
      </c>
      <c r="V216" s="41" t="s">
        <v>19</v>
      </c>
      <c r="W216" s="41" t="s">
        <v>612</v>
      </c>
      <c r="X216" s="41" t="s">
        <v>702</v>
      </c>
      <c r="Y216" s="28" t="str">
        <f t="shared" si="6"/>
        <v>22015冷房店舗用無し（一定速）</v>
      </c>
      <c r="Z216" s="51">
        <v>0.25</v>
      </c>
      <c r="AA216" s="51">
        <v>0.75</v>
      </c>
      <c r="AB216" s="52">
        <v>0.25</v>
      </c>
      <c r="AC216" s="52">
        <v>0.75</v>
      </c>
      <c r="AD216" s="31">
        <f>省エネ計算フォーマット【EHP】!$W$51/100</f>
        <v>0</v>
      </c>
      <c r="AE216" s="32">
        <f t="shared" si="7"/>
        <v>0.75</v>
      </c>
    </row>
    <row r="217" spans="13:31" ht="13.5" customHeight="1">
      <c r="M217" s="41">
        <v>6</v>
      </c>
      <c r="N217" s="42" t="s">
        <v>6</v>
      </c>
      <c r="O217" s="42" t="s">
        <v>674</v>
      </c>
      <c r="P217" s="42" t="s">
        <v>676</v>
      </c>
      <c r="Q217" s="42" t="s">
        <v>289</v>
      </c>
      <c r="R217" s="43">
        <v>0</v>
      </c>
      <c r="T217" s="25">
        <v>2</v>
      </c>
      <c r="U217" s="50">
        <v>2015</v>
      </c>
      <c r="V217" s="41" t="s">
        <v>19</v>
      </c>
      <c r="W217" s="41" t="s">
        <v>606</v>
      </c>
      <c r="X217" s="41" t="s">
        <v>702</v>
      </c>
      <c r="Y217" s="28" t="str">
        <f t="shared" si="6"/>
        <v>22015冷房ビル用マルチ無し（一定速）</v>
      </c>
      <c r="Z217" s="51">
        <v>0.25</v>
      </c>
      <c r="AA217" s="51">
        <v>0.75</v>
      </c>
      <c r="AB217" s="52">
        <v>0.25</v>
      </c>
      <c r="AC217" s="52">
        <v>0.75</v>
      </c>
      <c r="AD217" s="31">
        <f>省エネ計算フォーマット【EHP】!$W$51/100</f>
        <v>0</v>
      </c>
      <c r="AE217" s="32">
        <f t="shared" si="7"/>
        <v>0.75</v>
      </c>
    </row>
    <row r="218" spans="13:31" ht="13.5" customHeight="1">
      <c r="M218" s="41">
        <v>6</v>
      </c>
      <c r="N218" s="42" t="s">
        <v>7</v>
      </c>
      <c r="O218" s="42" t="s">
        <v>674</v>
      </c>
      <c r="P218" s="42" t="s">
        <v>676</v>
      </c>
      <c r="Q218" s="42" t="s">
        <v>293</v>
      </c>
      <c r="R218" s="43">
        <v>0</v>
      </c>
      <c r="T218" s="25">
        <v>2</v>
      </c>
      <c r="U218" s="50">
        <v>2015</v>
      </c>
      <c r="V218" s="41" t="s">
        <v>19</v>
      </c>
      <c r="W218" s="41" t="s">
        <v>607</v>
      </c>
      <c r="X218" s="41" t="s">
        <v>702</v>
      </c>
      <c r="Y218" s="28" t="str">
        <f t="shared" si="6"/>
        <v>22015冷房設備用無し（一定速）</v>
      </c>
      <c r="Z218" s="51">
        <v>0.25</v>
      </c>
      <c r="AA218" s="51">
        <v>0.75</v>
      </c>
      <c r="AB218" s="52">
        <v>0.25</v>
      </c>
      <c r="AC218" s="52">
        <v>0.75</v>
      </c>
      <c r="AD218" s="31">
        <f>省エネ計算フォーマット【EHP】!$W$51/100</f>
        <v>0</v>
      </c>
      <c r="AE218" s="32">
        <f t="shared" si="7"/>
        <v>0.75</v>
      </c>
    </row>
    <row r="219" spans="13:31" ht="13.5" customHeight="1">
      <c r="M219" s="41">
        <v>6</v>
      </c>
      <c r="N219" s="42" t="s">
        <v>8</v>
      </c>
      <c r="O219" s="42" t="s">
        <v>674</v>
      </c>
      <c r="P219" s="42" t="s">
        <v>676</v>
      </c>
      <c r="Q219" s="42" t="s">
        <v>297</v>
      </c>
      <c r="R219" s="43">
        <v>6.2E-2</v>
      </c>
      <c r="T219" s="25">
        <v>2</v>
      </c>
      <c r="U219" s="50">
        <v>2015</v>
      </c>
      <c r="V219" s="41" t="s">
        <v>20</v>
      </c>
      <c r="W219" s="41" t="s">
        <v>612</v>
      </c>
      <c r="X219" s="41" t="s">
        <v>618</v>
      </c>
      <c r="Y219" s="28" t="str">
        <f t="shared" si="6"/>
        <v>22015暖房店舗用有り</v>
      </c>
      <c r="Z219" s="51">
        <v>-0.97</v>
      </c>
      <c r="AA219" s="51">
        <v>1.97</v>
      </c>
      <c r="AB219" s="52">
        <v>1.0867</v>
      </c>
      <c r="AC219" s="52">
        <v>1.4558</v>
      </c>
      <c r="AD219" s="31">
        <f>省エネ計算フォーマット【EHP】!$W$51/100</f>
        <v>0</v>
      </c>
      <c r="AE219" s="32">
        <f t="shared" si="7"/>
        <v>1.4550000000000001</v>
      </c>
    </row>
    <row r="220" spans="13:31" ht="13.5" customHeight="1">
      <c r="M220" s="41">
        <v>6</v>
      </c>
      <c r="N220" s="42" t="s">
        <v>9</v>
      </c>
      <c r="O220" s="42" t="s">
        <v>674</v>
      </c>
      <c r="P220" s="42" t="s">
        <v>676</v>
      </c>
      <c r="Q220" s="42" t="s">
        <v>301</v>
      </c>
      <c r="R220" s="43">
        <v>0</v>
      </c>
      <c r="T220" s="25">
        <v>2</v>
      </c>
      <c r="U220" s="50">
        <v>2015</v>
      </c>
      <c r="V220" s="41" t="s">
        <v>20</v>
      </c>
      <c r="W220" s="41" t="s">
        <v>606</v>
      </c>
      <c r="X220" s="41" t="s">
        <v>618</v>
      </c>
      <c r="Y220" s="28" t="str">
        <f t="shared" si="6"/>
        <v>22015暖房ビル用マルチ有り</v>
      </c>
      <c r="Z220" s="51">
        <v>-0.876</v>
      </c>
      <c r="AA220" s="51">
        <v>1.8759999999999999</v>
      </c>
      <c r="AB220" s="52">
        <v>1.0398000000000001</v>
      </c>
      <c r="AC220" s="52">
        <v>1.3971</v>
      </c>
      <c r="AD220" s="31">
        <f>省エネ計算フォーマット【EHP】!$W$51/100</f>
        <v>0</v>
      </c>
      <c r="AE220" s="32">
        <f t="shared" si="7"/>
        <v>1.397</v>
      </c>
    </row>
    <row r="221" spans="13:31" ht="13.5" customHeight="1">
      <c r="M221" s="41">
        <v>6</v>
      </c>
      <c r="N221" s="42" t="s">
        <v>10</v>
      </c>
      <c r="O221" s="42" t="s">
        <v>674</v>
      </c>
      <c r="P221" s="42" t="s">
        <v>676</v>
      </c>
      <c r="Q221" s="42" t="s">
        <v>305</v>
      </c>
      <c r="R221" s="43">
        <v>0.11600000000000001</v>
      </c>
      <c r="T221" s="25">
        <v>2</v>
      </c>
      <c r="U221" s="50">
        <v>2015</v>
      </c>
      <c r="V221" s="41" t="s">
        <v>20</v>
      </c>
      <c r="W221" s="41" t="s">
        <v>607</v>
      </c>
      <c r="X221" s="41" t="s">
        <v>618</v>
      </c>
      <c r="Y221" s="28" t="str">
        <f t="shared" si="6"/>
        <v>22015暖房設備用有り</v>
      </c>
      <c r="Z221" s="51">
        <v>-0.59799999999999998</v>
      </c>
      <c r="AA221" s="51">
        <v>1.5980000000000001</v>
      </c>
      <c r="AB221" s="52">
        <v>1.0339</v>
      </c>
      <c r="AC221" s="52">
        <v>1.19</v>
      </c>
      <c r="AD221" s="31">
        <f>省エネ計算フォーマット【EHP】!$W$51/100</f>
        <v>0</v>
      </c>
      <c r="AE221" s="32">
        <f t="shared" si="7"/>
        <v>1.19</v>
      </c>
    </row>
    <row r="222" spans="13:31" ht="13.5" customHeight="1">
      <c r="M222" s="41">
        <v>6</v>
      </c>
      <c r="N222" s="42" t="s">
        <v>11</v>
      </c>
      <c r="O222" s="42" t="s">
        <v>674</v>
      </c>
      <c r="P222" s="42" t="s">
        <v>676</v>
      </c>
      <c r="Q222" s="42" t="s">
        <v>309</v>
      </c>
      <c r="R222" s="43">
        <v>0.182</v>
      </c>
      <c r="T222" s="25">
        <v>2</v>
      </c>
      <c r="U222" s="50">
        <v>2015</v>
      </c>
      <c r="V222" s="41" t="s">
        <v>20</v>
      </c>
      <c r="W222" s="41" t="s">
        <v>612</v>
      </c>
      <c r="X222" s="41" t="s">
        <v>702</v>
      </c>
      <c r="Y222" s="28" t="str">
        <f t="shared" si="6"/>
        <v>22015暖房店舗用無し（一定速）</v>
      </c>
      <c r="Z222" s="51">
        <v>0.25</v>
      </c>
      <c r="AA222" s="51">
        <v>0.75</v>
      </c>
      <c r="AB222" s="52">
        <v>0.25</v>
      </c>
      <c r="AC222" s="52">
        <v>0.75</v>
      </c>
      <c r="AD222" s="31">
        <f>省エネ計算フォーマット【EHP】!$W$51/100</f>
        <v>0</v>
      </c>
      <c r="AE222" s="32">
        <f t="shared" si="7"/>
        <v>0.75</v>
      </c>
    </row>
    <row r="223" spans="13:31" ht="13.5" customHeight="1">
      <c r="M223" s="41">
        <v>6</v>
      </c>
      <c r="N223" s="42" t="s">
        <v>12</v>
      </c>
      <c r="O223" s="42" t="s">
        <v>674</v>
      </c>
      <c r="P223" s="42" t="s">
        <v>676</v>
      </c>
      <c r="Q223" s="42" t="s">
        <v>313</v>
      </c>
      <c r="R223" s="43">
        <v>0</v>
      </c>
      <c r="T223" s="25">
        <v>2</v>
      </c>
      <c r="U223" s="50">
        <v>2015</v>
      </c>
      <c r="V223" s="41" t="s">
        <v>20</v>
      </c>
      <c r="W223" s="41" t="s">
        <v>606</v>
      </c>
      <c r="X223" s="41" t="s">
        <v>702</v>
      </c>
      <c r="Y223" s="28" t="str">
        <f t="shared" si="6"/>
        <v>22015暖房ビル用マルチ無し（一定速）</v>
      </c>
      <c r="Z223" s="51">
        <v>0.25</v>
      </c>
      <c r="AA223" s="51">
        <v>0.75</v>
      </c>
      <c r="AB223" s="52">
        <v>0.25</v>
      </c>
      <c r="AC223" s="52">
        <v>0.75</v>
      </c>
      <c r="AD223" s="31">
        <f>省エネ計算フォーマット【EHP】!$W$51/100</f>
        <v>0</v>
      </c>
      <c r="AE223" s="32">
        <f t="shared" si="7"/>
        <v>0.75</v>
      </c>
    </row>
    <row r="224" spans="13:31" ht="13.5" customHeight="1">
      <c r="M224" s="41">
        <v>7</v>
      </c>
      <c r="N224" s="42" t="s">
        <v>673</v>
      </c>
      <c r="O224" s="42" t="s">
        <v>674</v>
      </c>
      <c r="P224" s="42" t="s">
        <v>676</v>
      </c>
      <c r="Q224" s="42" t="s">
        <v>317</v>
      </c>
      <c r="R224" s="43">
        <v>0</v>
      </c>
      <c r="T224" s="25">
        <v>2</v>
      </c>
      <c r="U224" s="50">
        <v>2015</v>
      </c>
      <c r="V224" s="41" t="s">
        <v>20</v>
      </c>
      <c r="W224" s="41" t="s">
        <v>607</v>
      </c>
      <c r="X224" s="41" t="s">
        <v>702</v>
      </c>
      <c r="Y224" s="28" t="str">
        <f t="shared" si="6"/>
        <v>22015暖房設備用無し（一定速）</v>
      </c>
      <c r="Z224" s="51">
        <v>0.25</v>
      </c>
      <c r="AA224" s="51">
        <v>0.75</v>
      </c>
      <c r="AB224" s="52">
        <v>0.25</v>
      </c>
      <c r="AC224" s="52">
        <v>0.75</v>
      </c>
      <c r="AD224" s="31">
        <f>省エネ計算フォーマット【EHP】!$W$51/100</f>
        <v>0</v>
      </c>
      <c r="AE224" s="32">
        <f t="shared" si="7"/>
        <v>0.75</v>
      </c>
    </row>
    <row r="225" spans="13:31" ht="13.5" customHeight="1">
      <c r="M225" s="41">
        <v>7</v>
      </c>
      <c r="N225" s="42" t="s">
        <v>2</v>
      </c>
      <c r="O225" s="42" t="s">
        <v>674</v>
      </c>
      <c r="P225" s="42" t="s">
        <v>676</v>
      </c>
      <c r="Q225" s="42" t="s">
        <v>321</v>
      </c>
      <c r="R225" s="43">
        <v>0</v>
      </c>
      <c r="T225" s="25">
        <v>2</v>
      </c>
      <c r="U225" s="50">
        <v>2020</v>
      </c>
      <c r="V225" s="41" t="s">
        <v>613</v>
      </c>
      <c r="W225" s="41" t="s">
        <v>612</v>
      </c>
      <c r="X225" s="41" t="s">
        <v>618</v>
      </c>
      <c r="Y225" s="28" t="str">
        <f t="shared" si="6"/>
        <v>22020冷房店舗用有り</v>
      </c>
      <c r="Z225" s="51">
        <v>-1.38</v>
      </c>
      <c r="AA225" s="51">
        <v>2.38</v>
      </c>
      <c r="AB225" s="52">
        <v>1.0581</v>
      </c>
      <c r="AC225" s="52">
        <v>1.7705</v>
      </c>
      <c r="AD225" s="31">
        <f>省エネ計算フォーマット【EHP】!$W$51/100</f>
        <v>0</v>
      </c>
      <c r="AE225" s="32">
        <f t="shared" si="7"/>
        <v>1.77</v>
      </c>
    </row>
    <row r="226" spans="13:31" ht="13.5" customHeight="1">
      <c r="M226" s="41">
        <v>7</v>
      </c>
      <c r="N226" s="42" t="s">
        <v>3</v>
      </c>
      <c r="O226" s="42" t="s">
        <v>674</v>
      </c>
      <c r="P226" s="42" t="s">
        <v>676</v>
      </c>
      <c r="Q226" s="42" t="s">
        <v>325</v>
      </c>
      <c r="R226" s="43">
        <v>0</v>
      </c>
      <c r="T226" s="25">
        <v>2</v>
      </c>
      <c r="U226" s="50">
        <v>2020</v>
      </c>
      <c r="V226" s="41" t="s">
        <v>613</v>
      </c>
      <c r="W226" s="41" t="s">
        <v>606</v>
      </c>
      <c r="X226" s="41" t="s">
        <v>618</v>
      </c>
      <c r="Y226" s="28" t="str">
        <f t="shared" si="6"/>
        <v>22020冷房ビル用マルチ有り</v>
      </c>
      <c r="Z226" s="51">
        <v>-1.68</v>
      </c>
      <c r="AA226" s="51">
        <v>2.68</v>
      </c>
      <c r="AB226" s="52">
        <v>1.0788</v>
      </c>
      <c r="AC226" s="52">
        <v>2.0053000000000001</v>
      </c>
      <c r="AD226" s="31">
        <f>省エネ計算フォーマット【EHP】!$W$51/100</f>
        <v>0</v>
      </c>
      <c r="AE226" s="32">
        <f t="shared" si="7"/>
        <v>2.0049999999999999</v>
      </c>
    </row>
    <row r="227" spans="13:31" ht="13.5" customHeight="1">
      <c r="M227" s="41">
        <v>7</v>
      </c>
      <c r="N227" s="42" t="s">
        <v>4</v>
      </c>
      <c r="O227" s="42" t="s">
        <v>674</v>
      </c>
      <c r="P227" s="42" t="s">
        <v>676</v>
      </c>
      <c r="Q227" s="42" t="s">
        <v>329</v>
      </c>
      <c r="R227" s="43">
        <v>0</v>
      </c>
      <c r="T227" s="25">
        <v>2</v>
      </c>
      <c r="U227" s="50">
        <v>2020</v>
      </c>
      <c r="V227" s="41" t="s">
        <v>613</v>
      </c>
      <c r="W227" s="41" t="s">
        <v>607</v>
      </c>
      <c r="X227" s="41" t="s">
        <v>618</v>
      </c>
      <c r="Y227" s="28" t="str">
        <f t="shared" si="6"/>
        <v>22020冷房設備用有り</v>
      </c>
      <c r="Z227" s="51">
        <v>-0.62</v>
      </c>
      <c r="AA227" s="51">
        <v>1.62</v>
      </c>
      <c r="AB227" s="52">
        <v>1.0472999999999999</v>
      </c>
      <c r="AC227" s="52">
        <v>1.2032</v>
      </c>
      <c r="AD227" s="31">
        <f>省エネ計算フォーマット【EHP】!$W$51/100</f>
        <v>0</v>
      </c>
      <c r="AE227" s="32">
        <f t="shared" si="7"/>
        <v>1.2030000000000001</v>
      </c>
    </row>
    <row r="228" spans="13:31" ht="13.5" customHeight="1">
      <c r="M228" s="41">
        <v>7</v>
      </c>
      <c r="N228" s="42" t="s">
        <v>5</v>
      </c>
      <c r="O228" s="42" t="s">
        <v>674</v>
      </c>
      <c r="P228" s="42" t="s">
        <v>676</v>
      </c>
      <c r="Q228" s="42" t="s">
        <v>333</v>
      </c>
      <c r="R228" s="43">
        <v>0</v>
      </c>
      <c r="T228" s="25">
        <v>2</v>
      </c>
      <c r="U228" s="50">
        <v>2020</v>
      </c>
      <c r="V228" s="41" t="s">
        <v>613</v>
      </c>
      <c r="W228" s="41" t="s">
        <v>612</v>
      </c>
      <c r="X228" s="41" t="s">
        <v>702</v>
      </c>
      <c r="Y228" s="28" t="str">
        <f t="shared" si="6"/>
        <v>22020冷房店舗用無し（一定速）</v>
      </c>
      <c r="Z228" s="51">
        <v>0.25</v>
      </c>
      <c r="AA228" s="51">
        <v>0.75</v>
      </c>
      <c r="AB228" s="52">
        <v>0.25</v>
      </c>
      <c r="AC228" s="52">
        <v>0.75</v>
      </c>
      <c r="AD228" s="31">
        <f>省エネ計算フォーマット【EHP】!$W$51/100</f>
        <v>0</v>
      </c>
      <c r="AE228" s="32">
        <f t="shared" si="7"/>
        <v>0.75</v>
      </c>
    </row>
    <row r="229" spans="13:31" ht="13.5" customHeight="1">
      <c r="M229" s="41">
        <v>7</v>
      </c>
      <c r="N229" s="42" t="s">
        <v>6</v>
      </c>
      <c r="O229" s="42" t="s">
        <v>674</v>
      </c>
      <c r="P229" s="42" t="s">
        <v>676</v>
      </c>
      <c r="Q229" s="42" t="s">
        <v>337</v>
      </c>
      <c r="R229" s="43">
        <v>0</v>
      </c>
      <c r="T229" s="25">
        <v>2</v>
      </c>
      <c r="U229" s="50">
        <v>2020</v>
      </c>
      <c r="V229" s="41" t="s">
        <v>613</v>
      </c>
      <c r="W229" s="41" t="s">
        <v>606</v>
      </c>
      <c r="X229" s="41" t="s">
        <v>702</v>
      </c>
      <c r="Y229" s="28" t="str">
        <f t="shared" si="6"/>
        <v>22020冷房ビル用マルチ無し（一定速）</v>
      </c>
      <c r="Z229" s="51">
        <v>0.25</v>
      </c>
      <c r="AA229" s="51">
        <v>0.75</v>
      </c>
      <c r="AB229" s="52">
        <v>0.25</v>
      </c>
      <c r="AC229" s="52">
        <v>0.75</v>
      </c>
      <c r="AD229" s="31">
        <f>省エネ計算フォーマット【EHP】!$W$51/100</f>
        <v>0</v>
      </c>
      <c r="AE229" s="32">
        <f t="shared" si="7"/>
        <v>0.75</v>
      </c>
    </row>
    <row r="230" spans="13:31" ht="13.5" customHeight="1">
      <c r="M230" s="41">
        <v>7</v>
      </c>
      <c r="N230" s="42" t="s">
        <v>7</v>
      </c>
      <c r="O230" s="42" t="s">
        <v>674</v>
      </c>
      <c r="P230" s="42" t="s">
        <v>676</v>
      </c>
      <c r="Q230" s="42" t="s">
        <v>341</v>
      </c>
      <c r="R230" s="43">
        <v>0</v>
      </c>
      <c r="T230" s="25">
        <v>2</v>
      </c>
      <c r="U230" s="50">
        <v>2020</v>
      </c>
      <c r="V230" s="41" t="s">
        <v>613</v>
      </c>
      <c r="W230" s="41" t="s">
        <v>607</v>
      </c>
      <c r="X230" s="41" t="s">
        <v>702</v>
      </c>
      <c r="Y230" s="28" t="str">
        <f t="shared" si="6"/>
        <v>22020冷房設備用無し（一定速）</v>
      </c>
      <c r="Z230" s="51">
        <v>0.25</v>
      </c>
      <c r="AA230" s="51">
        <v>0.75</v>
      </c>
      <c r="AB230" s="52">
        <v>0.25</v>
      </c>
      <c r="AC230" s="52">
        <v>0.75</v>
      </c>
      <c r="AD230" s="31">
        <f>省エネ計算フォーマット【EHP】!$W$51/100</f>
        <v>0</v>
      </c>
      <c r="AE230" s="32">
        <f t="shared" si="7"/>
        <v>0.75</v>
      </c>
    </row>
    <row r="231" spans="13:31" ht="13.5" customHeight="1">
      <c r="M231" s="41">
        <v>7</v>
      </c>
      <c r="N231" s="42" t="s">
        <v>8</v>
      </c>
      <c r="O231" s="42" t="s">
        <v>674</v>
      </c>
      <c r="P231" s="42" t="s">
        <v>676</v>
      </c>
      <c r="Q231" s="42" t="s">
        <v>345</v>
      </c>
      <c r="R231" s="43">
        <v>0</v>
      </c>
      <c r="T231" s="25">
        <v>2</v>
      </c>
      <c r="U231" s="26">
        <v>2020</v>
      </c>
      <c r="V231" s="27" t="s">
        <v>614</v>
      </c>
      <c r="W231" s="27" t="s">
        <v>612</v>
      </c>
      <c r="X231" s="27" t="s">
        <v>618</v>
      </c>
      <c r="Y231" s="28" t="str">
        <f t="shared" si="6"/>
        <v>22020暖房店舗用有り</v>
      </c>
      <c r="Z231" s="51">
        <v>-0.96</v>
      </c>
      <c r="AA231" s="51">
        <v>1.96</v>
      </c>
      <c r="AB231" s="52">
        <v>1.0862000000000001</v>
      </c>
      <c r="AC231" s="52">
        <v>1.4483999999999999</v>
      </c>
      <c r="AD231" s="31">
        <f>省エネ計算フォーマット【EHP】!$W$51/100</f>
        <v>0</v>
      </c>
      <c r="AE231" s="32">
        <f t="shared" si="7"/>
        <v>1.448</v>
      </c>
    </row>
    <row r="232" spans="13:31" ht="13.5" customHeight="1">
      <c r="M232" s="41">
        <v>7</v>
      </c>
      <c r="N232" s="42" t="s">
        <v>9</v>
      </c>
      <c r="O232" s="42" t="s">
        <v>674</v>
      </c>
      <c r="P232" s="42" t="s">
        <v>676</v>
      </c>
      <c r="Q232" s="42" t="s">
        <v>349</v>
      </c>
      <c r="R232" s="43">
        <v>0</v>
      </c>
      <c r="T232" s="25">
        <v>2</v>
      </c>
      <c r="U232" s="26">
        <v>2020</v>
      </c>
      <c r="V232" s="27" t="s">
        <v>614</v>
      </c>
      <c r="W232" s="27" t="s">
        <v>606</v>
      </c>
      <c r="X232" s="27" t="s">
        <v>618</v>
      </c>
      <c r="Y232" s="28" t="str">
        <f t="shared" si="6"/>
        <v>22020暖房ビル用マルチ有り</v>
      </c>
      <c r="Z232" s="51">
        <v>-1.1000000000000001</v>
      </c>
      <c r="AA232" s="51">
        <v>2.1</v>
      </c>
      <c r="AB232" s="52">
        <v>1.0416000000000001</v>
      </c>
      <c r="AC232" s="52">
        <v>1.4596</v>
      </c>
      <c r="AD232" s="31">
        <f>省エネ計算フォーマット【EHP】!$W$51/100</f>
        <v>0</v>
      </c>
      <c r="AE232" s="32">
        <f t="shared" si="7"/>
        <v>1.4590000000000001</v>
      </c>
    </row>
    <row r="233" spans="13:31" ht="13.5" customHeight="1">
      <c r="M233" s="41">
        <v>7</v>
      </c>
      <c r="N233" s="42" t="s">
        <v>10</v>
      </c>
      <c r="O233" s="42" t="s">
        <v>674</v>
      </c>
      <c r="P233" s="42" t="s">
        <v>676</v>
      </c>
      <c r="Q233" s="42" t="s">
        <v>353</v>
      </c>
      <c r="R233" s="43">
        <v>0</v>
      </c>
      <c r="T233" s="25">
        <v>2</v>
      </c>
      <c r="U233" s="26">
        <v>2020</v>
      </c>
      <c r="V233" s="27" t="s">
        <v>614</v>
      </c>
      <c r="W233" s="27" t="s">
        <v>607</v>
      </c>
      <c r="X233" s="27" t="s">
        <v>618</v>
      </c>
      <c r="Y233" s="28" t="str">
        <f t="shared" si="6"/>
        <v>22020暖房設備用有り</v>
      </c>
      <c r="Z233" s="51">
        <v>-0.46</v>
      </c>
      <c r="AA233" s="51">
        <v>1.46</v>
      </c>
      <c r="AB233" s="52">
        <v>0.94</v>
      </c>
      <c r="AC233" s="52">
        <v>1.1100000000000001</v>
      </c>
      <c r="AD233" s="31">
        <f>省エネ計算フォーマット【EHP】!$W$51/100</f>
        <v>0</v>
      </c>
      <c r="AE233" s="32">
        <f t="shared" si="7"/>
        <v>1.1100000000000001</v>
      </c>
    </row>
    <row r="234" spans="13:31" ht="13.5" customHeight="1">
      <c r="M234" s="41">
        <v>7</v>
      </c>
      <c r="N234" s="42" t="s">
        <v>11</v>
      </c>
      <c r="O234" s="42" t="s">
        <v>674</v>
      </c>
      <c r="P234" s="42" t="s">
        <v>676</v>
      </c>
      <c r="Q234" s="42" t="s">
        <v>357</v>
      </c>
      <c r="R234" s="43">
        <v>0</v>
      </c>
      <c r="T234" s="25">
        <v>2</v>
      </c>
      <c r="U234" s="26">
        <v>2020</v>
      </c>
      <c r="V234" s="27" t="s">
        <v>614</v>
      </c>
      <c r="W234" s="27" t="s">
        <v>612</v>
      </c>
      <c r="X234" s="27" t="s">
        <v>702</v>
      </c>
      <c r="Y234" s="28" t="str">
        <f t="shared" si="6"/>
        <v>22020暖房店舗用無し（一定速）</v>
      </c>
      <c r="Z234" s="51">
        <v>0.25</v>
      </c>
      <c r="AA234" s="51">
        <v>0.75</v>
      </c>
      <c r="AB234" s="52">
        <v>0.25</v>
      </c>
      <c r="AC234" s="52">
        <v>0.75</v>
      </c>
      <c r="AD234" s="31">
        <f>省エネ計算フォーマット【EHP】!$W$51/100</f>
        <v>0</v>
      </c>
      <c r="AE234" s="32">
        <f t="shared" si="7"/>
        <v>0.75</v>
      </c>
    </row>
    <row r="235" spans="13:31" ht="13.5" customHeight="1">
      <c r="M235" s="41">
        <v>7</v>
      </c>
      <c r="N235" s="42" t="s">
        <v>12</v>
      </c>
      <c r="O235" s="42" t="s">
        <v>674</v>
      </c>
      <c r="P235" s="42" t="s">
        <v>676</v>
      </c>
      <c r="Q235" s="42" t="s">
        <v>361</v>
      </c>
      <c r="R235" s="43">
        <v>0</v>
      </c>
      <c r="T235" s="25">
        <v>2</v>
      </c>
      <c r="U235" s="26">
        <v>2020</v>
      </c>
      <c r="V235" s="27" t="s">
        <v>614</v>
      </c>
      <c r="W235" s="27" t="s">
        <v>606</v>
      </c>
      <c r="X235" s="27" t="s">
        <v>702</v>
      </c>
      <c r="Y235" s="28" t="str">
        <f t="shared" si="6"/>
        <v>22020暖房ビル用マルチ無し（一定速）</v>
      </c>
      <c r="Z235" s="51">
        <v>0.25</v>
      </c>
      <c r="AA235" s="51">
        <v>0.75</v>
      </c>
      <c r="AB235" s="52">
        <v>0.25</v>
      </c>
      <c r="AC235" s="52">
        <v>0.75</v>
      </c>
      <c r="AD235" s="31">
        <f>省エネ計算フォーマット【EHP】!$W$51/100</f>
        <v>0</v>
      </c>
      <c r="AE235" s="32">
        <f t="shared" si="7"/>
        <v>0.75</v>
      </c>
    </row>
    <row r="236" spans="13:31" ht="13.5" customHeight="1">
      <c r="M236" s="41">
        <v>8</v>
      </c>
      <c r="N236" s="42" t="s">
        <v>673</v>
      </c>
      <c r="O236" s="42" t="s">
        <v>674</v>
      </c>
      <c r="P236" s="42" t="s">
        <v>676</v>
      </c>
      <c r="Q236" s="42" t="s">
        <v>365</v>
      </c>
      <c r="R236" s="43">
        <v>0</v>
      </c>
      <c r="T236" s="25">
        <v>2</v>
      </c>
      <c r="U236" s="27">
        <v>2020</v>
      </c>
      <c r="V236" s="27" t="s">
        <v>614</v>
      </c>
      <c r="W236" s="27" t="s">
        <v>607</v>
      </c>
      <c r="X236" s="27" t="s">
        <v>702</v>
      </c>
      <c r="Y236" s="28" t="str">
        <f t="shared" si="6"/>
        <v>22020暖房設備用無し（一定速）</v>
      </c>
      <c r="Z236" s="51">
        <v>0.25</v>
      </c>
      <c r="AA236" s="51">
        <v>0.75</v>
      </c>
      <c r="AB236" s="52">
        <v>0.25</v>
      </c>
      <c r="AC236" s="52">
        <v>0.75</v>
      </c>
      <c r="AD236" s="31">
        <f>省エネ計算フォーマット【EHP】!$W$51/100</f>
        <v>0</v>
      </c>
      <c r="AE236" s="32">
        <f t="shared" si="7"/>
        <v>0.75</v>
      </c>
    </row>
    <row r="237" spans="13:31" ht="13.5" customHeight="1">
      <c r="M237" s="41">
        <v>8</v>
      </c>
      <c r="N237" s="42" t="s">
        <v>2</v>
      </c>
      <c r="O237" s="42" t="s">
        <v>674</v>
      </c>
      <c r="P237" s="42" t="s">
        <v>676</v>
      </c>
      <c r="Q237" s="42" t="s">
        <v>369</v>
      </c>
      <c r="R237" s="43">
        <v>0</v>
      </c>
      <c r="T237" s="53">
        <v>2</v>
      </c>
      <c r="U237" s="54">
        <v>2024</v>
      </c>
      <c r="V237" s="54" t="s">
        <v>613</v>
      </c>
      <c r="W237" s="54" t="s">
        <v>612</v>
      </c>
      <c r="X237" s="54" t="s">
        <v>618</v>
      </c>
      <c r="Y237" s="55" t="str">
        <f t="shared" si="6"/>
        <v>22024冷房店舗用有り</v>
      </c>
      <c r="Z237" s="56">
        <v>-1.58</v>
      </c>
      <c r="AA237" s="56">
        <v>2.58</v>
      </c>
      <c r="AB237" s="57">
        <v>1.0629999999999999</v>
      </c>
      <c r="AC237" s="57">
        <v>1.9193</v>
      </c>
      <c r="AD237" s="31">
        <f>省エネ計算フォーマット【EHP】!$W$51/100</f>
        <v>0</v>
      </c>
      <c r="AE237" s="37">
        <f t="shared" si="7"/>
        <v>1.919</v>
      </c>
    </row>
    <row r="238" spans="13:31" ht="13.5" customHeight="1">
      <c r="M238" s="41">
        <v>8</v>
      </c>
      <c r="N238" s="42" t="s">
        <v>3</v>
      </c>
      <c r="O238" s="42" t="s">
        <v>674</v>
      </c>
      <c r="P238" s="42" t="s">
        <v>676</v>
      </c>
      <c r="Q238" s="42" t="s">
        <v>373</v>
      </c>
      <c r="R238" s="43">
        <v>0</v>
      </c>
      <c r="T238" s="53">
        <v>2</v>
      </c>
      <c r="U238" s="54">
        <v>2024</v>
      </c>
      <c r="V238" s="54" t="s">
        <v>613</v>
      </c>
      <c r="W238" s="54" t="s">
        <v>606</v>
      </c>
      <c r="X238" s="54" t="s">
        <v>618</v>
      </c>
      <c r="Y238" s="55" t="str">
        <f t="shared" si="6"/>
        <v>22024冷房ビル用マルチ有り</v>
      </c>
      <c r="Z238" s="56">
        <v>-1.6</v>
      </c>
      <c r="AA238" s="56">
        <v>2.6</v>
      </c>
      <c r="AB238" s="57">
        <v>1.0759000000000001</v>
      </c>
      <c r="AC238" s="57">
        <v>1.931</v>
      </c>
      <c r="AD238" s="31">
        <f>省エネ計算フォーマット【EHP】!$W$51/100</f>
        <v>0</v>
      </c>
      <c r="AE238" s="37">
        <f t="shared" si="7"/>
        <v>1.931</v>
      </c>
    </row>
    <row r="239" spans="13:31" ht="14.25" customHeight="1">
      <c r="M239" s="41">
        <v>8</v>
      </c>
      <c r="N239" s="42" t="s">
        <v>4</v>
      </c>
      <c r="O239" s="42" t="s">
        <v>674</v>
      </c>
      <c r="P239" s="42" t="s">
        <v>676</v>
      </c>
      <c r="Q239" s="42" t="s">
        <v>377</v>
      </c>
      <c r="R239" s="43">
        <v>0</v>
      </c>
      <c r="T239" s="53">
        <v>2</v>
      </c>
      <c r="U239" s="54">
        <v>2024</v>
      </c>
      <c r="V239" s="54" t="s">
        <v>613</v>
      </c>
      <c r="W239" s="54" t="s">
        <v>607</v>
      </c>
      <c r="X239" s="54" t="s">
        <v>618</v>
      </c>
      <c r="Y239" s="55" t="str">
        <f t="shared" si="6"/>
        <v>22024冷房設備用有り</v>
      </c>
      <c r="Z239" s="56">
        <v>-0.6</v>
      </c>
      <c r="AA239" s="56">
        <v>1.6</v>
      </c>
      <c r="AB239" s="57">
        <v>1.0467</v>
      </c>
      <c r="AC239" s="57">
        <v>1.1882999999999999</v>
      </c>
      <c r="AD239" s="31">
        <f>省エネ計算フォーマット【EHP】!$W$51/100</f>
        <v>0</v>
      </c>
      <c r="AE239" s="37">
        <f t="shared" si="7"/>
        <v>1.1879999999999999</v>
      </c>
    </row>
    <row r="240" spans="13:31" ht="13.5" customHeight="1">
      <c r="M240" s="41">
        <v>8</v>
      </c>
      <c r="N240" s="42" t="s">
        <v>5</v>
      </c>
      <c r="O240" s="42" t="s">
        <v>674</v>
      </c>
      <c r="P240" s="42" t="s">
        <v>676</v>
      </c>
      <c r="Q240" s="42" t="s">
        <v>381</v>
      </c>
      <c r="R240" s="43">
        <v>0</v>
      </c>
      <c r="T240" s="53">
        <v>2</v>
      </c>
      <c r="U240" s="54">
        <v>2024</v>
      </c>
      <c r="V240" s="54" t="s">
        <v>613</v>
      </c>
      <c r="W240" s="54" t="s">
        <v>612</v>
      </c>
      <c r="X240" s="54" t="s">
        <v>702</v>
      </c>
      <c r="Y240" s="55" t="str">
        <f t="shared" si="6"/>
        <v>22024冷房店舗用無し（一定速）</v>
      </c>
      <c r="Z240" s="56">
        <v>0.25</v>
      </c>
      <c r="AA240" s="56">
        <v>0.75</v>
      </c>
      <c r="AB240" s="57">
        <v>0.25</v>
      </c>
      <c r="AC240" s="57">
        <v>0.75</v>
      </c>
      <c r="AD240" s="31">
        <f>省エネ計算フォーマット【EHP】!$W$51/100</f>
        <v>0</v>
      </c>
      <c r="AE240" s="37">
        <f t="shared" si="7"/>
        <v>0.75</v>
      </c>
    </row>
    <row r="241" spans="13:31" ht="13.5" customHeight="1">
      <c r="M241" s="41">
        <v>8</v>
      </c>
      <c r="N241" s="42" t="s">
        <v>6</v>
      </c>
      <c r="O241" s="42" t="s">
        <v>674</v>
      </c>
      <c r="P241" s="42" t="s">
        <v>676</v>
      </c>
      <c r="Q241" s="42" t="s">
        <v>385</v>
      </c>
      <c r="R241" s="43">
        <v>0</v>
      </c>
      <c r="T241" s="53">
        <v>2</v>
      </c>
      <c r="U241" s="54">
        <v>2024</v>
      </c>
      <c r="V241" s="54" t="s">
        <v>613</v>
      </c>
      <c r="W241" s="54" t="s">
        <v>606</v>
      </c>
      <c r="X241" s="54" t="s">
        <v>702</v>
      </c>
      <c r="Y241" s="55" t="str">
        <f t="shared" si="6"/>
        <v>22024冷房ビル用マルチ無し（一定速）</v>
      </c>
      <c r="Z241" s="56">
        <v>0.25</v>
      </c>
      <c r="AA241" s="56">
        <v>0.75</v>
      </c>
      <c r="AB241" s="57">
        <v>0.25</v>
      </c>
      <c r="AC241" s="57">
        <v>0.75</v>
      </c>
      <c r="AD241" s="31">
        <f>省エネ計算フォーマット【EHP】!$W$51/100</f>
        <v>0</v>
      </c>
      <c r="AE241" s="37">
        <f t="shared" si="7"/>
        <v>0.75</v>
      </c>
    </row>
    <row r="242" spans="13:31" ht="13.5" customHeight="1">
      <c r="M242" s="41">
        <v>8</v>
      </c>
      <c r="N242" s="42" t="s">
        <v>7</v>
      </c>
      <c r="O242" s="42" t="s">
        <v>674</v>
      </c>
      <c r="P242" s="42" t="s">
        <v>676</v>
      </c>
      <c r="Q242" s="42" t="s">
        <v>389</v>
      </c>
      <c r="R242" s="43">
        <v>0</v>
      </c>
      <c r="T242" s="53">
        <v>2</v>
      </c>
      <c r="U242" s="54">
        <v>2024</v>
      </c>
      <c r="V242" s="54" t="s">
        <v>613</v>
      </c>
      <c r="W242" s="54" t="s">
        <v>607</v>
      </c>
      <c r="X242" s="54" t="s">
        <v>702</v>
      </c>
      <c r="Y242" s="55" t="str">
        <f t="shared" si="6"/>
        <v>22024冷房設備用無し（一定速）</v>
      </c>
      <c r="Z242" s="56">
        <v>0.25</v>
      </c>
      <c r="AA242" s="56">
        <v>0.75</v>
      </c>
      <c r="AB242" s="57">
        <v>0.25</v>
      </c>
      <c r="AC242" s="57">
        <v>0.75</v>
      </c>
      <c r="AD242" s="31">
        <f>省エネ計算フォーマット【EHP】!$W$51/100</f>
        <v>0</v>
      </c>
      <c r="AE242" s="37">
        <f t="shared" si="7"/>
        <v>0.75</v>
      </c>
    </row>
    <row r="243" spans="13:31" ht="14.25" customHeight="1">
      <c r="M243" s="41">
        <v>8</v>
      </c>
      <c r="N243" s="42" t="s">
        <v>8</v>
      </c>
      <c r="O243" s="42" t="s">
        <v>674</v>
      </c>
      <c r="P243" s="42" t="s">
        <v>676</v>
      </c>
      <c r="Q243" s="42" t="s">
        <v>393</v>
      </c>
      <c r="R243" s="43">
        <v>0</v>
      </c>
      <c r="T243" s="53">
        <v>2</v>
      </c>
      <c r="U243" s="54">
        <v>2024</v>
      </c>
      <c r="V243" s="54" t="s">
        <v>614</v>
      </c>
      <c r="W243" s="54" t="s">
        <v>612</v>
      </c>
      <c r="X243" s="54" t="s">
        <v>618</v>
      </c>
      <c r="Y243" s="55" t="str">
        <f t="shared" si="6"/>
        <v>22024暖房店舗用有り</v>
      </c>
      <c r="Z243" s="56">
        <v>-1.04</v>
      </c>
      <c r="AA243" s="56">
        <v>2.04</v>
      </c>
      <c r="AB243" s="57">
        <v>1.0898000000000001</v>
      </c>
      <c r="AC243" s="57">
        <v>1.5076000000000001</v>
      </c>
      <c r="AD243" s="31">
        <f>省エネ計算フォーマット【EHP】!$W$51/100</f>
        <v>0</v>
      </c>
      <c r="AE243" s="37">
        <f t="shared" si="7"/>
        <v>1.5069999999999999</v>
      </c>
    </row>
    <row r="244" spans="13:31" ht="13.5" customHeight="1">
      <c r="M244" s="41">
        <v>8</v>
      </c>
      <c r="N244" s="42" t="s">
        <v>9</v>
      </c>
      <c r="O244" s="42" t="s">
        <v>674</v>
      </c>
      <c r="P244" s="42" t="s">
        <v>676</v>
      </c>
      <c r="Q244" s="42" t="s">
        <v>397</v>
      </c>
      <c r="R244" s="43">
        <v>0</v>
      </c>
      <c r="T244" s="53">
        <v>2</v>
      </c>
      <c r="U244" s="54">
        <v>2024</v>
      </c>
      <c r="V244" s="54" t="s">
        <v>614</v>
      </c>
      <c r="W244" s="54" t="s">
        <v>606</v>
      </c>
      <c r="X244" s="54" t="s">
        <v>618</v>
      </c>
      <c r="Y244" s="55" t="str">
        <f t="shared" si="6"/>
        <v>22024暖房ビル用マルチ有り</v>
      </c>
      <c r="Z244" s="56">
        <v>-1.1399999999999999</v>
      </c>
      <c r="AA244" s="56">
        <v>2.14</v>
      </c>
      <c r="AB244" s="57">
        <v>1.0454000000000001</v>
      </c>
      <c r="AC244" s="57">
        <v>1.5936999999999999</v>
      </c>
      <c r="AD244" s="31">
        <f>省エネ計算フォーマット【EHP】!$W$51/100</f>
        <v>0</v>
      </c>
      <c r="AE244" s="37">
        <f t="shared" si="7"/>
        <v>1.593</v>
      </c>
    </row>
    <row r="245" spans="13:31" ht="13.5" customHeight="1">
      <c r="M245" s="41">
        <v>8</v>
      </c>
      <c r="N245" s="42" t="s">
        <v>10</v>
      </c>
      <c r="O245" s="42" t="s">
        <v>674</v>
      </c>
      <c r="P245" s="42" t="s">
        <v>676</v>
      </c>
      <c r="Q245" s="42" t="s">
        <v>401</v>
      </c>
      <c r="R245" s="43">
        <v>0</v>
      </c>
      <c r="T245" s="53">
        <v>2</v>
      </c>
      <c r="U245" s="54">
        <v>2024</v>
      </c>
      <c r="V245" s="54" t="s">
        <v>614</v>
      </c>
      <c r="W245" s="54" t="s">
        <v>607</v>
      </c>
      <c r="X245" s="54" t="s">
        <v>618</v>
      </c>
      <c r="Y245" s="55" t="str">
        <f t="shared" si="6"/>
        <v>22024暖房設備用有り</v>
      </c>
      <c r="Z245" s="56">
        <v>-0.57999999999999996</v>
      </c>
      <c r="AA245" s="56">
        <v>1.58</v>
      </c>
      <c r="AB245" s="57">
        <v>1.0335000000000001</v>
      </c>
      <c r="AC245" s="57">
        <v>1.1766000000000001</v>
      </c>
      <c r="AD245" s="31">
        <f>省エネ計算フォーマット【EHP】!$W$51/100</f>
        <v>0</v>
      </c>
      <c r="AE245" s="37">
        <f t="shared" si="7"/>
        <v>1.1759999999999999</v>
      </c>
    </row>
    <row r="246" spans="13:31" ht="13.5" customHeight="1">
      <c r="M246" s="41">
        <v>8</v>
      </c>
      <c r="N246" s="42" t="s">
        <v>11</v>
      </c>
      <c r="O246" s="42" t="s">
        <v>674</v>
      </c>
      <c r="P246" s="42" t="s">
        <v>676</v>
      </c>
      <c r="Q246" s="42" t="s">
        <v>405</v>
      </c>
      <c r="R246" s="43">
        <v>0</v>
      </c>
      <c r="T246" s="53">
        <v>2</v>
      </c>
      <c r="U246" s="54">
        <v>2024</v>
      </c>
      <c r="V246" s="54" t="s">
        <v>614</v>
      </c>
      <c r="W246" s="54" t="s">
        <v>612</v>
      </c>
      <c r="X246" s="54" t="s">
        <v>702</v>
      </c>
      <c r="Y246" s="55" t="str">
        <f t="shared" si="6"/>
        <v>22024暖房店舗用無し（一定速）</v>
      </c>
      <c r="Z246" s="56">
        <v>0.25</v>
      </c>
      <c r="AA246" s="56">
        <v>0.75</v>
      </c>
      <c r="AB246" s="57">
        <v>0.25</v>
      </c>
      <c r="AC246" s="57">
        <v>0.75</v>
      </c>
      <c r="AD246" s="31">
        <f>省エネ計算フォーマット【EHP】!$W$51/100</f>
        <v>0</v>
      </c>
      <c r="AE246" s="37">
        <f t="shared" si="7"/>
        <v>0.75</v>
      </c>
    </row>
    <row r="247" spans="13:31" ht="13.5" customHeight="1">
      <c r="M247" s="41">
        <v>8</v>
      </c>
      <c r="N247" s="42" t="s">
        <v>12</v>
      </c>
      <c r="O247" s="42" t="s">
        <v>674</v>
      </c>
      <c r="P247" s="42" t="s">
        <v>676</v>
      </c>
      <c r="Q247" s="42" t="s">
        <v>409</v>
      </c>
      <c r="R247" s="43">
        <v>0</v>
      </c>
      <c r="T247" s="53">
        <v>2</v>
      </c>
      <c r="U247" s="54">
        <v>2024</v>
      </c>
      <c r="V247" s="54" t="s">
        <v>614</v>
      </c>
      <c r="W247" s="54" t="s">
        <v>606</v>
      </c>
      <c r="X247" s="54" t="s">
        <v>702</v>
      </c>
      <c r="Y247" s="55" t="str">
        <f t="shared" si="6"/>
        <v>22024暖房ビル用マルチ無し（一定速）</v>
      </c>
      <c r="Z247" s="56">
        <v>0.25</v>
      </c>
      <c r="AA247" s="56">
        <v>0.75</v>
      </c>
      <c r="AB247" s="57">
        <v>0.25</v>
      </c>
      <c r="AC247" s="57">
        <v>0.75</v>
      </c>
      <c r="AD247" s="31">
        <f>省エネ計算フォーマット【EHP】!$W$51/100</f>
        <v>0</v>
      </c>
      <c r="AE247" s="37">
        <f t="shared" si="7"/>
        <v>0.75</v>
      </c>
    </row>
    <row r="248" spans="13:31" ht="13.5" customHeight="1">
      <c r="M248" s="41">
        <v>9</v>
      </c>
      <c r="N248" s="42" t="s">
        <v>673</v>
      </c>
      <c r="O248" s="42" t="s">
        <v>674</v>
      </c>
      <c r="P248" s="42" t="s">
        <v>676</v>
      </c>
      <c r="Q248" s="42" t="s">
        <v>413</v>
      </c>
      <c r="R248" s="43">
        <v>0</v>
      </c>
      <c r="T248" s="53">
        <v>2</v>
      </c>
      <c r="U248" s="54">
        <v>2024</v>
      </c>
      <c r="V248" s="54" t="s">
        <v>614</v>
      </c>
      <c r="W248" s="54" t="s">
        <v>607</v>
      </c>
      <c r="X248" s="54" t="s">
        <v>702</v>
      </c>
      <c r="Y248" s="55" t="str">
        <f t="shared" si="6"/>
        <v>22024暖房設備用無し（一定速）</v>
      </c>
      <c r="Z248" s="56">
        <v>0.25</v>
      </c>
      <c r="AA248" s="56">
        <v>0.75</v>
      </c>
      <c r="AB248" s="57">
        <v>0.25</v>
      </c>
      <c r="AC248" s="57">
        <v>0.75</v>
      </c>
      <c r="AD248" s="31">
        <f>省エネ計算フォーマット【EHP】!$W$51/100</f>
        <v>0</v>
      </c>
      <c r="AE248" s="37">
        <f t="shared" si="7"/>
        <v>0.75</v>
      </c>
    </row>
    <row r="249" spans="13:31" ht="13.5" customHeight="1">
      <c r="M249" s="41">
        <v>9</v>
      </c>
      <c r="N249" s="42" t="s">
        <v>2</v>
      </c>
      <c r="O249" s="42" t="s">
        <v>674</v>
      </c>
      <c r="P249" s="42" t="s">
        <v>676</v>
      </c>
      <c r="Q249" s="42" t="s">
        <v>417</v>
      </c>
      <c r="R249" s="43">
        <v>0</v>
      </c>
      <c r="T249" s="25">
        <v>3</v>
      </c>
      <c r="U249" s="26">
        <v>1995</v>
      </c>
      <c r="V249" s="27" t="s">
        <v>19</v>
      </c>
      <c r="W249" s="27" t="s">
        <v>612</v>
      </c>
      <c r="X249" s="27" t="s">
        <v>618</v>
      </c>
      <c r="Y249" s="28" t="str">
        <f t="shared" si="6"/>
        <v>31995冷房店舗用有り</v>
      </c>
      <c r="Z249" s="51">
        <v>0.32</v>
      </c>
      <c r="AA249" s="51">
        <v>0.68</v>
      </c>
      <c r="AB249" s="52">
        <v>1.0165999999999999</v>
      </c>
      <c r="AC249" s="52">
        <v>0.50590000000000002</v>
      </c>
      <c r="AD249" s="31">
        <f>省エネ計算フォーマット【EHP】!$X$51/100</f>
        <v>0</v>
      </c>
      <c r="AE249" s="32">
        <f t="shared" si="7"/>
        <v>0.505</v>
      </c>
    </row>
    <row r="250" spans="13:31" ht="13.5" customHeight="1">
      <c r="M250" s="41">
        <v>9</v>
      </c>
      <c r="N250" s="42" t="s">
        <v>3</v>
      </c>
      <c r="O250" s="42" t="s">
        <v>674</v>
      </c>
      <c r="P250" s="42" t="s">
        <v>676</v>
      </c>
      <c r="Q250" s="42" t="s">
        <v>421</v>
      </c>
      <c r="R250" s="43">
        <v>0</v>
      </c>
      <c r="T250" s="25">
        <v>3</v>
      </c>
      <c r="U250" s="26">
        <v>1995</v>
      </c>
      <c r="V250" s="27" t="s">
        <v>19</v>
      </c>
      <c r="W250" s="27" t="s">
        <v>606</v>
      </c>
      <c r="X250" s="27" t="s">
        <v>618</v>
      </c>
      <c r="Y250" s="28" t="str">
        <f t="shared" si="6"/>
        <v>31995冷房ビル用マルチ有り</v>
      </c>
      <c r="Z250" s="51">
        <v>-0.218</v>
      </c>
      <c r="AA250" s="51">
        <v>1.218</v>
      </c>
      <c r="AB250" s="52">
        <v>1.0356000000000001</v>
      </c>
      <c r="AC250" s="52">
        <v>0.90459999999999996</v>
      </c>
      <c r="AD250" s="31">
        <f>省エネ計算フォーマット【EHP】!$X$51/100</f>
        <v>0</v>
      </c>
      <c r="AE250" s="32">
        <f t="shared" si="7"/>
        <v>0.90400000000000003</v>
      </c>
    </row>
    <row r="251" spans="13:31" ht="13.5" customHeight="1">
      <c r="M251" s="41">
        <v>9</v>
      </c>
      <c r="N251" s="42" t="s">
        <v>4</v>
      </c>
      <c r="O251" s="42" t="s">
        <v>674</v>
      </c>
      <c r="P251" s="42" t="s">
        <v>676</v>
      </c>
      <c r="Q251" s="42" t="s">
        <v>425</v>
      </c>
      <c r="R251" s="43">
        <v>0</v>
      </c>
      <c r="T251" s="25">
        <v>3</v>
      </c>
      <c r="U251" s="26">
        <v>1995</v>
      </c>
      <c r="V251" s="27" t="s">
        <v>19</v>
      </c>
      <c r="W251" s="27" t="s">
        <v>607</v>
      </c>
      <c r="X251" s="27" t="s">
        <v>618</v>
      </c>
      <c r="Y251" s="28" t="str">
        <f t="shared" si="6"/>
        <v>31995冷房設備用有り</v>
      </c>
      <c r="Z251" s="51">
        <v>0.25</v>
      </c>
      <c r="AA251" s="51">
        <v>0.75</v>
      </c>
      <c r="AB251" s="52">
        <v>1.0219</v>
      </c>
      <c r="AC251" s="52">
        <v>0.55700000000000005</v>
      </c>
      <c r="AD251" s="31">
        <f>省エネ計算フォーマット【EHP】!$X$51/100</f>
        <v>0</v>
      </c>
      <c r="AE251" s="32">
        <f t="shared" si="7"/>
        <v>0.55700000000000005</v>
      </c>
    </row>
    <row r="252" spans="13:31" ht="13.5" customHeight="1">
      <c r="M252" s="41">
        <v>9</v>
      </c>
      <c r="N252" s="42" t="s">
        <v>5</v>
      </c>
      <c r="O252" s="42" t="s">
        <v>674</v>
      </c>
      <c r="P252" s="42" t="s">
        <v>676</v>
      </c>
      <c r="Q252" s="42" t="s">
        <v>429</v>
      </c>
      <c r="R252" s="43">
        <v>0</v>
      </c>
      <c r="T252" s="25">
        <v>3</v>
      </c>
      <c r="U252" s="26">
        <v>1995</v>
      </c>
      <c r="V252" s="27" t="s">
        <v>19</v>
      </c>
      <c r="W252" s="27" t="s">
        <v>612</v>
      </c>
      <c r="X252" s="27" t="s">
        <v>702</v>
      </c>
      <c r="Y252" s="28" t="str">
        <f t="shared" si="6"/>
        <v>31995冷房店舗用無し（一定速）</v>
      </c>
      <c r="Z252" s="51">
        <v>0.26</v>
      </c>
      <c r="AA252" s="51">
        <v>0.74</v>
      </c>
      <c r="AB252" s="52">
        <v>0.26</v>
      </c>
      <c r="AC252" s="52">
        <v>0.74</v>
      </c>
      <c r="AD252" s="31">
        <f>省エネ計算フォーマット【EHP】!$X$51/100</f>
        <v>0</v>
      </c>
      <c r="AE252" s="32">
        <f t="shared" si="7"/>
        <v>0.74</v>
      </c>
    </row>
    <row r="253" spans="13:31" ht="13.5" customHeight="1">
      <c r="M253" s="41">
        <v>9</v>
      </c>
      <c r="N253" s="42" t="s">
        <v>6</v>
      </c>
      <c r="O253" s="42" t="s">
        <v>674</v>
      </c>
      <c r="P253" s="42" t="s">
        <v>676</v>
      </c>
      <c r="Q253" s="42" t="s">
        <v>433</v>
      </c>
      <c r="R253" s="43">
        <v>0</v>
      </c>
      <c r="T253" s="25">
        <v>3</v>
      </c>
      <c r="U253" s="26">
        <v>1995</v>
      </c>
      <c r="V253" s="27" t="s">
        <v>19</v>
      </c>
      <c r="W253" s="27" t="s">
        <v>606</v>
      </c>
      <c r="X253" s="27" t="s">
        <v>702</v>
      </c>
      <c r="Y253" s="28" t="str">
        <f t="shared" si="6"/>
        <v>31995冷房ビル用マルチ無し（一定速）</v>
      </c>
      <c r="Z253" s="51">
        <v>0.26</v>
      </c>
      <c r="AA253" s="51">
        <v>0.74</v>
      </c>
      <c r="AB253" s="52">
        <v>0.26</v>
      </c>
      <c r="AC253" s="52">
        <v>0.74</v>
      </c>
      <c r="AD253" s="31">
        <f>省エネ計算フォーマット【EHP】!$X$51/100</f>
        <v>0</v>
      </c>
      <c r="AE253" s="32">
        <f t="shared" si="7"/>
        <v>0.74</v>
      </c>
    </row>
    <row r="254" spans="13:31" ht="13.5" customHeight="1">
      <c r="M254" s="41">
        <v>9</v>
      </c>
      <c r="N254" s="42" t="s">
        <v>7</v>
      </c>
      <c r="O254" s="42" t="s">
        <v>674</v>
      </c>
      <c r="P254" s="42" t="s">
        <v>676</v>
      </c>
      <c r="Q254" s="42" t="s">
        <v>437</v>
      </c>
      <c r="R254" s="43">
        <v>0</v>
      </c>
      <c r="T254" s="25">
        <v>3</v>
      </c>
      <c r="U254" s="26">
        <v>1995</v>
      </c>
      <c r="V254" s="27" t="s">
        <v>19</v>
      </c>
      <c r="W254" s="27" t="s">
        <v>607</v>
      </c>
      <c r="X254" s="27" t="s">
        <v>702</v>
      </c>
      <c r="Y254" s="28" t="str">
        <f t="shared" si="6"/>
        <v>31995冷房設備用無し（一定速）</v>
      </c>
      <c r="Z254" s="51">
        <v>0.26</v>
      </c>
      <c r="AA254" s="51">
        <v>0.74</v>
      </c>
      <c r="AB254" s="52">
        <v>0.26</v>
      </c>
      <c r="AC254" s="52">
        <v>0.74</v>
      </c>
      <c r="AD254" s="31">
        <f>省エネ計算フォーマット【EHP】!$X$51/100</f>
        <v>0</v>
      </c>
      <c r="AE254" s="32">
        <f t="shared" si="7"/>
        <v>0.74</v>
      </c>
    </row>
    <row r="255" spans="13:31" ht="13.5" customHeight="1">
      <c r="M255" s="41">
        <v>9</v>
      </c>
      <c r="N255" s="42" t="s">
        <v>8</v>
      </c>
      <c r="O255" s="42" t="s">
        <v>674</v>
      </c>
      <c r="P255" s="42" t="s">
        <v>676</v>
      </c>
      <c r="Q255" s="42" t="s">
        <v>441</v>
      </c>
      <c r="R255" s="43">
        <v>0</v>
      </c>
      <c r="T255" s="25">
        <v>3</v>
      </c>
      <c r="U255" s="26">
        <v>1995</v>
      </c>
      <c r="V255" s="27" t="s">
        <v>20</v>
      </c>
      <c r="W255" s="27" t="s">
        <v>612</v>
      </c>
      <c r="X255" s="27" t="s">
        <v>618</v>
      </c>
      <c r="Y255" s="28" t="str">
        <f t="shared" si="6"/>
        <v>31995暖房店舗用有り</v>
      </c>
      <c r="Z255" s="51">
        <v>0.374</v>
      </c>
      <c r="AA255" s="51">
        <v>0.626</v>
      </c>
      <c r="AB255" s="52">
        <v>1.0275000000000001</v>
      </c>
      <c r="AC255" s="52">
        <v>0.46260000000000001</v>
      </c>
      <c r="AD255" s="31">
        <f>省エネ計算フォーマット【EHP】!$X$51/100</f>
        <v>0</v>
      </c>
      <c r="AE255" s="32">
        <f t="shared" si="7"/>
        <v>0.46200000000000002</v>
      </c>
    </row>
    <row r="256" spans="13:31" ht="13.5" customHeight="1">
      <c r="M256" s="41">
        <v>9</v>
      </c>
      <c r="N256" s="42" t="s">
        <v>9</v>
      </c>
      <c r="O256" s="42" t="s">
        <v>674</v>
      </c>
      <c r="P256" s="42" t="s">
        <v>676</v>
      </c>
      <c r="Q256" s="42" t="s">
        <v>445</v>
      </c>
      <c r="R256" s="43">
        <v>0</v>
      </c>
      <c r="T256" s="25">
        <v>3</v>
      </c>
      <c r="U256" s="26">
        <v>1995</v>
      </c>
      <c r="V256" s="27" t="s">
        <v>20</v>
      </c>
      <c r="W256" s="27" t="s">
        <v>606</v>
      </c>
      <c r="X256" s="27" t="s">
        <v>618</v>
      </c>
      <c r="Y256" s="28" t="str">
        <f t="shared" si="6"/>
        <v>31995暖房ビル用マルチ有り</v>
      </c>
      <c r="Z256" s="51">
        <v>-0.112</v>
      </c>
      <c r="AA256" s="51">
        <v>1.1120000000000001</v>
      </c>
      <c r="AB256" s="52">
        <v>1.0236000000000001</v>
      </c>
      <c r="AC256" s="52">
        <v>0.82809999999999995</v>
      </c>
      <c r="AD256" s="31">
        <f>省エネ計算フォーマット【EHP】!$X$51/100</f>
        <v>0</v>
      </c>
      <c r="AE256" s="32">
        <f t="shared" si="7"/>
        <v>0.82799999999999996</v>
      </c>
    </row>
    <row r="257" spans="13:31" ht="13.5" customHeight="1">
      <c r="M257" s="41">
        <v>9</v>
      </c>
      <c r="N257" s="42" t="s">
        <v>10</v>
      </c>
      <c r="O257" s="42" t="s">
        <v>674</v>
      </c>
      <c r="P257" s="42" t="s">
        <v>676</v>
      </c>
      <c r="Q257" s="42" t="s">
        <v>449</v>
      </c>
      <c r="R257" s="43">
        <v>0.13</v>
      </c>
      <c r="T257" s="25">
        <v>3</v>
      </c>
      <c r="U257" s="26">
        <v>1995</v>
      </c>
      <c r="V257" s="27" t="s">
        <v>20</v>
      </c>
      <c r="W257" s="27" t="s">
        <v>607</v>
      </c>
      <c r="X257" s="27" t="s">
        <v>618</v>
      </c>
      <c r="Y257" s="28" t="str">
        <f t="shared" si="6"/>
        <v>31995暖房設備用有り</v>
      </c>
      <c r="Z257" s="51">
        <v>0.25</v>
      </c>
      <c r="AA257" s="51">
        <v>0.75</v>
      </c>
      <c r="AB257" s="52">
        <v>1.0159</v>
      </c>
      <c r="AC257" s="52">
        <v>0.5585</v>
      </c>
      <c r="AD257" s="31">
        <f>省エネ計算フォーマット【EHP】!$X$51/100</f>
        <v>0</v>
      </c>
      <c r="AE257" s="32">
        <f t="shared" si="7"/>
        <v>0.55800000000000005</v>
      </c>
    </row>
    <row r="258" spans="13:31" ht="13.5" customHeight="1">
      <c r="M258" s="41">
        <v>9</v>
      </c>
      <c r="N258" s="42" t="s">
        <v>11</v>
      </c>
      <c r="O258" s="42" t="s">
        <v>674</v>
      </c>
      <c r="P258" s="42" t="s">
        <v>676</v>
      </c>
      <c r="Q258" s="42" t="s">
        <v>453</v>
      </c>
      <c r="R258" s="43">
        <v>6.7000000000000004E-2</v>
      </c>
      <c r="T258" s="25">
        <v>3</v>
      </c>
      <c r="U258" s="26">
        <v>1995</v>
      </c>
      <c r="V258" s="27" t="s">
        <v>20</v>
      </c>
      <c r="W258" s="27" t="s">
        <v>612</v>
      </c>
      <c r="X258" s="27" t="s">
        <v>702</v>
      </c>
      <c r="Y258" s="28" t="str">
        <f t="shared" si="6"/>
        <v>31995暖房店舗用無し（一定速）</v>
      </c>
      <c r="Z258" s="51">
        <v>0.26</v>
      </c>
      <c r="AA258" s="51">
        <v>0.74</v>
      </c>
      <c r="AB258" s="52">
        <v>0.26</v>
      </c>
      <c r="AC258" s="52">
        <v>0.74</v>
      </c>
      <c r="AD258" s="31">
        <f>省エネ計算フォーマット【EHP】!$X$51/100</f>
        <v>0</v>
      </c>
      <c r="AE258" s="32">
        <f t="shared" si="7"/>
        <v>0.74</v>
      </c>
    </row>
    <row r="259" spans="13:31" ht="13.5" customHeight="1">
      <c r="M259" s="41">
        <v>9</v>
      </c>
      <c r="N259" s="42" t="s">
        <v>12</v>
      </c>
      <c r="O259" s="42" t="s">
        <v>674</v>
      </c>
      <c r="P259" s="42" t="s">
        <v>676</v>
      </c>
      <c r="Q259" s="42" t="s">
        <v>457</v>
      </c>
      <c r="R259" s="43">
        <v>0</v>
      </c>
      <c r="T259" s="25">
        <v>3</v>
      </c>
      <c r="U259" s="26">
        <v>1995</v>
      </c>
      <c r="V259" s="27" t="s">
        <v>20</v>
      </c>
      <c r="W259" s="27" t="s">
        <v>606</v>
      </c>
      <c r="X259" s="27" t="s">
        <v>702</v>
      </c>
      <c r="Y259" s="28" t="str">
        <f t="shared" si="6"/>
        <v>31995暖房ビル用マルチ無し（一定速）</v>
      </c>
      <c r="Z259" s="51">
        <v>0.26</v>
      </c>
      <c r="AA259" s="51">
        <v>0.74</v>
      </c>
      <c r="AB259" s="52">
        <v>0.26</v>
      </c>
      <c r="AC259" s="52">
        <v>0.74</v>
      </c>
      <c r="AD259" s="31">
        <f>省エネ計算フォーマット【EHP】!$X$51/100</f>
        <v>0</v>
      </c>
      <c r="AE259" s="32">
        <f t="shared" si="7"/>
        <v>0.74</v>
      </c>
    </row>
    <row r="260" spans="13:31" ht="13.5" customHeight="1">
      <c r="M260" s="41">
        <v>10</v>
      </c>
      <c r="N260" s="42" t="s">
        <v>673</v>
      </c>
      <c r="O260" s="42" t="s">
        <v>674</v>
      </c>
      <c r="P260" s="42" t="s">
        <v>676</v>
      </c>
      <c r="Q260" s="42" t="s">
        <v>461</v>
      </c>
      <c r="R260" s="43">
        <v>6.2E-2</v>
      </c>
      <c r="T260" s="25">
        <v>3</v>
      </c>
      <c r="U260" s="26">
        <v>1995</v>
      </c>
      <c r="V260" s="27" t="s">
        <v>20</v>
      </c>
      <c r="W260" s="27" t="s">
        <v>607</v>
      </c>
      <c r="X260" s="27" t="s">
        <v>702</v>
      </c>
      <c r="Y260" s="28" t="str">
        <f t="shared" si="6"/>
        <v>31995暖房設備用無し（一定速）</v>
      </c>
      <c r="Z260" s="51">
        <v>0.26</v>
      </c>
      <c r="AA260" s="51">
        <v>0.74</v>
      </c>
      <c r="AB260" s="52">
        <v>0.26</v>
      </c>
      <c r="AC260" s="52">
        <v>0.74</v>
      </c>
      <c r="AD260" s="31">
        <f>省エネ計算フォーマット【EHP】!$X$51/100</f>
        <v>0</v>
      </c>
      <c r="AE260" s="32">
        <f t="shared" si="7"/>
        <v>0.74</v>
      </c>
    </row>
    <row r="261" spans="13:31" ht="13.5" customHeight="1">
      <c r="M261" s="41">
        <v>10</v>
      </c>
      <c r="N261" s="42" t="s">
        <v>2</v>
      </c>
      <c r="O261" s="42" t="s">
        <v>674</v>
      </c>
      <c r="P261" s="42" t="s">
        <v>676</v>
      </c>
      <c r="Q261" s="42" t="s">
        <v>465</v>
      </c>
      <c r="R261" s="43">
        <v>0</v>
      </c>
      <c r="T261" s="25">
        <v>3</v>
      </c>
      <c r="U261" s="26">
        <v>2005</v>
      </c>
      <c r="V261" s="27" t="s">
        <v>19</v>
      </c>
      <c r="W261" s="27" t="s">
        <v>612</v>
      </c>
      <c r="X261" s="27" t="s">
        <v>618</v>
      </c>
      <c r="Y261" s="28" t="str">
        <f t="shared" si="6"/>
        <v>32005冷房店舗用有り</v>
      </c>
      <c r="Z261" s="51">
        <v>-0.86599999999999999</v>
      </c>
      <c r="AA261" s="51">
        <v>1.8660000000000001</v>
      </c>
      <c r="AB261" s="52">
        <v>1.0455000000000001</v>
      </c>
      <c r="AC261" s="52">
        <v>1.3880999999999999</v>
      </c>
      <c r="AD261" s="31">
        <f>省エネ計算フォーマット【EHP】!$X$51/100</f>
        <v>0</v>
      </c>
      <c r="AE261" s="32">
        <f t="shared" si="7"/>
        <v>1.3879999999999999</v>
      </c>
    </row>
    <row r="262" spans="13:31" ht="13.5" customHeight="1">
      <c r="M262" s="41">
        <v>10</v>
      </c>
      <c r="N262" s="42" t="s">
        <v>3</v>
      </c>
      <c r="O262" s="42" t="s">
        <v>674</v>
      </c>
      <c r="P262" s="42" t="s">
        <v>676</v>
      </c>
      <c r="Q262" s="42" t="s">
        <v>469</v>
      </c>
      <c r="R262" s="43">
        <v>8.1000000000000003E-2</v>
      </c>
      <c r="T262" s="25">
        <v>3</v>
      </c>
      <c r="U262" s="26">
        <v>2005</v>
      </c>
      <c r="V262" s="27" t="s">
        <v>19</v>
      </c>
      <c r="W262" s="27" t="s">
        <v>606</v>
      </c>
      <c r="X262" s="27" t="s">
        <v>618</v>
      </c>
      <c r="Y262" s="28" t="str">
        <f t="shared" si="6"/>
        <v>32005冷房ビル用マルチ有り</v>
      </c>
      <c r="Z262" s="51">
        <v>-0.68200000000000005</v>
      </c>
      <c r="AA262" s="51">
        <v>1.6819999999999999</v>
      </c>
      <c r="AB262" s="52">
        <v>1.0490999999999999</v>
      </c>
      <c r="AC262" s="52">
        <v>1.2492000000000001</v>
      </c>
      <c r="AD262" s="31">
        <f>省エネ計算フォーマット【EHP】!$X$51/100</f>
        <v>0</v>
      </c>
      <c r="AE262" s="32">
        <f t="shared" si="7"/>
        <v>1.2490000000000001</v>
      </c>
    </row>
    <row r="263" spans="13:31" ht="13.5" customHeight="1">
      <c r="M263" s="41">
        <v>10</v>
      </c>
      <c r="N263" s="42" t="s">
        <v>4</v>
      </c>
      <c r="O263" s="42" t="s">
        <v>674</v>
      </c>
      <c r="P263" s="42" t="s">
        <v>676</v>
      </c>
      <c r="Q263" s="42" t="s">
        <v>473</v>
      </c>
      <c r="R263" s="43">
        <v>0.13900000000000001</v>
      </c>
      <c r="T263" s="25">
        <v>3</v>
      </c>
      <c r="U263" s="26">
        <v>2005</v>
      </c>
      <c r="V263" s="27" t="s">
        <v>19</v>
      </c>
      <c r="W263" s="27" t="s">
        <v>607</v>
      </c>
      <c r="X263" s="27" t="s">
        <v>618</v>
      </c>
      <c r="Y263" s="28" t="str">
        <f t="shared" si="6"/>
        <v>32005冷房設備用有り</v>
      </c>
      <c r="Z263" s="51">
        <v>-0.114</v>
      </c>
      <c r="AA263" s="51">
        <v>1.1140000000000001</v>
      </c>
      <c r="AB263" s="52">
        <v>1.0325</v>
      </c>
      <c r="AC263" s="52">
        <v>0.82740000000000002</v>
      </c>
      <c r="AD263" s="31">
        <f>省エネ計算フォーマット【EHP】!$X$51/100</f>
        <v>0</v>
      </c>
      <c r="AE263" s="32">
        <f t="shared" si="7"/>
        <v>0.82699999999999996</v>
      </c>
    </row>
    <row r="264" spans="13:31" ht="13.5" customHeight="1">
      <c r="M264" s="41">
        <v>10</v>
      </c>
      <c r="N264" s="42" t="s">
        <v>5</v>
      </c>
      <c r="O264" s="42" t="s">
        <v>674</v>
      </c>
      <c r="P264" s="42" t="s">
        <v>676</v>
      </c>
      <c r="Q264" s="42" t="s">
        <v>477</v>
      </c>
      <c r="R264" s="43">
        <v>7.6999999999999999E-2</v>
      </c>
      <c r="T264" s="25">
        <v>3</v>
      </c>
      <c r="U264" s="26">
        <v>2005</v>
      </c>
      <c r="V264" s="27" t="s">
        <v>19</v>
      </c>
      <c r="W264" s="27" t="s">
        <v>612</v>
      </c>
      <c r="X264" s="27" t="s">
        <v>702</v>
      </c>
      <c r="Y264" s="28" t="str">
        <f t="shared" si="6"/>
        <v>32005冷房店舗用無し（一定速）</v>
      </c>
      <c r="Z264" s="51">
        <v>0.25</v>
      </c>
      <c r="AA264" s="51">
        <v>0.75</v>
      </c>
      <c r="AB264" s="52">
        <v>0.25</v>
      </c>
      <c r="AC264" s="52">
        <v>0.75</v>
      </c>
      <c r="AD264" s="31">
        <f>省エネ計算フォーマット【EHP】!$X$51/100</f>
        <v>0</v>
      </c>
      <c r="AE264" s="32">
        <f t="shared" si="7"/>
        <v>0.75</v>
      </c>
    </row>
    <row r="265" spans="13:31" ht="13.5" customHeight="1">
      <c r="M265" s="41">
        <v>10</v>
      </c>
      <c r="N265" s="42" t="s">
        <v>6</v>
      </c>
      <c r="O265" s="42" t="s">
        <v>674</v>
      </c>
      <c r="P265" s="42" t="s">
        <v>676</v>
      </c>
      <c r="Q265" s="42" t="s">
        <v>481</v>
      </c>
      <c r="R265" s="43">
        <v>0.10299999999999999</v>
      </c>
      <c r="T265" s="25">
        <v>3</v>
      </c>
      <c r="U265" s="26">
        <v>2005</v>
      </c>
      <c r="V265" s="27" t="s">
        <v>19</v>
      </c>
      <c r="W265" s="27" t="s">
        <v>606</v>
      </c>
      <c r="X265" s="27" t="s">
        <v>702</v>
      </c>
      <c r="Y265" s="28" t="str">
        <f t="shared" si="6"/>
        <v>32005冷房ビル用マルチ無し（一定速）</v>
      </c>
      <c r="Z265" s="51">
        <v>0.25</v>
      </c>
      <c r="AA265" s="51">
        <v>0.75</v>
      </c>
      <c r="AB265" s="52">
        <v>0.25</v>
      </c>
      <c r="AC265" s="52">
        <v>0.75</v>
      </c>
      <c r="AD265" s="31">
        <f>省エネ計算フォーマット【EHP】!$X$51/100</f>
        <v>0</v>
      </c>
      <c r="AE265" s="32">
        <f t="shared" si="7"/>
        <v>0.75</v>
      </c>
    </row>
    <row r="266" spans="13:31" ht="13.5" customHeight="1">
      <c r="M266" s="41">
        <v>10</v>
      </c>
      <c r="N266" s="42" t="s">
        <v>7</v>
      </c>
      <c r="O266" s="42" t="s">
        <v>674</v>
      </c>
      <c r="P266" s="42" t="s">
        <v>676</v>
      </c>
      <c r="Q266" s="42" t="s">
        <v>485</v>
      </c>
      <c r="R266" s="43">
        <v>0.124</v>
      </c>
      <c r="T266" s="25">
        <v>3</v>
      </c>
      <c r="U266" s="26">
        <v>2005</v>
      </c>
      <c r="V266" s="27" t="s">
        <v>19</v>
      </c>
      <c r="W266" s="27" t="s">
        <v>607</v>
      </c>
      <c r="X266" s="27" t="s">
        <v>702</v>
      </c>
      <c r="Y266" s="28" t="str">
        <f t="shared" ref="Y266:Y329" si="8">T266&amp;U266&amp;V266&amp;W266&amp;X266</f>
        <v>32005冷房設備用無し（一定速）</v>
      </c>
      <c r="Z266" s="51">
        <v>0.25</v>
      </c>
      <c r="AA266" s="51">
        <v>0.75</v>
      </c>
      <c r="AB266" s="52">
        <v>0.25</v>
      </c>
      <c r="AC266" s="52">
        <v>0.75</v>
      </c>
      <c r="AD266" s="31">
        <f>省エネ計算フォーマット【EHP】!$X$51/100</f>
        <v>0</v>
      </c>
      <c r="AE266" s="32">
        <f t="shared" si="7"/>
        <v>0.75</v>
      </c>
    </row>
    <row r="267" spans="13:31" ht="13.5" customHeight="1">
      <c r="M267" s="41">
        <v>10</v>
      </c>
      <c r="N267" s="42" t="s">
        <v>8</v>
      </c>
      <c r="O267" s="42" t="s">
        <v>674</v>
      </c>
      <c r="P267" s="42" t="s">
        <v>676</v>
      </c>
      <c r="Q267" s="42" t="s">
        <v>489</v>
      </c>
      <c r="R267" s="43">
        <v>0.13300000000000001</v>
      </c>
      <c r="T267" s="25">
        <v>3</v>
      </c>
      <c r="U267" s="26">
        <v>2005</v>
      </c>
      <c r="V267" s="27" t="s">
        <v>20</v>
      </c>
      <c r="W267" s="27" t="s">
        <v>612</v>
      </c>
      <c r="X267" s="27" t="s">
        <v>618</v>
      </c>
      <c r="Y267" s="28" t="str">
        <f t="shared" si="8"/>
        <v>32005暖房店舗用有り</v>
      </c>
      <c r="Z267" s="51">
        <v>-0.65</v>
      </c>
      <c r="AA267" s="51">
        <v>1.65</v>
      </c>
      <c r="AB267" s="52">
        <v>1.0726</v>
      </c>
      <c r="AC267" s="52">
        <v>1.2194</v>
      </c>
      <c r="AD267" s="31">
        <f>省エネ計算フォーマット【EHP】!$X$51/100</f>
        <v>0</v>
      </c>
      <c r="AE267" s="32">
        <f t="shared" si="7"/>
        <v>1.2190000000000001</v>
      </c>
    </row>
    <row r="268" spans="13:31" ht="13.5" customHeight="1">
      <c r="M268" s="41">
        <v>10</v>
      </c>
      <c r="N268" s="42" t="s">
        <v>9</v>
      </c>
      <c r="O268" s="42" t="s">
        <v>674</v>
      </c>
      <c r="P268" s="42" t="s">
        <v>676</v>
      </c>
      <c r="Q268" s="42" t="s">
        <v>493</v>
      </c>
      <c r="R268" s="43">
        <v>0.14799999999999999</v>
      </c>
      <c r="T268" s="25">
        <v>3</v>
      </c>
      <c r="U268" s="26">
        <v>2005</v>
      </c>
      <c r="V268" s="27" t="s">
        <v>20</v>
      </c>
      <c r="W268" s="27" t="s">
        <v>606</v>
      </c>
      <c r="X268" s="27" t="s">
        <v>618</v>
      </c>
      <c r="Y268" s="28" t="str">
        <f t="shared" si="8"/>
        <v>32005暖房ビル用マルチ有り</v>
      </c>
      <c r="Z268" s="51">
        <v>-0.56000000000000005</v>
      </c>
      <c r="AA268" s="51">
        <v>1.56</v>
      </c>
      <c r="AB268" s="52">
        <v>1.0330999999999999</v>
      </c>
      <c r="AC268" s="52">
        <v>1.1617</v>
      </c>
      <c r="AD268" s="31">
        <f>省エネ計算フォーマット【EHP】!$X$51/100</f>
        <v>0</v>
      </c>
      <c r="AE268" s="32">
        <f t="shared" ref="AE268:AE331" si="9">ROUNDDOWN(IF(AD268&gt;=0.25,Z268*AD268+AA268,AB268*AD268+AC268),3)</f>
        <v>1.161</v>
      </c>
    </row>
    <row r="269" spans="13:31" ht="13.5" customHeight="1">
      <c r="M269" s="41">
        <v>10</v>
      </c>
      <c r="N269" s="42" t="s">
        <v>10</v>
      </c>
      <c r="O269" s="42" t="s">
        <v>674</v>
      </c>
      <c r="P269" s="42" t="s">
        <v>676</v>
      </c>
      <c r="Q269" s="42" t="s">
        <v>497</v>
      </c>
      <c r="R269" s="43">
        <v>0.23699999999999999</v>
      </c>
      <c r="T269" s="25">
        <v>3</v>
      </c>
      <c r="U269" s="26">
        <v>2005</v>
      </c>
      <c r="V269" s="27" t="s">
        <v>20</v>
      </c>
      <c r="W269" s="27" t="s">
        <v>607</v>
      </c>
      <c r="X269" s="27" t="s">
        <v>618</v>
      </c>
      <c r="Y269" s="28" t="str">
        <f t="shared" si="8"/>
        <v>32005暖房設備用有り</v>
      </c>
      <c r="Z269" s="51">
        <v>-0.126</v>
      </c>
      <c r="AA269" s="51">
        <v>1.1259999999999999</v>
      </c>
      <c r="AB269" s="52">
        <v>1.0239</v>
      </c>
      <c r="AC269" s="52">
        <v>0.83850000000000002</v>
      </c>
      <c r="AD269" s="31">
        <f>省エネ計算フォーマット【EHP】!$X$51/100</f>
        <v>0</v>
      </c>
      <c r="AE269" s="32">
        <f t="shared" si="9"/>
        <v>0.83799999999999997</v>
      </c>
    </row>
    <row r="270" spans="13:31" ht="13.5" customHeight="1">
      <c r="M270" s="41">
        <v>10</v>
      </c>
      <c r="N270" s="42" t="s">
        <v>11</v>
      </c>
      <c r="O270" s="42" t="s">
        <v>674</v>
      </c>
      <c r="P270" s="42" t="s">
        <v>676</v>
      </c>
      <c r="Q270" s="42" t="s">
        <v>501</v>
      </c>
      <c r="R270" s="43">
        <v>0.25700000000000001</v>
      </c>
      <c r="T270" s="25">
        <v>3</v>
      </c>
      <c r="U270" s="26">
        <v>2005</v>
      </c>
      <c r="V270" s="27" t="s">
        <v>20</v>
      </c>
      <c r="W270" s="27" t="s">
        <v>612</v>
      </c>
      <c r="X270" s="27" t="s">
        <v>702</v>
      </c>
      <c r="Y270" s="28" t="str">
        <f t="shared" si="8"/>
        <v>32005暖房店舗用無し（一定速）</v>
      </c>
      <c r="Z270" s="51">
        <v>0.25</v>
      </c>
      <c r="AA270" s="51">
        <v>0.75</v>
      </c>
      <c r="AB270" s="52">
        <v>0.25</v>
      </c>
      <c r="AC270" s="52">
        <v>0.75</v>
      </c>
      <c r="AD270" s="31">
        <f>省エネ計算フォーマット【EHP】!$X$51/100</f>
        <v>0</v>
      </c>
      <c r="AE270" s="32">
        <f t="shared" si="9"/>
        <v>0.75</v>
      </c>
    </row>
    <row r="271" spans="13:31" ht="13.5" customHeight="1">
      <c r="M271" s="41">
        <v>10</v>
      </c>
      <c r="N271" s="42" t="s">
        <v>12</v>
      </c>
      <c r="O271" s="42" t="s">
        <v>674</v>
      </c>
      <c r="P271" s="42" t="s">
        <v>676</v>
      </c>
      <c r="Q271" s="42" t="s">
        <v>505</v>
      </c>
      <c r="R271" s="43">
        <v>0</v>
      </c>
      <c r="T271" s="25">
        <v>3</v>
      </c>
      <c r="U271" s="50">
        <v>2005</v>
      </c>
      <c r="V271" s="41" t="s">
        <v>20</v>
      </c>
      <c r="W271" s="41" t="s">
        <v>606</v>
      </c>
      <c r="X271" s="41" t="s">
        <v>702</v>
      </c>
      <c r="Y271" s="28" t="str">
        <f t="shared" si="8"/>
        <v>32005暖房ビル用マルチ無し（一定速）</v>
      </c>
      <c r="Z271" s="51">
        <v>0.25</v>
      </c>
      <c r="AA271" s="51">
        <v>0.75</v>
      </c>
      <c r="AB271" s="52">
        <v>0.25</v>
      </c>
      <c r="AC271" s="52">
        <v>0.75</v>
      </c>
      <c r="AD271" s="31">
        <f>省エネ計算フォーマット【EHP】!$X$51/100</f>
        <v>0</v>
      </c>
      <c r="AE271" s="32">
        <f t="shared" si="9"/>
        <v>0.75</v>
      </c>
    </row>
    <row r="272" spans="13:31" ht="13.5" customHeight="1">
      <c r="M272" s="41">
        <v>11</v>
      </c>
      <c r="N272" s="42" t="s">
        <v>673</v>
      </c>
      <c r="O272" s="42" t="s">
        <v>674</v>
      </c>
      <c r="P272" s="42" t="s">
        <v>676</v>
      </c>
      <c r="Q272" s="42" t="s">
        <v>509</v>
      </c>
      <c r="R272" s="43">
        <v>0.17100000000000001</v>
      </c>
      <c r="T272" s="25">
        <v>3</v>
      </c>
      <c r="U272" s="50">
        <v>2005</v>
      </c>
      <c r="V272" s="41" t="s">
        <v>20</v>
      </c>
      <c r="W272" s="41" t="s">
        <v>607</v>
      </c>
      <c r="X272" s="41" t="s">
        <v>702</v>
      </c>
      <c r="Y272" s="28" t="str">
        <f t="shared" si="8"/>
        <v>32005暖房設備用無し（一定速）</v>
      </c>
      <c r="Z272" s="51">
        <v>0.25</v>
      </c>
      <c r="AA272" s="51">
        <v>0.75</v>
      </c>
      <c r="AB272" s="52">
        <v>0.25</v>
      </c>
      <c r="AC272" s="52">
        <v>0.75</v>
      </c>
      <c r="AD272" s="31">
        <f>省エネ計算フォーマット【EHP】!$X$51/100</f>
        <v>0</v>
      </c>
      <c r="AE272" s="32">
        <f t="shared" si="9"/>
        <v>0.75</v>
      </c>
    </row>
    <row r="273" spans="13:31" ht="13.5" customHeight="1">
      <c r="M273" s="41">
        <v>11</v>
      </c>
      <c r="N273" s="42" t="s">
        <v>2</v>
      </c>
      <c r="O273" s="42" t="s">
        <v>674</v>
      </c>
      <c r="P273" s="42" t="s">
        <v>676</v>
      </c>
      <c r="Q273" s="42" t="s">
        <v>513</v>
      </c>
      <c r="R273" s="43">
        <v>0.20300000000000001</v>
      </c>
      <c r="T273" s="25">
        <v>3</v>
      </c>
      <c r="U273" s="50">
        <v>2010</v>
      </c>
      <c r="V273" s="41" t="s">
        <v>19</v>
      </c>
      <c r="W273" s="41" t="s">
        <v>612</v>
      </c>
      <c r="X273" s="41" t="s">
        <v>618</v>
      </c>
      <c r="Y273" s="28" t="str">
        <f t="shared" si="8"/>
        <v>32010冷房店舗用有り</v>
      </c>
      <c r="Z273" s="51">
        <v>-1.1000000000000001</v>
      </c>
      <c r="AA273" s="51">
        <v>2.1</v>
      </c>
      <c r="AB273" s="52">
        <v>1.0511999999999999</v>
      </c>
      <c r="AC273" s="52">
        <v>1.5622</v>
      </c>
      <c r="AD273" s="31">
        <f>省エネ計算フォーマット【EHP】!$X$51/100</f>
        <v>0</v>
      </c>
      <c r="AE273" s="32">
        <f t="shared" si="9"/>
        <v>1.5620000000000001</v>
      </c>
    </row>
    <row r="274" spans="13:31" ht="13.5" customHeight="1">
      <c r="M274" s="41">
        <v>11</v>
      </c>
      <c r="N274" s="42" t="s">
        <v>3</v>
      </c>
      <c r="O274" s="42" t="s">
        <v>674</v>
      </c>
      <c r="P274" s="42" t="s">
        <v>676</v>
      </c>
      <c r="Q274" s="42" t="s">
        <v>517</v>
      </c>
      <c r="R274" s="43">
        <v>0.183</v>
      </c>
      <c r="T274" s="25">
        <v>3</v>
      </c>
      <c r="U274" s="50">
        <v>2010</v>
      </c>
      <c r="V274" s="41" t="s">
        <v>19</v>
      </c>
      <c r="W274" s="41" t="s">
        <v>606</v>
      </c>
      <c r="X274" s="41" t="s">
        <v>618</v>
      </c>
      <c r="Y274" s="28" t="str">
        <f t="shared" si="8"/>
        <v>32010冷房ビル用マルチ有り</v>
      </c>
      <c r="Z274" s="51">
        <v>-0.88</v>
      </c>
      <c r="AA274" s="51">
        <v>1.88</v>
      </c>
      <c r="AB274" s="52">
        <v>1.0548999999999999</v>
      </c>
      <c r="AC274" s="52">
        <v>1.3963000000000001</v>
      </c>
      <c r="AD274" s="31">
        <f>省エネ計算フォーマット【EHP】!$X$51/100</f>
        <v>0</v>
      </c>
      <c r="AE274" s="32">
        <f t="shared" si="9"/>
        <v>1.3959999999999999</v>
      </c>
    </row>
    <row r="275" spans="13:31" ht="13.5" customHeight="1">
      <c r="M275" s="41">
        <v>11</v>
      </c>
      <c r="N275" s="42" t="s">
        <v>4</v>
      </c>
      <c r="O275" s="42" t="s">
        <v>674</v>
      </c>
      <c r="P275" s="42" t="s">
        <v>676</v>
      </c>
      <c r="Q275" s="42" t="s">
        <v>521</v>
      </c>
      <c r="R275" s="43">
        <v>0.27200000000000002</v>
      </c>
      <c r="T275" s="25">
        <v>3</v>
      </c>
      <c r="U275" s="50">
        <v>2010</v>
      </c>
      <c r="V275" s="41" t="s">
        <v>19</v>
      </c>
      <c r="W275" s="41" t="s">
        <v>607</v>
      </c>
      <c r="X275" s="41" t="s">
        <v>618</v>
      </c>
      <c r="Y275" s="28" t="str">
        <f t="shared" si="8"/>
        <v>32010冷房設備用有り</v>
      </c>
      <c r="Z275" s="51">
        <v>-0.26</v>
      </c>
      <c r="AA275" s="51">
        <v>1.26</v>
      </c>
      <c r="AB275" s="52">
        <v>1.1929000000000001</v>
      </c>
      <c r="AC275" s="52">
        <v>0.89680000000000004</v>
      </c>
      <c r="AD275" s="31">
        <f>省エネ計算フォーマット【EHP】!$X$51/100</f>
        <v>0</v>
      </c>
      <c r="AE275" s="32">
        <f t="shared" si="9"/>
        <v>0.89600000000000002</v>
      </c>
    </row>
    <row r="276" spans="13:31" ht="13.5" customHeight="1">
      <c r="M276" s="41">
        <v>11</v>
      </c>
      <c r="N276" s="42" t="s">
        <v>5</v>
      </c>
      <c r="O276" s="42" t="s">
        <v>674</v>
      </c>
      <c r="P276" s="42" t="s">
        <v>676</v>
      </c>
      <c r="Q276" s="42" t="s">
        <v>525</v>
      </c>
      <c r="R276" s="43">
        <v>0.22500000000000001</v>
      </c>
      <c r="T276" s="25">
        <v>3</v>
      </c>
      <c r="U276" s="50">
        <v>2010</v>
      </c>
      <c r="V276" s="41" t="s">
        <v>19</v>
      </c>
      <c r="W276" s="41" t="s">
        <v>612</v>
      </c>
      <c r="X276" s="41" t="s">
        <v>702</v>
      </c>
      <c r="Y276" s="28" t="str">
        <f t="shared" si="8"/>
        <v>32010冷房店舗用無し（一定速）</v>
      </c>
      <c r="Z276" s="51">
        <v>0.25</v>
      </c>
      <c r="AA276" s="51">
        <v>0.75</v>
      </c>
      <c r="AB276" s="52">
        <v>0.25</v>
      </c>
      <c r="AC276" s="52">
        <v>0.75</v>
      </c>
      <c r="AD276" s="31">
        <f>省エネ計算フォーマット【EHP】!$X$51/100</f>
        <v>0</v>
      </c>
      <c r="AE276" s="32">
        <f t="shared" si="9"/>
        <v>0.75</v>
      </c>
    </row>
    <row r="277" spans="13:31" ht="13.5" customHeight="1">
      <c r="M277" s="41">
        <v>11</v>
      </c>
      <c r="N277" s="42" t="s">
        <v>6</v>
      </c>
      <c r="O277" s="42" t="s">
        <v>674</v>
      </c>
      <c r="P277" s="42" t="s">
        <v>676</v>
      </c>
      <c r="Q277" s="42" t="s">
        <v>529</v>
      </c>
      <c r="R277" s="43">
        <v>0.215</v>
      </c>
      <c r="T277" s="25">
        <v>3</v>
      </c>
      <c r="U277" s="50">
        <v>2010</v>
      </c>
      <c r="V277" s="41" t="s">
        <v>19</v>
      </c>
      <c r="W277" s="41" t="s">
        <v>606</v>
      </c>
      <c r="X277" s="41" t="s">
        <v>702</v>
      </c>
      <c r="Y277" s="28" t="str">
        <f t="shared" si="8"/>
        <v>32010冷房ビル用マルチ無し（一定速）</v>
      </c>
      <c r="Z277" s="51">
        <v>0.25</v>
      </c>
      <c r="AA277" s="51">
        <v>0.75</v>
      </c>
      <c r="AB277" s="52">
        <v>0.25</v>
      </c>
      <c r="AC277" s="52">
        <v>0.75</v>
      </c>
      <c r="AD277" s="31">
        <f>省エネ計算フォーマット【EHP】!$X$51/100</f>
        <v>0</v>
      </c>
      <c r="AE277" s="32">
        <f t="shared" si="9"/>
        <v>0.75</v>
      </c>
    </row>
    <row r="278" spans="13:31" ht="13.5" customHeight="1">
      <c r="M278" s="41">
        <v>11</v>
      </c>
      <c r="N278" s="42" t="s">
        <v>7</v>
      </c>
      <c r="O278" s="42" t="s">
        <v>674</v>
      </c>
      <c r="P278" s="42" t="s">
        <v>676</v>
      </c>
      <c r="Q278" s="42" t="s">
        <v>533</v>
      </c>
      <c r="R278" s="43">
        <v>0.20699999999999999</v>
      </c>
      <c r="T278" s="25">
        <v>3</v>
      </c>
      <c r="U278" s="50">
        <v>2010</v>
      </c>
      <c r="V278" s="41" t="s">
        <v>19</v>
      </c>
      <c r="W278" s="41" t="s">
        <v>607</v>
      </c>
      <c r="X278" s="41" t="s">
        <v>702</v>
      </c>
      <c r="Y278" s="28" t="str">
        <f t="shared" si="8"/>
        <v>32010冷房設備用無し（一定速）</v>
      </c>
      <c r="Z278" s="51">
        <v>0.25</v>
      </c>
      <c r="AA278" s="51">
        <v>0.75</v>
      </c>
      <c r="AB278" s="52">
        <v>0.25</v>
      </c>
      <c r="AC278" s="52">
        <v>0.75</v>
      </c>
      <c r="AD278" s="31">
        <f>省エネ計算フォーマット【EHP】!$X$51/100</f>
        <v>0</v>
      </c>
      <c r="AE278" s="32">
        <f t="shared" si="9"/>
        <v>0.75</v>
      </c>
    </row>
    <row r="279" spans="13:31" ht="13.5" customHeight="1">
      <c r="M279" s="41">
        <v>11</v>
      </c>
      <c r="N279" s="42" t="s">
        <v>8</v>
      </c>
      <c r="O279" s="42" t="s">
        <v>674</v>
      </c>
      <c r="P279" s="42" t="s">
        <v>676</v>
      </c>
      <c r="Q279" s="42" t="s">
        <v>537</v>
      </c>
      <c r="R279" s="43">
        <v>0.29099999999999998</v>
      </c>
      <c r="T279" s="25">
        <v>3</v>
      </c>
      <c r="U279" s="50">
        <v>2010</v>
      </c>
      <c r="V279" s="41" t="s">
        <v>20</v>
      </c>
      <c r="W279" s="41" t="s">
        <v>612</v>
      </c>
      <c r="X279" s="41" t="s">
        <v>618</v>
      </c>
      <c r="Y279" s="28" t="str">
        <f t="shared" si="8"/>
        <v>32010暖房店舗用有り</v>
      </c>
      <c r="Z279" s="51">
        <v>-0.72</v>
      </c>
      <c r="AA279" s="51">
        <v>1.72</v>
      </c>
      <c r="AB279" s="52">
        <v>1.0757000000000001</v>
      </c>
      <c r="AC279" s="52">
        <v>1.2710999999999999</v>
      </c>
      <c r="AD279" s="31">
        <f>省エネ計算フォーマット【EHP】!$X$51/100</f>
        <v>0</v>
      </c>
      <c r="AE279" s="32">
        <f t="shared" si="9"/>
        <v>1.2709999999999999</v>
      </c>
    </row>
    <row r="280" spans="13:31" ht="13.5" customHeight="1">
      <c r="M280" s="41">
        <v>11</v>
      </c>
      <c r="N280" s="42" t="s">
        <v>9</v>
      </c>
      <c r="O280" s="42" t="s">
        <v>674</v>
      </c>
      <c r="P280" s="42" t="s">
        <v>676</v>
      </c>
      <c r="Q280" s="42" t="s">
        <v>541</v>
      </c>
      <c r="R280" s="43">
        <v>0.245</v>
      </c>
      <c r="T280" s="25">
        <v>3</v>
      </c>
      <c r="U280" s="50">
        <v>2010</v>
      </c>
      <c r="V280" s="41" t="s">
        <v>20</v>
      </c>
      <c r="W280" s="41" t="s">
        <v>606</v>
      </c>
      <c r="X280" s="41" t="s">
        <v>618</v>
      </c>
      <c r="Y280" s="28" t="str">
        <f t="shared" si="8"/>
        <v>32010暖房ビル用マルチ有り</v>
      </c>
      <c r="Z280" s="51">
        <v>-0.7</v>
      </c>
      <c r="AA280" s="51">
        <v>1.7</v>
      </c>
      <c r="AB280" s="52">
        <v>1.036</v>
      </c>
      <c r="AC280" s="52">
        <v>1.266</v>
      </c>
      <c r="AD280" s="31">
        <f>省エネ計算フォーマット【EHP】!$X$51/100</f>
        <v>0</v>
      </c>
      <c r="AE280" s="32">
        <f t="shared" si="9"/>
        <v>1.266</v>
      </c>
    </row>
    <row r="281" spans="13:31" ht="13.5" customHeight="1">
      <c r="M281" s="41">
        <v>11</v>
      </c>
      <c r="N281" s="42" t="s">
        <v>10</v>
      </c>
      <c r="O281" s="42" t="s">
        <v>674</v>
      </c>
      <c r="P281" s="42" t="s">
        <v>676</v>
      </c>
      <c r="Q281" s="42" t="s">
        <v>545</v>
      </c>
      <c r="R281" s="43">
        <v>0.51300000000000001</v>
      </c>
      <c r="T281" s="25">
        <v>3</v>
      </c>
      <c r="U281" s="50">
        <v>2010</v>
      </c>
      <c r="V281" s="41" t="s">
        <v>20</v>
      </c>
      <c r="W281" s="41" t="s">
        <v>607</v>
      </c>
      <c r="X281" s="41" t="s">
        <v>618</v>
      </c>
      <c r="Y281" s="28" t="str">
        <f t="shared" si="8"/>
        <v>32010暖房設備用有り</v>
      </c>
      <c r="Z281" s="51">
        <v>-0.26</v>
      </c>
      <c r="AA281" s="51">
        <v>1.26</v>
      </c>
      <c r="AB281" s="52">
        <v>0.82779999999999998</v>
      </c>
      <c r="AC281" s="52">
        <v>0.98809999999999998</v>
      </c>
      <c r="AD281" s="31">
        <f>省エネ計算フォーマット【EHP】!$X$51/100</f>
        <v>0</v>
      </c>
      <c r="AE281" s="32">
        <f t="shared" si="9"/>
        <v>0.98799999999999999</v>
      </c>
    </row>
    <row r="282" spans="13:31" ht="13.5" customHeight="1">
      <c r="M282" s="41">
        <v>11</v>
      </c>
      <c r="N282" s="42" t="s">
        <v>11</v>
      </c>
      <c r="O282" s="42" t="s">
        <v>674</v>
      </c>
      <c r="P282" s="42" t="s">
        <v>676</v>
      </c>
      <c r="Q282" s="42" t="s">
        <v>549</v>
      </c>
      <c r="R282" s="43">
        <v>0.57899999999999996</v>
      </c>
      <c r="T282" s="25">
        <v>3</v>
      </c>
      <c r="U282" s="50">
        <v>2010</v>
      </c>
      <c r="V282" s="41" t="s">
        <v>20</v>
      </c>
      <c r="W282" s="41" t="s">
        <v>612</v>
      </c>
      <c r="X282" s="41" t="s">
        <v>702</v>
      </c>
      <c r="Y282" s="28" t="str">
        <f t="shared" si="8"/>
        <v>32010暖房店舗用無し（一定速）</v>
      </c>
      <c r="Z282" s="51">
        <v>0.25</v>
      </c>
      <c r="AA282" s="51">
        <v>0.75</v>
      </c>
      <c r="AB282" s="52">
        <v>0.25</v>
      </c>
      <c r="AC282" s="52">
        <v>0.75</v>
      </c>
      <c r="AD282" s="31">
        <f>省エネ計算フォーマット【EHP】!$X$51/100</f>
        <v>0</v>
      </c>
      <c r="AE282" s="32">
        <f t="shared" si="9"/>
        <v>0.75</v>
      </c>
    </row>
    <row r="283" spans="13:31" ht="13.5" customHeight="1">
      <c r="M283" s="41">
        <v>11</v>
      </c>
      <c r="N283" s="42" t="s">
        <v>12</v>
      </c>
      <c r="O283" s="42" t="s">
        <v>674</v>
      </c>
      <c r="P283" s="42" t="s">
        <v>676</v>
      </c>
      <c r="Q283" s="42" t="s">
        <v>553</v>
      </c>
      <c r="R283" s="43">
        <v>0.14099999999999999</v>
      </c>
      <c r="T283" s="25">
        <v>3</v>
      </c>
      <c r="U283" s="50">
        <v>2010</v>
      </c>
      <c r="V283" s="41" t="s">
        <v>20</v>
      </c>
      <c r="W283" s="41" t="s">
        <v>606</v>
      </c>
      <c r="X283" s="41" t="s">
        <v>702</v>
      </c>
      <c r="Y283" s="28" t="str">
        <f t="shared" si="8"/>
        <v>32010暖房ビル用マルチ無し（一定速）</v>
      </c>
      <c r="Z283" s="51">
        <v>0.25</v>
      </c>
      <c r="AA283" s="51">
        <v>0.75</v>
      </c>
      <c r="AB283" s="52">
        <v>0.25</v>
      </c>
      <c r="AC283" s="52">
        <v>0.75</v>
      </c>
      <c r="AD283" s="31">
        <f>省エネ計算フォーマット【EHP】!$X$51/100</f>
        <v>0</v>
      </c>
      <c r="AE283" s="32">
        <f t="shared" si="9"/>
        <v>0.75</v>
      </c>
    </row>
    <row r="284" spans="13:31" ht="13.5" customHeight="1">
      <c r="M284" s="41">
        <v>12</v>
      </c>
      <c r="N284" s="42" t="s">
        <v>673</v>
      </c>
      <c r="O284" s="42" t="s">
        <v>674</v>
      </c>
      <c r="P284" s="42" t="s">
        <v>676</v>
      </c>
      <c r="Q284" s="42" t="s">
        <v>557</v>
      </c>
      <c r="R284" s="43">
        <v>0.312</v>
      </c>
      <c r="T284" s="25">
        <v>3</v>
      </c>
      <c r="U284" s="50">
        <v>2010</v>
      </c>
      <c r="V284" s="41" t="s">
        <v>20</v>
      </c>
      <c r="W284" s="41" t="s">
        <v>607</v>
      </c>
      <c r="X284" s="41" t="s">
        <v>702</v>
      </c>
      <c r="Y284" s="28" t="str">
        <f t="shared" si="8"/>
        <v>32010暖房設備用無し（一定速）</v>
      </c>
      <c r="Z284" s="63">
        <v>0.25</v>
      </c>
      <c r="AA284" s="63">
        <v>0.75</v>
      </c>
      <c r="AB284" s="64">
        <v>0.25</v>
      </c>
      <c r="AC284" s="64">
        <v>0.75</v>
      </c>
      <c r="AD284" s="31">
        <f>省エネ計算フォーマット【EHP】!$X$51/100</f>
        <v>0</v>
      </c>
      <c r="AE284" s="32">
        <f t="shared" si="9"/>
        <v>0.75</v>
      </c>
    </row>
    <row r="285" spans="13:31" ht="13.5" customHeight="1">
      <c r="M285" s="41">
        <v>12</v>
      </c>
      <c r="N285" s="42" t="s">
        <v>2</v>
      </c>
      <c r="O285" s="42" t="s">
        <v>674</v>
      </c>
      <c r="P285" s="42" t="s">
        <v>676</v>
      </c>
      <c r="Q285" s="42" t="s">
        <v>561</v>
      </c>
      <c r="R285" s="43">
        <v>0.32800000000000001</v>
      </c>
      <c r="T285" s="53">
        <v>3</v>
      </c>
      <c r="U285" s="75">
        <v>2011</v>
      </c>
      <c r="V285" s="54" t="s">
        <v>19</v>
      </c>
      <c r="W285" s="54" t="s">
        <v>612</v>
      </c>
      <c r="X285" s="54" t="s">
        <v>618</v>
      </c>
      <c r="Y285" s="55" t="str">
        <f t="shared" si="8"/>
        <v>32011冷房店舗用有り</v>
      </c>
      <c r="Z285" s="56">
        <v>-1.1200000000000001</v>
      </c>
      <c r="AA285" s="56">
        <v>2.12</v>
      </c>
      <c r="AB285" s="57">
        <v>1.0517000000000001</v>
      </c>
      <c r="AC285" s="57">
        <v>1.5770999999999999</v>
      </c>
      <c r="AD285" s="31">
        <f>省エネ計算フォーマット【EHP】!$X$51/100</f>
        <v>0</v>
      </c>
      <c r="AE285" s="37">
        <f t="shared" si="9"/>
        <v>1.577</v>
      </c>
    </row>
    <row r="286" spans="13:31" ht="13.5" customHeight="1">
      <c r="M286" s="41">
        <v>12</v>
      </c>
      <c r="N286" s="42" t="s">
        <v>3</v>
      </c>
      <c r="O286" s="42" t="s">
        <v>674</v>
      </c>
      <c r="P286" s="42" t="s">
        <v>676</v>
      </c>
      <c r="Q286" s="42" t="s">
        <v>565</v>
      </c>
      <c r="R286" s="43">
        <v>0.39800000000000002</v>
      </c>
      <c r="T286" s="53">
        <v>3</v>
      </c>
      <c r="U286" s="75">
        <v>2011</v>
      </c>
      <c r="V286" s="54" t="s">
        <v>19</v>
      </c>
      <c r="W286" s="54" t="s">
        <v>606</v>
      </c>
      <c r="X286" s="54" t="s">
        <v>618</v>
      </c>
      <c r="Y286" s="55" t="str">
        <f t="shared" si="8"/>
        <v>32011冷房ビル用マルチ有り</v>
      </c>
      <c r="Z286" s="56">
        <v>-1</v>
      </c>
      <c r="AA286" s="56">
        <v>2</v>
      </c>
      <c r="AB286" s="57">
        <v>1.0584</v>
      </c>
      <c r="AC286" s="57">
        <v>1.4854000000000001</v>
      </c>
      <c r="AD286" s="31">
        <f>省エネ計算フォーマット【EHP】!$X$51/100</f>
        <v>0</v>
      </c>
      <c r="AE286" s="37">
        <f t="shared" si="9"/>
        <v>1.4850000000000001</v>
      </c>
    </row>
    <row r="287" spans="13:31" ht="14.25" customHeight="1">
      <c r="M287" s="41">
        <v>12</v>
      </c>
      <c r="N287" s="42" t="s">
        <v>4</v>
      </c>
      <c r="O287" s="42" t="s">
        <v>674</v>
      </c>
      <c r="P287" s="42" t="s">
        <v>676</v>
      </c>
      <c r="Q287" s="42" t="s">
        <v>569</v>
      </c>
      <c r="R287" s="43">
        <v>0.59299999999999997</v>
      </c>
      <c r="T287" s="53">
        <v>3</v>
      </c>
      <c r="U287" s="75">
        <v>2011</v>
      </c>
      <c r="V287" s="54" t="s">
        <v>19</v>
      </c>
      <c r="W287" s="54" t="s">
        <v>607</v>
      </c>
      <c r="X287" s="54" t="s">
        <v>618</v>
      </c>
      <c r="Y287" s="55" t="str">
        <f t="shared" si="8"/>
        <v>32011冷房設備用有り</v>
      </c>
      <c r="Z287" s="56">
        <v>-0.22</v>
      </c>
      <c r="AA287" s="56">
        <v>1.22</v>
      </c>
      <c r="AB287" s="57">
        <v>1.0356000000000001</v>
      </c>
      <c r="AC287" s="57">
        <v>0.90610000000000002</v>
      </c>
      <c r="AD287" s="31">
        <f>省エネ計算フォーマット【EHP】!$X$51/100</f>
        <v>0</v>
      </c>
      <c r="AE287" s="37">
        <f t="shared" si="9"/>
        <v>0.90600000000000003</v>
      </c>
    </row>
    <row r="288" spans="13:31" ht="13.5" customHeight="1">
      <c r="M288" s="41">
        <v>12</v>
      </c>
      <c r="N288" s="42" t="s">
        <v>5</v>
      </c>
      <c r="O288" s="42" t="s">
        <v>674</v>
      </c>
      <c r="P288" s="42" t="s">
        <v>676</v>
      </c>
      <c r="Q288" s="42" t="s">
        <v>573</v>
      </c>
      <c r="R288" s="43">
        <v>0.32200000000000001</v>
      </c>
      <c r="T288" s="53">
        <v>3</v>
      </c>
      <c r="U288" s="75">
        <v>2011</v>
      </c>
      <c r="V288" s="54" t="s">
        <v>19</v>
      </c>
      <c r="W288" s="54" t="s">
        <v>612</v>
      </c>
      <c r="X288" s="54" t="s">
        <v>702</v>
      </c>
      <c r="Y288" s="55" t="str">
        <f t="shared" si="8"/>
        <v>32011冷房店舗用無し（一定速）</v>
      </c>
      <c r="Z288" s="56">
        <v>0.25</v>
      </c>
      <c r="AA288" s="56">
        <v>0.75</v>
      </c>
      <c r="AB288" s="57">
        <v>0.25</v>
      </c>
      <c r="AC288" s="57">
        <v>0.75</v>
      </c>
      <c r="AD288" s="31">
        <f>省エネ計算フォーマット【EHP】!$X$51/100</f>
        <v>0</v>
      </c>
      <c r="AE288" s="37">
        <f t="shared" si="9"/>
        <v>0.75</v>
      </c>
    </row>
    <row r="289" spans="13:31" ht="13.5" customHeight="1">
      <c r="M289" s="41">
        <v>12</v>
      </c>
      <c r="N289" s="42" t="s">
        <v>6</v>
      </c>
      <c r="O289" s="42" t="s">
        <v>674</v>
      </c>
      <c r="P289" s="42" t="s">
        <v>676</v>
      </c>
      <c r="Q289" s="42" t="s">
        <v>577</v>
      </c>
      <c r="R289" s="43">
        <v>0.34399999999999997</v>
      </c>
      <c r="T289" s="53">
        <v>3</v>
      </c>
      <c r="U289" s="75">
        <v>2011</v>
      </c>
      <c r="V289" s="54" t="s">
        <v>19</v>
      </c>
      <c r="W289" s="54" t="s">
        <v>606</v>
      </c>
      <c r="X289" s="54" t="s">
        <v>702</v>
      </c>
      <c r="Y289" s="55" t="str">
        <f t="shared" si="8"/>
        <v>32011冷房ビル用マルチ無し（一定速）</v>
      </c>
      <c r="Z289" s="56">
        <v>0.25</v>
      </c>
      <c r="AA289" s="56">
        <v>0.75</v>
      </c>
      <c r="AB289" s="57">
        <v>0.25</v>
      </c>
      <c r="AC289" s="57">
        <v>0.75</v>
      </c>
      <c r="AD289" s="31">
        <f>省エネ計算フォーマット【EHP】!$X$51/100</f>
        <v>0</v>
      </c>
      <c r="AE289" s="37">
        <f t="shared" si="9"/>
        <v>0.75</v>
      </c>
    </row>
    <row r="290" spans="13:31" ht="13.5" customHeight="1">
      <c r="M290" s="41">
        <v>12</v>
      </c>
      <c r="N290" s="42" t="s">
        <v>7</v>
      </c>
      <c r="O290" s="42" t="s">
        <v>674</v>
      </c>
      <c r="P290" s="42" t="s">
        <v>676</v>
      </c>
      <c r="Q290" s="42" t="s">
        <v>581</v>
      </c>
      <c r="R290" s="43">
        <v>0.33600000000000002</v>
      </c>
      <c r="T290" s="53">
        <v>3</v>
      </c>
      <c r="U290" s="75">
        <v>2011</v>
      </c>
      <c r="V290" s="54" t="s">
        <v>19</v>
      </c>
      <c r="W290" s="54" t="s">
        <v>607</v>
      </c>
      <c r="X290" s="54" t="s">
        <v>702</v>
      </c>
      <c r="Y290" s="55" t="str">
        <f t="shared" si="8"/>
        <v>32011冷房設備用無し（一定速）</v>
      </c>
      <c r="Z290" s="56">
        <v>0.25</v>
      </c>
      <c r="AA290" s="56">
        <v>0.75</v>
      </c>
      <c r="AB290" s="57">
        <v>0.25</v>
      </c>
      <c r="AC290" s="57">
        <v>0.75</v>
      </c>
      <c r="AD290" s="31">
        <f>省エネ計算フォーマット【EHP】!$X$51/100</f>
        <v>0</v>
      </c>
      <c r="AE290" s="37">
        <f t="shared" si="9"/>
        <v>0.75</v>
      </c>
    </row>
    <row r="291" spans="13:31" ht="14.25" customHeight="1">
      <c r="M291" s="41">
        <v>12</v>
      </c>
      <c r="N291" s="42" t="s">
        <v>8</v>
      </c>
      <c r="O291" s="42" t="s">
        <v>674</v>
      </c>
      <c r="P291" s="42" t="s">
        <v>676</v>
      </c>
      <c r="Q291" s="42" t="s">
        <v>585</v>
      </c>
      <c r="R291" s="43">
        <v>0.51200000000000001</v>
      </c>
      <c r="T291" s="53">
        <v>3</v>
      </c>
      <c r="U291" s="75">
        <v>2011</v>
      </c>
      <c r="V291" s="54" t="s">
        <v>20</v>
      </c>
      <c r="W291" s="54" t="s">
        <v>612</v>
      </c>
      <c r="X291" s="54" t="s">
        <v>618</v>
      </c>
      <c r="Y291" s="55" t="str">
        <f t="shared" si="8"/>
        <v>32011暖房店舗用有り</v>
      </c>
      <c r="Z291" s="56">
        <v>-0.76</v>
      </c>
      <c r="AA291" s="56">
        <v>1.76</v>
      </c>
      <c r="AB291" s="57">
        <v>1.0773999999999999</v>
      </c>
      <c r="AC291" s="57">
        <v>1.3006</v>
      </c>
      <c r="AD291" s="31">
        <f>省エネ計算フォーマット【EHP】!$X$51/100</f>
        <v>0</v>
      </c>
      <c r="AE291" s="37">
        <f t="shared" si="9"/>
        <v>1.3</v>
      </c>
    </row>
    <row r="292" spans="13:31" ht="13.5" customHeight="1">
      <c r="M292" s="41">
        <v>12</v>
      </c>
      <c r="N292" s="42" t="s">
        <v>9</v>
      </c>
      <c r="O292" s="42" t="s">
        <v>674</v>
      </c>
      <c r="P292" s="42" t="s">
        <v>676</v>
      </c>
      <c r="Q292" s="42" t="s">
        <v>589</v>
      </c>
      <c r="R292" s="43">
        <v>0.45</v>
      </c>
      <c r="T292" s="53">
        <v>3</v>
      </c>
      <c r="U292" s="75">
        <v>2011</v>
      </c>
      <c r="V292" s="54" t="s">
        <v>20</v>
      </c>
      <c r="W292" s="54" t="s">
        <v>606</v>
      </c>
      <c r="X292" s="54" t="s">
        <v>618</v>
      </c>
      <c r="Y292" s="55" t="str">
        <f t="shared" si="8"/>
        <v>32011暖房ビル用マルチ有り</v>
      </c>
      <c r="Z292" s="56">
        <v>-0.78</v>
      </c>
      <c r="AA292" s="56">
        <v>1.78</v>
      </c>
      <c r="AB292" s="57">
        <v>1.0377000000000001</v>
      </c>
      <c r="AC292" s="57">
        <v>1.3255999999999999</v>
      </c>
      <c r="AD292" s="31">
        <f>省エネ計算フォーマット【EHP】!$X$51/100</f>
        <v>0</v>
      </c>
      <c r="AE292" s="37">
        <f t="shared" si="9"/>
        <v>1.325</v>
      </c>
    </row>
    <row r="293" spans="13:31" ht="13.5" customHeight="1">
      <c r="M293" s="41">
        <v>12</v>
      </c>
      <c r="N293" s="42" t="s">
        <v>10</v>
      </c>
      <c r="O293" s="42" t="s">
        <v>674</v>
      </c>
      <c r="P293" s="42" t="s">
        <v>676</v>
      </c>
      <c r="Q293" s="42" t="s">
        <v>593</v>
      </c>
      <c r="R293" s="43">
        <v>0.78600000000000003</v>
      </c>
      <c r="T293" s="53">
        <v>3</v>
      </c>
      <c r="U293" s="75">
        <v>2011</v>
      </c>
      <c r="V293" s="54" t="s">
        <v>20</v>
      </c>
      <c r="W293" s="54" t="s">
        <v>607</v>
      </c>
      <c r="X293" s="54" t="s">
        <v>618</v>
      </c>
      <c r="Y293" s="55" t="str">
        <f t="shared" si="8"/>
        <v>32011暖房設備用有り</v>
      </c>
      <c r="Z293" s="56">
        <v>-0.26</v>
      </c>
      <c r="AA293" s="56">
        <v>1.26</v>
      </c>
      <c r="AB293" s="57">
        <v>1.0266999999999999</v>
      </c>
      <c r="AC293" s="57">
        <v>0.93830000000000002</v>
      </c>
      <c r="AD293" s="31">
        <f>省エネ計算フォーマット【EHP】!$X$51/100</f>
        <v>0</v>
      </c>
      <c r="AE293" s="37">
        <f t="shared" si="9"/>
        <v>0.93799999999999994</v>
      </c>
    </row>
    <row r="294" spans="13:31" ht="13.5" customHeight="1">
      <c r="M294" s="41">
        <v>12</v>
      </c>
      <c r="N294" s="42" t="s">
        <v>11</v>
      </c>
      <c r="O294" s="42" t="s">
        <v>674</v>
      </c>
      <c r="P294" s="42" t="s">
        <v>676</v>
      </c>
      <c r="Q294" s="42" t="s">
        <v>597</v>
      </c>
      <c r="R294" s="43">
        <v>0.92800000000000005</v>
      </c>
      <c r="T294" s="53">
        <v>3</v>
      </c>
      <c r="U294" s="75">
        <v>2011</v>
      </c>
      <c r="V294" s="54" t="s">
        <v>20</v>
      </c>
      <c r="W294" s="54" t="s">
        <v>612</v>
      </c>
      <c r="X294" s="54" t="s">
        <v>702</v>
      </c>
      <c r="Y294" s="55" t="str">
        <f t="shared" si="8"/>
        <v>32011暖房店舗用無し（一定速）</v>
      </c>
      <c r="Z294" s="56">
        <v>0.25</v>
      </c>
      <c r="AA294" s="56">
        <v>0.75</v>
      </c>
      <c r="AB294" s="57">
        <v>0.25</v>
      </c>
      <c r="AC294" s="57">
        <v>0.75</v>
      </c>
      <c r="AD294" s="31">
        <f>省エネ計算フォーマット【EHP】!$X$51/100</f>
        <v>0</v>
      </c>
      <c r="AE294" s="37">
        <f t="shared" si="9"/>
        <v>0.75</v>
      </c>
    </row>
    <row r="295" spans="13:31" ht="13.5" customHeight="1">
      <c r="M295" s="41">
        <v>12</v>
      </c>
      <c r="N295" s="42" t="s">
        <v>12</v>
      </c>
      <c r="O295" s="42" t="s">
        <v>674</v>
      </c>
      <c r="P295" s="42" t="s">
        <v>676</v>
      </c>
      <c r="Q295" s="42" t="s">
        <v>601</v>
      </c>
      <c r="R295" s="43">
        <v>0.27600000000000002</v>
      </c>
      <c r="T295" s="53">
        <v>3</v>
      </c>
      <c r="U295" s="75">
        <v>2011</v>
      </c>
      <c r="V295" s="54" t="s">
        <v>20</v>
      </c>
      <c r="W295" s="54" t="s">
        <v>606</v>
      </c>
      <c r="X295" s="54" t="s">
        <v>702</v>
      </c>
      <c r="Y295" s="55" t="str">
        <f t="shared" si="8"/>
        <v>32011暖房ビル用マルチ無し（一定速）</v>
      </c>
      <c r="Z295" s="56">
        <v>0.25</v>
      </c>
      <c r="AA295" s="56">
        <v>0.75</v>
      </c>
      <c r="AB295" s="57">
        <v>0.25</v>
      </c>
      <c r="AC295" s="57">
        <v>0.75</v>
      </c>
      <c r="AD295" s="31">
        <f>省エネ計算フォーマット【EHP】!$X$51/100</f>
        <v>0</v>
      </c>
      <c r="AE295" s="37">
        <f t="shared" si="9"/>
        <v>0.75</v>
      </c>
    </row>
    <row r="296" spans="13:31" ht="13.5" customHeight="1">
      <c r="M296" s="41">
        <v>1</v>
      </c>
      <c r="N296" s="42" t="s">
        <v>673</v>
      </c>
      <c r="O296" s="42" t="s">
        <v>677</v>
      </c>
      <c r="P296" s="42" t="s">
        <v>675</v>
      </c>
      <c r="Q296" s="42" t="s">
        <v>30</v>
      </c>
      <c r="R296" s="43">
        <v>0</v>
      </c>
      <c r="T296" s="53">
        <v>3</v>
      </c>
      <c r="U296" s="54">
        <v>2011</v>
      </c>
      <c r="V296" s="54" t="s">
        <v>20</v>
      </c>
      <c r="W296" s="54" t="s">
        <v>607</v>
      </c>
      <c r="X296" s="54" t="s">
        <v>702</v>
      </c>
      <c r="Y296" s="55" t="str">
        <f t="shared" si="8"/>
        <v>32011暖房設備用無し（一定速）</v>
      </c>
      <c r="Z296" s="65">
        <v>0.25</v>
      </c>
      <c r="AA296" s="65">
        <v>0.75</v>
      </c>
      <c r="AB296" s="66">
        <v>0.25</v>
      </c>
      <c r="AC296" s="66">
        <v>0.75</v>
      </c>
      <c r="AD296" s="31">
        <f>省エネ計算フォーマット【EHP】!$X$51/100</f>
        <v>0</v>
      </c>
      <c r="AE296" s="37">
        <f t="shared" si="9"/>
        <v>0.75</v>
      </c>
    </row>
    <row r="297" spans="13:31" ht="13.5" customHeight="1">
      <c r="M297" s="41">
        <v>1</v>
      </c>
      <c r="N297" s="42" t="s">
        <v>2</v>
      </c>
      <c r="O297" s="42" t="s">
        <v>677</v>
      </c>
      <c r="P297" s="42" t="s">
        <v>675</v>
      </c>
      <c r="Q297" s="42" t="s">
        <v>34</v>
      </c>
      <c r="R297" s="43">
        <v>0</v>
      </c>
      <c r="T297" s="53">
        <v>3</v>
      </c>
      <c r="U297" s="54">
        <v>2012</v>
      </c>
      <c r="V297" s="54" t="s">
        <v>19</v>
      </c>
      <c r="W297" s="54" t="s">
        <v>612</v>
      </c>
      <c r="X297" s="54" t="s">
        <v>618</v>
      </c>
      <c r="Y297" s="55" t="str">
        <f t="shared" si="8"/>
        <v>32012冷房店舗用有り</v>
      </c>
      <c r="Z297" s="67">
        <v>-1.36</v>
      </c>
      <c r="AA297" s="67">
        <v>2.36</v>
      </c>
      <c r="AB297" s="68">
        <v>1.0576000000000001</v>
      </c>
      <c r="AC297" s="68">
        <v>1.7556</v>
      </c>
      <c r="AD297" s="31">
        <f>省エネ計算フォーマット【EHP】!$X$51/100</f>
        <v>0</v>
      </c>
      <c r="AE297" s="37">
        <f t="shared" si="9"/>
        <v>1.7549999999999999</v>
      </c>
    </row>
    <row r="298" spans="13:31" ht="13.5" customHeight="1">
      <c r="M298" s="41">
        <v>1</v>
      </c>
      <c r="N298" s="42" t="s">
        <v>3</v>
      </c>
      <c r="O298" s="42" t="s">
        <v>677</v>
      </c>
      <c r="P298" s="42" t="s">
        <v>675</v>
      </c>
      <c r="Q298" s="42" t="s">
        <v>38</v>
      </c>
      <c r="R298" s="43">
        <v>0</v>
      </c>
      <c r="T298" s="53">
        <v>3</v>
      </c>
      <c r="U298" s="54">
        <v>2012</v>
      </c>
      <c r="V298" s="54" t="s">
        <v>19</v>
      </c>
      <c r="W298" s="54" t="s">
        <v>606</v>
      </c>
      <c r="X298" s="54" t="s">
        <v>618</v>
      </c>
      <c r="Y298" s="55" t="str">
        <f t="shared" si="8"/>
        <v>32012冷房ビル用マルチ有り</v>
      </c>
      <c r="Z298" s="56">
        <v>-1.1399999999999999</v>
      </c>
      <c r="AA298" s="56">
        <v>2.14</v>
      </c>
      <c r="AB298" s="57">
        <v>1.0625</v>
      </c>
      <c r="AC298" s="57">
        <v>1.5893999999999999</v>
      </c>
      <c r="AD298" s="31">
        <f>省エネ計算フォーマット【EHP】!$X$51/100</f>
        <v>0</v>
      </c>
      <c r="AE298" s="37">
        <f t="shared" si="9"/>
        <v>1.589</v>
      </c>
    </row>
    <row r="299" spans="13:31" ht="13.5" customHeight="1">
      <c r="M299" s="41">
        <v>1</v>
      </c>
      <c r="N299" s="42" t="s">
        <v>4</v>
      </c>
      <c r="O299" s="42" t="s">
        <v>677</v>
      </c>
      <c r="P299" s="42" t="s">
        <v>675</v>
      </c>
      <c r="Q299" s="42" t="s">
        <v>42</v>
      </c>
      <c r="R299" s="43">
        <v>0</v>
      </c>
      <c r="T299" s="53">
        <v>3</v>
      </c>
      <c r="U299" s="54">
        <v>2012</v>
      </c>
      <c r="V299" s="54" t="s">
        <v>19</v>
      </c>
      <c r="W299" s="54" t="s">
        <v>607</v>
      </c>
      <c r="X299" s="54" t="s">
        <v>618</v>
      </c>
      <c r="Y299" s="55" t="str">
        <f t="shared" si="8"/>
        <v>32012冷房設備用有り</v>
      </c>
      <c r="Z299" s="56">
        <v>-0.26</v>
      </c>
      <c r="AA299" s="56">
        <v>1.26</v>
      </c>
      <c r="AB299" s="57">
        <v>1.0367999999999999</v>
      </c>
      <c r="AC299" s="57">
        <v>0.93579999999999997</v>
      </c>
      <c r="AD299" s="31">
        <f>省エネ計算フォーマット【EHP】!$X$51/100</f>
        <v>0</v>
      </c>
      <c r="AE299" s="37">
        <f t="shared" si="9"/>
        <v>0.93500000000000005</v>
      </c>
    </row>
    <row r="300" spans="13:31" ht="13.5" customHeight="1">
      <c r="M300" s="41">
        <v>1</v>
      </c>
      <c r="N300" s="42" t="s">
        <v>5</v>
      </c>
      <c r="O300" s="42" t="s">
        <v>677</v>
      </c>
      <c r="P300" s="42" t="s">
        <v>675</v>
      </c>
      <c r="Q300" s="42" t="s">
        <v>46</v>
      </c>
      <c r="R300" s="43">
        <v>0</v>
      </c>
      <c r="T300" s="53">
        <v>3</v>
      </c>
      <c r="U300" s="54">
        <v>2012</v>
      </c>
      <c r="V300" s="54" t="s">
        <v>19</v>
      </c>
      <c r="W300" s="54" t="s">
        <v>612</v>
      </c>
      <c r="X300" s="54" t="s">
        <v>702</v>
      </c>
      <c r="Y300" s="55" t="str">
        <f t="shared" si="8"/>
        <v>32012冷房店舗用無し（一定速）</v>
      </c>
      <c r="Z300" s="56">
        <v>0.25</v>
      </c>
      <c r="AA300" s="56">
        <v>0.75</v>
      </c>
      <c r="AB300" s="57">
        <v>0.25</v>
      </c>
      <c r="AC300" s="57">
        <v>0.75</v>
      </c>
      <c r="AD300" s="31">
        <f>省エネ計算フォーマット【EHP】!$X$51/100</f>
        <v>0</v>
      </c>
      <c r="AE300" s="37">
        <f t="shared" si="9"/>
        <v>0.75</v>
      </c>
    </row>
    <row r="301" spans="13:31" ht="13.5" customHeight="1">
      <c r="M301" s="41">
        <v>1</v>
      </c>
      <c r="N301" s="42" t="s">
        <v>6</v>
      </c>
      <c r="O301" s="42" t="s">
        <v>677</v>
      </c>
      <c r="P301" s="42" t="s">
        <v>675</v>
      </c>
      <c r="Q301" s="42" t="s">
        <v>50</v>
      </c>
      <c r="R301" s="43">
        <v>0</v>
      </c>
      <c r="T301" s="53">
        <v>3</v>
      </c>
      <c r="U301" s="54">
        <v>2012</v>
      </c>
      <c r="V301" s="54" t="s">
        <v>19</v>
      </c>
      <c r="W301" s="54" t="s">
        <v>606</v>
      </c>
      <c r="X301" s="54" t="s">
        <v>702</v>
      </c>
      <c r="Y301" s="55" t="str">
        <f t="shared" si="8"/>
        <v>32012冷房ビル用マルチ無し（一定速）</v>
      </c>
      <c r="Z301" s="56">
        <v>0.25</v>
      </c>
      <c r="AA301" s="56">
        <v>0.75</v>
      </c>
      <c r="AB301" s="57">
        <v>0.25</v>
      </c>
      <c r="AC301" s="57">
        <v>0.75</v>
      </c>
      <c r="AD301" s="31">
        <f>省エネ計算フォーマット【EHP】!$X$51/100</f>
        <v>0</v>
      </c>
      <c r="AE301" s="37">
        <f t="shared" si="9"/>
        <v>0.75</v>
      </c>
    </row>
    <row r="302" spans="13:31" ht="13.5" customHeight="1">
      <c r="M302" s="41">
        <v>1</v>
      </c>
      <c r="N302" s="42" t="s">
        <v>7</v>
      </c>
      <c r="O302" s="42" t="s">
        <v>677</v>
      </c>
      <c r="P302" s="42" t="s">
        <v>675</v>
      </c>
      <c r="Q302" s="42" t="s">
        <v>54</v>
      </c>
      <c r="R302" s="43">
        <v>0</v>
      </c>
      <c r="T302" s="53">
        <v>3</v>
      </c>
      <c r="U302" s="54">
        <v>2012</v>
      </c>
      <c r="V302" s="54" t="s">
        <v>19</v>
      </c>
      <c r="W302" s="54" t="s">
        <v>607</v>
      </c>
      <c r="X302" s="54" t="s">
        <v>702</v>
      </c>
      <c r="Y302" s="55" t="str">
        <f t="shared" si="8"/>
        <v>32012冷房設備用無し（一定速）</v>
      </c>
      <c r="Z302" s="56">
        <v>0.25</v>
      </c>
      <c r="AA302" s="56">
        <v>0.75</v>
      </c>
      <c r="AB302" s="57">
        <v>0.25</v>
      </c>
      <c r="AC302" s="57">
        <v>0.75</v>
      </c>
      <c r="AD302" s="31">
        <f>省エネ計算フォーマット【EHP】!$X$51/100</f>
        <v>0</v>
      </c>
      <c r="AE302" s="37">
        <f t="shared" si="9"/>
        <v>0.75</v>
      </c>
    </row>
    <row r="303" spans="13:31" ht="13.5" customHeight="1">
      <c r="M303" s="41">
        <v>1</v>
      </c>
      <c r="N303" s="42" t="s">
        <v>8</v>
      </c>
      <c r="O303" s="42" t="s">
        <v>677</v>
      </c>
      <c r="P303" s="42" t="s">
        <v>675</v>
      </c>
      <c r="Q303" s="42" t="s">
        <v>58</v>
      </c>
      <c r="R303" s="43">
        <v>0</v>
      </c>
      <c r="T303" s="53">
        <v>3</v>
      </c>
      <c r="U303" s="54">
        <v>2012</v>
      </c>
      <c r="V303" s="54" t="s">
        <v>20</v>
      </c>
      <c r="W303" s="54" t="s">
        <v>612</v>
      </c>
      <c r="X303" s="54" t="s">
        <v>618</v>
      </c>
      <c r="Y303" s="55" t="str">
        <f t="shared" si="8"/>
        <v>32012暖房店舗用有り</v>
      </c>
      <c r="Z303" s="56">
        <v>-0.82</v>
      </c>
      <c r="AA303" s="56">
        <v>1.82</v>
      </c>
      <c r="AB303" s="57">
        <v>1.0801000000000001</v>
      </c>
      <c r="AC303" s="57">
        <v>1.345</v>
      </c>
      <c r="AD303" s="31">
        <f>省エネ計算フォーマット【EHP】!$X$51/100</f>
        <v>0</v>
      </c>
      <c r="AE303" s="37">
        <f t="shared" si="9"/>
        <v>1.345</v>
      </c>
    </row>
    <row r="304" spans="13:31" ht="13.5" customHeight="1">
      <c r="M304" s="41">
        <v>1</v>
      </c>
      <c r="N304" s="42" t="s">
        <v>9</v>
      </c>
      <c r="O304" s="42" t="s">
        <v>677</v>
      </c>
      <c r="P304" s="42" t="s">
        <v>675</v>
      </c>
      <c r="Q304" s="42" t="s">
        <v>62</v>
      </c>
      <c r="R304" s="43">
        <v>0</v>
      </c>
      <c r="T304" s="53">
        <v>3</v>
      </c>
      <c r="U304" s="54">
        <v>2012</v>
      </c>
      <c r="V304" s="54" t="s">
        <v>20</v>
      </c>
      <c r="W304" s="54" t="s">
        <v>606</v>
      </c>
      <c r="X304" s="54" t="s">
        <v>618</v>
      </c>
      <c r="Y304" s="55" t="str">
        <f t="shared" si="8"/>
        <v>32012暖房ビル用マルチ有り</v>
      </c>
      <c r="Z304" s="56">
        <v>-0.98</v>
      </c>
      <c r="AA304" s="56">
        <v>1.98</v>
      </c>
      <c r="AB304" s="57">
        <v>1.042</v>
      </c>
      <c r="AC304" s="57">
        <v>1.4744999999999999</v>
      </c>
      <c r="AD304" s="31">
        <f>省エネ計算フォーマット【EHP】!$X$51/100</f>
        <v>0</v>
      </c>
      <c r="AE304" s="37">
        <f t="shared" si="9"/>
        <v>1.474</v>
      </c>
    </row>
    <row r="305" spans="13:31" ht="13.5" customHeight="1">
      <c r="M305" s="41">
        <v>1</v>
      </c>
      <c r="N305" s="42" t="s">
        <v>10</v>
      </c>
      <c r="O305" s="42" t="s">
        <v>677</v>
      </c>
      <c r="P305" s="42" t="s">
        <v>675</v>
      </c>
      <c r="Q305" s="42" t="s">
        <v>66</v>
      </c>
      <c r="R305" s="43">
        <v>0</v>
      </c>
      <c r="T305" s="53">
        <v>3</v>
      </c>
      <c r="U305" s="54">
        <v>2012</v>
      </c>
      <c r="V305" s="54" t="s">
        <v>20</v>
      </c>
      <c r="W305" s="54" t="s">
        <v>607</v>
      </c>
      <c r="X305" s="54" t="s">
        <v>618</v>
      </c>
      <c r="Y305" s="55" t="str">
        <f t="shared" si="8"/>
        <v>32012暖房設備用有り</v>
      </c>
      <c r="Z305" s="56">
        <v>-0.26</v>
      </c>
      <c r="AA305" s="56">
        <v>1.26</v>
      </c>
      <c r="AB305" s="57">
        <v>1.0266999999999999</v>
      </c>
      <c r="AC305" s="57">
        <v>0.93830000000000002</v>
      </c>
      <c r="AD305" s="31">
        <f>省エネ計算フォーマット【EHP】!$X$51/100</f>
        <v>0</v>
      </c>
      <c r="AE305" s="37">
        <f t="shared" si="9"/>
        <v>0.93799999999999994</v>
      </c>
    </row>
    <row r="306" spans="13:31" ht="13.5" customHeight="1">
      <c r="M306" s="41">
        <v>1</v>
      </c>
      <c r="N306" s="42" t="s">
        <v>11</v>
      </c>
      <c r="O306" s="42" t="s">
        <v>677</v>
      </c>
      <c r="P306" s="42" t="s">
        <v>675</v>
      </c>
      <c r="Q306" s="42" t="s">
        <v>70</v>
      </c>
      <c r="R306" s="43">
        <v>0</v>
      </c>
      <c r="T306" s="53">
        <v>3</v>
      </c>
      <c r="U306" s="54">
        <v>2012</v>
      </c>
      <c r="V306" s="54" t="s">
        <v>20</v>
      </c>
      <c r="W306" s="54" t="s">
        <v>612</v>
      </c>
      <c r="X306" s="54" t="s">
        <v>702</v>
      </c>
      <c r="Y306" s="55" t="str">
        <f t="shared" si="8"/>
        <v>32012暖房店舗用無し（一定速）</v>
      </c>
      <c r="Z306" s="56">
        <v>0.25</v>
      </c>
      <c r="AA306" s="56">
        <v>0.75</v>
      </c>
      <c r="AB306" s="57">
        <v>0.25</v>
      </c>
      <c r="AC306" s="57">
        <v>0.75</v>
      </c>
      <c r="AD306" s="31">
        <f>省エネ計算フォーマット【EHP】!$X$51/100</f>
        <v>0</v>
      </c>
      <c r="AE306" s="37">
        <f t="shared" si="9"/>
        <v>0.75</v>
      </c>
    </row>
    <row r="307" spans="13:31" ht="13.5" customHeight="1">
      <c r="M307" s="41">
        <v>1</v>
      </c>
      <c r="N307" s="42" t="s">
        <v>12</v>
      </c>
      <c r="O307" s="42" t="s">
        <v>677</v>
      </c>
      <c r="P307" s="42" t="s">
        <v>675</v>
      </c>
      <c r="Q307" s="42" t="s">
        <v>74</v>
      </c>
      <c r="R307" s="43">
        <v>5.8000000000000003E-2</v>
      </c>
      <c r="T307" s="53">
        <v>3</v>
      </c>
      <c r="U307" s="54">
        <v>2012</v>
      </c>
      <c r="V307" s="54" t="s">
        <v>20</v>
      </c>
      <c r="W307" s="54" t="s">
        <v>606</v>
      </c>
      <c r="X307" s="54" t="s">
        <v>702</v>
      </c>
      <c r="Y307" s="55" t="str">
        <f t="shared" si="8"/>
        <v>32012暖房ビル用マルチ無し（一定速）</v>
      </c>
      <c r="Z307" s="56">
        <v>0.25</v>
      </c>
      <c r="AA307" s="56">
        <v>0.75</v>
      </c>
      <c r="AB307" s="57">
        <v>0.25</v>
      </c>
      <c r="AC307" s="57">
        <v>0.75</v>
      </c>
      <c r="AD307" s="31">
        <f>省エネ計算フォーマット【EHP】!$X$51/100</f>
        <v>0</v>
      </c>
      <c r="AE307" s="37">
        <f t="shared" si="9"/>
        <v>0.75</v>
      </c>
    </row>
    <row r="308" spans="13:31" ht="13.5" customHeight="1">
      <c r="M308" s="41">
        <v>2</v>
      </c>
      <c r="N308" s="42" t="s">
        <v>673</v>
      </c>
      <c r="O308" s="42" t="s">
        <v>677</v>
      </c>
      <c r="P308" s="42" t="s">
        <v>675</v>
      </c>
      <c r="Q308" s="42" t="s">
        <v>78</v>
      </c>
      <c r="R308" s="43">
        <v>0</v>
      </c>
      <c r="T308" s="53">
        <v>3</v>
      </c>
      <c r="U308" s="54">
        <v>2012</v>
      </c>
      <c r="V308" s="54" t="s">
        <v>20</v>
      </c>
      <c r="W308" s="54" t="s">
        <v>607</v>
      </c>
      <c r="X308" s="54" t="s">
        <v>702</v>
      </c>
      <c r="Y308" s="55" t="str">
        <f t="shared" si="8"/>
        <v>32012暖房設備用無し（一定速）</v>
      </c>
      <c r="Z308" s="69">
        <v>0.25</v>
      </c>
      <c r="AA308" s="69">
        <v>0.75</v>
      </c>
      <c r="AB308" s="70">
        <v>0.25</v>
      </c>
      <c r="AC308" s="70">
        <v>0.75</v>
      </c>
      <c r="AD308" s="31">
        <f>省エネ計算フォーマット【EHP】!$X$51/100</f>
        <v>0</v>
      </c>
      <c r="AE308" s="37">
        <f t="shared" si="9"/>
        <v>0.75</v>
      </c>
    </row>
    <row r="309" spans="13:31" ht="13.5" customHeight="1">
      <c r="M309" s="41">
        <v>2</v>
      </c>
      <c r="N309" s="42" t="s">
        <v>2</v>
      </c>
      <c r="O309" s="42" t="s">
        <v>677</v>
      </c>
      <c r="P309" s="42" t="s">
        <v>675</v>
      </c>
      <c r="Q309" s="42" t="s">
        <v>82</v>
      </c>
      <c r="R309" s="43">
        <v>0</v>
      </c>
      <c r="T309" s="53">
        <v>3</v>
      </c>
      <c r="U309" s="75">
        <v>2013</v>
      </c>
      <c r="V309" s="54" t="s">
        <v>19</v>
      </c>
      <c r="W309" s="54" t="s">
        <v>612</v>
      </c>
      <c r="X309" s="54" t="s">
        <v>618</v>
      </c>
      <c r="Y309" s="55" t="str">
        <f t="shared" si="8"/>
        <v>32013冷房店舗用有り</v>
      </c>
      <c r="Z309" s="56">
        <v>-1.5</v>
      </c>
      <c r="AA309" s="56">
        <v>2.5</v>
      </c>
      <c r="AB309" s="57">
        <v>1.0609999999999999</v>
      </c>
      <c r="AC309" s="57">
        <v>1.8597999999999999</v>
      </c>
      <c r="AD309" s="31">
        <f>省エネ計算フォーマット【EHP】!$X$51/100</f>
        <v>0</v>
      </c>
      <c r="AE309" s="37">
        <f t="shared" si="9"/>
        <v>1.859</v>
      </c>
    </row>
    <row r="310" spans="13:31" ht="13.5" customHeight="1">
      <c r="M310" s="41">
        <v>2</v>
      </c>
      <c r="N310" s="42" t="s">
        <v>3</v>
      </c>
      <c r="O310" s="42" t="s">
        <v>677</v>
      </c>
      <c r="P310" s="42" t="s">
        <v>675</v>
      </c>
      <c r="Q310" s="42" t="s">
        <v>86</v>
      </c>
      <c r="R310" s="43">
        <v>0</v>
      </c>
      <c r="T310" s="53">
        <v>3</v>
      </c>
      <c r="U310" s="75">
        <v>2013</v>
      </c>
      <c r="V310" s="54" t="s">
        <v>19</v>
      </c>
      <c r="W310" s="54" t="s">
        <v>606</v>
      </c>
      <c r="X310" s="54" t="s">
        <v>618</v>
      </c>
      <c r="Y310" s="55" t="str">
        <f t="shared" si="8"/>
        <v>32013冷房ビル用マルチ有り</v>
      </c>
      <c r="Z310" s="56">
        <v>-1.1399999999999999</v>
      </c>
      <c r="AA310" s="56">
        <v>2.14</v>
      </c>
      <c r="AB310" s="57">
        <v>1.0625</v>
      </c>
      <c r="AC310" s="57">
        <v>1.5893999999999999</v>
      </c>
      <c r="AD310" s="31">
        <f>省エネ計算フォーマット【EHP】!$X$51/100</f>
        <v>0</v>
      </c>
      <c r="AE310" s="37">
        <f t="shared" si="9"/>
        <v>1.589</v>
      </c>
    </row>
    <row r="311" spans="13:31" ht="13.5" customHeight="1">
      <c r="M311" s="41">
        <v>2</v>
      </c>
      <c r="N311" s="42" t="s">
        <v>4</v>
      </c>
      <c r="O311" s="42" t="s">
        <v>677</v>
      </c>
      <c r="P311" s="42" t="s">
        <v>675</v>
      </c>
      <c r="Q311" s="42" t="s">
        <v>90</v>
      </c>
      <c r="R311" s="43">
        <v>0</v>
      </c>
      <c r="T311" s="53">
        <v>3</v>
      </c>
      <c r="U311" s="75">
        <v>2013</v>
      </c>
      <c r="V311" s="54" t="s">
        <v>19</v>
      </c>
      <c r="W311" s="54" t="s">
        <v>607</v>
      </c>
      <c r="X311" s="54" t="s">
        <v>618</v>
      </c>
      <c r="Y311" s="55" t="str">
        <f t="shared" si="8"/>
        <v>32013冷房設備用有り</v>
      </c>
      <c r="Z311" s="56">
        <v>-0.26</v>
      </c>
      <c r="AA311" s="56">
        <v>1.26</v>
      </c>
      <c r="AB311" s="57">
        <v>1.0367999999999999</v>
      </c>
      <c r="AC311" s="57">
        <v>0.93579999999999997</v>
      </c>
      <c r="AD311" s="31">
        <f>省エネ計算フォーマット【EHP】!$X$51/100</f>
        <v>0</v>
      </c>
      <c r="AE311" s="37">
        <f t="shared" si="9"/>
        <v>0.93500000000000005</v>
      </c>
    </row>
    <row r="312" spans="13:31" ht="13.5" customHeight="1">
      <c r="M312" s="41">
        <v>2</v>
      </c>
      <c r="N312" s="42" t="s">
        <v>5</v>
      </c>
      <c r="O312" s="42" t="s">
        <v>677</v>
      </c>
      <c r="P312" s="42" t="s">
        <v>675</v>
      </c>
      <c r="Q312" s="42" t="s">
        <v>94</v>
      </c>
      <c r="R312" s="43">
        <v>0</v>
      </c>
      <c r="T312" s="53">
        <v>3</v>
      </c>
      <c r="U312" s="75">
        <v>2013</v>
      </c>
      <c r="V312" s="54" t="s">
        <v>19</v>
      </c>
      <c r="W312" s="54" t="s">
        <v>612</v>
      </c>
      <c r="X312" s="54" t="s">
        <v>702</v>
      </c>
      <c r="Y312" s="55" t="str">
        <f t="shared" si="8"/>
        <v>32013冷房店舗用無し（一定速）</v>
      </c>
      <c r="Z312" s="56">
        <v>0.25</v>
      </c>
      <c r="AA312" s="56">
        <v>0.75</v>
      </c>
      <c r="AB312" s="57">
        <v>0.25</v>
      </c>
      <c r="AC312" s="57">
        <v>0.75</v>
      </c>
      <c r="AD312" s="31">
        <f>省エネ計算フォーマット【EHP】!$X$51/100</f>
        <v>0</v>
      </c>
      <c r="AE312" s="37">
        <f t="shared" si="9"/>
        <v>0.75</v>
      </c>
    </row>
    <row r="313" spans="13:31" ht="13.5" customHeight="1">
      <c r="M313" s="41">
        <v>2</v>
      </c>
      <c r="N313" s="42" t="s">
        <v>6</v>
      </c>
      <c r="O313" s="42" t="s">
        <v>677</v>
      </c>
      <c r="P313" s="42" t="s">
        <v>675</v>
      </c>
      <c r="Q313" s="42" t="s">
        <v>98</v>
      </c>
      <c r="R313" s="43">
        <v>0</v>
      </c>
      <c r="T313" s="53">
        <v>3</v>
      </c>
      <c r="U313" s="75">
        <v>2013</v>
      </c>
      <c r="V313" s="54" t="s">
        <v>19</v>
      </c>
      <c r="W313" s="54" t="s">
        <v>606</v>
      </c>
      <c r="X313" s="54" t="s">
        <v>702</v>
      </c>
      <c r="Y313" s="55" t="str">
        <f t="shared" si="8"/>
        <v>32013冷房ビル用マルチ無し（一定速）</v>
      </c>
      <c r="Z313" s="56">
        <v>0.25</v>
      </c>
      <c r="AA313" s="56">
        <v>0.75</v>
      </c>
      <c r="AB313" s="57">
        <v>0.25</v>
      </c>
      <c r="AC313" s="57">
        <v>0.75</v>
      </c>
      <c r="AD313" s="31">
        <f>省エネ計算フォーマット【EHP】!$X$51/100</f>
        <v>0</v>
      </c>
      <c r="AE313" s="37">
        <f t="shared" si="9"/>
        <v>0.75</v>
      </c>
    </row>
    <row r="314" spans="13:31" ht="13.5" customHeight="1">
      <c r="M314" s="41">
        <v>2</v>
      </c>
      <c r="N314" s="42" t="s">
        <v>7</v>
      </c>
      <c r="O314" s="42" t="s">
        <v>677</v>
      </c>
      <c r="P314" s="42" t="s">
        <v>675</v>
      </c>
      <c r="Q314" s="42" t="s">
        <v>102</v>
      </c>
      <c r="R314" s="43">
        <v>0</v>
      </c>
      <c r="T314" s="53">
        <v>3</v>
      </c>
      <c r="U314" s="75">
        <v>2013</v>
      </c>
      <c r="V314" s="54" t="s">
        <v>19</v>
      </c>
      <c r="W314" s="54" t="s">
        <v>607</v>
      </c>
      <c r="X314" s="54" t="s">
        <v>702</v>
      </c>
      <c r="Y314" s="55" t="str">
        <f t="shared" si="8"/>
        <v>32013冷房設備用無し（一定速）</v>
      </c>
      <c r="Z314" s="56">
        <v>0.25</v>
      </c>
      <c r="AA314" s="56">
        <v>0.75</v>
      </c>
      <c r="AB314" s="57">
        <v>0.25</v>
      </c>
      <c r="AC314" s="57">
        <v>0.75</v>
      </c>
      <c r="AD314" s="31">
        <f>省エネ計算フォーマット【EHP】!$X$51/100</f>
        <v>0</v>
      </c>
      <c r="AE314" s="37">
        <f t="shared" si="9"/>
        <v>0.75</v>
      </c>
    </row>
    <row r="315" spans="13:31" ht="13.5" customHeight="1">
      <c r="M315" s="41">
        <v>2</v>
      </c>
      <c r="N315" s="42" t="s">
        <v>8</v>
      </c>
      <c r="O315" s="42" t="s">
        <v>677</v>
      </c>
      <c r="P315" s="42" t="s">
        <v>675</v>
      </c>
      <c r="Q315" s="42" t="s">
        <v>106</v>
      </c>
      <c r="R315" s="43">
        <v>0</v>
      </c>
      <c r="T315" s="53">
        <v>3</v>
      </c>
      <c r="U315" s="75">
        <v>2013</v>
      </c>
      <c r="V315" s="54" t="s">
        <v>20</v>
      </c>
      <c r="W315" s="54" t="s">
        <v>612</v>
      </c>
      <c r="X315" s="54" t="s">
        <v>618</v>
      </c>
      <c r="Y315" s="55" t="str">
        <f t="shared" si="8"/>
        <v>32013暖房店舗用有り</v>
      </c>
      <c r="Z315" s="56">
        <v>-0.94</v>
      </c>
      <c r="AA315" s="56">
        <v>1.94</v>
      </c>
      <c r="AB315" s="57">
        <v>1.0853999999999999</v>
      </c>
      <c r="AC315" s="57">
        <v>1.4337</v>
      </c>
      <c r="AD315" s="31">
        <f>省エネ計算フォーマット【EHP】!$X$51/100</f>
        <v>0</v>
      </c>
      <c r="AE315" s="37">
        <f t="shared" si="9"/>
        <v>1.4330000000000001</v>
      </c>
    </row>
    <row r="316" spans="13:31" ht="13.5" customHeight="1">
      <c r="M316" s="41">
        <v>2</v>
      </c>
      <c r="N316" s="42" t="s">
        <v>9</v>
      </c>
      <c r="O316" s="42" t="s">
        <v>677</v>
      </c>
      <c r="P316" s="42" t="s">
        <v>675</v>
      </c>
      <c r="Q316" s="42" t="s">
        <v>110</v>
      </c>
      <c r="R316" s="43">
        <v>0</v>
      </c>
      <c r="T316" s="53">
        <v>3</v>
      </c>
      <c r="U316" s="75">
        <v>2013</v>
      </c>
      <c r="V316" s="54" t="s">
        <v>20</v>
      </c>
      <c r="W316" s="54" t="s">
        <v>606</v>
      </c>
      <c r="X316" s="54" t="s">
        <v>618</v>
      </c>
      <c r="Y316" s="55" t="str">
        <f t="shared" si="8"/>
        <v>32013暖房ビル用マルチ有り</v>
      </c>
      <c r="Z316" s="56">
        <v>-0.98</v>
      </c>
      <c r="AA316" s="56">
        <v>1.98</v>
      </c>
      <c r="AB316" s="57">
        <v>1.042</v>
      </c>
      <c r="AC316" s="57">
        <v>1.4744999999999999</v>
      </c>
      <c r="AD316" s="31">
        <f>省エネ計算フォーマット【EHP】!$X$51/100</f>
        <v>0</v>
      </c>
      <c r="AE316" s="37">
        <f t="shared" si="9"/>
        <v>1.474</v>
      </c>
    </row>
    <row r="317" spans="13:31" ht="13.5" customHeight="1">
      <c r="M317" s="41">
        <v>2</v>
      </c>
      <c r="N317" s="42" t="s">
        <v>10</v>
      </c>
      <c r="O317" s="42" t="s">
        <v>677</v>
      </c>
      <c r="P317" s="42" t="s">
        <v>675</v>
      </c>
      <c r="Q317" s="42" t="s">
        <v>114</v>
      </c>
      <c r="R317" s="43">
        <v>0</v>
      </c>
      <c r="T317" s="53">
        <v>3</v>
      </c>
      <c r="U317" s="75">
        <v>2013</v>
      </c>
      <c r="V317" s="54" t="s">
        <v>20</v>
      </c>
      <c r="W317" s="54" t="s">
        <v>607</v>
      </c>
      <c r="X317" s="54" t="s">
        <v>618</v>
      </c>
      <c r="Y317" s="55" t="str">
        <f t="shared" si="8"/>
        <v>32013暖房設備用有り</v>
      </c>
      <c r="Z317" s="56">
        <v>-0.32</v>
      </c>
      <c r="AA317" s="56">
        <v>1.32</v>
      </c>
      <c r="AB317" s="57">
        <v>1.028</v>
      </c>
      <c r="AC317" s="57">
        <v>0.98299999999999998</v>
      </c>
      <c r="AD317" s="31">
        <f>省エネ計算フォーマット【EHP】!$X$51/100</f>
        <v>0</v>
      </c>
      <c r="AE317" s="37">
        <f t="shared" si="9"/>
        <v>0.98299999999999998</v>
      </c>
    </row>
    <row r="318" spans="13:31" ht="13.5" customHeight="1">
      <c r="M318" s="41">
        <v>2</v>
      </c>
      <c r="N318" s="42" t="s">
        <v>11</v>
      </c>
      <c r="O318" s="42" t="s">
        <v>677</v>
      </c>
      <c r="P318" s="42" t="s">
        <v>675</v>
      </c>
      <c r="Q318" s="42" t="s">
        <v>118</v>
      </c>
      <c r="R318" s="43">
        <v>0</v>
      </c>
      <c r="T318" s="53">
        <v>3</v>
      </c>
      <c r="U318" s="75">
        <v>2013</v>
      </c>
      <c r="V318" s="54" t="s">
        <v>20</v>
      </c>
      <c r="W318" s="54" t="s">
        <v>612</v>
      </c>
      <c r="X318" s="54" t="s">
        <v>702</v>
      </c>
      <c r="Y318" s="55" t="str">
        <f t="shared" si="8"/>
        <v>32013暖房店舗用無し（一定速）</v>
      </c>
      <c r="Z318" s="56">
        <v>0.25</v>
      </c>
      <c r="AA318" s="56">
        <v>0.75</v>
      </c>
      <c r="AB318" s="57">
        <v>0.25</v>
      </c>
      <c r="AC318" s="57">
        <v>0.75</v>
      </c>
      <c r="AD318" s="31">
        <f>省エネ計算フォーマット【EHP】!$X$51/100</f>
        <v>0</v>
      </c>
      <c r="AE318" s="37">
        <f t="shared" si="9"/>
        <v>0.75</v>
      </c>
    </row>
    <row r="319" spans="13:31" ht="13.5" customHeight="1">
      <c r="M319" s="41">
        <v>2</v>
      </c>
      <c r="N319" s="42" t="s">
        <v>12</v>
      </c>
      <c r="O319" s="42" t="s">
        <v>677</v>
      </c>
      <c r="P319" s="42" t="s">
        <v>675</v>
      </c>
      <c r="Q319" s="42" t="s">
        <v>122</v>
      </c>
      <c r="R319" s="43">
        <v>0</v>
      </c>
      <c r="T319" s="53">
        <v>3</v>
      </c>
      <c r="U319" s="75">
        <v>2013</v>
      </c>
      <c r="V319" s="54" t="s">
        <v>20</v>
      </c>
      <c r="W319" s="54" t="s">
        <v>606</v>
      </c>
      <c r="X319" s="54" t="s">
        <v>702</v>
      </c>
      <c r="Y319" s="55" t="str">
        <f t="shared" si="8"/>
        <v>32013暖房ビル用マルチ無し（一定速）</v>
      </c>
      <c r="Z319" s="56">
        <v>0.25</v>
      </c>
      <c r="AA319" s="56">
        <v>0.75</v>
      </c>
      <c r="AB319" s="57">
        <v>0.25</v>
      </c>
      <c r="AC319" s="57">
        <v>0.75</v>
      </c>
      <c r="AD319" s="31">
        <f>省エネ計算フォーマット【EHP】!$X$51/100</f>
        <v>0</v>
      </c>
      <c r="AE319" s="37">
        <f t="shared" si="9"/>
        <v>0.75</v>
      </c>
    </row>
    <row r="320" spans="13:31" ht="13.5" customHeight="1">
      <c r="M320" s="41">
        <v>3</v>
      </c>
      <c r="N320" s="42" t="s">
        <v>673</v>
      </c>
      <c r="O320" s="42" t="s">
        <v>677</v>
      </c>
      <c r="P320" s="42" t="s">
        <v>675</v>
      </c>
      <c r="Q320" s="42" t="s">
        <v>126</v>
      </c>
      <c r="R320" s="43">
        <v>0.188</v>
      </c>
      <c r="T320" s="53">
        <v>3</v>
      </c>
      <c r="U320" s="75">
        <v>2013</v>
      </c>
      <c r="V320" s="54" t="s">
        <v>20</v>
      </c>
      <c r="W320" s="54" t="s">
        <v>607</v>
      </c>
      <c r="X320" s="54" t="s">
        <v>702</v>
      </c>
      <c r="Y320" s="55" t="str">
        <f t="shared" si="8"/>
        <v>32013暖房設備用無し（一定速）</v>
      </c>
      <c r="Z320" s="56">
        <v>0.25</v>
      </c>
      <c r="AA320" s="56">
        <v>0.75</v>
      </c>
      <c r="AB320" s="57">
        <v>0.25</v>
      </c>
      <c r="AC320" s="57">
        <v>0.75</v>
      </c>
      <c r="AD320" s="31">
        <f>省エネ計算フォーマット【EHP】!$X$51/100</f>
        <v>0</v>
      </c>
      <c r="AE320" s="37">
        <f t="shared" si="9"/>
        <v>0.75</v>
      </c>
    </row>
    <row r="321" spans="13:31" ht="13.5" customHeight="1">
      <c r="M321" s="41">
        <v>3</v>
      </c>
      <c r="N321" s="42" t="s">
        <v>2</v>
      </c>
      <c r="O321" s="42" t="s">
        <v>677</v>
      </c>
      <c r="P321" s="42" t="s">
        <v>675</v>
      </c>
      <c r="Q321" s="42" t="s">
        <v>130</v>
      </c>
      <c r="R321" s="43">
        <v>6.6000000000000003E-2</v>
      </c>
      <c r="T321" s="53">
        <v>3</v>
      </c>
      <c r="U321" s="75">
        <v>2014</v>
      </c>
      <c r="V321" s="54" t="s">
        <v>19</v>
      </c>
      <c r="W321" s="54" t="s">
        <v>612</v>
      </c>
      <c r="X321" s="54" t="s">
        <v>618</v>
      </c>
      <c r="Y321" s="55" t="str">
        <f t="shared" si="8"/>
        <v>32014冷房店舗用有り</v>
      </c>
      <c r="Z321" s="56">
        <v>-1.46</v>
      </c>
      <c r="AA321" s="56">
        <v>2.46</v>
      </c>
      <c r="AB321" s="57">
        <v>1.06</v>
      </c>
      <c r="AC321" s="57">
        <v>1.83</v>
      </c>
      <c r="AD321" s="31">
        <f>省エネ計算フォーマット【EHP】!$X$51/100</f>
        <v>0</v>
      </c>
      <c r="AE321" s="37">
        <f t="shared" si="9"/>
        <v>1.83</v>
      </c>
    </row>
    <row r="322" spans="13:31" ht="13.5" customHeight="1">
      <c r="M322" s="41">
        <v>3</v>
      </c>
      <c r="N322" s="42" t="s">
        <v>3</v>
      </c>
      <c r="O322" s="42" t="s">
        <v>677</v>
      </c>
      <c r="P322" s="42" t="s">
        <v>675</v>
      </c>
      <c r="Q322" s="42" t="s">
        <v>134</v>
      </c>
      <c r="R322" s="43">
        <v>7.4999999999999997E-2</v>
      </c>
      <c r="T322" s="53">
        <v>3</v>
      </c>
      <c r="U322" s="75">
        <v>2014</v>
      </c>
      <c r="V322" s="54" t="s">
        <v>19</v>
      </c>
      <c r="W322" s="54" t="s">
        <v>606</v>
      </c>
      <c r="X322" s="54" t="s">
        <v>618</v>
      </c>
      <c r="Y322" s="55" t="str">
        <f t="shared" si="8"/>
        <v>32014冷房ビル用マルチ有り</v>
      </c>
      <c r="Z322" s="56">
        <v>-1.52</v>
      </c>
      <c r="AA322" s="56">
        <v>2.52</v>
      </c>
      <c r="AB322" s="57">
        <v>1.0736000000000001</v>
      </c>
      <c r="AC322" s="57">
        <v>1.8715999999999999</v>
      </c>
      <c r="AD322" s="31">
        <f>省エネ計算フォーマット【EHP】!$X$51/100</f>
        <v>0</v>
      </c>
      <c r="AE322" s="37">
        <f t="shared" si="9"/>
        <v>1.871</v>
      </c>
    </row>
    <row r="323" spans="13:31" ht="13.5" customHeight="1">
      <c r="M323" s="41">
        <v>3</v>
      </c>
      <c r="N323" s="42" t="s">
        <v>4</v>
      </c>
      <c r="O323" s="42" t="s">
        <v>677</v>
      </c>
      <c r="P323" s="42" t="s">
        <v>675</v>
      </c>
      <c r="Q323" s="42" t="s">
        <v>138</v>
      </c>
      <c r="R323" s="43">
        <v>9.8000000000000004E-2</v>
      </c>
      <c r="T323" s="53">
        <v>3</v>
      </c>
      <c r="U323" s="75">
        <v>2014</v>
      </c>
      <c r="V323" s="54" t="s">
        <v>19</v>
      </c>
      <c r="W323" s="54" t="s">
        <v>607</v>
      </c>
      <c r="X323" s="54" t="s">
        <v>618</v>
      </c>
      <c r="Y323" s="55" t="str">
        <f t="shared" si="8"/>
        <v>32014冷房設備用有り</v>
      </c>
      <c r="Z323" s="56">
        <v>-0.32</v>
      </c>
      <c r="AA323" s="56">
        <v>1.32</v>
      </c>
      <c r="AB323" s="57">
        <v>1.0385</v>
      </c>
      <c r="AC323" s="57">
        <v>0.98040000000000005</v>
      </c>
      <c r="AD323" s="31">
        <f>省エネ計算フォーマット【EHP】!$X$51/100</f>
        <v>0</v>
      </c>
      <c r="AE323" s="37">
        <f t="shared" si="9"/>
        <v>0.98</v>
      </c>
    </row>
    <row r="324" spans="13:31" ht="13.5" customHeight="1">
      <c r="M324" s="41">
        <v>3</v>
      </c>
      <c r="N324" s="42" t="s">
        <v>5</v>
      </c>
      <c r="O324" s="42" t="s">
        <v>677</v>
      </c>
      <c r="P324" s="42" t="s">
        <v>675</v>
      </c>
      <c r="Q324" s="42" t="s">
        <v>142</v>
      </c>
      <c r="R324" s="43">
        <v>6.6000000000000003E-2</v>
      </c>
      <c r="T324" s="53">
        <v>3</v>
      </c>
      <c r="U324" s="75">
        <v>2014</v>
      </c>
      <c r="V324" s="54" t="s">
        <v>19</v>
      </c>
      <c r="W324" s="54" t="s">
        <v>612</v>
      </c>
      <c r="X324" s="54" t="s">
        <v>702</v>
      </c>
      <c r="Y324" s="55" t="str">
        <f t="shared" si="8"/>
        <v>32014冷房店舗用無し（一定速）</v>
      </c>
      <c r="Z324" s="56">
        <v>0.25</v>
      </c>
      <c r="AA324" s="56">
        <v>0.75</v>
      </c>
      <c r="AB324" s="57">
        <v>0.25</v>
      </c>
      <c r="AC324" s="57">
        <v>0.75</v>
      </c>
      <c r="AD324" s="31">
        <f>省エネ計算フォーマット【EHP】!$X$51/100</f>
        <v>0</v>
      </c>
      <c r="AE324" s="37">
        <f t="shared" si="9"/>
        <v>0.75</v>
      </c>
    </row>
    <row r="325" spans="13:31" ht="13.5" customHeight="1">
      <c r="M325" s="41">
        <v>3</v>
      </c>
      <c r="N325" s="42" t="s">
        <v>6</v>
      </c>
      <c r="O325" s="42" t="s">
        <v>677</v>
      </c>
      <c r="P325" s="42" t="s">
        <v>675</v>
      </c>
      <c r="Q325" s="42" t="s">
        <v>146</v>
      </c>
      <c r="R325" s="43">
        <v>5.8000000000000003E-2</v>
      </c>
      <c r="T325" s="53">
        <v>3</v>
      </c>
      <c r="U325" s="75">
        <v>2014</v>
      </c>
      <c r="V325" s="54" t="s">
        <v>19</v>
      </c>
      <c r="W325" s="54" t="s">
        <v>606</v>
      </c>
      <c r="X325" s="54" t="s">
        <v>702</v>
      </c>
      <c r="Y325" s="55" t="str">
        <f t="shared" si="8"/>
        <v>32014冷房ビル用マルチ無し（一定速）</v>
      </c>
      <c r="Z325" s="56">
        <v>0.25</v>
      </c>
      <c r="AA325" s="56">
        <v>0.75</v>
      </c>
      <c r="AB325" s="57">
        <v>0.25</v>
      </c>
      <c r="AC325" s="57">
        <v>0.75</v>
      </c>
      <c r="AD325" s="31">
        <f>省エネ計算フォーマット【EHP】!$X$51/100</f>
        <v>0</v>
      </c>
      <c r="AE325" s="37">
        <f t="shared" si="9"/>
        <v>0.75</v>
      </c>
    </row>
    <row r="326" spans="13:31" ht="13.5" customHeight="1">
      <c r="M326" s="41">
        <v>3</v>
      </c>
      <c r="N326" s="42" t="s">
        <v>7</v>
      </c>
      <c r="O326" s="42" t="s">
        <v>677</v>
      </c>
      <c r="P326" s="42" t="s">
        <v>675</v>
      </c>
      <c r="Q326" s="42" t="s">
        <v>150</v>
      </c>
      <c r="R326" s="43">
        <v>5.8000000000000003E-2</v>
      </c>
      <c r="T326" s="53">
        <v>3</v>
      </c>
      <c r="U326" s="75">
        <v>2014</v>
      </c>
      <c r="V326" s="54" t="s">
        <v>19</v>
      </c>
      <c r="W326" s="54" t="s">
        <v>607</v>
      </c>
      <c r="X326" s="54" t="s">
        <v>702</v>
      </c>
      <c r="Y326" s="55" t="str">
        <f t="shared" si="8"/>
        <v>32014冷房設備用無し（一定速）</v>
      </c>
      <c r="Z326" s="56">
        <v>0.25</v>
      </c>
      <c r="AA326" s="56">
        <v>0.75</v>
      </c>
      <c r="AB326" s="57">
        <v>0.25</v>
      </c>
      <c r="AC326" s="57">
        <v>0.75</v>
      </c>
      <c r="AD326" s="31">
        <f>省エネ計算フォーマット【EHP】!$X$51/100</f>
        <v>0</v>
      </c>
      <c r="AE326" s="37">
        <f t="shared" si="9"/>
        <v>0.75</v>
      </c>
    </row>
    <row r="327" spans="13:31" ht="13.5" customHeight="1">
      <c r="M327" s="41">
        <v>3</v>
      </c>
      <c r="N327" s="42" t="s">
        <v>8</v>
      </c>
      <c r="O327" s="42" t="s">
        <v>677</v>
      </c>
      <c r="P327" s="42" t="s">
        <v>675</v>
      </c>
      <c r="Q327" s="42" t="s">
        <v>154</v>
      </c>
      <c r="R327" s="43">
        <v>8.7999999999999995E-2</v>
      </c>
      <c r="T327" s="53">
        <v>3</v>
      </c>
      <c r="U327" s="75">
        <v>2014</v>
      </c>
      <c r="V327" s="54" t="s">
        <v>20</v>
      </c>
      <c r="W327" s="54" t="s">
        <v>612</v>
      </c>
      <c r="X327" s="54" t="s">
        <v>618</v>
      </c>
      <c r="Y327" s="55" t="str">
        <f t="shared" si="8"/>
        <v>32014暖房店舗用有り</v>
      </c>
      <c r="Z327" s="56">
        <v>-0.94</v>
      </c>
      <c r="AA327" s="56">
        <v>1.94</v>
      </c>
      <c r="AB327" s="57">
        <v>1.0853999999999999</v>
      </c>
      <c r="AC327" s="57">
        <v>1.4337</v>
      </c>
      <c r="AD327" s="31">
        <f>省エネ計算フォーマット【EHP】!$X$51/100</f>
        <v>0</v>
      </c>
      <c r="AE327" s="37">
        <f t="shared" si="9"/>
        <v>1.4330000000000001</v>
      </c>
    </row>
    <row r="328" spans="13:31" ht="13.5" customHeight="1">
      <c r="M328" s="41">
        <v>3</v>
      </c>
      <c r="N328" s="42" t="s">
        <v>9</v>
      </c>
      <c r="O328" s="42" t="s">
        <v>677</v>
      </c>
      <c r="P328" s="42" t="s">
        <v>675</v>
      </c>
      <c r="Q328" s="42" t="s">
        <v>158</v>
      </c>
      <c r="R328" s="43">
        <v>5.8000000000000003E-2</v>
      </c>
      <c r="T328" s="53">
        <v>3</v>
      </c>
      <c r="U328" s="75">
        <v>2014</v>
      </c>
      <c r="V328" s="54" t="s">
        <v>20</v>
      </c>
      <c r="W328" s="54" t="s">
        <v>606</v>
      </c>
      <c r="X328" s="54" t="s">
        <v>618</v>
      </c>
      <c r="Y328" s="55" t="str">
        <f t="shared" si="8"/>
        <v>32014暖房ビル用マルチ有り</v>
      </c>
      <c r="Z328" s="56">
        <v>-0.96</v>
      </c>
      <c r="AA328" s="56">
        <v>1.96</v>
      </c>
      <c r="AB328" s="57">
        <v>1.0416000000000001</v>
      </c>
      <c r="AC328" s="57">
        <v>1.4596</v>
      </c>
      <c r="AD328" s="31">
        <f>省エネ計算フォーマット【EHP】!$X$51/100</f>
        <v>0</v>
      </c>
      <c r="AE328" s="37">
        <f t="shared" si="9"/>
        <v>1.4590000000000001</v>
      </c>
    </row>
    <row r="329" spans="13:31" ht="13.5" customHeight="1">
      <c r="M329" s="41">
        <v>3</v>
      </c>
      <c r="N329" s="42" t="s">
        <v>10</v>
      </c>
      <c r="O329" s="42" t="s">
        <v>677</v>
      </c>
      <c r="P329" s="42" t="s">
        <v>675</v>
      </c>
      <c r="Q329" s="42" t="s">
        <v>162</v>
      </c>
      <c r="R329" s="43">
        <v>0</v>
      </c>
      <c r="T329" s="53">
        <v>3</v>
      </c>
      <c r="U329" s="75">
        <v>2014</v>
      </c>
      <c r="V329" s="54" t="s">
        <v>20</v>
      </c>
      <c r="W329" s="54" t="s">
        <v>607</v>
      </c>
      <c r="X329" s="54" t="s">
        <v>618</v>
      </c>
      <c r="Y329" s="55" t="str">
        <f t="shared" si="8"/>
        <v>32014暖房設備用有り</v>
      </c>
      <c r="Z329" s="56">
        <v>-0.36</v>
      </c>
      <c r="AA329" s="56">
        <v>1.36</v>
      </c>
      <c r="AB329" s="57">
        <v>1.0287999999999999</v>
      </c>
      <c r="AC329" s="57">
        <v>1.0127999999999999</v>
      </c>
      <c r="AD329" s="31">
        <f>省エネ計算フォーマット【EHP】!$X$51/100</f>
        <v>0</v>
      </c>
      <c r="AE329" s="37">
        <f t="shared" si="9"/>
        <v>1.012</v>
      </c>
    </row>
    <row r="330" spans="13:31" ht="13.5" customHeight="1">
      <c r="M330" s="41">
        <v>3</v>
      </c>
      <c r="N330" s="42" t="s">
        <v>11</v>
      </c>
      <c r="O330" s="42" t="s">
        <v>677</v>
      </c>
      <c r="P330" s="42" t="s">
        <v>675</v>
      </c>
      <c r="Q330" s="42" t="s">
        <v>166</v>
      </c>
      <c r="R330" s="43">
        <v>0</v>
      </c>
      <c r="T330" s="53">
        <v>3</v>
      </c>
      <c r="U330" s="75">
        <v>2014</v>
      </c>
      <c r="V330" s="54" t="s">
        <v>20</v>
      </c>
      <c r="W330" s="54" t="s">
        <v>612</v>
      </c>
      <c r="X330" s="54" t="s">
        <v>702</v>
      </c>
      <c r="Y330" s="55" t="str">
        <f t="shared" ref="Y330:Y393" si="10">T330&amp;U330&amp;V330&amp;W330&amp;X330</f>
        <v>32014暖房店舗用無し（一定速）</v>
      </c>
      <c r="Z330" s="56">
        <v>0.25</v>
      </c>
      <c r="AA330" s="56">
        <v>0.75</v>
      </c>
      <c r="AB330" s="57">
        <v>0.25</v>
      </c>
      <c r="AC330" s="57">
        <v>0.75</v>
      </c>
      <c r="AD330" s="31">
        <f>省エネ計算フォーマット【EHP】!$X$51/100</f>
        <v>0</v>
      </c>
      <c r="AE330" s="37">
        <f t="shared" si="9"/>
        <v>0.75</v>
      </c>
    </row>
    <row r="331" spans="13:31" ht="13.5" customHeight="1">
      <c r="M331" s="41">
        <v>3</v>
      </c>
      <c r="N331" s="42" t="s">
        <v>12</v>
      </c>
      <c r="O331" s="42" t="s">
        <v>677</v>
      </c>
      <c r="P331" s="42" t="s">
        <v>675</v>
      </c>
      <c r="Q331" s="42" t="s">
        <v>170</v>
      </c>
      <c r="R331" s="43">
        <v>0.151</v>
      </c>
      <c r="T331" s="53">
        <v>3</v>
      </c>
      <c r="U331" s="75">
        <v>2014</v>
      </c>
      <c r="V331" s="54" t="s">
        <v>20</v>
      </c>
      <c r="W331" s="54" t="s">
        <v>606</v>
      </c>
      <c r="X331" s="54" t="s">
        <v>702</v>
      </c>
      <c r="Y331" s="55" t="str">
        <f t="shared" si="10"/>
        <v>32014暖房ビル用マルチ無し（一定速）</v>
      </c>
      <c r="Z331" s="56">
        <v>0.25</v>
      </c>
      <c r="AA331" s="56">
        <v>0.75</v>
      </c>
      <c r="AB331" s="57">
        <v>0.25</v>
      </c>
      <c r="AC331" s="57">
        <v>0.75</v>
      </c>
      <c r="AD331" s="31">
        <f>省エネ計算フォーマット【EHP】!$X$51/100</f>
        <v>0</v>
      </c>
      <c r="AE331" s="37">
        <f t="shared" si="9"/>
        <v>0.75</v>
      </c>
    </row>
    <row r="332" spans="13:31" ht="13.5" customHeight="1">
      <c r="M332" s="41">
        <v>4</v>
      </c>
      <c r="N332" s="42" t="s">
        <v>673</v>
      </c>
      <c r="O332" s="42" t="s">
        <v>677</v>
      </c>
      <c r="P332" s="42" t="s">
        <v>675</v>
      </c>
      <c r="Q332" s="42" t="s">
        <v>174</v>
      </c>
      <c r="R332" s="43">
        <v>0.16</v>
      </c>
      <c r="T332" s="53">
        <v>3</v>
      </c>
      <c r="U332" s="75">
        <v>2014</v>
      </c>
      <c r="V332" s="54" t="s">
        <v>20</v>
      </c>
      <c r="W332" s="54" t="s">
        <v>607</v>
      </c>
      <c r="X332" s="54" t="s">
        <v>702</v>
      </c>
      <c r="Y332" s="55" t="str">
        <f t="shared" si="10"/>
        <v>32014暖房設備用無し（一定速）</v>
      </c>
      <c r="Z332" s="56">
        <v>0.25</v>
      </c>
      <c r="AA332" s="56">
        <v>0.75</v>
      </c>
      <c r="AB332" s="57">
        <v>0.25</v>
      </c>
      <c r="AC332" s="57">
        <v>0.75</v>
      </c>
      <c r="AD332" s="31">
        <f>省エネ計算フォーマット【EHP】!$X$51/100</f>
        <v>0</v>
      </c>
      <c r="AE332" s="37">
        <f t="shared" ref="AE332:AE395" si="11">ROUNDDOWN(IF(AD332&gt;=0.25,Z332*AD332+AA332,AB332*AD332+AC332),3)</f>
        <v>0.75</v>
      </c>
    </row>
    <row r="333" spans="13:31" ht="13.5" customHeight="1">
      <c r="M333" s="41">
        <v>4</v>
      </c>
      <c r="N333" s="42" t="s">
        <v>2</v>
      </c>
      <c r="O333" s="42" t="s">
        <v>677</v>
      </c>
      <c r="P333" s="42" t="s">
        <v>675</v>
      </c>
      <c r="Q333" s="42" t="s">
        <v>178</v>
      </c>
      <c r="R333" s="43">
        <v>0.17799999999999999</v>
      </c>
      <c r="T333" s="25">
        <v>3</v>
      </c>
      <c r="U333" s="50">
        <v>2015</v>
      </c>
      <c r="V333" s="41" t="s">
        <v>19</v>
      </c>
      <c r="W333" s="41" t="s">
        <v>612</v>
      </c>
      <c r="X333" s="41" t="s">
        <v>618</v>
      </c>
      <c r="Y333" s="28" t="str">
        <f t="shared" si="10"/>
        <v>32015冷房店舗用有り</v>
      </c>
      <c r="Z333" s="51">
        <v>-1.38</v>
      </c>
      <c r="AA333" s="51">
        <v>2.38</v>
      </c>
      <c r="AB333" s="52">
        <v>1.0581</v>
      </c>
      <c r="AC333" s="52">
        <v>1.7705</v>
      </c>
      <c r="AD333" s="31">
        <f>省エネ計算フォーマット【EHP】!$X$51/100</f>
        <v>0</v>
      </c>
      <c r="AE333" s="32">
        <f t="shared" si="11"/>
        <v>1.77</v>
      </c>
    </row>
    <row r="334" spans="13:31" ht="13.5" customHeight="1">
      <c r="M334" s="41">
        <v>4</v>
      </c>
      <c r="N334" s="42" t="s">
        <v>3</v>
      </c>
      <c r="O334" s="42" t="s">
        <v>677</v>
      </c>
      <c r="P334" s="42" t="s">
        <v>675</v>
      </c>
      <c r="Q334" s="42" t="s">
        <v>182</v>
      </c>
      <c r="R334" s="43">
        <v>0.192</v>
      </c>
      <c r="T334" s="25">
        <v>3</v>
      </c>
      <c r="U334" s="50">
        <v>2015</v>
      </c>
      <c r="V334" s="41" t="s">
        <v>19</v>
      </c>
      <c r="W334" s="41" t="s">
        <v>606</v>
      </c>
      <c r="X334" s="41" t="s">
        <v>618</v>
      </c>
      <c r="Y334" s="28" t="str">
        <f t="shared" si="10"/>
        <v>32015冷房ビル用マルチ有り</v>
      </c>
      <c r="Z334" s="51">
        <v>-1.5740000000000001</v>
      </c>
      <c r="AA334" s="51">
        <v>2.5739999999999998</v>
      </c>
      <c r="AB334" s="52">
        <v>1.0751999999999999</v>
      </c>
      <c r="AC334" s="52">
        <v>1.9117</v>
      </c>
      <c r="AD334" s="31">
        <f>省エネ計算フォーマット【EHP】!$X$51/100</f>
        <v>0</v>
      </c>
      <c r="AE334" s="32">
        <f t="shared" si="11"/>
        <v>1.911</v>
      </c>
    </row>
    <row r="335" spans="13:31" ht="14.25" customHeight="1">
      <c r="M335" s="41">
        <v>4</v>
      </c>
      <c r="N335" s="42" t="s">
        <v>4</v>
      </c>
      <c r="O335" s="42" t="s">
        <v>677</v>
      </c>
      <c r="P335" s="42" t="s">
        <v>675</v>
      </c>
      <c r="Q335" s="42" t="s">
        <v>186</v>
      </c>
      <c r="R335" s="43">
        <v>0.186</v>
      </c>
      <c r="T335" s="25">
        <v>3</v>
      </c>
      <c r="U335" s="50">
        <v>2015</v>
      </c>
      <c r="V335" s="41" t="s">
        <v>19</v>
      </c>
      <c r="W335" s="41" t="s">
        <v>607</v>
      </c>
      <c r="X335" s="41" t="s">
        <v>618</v>
      </c>
      <c r="Y335" s="28" t="str">
        <f t="shared" si="10"/>
        <v>32015冷房設備用有り</v>
      </c>
      <c r="Z335" s="51">
        <v>-0.62</v>
      </c>
      <c r="AA335" s="51">
        <v>1.62</v>
      </c>
      <c r="AB335" s="52">
        <v>1.0472999999999999</v>
      </c>
      <c r="AC335" s="52">
        <v>1.2032</v>
      </c>
      <c r="AD335" s="31">
        <f>省エネ計算フォーマット【EHP】!$X$51/100</f>
        <v>0</v>
      </c>
      <c r="AE335" s="32">
        <f t="shared" si="11"/>
        <v>1.2030000000000001</v>
      </c>
    </row>
    <row r="336" spans="13:31" ht="13.5" customHeight="1">
      <c r="M336" s="41">
        <v>4</v>
      </c>
      <c r="N336" s="42" t="s">
        <v>5</v>
      </c>
      <c r="O336" s="42" t="s">
        <v>677</v>
      </c>
      <c r="P336" s="42" t="s">
        <v>675</v>
      </c>
      <c r="Q336" s="42" t="s">
        <v>190</v>
      </c>
      <c r="R336" s="43">
        <v>0.153</v>
      </c>
      <c r="T336" s="25">
        <v>3</v>
      </c>
      <c r="U336" s="50">
        <v>2015</v>
      </c>
      <c r="V336" s="41" t="s">
        <v>19</v>
      </c>
      <c r="W336" s="41" t="s">
        <v>612</v>
      </c>
      <c r="X336" s="41" t="s">
        <v>702</v>
      </c>
      <c r="Y336" s="28" t="str">
        <f t="shared" si="10"/>
        <v>32015冷房店舗用無し（一定速）</v>
      </c>
      <c r="Z336" s="51">
        <v>0.25</v>
      </c>
      <c r="AA336" s="51">
        <v>0.75</v>
      </c>
      <c r="AB336" s="52">
        <v>0.25</v>
      </c>
      <c r="AC336" s="52">
        <v>0.75</v>
      </c>
      <c r="AD336" s="31">
        <f>省エネ計算フォーマット【EHP】!$X$51/100</f>
        <v>0</v>
      </c>
      <c r="AE336" s="32">
        <f t="shared" si="11"/>
        <v>0.75</v>
      </c>
    </row>
    <row r="337" spans="13:31" ht="13.5" customHeight="1">
      <c r="M337" s="41">
        <v>4</v>
      </c>
      <c r="N337" s="42" t="s">
        <v>6</v>
      </c>
      <c r="O337" s="42" t="s">
        <v>677</v>
      </c>
      <c r="P337" s="42" t="s">
        <v>675</v>
      </c>
      <c r="Q337" s="42" t="s">
        <v>194</v>
      </c>
      <c r="R337" s="43">
        <v>0.14299999999999999</v>
      </c>
      <c r="T337" s="25">
        <v>3</v>
      </c>
      <c r="U337" s="50">
        <v>2015</v>
      </c>
      <c r="V337" s="41" t="s">
        <v>19</v>
      </c>
      <c r="W337" s="41" t="s">
        <v>606</v>
      </c>
      <c r="X337" s="41" t="s">
        <v>702</v>
      </c>
      <c r="Y337" s="28" t="str">
        <f t="shared" si="10"/>
        <v>32015冷房ビル用マルチ無し（一定速）</v>
      </c>
      <c r="Z337" s="51">
        <v>0.25</v>
      </c>
      <c r="AA337" s="51">
        <v>0.75</v>
      </c>
      <c r="AB337" s="52">
        <v>0.25</v>
      </c>
      <c r="AC337" s="52">
        <v>0.75</v>
      </c>
      <c r="AD337" s="31">
        <f>省エネ計算フォーマット【EHP】!$X$51/100</f>
        <v>0</v>
      </c>
      <c r="AE337" s="32">
        <f t="shared" si="11"/>
        <v>0.75</v>
      </c>
    </row>
    <row r="338" spans="13:31" ht="13.5" customHeight="1">
      <c r="M338" s="41">
        <v>4</v>
      </c>
      <c r="N338" s="42" t="s">
        <v>7</v>
      </c>
      <c r="O338" s="42" t="s">
        <v>677</v>
      </c>
      <c r="P338" s="42" t="s">
        <v>675</v>
      </c>
      <c r="Q338" s="42" t="s">
        <v>198</v>
      </c>
      <c r="R338" s="43">
        <v>0.193</v>
      </c>
      <c r="T338" s="25">
        <v>3</v>
      </c>
      <c r="U338" s="50">
        <v>2015</v>
      </c>
      <c r="V338" s="41" t="s">
        <v>19</v>
      </c>
      <c r="W338" s="41" t="s">
        <v>607</v>
      </c>
      <c r="X338" s="41" t="s">
        <v>702</v>
      </c>
      <c r="Y338" s="28" t="str">
        <f t="shared" si="10"/>
        <v>32015冷房設備用無し（一定速）</v>
      </c>
      <c r="Z338" s="51">
        <v>0.25</v>
      </c>
      <c r="AA338" s="51">
        <v>0.75</v>
      </c>
      <c r="AB338" s="52">
        <v>0.25</v>
      </c>
      <c r="AC338" s="52">
        <v>0.75</v>
      </c>
      <c r="AD338" s="31">
        <f>省エネ計算フォーマット【EHP】!$X$51/100</f>
        <v>0</v>
      </c>
      <c r="AE338" s="32">
        <f t="shared" si="11"/>
        <v>0.75</v>
      </c>
    </row>
    <row r="339" spans="13:31" ht="14.25" customHeight="1">
      <c r="M339" s="41">
        <v>4</v>
      </c>
      <c r="N339" s="42" t="s">
        <v>8</v>
      </c>
      <c r="O339" s="42" t="s">
        <v>677</v>
      </c>
      <c r="P339" s="42" t="s">
        <v>675</v>
      </c>
      <c r="Q339" s="42" t="s">
        <v>202</v>
      </c>
      <c r="R339" s="43">
        <v>0.14000000000000001</v>
      </c>
      <c r="T339" s="25">
        <v>3</v>
      </c>
      <c r="U339" s="50">
        <v>2015</v>
      </c>
      <c r="V339" s="41" t="s">
        <v>20</v>
      </c>
      <c r="W339" s="41" t="s">
        <v>612</v>
      </c>
      <c r="X339" s="41" t="s">
        <v>618</v>
      </c>
      <c r="Y339" s="28" t="str">
        <f t="shared" si="10"/>
        <v>32015暖房店舗用有り</v>
      </c>
      <c r="Z339" s="51">
        <v>-0.97</v>
      </c>
      <c r="AA339" s="51">
        <v>1.97</v>
      </c>
      <c r="AB339" s="52">
        <v>1.0867</v>
      </c>
      <c r="AC339" s="52">
        <v>1.4558</v>
      </c>
      <c r="AD339" s="31">
        <f>省エネ計算フォーマット【EHP】!$X$51/100</f>
        <v>0</v>
      </c>
      <c r="AE339" s="32">
        <f t="shared" si="11"/>
        <v>1.4550000000000001</v>
      </c>
    </row>
    <row r="340" spans="13:31" ht="13.5" customHeight="1">
      <c r="M340" s="41">
        <v>4</v>
      </c>
      <c r="N340" s="42" t="s">
        <v>9</v>
      </c>
      <c r="O340" s="42" t="s">
        <v>677</v>
      </c>
      <c r="P340" s="42" t="s">
        <v>675</v>
      </c>
      <c r="Q340" s="42" t="s">
        <v>206</v>
      </c>
      <c r="R340" s="43">
        <v>0.16400000000000001</v>
      </c>
      <c r="T340" s="25">
        <v>3</v>
      </c>
      <c r="U340" s="50">
        <v>2015</v>
      </c>
      <c r="V340" s="41" t="s">
        <v>20</v>
      </c>
      <c r="W340" s="41" t="s">
        <v>606</v>
      </c>
      <c r="X340" s="41" t="s">
        <v>618</v>
      </c>
      <c r="Y340" s="28" t="str">
        <f t="shared" si="10"/>
        <v>32015暖房ビル用マルチ有り</v>
      </c>
      <c r="Z340" s="51">
        <v>-0.876</v>
      </c>
      <c r="AA340" s="51">
        <v>1.8759999999999999</v>
      </c>
      <c r="AB340" s="52">
        <v>1.0398000000000001</v>
      </c>
      <c r="AC340" s="52">
        <v>1.3971</v>
      </c>
      <c r="AD340" s="31">
        <f>省エネ計算フォーマット【EHP】!$X$51/100</f>
        <v>0</v>
      </c>
      <c r="AE340" s="32">
        <f t="shared" si="11"/>
        <v>1.397</v>
      </c>
    </row>
    <row r="341" spans="13:31" ht="13.5" customHeight="1">
      <c r="M341" s="41">
        <v>4</v>
      </c>
      <c r="N341" s="42" t="s">
        <v>10</v>
      </c>
      <c r="O341" s="42" t="s">
        <v>677</v>
      </c>
      <c r="P341" s="42" t="s">
        <v>675</v>
      </c>
      <c r="Q341" s="42" t="s">
        <v>210</v>
      </c>
      <c r="R341" s="43">
        <v>0.184</v>
      </c>
      <c r="T341" s="25">
        <v>3</v>
      </c>
      <c r="U341" s="50">
        <v>2015</v>
      </c>
      <c r="V341" s="41" t="s">
        <v>20</v>
      </c>
      <c r="W341" s="41" t="s">
        <v>607</v>
      </c>
      <c r="X341" s="41" t="s">
        <v>618</v>
      </c>
      <c r="Y341" s="28" t="str">
        <f t="shared" si="10"/>
        <v>32015暖房設備用有り</v>
      </c>
      <c r="Z341" s="51">
        <v>-0.59799999999999998</v>
      </c>
      <c r="AA341" s="51">
        <v>1.5980000000000001</v>
      </c>
      <c r="AB341" s="52">
        <v>1.0339</v>
      </c>
      <c r="AC341" s="52">
        <v>1.19</v>
      </c>
      <c r="AD341" s="31">
        <f>省エネ計算フォーマット【EHP】!$X$51/100</f>
        <v>0</v>
      </c>
      <c r="AE341" s="32">
        <f t="shared" si="11"/>
        <v>1.19</v>
      </c>
    </row>
    <row r="342" spans="13:31" ht="13.5" customHeight="1">
      <c r="M342" s="41">
        <v>4</v>
      </c>
      <c r="N342" s="42" t="s">
        <v>11</v>
      </c>
      <c r="O342" s="42" t="s">
        <v>677</v>
      </c>
      <c r="P342" s="42" t="s">
        <v>675</v>
      </c>
      <c r="Q342" s="42" t="s">
        <v>214</v>
      </c>
      <c r="R342" s="43">
        <v>0.184</v>
      </c>
      <c r="T342" s="25">
        <v>3</v>
      </c>
      <c r="U342" s="50">
        <v>2015</v>
      </c>
      <c r="V342" s="41" t="s">
        <v>20</v>
      </c>
      <c r="W342" s="41" t="s">
        <v>612</v>
      </c>
      <c r="X342" s="41" t="s">
        <v>702</v>
      </c>
      <c r="Y342" s="28" t="str">
        <f t="shared" si="10"/>
        <v>32015暖房店舗用無し（一定速）</v>
      </c>
      <c r="Z342" s="51">
        <v>0.25</v>
      </c>
      <c r="AA342" s="51">
        <v>0.75</v>
      </c>
      <c r="AB342" s="52">
        <v>0.25</v>
      </c>
      <c r="AC342" s="52">
        <v>0.75</v>
      </c>
      <c r="AD342" s="31">
        <f>省エネ計算フォーマット【EHP】!$X$51/100</f>
        <v>0</v>
      </c>
      <c r="AE342" s="32">
        <f t="shared" si="11"/>
        <v>0.75</v>
      </c>
    </row>
    <row r="343" spans="13:31" ht="13.5" customHeight="1">
      <c r="M343" s="41">
        <v>4</v>
      </c>
      <c r="N343" s="42" t="s">
        <v>12</v>
      </c>
      <c r="O343" s="42" t="s">
        <v>677</v>
      </c>
      <c r="P343" s="42" t="s">
        <v>675</v>
      </c>
      <c r="Q343" s="42" t="s">
        <v>218</v>
      </c>
      <c r="R343" s="43">
        <v>0.187</v>
      </c>
      <c r="T343" s="25">
        <v>3</v>
      </c>
      <c r="U343" s="50">
        <v>2015</v>
      </c>
      <c r="V343" s="41" t="s">
        <v>20</v>
      </c>
      <c r="W343" s="41" t="s">
        <v>606</v>
      </c>
      <c r="X343" s="41" t="s">
        <v>702</v>
      </c>
      <c r="Y343" s="28" t="str">
        <f t="shared" si="10"/>
        <v>32015暖房ビル用マルチ無し（一定速）</v>
      </c>
      <c r="Z343" s="51">
        <v>0.25</v>
      </c>
      <c r="AA343" s="51">
        <v>0.75</v>
      </c>
      <c r="AB343" s="52">
        <v>0.25</v>
      </c>
      <c r="AC343" s="52">
        <v>0.75</v>
      </c>
      <c r="AD343" s="31">
        <f>省エネ計算フォーマット【EHP】!$X$51/100</f>
        <v>0</v>
      </c>
      <c r="AE343" s="32">
        <f t="shared" si="11"/>
        <v>0.75</v>
      </c>
    </row>
    <row r="344" spans="13:31" ht="13.5" customHeight="1">
      <c r="M344" s="41">
        <v>5</v>
      </c>
      <c r="N344" s="42" t="s">
        <v>673</v>
      </c>
      <c r="O344" s="42" t="s">
        <v>677</v>
      </c>
      <c r="P344" s="42" t="s">
        <v>675</v>
      </c>
      <c r="Q344" s="42" t="s">
        <v>222</v>
      </c>
      <c r="R344" s="43">
        <v>0.25700000000000001</v>
      </c>
      <c r="T344" s="25">
        <v>3</v>
      </c>
      <c r="U344" s="50">
        <v>2015</v>
      </c>
      <c r="V344" s="41" t="s">
        <v>20</v>
      </c>
      <c r="W344" s="41" t="s">
        <v>607</v>
      </c>
      <c r="X344" s="41" t="s">
        <v>702</v>
      </c>
      <c r="Y344" s="28" t="str">
        <f t="shared" si="10"/>
        <v>32015暖房設備用無し（一定速）</v>
      </c>
      <c r="Z344" s="51">
        <v>0.25</v>
      </c>
      <c r="AA344" s="51">
        <v>0.75</v>
      </c>
      <c r="AB344" s="52">
        <v>0.25</v>
      </c>
      <c r="AC344" s="52">
        <v>0.75</v>
      </c>
      <c r="AD344" s="31">
        <f>省エネ計算フォーマット【EHP】!$X$51/100</f>
        <v>0</v>
      </c>
      <c r="AE344" s="32">
        <f t="shared" si="11"/>
        <v>0.75</v>
      </c>
    </row>
    <row r="345" spans="13:31" ht="13.5" customHeight="1">
      <c r="M345" s="41">
        <v>5</v>
      </c>
      <c r="N345" s="42" t="s">
        <v>2</v>
      </c>
      <c r="O345" s="42" t="s">
        <v>677</v>
      </c>
      <c r="P345" s="42" t="s">
        <v>675</v>
      </c>
      <c r="Q345" s="42" t="s">
        <v>226</v>
      </c>
      <c r="R345" s="43">
        <v>0.30299999999999999</v>
      </c>
      <c r="T345" s="25">
        <v>3</v>
      </c>
      <c r="U345" s="50">
        <v>2020</v>
      </c>
      <c r="V345" s="41" t="s">
        <v>613</v>
      </c>
      <c r="W345" s="41" t="s">
        <v>612</v>
      </c>
      <c r="X345" s="41" t="s">
        <v>618</v>
      </c>
      <c r="Y345" s="28" t="str">
        <f t="shared" si="10"/>
        <v>32020冷房店舗用有り</v>
      </c>
      <c r="Z345" s="51">
        <v>-1.38</v>
      </c>
      <c r="AA345" s="51">
        <v>2.38</v>
      </c>
      <c r="AB345" s="52">
        <v>1.0581</v>
      </c>
      <c r="AC345" s="52">
        <v>1.7705</v>
      </c>
      <c r="AD345" s="31">
        <f>省エネ計算フォーマット【EHP】!$X$51/100</f>
        <v>0</v>
      </c>
      <c r="AE345" s="32">
        <f t="shared" si="11"/>
        <v>1.77</v>
      </c>
    </row>
    <row r="346" spans="13:31" ht="13.5" customHeight="1">
      <c r="M346" s="41">
        <v>5</v>
      </c>
      <c r="N346" s="42" t="s">
        <v>3</v>
      </c>
      <c r="O346" s="42" t="s">
        <v>677</v>
      </c>
      <c r="P346" s="42" t="s">
        <v>675</v>
      </c>
      <c r="Q346" s="42" t="s">
        <v>230</v>
      </c>
      <c r="R346" s="43">
        <v>0.27500000000000002</v>
      </c>
      <c r="T346" s="25">
        <v>3</v>
      </c>
      <c r="U346" s="26">
        <v>2020</v>
      </c>
      <c r="V346" s="27" t="s">
        <v>613</v>
      </c>
      <c r="W346" s="27" t="s">
        <v>606</v>
      </c>
      <c r="X346" s="27" t="s">
        <v>618</v>
      </c>
      <c r="Y346" s="28" t="str">
        <f t="shared" si="10"/>
        <v>32020冷房ビル用マルチ有り</v>
      </c>
      <c r="Z346" s="51">
        <v>-1.68</v>
      </c>
      <c r="AA346" s="51">
        <v>2.68</v>
      </c>
      <c r="AB346" s="52">
        <v>1.0788</v>
      </c>
      <c r="AC346" s="52">
        <v>2.0053000000000001</v>
      </c>
      <c r="AD346" s="31">
        <f>省エネ計算フォーマット【EHP】!$X$51/100</f>
        <v>0</v>
      </c>
      <c r="AE346" s="32">
        <f t="shared" si="11"/>
        <v>2.0049999999999999</v>
      </c>
    </row>
    <row r="347" spans="13:31" ht="13.5" customHeight="1">
      <c r="M347" s="41">
        <v>5</v>
      </c>
      <c r="N347" s="42" t="s">
        <v>4</v>
      </c>
      <c r="O347" s="42" t="s">
        <v>677</v>
      </c>
      <c r="P347" s="42" t="s">
        <v>675</v>
      </c>
      <c r="Q347" s="42" t="s">
        <v>234</v>
      </c>
      <c r="R347" s="43">
        <v>0.16900000000000001</v>
      </c>
      <c r="T347" s="25">
        <v>3</v>
      </c>
      <c r="U347" s="26">
        <v>2020</v>
      </c>
      <c r="V347" s="27" t="s">
        <v>613</v>
      </c>
      <c r="W347" s="27" t="s">
        <v>607</v>
      </c>
      <c r="X347" s="27" t="s">
        <v>618</v>
      </c>
      <c r="Y347" s="28" t="str">
        <f t="shared" si="10"/>
        <v>32020冷房設備用有り</v>
      </c>
      <c r="Z347" s="51">
        <v>-0.62</v>
      </c>
      <c r="AA347" s="51">
        <v>1.62</v>
      </c>
      <c r="AB347" s="52">
        <v>1.0472999999999999</v>
      </c>
      <c r="AC347" s="52">
        <v>1.2032</v>
      </c>
      <c r="AD347" s="31">
        <f>省エネ計算フォーマット【EHP】!$X$51/100</f>
        <v>0</v>
      </c>
      <c r="AE347" s="32">
        <f t="shared" si="11"/>
        <v>1.2030000000000001</v>
      </c>
    </row>
    <row r="348" spans="13:31" ht="13.5" customHeight="1">
      <c r="M348" s="41">
        <v>5</v>
      </c>
      <c r="N348" s="42" t="s">
        <v>5</v>
      </c>
      <c r="O348" s="42" t="s">
        <v>677</v>
      </c>
      <c r="P348" s="42" t="s">
        <v>675</v>
      </c>
      <c r="Q348" s="42" t="s">
        <v>238</v>
      </c>
      <c r="R348" s="43">
        <v>0.248</v>
      </c>
      <c r="T348" s="25">
        <v>3</v>
      </c>
      <c r="U348" s="26">
        <v>2020</v>
      </c>
      <c r="V348" s="27" t="s">
        <v>613</v>
      </c>
      <c r="W348" s="27" t="s">
        <v>612</v>
      </c>
      <c r="X348" s="27" t="s">
        <v>702</v>
      </c>
      <c r="Y348" s="28" t="str">
        <f t="shared" si="10"/>
        <v>32020冷房店舗用無し（一定速）</v>
      </c>
      <c r="Z348" s="51">
        <v>0.25</v>
      </c>
      <c r="AA348" s="51">
        <v>0.75</v>
      </c>
      <c r="AB348" s="52">
        <v>0.25</v>
      </c>
      <c r="AC348" s="52">
        <v>0.75</v>
      </c>
      <c r="AD348" s="31">
        <f>省エネ計算フォーマット【EHP】!$X$51/100</f>
        <v>0</v>
      </c>
      <c r="AE348" s="32">
        <f t="shared" si="11"/>
        <v>0.75</v>
      </c>
    </row>
    <row r="349" spans="13:31" ht="13.5" customHeight="1">
      <c r="M349" s="41">
        <v>5</v>
      </c>
      <c r="N349" s="42" t="s">
        <v>6</v>
      </c>
      <c r="O349" s="42" t="s">
        <v>677</v>
      </c>
      <c r="P349" s="42" t="s">
        <v>675</v>
      </c>
      <c r="Q349" s="42" t="s">
        <v>242</v>
      </c>
      <c r="R349" s="43">
        <v>0.28999999999999998</v>
      </c>
      <c r="T349" s="25">
        <v>3</v>
      </c>
      <c r="U349" s="26">
        <v>2020</v>
      </c>
      <c r="V349" s="27" t="s">
        <v>613</v>
      </c>
      <c r="W349" s="27" t="s">
        <v>606</v>
      </c>
      <c r="X349" s="27" t="s">
        <v>702</v>
      </c>
      <c r="Y349" s="28" t="str">
        <f t="shared" si="10"/>
        <v>32020冷房ビル用マルチ無し（一定速）</v>
      </c>
      <c r="Z349" s="51">
        <v>0.25</v>
      </c>
      <c r="AA349" s="51">
        <v>0.75</v>
      </c>
      <c r="AB349" s="52">
        <v>0.25</v>
      </c>
      <c r="AC349" s="52">
        <v>0.75</v>
      </c>
      <c r="AD349" s="31">
        <f>省エネ計算フォーマット【EHP】!$X$51/100</f>
        <v>0</v>
      </c>
      <c r="AE349" s="32">
        <f t="shared" si="11"/>
        <v>0.75</v>
      </c>
    </row>
    <row r="350" spans="13:31" ht="13.5" customHeight="1">
      <c r="M350" s="41">
        <v>5</v>
      </c>
      <c r="N350" s="42" t="s">
        <v>7</v>
      </c>
      <c r="O350" s="42" t="s">
        <v>677</v>
      </c>
      <c r="P350" s="42" t="s">
        <v>675</v>
      </c>
      <c r="Q350" s="42" t="s">
        <v>246</v>
      </c>
      <c r="R350" s="43">
        <v>0.27500000000000002</v>
      </c>
      <c r="T350" s="25">
        <v>3</v>
      </c>
      <c r="U350" s="26">
        <v>2020</v>
      </c>
      <c r="V350" s="27" t="s">
        <v>613</v>
      </c>
      <c r="W350" s="27" t="s">
        <v>607</v>
      </c>
      <c r="X350" s="27" t="s">
        <v>702</v>
      </c>
      <c r="Y350" s="28" t="str">
        <f t="shared" si="10"/>
        <v>32020冷房設備用無し（一定速）</v>
      </c>
      <c r="Z350" s="51">
        <v>0.25</v>
      </c>
      <c r="AA350" s="51">
        <v>0.75</v>
      </c>
      <c r="AB350" s="52">
        <v>0.25</v>
      </c>
      <c r="AC350" s="52">
        <v>0.75</v>
      </c>
      <c r="AD350" s="31">
        <f>省エネ計算フォーマット【EHP】!$X$51/100</f>
        <v>0</v>
      </c>
      <c r="AE350" s="32">
        <f t="shared" si="11"/>
        <v>0.75</v>
      </c>
    </row>
    <row r="351" spans="13:31" ht="13.5" customHeight="1">
      <c r="M351" s="41">
        <v>5</v>
      </c>
      <c r="N351" s="42" t="s">
        <v>8</v>
      </c>
      <c r="O351" s="42" t="s">
        <v>677</v>
      </c>
      <c r="P351" s="42" t="s">
        <v>675</v>
      </c>
      <c r="Q351" s="42" t="s">
        <v>250</v>
      </c>
      <c r="R351" s="43">
        <v>0.26100000000000001</v>
      </c>
      <c r="T351" s="25">
        <v>3</v>
      </c>
      <c r="U351" s="26">
        <v>2020</v>
      </c>
      <c r="V351" s="27" t="s">
        <v>614</v>
      </c>
      <c r="W351" s="27" t="s">
        <v>612</v>
      </c>
      <c r="X351" s="27" t="s">
        <v>618</v>
      </c>
      <c r="Y351" s="28" t="str">
        <f t="shared" si="10"/>
        <v>32020暖房店舗用有り</v>
      </c>
      <c r="Z351" s="51">
        <v>-0.96</v>
      </c>
      <c r="AA351" s="51">
        <v>1.96</v>
      </c>
      <c r="AB351" s="52">
        <v>1.0862000000000001</v>
      </c>
      <c r="AC351" s="52">
        <v>1.4483999999999999</v>
      </c>
      <c r="AD351" s="31">
        <f>省エネ計算フォーマット【EHP】!$X$51/100</f>
        <v>0</v>
      </c>
      <c r="AE351" s="32">
        <f t="shared" si="11"/>
        <v>1.448</v>
      </c>
    </row>
    <row r="352" spans="13:31" ht="13.5" customHeight="1">
      <c r="M352" s="41">
        <v>5</v>
      </c>
      <c r="N352" s="42" t="s">
        <v>9</v>
      </c>
      <c r="O352" s="42" t="s">
        <v>677</v>
      </c>
      <c r="P352" s="42" t="s">
        <v>675</v>
      </c>
      <c r="Q352" s="42" t="s">
        <v>254</v>
      </c>
      <c r="R352" s="43">
        <v>0.26800000000000002</v>
      </c>
      <c r="T352" s="25">
        <v>3</v>
      </c>
      <c r="U352" s="26">
        <v>2020</v>
      </c>
      <c r="V352" s="27" t="s">
        <v>614</v>
      </c>
      <c r="W352" s="27" t="s">
        <v>606</v>
      </c>
      <c r="X352" s="27" t="s">
        <v>618</v>
      </c>
      <c r="Y352" s="28" t="str">
        <f t="shared" si="10"/>
        <v>32020暖房ビル用マルチ有り</v>
      </c>
      <c r="Z352" s="51">
        <v>-1.1000000000000001</v>
      </c>
      <c r="AA352" s="51">
        <v>2.1</v>
      </c>
      <c r="AB352" s="52">
        <v>1.0416000000000001</v>
      </c>
      <c r="AC352" s="52">
        <v>1.4596</v>
      </c>
      <c r="AD352" s="31">
        <f>省エネ計算フォーマット【EHP】!$X$51/100</f>
        <v>0</v>
      </c>
      <c r="AE352" s="32">
        <f t="shared" si="11"/>
        <v>1.4590000000000001</v>
      </c>
    </row>
    <row r="353" spans="13:31" ht="13.5" customHeight="1">
      <c r="M353" s="41">
        <v>5</v>
      </c>
      <c r="N353" s="42" t="s">
        <v>10</v>
      </c>
      <c r="O353" s="42" t="s">
        <v>677</v>
      </c>
      <c r="P353" s="42" t="s">
        <v>675</v>
      </c>
      <c r="Q353" s="42" t="s">
        <v>258</v>
      </c>
      <c r="R353" s="43">
        <v>0.20499999999999999</v>
      </c>
      <c r="T353" s="25">
        <v>3</v>
      </c>
      <c r="U353" s="26">
        <v>2020</v>
      </c>
      <c r="V353" s="27" t="s">
        <v>614</v>
      </c>
      <c r="W353" s="27" t="s">
        <v>607</v>
      </c>
      <c r="X353" s="27" t="s">
        <v>618</v>
      </c>
      <c r="Y353" s="28" t="str">
        <f t="shared" si="10"/>
        <v>32020暖房設備用有り</v>
      </c>
      <c r="Z353" s="51">
        <v>-0.46</v>
      </c>
      <c r="AA353" s="51">
        <v>1.46</v>
      </c>
      <c r="AB353" s="52">
        <v>0.94</v>
      </c>
      <c r="AC353" s="52">
        <v>1.1100000000000001</v>
      </c>
      <c r="AD353" s="31">
        <f>省エネ計算フォーマット【EHP】!$X$51/100</f>
        <v>0</v>
      </c>
      <c r="AE353" s="32">
        <f t="shared" si="11"/>
        <v>1.1100000000000001</v>
      </c>
    </row>
    <row r="354" spans="13:31" ht="13.5" customHeight="1">
      <c r="M354" s="41">
        <v>5</v>
      </c>
      <c r="N354" s="42" t="s">
        <v>11</v>
      </c>
      <c r="O354" s="42" t="s">
        <v>677</v>
      </c>
      <c r="P354" s="42" t="s">
        <v>675</v>
      </c>
      <c r="Q354" s="42" t="s">
        <v>262</v>
      </c>
      <c r="R354" s="43">
        <v>9.5000000000000001E-2</v>
      </c>
      <c r="T354" s="25">
        <v>3</v>
      </c>
      <c r="U354" s="26">
        <v>2020</v>
      </c>
      <c r="V354" s="27" t="s">
        <v>614</v>
      </c>
      <c r="W354" s="27" t="s">
        <v>612</v>
      </c>
      <c r="X354" s="27" t="s">
        <v>702</v>
      </c>
      <c r="Y354" s="28" t="str">
        <f t="shared" si="10"/>
        <v>32020暖房店舗用無し（一定速）</v>
      </c>
      <c r="Z354" s="51">
        <v>0.25</v>
      </c>
      <c r="AA354" s="51">
        <v>0.75</v>
      </c>
      <c r="AB354" s="52">
        <v>0.25</v>
      </c>
      <c r="AC354" s="52">
        <v>0.75</v>
      </c>
      <c r="AD354" s="31">
        <f>省エネ計算フォーマット【EHP】!$X$51/100</f>
        <v>0</v>
      </c>
      <c r="AE354" s="32">
        <f t="shared" si="11"/>
        <v>0.75</v>
      </c>
    </row>
    <row r="355" spans="13:31" ht="13.5" customHeight="1">
      <c r="M355" s="41">
        <v>5</v>
      </c>
      <c r="N355" s="42" t="s">
        <v>12</v>
      </c>
      <c r="O355" s="42" t="s">
        <v>677</v>
      </c>
      <c r="P355" s="42" t="s">
        <v>675</v>
      </c>
      <c r="Q355" s="42" t="s">
        <v>266</v>
      </c>
      <c r="R355" s="43">
        <v>0.30399999999999999</v>
      </c>
      <c r="T355" s="25">
        <v>3</v>
      </c>
      <c r="U355" s="26">
        <v>2020</v>
      </c>
      <c r="V355" s="27" t="s">
        <v>614</v>
      </c>
      <c r="W355" s="27" t="s">
        <v>606</v>
      </c>
      <c r="X355" s="27" t="s">
        <v>702</v>
      </c>
      <c r="Y355" s="28" t="str">
        <f t="shared" si="10"/>
        <v>32020暖房ビル用マルチ無し（一定速）</v>
      </c>
      <c r="Z355" s="51">
        <v>0.25</v>
      </c>
      <c r="AA355" s="51">
        <v>0.75</v>
      </c>
      <c r="AB355" s="52">
        <v>0.25</v>
      </c>
      <c r="AC355" s="52">
        <v>0.75</v>
      </c>
      <c r="AD355" s="31">
        <f>省エネ計算フォーマット【EHP】!$X$51/100</f>
        <v>0</v>
      </c>
      <c r="AE355" s="32">
        <f t="shared" si="11"/>
        <v>0.75</v>
      </c>
    </row>
    <row r="356" spans="13:31" ht="13.5" customHeight="1">
      <c r="M356" s="41">
        <v>6</v>
      </c>
      <c r="N356" s="42" t="s">
        <v>673</v>
      </c>
      <c r="O356" s="42" t="s">
        <v>677</v>
      </c>
      <c r="P356" s="42" t="s">
        <v>675</v>
      </c>
      <c r="Q356" s="42" t="s">
        <v>270</v>
      </c>
      <c r="R356" s="43">
        <v>0.317</v>
      </c>
      <c r="T356" s="25">
        <v>3</v>
      </c>
      <c r="U356" s="27">
        <v>2020</v>
      </c>
      <c r="V356" s="27" t="s">
        <v>614</v>
      </c>
      <c r="W356" s="27" t="s">
        <v>607</v>
      </c>
      <c r="X356" s="27" t="s">
        <v>702</v>
      </c>
      <c r="Y356" s="28" t="str">
        <f t="shared" si="10"/>
        <v>32020暖房設備用無し（一定速）</v>
      </c>
      <c r="Z356" s="51">
        <v>0.25</v>
      </c>
      <c r="AA356" s="51">
        <v>0.75</v>
      </c>
      <c r="AB356" s="52">
        <v>0.25</v>
      </c>
      <c r="AC356" s="52">
        <v>0.75</v>
      </c>
      <c r="AD356" s="31">
        <f>省エネ計算フォーマット【EHP】!$X$51/100</f>
        <v>0</v>
      </c>
      <c r="AE356" s="32">
        <f t="shared" si="11"/>
        <v>0.75</v>
      </c>
    </row>
    <row r="357" spans="13:31" ht="13.5" customHeight="1">
      <c r="M357" s="41">
        <v>6</v>
      </c>
      <c r="N357" s="42" t="s">
        <v>2</v>
      </c>
      <c r="O357" s="42" t="s">
        <v>677</v>
      </c>
      <c r="P357" s="42" t="s">
        <v>675</v>
      </c>
      <c r="Q357" s="42" t="s">
        <v>274</v>
      </c>
      <c r="R357" s="43">
        <v>0.41499999999999998</v>
      </c>
      <c r="T357" s="53">
        <v>3</v>
      </c>
      <c r="U357" s="54">
        <v>2024</v>
      </c>
      <c r="V357" s="54" t="s">
        <v>613</v>
      </c>
      <c r="W357" s="54" t="s">
        <v>612</v>
      </c>
      <c r="X357" s="54" t="s">
        <v>618</v>
      </c>
      <c r="Y357" s="55" t="str">
        <f t="shared" si="10"/>
        <v>32024冷房店舗用有り</v>
      </c>
      <c r="Z357" s="56">
        <v>-1.58</v>
      </c>
      <c r="AA357" s="56">
        <v>2.58</v>
      </c>
      <c r="AB357" s="57">
        <v>1.0629999999999999</v>
      </c>
      <c r="AC357" s="57">
        <v>1.9193</v>
      </c>
      <c r="AD357" s="31">
        <f>省エネ計算フォーマット【EHP】!$X$51/100</f>
        <v>0</v>
      </c>
      <c r="AE357" s="37">
        <f t="shared" si="11"/>
        <v>1.919</v>
      </c>
    </row>
    <row r="358" spans="13:31" ht="13.5" customHeight="1">
      <c r="M358" s="41">
        <v>6</v>
      </c>
      <c r="N358" s="42" t="s">
        <v>3</v>
      </c>
      <c r="O358" s="42" t="s">
        <v>677</v>
      </c>
      <c r="P358" s="42" t="s">
        <v>675</v>
      </c>
      <c r="Q358" s="42" t="s">
        <v>278</v>
      </c>
      <c r="R358" s="43">
        <v>0.38200000000000001</v>
      </c>
      <c r="T358" s="53">
        <v>3</v>
      </c>
      <c r="U358" s="54">
        <v>2024</v>
      </c>
      <c r="V358" s="54" t="s">
        <v>613</v>
      </c>
      <c r="W358" s="54" t="s">
        <v>606</v>
      </c>
      <c r="X358" s="54" t="s">
        <v>618</v>
      </c>
      <c r="Y358" s="55" t="str">
        <f t="shared" si="10"/>
        <v>32024冷房ビル用マルチ有り</v>
      </c>
      <c r="Z358" s="56">
        <v>-1.6</v>
      </c>
      <c r="AA358" s="56">
        <v>2.6</v>
      </c>
      <c r="AB358" s="57">
        <v>1.0759000000000001</v>
      </c>
      <c r="AC358" s="57">
        <v>1.931</v>
      </c>
      <c r="AD358" s="31">
        <f>省エネ計算フォーマット【EHP】!$X$51/100</f>
        <v>0</v>
      </c>
      <c r="AE358" s="37">
        <f t="shared" si="11"/>
        <v>1.931</v>
      </c>
    </row>
    <row r="359" spans="13:31" ht="13.5" customHeight="1">
      <c r="M359" s="41">
        <v>6</v>
      </c>
      <c r="N359" s="42" t="s">
        <v>4</v>
      </c>
      <c r="O359" s="42" t="s">
        <v>677</v>
      </c>
      <c r="P359" s="42" t="s">
        <v>675</v>
      </c>
      <c r="Q359" s="42" t="s">
        <v>282</v>
      </c>
      <c r="R359" s="43">
        <v>0.23799999999999999</v>
      </c>
      <c r="T359" s="53">
        <v>3</v>
      </c>
      <c r="U359" s="54">
        <v>2024</v>
      </c>
      <c r="V359" s="54" t="s">
        <v>613</v>
      </c>
      <c r="W359" s="54" t="s">
        <v>607</v>
      </c>
      <c r="X359" s="54" t="s">
        <v>618</v>
      </c>
      <c r="Y359" s="55" t="str">
        <f t="shared" si="10"/>
        <v>32024冷房設備用有り</v>
      </c>
      <c r="Z359" s="56">
        <v>-0.6</v>
      </c>
      <c r="AA359" s="56">
        <v>1.6</v>
      </c>
      <c r="AB359" s="57">
        <v>1.0467</v>
      </c>
      <c r="AC359" s="57">
        <v>1.1882999999999999</v>
      </c>
      <c r="AD359" s="31">
        <f>省エネ計算フォーマット【EHP】!$X$51/100</f>
        <v>0</v>
      </c>
      <c r="AE359" s="37">
        <f t="shared" si="11"/>
        <v>1.1879999999999999</v>
      </c>
    </row>
    <row r="360" spans="13:31" ht="13.5" customHeight="1">
      <c r="M360" s="41">
        <v>6</v>
      </c>
      <c r="N360" s="42" t="s">
        <v>5</v>
      </c>
      <c r="O360" s="42" t="s">
        <v>677</v>
      </c>
      <c r="P360" s="42" t="s">
        <v>675</v>
      </c>
      <c r="Q360" s="42" t="s">
        <v>286</v>
      </c>
      <c r="R360" s="43">
        <v>0.375</v>
      </c>
      <c r="T360" s="53">
        <v>3</v>
      </c>
      <c r="U360" s="54">
        <v>2024</v>
      </c>
      <c r="V360" s="54" t="s">
        <v>613</v>
      </c>
      <c r="W360" s="54" t="s">
        <v>612</v>
      </c>
      <c r="X360" s="54" t="s">
        <v>702</v>
      </c>
      <c r="Y360" s="55" t="str">
        <f t="shared" si="10"/>
        <v>32024冷房店舗用無し（一定速）</v>
      </c>
      <c r="Z360" s="56">
        <v>0.25</v>
      </c>
      <c r="AA360" s="56">
        <v>0.75</v>
      </c>
      <c r="AB360" s="57">
        <v>0.25</v>
      </c>
      <c r="AC360" s="57">
        <v>0.75</v>
      </c>
      <c r="AD360" s="31">
        <f>省エネ計算フォーマット【EHP】!$X$51/100</f>
        <v>0</v>
      </c>
      <c r="AE360" s="37">
        <f t="shared" si="11"/>
        <v>0.75</v>
      </c>
    </row>
    <row r="361" spans="13:31" ht="13.5" customHeight="1">
      <c r="M361" s="41">
        <v>6</v>
      </c>
      <c r="N361" s="42" t="s">
        <v>6</v>
      </c>
      <c r="O361" s="42" t="s">
        <v>677</v>
      </c>
      <c r="P361" s="42" t="s">
        <v>675</v>
      </c>
      <c r="Q361" s="42" t="s">
        <v>290</v>
      </c>
      <c r="R361" s="43">
        <v>0.40200000000000002</v>
      </c>
      <c r="T361" s="53">
        <v>3</v>
      </c>
      <c r="U361" s="54">
        <v>2024</v>
      </c>
      <c r="V361" s="54" t="s">
        <v>613</v>
      </c>
      <c r="W361" s="54" t="s">
        <v>606</v>
      </c>
      <c r="X361" s="54" t="s">
        <v>702</v>
      </c>
      <c r="Y361" s="55" t="str">
        <f t="shared" si="10"/>
        <v>32024冷房ビル用マルチ無し（一定速）</v>
      </c>
      <c r="Z361" s="56">
        <v>0.25</v>
      </c>
      <c r="AA361" s="56">
        <v>0.75</v>
      </c>
      <c r="AB361" s="57">
        <v>0.25</v>
      </c>
      <c r="AC361" s="57">
        <v>0.75</v>
      </c>
      <c r="AD361" s="31">
        <f>省エネ計算フォーマット【EHP】!$X$51/100</f>
        <v>0</v>
      </c>
      <c r="AE361" s="37">
        <f t="shared" si="11"/>
        <v>0.75</v>
      </c>
    </row>
    <row r="362" spans="13:31" ht="13.5" customHeight="1">
      <c r="M362" s="41">
        <v>6</v>
      </c>
      <c r="N362" s="42" t="s">
        <v>7</v>
      </c>
      <c r="O362" s="42" t="s">
        <v>677</v>
      </c>
      <c r="P362" s="42" t="s">
        <v>675</v>
      </c>
      <c r="Q362" s="42" t="s">
        <v>294</v>
      </c>
      <c r="R362" s="43">
        <v>0.38500000000000001</v>
      </c>
      <c r="T362" s="53">
        <v>3</v>
      </c>
      <c r="U362" s="54">
        <v>2024</v>
      </c>
      <c r="V362" s="54" t="s">
        <v>613</v>
      </c>
      <c r="W362" s="54" t="s">
        <v>607</v>
      </c>
      <c r="X362" s="54" t="s">
        <v>702</v>
      </c>
      <c r="Y362" s="55" t="str">
        <f t="shared" si="10"/>
        <v>32024冷房設備用無し（一定速）</v>
      </c>
      <c r="Z362" s="56">
        <v>0.25</v>
      </c>
      <c r="AA362" s="56">
        <v>0.75</v>
      </c>
      <c r="AB362" s="57">
        <v>0.25</v>
      </c>
      <c r="AC362" s="57">
        <v>0.75</v>
      </c>
      <c r="AD362" s="31">
        <f>省エネ計算フォーマット【EHP】!$X$51/100</f>
        <v>0</v>
      </c>
      <c r="AE362" s="37">
        <f t="shared" si="11"/>
        <v>0.75</v>
      </c>
    </row>
    <row r="363" spans="13:31" ht="13.5" customHeight="1">
      <c r="M363" s="41">
        <v>6</v>
      </c>
      <c r="N363" s="42" t="s">
        <v>8</v>
      </c>
      <c r="O363" s="42" t="s">
        <v>677</v>
      </c>
      <c r="P363" s="42" t="s">
        <v>675</v>
      </c>
      <c r="Q363" s="42" t="s">
        <v>298</v>
      </c>
      <c r="R363" s="43">
        <v>0.29399999999999998</v>
      </c>
      <c r="T363" s="53">
        <v>3</v>
      </c>
      <c r="U363" s="54">
        <v>2024</v>
      </c>
      <c r="V363" s="54" t="s">
        <v>614</v>
      </c>
      <c r="W363" s="54" t="s">
        <v>612</v>
      </c>
      <c r="X363" s="54" t="s">
        <v>618</v>
      </c>
      <c r="Y363" s="55" t="str">
        <f t="shared" si="10"/>
        <v>32024暖房店舗用有り</v>
      </c>
      <c r="Z363" s="56">
        <v>-1.04</v>
      </c>
      <c r="AA363" s="56">
        <v>2.04</v>
      </c>
      <c r="AB363" s="57">
        <v>1.0898000000000001</v>
      </c>
      <c r="AC363" s="57">
        <v>1.5076000000000001</v>
      </c>
      <c r="AD363" s="31">
        <f>省エネ計算フォーマット【EHP】!$X$51/100</f>
        <v>0</v>
      </c>
      <c r="AE363" s="37">
        <f t="shared" si="11"/>
        <v>1.5069999999999999</v>
      </c>
    </row>
    <row r="364" spans="13:31" ht="13.5" customHeight="1">
      <c r="M364" s="41">
        <v>6</v>
      </c>
      <c r="N364" s="42" t="s">
        <v>9</v>
      </c>
      <c r="O364" s="42" t="s">
        <v>677</v>
      </c>
      <c r="P364" s="42" t="s">
        <v>675</v>
      </c>
      <c r="Q364" s="42" t="s">
        <v>302</v>
      </c>
      <c r="R364" s="43">
        <v>0.378</v>
      </c>
      <c r="T364" s="53">
        <v>3</v>
      </c>
      <c r="U364" s="54">
        <v>2024</v>
      </c>
      <c r="V364" s="54" t="s">
        <v>614</v>
      </c>
      <c r="W364" s="54" t="s">
        <v>606</v>
      </c>
      <c r="X364" s="54" t="s">
        <v>618</v>
      </c>
      <c r="Y364" s="55" t="str">
        <f t="shared" si="10"/>
        <v>32024暖房ビル用マルチ有り</v>
      </c>
      <c r="Z364" s="56">
        <v>-1.1399999999999999</v>
      </c>
      <c r="AA364" s="56">
        <v>2.14</v>
      </c>
      <c r="AB364" s="57">
        <v>1.0454000000000001</v>
      </c>
      <c r="AC364" s="57">
        <v>1.5936999999999999</v>
      </c>
      <c r="AD364" s="31">
        <f>省エネ計算フォーマット【EHP】!$X$51/100</f>
        <v>0</v>
      </c>
      <c r="AE364" s="37">
        <f t="shared" si="11"/>
        <v>1.593</v>
      </c>
    </row>
    <row r="365" spans="13:31" ht="13.5" customHeight="1">
      <c r="M365" s="41">
        <v>6</v>
      </c>
      <c r="N365" s="42" t="s">
        <v>10</v>
      </c>
      <c r="O365" s="42" t="s">
        <v>677</v>
      </c>
      <c r="P365" s="42" t="s">
        <v>675</v>
      </c>
      <c r="Q365" s="42" t="s">
        <v>306</v>
      </c>
      <c r="R365" s="43">
        <v>0.27900000000000003</v>
      </c>
      <c r="T365" s="53">
        <v>3</v>
      </c>
      <c r="U365" s="54">
        <v>2024</v>
      </c>
      <c r="V365" s="54" t="s">
        <v>614</v>
      </c>
      <c r="W365" s="54" t="s">
        <v>607</v>
      </c>
      <c r="X365" s="54" t="s">
        <v>618</v>
      </c>
      <c r="Y365" s="55" t="str">
        <f t="shared" si="10"/>
        <v>32024暖房設備用有り</v>
      </c>
      <c r="Z365" s="56">
        <v>-0.57999999999999996</v>
      </c>
      <c r="AA365" s="56">
        <v>1.58</v>
      </c>
      <c r="AB365" s="57">
        <v>1.0335000000000001</v>
      </c>
      <c r="AC365" s="57">
        <v>1.1766000000000001</v>
      </c>
      <c r="AD365" s="31">
        <f>省エネ計算フォーマット【EHP】!$X$51/100</f>
        <v>0</v>
      </c>
      <c r="AE365" s="37">
        <f t="shared" si="11"/>
        <v>1.1759999999999999</v>
      </c>
    </row>
    <row r="366" spans="13:31" ht="13.5" customHeight="1">
      <c r="M366" s="41">
        <v>6</v>
      </c>
      <c r="N366" s="42" t="s">
        <v>11</v>
      </c>
      <c r="O366" s="42" t="s">
        <v>677</v>
      </c>
      <c r="P366" s="42" t="s">
        <v>675</v>
      </c>
      <c r="Q366" s="42" t="s">
        <v>310</v>
      </c>
      <c r="R366" s="43">
        <v>0.249</v>
      </c>
      <c r="T366" s="53">
        <v>3</v>
      </c>
      <c r="U366" s="54">
        <v>2024</v>
      </c>
      <c r="V366" s="54" t="s">
        <v>614</v>
      </c>
      <c r="W366" s="54" t="s">
        <v>612</v>
      </c>
      <c r="X366" s="54" t="s">
        <v>702</v>
      </c>
      <c r="Y366" s="55" t="str">
        <f t="shared" si="10"/>
        <v>32024暖房店舗用無し（一定速）</v>
      </c>
      <c r="Z366" s="56">
        <v>0.25</v>
      </c>
      <c r="AA366" s="56">
        <v>0.75</v>
      </c>
      <c r="AB366" s="57">
        <v>0.25</v>
      </c>
      <c r="AC366" s="57">
        <v>0.75</v>
      </c>
      <c r="AD366" s="31">
        <f>省エネ計算フォーマット【EHP】!$X$51/100</f>
        <v>0</v>
      </c>
      <c r="AE366" s="37">
        <f t="shared" si="11"/>
        <v>0.75</v>
      </c>
    </row>
    <row r="367" spans="13:31" ht="13.5" customHeight="1">
      <c r="M367" s="41">
        <v>6</v>
      </c>
      <c r="N367" s="42" t="s">
        <v>12</v>
      </c>
      <c r="O367" s="42" t="s">
        <v>677</v>
      </c>
      <c r="P367" s="42" t="s">
        <v>675</v>
      </c>
      <c r="Q367" s="42" t="s">
        <v>314</v>
      </c>
      <c r="R367" s="43">
        <v>0.41699999999999998</v>
      </c>
      <c r="T367" s="53">
        <v>3</v>
      </c>
      <c r="U367" s="54">
        <v>2024</v>
      </c>
      <c r="V367" s="54" t="s">
        <v>614</v>
      </c>
      <c r="W367" s="54" t="s">
        <v>606</v>
      </c>
      <c r="X367" s="54" t="s">
        <v>702</v>
      </c>
      <c r="Y367" s="55" t="str">
        <f t="shared" si="10"/>
        <v>32024暖房ビル用マルチ無し（一定速）</v>
      </c>
      <c r="Z367" s="56">
        <v>0.25</v>
      </c>
      <c r="AA367" s="56">
        <v>0.75</v>
      </c>
      <c r="AB367" s="57">
        <v>0.25</v>
      </c>
      <c r="AC367" s="57">
        <v>0.75</v>
      </c>
      <c r="AD367" s="31">
        <f>省エネ計算フォーマット【EHP】!$X$51/100</f>
        <v>0</v>
      </c>
      <c r="AE367" s="37">
        <f t="shared" si="11"/>
        <v>0.75</v>
      </c>
    </row>
    <row r="368" spans="13:31" ht="13.5" customHeight="1">
      <c r="M368" s="41">
        <v>7</v>
      </c>
      <c r="N368" s="42" t="s">
        <v>673</v>
      </c>
      <c r="O368" s="42" t="s">
        <v>677</v>
      </c>
      <c r="P368" s="42" t="s">
        <v>675</v>
      </c>
      <c r="Q368" s="42" t="s">
        <v>318</v>
      </c>
      <c r="R368" s="43">
        <v>0.57299999999999995</v>
      </c>
      <c r="T368" s="53">
        <v>3</v>
      </c>
      <c r="U368" s="54">
        <v>2024</v>
      </c>
      <c r="V368" s="54" t="s">
        <v>614</v>
      </c>
      <c r="W368" s="54" t="s">
        <v>607</v>
      </c>
      <c r="X368" s="54" t="s">
        <v>702</v>
      </c>
      <c r="Y368" s="55" t="str">
        <f t="shared" si="10"/>
        <v>32024暖房設備用無し（一定速）</v>
      </c>
      <c r="Z368" s="56">
        <v>0.25</v>
      </c>
      <c r="AA368" s="56">
        <v>0.75</v>
      </c>
      <c r="AB368" s="57">
        <v>0.25</v>
      </c>
      <c r="AC368" s="57">
        <v>0.75</v>
      </c>
      <c r="AD368" s="31">
        <f>省エネ計算フォーマット【EHP】!$X$51/100</f>
        <v>0</v>
      </c>
      <c r="AE368" s="37">
        <f t="shared" si="11"/>
        <v>0.75</v>
      </c>
    </row>
    <row r="369" spans="13:31" ht="13.5" customHeight="1">
      <c r="M369" s="41">
        <v>7</v>
      </c>
      <c r="N369" s="42" t="s">
        <v>2</v>
      </c>
      <c r="O369" s="42" t="s">
        <v>677</v>
      </c>
      <c r="P369" s="42" t="s">
        <v>675</v>
      </c>
      <c r="Q369" s="42" t="s">
        <v>322</v>
      </c>
      <c r="R369" s="43">
        <v>0.65600000000000003</v>
      </c>
      <c r="T369" s="25">
        <v>4</v>
      </c>
      <c r="U369" s="26">
        <v>1995</v>
      </c>
      <c r="V369" s="27" t="s">
        <v>19</v>
      </c>
      <c r="W369" s="27" t="s">
        <v>612</v>
      </c>
      <c r="X369" s="27" t="s">
        <v>618</v>
      </c>
      <c r="Y369" s="28" t="str">
        <f t="shared" si="10"/>
        <v>41995冷房店舗用有り</v>
      </c>
      <c r="Z369" s="51">
        <v>0.32</v>
      </c>
      <c r="AA369" s="51">
        <v>0.68</v>
      </c>
      <c r="AB369" s="52">
        <v>1.0165999999999999</v>
      </c>
      <c r="AC369" s="52">
        <v>0.50590000000000002</v>
      </c>
      <c r="AD369" s="31">
        <f>省エネ計算フォーマット【EHP】!$M$51/100</f>
        <v>0</v>
      </c>
      <c r="AE369" s="32">
        <f t="shared" si="11"/>
        <v>0.505</v>
      </c>
    </row>
    <row r="370" spans="13:31" ht="13.5" customHeight="1">
      <c r="M370" s="41">
        <v>7</v>
      </c>
      <c r="N370" s="42" t="s">
        <v>3</v>
      </c>
      <c r="O370" s="42" t="s">
        <v>677</v>
      </c>
      <c r="P370" s="42" t="s">
        <v>675</v>
      </c>
      <c r="Q370" s="42" t="s">
        <v>326</v>
      </c>
      <c r="R370" s="43">
        <v>0.61899999999999999</v>
      </c>
      <c r="T370" s="25">
        <v>4</v>
      </c>
      <c r="U370" s="26">
        <v>1995</v>
      </c>
      <c r="V370" s="27" t="s">
        <v>19</v>
      </c>
      <c r="W370" s="27" t="s">
        <v>606</v>
      </c>
      <c r="X370" s="27" t="s">
        <v>618</v>
      </c>
      <c r="Y370" s="28" t="str">
        <f t="shared" si="10"/>
        <v>41995冷房ビル用マルチ有り</v>
      </c>
      <c r="Z370" s="51">
        <v>-0.218</v>
      </c>
      <c r="AA370" s="51">
        <v>1.218</v>
      </c>
      <c r="AB370" s="52">
        <v>1.0356000000000001</v>
      </c>
      <c r="AC370" s="52">
        <v>0.90459999999999996</v>
      </c>
      <c r="AD370" s="31">
        <f>省エネ計算フォーマット【EHP】!$M$51/100</f>
        <v>0</v>
      </c>
      <c r="AE370" s="32">
        <f t="shared" si="11"/>
        <v>0.90400000000000003</v>
      </c>
    </row>
    <row r="371" spans="13:31" ht="13.5" customHeight="1">
      <c r="M371" s="41">
        <v>7</v>
      </c>
      <c r="N371" s="42" t="s">
        <v>4</v>
      </c>
      <c r="O371" s="42" t="s">
        <v>677</v>
      </c>
      <c r="P371" s="42" t="s">
        <v>675</v>
      </c>
      <c r="Q371" s="42" t="s">
        <v>330</v>
      </c>
      <c r="R371" s="43">
        <v>0.41099999999999998</v>
      </c>
      <c r="T371" s="25">
        <v>4</v>
      </c>
      <c r="U371" s="26">
        <v>1995</v>
      </c>
      <c r="V371" s="27" t="s">
        <v>19</v>
      </c>
      <c r="W371" s="27" t="s">
        <v>607</v>
      </c>
      <c r="X371" s="27" t="s">
        <v>618</v>
      </c>
      <c r="Y371" s="28" t="str">
        <f t="shared" si="10"/>
        <v>41995冷房設備用有り</v>
      </c>
      <c r="Z371" s="51">
        <v>0.25</v>
      </c>
      <c r="AA371" s="51">
        <v>0.75</v>
      </c>
      <c r="AB371" s="52">
        <v>1.0219</v>
      </c>
      <c r="AC371" s="52">
        <v>0.55700000000000005</v>
      </c>
      <c r="AD371" s="31">
        <f>省エネ計算フォーマット【EHP】!$M$51/100</f>
        <v>0</v>
      </c>
      <c r="AE371" s="32">
        <f t="shared" si="11"/>
        <v>0.55700000000000005</v>
      </c>
    </row>
    <row r="372" spans="13:31" ht="13.5" customHeight="1">
      <c r="M372" s="41">
        <v>7</v>
      </c>
      <c r="N372" s="42" t="s">
        <v>5</v>
      </c>
      <c r="O372" s="42" t="s">
        <v>677</v>
      </c>
      <c r="P372" s="42" t="s">
        <v>675</v>
      </c>
      <c r="Q372" s="42" t="s">
        <v>334</v>
      </c>
      <c r="R372" s="43">
        <v>0.63500000000000001</v>
      </c>
      <c r="T372" s="25">
        <v>4</v>
      </c>
      <c r="U372" s="26">
        <v>1995</v>
      </c>
      <c r="V372" s="27" t="s">
        <v>19</v>
      </c>
      <c r="W372" s="27" t="s">
        <v>612</v>
      </c>
      <c r="X372" s="27" t="s">
        <v>702</v>
      </c>
      <c r="Y372" s="28" t="str">
        <f t="shared" si="10"/>
        <v>41995冷房店舗用無し（一定速）</v>
      </c>
      <c r="Z372" s="51">
        <v>0.26</v>
      </c>
      <c r="AA372" s="51">
        <v>0.74</v>
      </c>
      <c r="AB372" s="52">
        <v>0.26</v>
      </c>
      <c r="AC372" s="52">
        <v>0.74</v>
      </c>
      <c r="AD372" s="31">
        <f>省エネ計算フォーマット【EHP】!$M$51/100</f>
        <v>0</v>
      </c>
      <c r="AE372" s="32">
        <f t="shared" si="11"/>
        <v>0.74</v>
      </c>
    </row>
    <row r="373" spans="13:31" ht="13.5" customHeight="1">
      <c r="M373" s="41">
        <v>7</v>
      </c>
      <c r="N373" s="42" t="s">
        <v>6</v>
      </c>
      <c r="O373" s="42" t="s">
        <v>677</v>
      </c>
      <c r="P373" s="42" t="s">
        <v>675</v>
      </c>
      <c r="Q373" s="42" t="s">
        <v>338</v>
      </c>
      <c r="R373" s="43">
        <v>0.64300000000000002</v>
      </c>
      <c r="T373" s="25">
        <v>4</v>
      </c>
      <c r="U373" s="26">
        <v>1995</v>
      </c>
      <c r="V373" s="27" t="s">
        <v>19</v>
      </c>
      <c r="W373" s="27" t="s">
        <v>606</v>
      </c>
      <c r="X373" s="27" t="s">
        <v>702</v>
      </c>
      <c r="Y373" s="28" t="str">
        <f t="shared" si="10"/>
        <v>41995冷房ビル用マルチ無し（一定速）</v>
      </c>
      <c r="Z373" s="51">
        <v>0.26</v>
      </c>
      <c r="AA373" s="51">
        <v>0.74</v>
      </c>
      <c r="AB373" s="52">
        <v>0.26</v>
      </c>
      <c r="AC373" s="52">
        <v>0.74</v>
      </c>
      <c r="AD373" s="31">
        <f>省エネ計算フォーマット【EHP】!$M$51/100</f>
        <v>0</v>
      </c>
      <c r="AE373" s="32">
        <f t="shared" si="11"/>
        <v>0.74</v>
      </c>
    </row>
    <row r="374" spans="13:31" ht="13.5" customHeight="1">
      <c r="M374" s="41">
        <v>7</v>
      </c>
      <c r="N374" s="42" t="s">
        <v>7</v>
      </c>
      <c r="O374" s="42" t="s">
        <v>677</v>
      </c>
      <c r="P374" s="42" t="s">
        <v>675</v>
      </c>
      <c r="Q374" s="42" t="s">
        <v>342</v>
      </c>
      <c r="R374" s="43">
        <v>0.66600000000000004</v>
      </c>
      <c r="T374" s="25">
        <v>4</v>
      </c>
      <c r="U374" s="26">
        <v>1995</v>
      </c>
      <c r="V374" s="27" t="s">
        <v>19</v>
      </c>
      <c r="W374" s="27" t="s">
        <v>607</v>
      </c>
      <c r="X374" s="27" t="s">
        <v>702</v>
      </c>
      <c r="Y374" s="28" t="str">
        <f t="shared" si="10"/>
        <v>41995冷房設備用無し（一定速）</v>
      </c>
      <c r="Z374" s="51">
        <v>0.26</v>
      </c>
      <c r="AA374" s="51">
        <v>0.74</v>
      </c>
      <c r="AB374" s="52">
        <v>0.26</v>
      </c>
      <c r="AC374" s="52">
        <v>0.74</v>
      </c>
      <c r="AD374" s="31">
        <f>省エネ計算フォーマット【EHP】!$M$51/100</f>
        <v>0</v>
      </c>
      <c r="AE374" s="32">
        <f t="shared" si="11"/>
        <v>0.74</v>
      </c>
    </row>
    <row r="375" spans="13:31" ht="13.5" customHeight="1">
      <c r="M375" s="41">
        <v>7</v>
      </c>
      <c r="N375" s="42" t="s">
        <v>8</v>
      </c>
      <c r="O375" s="42" t="s">
        <v>677</v>
      </c>
      <c r="P375" s="42" t="s">
        <v>675</v>
      </c>
      <c r="Q375" s="42" t="s">
        <v>346</v>
      </c>
      <c r="R375" s="43">
        <v>0.51800000000000002</v>
      </c>
      <c r="T375" s="25">
        <v>4</v>
      </c>
      <c r="U375" s="26">
        <v>1995</v>
      </c>
      <c r="V375" s="27" t="s">
        <v>20</v>
      </c>
      <c r="W375" s="27" t="s">
        <v>612</v>
      </c>
      <c r="X375" s="27" t="s">
        <v>618</v>
      </c>
      <c r="Y375" s="28" t="str">
        <f t="shared" si="10"/>
        <v>41995暖房店舗用有り</v>
      </c>
      <c r="Z375" s="51">
        <v>0.374</v>
      </c>
      <c r="AA375" s="51">
        <v>0.626</v>
      </c>
      <c r="AB375" s="52">
        <v>1.0275000000000001</v>
      </c>
      <c r="AC375" s="52">
        <v>0.46260000000000001</v>
      </c>
      <c r="AD375" s="31">
        <f>省エネ計算フォーマット【EHP】!$M$51/100</f>
        <v>0</v>
      </c>
      <c r="AE375" s="32">
        <f t="shared" si="11"/>
        <v>0.46200000000000002</v>
      </c>
    </row>
    <row r="376" spans="13:31" ht="13.5" customHeight="1">
      <c r="M376" s="41">
        <v>7</v>
      </c>
      <c r="N376" s="42" t="s">
        <v>9</v>
      </c>
      <c r="O376" s="42" t="s">
        <v>677</v>
      </c>
      <c r="P376" s="42" t="s">
        <v>675</v>
      </c>
      <c r="Q376" s="42" t="s">
        <v>350</v>
      </c>
      <c r="R376" s="43">
        <v>0.58699999999999997</v>
      </c>
      <c r="T376" s="25">
        <v>4</v>
      </c>
      <c r="U376" s="26">
        <v>1995</v>
      </c>
      <c r="V376" s="27" t="s">
        <v>20</v>
      </c>
      <c r="W376" s="27" t="s">
        <v>606</v>
      </c>
      <c r="X376" s="27" t="s">
        <v>618</v>
      </c>
      <c r="Y376" s="28" t="str">
        <f t="shared" si="10"/>
        <v>41995暖房ビル用マルチ有り</v>
      </c>
      <c r="Z376" s="51">
        <v>-0.112</v>
      </c>
      <c r="AA376" s="51">
        <v>1.1120000000000001</v>
      </c>
      <c r="AB376" s="52">
        <v>1.0236000000000001</v>
      </c>
      <c r="AC376" s="52">
        <v>0.82809999999999995</v>
      </c>
      <c r="AD376" s="31">
        <f>省エネ計算フォーマット【EHP】!$M$51/100</f>
        <v>0</v>
      </c>
      <c r="AE376" s="32">
        <f t="shared" si="11"/>
        <v>0.82799999999999996</v>
      </c>
    </row>
    <row r="377" spans="13:31" ht="13.5" customHeight="1">
      <c r="M377" s="41">
        <v>7</v>
      </c>
      <c r="N377" s="42" t="s">
        <v>10</v>
      </c>
      <c r="O377" s="42" t="s">
        <v>677</v>
      </c>
      <c r="P377" s="42" t="s">
        <v>675</v>
      </c>
      <c r="Q377" s="42" t="s">
        <v>354</v>
      </c>
      <c r="R377" s="43">
        <v>0.38600000000000001</v>
      </c>
      <c r="T377" s="25">
        <v>4</v>
      </c>
      <c r="U377" s="26">
        <v>1995</v>
      </c>
      <c r="V377" s="27" t="s">
        <v>20</v>
      </c>
      <c r="W377" s="27" t="s">
        <v>607</v>
      </c>
      <c r="X377" s="27" t="s">
        <v>618</v>
      </c>
      <c r="Y377" s="28" t="str">
        <f t="shared" si="10"/>
        <v>41995暖房設備用有り</v>
      </c>
      <c r="Z377" s="51">
        <v>0.25</v>
      </c>
      <c r="AA377" s="51">
        <v>0.75</v>
      </c>
      <c r="AB377" s="52">
        <v>1.0159</v>
      </c>
      <c r="AC377" s="52">
        <v>0.5585</v>
      </c>
      <c r="AD377" s="31">
        <f>省エネ計算フォーマット【EHP】!$M$51/100</f>
        <v>0</v>
      </c>
      <c r="AE377" s="32">
        <f t="shared" si="11"/>
        <v>0.55800000000000005</v>
      </c>
    </row>
    <row r="378" spans="13:31" ht="13.5" customHeight="1">
      <c r="M378" s="41">
        <v>7</v>
      </c>
      <c r="N378" s="42" t="s">
        <v>11</v>
      </c>
      <c r="O378" s="42" t="s">
        <v>677</v>
      </c>
      <c r="P378" s="42" t="s">
        <v>675</v>
      </c>
      <c r="Q378" s="42" t="s">
        <v>358</v>
      </c>
      <c r="R378" s="43">
        <v>0.28899999999999998</v>
      </c>
      <c r="T378" s="25">
        <v>4</v>
      </c>
      <c r="U378" s="26">
        <v>1995</v>
      </c>
      <c r="V378" s="27" t="s">
        <v>20</v>
      </c>
      <c r="W378" s="27" t="s">
        <v>612</v>
      </c>
      <c r="X378" s="27" t="s">
        <v>702</v>
      </c>
      <c r="Y378" s="28" t="str">
        <f t="shared" si="10"/>
        <v>41995暖房店舗用無し（一定速）</v>
      </c>
      <c r="Z378" s="51">
        <v>0.26</v>
      </c>
      <c r="AA378" s="51">
        <v>0.74</v>
      </c>
      <c r="AB378" s="52">
        <v>0.26</v>
      </c>
      <c r="AC378" s="52">
        <v>0.74</v>
      </c>
      <c r="AD378" s="31">
        <f>省エネ計算フォーマット【EHP】!$M$51/100</f>
        <v>0</v>
      </c>
      <c r="AE378" s="32">
        <f t="shared" si="11"/>
        <v>0.74</v>
      </c>
    </row>
    <row r="379" spans="13:31" ht="13.5" customHeight="1">
      <c r="M379" s="41">
        <v>7</v>
      </c>
      <c r="N379" s="42" t="s">
        <v>12</v>
      </c>
      <c r="O379" s="42" t="s">
        <v>677</v>
      </c>
      <c r="P379" s="42" t="s">
        <v>675</v>
      </c>
      <c r="Q379" s="42" t="s">
        <v>362</v>
      </c>
      <c r="R379" s="43">
        <v>0.66600000000000004</v>
      </c>
      <c r="T379" s="25">
        <v>4</v>
      </c>
      <c r="U379" s="26">
        <v>1995</v>
      </c>
      <c r="V379" s="27" t="s">
        <v>20</v>
      </c>
      <c r="W379" s="27" t="s">
        <v>606</v>
      </c>
      <c r="X379" s="27" t="s">
        <v>702</v>
      </c>
      <c r="Y379" s="28" t="str">
        <f t="shared" si="10"/>
        <v>41995暖房ビル用マルチ無し（一定速）</v>
      </c>
      <c r="Z379" s="51">
        <v>0.26</v>
      </c>
      <c r="AA379" s="51">
        <v>0.74</v>
      </c>
      <c r="AB379" s="52">
        <v>0.26</v>
      </c>
      <c r="AC379" s="52">
        <v>0.74</v>
      </c>
      <c r="AD379" s="31">
        <f>省エネ計算フォーマット【EHP】!$M$51/100</f>
        <v>0</v>
      </c>
      <c r="AE379" s="32">
        <f t="shared" si="11"/>
        <v>0.74</v>
      </c>
    </row>
    <row r="380" spans="13:31" ht="13.5" customHeight="1">
      <c r="M380" s="41">
        <v>8</v>
      </c>
      <c r="N380" s="42" t="s">
        <v>673</v>
      </c>
      <c r="O380" s="42" t="s">
        <v>677</v>
      </c>
      <c r="P380" s="42" t="s">
        <v>675</v>
      </c>
      <c r="Q380" s="42" t="s">
        <v>366</v>
      </c>
      <c r="R380" s="43">
        <v>0.61499999999999999</v>
      </c>
      <c r="T380" s="25">
        <v>4</v>
      </c>
      <c r="U380" s="26">
        <v>1995</v>
      </c>
      <c r="V380" s="27" t="s">
        <v>20</v>
      </c>
      <c r="W380" s="27" t="s">
        <v>607</v>
      </c>
      <c r="X380" s="27" t="s">
        <v>702</v>
      </c>
      <c r="Y380" s="28" t="str">
        <f t="shared" si="10"/>
        <v>41995暖房設備用無し（一定速）</v>
      </c>
      <c r="Z380" s="51">
        <v>0.26</v>
      </c>
      <c r="AA380" s="51">
        <v>0.74</v>
      </c>
      <c r="AB380" s="52">
        <v>0.26</v>
      </c>
      <c r="AC380" s="52">
        <v>0.74</v>
      </c>
      <c r="AD380" s="31">
        <f>省エネ計算フォーマット【EHP】!$M$51/100</f>
        <v>0</v>
      </c>
      <c r="AE380" s="32">
        <f t="shared" si="11"/>
        <v>0.74</v>
      </c>
    </row>
    <row r="381" spans="13:31" ht="13.5" customHeight="1">
      <c r="M381" s="41">
        <v>8</v>
      </c>
      <c r="N381" s="42" t="s">
        <v>2</v>
      </c>
      <c r="O381" s="42" t="s">
        <v>677</v>
      </c>
      <c r="P381" s="42" t="s">
        <v>675</v>
      </c>
      <c r="Q381" s="42" t="s">
        <v>370</v>
      </c>
      <c r="R381" s="43">
        <v>0.72199999999999998</v>
      </c>
      <c r="T381" s="25">
        <v>4</v>
      </c>
      <c r="U381" s="26">
        <v>2005</v>
      </c>
      <c r="V381" s="27" t="s">
        <v>19</v>
      </c>
      <c r="W381" s="27" t="s">
        <v>612</v>
      </c>
      <c r="X381" s="27" t="s">
        <v>618</v>
      </c>
      <c r="Y381" s="28" t="str">
        <f t="shared" si="10"/>
        <v>42005冷房店舗用有り</v>
      </c>
      <c r="Z381" s="51">
        <v>-0.86599999999999999</v>
      </c>
      <c r="AA381" s="51">
        <v>1.8660000000000001</v>
      </c>
      <c r="AB381" s="52">
        <v>1.0455000000000001</v>
      </c>
      <c r="AC381" s="52">
        <v>1.3880999999999999</v>
      </c>
      <c r="AD381" s="31">
        <f>省エネ計算フォーマット【EHP】!$M$51/100</f>
        <v>0</v>
      </c>
      <c r="AE381" s="32">
        <f t="shared" si="11"/>
        <v>1.3879999999999999</v>
      </c>
    </row>
    <row r="382" spans="13:31" ht="13.5" customHeight="1">
      <c r="M382" s="41">
        <v>8</v>
      </c>
      <c r="N382" s="42" t="s">
        <v>3</v>
      </c>
      <c r="O382" s="42" t="s">
        <v>677</v>
      </c>
      <c r="P382" s="42" t="s">
        <v>675</v>
      </c>
      <c r="Q382" s="42" t="s">
        <v>374</v>
      </c>
      <c r="R382" s="43">
        <v>0.67300000000000004</v>
      </c>
      <c r="T382" s="25">
        <v>4</v>
      </c>
      <c r="U382" s="26">
        <v>2005</v>
      </c>
      <c r="V382" s="27" t="s">
        <v>19</v>
      </c>
      <c r="W382" s="27" t="s">
        <v>606</v>
      </c>
      <c r="X382" s="27" t="s">
        <v>618</v>
      </c>
      <c r="Y382" s="28" t="str">
        <f t="shared" si="10"/>
        <v>42005冷房ビル用マルチ有り</v>
      </c>
      <c r="Z382" s="51">
        <v>-0.68200000000000005</v>
      </c>
      <c r="AA382" s="51">
        <v>1.6819999999999999</v>
      </c>
      <c r="AB382" s="52">
        <v>1.0490999999999999</v>
      </c>
      <c r="AC382" s="52">
        <v>1.2492000000000001</v>
      </c>
      <c r="AD382" s="31">
        <f>省エネ計算フォーマット【EHP】!$M$51/100</f>
        <v>0</v>
      </c>
      <c r="AE382" s="32">
        <f t="shared" si="11"/>
        <v>1.2490000000000001</v>
      </c>
    </row>
    <row r="383" spans="13:31" ht="14.25" customHeight="1">
      <c r="M383" s="41">
        <v>8</v>
      </c>
      <c r="N383" s="42" t="s">
        <v>4</v>
      </c>
      <c r="O383" s="42" t="s">
        <v>677</v>
      </c>
      <c r="P383" s="42" t="s">
        <v>675</v>
      </c>
      <c r="Q383" s="42" t="s">
        <v>378</v>
      </c>
      <c r="R383" s="43">
        <v>0.435</v>
      </c>
      <c r="T383" s="25">
        <v>4</v>
      </c>
      <c r="U383" s="26">
        <v>2005</v>
      </c>
      <c r="V383" s="27" t="s">
        <v>19</v>
      </c>
      <c r="W383" s="27" t="s">
        <v>607</v>
      </c>
      <c r="X383" s="27" t="s">
        <v>618</v>
      </c>
      <c r="Y383" s="28" t="str">
        <f t="shared" si="10"/>
        <v>42005冷房設備用有り</v>
      </c>
      <c r="Z383" s="51">
        <v>-0.114</v>
      </c>
      <c r="AA383" s="51">
        <v>1.1140000000000001</v>
      </c>
      <c r="AB383" s="52">
        <v>1.0325</v>
      </c>
      <c r="AC383" s="52">
        <v>0.82740000000000002</v>
      </c>
      <c r="AD383" s="31">
        <f>省エネ計算フォーマット【EHP】!$M$51/100</f>
        <v>0</v>
      </c>
      <c r="AE383" s="32">
        <f t="shared" si="11"/>
        <v>0.82699999999999996</v>
      </c>
    </row>
    <row r="384" spans="13:31" ht="13.5" customHeight="1">
      <c r="M384" s="41">
        <v>8</v>
      </c>
      <c r="N384" s="42" t="s">
        <v>5</v>
      </c>
      <c r="O384" s="42" t="s">
        <v>677</v>
      </c>
      <c r="P384" s="42" t="s">
        <v>675</v>
      </c>
      <c r="Q384" s="42" t="s">
        <v>382</v>
      </c>
      <c r="R384" s="43">
        <v>0.68600000000000005</v>
      </c>
      <c r="T384" s="25">
        <v>4</v>
      </c>
      <c r="U384" s="26">
        <v>2005</v>
      </c>
      <c r="V384" s="27" t="s">
        <v>19</v>
      </c>
      <c r="W384" s="27" t="s">
        <v>612</v>
      </c>
      <c r="X384" s="27" t="s">
        <v>702</v>
      </c>
      <c r="Y384" s="28" t="str">
        <f t="shared" si="10"/>
        <v>42005冷房店舗用無し（一定速）</v>
      </c>
      <c r="Z384" s="51">
        <v>0.25</v>
      </c>
      <c r="AA384" s="51">
        <v>0.75</v>
      </c>
      <c r="AB384" s="52">
        <v>0.25</v>
      </c>
      <c r="AC384" s="52">
        <v>0.75</v>
      </c>
      <c r="AD384" s="31">
        <f>省エネ計算フォーマット【EHP】!$M$51/100</f>
        <v>0</v>
      </c>
      <c r="AE384" s="32">
        <f t="shared" si="11"/>
        <v>0.75</v>
      </c>
    </row>
    <row r="385" spans="13:31" ht="13.5" customHeight="1">
      <c r="M385" s="41">
        <v>8</v>
      </c>
      <c r="N385" s="42" t="s">
        <v>6</v>
      </c>
      <c r="O385" s="42" t="s">
        <v>677</v>
      </c>
      <c r="P385" s="42" t="s">
        <v>675</v>
      </c>
      <c r="Q385" s="42" t="s">
        <v>386</v>
      </c>
      <c r="R385" s="43">
        <v>0.71899999999999997</v>
      </c>
      <c r="T385" s="25">
        <v>4</v>
      </c>
      <c r="U385" s="26">
        <v>2005</v>
      </c>
      <c r="V385" s="27" t="s">
        <v>19</v>
      </c>
      <c r="W385" s="27" t="s">
        <v>606</v>
      </c>
      <c r="X385" s="27" t="s">
        <v>702</v>
      </c>
      <c r="Y385" s="28" t="str">
        <f t="shared" si="10"/>
        <v>42005冷房ビル用マルチ無し（一定速）</v>
      </c>
      <c r="Z385" s="51">
        <v>0.25</v>
      </c>
      <c r="AA385" s="51">
        <v>0.75</v>
      </c>
      <c r="AB385" s="52">
        <v>0.25</v>
      </c>
      <c r="AC385" s="52">
        <v>0.75</v>
      </c>
      <c r="AD385" s="31">
        <f>省エネ計算フォーマット【EHP】!$M$51/100</f>
        <v>0</v>
      </c>
      <c r="AE385" s="32">
        <f t="shared" si="11"/>
        <v>0.75</v>
      </c>
    </row>
    <row r="386" spans="13:31" ht="13.5" customHeight="1">
      <c r="M386" s="41">
        <v>8</v>
      </c>
      <c r="N386" s="42" t="s">
        <v>7</v>
      </c>
      <c r="O386" s="42" t="s">
        <v>677</v>
      </c>
      <c r="P386" s="42" t="s">
        <v>675</v>
      </c>
      <c r="Q386" s="42" t="s">
        <v>390</v>
      </c>
      <c r="R386" s="43">
        <v>0.70699999999999996</v>
      </c>
      <c r="T386" s="25">
        <v>4</v>
      </c>
      <c r="U386" s="26">
        <v>2005</v>
      </c>
      <c r="V386" s="27" t="s">
        <v>19</v>
      </c>
      <c r="W386" s="27" t="s">
        <v>607</v>
      </c>
      <c r="X386" s="27" t="s">
        <v>702</v>
      </c>
      <c r="Y386" s="28" t="str">
        <f t="shared" si="10"/>
        <v>42005冷房設備用無し（一定速）</v>
      </c>
      <c r="Z386" s="51">
        <v>0.25</v>
      </c>
      <c r="AA386" s="51">
        <v>0.75</v>
      </c>
      <c r="AB386" s="52">
        <v>0.25</v>
      </c>
      <c r="AC386" s="52">
        <v>0.75</v>
      </c>
      <c r="AD386" s="31">
        <f>省エネ計算フォーマット【EHP】!$M$51/100</f>
        <v>0</v>
      </c>
      <c r="AE386" s="32">
        <f t="shared" si="11"/>
        <v>0.75</v>
      </c>
    </row>
    <row r="387" spans="13:31" ht="14.25" customHeight="1">
      <c r="M387" s="41">
        <v>8</v>
      </c>
      <c r="N387" s="42" t="s">
        <v>8</v>
      </c>
      <c r="O387" s="42" t="s">
        <v>677</v>
      </c>
      <c r="P387" s="42" t="s">
        <v>675</v>
      </c>
      <c r="Q387" s="42" t="s">
        <v>394</v>
      </c>
      <c r="R387" s="43">
        <v>0.59199999999999997</v>
      </c>
      <c r="T387" s="25">
        <v>4</v>
      </c>
      <c r="U387" s="26">
        <v>2005</v>
      </c>
      <c r="V387" s="27" t="s">
        <v>20</v>
      </c>
      <c r="W387" s="27" t="s">
        <v>612</v>
      </c>
      <c r="X387" s="27" t="s">
        <v>618</v>
      </c>
      <c r="Y387" s="28" t="str">
        <f t="shared" si="10"/>
        <v>42005暖房店舗用有り</v>
      </c>
      <c r="Z387" s="51">
        <v>-0.65</v>
      </c>
      <c r="AA387" s="51">
        <v>1.65</v>
      </c>
      <c r="AB387" s="52">
        <v>1.0726</v>
      </c>
      <c r="AC387" s="52">
        <v>1.2194</v>
      </c>
      <c r="AD387" s="31">
        <f>省エネ計算フォーマット【EHP】!$M$51/100</f>
        <v>0</v>
      </c>
      <c r="AE387" s="32">
        <f t="shared" si="11"/>
        <v>1.2190000000000001</v>
      </c>
    </row>
    <row r="388" spans="13:31" ht="13.5" customHeight="1">
      <c r="M388" s="41">
        <v>8</v>
      </c>
      <c r="N388" s="42" t="s">
        <v>9</v>
      </c>
      <c r="O388" s="42" t="s">
        <v>677</v>
      </c>
      <c r="P388" s="42" t="s">
        <v>675</v>
      </c>
      <c r="Q388" s="42" t="s">
        <v>398</v>
      </c>
      <c r="R388" s="43">
        <v>0.626</v>
      </c>
      <c r="T388" s="25">
        <v>4</v>
      </c>
      <c r="U388" s="26">
        <v>2005</v>
      </c>
      <c r="V388" s="27" t="s">
        <v>20</v>
      </c>
      <c r="W388" s="27" t="s">
        <v>606</v>
      </c>
      <c r="X388" s="27" t="s">
        <v>618</v>
      </c>
      <c r="Y388" s="28" t="str">
        <f t="shared" si="10"/>
        <v>42005暖房ビル用マルチ有り</v>
      </c>
      <c r="Z388" s="51">
        <v>-0.56000000000000005</v>
      </c>
      <c r="AA388" s="51">
        <v>1.56</v>
      </c>
      <c r="AB388" s="52">
        <v>1.0330999999999999</v>
      </c>
      <c r="AC388" s="52">
        <v>1.1617</v>
      </c>
      <c r="AD388" s="31">
        <f>省エネ計算フォーマット【EHP】!$M$51/100</f>
        <v>0</v>
      </c>
      <c r="AE388" s="32">
        <f t="shared" si="11"/>
        <v>1.161</v>
      </c>
    </row>
    <row r="389" spans="13:31" ht="13.5" customHeight="1">
      <c r="M389" s="41">
        <v>8</v>
      </c>
      <c r="N389" s="42" t="s">
        <v>10</v>
      </c>
      <c r="O389" s="42" t="s">
        <v>677</v>
      </c>
      <c r="P389" s="42" t="s">
        <v>675</v>
      </c>
      <c r="Q389" s="42" t="s">
        <v>402</v>
      </c>
      <c r="R389" s="43">
        <v>0.41799999999999998</v>
      </c>
      <c r="T389" s="25">
        <v>4</v>
      </c>
      <c r="U389" s="26">
        <v>2005</v>
      </c>
      <c r="V389" s="27" t="s">
        <v>20</v>
      </c>
      <c r="W389" s="27" t="s">
        <v>607</v>
      </c>
      <c r="X389" s="27" t="s">
        <v>618</v>
      </c>
      <c r="Y389" s="28" t="str">
        <f t="shared" si="10"/>
        <v>42005暖房設備用有り</v>
      </c>
      <c r="Z389" s="51">
        <v>-0.126</v>
      </c>
      <c r="AA389" s="51">
        <v>1.1259999999999999</v>
      </c>
      <c r="AB389" s="52">
        <v>1.0239</v>
      </c>
      <c r="AC389" s="52">
        <v>0.83850000000000002</v>
      </c>
      <c r="AD389" s="31">
        <f>省エネ計算フォーマット【EHP】!$M$51/100</f>
        <v>0</v>
      </c>
      <c r="AE389" s="32">
        <f t="shared" si="11"/>
        <v>0.83799999999999997</v>
      </c>
    </row>
    <row r="390" spans="13:31" ht="13.5" customHeight="1">
      <c r="M390" s="41">
        <v>8</v>
      </c>
      <c r="N390" s="42" t="s">
        <v>11</v>
      </c>
      <c r="O390" s="42" t="s">
        <v>677</v>
      </c>
      <c r="P390" s="42" t="s">
        <v>675</v>
      </c>
      <c r="Q390" s="42" t="s">
        <v>406</v>
      </c>
      <c r="R390" s="43">
        <v>0.307</v>
      </c>
      <c r="T390" s="25">
        <v>4</v>
      </c>
      <c r="U390" s="26">
        <v>2005</v>
      </c>
      <c r="V390" s="27" t="s">
        <v>20</v>
      </c>
      <c r="W390" s="27" t="s">
        <v>612</v>
      </c>
      <c r="X390" s="27" t="s">
        <v>702</v>
      </c>
      <c r="Y390" s="28" t="str">
        <f t="shared" si="10"/>
        <v>42005暖房店舗用無し（一定速）</v>
      </c>
      <c r="Z390" s="51">
        <v>0.25</v>
      </c>
      <c r="AA390" s="51">
        <v>0.75</v>
      </c>
      <c r="AB390" s="52">
        <v>0.25</v>
      </c>
      <c r="AC390" s="52">
        <v>0.75</v>
      </c>
      <c r="AD390" s="31">
        <f>省エネ計算フォーマット【EHP】!$M$51/100</f>
        <v>0</v>
      </c>
      <c r="AE390" s="32">
        <f t="shared" si="11"/>
        <v>0.75</v>
      </c>
    </row>
    <row r="391" spans="13:31" ht="13.5" customHeight="1">
      <c r="M391" s="41">
        <v>8</v>
      </c>
      <c r="N391" s="42" t="s">
        <v>12</v>
      </c>
      <c r="O391" s="42" t="s">
        <v>677</v>
      </c>
      <c r="P391" s="42" t="s">
        <v>675</v>
      </c>
      <c r="Q391" s="42" t="s">
        <v>410</v>
      </c>
      <c r="R391" s="43">
        <v>0.70399999999999996</v>
      </c>
      <c r="T391" s="25">
        <v>4</v>
      </c>
      <c r="U391" s="50">
        <v>2005</v>
      </c>
      <c r="V391" s="41" t="s">
        <v>20</v>
      </c>
      <c r="W391" s="41" t="s">
        <v>606</v>
      </c>
      <c r="X391" s="41" t="s">
        <v>702</v>
      </c>
      <c r="Y391" s="28" t="str">
        <f t="shared" si="10"/>
        <v>42005暖房ビル用マルチ無し（一定速）</v>
      </c>
      <c r="Z391" s="51">
        <v>0.25</v>
      </c>
      <c r="AA391" s="51">
        <v>0.75</v>
      </c>
      <c r="AB391" s="52">
        <v>0.25</v>
      </c>
      <c r="AC391" s="52">
        <v>0.75</v>
      </c>
      <c r="AD391" s="31">
        <f>省エネ計算フォーマット【EHP】!$M$51/100</f>
        <v>0</v>
      </c>
      <c r="AE391" s="32">
        <f t="shared" si="11"/>
        <v>0.75</v>
      </c>
    </row>
    <row r="392" spans="13:31" ht="13.5" customHeight="1">
      <c r="M392" s="41">
        <v>9</v>
      </c>
      <c r="N392" s="42" t="s">
        <v>673</v>
      </c>
      <c r="O392" s="42" t="s">
        <v>677</v>
      </c>
      <c r="P392" s="42" t="s">
        <v>675</v>
      </c>
      <c r="Q392" s="42" t="s">
        <v>414</v>
      </c>
      <c r="R392" s="43">
        <v>0.48399999999999999</v>
      </c>
      <c r="T392" s="25">
        <v>4</v>
      </c>
      <c r="U392" s="50">
        <v>2005</v>
      </c>
      <c r="V392" s="41" t="s">
        <v>20</v>
      </c>
      <c r="W392" s="41" t="s">
        <v>607</v>
      </c>
      <c r="X392" s="41" t="s">
        <v>702</v>
      </c>
      <c r="Y392" s="28" t="str">
        <f t="shared" si="10"/>
        <v>42005暖房設備用無し（一定速）</v>
      </c>
      <c r="Z392" s="51">
        <v>0.25</v>
      </c>
      <c r="AA392" s="51">
        <v>0.75</v>
      </c>
      <c r="AB392" s="52">
        <v>0.25</v>
      </c>
      <c r="AC392" s="52">
        <v>0.75</v>
      </c>
      <c r="AD392" s="31">
        <f>省エネ計算フォーマット【EHP】!$M$51/100</f>
        <v>0</v>
      </c>
      <c r="AE392" s="32">
        <f t="shared" si="11"/>
        <v>0.75</v>
      </c>
    </row>
    <row r="393" spans="13:31" ht="13.5" customHeight="1">
      <c r="M393" s="41">
        <v>9</v>
      </c>
      <c r="N393" s="42" t="s">
        <v>2</v>
      </c>
      <c r="O393" s="42" t="s">
        <v>677</v>
      </c>
      <c r="P393" s="42" t="s">
        <v>675</v>
      </c>
      <c r="Q393" s="42" t="s">
        <v>418</v>
      </c>
      <c r="R393" s="43">
        <v>0.54300000000000004</v>
      </c>
      <c r="T393" s="25">
        <v>4</v>
      </c>
      <c r="U393" s="50">
        <v>2010</v>
      </c>
      <c r="V393" s="41" t="s">
        <v>19</v>
      </c>
      <c r="W393" s="41" t="s">
        <v>612</v>
      </c>
      <c r="X393" s="41" t="s">
        <v>618</v>
      </c>
      <c r="Y393" s="28" t="str">
        <f t="shared" si="10"/>
        <v>42010冷房店舗用有り</v>
      </c>
      <c r="Z393" s="51">
        <v>-1.1000000000000001</v>
      </c>
      <c r="AA393" s="51">
        <v>2.1</v>
      </c>
      <c r="AB393" s="52">
        <v>1.0511999999999999</v>
      </c>
      <c r="AC393" s="52">
        <v>1.5622</v>
      </c>
      <c r="AD393" s="31">
        <f>省エネ計算フォーマット【EHP】!$M$51/100</f>
        <v>0</v>
      </c>
      <c r="AE393" s="32">
        <f t="shared" si="11"/>
        <v>1.5620000000000001</v>
      </c>
    </row>
    <row r="394" spans="13:31" ht="13.5" customHeight="1">
      <c r="M394" s="41">
        <v>9</v>
      </c>
      <c r="N394" s="42" t="s">
        <v>3</v>
      </c>
      <c r="O394" s="42" t="s">
        <v>677</v>
      </c>
      <c r="P394" s="42" t="s">
        <v>675</v>
      </c>
      <c r="Q394" s="42" t="s">
        <v>422</v>
      </c>
      <c r="R394" s="43">
        <v>0.46300000000000002</v>
      </c>
      <c r="T394" s="25">
        <v>4</v>
      </c>
      <c r="U394" s="50">
        <v>2010</v>
      </c>
      <c r="V394" s="41" t="s">
        <v>19</v>
      </c>
      <c r="W394" s="41" t="s">
        <v>606</v>
      </c>
      <c r="X394" s="41" t="s">
        <v>618</v>
      </c>
      <c r="Y394" s="28" t="str">
        <f t="shared" ref="Y394:Y457" si="12">T394&amp;U394&amp;V394&amp;W394&amp;X394</f>
        <v>42010冷房ビル用マルチ有り</v>
      </c>
      <c r="Z394" s="51">
        <v>-0.88</v>
      </c>
      <c r="AA394" s="51">
        <v>1.88</v>
      </c>
      <c r="AB394" s="52">
        <v>1.0548999999999999</v>
      </c>
      <c r="AC394" s="52">
        <v>1.3963000000000001</v>
      </c>
      <c r="AD394" s="31">
        <f>省エネ計算フォーマット【EHP】!$M$51/100</f>
        <v>0</v>
      </c>
      <c r="AE394" s="32">
        <f t="shared" si="11"/>
        <v>1.3959999999999999</v>
      </c>
    </row>
    <row r="395" spans="13:31" ht="13.5" customHeight="1">
      <c r="M395" s="41">
        <v>9</v>
      </c>
      <c r="N395" s="42" t="s">
        <v>4</v>
      </c>
      <c r="O395" s="42" t="s">
        <v>677</v>
      </c>
      <c r="P395" s="42" t="s">
        <v>675</v>
      </c>
      <c r="Q395" s="42" t="s">
        <v>426</v>
      </c>
      <c r="R395" s="43">
        <v>0.27700000000000002</v>
      </c>
      <c r="T395" s="25">
        <v>4</v>
      </c>
      <c r="U395" s="50">
        <v>2010</v>
      </c>
      <c r="V395" s="41" t="s">
        <v>19</v>
      </c>
      <c r="W395" s="41" t="s">
        <v>607</v>
      </c>
      <c r="X395" s="41" t="s">
        <v>618</v>
      </c>
      <c r="Y395" s="28" t="str">
        <f t="shared" si="12"/>
        <v>42010冷房設備用有り</v>
      </c>
      <c r="Z395" s="51">
        <v>-0.26</v>
      </c>
      <c r="AA395" s="51">
        <v>1.26</v>
      </c>
      <c r="AB395" s="52">
        <v>1.1929000000000001</v>
      </c>
      <c r="AC395" s="52">
        <v>0.89680000000000004</v>
      </c>
      <c r="AD395" s="31">
        <f>省エネ計算フォーマット【EHP】!$M$51/100</f>
        <v>0</v>
      </c>
      <c r="AE395" s="32">
        <f t="shared" si="11"/>
        <v>0.89600000000000002</v>
      </c>
    </row>
    <row r="396" spans="13:31" ht="13.5" customHeight="1">
      <c r="M396" s="41">
        <v>9</v>
      </c>
      <c r="N396" s="42" t="s">
        <v>5</v>
      </c>
      <c r="O396" s="42" t="s">
        <v>677</v>
      </c>
      <c r="P396" s="42" t="s">
        <v>675</v>
      </c>
      <c r="Q396" s="42" t="s">
        <v>430</v>
      </c>
      <c r="R396" s="43">
        <v>0.46300000000000002</v>
      </c>
      <c r="T396" s="25">
        <v>4</v>
      </c>
      <c r="U396" s="50">
        <v>2010</v>
      </c>
      <c r="V396" s="41" t="s">
        <v>19</v>
      </c>
      <c r="W396" s="41" t="s">
        <v>612</v>
      </c>
      <c r="X396" s="41" t="s">
        <v>702</v>
      </c>
      <c r="Y396" s="28" t="str">
        <f t="shared" si="12"/>
        <v>42010冷房店舗用無し（一定速）</v>
      </c>
      <c r="Z396" s="51">
        <v>0.25</v>
      </c>
      <c r="AA396" s="51">
        <v>0.75</v>
      </c>
      <c r="AB396" s="52">
        <v>0.25</v>
      </c>
      <c r="AC396" s="52">
        <v>0.75</v>
      </c>
      <c r="AD396" s="31">
        <f>省エネ計算フォーマット【EHP】!$M$51/100</f>
        <v>0</v>
      </c>
      <c r="AE396" s="32">
        <f t="shared" ref="AE396:AE459" si="13">ROUNDDOWN(IF(AD396&gt;=0.25,Z396*AD396+AA396,AB396*AD396+AC396),3)</f>
        <v>0.75</v>
      </c>
    </row>
    <row r="397" spans="13:31" ht="13.5" customHeight="1">
      <c r="M397" s="41">
        <v>9</v>
      </c>
      <c r="N397" s="42" t="s">
        <v>6</v>
      </c>
      <c r="O397" s="42" t="s">
        <v>677</v>
      </c>
      <c r="P397" s="42" t="s">
        <v>675</v>
      </c>
      <c r="Q397" s="42" t="s">
        <v>434</v>
      </c>
      <c r="R397" s="43">
        <v>0.48499999999999999</v>
      </c>
      <c r="T397" s="25">
        <v>4</v>
      </c>
      <c r="U397" s="50">
        <v>2010</v>
      </c>
      <c r="V397" s="41" t="s">
        <v>19</v>
      </c>
      <c r="W397" s="41" t="s">
        <v>606</v>
      </c>
      <c r="X397" s="41" t="s">
        <v>702</v>
      </c>
      <c r="Y397" s="28" t="str">
        <f t="shared" si="12"/>
        <v>42010冷房ビル用マルチ無し（一定速）</v>
      </c>
      <c r="Z397" s="51">
        <v>0.25</v>
      </c>
      <c r="AA397" s="51">
        <v>0.75</v>
      </c>
      <c r="AB397" s="52">
        <v>0.25</v>
      </c>
      <c r="AC397" s="52">
        <v>0.75</v>
      </c>
      <c r="AD397" s="31">
        <f>省エネ計算フォーマット【EHP】!$M$51/100</f>
        <v>0</v>
      </c>
      <c r="AE397" s="32">
        <f t="shared" si="13"/>
        <v>0.75</v>
      </c>
    </row>
    <row r="398" spans="13:31" ht="13.5" customHeight="1">
      <c r="M398" s="41">
        <v>9</v>
      </c>
      <c r="N398" s="42" t="s">
        <v>7</v>
      </c>
      <c r="O398" s="42" t="s">
        <v>677</v>
      </c>
      <c r="P398" s="42" t="s">
        <v>675</v>
      </c>
      <c r="Q398" s="42" t="s">
        <v>438</v>
      </c>
      <c r="R398" s="43">
        <v>0.48599999999999999</v>
      </c>
      <c r="T398" s="25">
        <v>4</v>
      </c>
      <c r="U398" s="50">
        <v>2010</v>
      </c>
      <c r="V398" s="41" t="s">
        <v>19</v>
      </c>
      <c r="W398" s="41" t="s">
        <v>607</v>
      </c>
      <c r="X398" s="41" t="s">
        <v>702</v>
      </c>
      <c r="Y398" s="28" t="str">
        <f t="shared" si="12"/>
        <v>42010冷房設備用無し（一定速）</v>
      </c>
      <c r="Z398" s="51">
        <v>0.25</v>
      </c>
      <c r="AA398" s="51">
        <v>0.75</v>
      </c>
      <c r="AB398" s="52">
        <v>0.25</v>
      </c>
      <c r="AC398" s="52">
        <v>0.75</v>
      </c>
      <c r="AD398" s="31">
        <f>省エネ計算フォーマット【EHP】!$M$51/100</f>
        <v>0</v>
      </c>
      <c r="AE398" s="32">
        <f t="shared" si="13"/>
        <v>0.75</v>
      </c>
    </row>
    <row r="399" spans="13:31" ht="13.5" customHeight="1">
      <c r="M399" s="41">
        <v>9</v>
      </c>
      <c r="N399" s="42" t="s">
        <v>8</v>
      </c>
      <c r="O399" s="42" t="s">
        <v>677</v>
      </c>
      <c r="P399" s="42" t="s">
        <v>675</v>
      </c>
      <c r="Q399" s="42" t="s">
        <v>442</v>
      </c>
      <c r="R399" s="43">
        <v>0.34100000000000003</v>
      </c>
      <c r="T399" s="25">
        <v>4</v>
      </c>
      <c r="U399" s="50">
        <v>2010</v>
      </c>
      <c r="V399" s="41" t="s">
        <v>20</v>
      </c>
      <c r="W399" s="41" t="s">
        <v>612</v>
      </c>
      <c r="X399" s="41" t="s">
        <v>618</v>
      </c>
      <c r="Y399" s="28" t="str">
        <f t="shared" si="12"/>
        <v>42010暖房店舗用有り</v>
      </c>
      <c r="Z399" s="51">
        <v>-0.72</v>
      </c>
      <c r="AA399" s="51">
        <v>1.72</v>
      </c>
      <c r="AB399" s="52">
        <v>1.0757000000000001</v>
      </c>
      <c r="AC399" s="52">
        <v>1.2710999999999999</v>
      </c>
      <c r="AD399" s="31">
        <f>省エネ計算フォーマット【EHP】!$M$51/100</f>
        <v>0</v>
      </c>
      <c r="AE399" s="32">
        <f t="shared" si="13"/>
        <v>1.2709999999999999</v>
      </c>
    </row>
    <row r="400" spans="13:31" ht="13.5" customHeight="1">
      <c r="M400" s="41">
        <v>9</v>
      </c>
      <c r="N400" s="42" t="s">
        <v>9</v>
      </c>
      <c r="O400" s="42" t="s">
        <v>677</v>
      </c>
      <c r="P400" s="42" t="s">
        <v>675</v>
      </c>
      <c r="Q400" s="42" t="s">
        <v>446</v>
      </c>
      <c r="R400" s="43">
        <v>0.436</v>
      </c>
      <c r="T400" s="25">
        <v>4</v>
      </c>
      <c r="U400" s="50">
        <v>2010</v>
      </c>
      <c r="V400" s="41" t="s">
        <v>20</v>
      </c>
      <c r="W400" s="41" t="s">
        <v>606</v>
      </c>
      <c r="X400" s="41" t="s">
        <v>618</v>
      </c>
      <c r="Y400" s="28" t="str">
        <f t="shared" si="12"/>
        <v>42010暖房ビル用マルチ有り</v>
      </c>
      <c r="Z400" s="51">
        <v>-0.7</v>
      </c>
      <c r="AA400" s="51">
        <v>1.7</v>
      </c>
      <c r="AB400" s="52">
        <v>1.036</v>
      </c>
      <c r="AC400" s="52">
        <v>1.266</v>
      </c>
      <c r="AD400" s="31">
        <f>省エネ計算フォーマット【EHP】!$M$51/100</f>
        <v>0</v>
      </c>
      <c r="AE400" s="32">
        <f t="shared" si="13"/>
        <v>1.266</v>
      </c>
    </row>
    <row r="401" spans="13:31" ht="13.5" customHeight="1">
      <c r="M401" s="41">
        <v>9</v>
      </c>
      <c r="N401" s="42" t="s">
        <v>10</v>
      </c>
      <c r="O401" s="42" t="s">
        <v>677</v>
      </c>
      <c r="P401" s="42" t="s">
        <v>675</v>
      </c>
      <c r="Q401" s="42" t="s">
        <v>450</v>
      </c>
      <c r="R401" s="43">
        <v>0.26400000000000001</v>
      </c>
      <c r="T401" s="25">
        <v>4</v>
      </c>
      <c r="U401" s="50">
        <v>2010</v>
      </c>
      <c r="V401" s="41" t="s">
        <v>20</v>
      </c>
      <c r="W401" s="41" t="s">
        <v>607</v>
      </c>
      <c r="X401" s="41" t="s">
        <v>618</v>
      </c>
      <c r="Y401" s="28" t="str">
        <f t="shared" si="12"/>
        <v>42010暖房設備用有り</v>
      </c>
      <c r="Z401" s="51">
        <v>-0.26</v>
      </c>
      <c r="AA401" s="51">
        <v>1.26</v>
      </c>
      <c r="AB401" s="52">
        <v>0.82779999999999998</v>
      </c>
      <c r="AC401" s="52">
        <v>0.98809999999999998</v>
      </c>
      <c r="AD401" s="31">
        <f>省エネ計算フォーマット【EHP】!$M$51/100</f>
        <v>0</v>
      </c>
      <c r="AE401" s="32">
        <f t="shared" si="13"/>
        <v>0.98799999999999999</v>
      </c>
    </row>
    <row r="402" spans="13:31" ht="13.5" customHeight="1">
      <c r="M402" s="41">
        <v>9</v>
      </c>
      <c r="N402" s="42" t="s">
        <v>11</v>
      </c>
      <c r="O402" s="42" t="s">
        <v>677</v>
      </c>
      <c r="P402" s="42" t="s">
        <v>675</v>
      </c>
      <c r="Q402" s="42" t="s">
        <v>454</v>
      </c>
      <c r="R402" s="43">
        <v>0.17299999999999999</v>
      </c>
      <c r="T402" s="25">
        <v>4</v>
      </c>
      <c r="U402" s="50">
        <v>2010</v>
      </c>
      <c r="V402" s="41" t="s">
        <v>20</v>
      </c>
      <c r="W402" s="41" t="s">
        <v>612</v>
      </c>
      <c r="X402" s="41" t="s">
        <v>702</v>
      </c>
      <c r="Y402" s="28" t="str">
        <f t="shared" si="12"/>
        <v>42010暖房店舗用無し（一定速）</v>
      </c>
      <c r="Z402" s="51">
        <v>0.25</v>
      </c>
      <c r="AA402" s="51">
        <v>0.75</v>
      </c>
      <c r="AB402" s="52">
        <v>0.25</v>
      </c>
      <c r="AC402" s="52">
        <v>0.75</v>
      </c>
      <c r="AD402" s="31">
        <f>省エネ計算フォーマット【EHP】!$M$51/100</f>
        <v>0</v>
      </c>
      <c r="AE402" s="32">
        <f t="shared" si="13"/>
        <v>0.75</v>
      </c>
    </row>
    <row r="403" spans="13:31" ht="13.5" customHeight="1">
      <c r="M403" s="41">
        <v>9</v>
      </c>
      <c r="N403" s="42" t="s">
        <v>12</v>
      </c>
      <c r="O403" s="42" t="s">
        <v>677</v>
      </c>
      <c r="P403" s="42" t="s">
        <v>675</v>
      </c>
      <c r="Q403" s="42" t="s">
        <v>458</v>
      </c>
      <c r="R403" s="43">
        <v>0.57499999999999996</v>
      </c>
      <c r="T403" s="25">
        <v>4</v>
      </c>
      <c r="U403" s="50">
        <v>2010</v>
      </c>
      <c r="V403" s="41" t="s">
        <v>20</v>
      </c>
      <c r="W403" s="41" t="s">
        <v>606</v>
      </c>
      <c r="X403" s="41" t="s">
        <v>702</v>
      </c>
      <c r="Y403" s="28" t="str">
        <f t="shared" si="12"/>
        <v>42010暖房ビル用マルチ無し（一定速）</v>
      </c>
      <c r="Z403" s="51">
        <v>0.25</v>
      </c>
      <c r="AA403" s="51">
        <v>0.75</v>
      </c>
      <c r="AB403" s="52">
        <v>0.25</v>
      </c>
      <c r="AC403" s="52">
        <v>0.75</v>
      </c>
      <c r="AD403" s="31">
        <f>省エネ計算フォーマット【EHP】!$M$51/100</f>
        <v>0</v>
      </c>
      <c r="AE403" s="32">
        <f t="shared" si="13"/>
        <v>0.75</v>
      </c>
    </row>
    <row r="404" spans="13:31" ht="13.5" customHeight="1">
      <c r="M404" s="41">
        <v>10</v>
      </c>
      <c r="N404" s="42" t="s">
        <v>673</v>
      </c>
      <c r="O404" s="42" t="s">
        <v>677</v>
      </c>
      <c r="P404" s="42" t="s">
        <v>675</v>
      </c>
      <c r="Q404" s="42" t="s">
        <v>462</v>
      </c>
      <c r="R404" s="43">
        <v>0.23499999999999999</v>
      </c>
      <c r="T404" s="25">
        <v>4</v>
      </c>
      <c r="U404" s="50">
        <v>2010</v>
      </c>
      <c r="V404" s="41" t="s">
        <v>20</v>
      </c>
      <c r="W404" s="41" t="s">
        <v>607</v>
      </c>
      <c r="X404" s="41" t="s">
        <v>702</v>
      </c>
      <c r="Y404" s="28" t="str">
        <f t="shared" si="12"/>
        <v>42010暖房設備用無し（一定速）</v>
      </c>
      <c r="Z404" s="63">
        <v>0.25</v>
      </c>
      <c r="AA404" s="63">
        <v>0.75</v>
      </c>
      <c r="AB404" s="64">
        <v>0.25</v>
      </c>
      <c r="AC404" s="64">
        <v>0.75</v>
      </c>
      <c r="AD404" s="31">
        <f>省エネ計算フォーマット【EHP】!$M$51/100</f>
        <v>0</v>
      </c>
      <c r="AE404" s="32">
        <f t="shared" si="13"/>
        <v>0.75</v>
      </c>
    </row>
    <row r="405" spans="13:31" ht="13.5" customHeight="1">
      <c r="M405" s="41">
        <v>10</v>
      </c>
      <c r="N405" s="42" t="s">
        <v>2</v>
      </c>
      <c r="O405" s="42" t="s">
        <v>677</v>
      </c>
      <c r="P405" s="42" t="s">
        <v>675</v>
      </c>
      <c r="Q405" s="42" t="s">
        <v>466</v>
      </c>
      <c r="R405" s="43">
        <v>0.223</v>
      </c>
      <c r="T405" s="53">
        <v>4</v>
      </c>
      <c r="U405" s="75">
        <v>2011</v>
      </c>
      <c r="V405" s="54" t="s">
        <v>19</v>
      </c>
      <c r="W405" s="54" t="s">
        <v>612</v>
      </c>
      <c r="X405" s="54" t="s">
        <v>618</v>
      </c>
      <c r="Y405" s="55" t="str">
        <f t="shared" si="12"/>
        <v>42011冷房店舗用有り</v>
      </c>
      <c r="Z405" s="56">
        <v>-1.1200000000000001</v>
      </c>
      <c r="AA405" s="56">
        <v>2.12</v>
      </c>
      <c r="AB405" s="57">
        <v>1.0517000000000001</v>
      </c>
      <c r="AC405" s="57">
        <v>1.5770999999999999</v>
      </c>
      <c r="AD405" s="31">
        <f>省エネ計算フォーマット【EHP】!$M$51/100</f>
        <v>0</v>
      </c>
      <c r="AE405" s="37">
        <f t="shared" si="13"/>
        <v>1.577</v>
      </c>
    </row>
    <row r="406" spans="13:31" ht="13.5" customHeight="1">
      <c r="M406" s="41">
        <v>10</v>
      </c>
      <c r="N406" s="42" t="s">
        <v>3</v>
      </c>
      <c r="O406" s="42" t="s">
        <v>677</v>
      </c>
      <c r="P406" s="42" t="s">
        <v>675</v>
      </c>
      <c r="Q406" s="42" t="s">
        <v>470</v>
      </c>
      <c r="R406" s="43">
        <v>0.251</v>
      </c>
      <c r="T406" s="53">
        <v>4</v>
      </c>
      <c r="U406" s="75">
        <v>2011</v>
      </c>
      <c r="V406" s="54" t="s">
        <v>19</v>
      </c>
      <c r="W406" s="54" t="s">
        <v>606</v>
      </c>
      <c r="X406" s="54" t="s">
        <v>618</v>
      </c>
      <c r="Y406" s="55" t="str">
        <f t="shared" si="12"/>
        <v>42011冷房ビル用マルチ有り</v>
      </c>
      <c r="Z406" s="56">
        <v>-1</v>
      </c>
      <c r="AA406" s="56">
        <v>2</v>
      </c>
      <c r="AB406" s="57">
        <v>1.0584</v>
      </c>
      <c r="AC406" s="57">
        <v>1.4854000000000001</v>
      </c>
      <c r="AD406" s="31">
        <f>省エネ計算フォーマット【EHP】!$M$51/100</f>
        <v>0</v>
      </c>
      <c r="AE406" s="37">
        <f t="shared" si="13"/>
        <v>1.4850000000000001</v>
      </c>
    </row>
    <row r="407" spans="13:31" ht="13.5" customHeight="1">
      <c r="M407" s="41">
        <v>10</v>
      </c>
      <c r="N407" s="42" t="s">
        <v>4</v>
      </c>
      <c r="O407" s="42" t="s">
        <v>677</v>
      </c>
      <c r="P407" s="42" t="s">
        <v>675</v>
      </c>
      <c r="Q407" s="42" t="s">
        <v>474</v>
      </c>
      <c r="R407" s="43">
        <v>0.13</v>
      </c>
      <c r="T407" s="53">
        <v>4</v>
      </c>
      <c r="U407" s="75">
        <v>2011</v>
      </c>
      <c r="V407" s="54" t="s">
        <v>19</v>
      </c>
      <c r="W407" s="54" t="s">
        <v>607</v>
      </c>
      <c r="X407" s="54" t="s">
        <v>618</v>
      </c>
      <c r="Y407" s="55" t="str">
        <f t="shared" si="12"/>
        <v>42011冷房設備用有り</v>
      </c>
      <c r="Z407" s="56">
        <v>-0.22</v>
      </c>
      <c r="AA407" s="56">
        <v>1.22</v>
      </c>
      <c r="AB407" s="57">
        <v>1.0356000000000001</v>
      </c>
      <c r="AC407" s="57">
        <v>0.90610000000000002</v>
      </c>
      <c r="AD407" s="31">
        <f>省エネ計算フォーマット【EHP】!$M$51/100</f>
        <v>0</v>
      </c>
      <c r="AE407" s="37">
        <f t="shared" si="13"/>
        <v>0.90600000000000003</v>
      </c>
    </row>
    <row r="408" spans="13:31" ht="13.5" customHeight="1">
      <c r="M408" s="41">
        <v>10</v>
      </c>
      <c r="N408" s="42" t="s">
        <v>5</v>
      </c>
      <c r="O408" s="42" t="s">
        <v>677</v>
      </c>
      <c r="P408" s="42" t="s">
        <v>675</v>
      </c>
      <c r="Q408" s="42" t="s">
        <v>478</v>
      </c>
      <c r="R408" s="43">
        <v>0.22500000000000001</v>
      </c>
      <c r="T408" s="53">
        <v>4</v>
      </c>
      <c r="U408" s="75">
        <v>2011</v>
      </c>
      <c r="V408" s="54" t="s">
        <v>19</v>
      </c>
      <c r="W408" s="54" t="s">
        <v>612</v>
      </c>
      <c r="X408" s="54" t="s">
        <v>702</v>
      </c>
      <c r="Y408" s="55" t="str">
        <f t="shared" si="12"/>
        <v>42011冷房店舗用無し（一定速）</v>
      </c>
      <c r="Z408" s="56">
        <v>0.25</v>
      </c>
      <c r="AA408" s="56">
        <v>0.75</v>
      </c>
      <c r="AB408" s="57">
        <v>0.25</v>
      </c>
      <c r="AC408" s="57">
        <v>0.75</v>
      </c>
      <c r="AD408" s="31">
        <f>省エネ計算フォーマット【EHP】!$M$51/100</f>
        <v>0</v>
      </c>
      <c r="AE408" s="37">
        <f t="shared" si="13"/>
        <v>0.75</v>
      </c>
    </row>
    <row r="409" spans="13:31" ht="13.5" customHeight="1">
      <c r="M409" s="41">
        <v>10</v>
      </c>
      <c r="N409" s="42" t="s">
        <v>6</v>
      </c>
      <c r="O409" s="42" t="s">
        <v>677</v>
      </c>
      <c r="P409" s="42" t="s">
        <v>675</v>
      </c>
      <c r="Q409" s="42" t="s">
        <v>482</v>
      </c>
      <c r="R409" s="43">
        <v>0.23400000000000001</v>
      </c>
      <c r="T409" s="53">
        <v>4</v>
      </c>
      <c r="U409" s="75">
        <v>2011</v>
      </c>
      <c r="V409" s="54" t="s">
        <v>19</v>
      </c>
      <c r="W409" s="54" t="s">
        <v>606</v>
      </c>
      <c r="X409" s="54" t="s">
        <v>702</v>
      </c>
      <c r="Y409" s="55" t="str">
        <f t="shared" si="12"/>
        <v>42011冷房ビル用マルチ無し（一定速）</v>
      </c>
      <c r="Z409" s="56">
        <v>0.25</v>
      </c>
      <c r="AA409" s="56">
        <v>0.75</v>
      </c>
      <c r="AB409" s="57">
        <v>0.25</v>
      </c>
      <c r="AC409" s="57">
        <v>0.75</v>
      </c>
      <c r="AD409" s="31">
        <f>省エネ計算フォーマット【EHP】!$M$51/100</f>
        <v>0</v>
      </c>
      <c r="AE409" s="37">
        <f t="shared" si="13"/>
        <v>0.75</v>
      </c>
    </row>
    <row r="410" spans="13:31" ht="13.5" customHeight="1">
      <c r="M410" s="41">
        <v>10</v>
      </c>
      <c r="N410" s="42" t="s">
        <v>7</v>
      </c>
      <c r="O410" s="42" t="s">
        <v>677</v>
      </c>
      <c r="P410" s="42" t="s">
        <v>675</v>
      </c>
      <c r="Q410" s="42" t="s">
        <v>486</v>
      </c>
      <c r="R410" s="43">
        <v>0.185</v>
      </c>
      <c r="T410" s="53">
        <v>4</v>
      </c>
      <c r="U410" s="75">
        <v>2011</v>
      </c>
      <c r="V410" s="54" t="s">
        <v>19</v>
      </c>
      <c r="W410" s="54" t="s">
        <v>607</v>
      </c>
      <c r="X410" s="54" t="s">
        <v>702</v>
      </c>
      <c r="Y410" s="55" t="str">
        <f t="shared" si="12"/>
        <v>42011冷房設備用無し（一定速）</v>
      </c>
      <c r="Z410" s="56">
        <v>0.25</v>
      </c>
      <c r="AA410" s="56">
        <v>0.75</v>
      </c>
      <c r="AB410" s="57">
        <v>0.25</v>
      </c>
      <c r="AC410" s="57">
        <v>0.75</v>
      </c>
      <c r="AD410" s="31">
        <f>省エネ計算フォーマット【EHP】!$M$51/100</f>
        <v>0</v>
      </c>
      <c r="AE410" s="37">
        <f t="shared" si="13"/>
        <v>0.75</v>
      </c>
    </row>
    <row r="411" spans="13:31" ht="13.5" customHeight="1">
      <c r="M411" s="41">
        <v>10</v>
      </c>
      <c r="N411" s="42" t="s">
        <v>8</v>
      </c>
      <c r="O411" s="42" t="s">
        <v>677</v>
      </c>
      <c r="P411" s="42" t="s">
        <v>675</v>
      </c>
      <c r="Q411" s="42" t="s">
        <v>490</v>
      </c>
      <c r="R411" s="43">
        <v>0.185</v>
      </c>
      <c r="T411" s="53">
        <v>4</v>
      </c>
      <c r="U411" s="75">
        <v>2011</v>
      </c>
      <c r="V411" s="54" t="s">
        <v>20</v>
      </c>
      <c r="W411" s="54" t="s">
        <v>612</v>
      </c>
      <c r="X411" s="54" t="s">
        <v>618</v>
      </c>
      <c r="Y411" s="55" t="str">
        <f t="shared" si="12"/>
        <v>42011暖房店舗用有り</v>
      </c>
      <c r="Z411" s="56">
        <v>-0.76</v>
      </c>
      <c r="AA411" s="56">
        <v>1.76</v>
      </c>
      <c r="AB411" s="57">
        <v>1.0773999999999999</v>
      </c>
      <c r="AC411" s="57">
        <v>1.3006</v>
      </c>
      <c r="AD411" s="31">
        <f>省エネ計算フォーマット【EHP】!$M$51/100</f>
        <v>0</v>
      </c>
      <c r="AE411" s="37">
        <f t="shared" si="13"/>
        <v>1.3</v>
      </c>
    </row>
    <row r="412" spans="13:31" ht="13.5" customHeight="1">
      <c r="M412" s="41">
        <v>10</v>
      </c>
      <c r="N412" s="42" t="s">
        <v>9</v>
      </c>
      <c r="O412" s="42" t="s">
        <v>677</v>
      </c>
      <c r="P412" s="42" t="s">
        <v>675</v>
      </c>
      <c r="Q412" s="42" t="s">
        <v>494</v>
      </c>
      <c r="R412" s="43">
        <v>0.21</v>
      </c>
      <c r="T412" s="53">
        <v>4</v>
      </c>
      <c r="U412" s="75">
        <v>2011</v>
      </c>
      <c r="V412" s="54" t="s">
        <v>20</v>
      </c>
      <c r="W412" s="54" t="s">
        <v>606</v>
      </c>
      <c r="X412" s="54" t="s">
        <v>618</v>
      </c>
      <c r="Y412" s="55" t="str">
        <f t="shared" si="12"/>
        <v>42011暖房ビル用マルチ有り</v>
      </c>
      <c r="Z412" s="56">
        <v>-0.78</v>
      </c>
      <c r="AA412" s="56">
        <v>1.78</v>
      </c>
      <c r="AB412" s="57">
        <v>1.0377000000000001</v>
      </c>
      <c r="AC412" s="57">
        <v>1.3255999999999999</v>
      </c>
      <c r="AD412" s="31">
        <f>省エネ計算フォーマット【EHP】!$M$51/100</f>
        <v>0</v>
      </c>
      <c r="AE412" s="37">
        <f t="shared" si="13"/>
        <v>1.325</v>
      </c>
    </row>
    <row r="413" spans="13:31" ht="13.5" customHeight="1">
      <c r="M413" s="41">
        <v>10</v>
      </c>
      <c r="N413" s="42" t="s">
        <v>10</v>
      </c>
      <c r="O413" s="42" t="s">
        <v>677</v>
      </c>
      <c r="P413" s="42" t="s">
        <v>675</v>
      </c>
      <c r="Q413" s="42" t="s">
        <v>498</v>
      </c>
      <c r="R413" s="43">
        <v>0.105</v>
      </c>
      <c r="T413" s="53">
        <v>4</v>
      </c>
      <c r="U413" s="75">
        <v>2011</v>
      </c>
      <c r="V413" s="54" t="s">
        <v>20</v>
      </c>
      <c r="W413" s="54" t="s">
        <v>607</v>
      </c>
      <c r="X413" s="54" t="s">
        <v>618</v>
      </c>
      <c r="Y413" s="55" t="str">
        <f t="shared" si="12"/>
        <v>42011暖房設備用有り</v>
      </c>
      <c r="Z413" s="56">
        <v>-0.26</v>
      </c>
      <c r="AA413" s="56">
        <v>1.26</v>
      </c>
      <c r="AB413" s="57">
        <v>1.0266999999999999</v>
      </c>
      <c r="AC413" s="57">
        <v>0.93830000000000002</v>
      </c>
      <c r="AD413" s="31">
        <f>省エネ計算フォーマット【EHP】!$M$51/100</f>
        <v>0</v>
      </c>
      <c r="AE413" s="37">
        <f t="shared" si="13"/>
        <v>0.93799999999999994</v>
      </c>
    </row>
    <row r="414" spans="13:31" ht="13.5" customHeight="1">
      <c r="M414" s="41">
        <v>10</v>
      </c>
      <c r="N414" s="42" t="s">
        <v>11</v>
      </c>
      <c r="O414" s="42" t="s">
        <v>677</v>
      </c>
      <c r="P414" s="42" t="s">
        <v>675</v>
      </c>
      <c r="Q414" s="42" t="s">
        <v>502</v>
      </c>
      <c r="R414" s="43">
        <v>0.08</v>
      </c>
      <c r="T414" s="53">
        <v>4</v>
      </c>
      <c r="U414" s="75">
        <v>2011</v>
      </c>
      <c r="V414" s="54" t="s">
        <v>20</v>
      </c>
      <c r="W414" s="54" t="s">
        <v>612</v>
      </c>
      <c r="X414" s="54" t="s">
        <v>702</v>
      </c>
      <c r="Y414" s="55" t="str">
        <f t="shared" si="12"/>
        <v>42011暖房店舗用無し（一定速）</v>
      </c>
      <c r="Z414" s="56">
        <v>0.25</v>
      </c>
      <c r="AA414" s="56">
        <v>0.75</v>
      </c>
      <c r="AB414" s="57">
        <v>0.25</v>
      </c>
      <c r="AC414" s="57">
        <v>0.75</v>
      </c>
      <c r="AD414" s="31">
        <f>省エネ計算フォーマット【EHP】!$M$51/100</f>
        <v>0</v>
      </c>
      <c r="AE414" s="37">
        <f t="shared" si="13"/>
        <v>0.75</v>
      </c>
    </row>
    <row r="415" spans="13:31" ht="13.5" customHeight="1">
      <c r="M415" s="41">
        <v>10</v>
      </c>
      <c r="N415" s="42" t="s">
        <v>12</v>
      </c>
      <c r="O415" s="42" t="s">
        <v>677</v>
      </c>
      <c r="P415" s="42" t="s">
        <v>675</v>
      </c>
      <c r="Q415" s="42" t="s">
        <v>506</v>
      </c>
      <c r="R415" s="43">
        <v>0.29699999999999999</v>
      </c>
      <c r="T415" s="53">
        <v>4</v>
      </c>
      <c r="U415" s="75">
        <v>2011</v>
      </c>
      <c r="V415" s="54" t="s">
        <v>20</v>
      </c>
      <c r="W415" s="54" t="s">
        <v>606</v>
      </c>
      <c r="X415" s="54" t="s">
        <v>702</v>
      </c>
      <c r="Y415" s="55" t="str">
        <f t="shared" si="12"/>
        <v>42011暖房ビル用マルチ無し（一定速）</v>
      </c>
      <c r="Z415" s="56">
        <v>0.25</v>
      </c>
      <c r="AA415" s="56">
        <v>0.75</v>
      </c>
      <c r="AB415" s="57">
        <v>0.25</v>
      </c>
      <c r="AC415" s="57">
        <v>0.75</v>
      </c>
      <c r="AD415" s="31">
        <f>省エネ計算フォーマット【EHP】!$M$51/100</f>
        <v>0</v>
      </c>
      <c r="AE415" s="37">
        <f t="shared" si="13"/>
        <v>0.75</v>
      </c>
    </row>
    <row r="416" spans="13:31" ht="13.5" customHeight="1">
      <c r="M416" s="41">
        <v>11</v>
      </c>
      <c r="N416" s="42" t="s">
        <v>673</v>
      </c>
      <c r="O416" s="42" t="s">
        <v>677</v>
      </c>
      <c r="P416" s="42" t="s">
        <v>675</v>
      </c>
      <c r="Q416" s="42" t="s">
        <v>510</v>
      </c>
      <c r="R416" s="43">
        <v>0.13600000000000001</v>
      </c>
      <c r="T416" s="53">
        <v>4</v>
      </c>
      <c r="U416" s="54">
        <v>2011</v>
      </c>
      <c r="V416" s="54" t="s">
        <v>20</v>
      </c>
      <c r="W416" s="54" t="s">
        <v>607</v>
      </c>
      <c r="X416" s="54" t="s">
        <v>702</v>
      </c>
      <c r="Y416" s="55" t="str">
        <f t="shared" si="12"/>
        <v>42011暖房設備用無し（一定速）</v>
      </c>
      <c r="Z416" s="65">
        <v>0.25</v>
      </c>
      <c r="AA416" s="65">
        <v>0.75</v>
      </c>
      <c r="AB416" s="66">
        <v>0.25</v>
      </c>
      <c r="AC416" s="66">
        <v>0.75</v>
      </c>
      <c r="AD416" s="31">
        <f>省エネ計算フォーマット【EHP】!$M$51/100</f>
        <v>0</v>
      </c>
      <c r="AE416" s="37">
        <f t="shared" si="13"/>
        <v>0.75</v>
      </c>
    </row>
    <row r="417" spans="13:31" ht="13.5" customHeight="1">
      <c r="M417" s="41">
        <v>11</v>
      </c>
      <c r="N417" s="42" t="s">
        <v>2</v>
      </c>
      <c r="O417" s="42" t="s">
        <v>677</v>
      </c>
      <c r="P417" s="42" t="s">
        <v>675</v>
      </c>
      <c r="Q417" s="42" t="s">
        <v>514</v>
      </c>
      <c r="R417" s="43">
        <v>0.14799999999999999</v>
      </c>
      <c r="T417" s="53">
        <v>4</v>
      </c>
      <c r="U417" s="54">
        <v>2012</v>
      </c>
      <c r="V417" s="54" t="s">
        <v>19</v>
      </c>
      <c r="W417" s="54" t="s">
        <v>612</v>
      </c>
      <c r="X417" s="54" t="s">
        <v>618</v>
      </c>
      <c r="Y417" s="55" t="str">
        <f t="shared" si="12"/>
        <v>42012冷房店舗用有り</v>
      </c>
      <c r="Z417" s="67">
        <v>-1.36</v>
      </c>
      <c r="AA417" s="67">
        <v>2.36</v>
      </c>
      <c r="AB417" s="68">
        <v>1.0576000000000001</v>
      </c>
      <c r="AC417" s="68">
        <v>1.7556</v>
      </c>
      <c r="AD417" s="31">
        <f>省エネ計算フォーマット【EHP】!$M$51/100</f>
        <v>0</v>
      </c>
      <c r="AE417" s="37">
        <f t="shared" si="13"/>
        <v>1.7549999999999999</v>
      </c>
    </row>
    <row r="418" spans="13:31" ht="13.5" customHeight="1">
      <c r="M418" s="41">
        <v>11</v>
      </c>
      <c r="N418" s="42" t="s">
        <v>3</v>
      </c>
      <c r="O418" s="42" t="s">
        <v>677</v>
      </c>
      <c r="P418" s="42" t="s">
        <v>675</v>
      </c>
      <c r="Q418" s="42" t="s">
        <v>518</v>
      </c>
      <c r="R418" s="43">
        <v>9.5000000000000001E-2</v>
      </c>
      <c r="T418" s="53">
        <v>4</v>
      </c>
      <c r="U418" s="54">
        <v>2012</v>
      </c>
      <c r="V418" s="54" t="s">
        <v>19</v>
      </c>
      <c r="W418" s="54" t="s">
        <v>606</v>
      </c>
      <c r="X418" s="54" t="s">
        <v>618</v>
      </c>
      <c r="Y418" s="55" t="str">
        <f t="shared" si="12"/>
        <v>42012冷房ビル用マルチ有り</v>
      </c>
      <c r="Z418" s="56">
        <v>-1.1399999999999999</v>
      </c>
      <c r="AA418" s="56">
        <v>2.14</v>
      </c>
      <c r="AB418" s="57">
        <v>1.0625</v>
      </c>
      <c r="AC418" s="57">
        <v>1.5893999999999999</v>
      </c>
      <c r="AD418" s="31">
        <f>省エネ計算フォーマット【EHP】!$M$51/100</f>
        <v>0</v>
      </c>
      <c r="AE418" s="37">
        <f t="shared" si="13"/>
        <v>1.589</v>
      </c>
    </row>
    <row r="419" spans="13:31" ht="13.5" customHeight="1">
      <c r="M419" s="41">
        <v>11</v>
      </c>
      <c r="N419" s="42" t="s">
        <v>4</v>
      </c>
      <c r="O419" s="42" t="s">
        <v>677</v>
      </c>
      <c r="P419" s="42" t="s">
        <v>675</v>
      </c>
      <c r="Q419" s="42" t="s">
        <v>522</v>
      </c>
      <c r="R419" s="43">
        <v>5.8000000000000003E-2</v>
      </c>
      <c r="T419" s="53">
        <v>4</v>
      </c>
      <c r="U419" s="54">
        <v>2012</v>
      </c>
      <c r="V419" s="54" t="s">
        <v>19</v>
      </c>
      <c r="W419" s="54" t="s">
        <v>607</v>
      </c>
      <c r="X419" s="54" t="s">
        <v>618</v>
      </c>
      <c r="Y419" s="55" t="str">
        <f t="shared" si="12"/>
        <v>42012冷房設備用有り</v>
      </c>
      <c r="Z419" s="56">
        <v>-0.26</v>
      </c>
      <c r="AA419" s="56">
        <v>1.26</v>
      </c>
      <c r="AB419" s="57">
        <v>1.0367999999999999</v>
      </c>
      <c r="AC419" s="57">
        <v>0.93579999999999997</v>
      </c>
      <c r="AD419" s="31">
        <f>省エネ計算フォーマット【EHP】!$M$51/100</f>
        <v>0</v>
      </c>
      <c r="AE419" s="37">
        <f t="shared" si="13"/>
        <v>0.93500000000000005</v>
      </c>
    </row>
    <row r="420" spans="13:31" ht="13.5" customHeight="1">
      <c r="M420" s="41">
        <v>11</v>
      </c>
      <c r="N420" s="42" t="s">
        <v>5</v>
      </c>
      <c r="O420" s="42" t="s">
        <v>677</v>
      </c>
      <c r="P420" s="42" t="s">
        <v>675</v>
      </c>
      <c r="Q420" s="42" t="s">
        <v>526</v>
      </c>
      <c r="R420" s="43">
        <v>0.126</v>
      </c>
      <c r="T420" s="53">
        <v>4</v>
      </c>
      <c r="U420" s="54">
        <v>2012</v>
      </c>
      <c r="V420" s="54" t="s">
        <v>19</v>
      </c>
      <c r="W420" s="54" t="s">
        <v>612</v>
      </c>
      <c r="X420" s="54" t="s">
        <v>702</v>
      </c>
      <c r="Y420" s="55" t="str">
        <f t="shared" si="12"/>
        <v>42012冷房店舗用無し（一定速）</v>
      </c>
      <c r="Z420" s="56">
        <v>0.25</v>
      </c>
      <c r="AA420" s="56">
        <v>0.75</v>
      </c>
      <c r="AB420" s="57">
        <v>0.25</v>
      </c>
      <c r="AC420" s="57">
        <v>0.75</v>
      </c>
      <c r="AD420" s="31">
        <f>省エネ計算フォーマット【EHP】!$M$51/100</f>
        <v>0</v>
      </c>
      <c r="AE420" s="37">
        <f t="shared" si="13"/>
        <v>0.75</v>
      </c>
    </row>
    <row r="421" spans="13:31" ht="13.5" customHeight="1">
      <c r="M421" s="41">
        <v>11</v>
      </c>
      <c r="N421" s="42" t="s">
        <v>6</v>
      </c>
      <c r="O421" s="42" t="s">
        <v>677</v>
      </c>
      <c r="P421" s="42" t="s">
        <v>675</v>
      </c>
      <c r="Q421" s="42" t="s">
        <v>530</v>
      </c>
      <c r="R421" s="43">
        <v>0.11</v>
      </c>
      <c r="T421" s="53">
        <v>4</v>
      </c>
      <c r="U421" s="54">
        <v>2012</v>
      </c>
      <c r="V421" s="54" t="s">
        <v>19</v>
      </c>
      <c r="W421" s="54" t="s">
        <v>606</v>
      </c>
      <c r="X421" s="54" t="s">
        <v>702</v>
      </c>
      <c r="Y421" s="55" t="str">
        <f t="shared" si="12"/>
        <v>42012冷房ビル用マルチ無し（一定速）</v>
      </c>
      <c r="Z421" s="56">
        <v>0.25</v>
      </c>
      <c r="AA421" s="56">
        <v>0.75</v>
      </c>
      <c r="AB421" s="57">
        <v>0.25</v>
      </c>
      <c r="AC421" s="57">
        <v>0.75</v>
      </c>
      <c r="AD421" s="31">
        <f>省エネ計算フォーマット【EHP】!$M$51/100</f>
        <v>0</v>
      </c>
      <c r="AE421" s="37">
        <f t="shared" si="13"/>
        <v>0.75</v>
      </c>
    </row>
    <row r="422" spans="13:31" ht="13.5" customHeight="1">
      <c r="M422" s="41">
        <v>11</v>
      </c>
      <c r="N422" s="42" t="s">
        <v>7</v>
      </c>
      <c r="O422" s="42" t="s">
        <v>677</v>
      </c>
      <c r="P422" s="42" t="s">
        <v>675</v>
      </c>
      <c r="Q422" s="42" t="s">
        <v>534</v>
      </c>
      <c r="R422" s="43">
        <v>0.109</v>
      </c>
      <c r="T422" s="53">
        <v>4</v>
      </c>
      <c r="U422" s="54">
        <v>2012</v>
      </c>
      <c r="V422" s="54" t="s">
        <v>19</v>
      </c>
      <c r="W422" s="54" t="s">
        <v>607</v>
      </c>
      <c r="X422" s="54" t="s">
        <v>702</v>
      </c>
      <c r="Y422" s="55" t="str">
        <f t="shared" si="12"/>
        <v>42012冷房設備用無し（一定速）</v>
      </c>
      <c r="Z422" s="56">
        <v>0.25</v>
      </c>
      <c r="AA422" s="56">
        <v>0.75</v>
      </c>
      <c r="AB422" s="57">
        <v>0.25</v>
      </c>
      <c r="AC422" s="57">
        <v>0.75</v>
      </c>
      <c r="AD422" s="31">
        <f>省エネ計算フォーマット【EHP】!$M$51/100</f>
        <v>0</v>
      </c>
      <c r="AE422" s="37">
        <f t="shared" si="13"/>
        <v>0.75</v>
      </c>
    </row>
    <row r="423" spans="13:31" ht="13.5" customHeight="1">
      <c r="M423" s="41">
        <v>11</v>
      </c>
      <c r="N423" s="42" t="s">
        <v>8</v>
      </c>
      <c r="O423" s="42" t="s">
        <v>677</v>
      </c>
      <c r="P423" s="42" t="s">
        <v>675</v>
      </c>
      <c r="Q423" s="42" t="s">
        <v>538</v>
      </c>
      <c r="R423" s="43">
        <v>0.104</v>
      </c>
      <c r="T423" s="53">
        <v>4</v>
      </c>
      <c r="U423" s="54">
        <v>2012</v>
      </c>
      <c r="V423" s="54" t="s">
        <v>20</v>
      </c>
      <c r="W423" s="54" t="s">
        <v>612</v>
      </c>
      <c r="X423" s="54" t="s">
        <v>618</v>
      </c>
      <c r="Y423" s="55" t="str">
        <f t="shared" si="12"/>
        <v>42012暖房店舗用有り</v>
      </c>
      <c r="Z423" s="56">
        <v>-0.82</v>
      </c>
      <c r="AA423" s="56">
        <v>1.82</v>
      </c>
      <c r="AB423" s="57">
        <v>1.0801000000000001</v>
      </c>
      <c r="AC423" s="57">
        <v>1.345</v>
      </c>
      <c r="AD423" s="31">
        <f>省エネ計算フォーマット【EHP】!$M$51/100</f>
        <v>0</v>
      </c>
      <c r="AE423" s="37">
        <f t="shared" si="13"/>
        <v>1.345</v>
      </c>
    </row>
    <row r="424" spans="13:31" ht="13.5" customHeight="1">
      <c r="M424" s="41">
        <v>11</v>
      </c>
      <c r="N424" s="42" t="s">
        <v>9</v>
      </c>
      <c r="O424" s="42" t="s">
        <v>677</v>
      </c>
      <c r="P424" s="42" t="s">
        <v>675</v>
      </c>
      <c r="Q424" s="42" t="s">
        <v>542</v>
      </c>
      <c r="R424" s="43">
        <v>0.16900000000000001</v>
      </c>
      <c r="T424" s="53">
        <v>4</v>
      </c>
      <c r="U424" s="54">
        <v>2012</v>
      </c>
      <c r="V424" s="54" t="s">
        <v>20</v>
      </c>
      <c r="W424" s="54" t="s">
        <v>606</v>
      </c>
      <c r="X424" s="54" t="s">
        <v>618</v>
      </c>
      <c r="Y424" s="55" t="str">
        <f t="shared" si="12"/>
        <v>42012暖房ビル用マルチ有り</v>
      </c>
      <c r="Z424" s="56">
        <v>-0.98</v>
      </c>
      <c r="AA424" s="56">
        <v>1.98</v>
      </c>
      <c r="AB424" s="57">
        <v>1.042</v>
      </c>
      <c r="AC424" s="57">
        <v>1.4744999999999999</v>
      </c>
      <c r="AD424" s="31">
        <f>省エネ計算フォーマット【EHP】!$M$51/100</f>
        <v>0</v>
      </c>
      <c r="AE424" s="37">
        <f t="shared" si="13"/>
        <v>1.474</v>
      </c>
    </row>
    <row r="425" spans="13:31" ht="13.5" customHeight="1">
      <c r="M425" s="41">
        <v>11</v>
      </c>
      <c r="N425" s="42" t="s">
        <v>10</v>
      </c>
      <c r="O425" s="42" t="s">
        <v>677</v>
      </c>
      <c r="P425" s="42" t="s">
        <v>675</v>
      </c>
      <c r="Q425" s="42" t="s">
        <v>546</v>
      </c>
      <c r="R425" s="43">
        <v>0</v>
      </c>
      <c r="T425" s="53">
        <v>4</v>
      </c>
      <c r="U425" s="54">
        <v>2012</v>
      </c>
      <c r="V425" s="54" t="s">
        <v>20</v>
      </c>
      <c r="W425" s="54" t="s">
        <v>607</v>
      </c>
      <c r="X425" s="54" t="s">
        <v>618</v>
      </c>
      <c r="Y425" s="55" t="str">
        <f t="shared" si="12"/>
        <v>42012暖房設備用有り</v>
      </c>
      <c r="Z425" s="56">
        <v>-0.26</v>
      </c>
      <c r="AA425" s="56">
        <v>1.26</v>
      </c>
      <c r="AB425" s="57">
        <v>1.0266999999999999</v>
      </c>
      <c r="AC425" s="57">
        <v>0.93830000000000002</v>
      </c>
      <c r="AD425" s="31">
        <f>省エネ計算フォーマット【EHP】!$M$51/100</f>
        <v>0</v>
      </c>
      <c r="AE425" s="37">
        <f t="shared" si="13"/>
        <v>0.93799999999999994</v>
      </c>
    </row>
    <row r="426" spans="13:31" ht="13.5" customHeight="1">
      <c r="M426" s="41">
        <v>11</v>
      </c>
      <c r="N426" s="42" t="s">
        <v>11</v>
      </c>
      <c r="O426" s="42" t="s">
        <v>677</v>
      </c>
      <c r="P426" s="42" t="s">
        <v>675</v>
      </c>
      <c r="Q426" s="42" t="s">
        <v>550</v>
      </c>
      <c r="R426" s="43">
        <v>0</v>
      </c>
      <c r="T426" s="53">
        <v>4</v>
      </c>
      <c r="U426" s="54">
        <v>2012</v>
      </c>
      <c r="V426" s="54" t="s">
        <v>20</v>
      </c>
      <c r="W426" s="54" t="s">
        <v>612</v>
      </c>
      <c r="X426" s="54" t="s">
        <v>702</v>
      </c>
      <c r="Y426" s="55" t="str">
        <f t="shared" si="12"/>
        <v>42012暖房店舗用無し（一定速）</v>
      </c>
      <c r="Z426" s="56">
        <v>0.25</v>
      </c>
      <c r="AA426" s="56">
        <v>0.75</v>
      </c>
      <c r="AB426" s="57">
        <v>0.25</v>
      </c>
      <c r="AC426" s="57">
        <v>0.75</v>
      </c>
      <c r="AD426" s="31">
        <f>省エネ計算フォーマット【EHP】!$M$51/100</f>
        <v>0</v>
      </c>
      <c r="AE426" s="37">
        <f t="shared" si="13"/>
        <v>0.75</v>
      </c>
    </row>
    <row r="427" spans="13:31" ht="13.5" customHeight="1">
      <c r="M427" s="41">
        <v>11</v>
      </c>
      <c r="N427" s="42" t="s">
        <v>12</v>
      </c>
      <c r="O427" s="42" t="s">
        <v>677</v>
      </c>
      <c r="P427" s="42" t="s">
        <v>675</v>
      </c>
      <c r="Q427" s="42" t="s">
        <v>554</v>
      </c>
      <c r="R427" s="43">
        <v>0.18</v>
      </c>
      <c r="T427" s="53">
        <v>4</v>
      </c>
      <c r="U427" s="54">
        <v>2012</v>
      </c>
      <c r="V427" s="54" t="s">
        <v>20</v>
      </c>
      <c r="W427" s="54" t="s">
        <v>606</v>
      </c>
      <c r="X427" s="54" t="s">
        <v>702</v>
      </c>
      <c r="Y427" s="55" t="str">
        <f t="shared" si="12"/>
        <v>42012暖房ビル用マルチ無し（一定速）</v>
      </c>
      <c r="Z427" s="56">
        <v>0.25</v>
      </c>
      <c r="AA427" s="56">
        <v>0.75</v>
      </c>
      <c r="AB427" s="57">
        <v>0.25</v>
      </c>
      <c r="AC427" s="57">
        <v>0.75</v>
      </c>
      <c r="AD427" s="31">
        <f>省エネ計算フォーマット【EHP】!$M$51/100</f>
        <v>0</v>
      </c>
      <c r="AE427" s="37">
        <f t="shared" si="13"/>
        <v>0.75</v>
      </c>
    </row>
    <row r="428" spans="13:31" ht="13.5" customHeight="1">
      <c r="M428" s="41">
        <v>12</v>
      </c>
      <c r="N428" s="42" t="s">
        <v>673</v>
      </c>
      <c r="O428" s="42" t="s">
        <v>677</v>
      </c>
      <c r="P428" s="42" t="s">
        <v>675</v>
      </c>
      <c r="Q428" s="42" t="s">
        <v>558</v>
      </c>
      <c r="R428" s="43">
        <v>0</v>
      </c>
      <c r="T428" s="53">
        <v>4</v>
      </c>
      <c r="U428" s="54">
        <v>2012</v>
      </c>
      <c r="V428" s="54" t="s">
        <v>20</v>
      </c>
      <c r="W428" s="54" t="s">
        <v>607</v>
      </c>
      <c r="X428" s="54" t="s">
        <v>702</v>
      </c>
      <c r="Y428" s="55" t="str">
        <f t="shared" si="12"/>
        <v>42012暖房設備用無し（一定速）</v>
      </c>
      <c r="Z428" s="69">
        <v>0.25</v>
      </c>
      <c r="AA428" s="69">
        <v>0.75</v>
      </c>
      <c r="AB428" s="70">
        <v>0.25</v>
      </c>
      <c r="AC428" s="70">
        <v>0.75</v>
      </c>
      <c r="AD428" s="31">
        <f>省エネ計算フォーマット【EHP】!$M$51/100</f>
        <v>0</v>
      </c>
      <c r="AE428" s="37">
        <f t="shared" si="13"/>
        <v>0.75</v>
      </c>
    </row>
    <row r="429" spans="13:31" ht="13.5" customHeight="1">
      <c r="M429" s="41">
        <v>12</v>
      </c>
      <c r="N429" s="42" t="s">
        <v>2</v>
      </c>
      <c r="O429" s="42" t="s">
        <v>677</v>
      </c>
      <c r="P429" s="42" t="s">
        <v>675</v>
      </c>
      <c r="Q429" s="42" t="s">
        <v>562</v>
      </c>
      <c r="R429" s="43">
        <v>0.109</v>
      </c>
      <c r="T429" s="53">
        <v>4</v>
      </c>
      <c r="U429" s="75">
        <v>2013</v>
      </c>
      <c r="V429" s="54" t="s">
        <v>19</v>
      </c>
      <c r="W429" s="54" t="s">
        <v>612</v>
      </c>
      <c r="X429" s="54" t="s">
        <v>618</v>
      </c>
      <c r="Y429" s="55" t="str">
        <f t="shared" si="12"/>
        <v>42013冷房店舗用有り</v>
      </c>
      <c r="Z429" s="56">
        <v>-1.5</v>
      </c>
      <c r="AA429" s="56">
        <v>2.5</v>
      </c>
      <c r="AB429" s="57">
        <v>1.0609999999999999</v>
      </c>
      <c r="AC429" s="57">
        <v>1.8597999999999999</v>
      </c>
      <c r="AD429" s="31">
        <f>省エネ計算フォーマット【EHP】!$M$51/100</f>
        <v>0</v>
      </c>
      <c r="AE429" s="37">
        <f t="shared" si="13"/>
        <v>1.859</v>
      </c>
    </row>
    <row r="430" spans="13:31" ht="13.5" customHeight="1">
      <c r="M430" s="41">
        <v>12</v>
      </c>
      <c r="N430" s="42" t="s">
        <v>3</v>
      </c>
      <c r="O430" s="42" t="s">
        <v>677</v>
      </c>
      <c r="P430" s="42" t="s">
        <v>675</v>
      </c>
      <c r="Q430" s="42" t="s">
        <v>566</v>
      </c>
      <c r="R430" s="43">
        <v>0</v>
      </c>
      <c r="T430" s="53">
        <v>4</v>
      </c>
      <c r="U430" s="75">
        <v>2013</v>
      </c>
      <c r="V430" s="54" t="s">
        <v>19</v>
      </c>
      <c r="W430" s="54" t="s">
        <v>606</v>
      </c>
      <c r="X430" s="54" t="s">
        <v>618</v>
      </c>
      <c r="Y430" s="55" t="str">
        <f t="shared" si="12"/>
        <v>42013冷房ビル用マルチ有り</v>
      </c>
      <c r="Z430" s="56">
        <v>-1.1399999999999999</v>
      </c>
      <c r="AA430" s="56">
        <v>2.14</v>
      </c>
      <c r="AB430" s="57">
        <v>1.0625</v>
      </c>
      <c r="AC430" s="57">
        <v>1.5893999999999999</v>
      </c>
      <c r="AD430" s="31">
        <f>省エネ計算フォーマット【EHP】!$M$51/100</f>
        <v>0</v>
      </c>
      <c r="AE430" s="37">
        <f t="shared" si="13"/>
        <v>1.589</v>
      </c>
    </row>
    <row r="431" spans="13:31" ht="14.25" customHeight="1">
      <c r="M431" s="41">
        <v>12</v>
      </c>
      <c r="N431" s="42" t="s">
        <v>4</v>
      </c>
      <c r="O431" s="42" t="s">
        <v>677</v>
      </c>
      <c r="P431" s="42" t="s">
        <v>675</v>
      </c>
      <c r="Q431" s="42" t="s">
        <v>570</v>
      </c>
      <c r="R431" s="43">
        <v>0</v>
      </c>
      <c r="T431" s="53">
        <v>4</v>
      </c>
      <c r="U431" s="75">
        <v>2013</v>
      </c>
      <c r="V431" s="54" t="s">
        <v>19</v>
      </c>
      <c r="W431" s="54" t="s">
        <v>607</v>
      </c>
      <c r="X431" s="54" t="s">
        <v>618</v>
      </c>
      <c r="Y431" s="55" t="str">
        <f t="shared" si="12"/>
        <v>42013冷房設備用有り</v>
      </c>
      <c r="Z431" s="56">
        <v>-0.26</v>
      </c>
      <c r="AA431" s="56">
        <v>1.26</v>
      </c>
      <c r="AB431" s="57">
        <v>1.0367999999999999</v>
      </c>
      <c r="AC431" s="57">
        <v>0.93579999999999997</v>
      </c>
      <c r="AD431" s="31">
        <f>省エネ計算フォーマット【EHP】!$M$51/100</f>
        <v>0</v>
      </c>
      <c r="AE431" s="37">
        <f t="shared" si="13"/>
        <v>0.93500000000000005</v>
      </c>
    </row>
    <row r="432" spans="13:31" ht="13.5" customHeight="1">
      <c r="M432" s="41">
        <v>12</v>
      </c>
      <c r="N432" s="42" t="s">
        <v>5</v>
      </c>
      <c r="O432" s="42" t="s">
        <v>677</v>
      </c>
      <c r="P432" s="42" t="s">
        <v>675</v>
      </c>
      <c r="Q432" s="42" t="s">
        <v>574</v>
      </c>
      <c r="R432" s="43">
        <v>0.13200000000000001</v>
      </c>
      <c r="T432" s="53">
        <v>4</v>
      </c>
      <c r="U432" s="75">
        <v>2013</v>
      </c>
      <c r="V432" s="54" t="s">
        <v>19</v>
      </c>
      <c r="W432" s="54" t="s">
        <v>612</v>
      </c>
      <c r="X432" s="54" t="s">
        <v>702</v>
      </c>
      <c r="Y432" s="55" t="str">
        <f t="shared" si="12"/>
        <v>42013冷房店舗用無し（一定速）</v>
      </c>
      <c r="Z432" s="56">
        <v>0.25</v>
      </c>
      <c r="AA432" s="56">
        <v>0.75</v>
      </c>
      <c r="AB432" s="57">
        <v>0.25</v>
      </c>
      <c r="AC432" s="57">
        <v>0.75</v>
      </c>
      <c r="AD432" s="31">
        <f>省エネ計算フォーマット【EHP】!$M$51/100</f>
        <v>0</v>
      </c>
      <c r="AE432" s="37">
        <f t="shared" si="13"/>
        <v>0.75</v>
      </c>
    </row>
    <row r="433" spans="13:31" ht="13.5" customHeight="1">
      <c r="M433" s="41">
        <v>12</v>
      </c>
      <c r="N433" s="42" t="s">
        <v>6</v>
      </c>
      <c r="O433" s="42" t="s">
        <v>677</v>
      </c>
      <c r="P433" s="42" t="s">
        <v>675</v>
      </c>
      <c r="Q433" s="42" t="s">
        <v>578</v>
      </c>
      <c r="R433" s="43">
        <v>0</v>
      </c>
      <c r="T433" s="53">
        <v>4</v>
      </c>
      <c r="U433" s="75">
        <v>2013</v>
      </c>
      <c r="V433" s="54" t="s">
        <v>19</v>
      </c>
      <c r="W433" s="54" t="s">
        <v>606</v>
      </c>
      <c r="X433" s="54" t="s">
        <v>702</v>
      </c>
      <c r="Y433" s="55" t="str">
        <f t="shared" si="12"/>
        <v>42013冷房ビル用マルチ無し（一定速）</v>
      </c>
      <c r="Z433" s="56">
        <v>0.25</v>
      </c>
      <c r="AA433" s="56">
        <v>0.75</v>
      </c>
      <c r="AB433" s="57">
        <v>0.25</v>
      </c>
      <c r="AC433" s="57">
        <v>0.75</v>
      </c>
      <c r="AD433" s="31">
        <f>省エネ計算フォーマット【EHP】!$M$51/100</f>
        <v>0</v>
      </c>
      <c r="AE433" s="37">
        <f t="shared" si="13"/>
        <v>0.75</v>
      </c>
    </row>
    <row r="434" spans="13:31" ht="13.5" customHeight="1">
      <c r="M434" s="41">
        <v>12</v>
      </c>
      <c r="N434" s="42" t="s">
        <v>7</v>
      </c>
      <c r="O434" s="42" t="s">
        <v>677</v>
      </c>
      <c r="P434" s="42" t="s">
        <v>675</v>
      </c>
      <c r="Q434" s="42" t="s">
        <v>582</v>
      </c>
      <c r="R434" s="43">
        <v>0</v>
      </c>
      <c r="T434" s="53">
        <v>4</v>
      </c>
      <c r="U434" s="75">
        <v>2013</v>
      </c>
      <c r="V434" s="54" t="s">
        <v>19</v>
      </c>
      <c r="W434" s="54" t="s">
        <v>607</v>
      </c>
      <c r="X434" s="54" t="s">
        <v>702</v>
      </c>
      <c r="Y434" s="55" t="str">
        <f t="shared" si="12"/>
        <v>42013冷房設備用無し（一定速）</v>
      </c>
      <c r="Z434" s="56">
        <v>0.25</v>
      </c>
      <c r="AA434" s="56">
        <v>0.75</v>
      </c>
      <c r="AB434" s="57">
        <v>0.25</v>
      </c>
      <c r="AC434" s="57">
        <v>0.75</v>
      </c>
      <c r="AD434" s="31">
        <f>省エネ計算フォーマット【EHP】!$M$51/100</f>
        <v>0</v>
      </c>
      <c r="AE434" s="37">
        <f t="shared" si="13"/>
        <v>0.75</v>
      </c>
    </row>
    <row r="435" spans="13:31" ht="14.25" customHeight="1">
      <c r="M435" s="41">
        <v>12</v>
      </c>
      <c r="N435" s="42" t="s">
        <v>8</v>
      </c>
      <c r="O435" s="42" t="s">
        <v>677</v>
      </c>
      <c r="P435" s="42" t="s">
        <v>675</v>
      </c>
      <c r="Q435" s="42" t="s">
        <v>586</v>
      </c>
      <c r="R435" s="43">
        <v>7.2999999999999995E-2</v>
      </c>
      <c r="T435" s="53">
        <v>4</v>
      </c>
      <c r="U435" s="75">
        <v>2013</v>
      </c>
      <c r="V435" s="54" t="s">
        <v>20</v>
      </c>
      <c r="W435" s="54" t="s">
        <v>612</v>
      </c>
      <c r="X435" s="54" t="s">
        <v>618</v>
      </c>
      <c r="Y435" s="55" t="str">
        <f t="shared" si="12"/>
        <v>42013暖房店舗用有り</v>
      </c>
      <c r="Z435" s="56">
        <v>-0.94</v>
      </c>
      <c r="AA435" s="56">
        <v>1.94</v>
      </c>
      <c r="AB435" s="57">
        <v>1.0853999999999999</v>
      </c>
      <c r="AC435" s="57">
        <v>1.4337</v>
      </c>
      <c r="AD435" s="31">
        <f>省エネ計算フォーマット【EHP】!$M$51/100</f>
        <v>0</v>
      </c>
      <c r="AE435" s="37">
        <f t="shared" si="13"/>
        <v>1.4330000000000001</v>
      </c>
    </row>
    <row r="436" spans="13:31" ht="13.5" customHeight="1">
      <c r="M436" s="41">
        <v>12</v>
      </c>
      <c r="N436" s="42" t="s">
        <v>9</v>
      </c>
      <c r="O436" s="42" t="s">
        <v>677</v>
      </c>
      <c r="P436" s="42" t="s">
        <v>675</v>
      </c>
      <c r="Q436" s="42" t="s">
        <v>590</v>
      </c>
      <c r="R436" s="43">
        <v>0</v>
      </c>
      <c r="T436" s="53">
        <v>4</v>
      </c>
      <c r="U436" s="75">
        <v>2013</v>
      </c>
      <c r="V436" s="54" t="s">
        <v>20</v>
      </c>
      <c r="W436" s="54" t="s">
        <v>606</v>
      </c>
      <c r="X436" s="54" t="s">
        <v>618</v>
      </c>
      <c r="Y436" s="55" t="str">
        <f t="shared" si="12"/>
        <v>42013暖房ビル用マルチ有り</v>
      </c>
      <c r="Z436" s="56">
        <v>-0.98</v>
      </c>
      <c r="AA436" s="56">
        <v>1.98</v>
      </c>
      <c r="AB436" s="57">
        <v>1.042</v>
      </c>
      <c r="AC436" s="57">
        <v>1.4744999999999999</v>
      </c>
      <c r="AD436" s="31">
        <f>省エネ計算フォーマット【EHP】!$M$51/100</f>
        <v>0</v>
      </c>
      <c r="AE436" s="37">
        <f t="shared" si="13"/>
        <v>1.474</v>
      </c>
    </row>
    <row r="437" spans="13:31" ht="13.5" customHeight="1">
      <c r="M437" s="41">
        <v>12</v>
      </c>
      <c r="N437" s="42" t="s">
        <v>10</v>
      </c>
      <c r="O437" s="42" t="s">
        <v>677</v>
      </c>
      <c r="P437" s="42" t="s">
        <v>675</v>
      </c>
      <c r="Q437" s="42" t="s">
        <v>594</v>
      </c>
      <c r="R437" s="43">
        <v>0</v>
      </c>
      <c r="T437" s="53">
        <v>4</v>
      </c>
      <c r="U437" s="75">
        <v>2013</v>
      </c>
      <c r="V437" s="54" t="s">
        <v>20</v>
      </c>
      <c r="W437" s="54" t="s">
        <v>607</v>
      </c>
      <c r="X437" s="54" t="s">
        <v>618</v>
      </c>
      <c r="Y437" s="55" t="str">
        <f t="shared" si="12"/>
        <v>42013暖房設備用有り</v>
      </c>
      <c r="Z437" s="56">
        <v>-0.32</v>
      </c>
      <c r="AA437" s="56">
        <v>1.32</v>
      </c>
      <c r="AB437" s="57">
        <v>1.028</v>
      </c>
      <c r="AC437" s="57">
        <v>0.98299999999999998</v>
      </c>
      <c r="AD437" s="31">
        <f>省エネ計算フォーマット【EHP】!$M$51/100</f>
        <v>0</v>
      </c>
      <c r="AE437" s="37">
        <f t="shared" si="13"/>
        <v>0.98299999999999998</v>
      </c>
    </row>
    <row r="438" spans="13:31" ht="13.5" customHeight="1">
      <c r="M438" s="41">
        <v>12</v>
      </c>
      <c r="N438" s="42" t="s">
        <v>11</v>
      </c>
      <c r="O438" s="42" t="s">
        <v>677</v>
      </c>
      <c r="P438" s="42" t="s">
        <v>675</v>
      </c>
      <c r="Q438" s="42" t="s">
        <v>598</v>
      </c>
      <c r="R438" s="43">
        <v>0</v>
      </c>
      <c r="T438" s="53">
        <v>4</v>
      </c>
      <c r="U438" s="75">
        <v>2013</v>
      </c>
      <c r="V438" s="54" t="s">
        <v>20</v>
      </c>
      <c r="W438" s="54" t="s">
        <v>612</v>
      </c>
      <c r="X438" s="54" t="s">
        <v>702</v>
      </c>
      <c r="Y438" s="55" t="str">
        <f t="shared" si="12"/>
        <v>42013暖房店舗用無し（一定速）</v>
      </c>
      <c r="Z438" s="56">
        <v>0.25</v>
      </c>
      <c r="AA438" s="56">
        <v>0.75</v>
      </c>
      <c r="AB438" s="57">
        <v>0.25</v>
      </c>
      <c r="AC438" s="57">
        <v>0.75</v>
      </c>
      <c r="AD438" s="31">
        <f>省エネ計算フォーマット【EHP】!$M$51/100</f>
        <v>0</v>
      </c>
      <c r="AE438" s="37">
        <f t="shared" si="13"/>
        <v>0.75</v>
      </c>
    </row>
    <row r="439" spans="13:31" ht="13.5" customHeight="1">
      <c r="M439" s="41">
        <v>12</v>
      </c>
      <c r="N439" s="42" t="s">
        <v>12</v>
      </c>
      <c r="O439" s="42" t="s">
        <v>677</v>
      </c>
      <c r="P439" s="42" t="s">
        <v>675</v>
      </c>
      <c r="Q439" s="42" t="s">
        <v>602</v>
      </c>
      <c r="R439" s="43">
        <v>7.8E-2</v>
      </c>
      <c r="T439" s="53">
        <v>4</v>
      </c>
      <c r="U439" s="75">
        <v>2013</v>
      </c>
      <c r="V439" s="54" t="s">
        <v>20</v>
      </c>
      <c r="W439" s="54" t="s">
        <v>606</v>
      </c>
      <c r="X439" s="54" t="s">
        <v>702</v>
      </c>
      <c r="Y439" s="55" t="str">
        <f t="shared" si="12"/>
        <v>42013暖房ビル用マルチ無し（一定速）</v>
      </c>
      <c r="Z439" s="56">
        <v>0.25</v>
      </c>
      <c r="AA439" s="56">
        <v>0.75</v>
      </c>
      <c r="AB439" s="57">
        <v>0.25</v>
      </c>
      <c r="AC439" s="57">
        <v>0.75</v>
      </c>
      <c r="AD439" s="31">
        <f>省エネ計算フォーマット【EHP】!$M$51/100</f>
        <v>0</v>
      </c>
      <c r="AE439" s="37">
        <f t="shared" si="13"/>
        <v>0.75</v>
      </c>
    </row>
    <row r="440" spans="13:31" ht="13.5" customHeight="1">
      <c r="M440" s="41">
        <v>1</v>
      </c>
      <c r="N440" s="42" t="s">
        <v>673</v>
      </c>
      <c r="O440" s="42" t="s">
        <v>677</v>
      </c>
      <c r="P440" s="42" t="s">
        <v>676</v>
      </c>
      <c r="Q440" s="42" t="s">
        <v>31</v>
      </c>
      <c r="R440" s="43">
        <v>0.19900000000000001</v>
      </c>
      <c r="T440" s="53">
        <v>4</v>
      </c>
      <c r="U440" s="75">
        <v>2013</v>
      </c>
      <c r="V440" s="54" t="s">
        <v>20</v>
      </c>
      <c r="W440" s="54" t="s">
        <v>607</v>
      </c>
      <c r="X440" s="54" t="s">
        <v>702</v>
      </c>
      <c r="Y440" s="55" t="str">
        <f t="shared" si="12"/>
        <v>42013暖房設備用無し（一定速）</v>
      </c>
      <c r="Z440" s="56">
        <v>0.25</v>
      </c>
      <c r="AA440" s="56">
        <v>0.75</v>
      </c>
      <c r="AB440" s="57">
        <v>0.25</v>
      </c>
      <c r="AC440" s="57">
        <v>0.75</v>
      </c>
      <c r="AD440" s="31">
        <f>省エネ計算フォーマット【EHP】!$M$51/100</f>
        <v>0</v>
      </c>
      <c r="AE440" s="37">
        <f t="shared" si="13"/>
        <v>0.75</v>
      </c>
    </row>
    <row r="441" spans="13:31" ht="13.5" customHeight="1">
      <c r="M441" s="41">
        <v>1</v>
      </c>
      <c r="N441" s="42" t="s">
        <v>2</v>
      </c>
      <c r="O441" s="42" t="s">
        <v>677</v>
      </c>
      <c r="P441" s="42" t="s">
        <v>676</v>
      </c>
      <c r="Q441" s="42" t="s">
        <v>35</v>
      </c>
      <c r="R441" s="43">
        <v>0.221</v>
      </c>
      <c r="T441" s="53">
        <v>4</v>
      </c>
      <c r="U441" s="75">
        <v>2014</v>
      </c>
      <c r="V441" s="54" t="s">
        <v>19</v>
      </c>
      <c r="W441" s="54" t="s">
        <v>612</v>
      </c>
      <c r="X441" s="54" t="s">
        <v>618</v>
      </c>
      <c r="Y441" s="55" t="str">
        <f t="shared" si="12"/>
        <v>42014冷房店舗用有り</v>
      </c>
      <c r="Z441" s="56">
        <v>-1.46</v>
      </c>
      <c r="AA441" s="56">
        <v>2.46</v>
      </c>
      <c r="AB441" s="57">
        <v>1.06</v>
      </c>
      <c r="AC441" s="57">
        <v>1.83</v>
      </c>
      <c r="AD441" s="31">
        <f>省エネ計算フォーマット【EHP】!$M$51/100</f>
        <v>0</v>
      </c>
      <c r="AE441" s="37">
        <f t="shared" si="13"/>
        <v>1.83</v>
      </c>
    </row>
    <row r="442" spans="13:31">
      <c r="M442" s="41">
        <v>1</v>
      </c>
      <c r="N442" s="42" t="s">
        <v>3</v>
      </c>
      <c r="O442" s="42" t="s">
        <v>677</v>
      </c>
      <c r="P442" s="42" t="s">
        <v>676</v>
      </c>
      <c r="Q442" s="42" t="s">
        <v>39</v>
      </c>
      <c r="R442" s="43">
        <v>0.26300000000000001</v>
      </c>
      <c r="T442" s="53">
        <v>4</v>
      </c>
      <c r="U442" s="75">
        <v>2014</v>
      </c>
      <c r="V442" s="54" t="s">
        <v>19</v>
      </c>
      <c r="W442" s="54" t="s">
        <v>606</v>
      </c>
      <c r="X442" s="54" t="s">
        <v>618</v>
      </c>
      <c r="Y442" s="55" t="str">
        <f t="shared" si="12"/>
        <v>42014冷房ビル用マルチ有り</v>
      </c>
      <c r="Z442" s="56">
        <v>-1.52</v>
      </c>
      <c r="AA442" s="56">
        <v>2.52</v>
      </c>
      <c r="AB442" s="57">
        <v>1.0736000000000001</v>
      </c>
      <c r="AC442" s="57">
        <v>1.8715999999999999</v>
      </c>
      <c r="AD442" s="31">
        <f>省エネ計算フォーマット【EHP】!$M$51/100</f>
        <v>0</v>
      </c>
      <c r="AE442" s="37">
        <f t="shared" si="13"/>
        <v>1.871</v>
      </c>
    </row>
    <row r="443" spans="13:31" ht="13.5" customHeight="1">
      <c r="M443" s="41">
        <v>1</v>
      </c>
      <c r="N443" s="42" t="s">
        <v>4</v>
      </c>
      <c r="O443" s="42" t="s">
        <v>677</v>
      </c>
      <c r="P443" s="42" t="s">
        <v>676</v>
      </c>
      <c r="Q443" s="42" t="s">
        <v>43</v>
      </c>
      <c r="R443" s="43">
        <v>0.42499999999999999</v>
      </c>
      <c r="T443" s="53">
        <v>4</v>
      </c>
      <c r="U443" s="75">
        <v>2014</v>
      </c>
      <c r="V443" s="54" t="s">
        <v>19</v>
      </c>
      <c r="W443" s="54" t="s">
        <v>607</v>
      </c>
      <c r="X443" s="54" t="s">
        <v>618</v>
      </c>
      <c r="Y443" s="55" t="str">
        <f t="shared" si="12"/>
        <v>42014冷房設備用有り</v>
      </c>
      <c r="Z443" s="56">
        <v>-0.32</v>
      </c>
      <c r="AA443" s="56">
        <v>1.32</v>
      </c>
      <c r="AB443" s="57">
        <v>1.0385</v>
      </c>
      <c r="AC443" s="57">
        <v>0.98040000000000005</v>
      </c>
      <c r="AD443" s="31">
        <f>省エネ計算フォーマット【EHP】!$M$51/100</f>
        <v>0</v>
      </c>
      <c r="AE443" s="37">
        <f t="shared" si="13"/>
        <v>0.98</v>
      </c>
    </row>
    <row r="444" spans="13:31" ht="13.5" customHeight="1">
      <c r="M444" s="41">
        <v>1</v>
      </c>
      <c r="N444" s="42" t="s">
        <v>5</v>
      </c>
      <c r="O444" s="42" t="s">
        <v>677</v>
      </c>
      <c r="P444" s="42" t="s">
        <v>676</v>
      </c>
      <c r="Q444" s="42" t="s">
        <v>47</v>
      </c>
      <c r="R444" s="43">
        <v>0.21</v>
      </c>
      <c r="T444" s="53">
        <v>4</v>
      </c>
      <c r="U444" s="75">
        <v>2014</v>
      </c>
      <c r="V444" s="54" t="s">
        <v>19</v>
      </c>
      <c r="W444" s="54" t="s">
        <v>612</v>
      </c>
      <c r="X444" s="54" t="s">
        <v>702</v>
      </c>
      <c r="Y444" s="55" t="str">
        <f t="shared" si="12"/>
        <v>42014冷房店舗用無し（一定速）</v>
      </c>
      <c r="Z444" s="56">
        <v>0.25</v>
      </c>
      <c r="AA444" s="56">
        <v>0.75</v>
      </c>
      <c r="AB444" s="57">
        <v>0.25</v>
      </c>
      <c r="AC444" s="57">
        <v>0.75</v>
      </c>
      <c r="AD444" s="31">
        <f>省エネ計算フォーマット【EHP】!$M$51/100</f>
        <v>0</v>
      </c>
      <c r="AE444" s="37">
        <f t="shared" si="13"/>
        <v>0.75</v>
      </c>
    </row>
    <row r="445" spans="13:31" ht="13.5" customHeight="1">
      <c r="M445" s="41">
        <v>1</v>
      </c>
      <c r="N445" s="42" t="s">
        <v>6</v>
      </c>
      <c r="O445" s="42" t="s">
        <v>677</v>
      </c>
      <c r="P445" s="42" t="s">
        <v>676</v>
      </c>
      <c r="Q445" s="42" t="s">
        <v>51</v>
      </c>
      <c r="R445" s="43">
        <v>0.23699999999999999</v>
      </c>
      <c r="T445" s="53">
        <v>4</v>
      </c>
      <c r="U445" s="75">
        <v>2014</v>
      </c>
      <c r="V445" s="54" t="s">
        <v>19</v>
      </c>
      <c r="W445" s="54" t="s">
        <v>606</v>
      </c>
      <c r="X445" s="54" t="s">
        <v>702</v>
      </c>
      <c r="Y445" s="55" t="str">
        <f t="shared" si="12"/>
        <v>42014冷房ビル用マルチ無し（一定速）</v>
      </c>
      <c r="Z445" s="56">
        <v>0.25</v>
      </c>
      <c r="AA445" s="56">
        <v>0.75</v>
      </c>
      <c r="AB445" s="57">
        <v>0.25</v>
      </c>
      <c r="AC445" s="57">
        <v>0.75</v>
      </c>
      <c r="AD445" s="31">
        <f>省エネ計算フォーマット【EHP】!$M$51/100</f>
        <v>0</v>
      </c>
      <c r="AE445" s="37">
        <f t="shared" si="13"/>
        <v>0.75</v>
      </c>
    </row>
    <row r="446" spans="13:31" ht="13.5" customHeight="1">
      <c r="M446" s="41">
        <v>1</v>
      </c>
      <c r="N446" s="42" t="s">
        <v>7</v>
      </c>
      <c r="O446" s="42" t="s">
        <v>677</v>
      </c>
      <c r="P446" s="42" t="s">
        <v>676</v>
      </c>
      <c r="Q446" s="42" t="s">
        <v>55</v>
      </c>
      <c r="R446" s="43">
        <v>0.23300000000000001</v>
      </c>
      <c r="T446" s="53">
        <v>4</v>
      </c>
      <c r="U446" s="75">
        <v>2014</v>
      </c>
      <c r="V446" s="54" t="s">
        <v>19</v>
      </c>
      <c r="W446" s="54" t="s">
        <v>607</v>
      </c>
      <c r="X446" s="54" t="s">
        <v>702</v>
      </c>
      <c r="Y446" s="55" t="str">
        <f t="shared" si="12"/>
        <v>42014冷房設備用無し（一定速）</v>
      </c>
      <c r="Z446" s="56">
        <v>0.25</v>
      </c>
      <c r="AA446" s="56">
        <v>0.75</v>
      </c>
      <c r="AB446" s="57">
        <v>0.25</v>
      </c>
      <c r="AC446" s="57">
        <v>0.75</v>
      </c>
      <c r="AD446" s="31">
        <f>省エネ計算フォーマット【EHP】!$M$51/100</f>
        <v>0</v>
      </c>
      <c r="AE446" s="37">
        <f t="shared" si="13"/>
        <v>0.75</v>
      </c>
    </row>
    <row r="447" spans="13:31" ht="13.5" customHeight="1">
      <c r="M447" s="41">
        <v>1</v>
      </c>
      <c r="N447" s="42" t="s">
        <v>8</v>
      </c>
      <c r="O447" s="42" t="s">
        <v>677</v>
      </c>
      <c r="P447" s="42" t="s">
        <v>676</v>
      </c>
      <c r="Q447" s="42" t="s">
        <v>59</v>
      </c>
      <c r="R447" s="43">
        <v>0.37</v>
      </c>
      <c r="T447" s="53">
        <v>4</v>
      </c>
      <c r="U447" s="75">
        <v>2014</v>
      </c>
      <c r="V447" s="54" t="s">
        <v>20</v>
      </c>
      <c r="W447" s="54" t="s">
        <v>612</v>
      </c>
      <c r="X447" s="54" t="s">
        <v>618</v>
      </c>
      <c r="Y447" s="55" t="str">
        <f t="shared" si="12"/>
        <v>42014暖房店舗用有り</v>
      </c>
      <c r="Z447" s="56">
        <v>-0.94</v>
      </c>
      <c r="AA447" s="56">
        <v>1.94</v>
      </c>
      <c r="AB447" s="57">
        <v>1.0853999999999999</v>
      </c>
      <c r="AC447" s="57">
        <v>1.4337</v>
      </c>
      <c r="AD447" s="31">
        <f>省エネ計算フォーマット【EHP】!$M$51/100</f>
        <v>0</v>
      </c>
      <c r="AE447" s="37">
        <f t="shared" si="13"/>
        <v>1.4330000000000001</v>
      </c>
    </row>
    <row r="448" spans="13:31">
      <c r="M448" s="41">
        <v>1</v>
      </c>
      <c r="N448" s="42" t="s">
        <v>9</v>
      </c>
      <c r="O448" s="42" t="s">
        <v>677</v>
      </c>
      <c r="P448" s="42" t="s">
        <v>676</v>
      </c>
      <c r="Q448" s="42" t="s">
        <v>63</v>
      </c>
      <c r="R448" s="43">
        <v>0.27800000000000002</v>
      </c>
      <c r="T448" s="53">
        <v>4</v>
      </c>
      <c r="U448" s="75">
        <v>2014</v>
      </c>
      <c r="V448" s="54" t="s">
        <v>20</v>
      </c>
      <c r="W448" s="54" t="s">
        <v>606</v>
      </c>
      <c r="X448" s="54" t="s">
        <v>618</v>
      </c>
      <c r="Y448" s="55" t="str">
        <f t="shared" si="12"/>
        <v>42014暖房ビル用マルチ有り</v>
      </c>
      <c r="Z448" s="56">
        <v>-0.96</v>
      </c>
      <c r="AA448" s="56">
        <v>1.96</v>
      </c>
      <c r="AB448" s="57">
        <v>1.0416000000000001</v>
      </c>
      <c r="AC448" s="57">
        <v>1.4596</v>
      </c>
      <c r="AD448" s="31">
        <f>省エネ計算フォーマット【EHP】!$M$51/100</f>
        <v>0</v>
      </c>
      <c r="AE448" s="37">
        <f t="shared" si="13"/>
        <v>1.4590000000000001</v>
      </c>
    </row>
    <row r="449" spans="13:31" ht="13.5" customHeight="1">
      <c r="M449" s="41">
        <v>1</v>
      </c>
      <c r="N449" s="42" t="s">
        <v>10</v>
      </c>
      <c r="O449" s="42" t="s">
        <v>677</v>
      </c>
      <c r="P449" s="42" t="s">
        <v>676</v>
      </c>
      <c r="Q449" s="42" t="s">
        <v>67</v>
      </c>
      <c r="R449" s="43">
        <v>0.56100000000000005</v>
      </c>
      <c r="T449" s="53">
        <v>4</v>
      </c>
      <c r="U449" s="75">
        <v>2014</v>
      </c>
      <c r="V449" s="54" t="s">
        <v>20</v>
      </c>
      <c r="W449" s="54" t="s">
        <v>607</v>
      </c>
      <c r="X449" s="54" t="s">
        <v>618</v>
      </c>
      <c r="Y449" s="55" t="str">
        <f t="shared" si="12"/>
        <v>42014暖房設備用有り</v>
      </c>
      <c r="Z449" s="56">
        <v>-0.36</v>
      </c>
      <c r="AA449" s="56">
        <v>1.36</v>
      </c>
      <c r="AB449" s="57">
        <v>1.0287999999999999</v>
      </c>
      <c r="AC449" s="57">
        <v>1.0127999999999999</v>
      </c>
      <c r="AD449" s="31">
        <f>省エネ計算フォーマット【EHP】!$M$51/100</f>
        <v>0</v>
      </c>
      <c r="AE449" s="37">
        <f t="shared" si="13"/>
        <v>1.012</v>
      </c>
    </row>
    <row r="450" spans="13:31" ht="13.5" customHeight="1">
      <c r="M450" s="41">
        <v>1</v>
      </c>
      <c r="N450" s="42" t="s">
        <v>11</v>
      </c>
      <c r="O450" s="42" t="s">
        <v>677</v>
      </c>
      <c r="P450" s="42" t="s">
        <v>676</v>
      </c>
      <c r="Q450" s="42" t="s">
        <v>71</v>
      </c>
      <c r="R450" s="43">
        <v>0.66600000000000004</v>
      </c>
      <c r="T450" s="53">
        <v>4</v>
      </c>
      <c r="U450" s="75">
        <v>2014</v>
      </c>
      <c r="V450" s="54" t="s">
        <v>20</v>
      </c>
      <c r="W450" s="54" t="s">
        <v>612</v>
      </c>
      <c r="X450" s="54" t="s">
        <v>702</v>
      </c>
      <c r="Y450" s="55" t="str">
        <f t="shared" si="12"/>
        <v>42014暖房店舗用無し（一定速）</v>
      </c>
      <c r="Z450" s="56">
        <v>0.25</v>
      </c>
      <c r="AA450" s="56">
        <v>0.75</v>
      </c>
      <c r="AB450" s="57">
        <v>0.25</v>
      </c>
      <c r="AC450" s="57">
        <v>0.75</v>
      </c>
      <c r="AD450" s="31">
        <f>省エネ計算フォーマット【EHP】!$M$51/100</f>
        <v>0</v>
      </c>
      <c r="AE450" s="37">
        <f t="shared" si="13"/>
        <v>0.75</v>
      </c>
    </row>
    <row r="451" spans="13:31" ht="13.5" customHeight="1">
      <c r="M451" s="41">
        <v>1</v>
      </c>
      <c r="N451" s="42" t="s">
        <v>12</v>
      </c>
      <c r="O451" s="42" t="s">
        <v>677</v>
      </c>
      <c r="P451" s="42" t="s">
        <v>676</v>
      </c>
      <c r="Q451" s="42" t="s">
        <v>75</v>
      </c>
      <c r="R451" s="43">
        <v>0.158</v>
      </c>
      <c r="T451" s="53">
        <v>4</v>
      </c>
      <c r="U451" s="75">
        <v>2014</v>
      </c>
      <c r="V451" s="54" t="s">
        <v>20</v>
      </c>
      <c r="W451" s="54" t="s">
        <v>606</v>
      </c>
      <c r="X451" s="54" t="s">
        <v>702</v>
      </c>
      <c r="Y451" s="55" t="str">
        <f t="shared" si="12"/>
        <v>42014暖房ビル用マルチ無し（一定速）</v>
      </c>
      <c r="Z451" s="56">
        <v>0.25</v>
      </c>
      <c r="AA451" s="56">
        <v>0.75</v>
      </c>
      <c r="AB451" s="57">
        <v>0.25</v>
      </c>
      <c r="AC451" s="57">
        <v>0.75</v>
      </c>
      <c r="AD451" s="31">
        <f>省エネ計算フォーマット【EHP】!$M$51/100</f>
        <v>0</v>
      </c>
      <c r="AE451" s="37">
        <f t="shared" si="13"/>
        <v>0.75</v>
      </c>
    </row>
    <row r="452" spans="13:31" ht="13.5" customHeight="1">
      <c r="M452" s="41">
        <v>2</v>
      </c>
      <c r="N452" s="42" t="s">
        <v>673</v>
      </c>
      <c r="O452" s="42" t="s">
        <v>677</v>
      </c>
      <c r="P452" s="42" t="s">
        <v>676</v>
      </c>
      <c r="Q452" s="42" t="s">
        <v>79</v>
      </c>
      <c r="R452" s="43">
        <v>0.193</v>
      </c>
      <c r="T452" s="53">
        <v>4</v>
      </c>
      <c r="U452" s="75">
        <v>2014</v>
      </c>
      <c r="V452" s="54" t="s">
        <v>20</v>
      </c>
      <c r="W452" s="54" t="s">
        <v>607</v>
      </c>
      <c r="X452" s="54" t="s">
        <v>702</v>
      </c>
      <c r="Y452" s="55" t="str">
        <f t="shared" si="12"/>
        <v>42014暖房設備用無し（一定速）</v>
      </c>
      <c r="Z452" s="56">
        <v>0.25</v>
      </c>
      <c r="AA452" s="56">
        <v>0.75</v>
      </c>
      <c r="AB452" s="57">
        <v>0.25</v>
      </c>
      <c r="AC452" s="57">
        <v>0.75</v>
      </c>
      <c r="AD452" s="31">
        <f>省エネ計算フォーマット【EHP】!$M$51/100</f>
        <v>0</v>
      </c>
      <c r="AE452" s="37">
        <f t="shared" si="13"/>
        <v>0.75</v>
      </c>
    </row>
    <row r="453" spans="13:31" ht="13.5" customHeight="1">
      <c r="M453" s="41">
        <v>2</v>
      </c>
      <c r="N453" s="42" t="s">
        <v>2</v>
      </c>
      <c r="O453" s="42" t="s">
        <v>677</v>
      </c>
      <c r="P453" s="42" t="s">
        <v>676</v>
      </c>
      <c r="Q453" s="42" t="s">
        <v>83</v>
      </c>
      <c r="R453" s="43">
        <v>0.22900000000000001</v>
      </c>
      <c r="T453" s="25">
        <v>4</v>
      </c>
      <c r="U453" s="50">
        <v>2015</v>
      </c>
      <c r="V453" s="41" t="s">
        <v>19</v>
      </c>
      <c r="W453" s="41" t="s">
        <v>612</v>
      </c>
      <c r="X453" s="41" t="s">
        <v>618</v>
      </c>
      <c r="Y453" s="28" t="str">
        <f t="shared" si="12"/>
        <v>42015冷房店舗用有り</v>
      </c>
      <c r="Z453" s="71">
        <v>-1.38</v>
      </c>
      <c r="AA453" s="71">
        <v>2.38</v>
      </c>
      <c r="AB453" s="72">
        <v>1.0581</v>
      </c>
      <c r="AC453" s="72">
        <v>1.7705</v>
      </c>
      <c r="AD453" s="31">
        <f>省エネ計算フォーマット【EHP】!$M$51/100</f>
        <v>0</v>
      </c>
      <c r="AE453" s="32">
        <f t="shared" si="13"/>
        <v>1.77</v>
      </c>
    </row>
    <row r="454" spans="13:31">
      <c r="M454" s="41">
        <v>2</v>
      </c>
      <c r="N454" s="42" t="s">
        <v>3</v>
      </c>
      <c r="O454" s="42" t="s">
        <v>677</v>
      </c>
      <c r="P454" s="42" t="s">
        <v>676</v>
      </c>
      <c r="Q454" s="42" t="s">
        <v>87</v>
      </c>
      <c r="R454" s="43">
        <v>0.254</v>
      </c>
      <c r="T454" s="25">
        <v>4</v>
      </c>
      <c r="U454" s="50">
        <v>2015</v>
      </c>
      <c r="V454" s="41" t="s">
        <v>19</v>
      </c>
      <c r="W454" s="41" t="s">
        <v>606</v>
      </c>
      <c r="X454" s="41" t="s">
        <v>618</v>
      </c>
      <c r="Y454" s="28" t="str">
        <f t="shared" si="12"/>
        <v>42015冷房ビル用マルチ有り</v>
      </c>
      <c r="Z454" s="51">
        <v>-1.5740000000000001</v>
      </c>
      <c r="AA454" s="51">
        <v>2.5739999999999998</v>
      </c>
      <c r="AB454" s="52">
        <v>1.0751999999999999</v>
      </c>
      <c r="AC454" s="52">
        <v>1.9117</v>
      </c>
      <c r="AD454" s="31">
        <f>省エネ計算フォーマット【EHP】!$M$51/100</f>
        <v>0</v>
      </c>
      <c r="AE454" s="32">
        <f t="shared" si="13"/>
        <v>1.911</v>
      </c>
    </row>
    <row r="455" spans="13:31" ht="13.5" customHeight="1">
      <c r="M455" s="41">
        <v>2</v>
      </c>
      <c r="N455" s="42" t="s">
        <v>4</v>
      </c>
      <c r="O455" s="42" t="s">
        <v>677</v>
      </c>
      <c r="P455" s="42" t="s">
        <v>676</v>
      </c>
      <c r="Q455" s="42" t="s">
        <v>91</v>
      </c>
      <c r="R455" s="43">
        <v>0.36699999999999999</v>
      </c>
      <c r="T455" s="25">
        <v>4</v>
      </c>
      <c r="U455" s="50">
        <v>2015</v>
      </c>
      <c r="V455" s="41" t="s">
        <v>19</v>
      </c>
      <c r="W455" s="41" t="s">
        <v>607</v>
      </c>
      <c r="X455" s="41" t="s">
        <v>618</v>
      </c>
      <c r="Y455" s="28" t="str">
        <f t="shared" si="12"/>
        <v>42015冷房設備用有り</v>
      </c>
      <c r="Z455" s="51">
        <v>-0.62</v>
      </c>
      <c r="AA455" s="51">
        <v>1.62</v>
      </c>
      <c r="AB455" s="52">
        <v>1.0472999999999999</v>
      </c>
      <c r="AC455" s="52">
        <v>1.2032</v>
      </c>
      <c r="AD455" s="31">
        <f>省エネ計算フォーマット【EHP】!$M$51/100</f>
        <v>0</v>
      </c>
      <c r="AE455" s="32">
        <f t="shared" si="13"/>
        <v>1.2030000000000001</v>
      </c>
    </row>
    <row r="456" spans="13:31" ht="13.5" customHeight="1">
      <c r="M456" s="41">
        <v>2</v>
      </c>
      <c r="N456" s="42" t="s">
        <v>5</v>
      </c>
      <c r="O456" s="42" t="s">
        <v>677</v>
      </c>
      <c r="P456" s="42" t="s">
        <v>676</v>
      </c>
      <c r="Q456" s="42" t="s">
        <v>95</v>
      </c>
      <c r="R456" s="43">
        <v>0.224</v>
      </c>
      <c r="T456" s="25">
        <v>4</v>
      </c>
      <c r="U456" s="50">
        <v>2015</v>
      </c>
      <c r="V456" s="41" t="s">
        <v>19</v>
      </c>
      <c r="W456" s="41" t="s">
        <v>612</v>
      </c>
      <c r="X456" s="41" t="s">
        <v>702</v>
      </c>
      <c r="Y456" s="28" t="str">
        <f t="shared" si="12"/>
        <v>42015冷房店舗用無し（一定速）</v>
      </c>
      <c r="Z456" s="51">
        <v>0.25</v>
      </c>
      <c r="AA456" s="51">
        <v>0.75</v>
      </c>
      <c r="AB456" s="52">
        <v>0.25</v>
      </c>
      <c r="AC456" s="52">
        <v>0.75</v>
      </c>
      <c r="AD456" s="31">
        <f>省エネ計算フォーマット【EHP】!$M$51/100</f>
        <v>0</v>
      </c>
      <c r="AE456" s="32">
        <f t="shared" si="13"/>
        <v>0.75</v>
      </c>
    </row>
    <row r="457" spans="13:31" ht="13.5" customHeight="1">
      <c r="M457" s="41">
        <v>2</v>
      </c>
      <c r="N457" s="42" t="s">
        <v>6</v>
      </c>
      <c r="O457" s="42" t="s">
        <v>677</v>
      </c>
      <c r="P457" s="42" t="s">
        <v>676</v>
      </c>
      <c r="Q457" s="42" t="s">
        <v>99</v>
      </c>
      <c r="R457" s="43">
        <v>0.23499999999999999</v>
      </c>
      <c r="T457" s="25">
        <v>4</v>
      </c>
      <c r="U457" s="50">
        <v>2015</v>
      </c>
      <c r="V457" s="41" t="s">
        <v>19</v>
      </c>
      <c r="W457" s="41" t="s">
        <v>606</v>
      </c>
      <c r="X457" s="41" t="s">
        <v>702</v>
      </c>
      <c r="Y457" s="28" t="str">
        <f t="shared" si="12"/>
        <v>42015冷房ビル用マルチ無し（一定速）</v>
      </c>
      <c r="Z457" s="51">
        <v>0.25</v>
      </c>
      <c r="AA457" s="51">
        <v>0.75</v>
      </c>
      <c r="AB457" s="52">
        <v>0.25</v>
      </c>
      <c r="AC457" s="52">
        <v>0.75</v>
      </c>
      <c r="AD457" s="31">
        <f>省エネ計算フォーマット【EHP】!$M$51/100</f>
        <v>0</v>
      </c>
      <c r="AE457" s="32">
        <f t="shared" si="13"/>
        <v>0.75</v>
      </c>
    </row>
    <row r="458" spans="13:31" ht="13.5" customHeight="1">
      <c r="M458" s="41">
        <v>2</v>
      </c>
      <c r="N458" s="42" t="s">
        <v>7</v>
      </c>
      <c r="O458" s="42" t="s">
        <v>677</v>
      </c>
      <c r="P458" s="42" t="s">
        <v>676</v>
      </c>
      <c r="Q458" s="42" t="s">
        <v>103</v>
      </c>
      <c r="R458" s="43">
        <v>0.21</v>
      </c>
      <c r="T458" s="25">
        <v>4</v>
      </c>
      <c r="U458" s="50">
        <v>2015</v>
      </c>
      <c r="V458" s="41" t="s">
        <v>19</v>
      </c>
      <c r="W458" s="41" t="s">
        <v>607</v>
      </c>
      <c r="X458" s="41" t="s">
        <v>702</v>
      </c>
      <c r="Y458" s="28" t="str">
        <f t="shared" ref="Y458:Y521" si="14">T458&amp;U458&amp;V458&amp;W458&amp;X458</f>
        <v>42015冷房設備用無し（一定速）</v>
      </c>
      <c r="Z458" s="51">
        <v>0.25</v>
      </c>
      <c r="AA458" s="51">
        <v>0.75</v>
      </c>
      <c r="AB458" s="52">
        <v>0.25</v>
      </c>
      <c r="AC458" s="52">
        <v>0.75</v>
      </c>
      <c r="AD458" s="31">
        <f>省エネ計算フォーマット【EHP】!$M$51/100</f>
        <v>0</v>
      </c>
      <c r="AE458" s="32">
        <f t="shared" si="13"/>
        <v>0.75</v>
      </c>
    </row>
    <row r="459" spans="13:31" ht="13.5" customHeight="1">
      <c r="M459" s="41">
        <v>2</v>
      </c>
      <c r="N459" s="42" t="s">
        <v>8</v>
      </c>
      <c r="O459" s="42" t="s">
        <v>677</v>
      </c>
      <c r="P459" s="42" t="s">
        <v>676</v>
      </c>
      <c r="Q459" s="42" t="s">
        <v>107</v>
      </c>
      <c r="R459" s="43">
        <v>0.35899999999999999</v>
      </c>
      <c r="T459" s="25">
        <v>4</v>
      </c>
      <c r="U459" s="50">
        <v>2015</v>
      </c>
      <c r="V459" s="41" t="s">
        <v>20</v>
      </c>
      <c r="W459" s="41" t="s">
        <v>612</v>
      </c>
      <c r="X459" s="41" t="s">
        <v>618</v>
      </c>
      <c r="Y459" s="28" t="str">
        <f t="shared" si="14"/>
        <v>42015暖房店舗用有り</v>
      </c>
      <c r="Z459" s="51">
        <v>-0.97</v>
      </c>
      <c r="AA459" s="51">
        <v>1.97</v>
      </c>
      <c r="AB459" s="52">
        <v>1.0867</v>
      </c>
      <c r="AC459" s="52">
        <v>1.4558</v>
      </c>
      <c r="AD459" s="31">
        <f>省エネ計算フォーマット【EHP】!$M$51/100</f>
        <v>0</v>
      </c>
      <c r="AE459" s="32">
        <f t="shared" si="13"/>
        <v>1.4550000000000001</v>
      </c>
    </row>
    <row r="460" spans="13:31">
      <c r="M460" s="41">
        <v>2</v>
      </c>
      <c r="N460" s="42" t="s">
        <v>9</v>
      </c>
      <c r="O460" s="42" t="s">
        <v>677</v>
      </c>
      <c r="P460" s="42" t="s">
        <v>676</v>
      </c>
      <c r="Q460" s="42" t="s">
        <v>111</v>
      </c>
      <c r="R460" s="43">
        <v>0.25</v>
      </c>
      <c r="T460" s="25">
        <v>4</v>
      </c>
      <c r="U460" s="50">
        <v>2015</v>
      </c>
      <c r="V460" s="41" t="s">
        <v>20</v>
      </c>
      <c r="W460" s="41" t="s">
        <v>606</v>
      </c>
      <c r="X460" s="41" t="s">
        <v>618</v>
      </c>
      <c r="Y460" s="28" t="str">
        <f t="shared" si="14"/>
        <v>42015暖房ビル用マルチ有り</v>
      </c>
      <c r="Z460" s="51">
        <v>-0.876</v>
      </c>
      <c r="AA460" s="51">
        <v>1.8759999999999999</v>
      </c>
      <c r="AB460" s="52">
        <v>1.0398000000000001</v>
      </c>
      <c r="AC460" s="52">
        <v>1.3971</v>
      </c>
      <c r="AD460" s="31">
        <f>省エネ計算フォーマット【EHP】!$M$51/100</f>
        <v>0</v>
      </c>
      <c r="AE460" s="32">
        <f t="shared" ref="AE460:AE523" si="15">ROUNDDOWN(IF(AD460&gt;=0.25,Z460*AD460+AA460,AB460*AD460+AC460),3)</f>
        <v>1.397</v>
      </c>
    </row>
    <row r="461" spans="13:31" ht="13.5" customHeight="1">
      <c r="M461" s="41">
        <v>2</v>
      </c>
      <c r="N461" s="42" t="s">
        <v>10</v>
      </c>
      <c r="O461" s="42" t="s">
        <v>677</v>
      </c>
      <c r="P461" s="42" t="s">
        <v>676</v>
      </c>
      <c r="Q461" s="42" t="s">
        <v>115</v>
      </c>
      <c r="R461" s="43">
        <v>0.51700000000000002</v>
      </c>
      <c r="T461" s="25">
        <v>4</v>
      </c>
      <c r="U461" s="50">
        <v>2015</v>
      </c>
      <c r="V461" s="41" t="s">
        <v>20</v>
      </c>
      <c r="W461" s="41" t="s">
        <v>607</v>
      </c>
      <c r="X461" s="41" t="s">
        <v>618</v>
      </c>
      <c r="Y461" s="28" t="str">
        <f t="shared" si="14"/>
        <v>42015暖房設備用有り</v>
      </c>
      <c r="Z461" s="51">
        <v>-0.59799999999999998</v>
      </c>
      <c r="AA461" s="51">
        <v>1.5980000000000001</v>
      </c>
      <c r="AB461" s="52">
        <v>1.0339</v>
      </c>
      <c r="AC461" s="52">
        <v>1.19</v>
      </c>
      <c r="AD461" s="31">
        <f>省エネ計算フォーマット【EHP】!$M$51/100</f>
        <v>0</v>
      </c>
      <c r="AE461" s="32">
        <f t="shared" si="15"/>
        <v>1.19</v>
      </c>
    </row>
    <row r="462" spans="13:31" ht="13.5" customHeight="1">
      <c r="M462" s="41">
        <v>2</v>
      </c>
      <c r="N462" s="42" t="s">
        <v>11</v>
      </c>
      <c r="O462" s="42" t="s">
        <v>677</v>
      </c>
      <c r="P462" s="42" t="s">
        <v>676</v>
      </c>
      <c r="Q462" s="42" t="s">
        <v>119</v>
      </c>
      <c r="R462" s="43">
        <v>0.627</v>
      </c>
      <c r="T462" s="25">
        <v>4</v>
      </c>
      <c r="U462" s="50">
        <v>2015</v>
      </c>
      <c r="V462" s="41" t="s">
        <v>20</v>
      </c>
      <c r="W462" s="41" t="s">
        <v>612</v>
      </c>
      <c r="X462" s="41" t="s">
        <v>702</v>
      </c>
      <c r="Y462" s="28" t="str">
        <f t="shared" si="14"/>
        <v>42015暖房店舗用無し（一定速）</v>
      </c>
      <c r="Z462" s="51">
        <v>0.25</v>
      </c>
      <c r="AA462" s="51">
        <v>0.75</v>
      </c>
      <c r="AB462" s="52">
        <v>0.25</v>
      </c>
      <c r="AC462" s="52">
        <v>0.75</v>
      </c>
      <c r="AD462" s="31">
        <f>省エネ計算フォーマット【EHP】!$M$51/100</f>
        <v>0</v>
      </c>
      <c r="AE462" s="32">
        <f t="shared" si="15"/>
        <v>0.75</v>
      </c>
    </row>
    <row r="463" spans="13:31" ht="13.5" customHeight="1">
      <c r="M463" s="41">
        <v>2</v>
      </c>
      <c r="N463" s="42" t="s">
        <v>12</v>
      </c>
      <c r="O463" s="42" t="s">
        <v>677</v>
      </c>
      <c r="P463" s="42" t="s">
        <v>676</v>
      </c>
      <c r="Q463" s="42" t="s">
        <v>123</v>
      </c>
      <c r="R463" s="43">
        <v>0.11899999999999999</v>
      </c>
      <c r="T463" s="25">
        <v>4</v>
      </c>
      <c r="U463" s="50">
        <v>2015</v>
      </c>
      <c r="V463" s="41" t="s">
        <v>20</v>
      </c>
      <c r="W463" s="41" t="s">
        <v>606</v>
      </c>
      <c r="X463" s="41" t="s">
        <v>702</v>
      </c>
      <c r="Y463" s="28" t="str">
        <f t="shared" si="14"/>
        <v>42015暖房ビル用マルチ無し（一定速）</v>
      </c>
      <c r="Z463" s="51">
        <v>0.25</v>
      </c>
      <c r="AA463" s="51">
        <v>0.75</v>
      </c>
      <c r="AB463" s="52">
        <v>0.25</v>
      </c>
      <c r="AC463" s="52">
        <v>0.75</v>
      </c>
      <c r="AD463" s="31">
        <f>省エネ計算フォーマット【EHP】!$M$51/100</f>
        <v>0</v>
      </c>
      <c r="AE463" s="32">
        <f t="shared" si="15"/>
        <v>0.75</v>
      </c>
    </row>
    <row r="464" spans="13:31" ht="13.5" customHeight="1">
      <c r="M464" s="41">
        <v>3</v>
      </c>
      <c r="N464" s="42" t="s">
        <v>673</v>
      </c>
      <c r="O464" s="42" t="s">
        <v>677</v>
      </c>
      <c r="P464" s="42" t="s">
        <v>676</v>
      </c>
      <c r="Q464" s="42" t="s">
        <v>127</v>
      </c>
      <c r="R464" s="43">
        <v>0.14599999999999999</v>
      </c>
      <c r="T464" s="25">
        <v>4</v>
      </c>
      <c r="U464" s="50">
        <v>2015</v>
      </c>
      <c r="V464" s="41" t="s">
        <v>20</v>
      </c>
      <c r="W464" s="41" t="s">
        <v>607</v>
      </c>
      <c r="X464" s="41" t="s">
        <v>702</v>
      </c>
      <c r="Y464" s="28" t="str">
        <f t="shared" si="14"/>
        <v>42015暖房設備用無し（一定速）</v>
      </c>
      <c r="Z464" s="51">
        <v>0.25</v>
      </c>
      <c r="AA464" s="51">
        <v>0.75</v>
      </c>
      <c r="AB464" s="52">
        <v>0.25</v>
      </c>
      <c r="AC464" s="52">
        <v>0.75</v>
      </c>
      <c r="AD464" s="31">
        <f>省エネ計算フォーマット【EHP】!$M$51/100</f>
        <v>0</v>
      </c>
      <c r="AE464" s="32">
        <f t="shared" si="15"/>
        <v>0.75</v>
      </c>
    </row>
    <row r="465" spans="13:31" ht="13.5" customHeight="1">
      <c r="M465" s="41">
        <v>3</v>
      </c>
      <c r="N465" s="42" t="s">
        <v>2</v>
      </c>
      <c r="O465" s="42" t="s">
        <v>677</v>
      </c>
      <c r="P465" s="42" t="s">
        <v>676</v>
      </c>
      <c r="Q465" s="42" t="s">
        <v>131</v>
      </c>
      <c r="R465" s="43">
        <v>0.123</v>
      </c>
      <c r="T465" s="25">
        <v>4</v>
      </c>
      <c r="U465" s="50">
        <v>2020</v>
      </c>
      <c r="V465" s="41" t="s">
        <v>613</v>
      </c>
      <c r="W465" s="41" t="s">
        <v>612</v>
      </c>
      <c r="X465" s="41" t="s">
        <v>618</v>
      </c>
      <c r="Y465" s="28" t="str">
        <f t="shared" si="14"/>
        <v>42020冷房店舗用有り</v>
      </c>
      <c r="Z465" s="51">
        <v>-1.38</v>
      </c>
      <c r="AA465" s="51">
        <v>2.38</v>
      </c>
      <c r="AB465" s="52">
        <v>1.0581</v>
      </c>
      <c r="AC465" s="52">
        <v>1.7705</v>
      </c>
      <c r="AD465" s="31">
        <f>省エネ計算フォーマット【EHP】!$M$51/100</f>
        <v>0</v>
      </c>
      <c r="AE465" s="32">
        <f t="shared" si="15"/>
        <v>1.77</v>
      </c>
    </row>
    <row r="466" spans="13:31">
      <c r="M466" s="41">
        <v>3</v>
      </c>
      <c r="N466" s="42" t="s">
        <v>3</v>
      </c>
      <c r="O466" s="42" t="s">
        <v>677</v>
      </c>
      <c r="P466" s="42" t="s">
        <v>676</v>
      </c>
      <c r="Q466" s="42" t="s">
        <v>135</v>
      </c>
      <c r="R466" s="43">
        <v>0.15</v>
      </c>
      <c r="T466" s="25">
        <v>4</v>
      </c>
      <c r="U466" s="26">
        <v>2020</v>
      </c>
      <c r="V466" s="27" t="s">
        <v>613</v>
      </c>
      <c r="W466" s="27" t="s">
        <v>606</v>
      </c>
      <c r="X466" s="27" t="s">
        <v>618</v>
      </c>
      <c r="Y466" s="28" t="str">
        <f t="shared" si="14"/>
        <v>42020冷房ビル用マルチ有り</v>
      </c>
      <c r="Z466" s="51">
        <v>-1.68</v>
      </c>
      <c r="AA466" s="51">
        <v>2.68</v>
      </c>
      <c r="AB466" s="52">
        <v>1.0788</v>
      </c>
      <c r="AC466" s="52">
        <v>2.0053000000000001</v>
      </c>
      <c r="AD466" s="31">
        <f>省エネ計算フォーマット【EHP】!$M$51/100</f>
        <v>0</v>
      </c>
      <c r="AE466" s="32">
        <f t="shared" si="15"/>
        <v>2.0049999999999999</v>
      </c>
    </row>
    <row r="467" spans="13:31" ht="13.5" customHeight="1">
      <c r="M467" s="41">
        <v>3</v>
      </c>
      <c r="N467" s="42" t="s">
        <v>4</v>
      </c>
      <c r="O467" s="42" t="s">
        <v>677</v>
      </c>
      <c r="P467" s="42" t="s">
        <v>676</v>
      </c>
      <c r="Q467" s="42" t="s">
        <v>139</v>
      </c>
      <c r="R467" s="43">
        <v>0.28999999999999998</v>
      </c>
      <c r="T467" s="25">
        <v>4</v>
      </c>
      <c r="U467" s="26">
        <v>2020</v>
      </c>
      <c r="V467" s="27" t="s">
        <v>613</v>
      </c>
      <c r="W467" s="27" t="s">
        <v>607</v>
      </c>
      <c r="X467" s="27" t="s">
        <v>618</v>
      </c>
      <c r="Y467" s="28" t="str">
        <f t="shared" si="14"/>
        <v>42020冷房設備用有り</v>
      </c>
      <c r="Z467" s="51">
        <v>-0.62</v>
      </c>
      <c r="AA467" s="51">
        <v>1.62</v>
      </c>
      <c r="AB467" s="52">
        <v>1.0472999999999999</v>
      </c>
      <c r="AC467" s="52">
        <v>1.2032</v>
      </c>
      <c r="AD467" s="31">
        <f>省エネ計算フォーマット【EHP】!$M$51/100</f>
        <v>0</v>
      </c>
      <c r="AE467" s="32">
        <f t="shared" si="15"/>
        <v>1.2030000000000001</v>
      </c>
    </row>
    <row r="468" spans="13:31" ht="13.5" customHeight="1">
      <c r="M468" s="41">
        <v>3</v>
      </c>
      <c r="N468" s="42" t="s">
        <v>5</v>
      </c>
      <c r="O468" s="42" t="s">
        <v>677</v>
      </c>
      <c r="P468" s="42" t="s">
        <v>676</v>
      </c>
      <c r="Q468" s="42" t="s">
        <v>143</v>
      </c>
      <c r="R468" s="43">
        <v>0.14299999999999999</v>
      </c>
      <c r="T468" s="25">
        <v>4</v>
      </c>
      <c r="U468" s="26">
        <v>2020</v>
      </c>
      <c r="V468" s="27" t="s">
        <v>613</v>
      </c>
      <c r="W468" s="27" t="s">
        <v>612</v>
      </c>
      <c r="X468" s="27" t="s">
        <v>702</v>
      </c>
      <c r="Y468" s="28" t="str">
        <f t="shared" si="14"/>
        <v>42020冷房店舗用無し（一定速）</v>
      </c>
      <c r="Z468" s="51">
        <v>0.25</v>
      </c>
      <c r="AA468" s="51">
        <v>0.75</v>
      </c>
      <c r="AB468" s="52">
        <v>0.25</v>
      </c>
      <c r="AC468" s="52">
        <v>0.75</v>
      </c>
      <c r="AD468" s="31">
        <f>省エネ計算フォーマット【EHP】!$M$51/100</f>
        <v>0</v>
      </c>
      <c r="AE468" s="32">
        <f t="shared" si="15"/>
        <v>0.75</v>
      </c>
    </row>
    <row r="469" spans="13:31" ht="13.5" customHeight="1">
      <c r="M469" s="41">
        <v>3</v>
      </c>
      <c r="N469" s="42" t="s">
        <v>6</v>
      </c>
      <c r="O469" s="42" t="s">
        <v>677</v>
      </c>
      <c r="P469" s="42" t="s">
        <v>676</v>
      </c>
      <c r="Q469" s="42" t="s">
        <v>147</v>
      </c>
      <c r="R469" s="43">
        <v>0.14199999999999999</v>
      </c>
      <c r="T469" s="25">
        <v>4</v>
      </c>
      <c r="U469" s="26">
        <v>2020</v>
      </c>
      <c r="V469" s="27" t="s">
        <v>613</v>
      </c>
      <c r="W469" s="27" t="s">
        <v>606</v>
      </c>
      <c r="X469" s="27" t="s">
        <v>702</v>
      </c>
      <c r="Y469" s="28" t="str">
        <f t="shared" si="14"/>
        <v>42020冷房ビル用マルチ無し（一定速）</v>
      </c>
      <c r="Z469" s="51">
        <v>0.25</v>
      </c>
      <c r="AA469" s="51">
        <v>0.75</v>
      </c>
      <c r="AB469" s="52">
        <v>0.25</v>
      </c>
      <c r="AC469" s="52">
        <v>0.75</v>
      </c>
      <c r="AD469" s="31">
        <f>省エネ計算フォーマット【EHP】!$M$51/100</f>
        <v>0</v>
      </c>
      <c r="AE469" s="32">
        <f t="shared" si="15"/>
        <v>0.75</v>
      </c>
    </row>
    <row r="470" spans="13:31" ht="13.5" customHeight="1">
      <c r="M470" s="41">
        <v>3</v>
      </c>
      <c r="N470" s="42" t="s">
        <v>7</v>
      </c>
      <c r="O470" s="42" t="s">
        <v>677</v>
      </c>
      <c r="P470" s="42" t="s">
        <v>676</v>
      </c>
      <c r="Q470" s="42" t="s">
        <v>151</v>
      </c>
      <c r="R470" s="43">
        <v>0.13</v>
      </c>
      <c r="T470" s="25">
        <v>4</v>
      </c>
      <c r="U470" s="26">
        <v>2020</v>
      </c>
      <c r="V470" s="27" t="s">
        <v>613</v>
      </c>
      <c r="W470" s="27" t="s">
        <v>607</v>
      </c>
      <c r="X470" s="27" t="s">
        <v>702</v>
      </c>
      <c r="Y470" s="28" t="str">
        <f t="shared" si="14"/>
        <v>42020冷房設備用無し（一定速）</v>
      </c>
      <c r="Z470" s="51">
        <v>0.25</v>
      </c>
      <c r="AA470" s="51">
        <v>0.75</v>
      </c>
      <c r="AB470" s="52">
        <v>0.25</v>
      </c>
      <c r="AC470" s="52">
        <v>0.75</v>
      </c>
      <c r="AD470" s="31">
        <f>省エネ計算フォーマット【EHP】!$M$51/100</f>
        <v>0</v>
      </c>
      <c r="AE470" s="32">
        <f t="shared" si="15"/>
        <v>0.75</v>
      </c>
    </row>
    <row r="471" spans="13:31" ht="13.5" customHeight="1">
      <c r="M471" s="41">
        <v>3</v>
      </c>
      <c r="N471" s="42" t="s">
        <v>8</v>
      </c>
      <c r="O471" s="42" t="s">
        <v>677</v>
      </c>
      <c r="P471" s="42" t="s">
        <v>676</v>
      </c>
      <c r="Q471" s="42" t="s">
        <v>155</v>
      </c>
      <c r="R471" s="43">
        <v>0.22</v>
      </c>
      <c r="T471" s="25">
        <v>4</v>
      </c>
      <c r="U471" s="26">
        <v>2020</v>
      </c>
      <c r="V471" s="27" t="s">
        <v>614</v>
      </c>
      <c r="W471" s="27" t="s">
        <v>612</v>
      </c>
      <c r="X471" s="27" t="s">
        <v>618</v>
      </c>
      <c r="Y471" s="28" t="str">
        <f t="shared" si="14"/>
        <v>42020暖房店舗用有り</v>
      </c>
      <c r="Z471" s="51">
        <v>-0.96</v>
      </c>
      <c r="AA471" s="51">
        <v>1.96</v>
      </c>
      <c r="AB471" s="52">
        <v>1.0862000000000001</v>
      </c>
      <c r="AC471" s="52">
        <v>1.4483999999999999</v>
      </c>
      <c r="AD471" s="31">
        <f>省エネ計算フォーマット【EHP】!$M$51/100</f>
        <v>0</v>
      </c>
      <c r="AE471" s="32">
        <f t="shared" si="15"/>
        <v>1.448</v>
      </c>
    </row>
    <row r="472" spans="13:31">
      <c r="M472" s="41">
        <v>3</v>
      </c>
      <c r="N472" s="42" t="s">
        <v>9</v>
      </c>
      <c r="O472" s="42" t="s">
        <v>677</v>
      </c>
      <c r="P472" s="42" t="s">
        <v>676</v>
      </c>
      <c r="Q472" s="42" t="s">
        <v>159</v>
      </c>
      <c r="R472" s="43">
        <v>0.20100000000000001</v>
      </c>
      <c r="T472" s="25">
        <v>4</v>
      </c>
      <c r="U472" s="26">
        <v>2020</v>
      </c>
      <c r="V472" s="27" t="s">
        <v>614</v>
      </c>
      <c r="W472" s="27" t="s">
        <v>606</v>
      </c>
      <c r="X472" s="27" t="s">
        <v>618</v>
      </c>
      <c r="Y472" s="28" t="str">
        <f t="shared" si="14"/>
        <v>42020暖房ビル用マルチ有り</v>
      </c>
      <c r="Z472" s="51">
        <v>-1.1000000000000001</v>
      </c>
      <c r="AA472" s="51">
        <v>2.1</v>
      </c>
      <c r="AB472" s="52">
        <v>1.0416000000000001</v>
      </c>
      <c r="AC472" s="52">
        <v>1.4596</v>
      </c>
      <c r="AD472" s="31">
        <f>省エネ計算フォーマット【EHP】!$M$51/100</f>
        <v>0</v>
      </c>
      <c r="AE472" s="32">
        <f t="shared" si="15"/>
        <v>1.4590000000000001</v>
      </c>
    </row>
    <row r="473" spans="13:31" ht="13.5" customHeight="1">
      <c r="M473" s="41">
        <v>3</v>
      </c>
      <c r="N473" s="42" t="s">
        <v>10</v>
      </c>
      <c r="O473" s="42" t="s">
        <v>677</v>
      </c>
      <c r="P473" s="42" t="s">
        <v>676</v>
      </c>
      <c r="Q473" s="42" t="s">
        <v>163</v>
      </c>
      <c r="R473" s="43">
        <v>0.36099999999999999</v>
      </c>
      <c r="T473" s="25">
        <v>4</v>
      </c>
      <c r="U473" s="26">
        <v>2020</v>
      </c>
      <c r="V473" s="27" t="s">
        <v>614</v>
      </c>
      <c r="W473" s="27" t="s">
        <v>607</v>
      </c>
      <c r="X473" s="27" t="s">
        <v>618</v>
      </c>
      <c r="Y473" s="28" t="str">
        <f t="shared" si="14"/>
        <v>42020暖房設備用有り</v>
      </c>
      <c r="Z473" s="51">
        <v>-0.46</v>
      </c>
      <c r="AA473" s="51">
        <v>1.46</v>
      </c>
      <c r="AB473" s="52">
        <v>0.94</v>
      </c>
      <c r="AC473" s="52">
        <v>1.1100000000000001</v>
      </c>
      <c r="AD473" s="31">
        <f>省エネ計算フォーマット【EHP】!$M$51/100</f>
        <v>0</v>
      </c>
      <c r="AE473" s="32">
        <f t="shared" si="15"/>
        <v>1.1100000000000001</v>
      </c>
    </row>
    <row r="474" spans="13:31" ht="13.5" customHeight="1">
      <c r="M474" s="41">
        <v>3</v>
      </c>
      <c r="N474" s="42" t="s">
        <v>11</v>
      </c>
      <c r="O474" s="42" t="s">
        <v>677</v>
      </c>
      <c r="P474" s="42" t="s">
        <v>676</v>
      </c>
      <c r="Q474" s="42" t="s">
        <v>167</v>
      </c>
      <c r="R474" s="43">
        <v>0.48299999999999998</v>
      </c>
      <c r="T474" s="25">
        <v>4</v>
      </c>
      <c r="U474" s="26">
        <v>2020</v>
      </c>
      <c r="V474" s="27" t="s">
        <v>614</v>
      </c>
      <c r="W474" s="27" t="s">
        <v>612</v>
      </c>
      <c r="X474" s="27" t="s">
        <v>702</v>
      </c>
      <c r="Y474" s="28" t="str">
        <f t="shared" si="14"/>
        <v>42020暖房店舗用無し（一定速）</v>
      </c>
      <c r="Z474" s="51">
        <v>0.25</v>
      </c>
      <c r="AA474" s="51">
        <v>0.75</v>
      </c>
      <c r="AB474" s="52">
        <v>0.25</v>
      </c>
      <c r="AC474" s="52">
        <v>0.75</v>
      </c>
      <c r="AD474" s="31">
        <f>省エネ計算フォーマット【EHP】!$M$51/100</f>
        <v>0</v>
      </c>
      <c r="AE474" s="32">
        <f t="shared" si="15"/>
        <v>0.75</v>
      </c>
    </row>
    <row r="475" spans="13:31" ht="13.5" customHeight="1">
      <c r="M475" s="41">
        <v>3</v>
      </c>
      <c r="N475" s="42" t="s">
        <v>12</v>
      </c>
      <c r="O475" s="42" t="s">
        <v>677</v>
      </c>
      <c r="P475" s="42" t="s">
        <v>676</v>
      </c>
      <c r="Q475" s="42" t="s">
        <v>171</v>
      </c>
      <c r="R475" s="43">
        <v>7.9000000000000001E-2</v>
      </c>
      <c r="T475" s="25">
        <v>4</v>
      </c>
      <c r="U475" s="26">
        <v>2020</v>
      </c>
      <c r="V475" s="27" t="s">
        <v>614</v>
      </c>
      <c r="W475" s="27" t="s">
        <v>606</v>
      </c>
      <c r="X475" s="27" t="s">
        <v>702</v>
      </c>
      <c r="Y475" s="28" t="str">
        <f t="shared" si="14"/>
        <v>42020暖房ビル用マルチ無し（一定速）</v>
      </c>
      <c r="Z475" s="51">
        <v>0.25</v>
      </c>
      <c r="AA475" s="51">
        <v>0.75</v>
      </c>
      <c r="AB475" s="52">
        <v>0.25</v>
      </c>
      <c r="AC475" s="52">
        <v>0.75</v>
      </c>
      <c r="AD475" s="31">
        <f>省エネ計算フォーマット【EHP】!$M$51/100</f>
        <v>0</v>
      </c>
      <c r="AE475" s="32">
        <f t="shared" si="15"/>
        <v>0.75</v>
      </c>
    </row>
    <row r="476" spans="13:31" ht="13.5" customHeight="1">
      <c r="M476" s="41">
        <v>4</v>
      </c>
      <c r="N476" s="42" t="s">
        <v>673</v>
      </c>
      <c r="O476" s="42" t="s">
        <v>677</v>
      </c>
      <c r="P476" s="42" t="s">
        <v>676</v>
      </c>
      <c r="Q476" s="42" t="s">
        <v>175</v>
      </c>
      <c r="R476" s="43">
        <v>8.7999999999999995E-2</v>
      </c>
      <c r="T476" s="25">
        <v>4</v>
      </c>
      <c r="U476" s="27">
        <v>2020</v>
      </c>
      <c r="V476" s="27" t="s">
        <v>614</v>
      </c>
      <c r="W476" s="27" t="s">
        <v>607</v>
      </c>
      <c r="X476" s="27" t="s">
        <v>702</v>
      </c>
      <c r="Y476" s="28" t="str">
        <f t="shared" si="14"/>
        <v>42020暖房設備用無し（一定速）</v>
      </c>
      <c r="Z476" s="51">
        <v>0.25</v>
      </c>
      <c r="AA476" s="51">
        <v>0.75</v>
      </c>
      <c r="AB476" s="52">
        <v>0.25</v>
      </c>
      <c r="AC476" s="52">
        <v>0.75</v>
      </c>
      <c r="AD476" s="31">
        <f>省エネ計算フォーマット【EHP】!$M$51/100</f>
        <v>0</v>
      </c>
      <c r="AE476" s="32">
        <f t="shared" si="15"/>
        <v>0.75</v>
      </c>
    </row>
    <row r="477" spans="13:31" ht="13.5" customHeight="1">
      <c r="M477" s="41">
        <v>4</v>
      </c>
      <c r="N477" s="42" t="s">
        <v>2</v>
      </c>
      <c r="O477" s="42" t="s">
        <v>677</v>
      </c>
      <c r="P477" s="42" t="s">
        <v>676</v>
      </c>
      <c r="Q477" s="42" t="s">
        <v>179</v>
      </c>
      <c r="R477" s="43">
        <v>8.4000000000000005E-2</v>
      </c>
      <c r="T477" s="53">
        <v>4</v>
      </c>
      <c r="U477" s="54">
        <v>2024</v>
      </c>
      <c r="V477" s="54" t="s">
        <v>613</v>
      </c>
      <c r="W477" s="54" t="s">
        <v>612</v>
      </c>
      <c r="X477" s="54" t="s">
        <v>618</v>
      </c>
      <c r="Y477" s="55" t="str">
        <f t="shared" si="14"/>
        <v>42024冷房店舗用有り</v>
      </c>
      <c r="Z477" s="56">
        <v>-1.58</v>
      </c>
      <c r="AA477" s="56">
        <v>2.58</v>
      </c>
      <c r="AB477" s="57">
        <v>1.0629999999999999</v>
      </c>
      <c r="AC477" s="57">
        <v>1.9193</v>
      </c>
      <c r="AD477" s="31">
        <f>省エネ計算フォーマット【EHP】!$M$51/100</f>
        <v>0</v>
      </c>
      <c r="AE477" s="37">
        <f t="shared" si="15"/>
        <v>1.919</v>
      </c>
    </row>
    <row r="478" spans="13:31">
      <c r="M478" s="41">
        <v>4</v>
      </c>
      <c r="N478" s="42" t="s">
        <v>3</v>
      </c>
      <c r="O478" s="42" t="s">
        <v>677</v>
      </c>
      <c r="P478" s="42" t="s">
        <v>676</v>
      </c>
      <c r="Q478" s="42" t="s">
        <v>183</v>
      </c>
      <c r="R478" s="43">
        <v>9.8000000000000004E-2</v>
      </c>
      <c r="T478" s="53">
        <v>4</v>
      </c>
      <c r="U478" s="54">
        <v>2024</v>
      </c>
      <c r="V478" s="54" t="s">
        <v>613</v>
      </c>
      <c r="W478" s="54" t="s">
        <v>606</v>
      </c>
      <c r="X478" s="54" t="s">
        <v>618</v>
      </c>
      <c r="Y478" s="55" t="str">
        <f t="shared" si="14"/>
        <v>42024冷房ビル用マルチ有り</v>
      </c>
      <c r="Z478" s="56">
        <v>-1.6</v>
      </c>
      <c r="AA478" s="56">
        <v>2.6</v>
      </c>
      <c r="AB478" s="57">
        <v>1.0759000000000001</v>
      </c>
      <c r="AC478" s="57">
        <v>1.931</v>
      </c>
      <c r="AD478" s="31">
        <f>省エネ計算フォーマット【EHP】!$M$51/100</f>
        <v>0</v>
      </c>
      <c r="AE478" s="37">
        <f t="shared" si="15"/>
        <v>1.931</v>
      </c>
    </row>
    <row r="479" spans="13:31" ht="14.25" customHeight="1">
      <c r="M479" s="41">
        <v>4</v>
      </c>
      <c r="N479" s="42" t="s">
        <v>4</v>
      </c>
      <c r="O479" s="42" t="s">
        <v>677</v>
      </c>
      <c r="P479" s="42" t="s">
        <v>676</v>
      </c>
      <c r="Q479" s="42" t="s">
        <v>187</v>
      </c>
      <c r="R479" s="43">
        <v>0.128</v>
      </c>
      <c r="T479" s="53">
        <v>4</v>
      </c>
      <c r="U479" s="54">
        <v>2024</v>
      </c>
      <c r="V479" s="54" t="s">
        <v>613</v>
      </c>
      <c r="W479" s="54" t="s">
        <v>607</v>
      </c>
      <c r="X479" s="54" t="s">
        <v>618</v>
      </c>
      <c r="Y479" s="55" t="str">
        <f t="shared" si="14"/>
        <v>42024冷房設備用有り</v>
      </c>
      <c r="Z479" s="56">
        <v>-0.6</v>
      </c>
      <c r="AA479" s="56">
        <v>1.6</v>
      </c>
      <c r="AB479" s="57">
        <v>1.0467</v>
      </c>
      <c r="AC479" s="57">
        <v>1.1882999999999999</v>
      </c>
      <c r="AD479" s="31">
        <f>省エネ計算フォーマット【EHP】!$M$51/100</f>
        <v>0</v>
      </c>
      <c r="AE479" s="37">
        <f t="shared" si="15"/>
        <v>1.1879999999999999</v>
      </c>
    </row>
    <row r="480" spans="13:31" ht="13.5" customHeight="1">
      <c r="M480" s="41">
        <v>4</v>
      </c>
      <c r="N480" s="42" t="s">
        <v>5</v>
      </c>
      <c r="O480" s="42" t="s">
        <v>677</v>
      </c>
      <c r="P480" s="42" t="s">
        <v>676</v>
      </c>
      <c r="Q480" s="42" t="s">
        <v>191</v>
      </c>
      <c r="R480" s="43">
        <v>0</v>
      </c>
      <c r="T480" s="53">
        <v>4</v>
      </c>
      <c r="U480" s="54">
        <v>2024</v>
      </c>
      <c r="V480" s="54" t="s">
        <v>613</v>
      </c>
      <c r="W480" s="54" t="s">
        <v>612</v>
      </c>
      <c r="X480" s="54" t="s">
        <v>702</v>
      </c>
      <c r="Y480" s="55" t="str">
        <f t="shared" si="14"/>
        <v>42024冷房店舗用無し（一定速）</v>
      </c>
      <c r="Z480" s="56">
        <v>0.25</v>
      </c>
      <c r="AA480" s="56">
        <v>0.75</v>
      </c>
      <c r="AB480" s="57">
        <v>0.25</v>
      </c>
      <c r="AC480" s="57">
        <v>0.75</v>
      </c>
      <c r="AD480" s="31">
        <f>省エネ計算フォーマット【EHP】!$M$51/100</f>
        <v>0</v>
      </c>
      <c r="AE480" s="37">
        <f t="shared" si="15"/>
        <v>0.75</v>
      </c>
    </row>
    <row r="481" spans="13:31" ht="13.5" customHeight="1">
      <c r="M481" s="41">
        <v>4</v>
      </c>
      <c r="N481" s="42" t="s">
        <v>6</v>
      </c>
      <c r="O481" s="42" t="s">
        <v>677</v>
      </c>
      <c r="P481" s="42" t="s">
        <v>676</v>
      </c>
      <c r="Q481" s="42" t="s">
        <v>195</v>
      </c>
      <c r="R481" s="43">
        <v>6.8000000000000005E-2</v>
      </c>
      <c r="T481" s="53">
        <v>4</v>
      </c>
      <c r="U481" s="54">
        <v>2024</v>
      </c>
      <c r="V481" s="54" t="s">
        <v>613</v>
      </c>
      <c r="W481" s="54" t="s">
        <v>606</v>
      </c>
      <c r="X481" s="54" t="s">
        <v>702</v>
      </c>
      <c r="Y481" s="55" t="str">
        <f t="shared" si="14"/>
        <v>42024冷房ビル用マルチ無し（一定速）</v>
      </c>
      <c r="Z481" s="56">
        <v>0.25</v>
      </c>
      <c r="AA481" s="56">
        <v>0.75</v>
      </c>
      <c r="AB481" s="57">
        <v>0.25</v>
      </c>
      <c r="AC481" s="57">
        <v>0.75</v>
      </c>
      <c r="AD481" s="31">
        <f>省エネ計算フォーマット【EHP】!$M$51/100</f>
        <v>0</v>
      </c>
      <c r="AE481" s="37">
        <f t="shared" si="15"/>
        <v>0.75</v>
      </c>
    </row>
    <row r="482" spans="13:31" ht="13.5" customHeight="1">
      <c r="M482" s="41">
        <v>4</v>
      </c>
      <c r="N482" s="42" t="s">
        <v>7</v>
      </c>
      <c r="O482" s="42" t="s">
        <v>677</v>
      </c>
      <c r="P482" s="42" t="s">
        <v>676</v>
      </c>
      <c r="Q482" s="42" t="s">
        <v>199</v>
      </c>
      <c r="R482" s="43">
        <v>6.8000000000000005E-2</v>
      </c>
      <c r="T482" s="53">
        <v>4</v>
      </c>
      <c r="U482" s="54">
        <v>2024</v>
      </c>
      <c r="V482" s="54" t="s">
        <v>613</v>
      </c>
      <c r="W482" s="54" t="s">
        <v>607</v>
      </c>
      <c r="X482" s="54" t="s">
        <v>702</v>
      </c>
      <c r="Y482" s="55" t="str">
        <f t="shared" si="14"/>
        <v>42024冷房設備用無し（一定速）</v>
      </c>
      <c r="Z482" s="56">
        <v>0.25</v>
      </c>
      <c r="AA482" s="56">
        <v>0.75</v>
      </c>
      <c r="AB482" s="57">
        <v>0.25</v>
      </c>
      <c r="AC482" s="57">
        <v>0.75</v>
      </c>
      <c r="AD482" s="31">
        <f>省エネ計算フォーマット【EHP】!$M$51/100</f>
        <v>0</v>
      </c>
      <c r="AE482" s="37">
        <f t="shared" si="15"/>
        <v>0.75</v>
      </c>
    </row>
    <row r="483" spans="13:31" ht="14.25" customHeight="1">
      <c r="M483" s="41">
        <v>4</v>
      </c>
      <c r="N483" s="42" t="s">
        <v>8</v>
      </c>
      <c r="O483" s="42" t="s">
        <v>677</v>
      </c>
      <c r="P483" s="42" t="s">
        <v>676</v>
      </c>
      <c r="Q483" s="42" t="s">
        <v>203</v>
      </c>
      <c r="R483" s="43">
        <v>0.14899999999999999</v>
      </c>
      <c r="T483" s="53">
        <v>4</v>
      </c>
      <c r="U483" s="54">
        <v>2024</v>
      </c>
      <c r="V483" s="54" t="s">
        <v>614</v>
      </c>
      <c r="W483" s="54" t="s">
        <v>612</v>
      </c>
      <c r="X483" s="54" t="s">
        <v>618</v>
      </c>
      <c r="Y483" s="55" t="str">
        <f t="shared" si="14"/>
        <v>42024暖房店舗用有り</v>
      </c>
      <c r="Z483" s="56">
        <v>-1.04</v>
      </c>
      <c r="AA483" s="56">
        <v>2.04</v>
      </c>
      <c r="AB483" s="57">
        <v>1.0898000000000001</v>
      </c>
      <c r="AC483" s="57">
        <v>1.5076000000000001</v>
      </c>
      <c r="AD483" s="31">
        <f>省エネ計算フォーマット【EHP】!$M$51/100</f>
        <v>0</v>
      </c>
      <c r="AE483" s="37">
        <f t="shared" si="15"/>
        <v>1.5069999999999999</v>
      </c>
    </row>
    <row r="484" spans="13:31">
      <c r="M484" s="41">
        <v>4</v>
      </c>
      <c r="N484" s="42" t="s">
        <v>9</v>
      </c>
      <c r="O484" s="42" t="s">
        <v>677</v>
      </c>
      <c r="P484" s="42" t="s">
        <v>676</v>
      </c>
      <c r="Q484" s="42" t="s">
        <v>207</v>
      </c>
      <c r="R484" s="43">
        <v>0.10199999999999999</v>
      </c>
      <c r="T484" s="53">
        <v>4</v>
      </c>
      <c r="U484" s="54">
        <v>2024</v>
      </c>
      <c r="V484" s="54" t="s">
        <v>614</v>
      </c>
      <c r="W484" s="54" t="s">
        <v>606</v>
      </c>
      <c r="X484" s="54" t="s">
        <v>618</v>
      </c>
      <c r="Y484" s="55" t="str">
        <f t="shared" si="14"/>
        <v>42024暖房ビル用マルチ有り</v>
      </c>
      <c r="Z484" s="56">
        <v>-1.1399999999999999</v>
      </c>
      <c r="AA484" s="56">
        <v>2.14</v>
      </c>
      <c r="AB484" s="57">
        <v>1.0454000000000001</v>
      </c>
      <c r="AC484" s="57">
        <v>1.5936999999999999</v>
      </c>
      <c r="AD484" s="31">
        <f>省エネ計算フォーマット【EHP】!$M$51/100</f>
        <v>0</v>
      </c>
      <c r="AE484" s="37">
        <f t="shared" si="15"/>
        <v>1.593</v>
      </c>
    </row>
    <row r="485" spans="13:31" ht="13.5" customHeight="1">
      <c r="M485" s="41">
        <v>4</v>
      </c>
      <c r="N485" s="42" t="s">
        <v>10</v>
      </c>
      <c r="O485" s="42" t="s">
        <v>677</v>
      </c>
      <c r="P485" s="42" t="s">
        <v>676</v>
      </c>
      <c r="Q485" s="42" t="s">
        <v>211</v>
      </c>
      <c r="R485" s="43">
        <v>0.14499999999999999</v>
      </c>
      <c r="T485" s="53">
        <v>4</v>
      </c>
      <c r="U485" s="54">
        <v>2024</v>
      </c>
      <c r="V485" s="54" t="s">
        <v>614</v>
      </c>
      <c r="W485" s="54" t="s">
        <v>607</v>
      </c>
      <c r="X485" s="54" t="s">
        <v>618</v>
      </c>
      <c r="Y485" s="55" t="str">
        <f t="shared" si="14"/>
        <v>42024暖房設備用有り</v>
      </c>
      <c r="Z485" s="56">
        <v>-0.57999999999999996</v>
      </c>
      <c r="AA485" s="56">
        <v>1.58</v>
      </c>
      <c r="AB485" s="57">
        <v>1.0335000000000001</v>
      </c>
      <c r="AC485" s="57">
        <v>1.1766000000000001</v>
      </c>
      <c r="AD485" s="31">
        <f>省エネ計算フォーマット【EHP】!$M$51/100</f>
        <v>0</v>
      </c>
      <c r="AE485" s="37">
        <f t="shared" si="15"/>
        <v>1.1759999999999999</v>
      </c>
    </row>
    <row r="486" spans="13:31" ht="13.5" customHeight="1">
      <c r="M486" s="41">
        <v>4</v>
      </c>
      <c r="N486" s="42" t="s">
        <v>11</v>
      </c>
      <c r="O486" s="42" t="s">
        <v>677</v>
      </c>
      <c r="P486" s="42" t="s">
        <v>676</v>
      </c>
      <c r="Q486" s="42" t="s">
        <v>215</v>
      </c>
      <c r="R486" s="43">
        <v>0.30099999999999999</v>
      </c>
      <c r="T486" s="53">
        <v>4</v>
      </c>
      <c r="U486" s="54">
        <v>2024</v>
      </c>
      <c r="V486" s="54" t="s">
        <v>614</v>
      </c>
      <c r="W486" s="54" t="s">
        <v>612</v>
      </c>
      <c r="X486" s="54" t="s">
        <v>702</v>
      </c>
      <c r="Y486" s="55" t="str">
        <f t="shared" si="14"/>
        <v>42024暖房店舗用無し（一定速）</v>
      </c>
      <c r="Z486" s="56">
        <v>0.25</v>
      </c>
      <c r="AA486" s="56">
        <v>0.75</v>
      </c>
      <c r="AB486" s="57">
        <v>0.25</v>
      </c>
      <c r="AC486" s="57">
        <v>0.75</v>
      </c>
      <c r="AD486" s="31">
        <f>省エネ計算フォーマット【EHP】!$M$51/100</f>
        <v>0</v>
      </c>
      <c r="AE486" s="37">
        <f t="shared" si="15"/>
        <v>0.75</v>
      </c>
    </row>
    <row r="487" spans="13:31" ht="13.5" customHeight="1">
      <c r="M487" s="41">
        <v>4</v>
      </c>
      <c r="N487" s="42" t="s">
        <v>12</v>
      </c>
      <c r="O487" s="42" t="s">
        <v>677</v>
      </c>
      <c r="P487" s="42" t="s">
        <v>676</v>
      </c>
      <c r="Q487" s="42" t="s">
        <v>219</v>
      </c>
      <c r="R487" s="43">
        <v>0</v>
      </c>
      <c r="T487" s="53">
        <v>4</v>
      </c>
      <c r="U487" s="54">
        <v>2024</v>
      </c>
      <c r="V487" s="54" t="s">
        <v>614</v>
      </c>
      <c r="W487" s="54" t="s">
        <v>606</v>
      </c>
      <c r="X487" s="54" t="s">
        <v>702</v>
      </c>
      <c r="Y487" s="55" t="str">
        <f t="shared" si="14"/>
        <v>42024暖房ビル用マルチ無し（一定速）</v>
      </c>
      <c r="Z487" s="56">
        <v>0.25</v>
      </c>
      <c r="AA487" s="56">
        <v>0.75</v>
      </c>
      <c r="AB487" s="57">
        <v>0.25</v>
      </c>
      <c r="AC487" s="57">
        <v>0.75</v>
      </c>
      <c r="AD487" s="31">
        <f>省エネ計算フォーマット【EHP】!$M$51/100</f>
        <v>0</v>
      </c>
      <c r="AE487" s="37">
        <f t="shared" si="15"/>
        <v>0.75</v>
      </c>
    </row>
    <row r="488" spans="13:31" ht="13.5" customHeight="1">
      <c r="M488" s="41">
        <v>5</v>
      </c>
      <c r="N488" s="42" t="s">
        <v>673</v>
      </c>
      <c r="O488" s="42" t="s">
        <v>677</v>
      </c>
      <c r="P488" s="42" t="s">
        <v>676</v>
      </c>
      <c r="Q488" s="42" t="s">
        <v>223</v>
      </c>
      <c r="R488" s="43">
        <v>4.4999999999999998E-2</v>
      </c>
      <c r="T488" s="53">
        <v>4</v>
      </c>
      <c r="U488" s="54">
        <v>2024</v>
      </c>
      <c r="V488" s="54" t="s">
        <v>614</v>
      </c>
      <c r="W488" s="54" t="s">
        <v>607</v>
      </c>
      <c r="X488" s="54" t="s">
        <v>702</v>
      </c>
      <c r="Y488" s="55" t="str">
        <f t="shared" si="14"/>
        <v>42024暖房設備用無し（一定速）</v>
      </c>
      <c r="Z488" s="56">
        <v>0.25</v>
      </c>
      <c r="AA488" s="56">
        <v>0.75</v>
      </c>
      <c r="AB488" s="57">
        <v>0.25</v>
      </c>
      <c r="AC488" s="57">
        <v>0.75</v>
      </c>
      <c r="AD488" s="31">
        <f>省エネ計算フォーマット【EHP】!$M$51/100</f>
        <v>0</v>
      </c>
      <c r="AE488" s="37">
        <f t="shared" si="15"/>
        <v>0.75</v>
      </c>
    </row>
    <row r="489" spans="13:31" ht="13.5" customHeight="1">
      <c r="M489" s="41">
        <v>5</v>
      </c>
      <c r="N489" s="42" t="s">
        <v>2</v>
      </c>
      <c r="O489" s="42" t="s">
        <v>677</v>
      </c>
      <c r="P489" s="42" t="s">
        <v>676</v>
      </c>
      <c r="Q489" s="42" t="s">
        <v>227</v>
      </c>
      <c r="R489" s="43">
        <v>0</v>
      </c>
      <c r="T489" s="25">
        <v>5</v>
      </c>
      <c r="U489" s="26">
        <v>1995</v>
      </c>
      <c r="V489" s="27" t="s">
        <v>19</v>
      </c>
      <c r="W489" s="27" t="s">
        <v>612</v>
      </c>
      <c r="X489" s="27" t="s">
        <v>618</v>
      </c>
      <c r="Y489" s="28" t="str">
        <f t="shared" si="14"/>
        <v>51995冷房店舗用有り</v>
      </c>
      <c r="Z489" s="51">
        <v>0.32</v>
      </c>
      <c r="AA489" s="51">
        <v>0.68</v>
      </c>
      <c r="AB489" s="52">
        <v>1.0165999999999999</v>
      </c>
      <c r="AC489" s="52">
        <v>0.50590000000000002</v>
      </c>
      <c r="AD489" s="31">
        <f>省エネ計算フォーマット【EHP】!$N$51/100</f>
        <v>0</v>
      </c>
      <c r="AE489" s="32">
        <f t="shared" si="15"/>
        <v>0.505</v>
      </c>
    </row>
    <row r="490" spans="13:31">
      <c r="M490" s="41">
        <v>5</v>
      </c>
      <c r="N490" s="42" t="s">
        <v>3</v>
      </c>
      <c r="O490" s="42" t="s">
        <v>677</v>
      </c>
      <c r="P490" s="42" t="s">
        <v>676</v>
      </c>
      <c r="Q490" s="42" t="s">
        <v>231</v>
      </c>
      <c r="R490" s="43">
        <v>0</v>
      </c>
      <c r="T490" s="25">
        <v>5</v>
      </c>
      <c r="U490" s="26">
        <v>1995</v>
      </c>
      <c r="V490" s="27" t="s">
        <v>19</v>
      </c>
      <c r="W490" s="27" t="s">
        <v>606</v>
      </c>
      <c r="X490" s="27" t="s">
        <v>618</v>
      </c>
      <c r="Y490" s="28" t="str">
        <f t="shared" si="14"/>
        <v>51995冷房ビル用マルチ有り</v>
      </c>
      <c r="Z490" s="51">
        <v>-0.218</v>
      </c>
      <c r="AA490" s="51">
        <v>1.218</v>
      </c>
      <c r="AB490" s="52">
        <v>1.0356000000000001</v>
      </c>
      <c r="AC490" s="52">
        <v>0.90459999999999996</v>
      </c>
      <c r="AD490" s="31">
        <f>省エネ計算フォーマット【EHP】!$N$51/100</f>
        <v>0</v>
      </c>
      <c r="AE490" s="32">
        <f t="shared" si="15"/>
        <v>0.90400000000000003</v>
      </c>
    </row>
    <row r="491" spans="13:31" ht="13.5" customHeight="1">
      <c r="M491" s="41">
        <v>5</v>
      </c>
      <c r="N491" s="42" t="s">
        <v>4</v>
      </c>
      <c r="O491" s="42" t="s">
        <v>677</v>
      </c>
      <c r="P491" s="42" t="s">
        <v>676</v>
      </c>
      <c r="Q491" s="42" t="s">
        <v>235</v>
      </c>
      <c r="R491" s="43">
        <v>0.155</v>
      </c>
      <c r="T491" s="25">
        <v>5</v>
      </c>
      <c r="U491" s="26">
        <v>1995</v>
      </c>
      <c r="V491" s="27" t="s">
        <v>19</v>
      </c>
      <c r="W491" s="27" t="s">
        <v>607</v>
      </c>
      <c r="X491" s="27" t="s">
        <v>618</v>
      </c>
      <c r="Y491" s="28" t="str">
        <f t="shared" si="14"/>
        <v>51995冷房設備用有り</v>
      </c>
      <c r="Z491" s="51">
        <v>0.25</v>
      </c>
      <c r="AA491" s="51">
        <v>0.75</v>
      </c>
      <c r="AB491" s="52">
        <v>1.0219</v>
      </c>
      <c r="AC491" s="52">
        <v>0.55700000000000005</v>
      </c>
      <c r="AD491" s="31">
        <f>省エネ計算フォーマット【EHP】!$N$51/100</f>
        <v>0</v>
      </c>
      <c r="AE491" s="32">
        <f t="shared" si="15"/>
        <v>0.55700000000000005</v>
      </c>
    </row>
    <row r="492" spans="13:31" ht="13.5" customHeight="1">
      <c r="M492" s="41">
        <v>5</v>
      </c>
      <c r="N492" s="42" t="s">
        <v>5</v>
      </c>
      <c r="O492" s="42" t="s">
        <v>677</v>
      </c>
      <c r="P492" s="42" t="s">
        <v>676</v>
      </c>
      <c r="Q492" s="42" t="s">
        <v>239</v>
      </c>
      <c r="R492" s="43">
        <v>0</v>
      </c>
      <c r="T492" s="25">
        <v>5</v>
      </c>
      <c r="U492" s="26">
        <v>1995</v>
      </c>
      <c r="V492" s="27" t="s">
        <v>19</v>
      </c>
      <c r="W492" s="27" t="s">
        <v>612</v>
      </c>
      <c r="X492" s="27" t="s">
        <v>702</v>
      </c>
      <c r="Y492" s="28" t="str">
        <f t="shared" si="14"/>
        <v>51995冷房店舗用無し（一定速）</v>
      </c>
      <c r="Z492" s="51">
        <v>0.26</v>
      </c>
      <c r="AA492" s="51">
        <v>0.74</v>
      </c>
      <c r="AB492" s="52">
        <v>0.26</v>
      </c>
      <c r="AC492" s="52">
        <v>0.74</v>
      </c>
      <c r="AD492" s="31">
        <f>省エネ計算フォーマット【EHP】!$N$51/100</f>
        <v>0</v>
      </c>
      <c r="AE492" s="32">
        <f t="shared" si="15"/>
        <v>0.74</v>
      </c>
    </row>
    <row r="493" spans="13:31" ht="13.5" customHeight="1">
      <c r="M493" s="41">
        <v>5</v>
      </c>
      <c r="N493" s="42" t="s">
        <v>6</v>
      </c>
      <c r="O493" s="42" t="s">
        <v>677</v>
      </c>
      <c r="P493" s="42" t="s">
        <v>676</v>
      </c>
      <c r="Q493" s="42" t="s">
        <v>243</v>
      </c>
      <c r="R493" s="43">
        <v>0</v>
      </c>
      <c r="T493" s="25">
        <v>5</v>
      </c>
      <c r="U493" s="26">
        <v>1995</v>
      </c>
      <c r="V493" s="27" t="s">
        <v>19</v>
      </c>
      <c r="W493" s="27" t="s">
        <v>606</v>
      </c>
      <c r="X493" s="27" t="s">
        <v>702</v>
      </c>
      <c r="Y493" s="28" t="str">
        <f t="shared" si="14"/>
        <v>51995冷房ビル用マルチ無し（一定速）</v>
      </c>
      <c r="Z493" s="51">
        <v>0.26</v>
      </c>
      <c r="AA493" s="51">
        <v>0.74</v>
      </c>
      <c r="AB493" s="52">
        <v>0.26</v>
      </c>
      <c r="AC493" s="52">
        <v>0.74</v>
      </c>
      <c r="AD493" s="31">
        <f>省エネ計算フォーマット【EHP】!$N$51/100</f>
        <v>0</v>
      </c>
      <c r="AE493" s="32">
        <f t="shared" si="15"/>
        <v>0.74</v>
      </c>
    </row>
    <row r="494" spans="13:31" ht="13.5" customHeight="1">
      <c r="M494" s="41">
        <v>5</v>
      </c>
      <c r="N494" s="42" t="s">
        <v>7</v>
      </c>
      <c r="O494" s="42" t="s">
        <v>677</v>
      </c>
      <c r="P494" s="42" t="s">
        <v>676</v>
      </c>
      <c r="Q494" s="42" t="s">
        <v>247</v>
      </c>
      <c r="R494" s="43">
        <v>0</v>
      </c>
      <c r="T494" s="25">
        <v>5</v>
      </c>
      <c r="U494" s="26">
        <v>1995</v>
      </c>
      <c r="V494" s="27" t="s">
        <v>19</v>
      </c>
      <c r="W494" s="27" t="s">
        <v>607</v>
      </c>
      <c r="X494" s="27" t="s">
        <v>702</v>
      </c>
      <c r="Y494" s="28" t="str">
        <f t="shared" si="14"/>
        <v>51995冷房設備用無し（一定速）</v>
      </c>
      <c r="Z494" s="51">
        <v>0.26</v>
      </c>
      <c r="AA494" s="51">
        <v>0.74</v>
      </c>
      <c r="AB494" s="52">
        <v>0.26</v>
      </c>
      <c r="AC494" s="52">
        <v>0.74</v>
      </c>
      <c r="AD494" s="31">
        <f>省エネ計算フォーマット【EHP】!$N$51/100</f>
        <v>0</v>
      </c>
      <c r="AE494" s="32">
        <f t="shared" si="15"/>
        <v>0.74</v>
      </c>
    </row>
    <row r="495" spans="13:31" ht="13.5" customHeight="1">
      <c r="M495" s="41">
        <v>5</v>
      </c>
      <c r="N495" s="42" t="s">
        <v>8</v>
      </c>
      <c r="O495" s="42" t="s">
        <v>677</v>
      </c>
      <c r="P495" s="42" t="s">
        <v>676</v>
      </c>
      <c r="Q495" s="42" t="s">
        <v>251</v>
      </c>
      <c r="R495" s="43">
        <v>4.4999999999999998E-2</v>
      </c>
      <c r="T495" s="25">
        <v>5</v>
      </c>
      <c r="U495" s="26">
        <v>1995</v>
      </c>
      <c r="V495" s="27" t="s">
        <v>20</v>
      </c>
      <c r="W495" s="27" t="s">
        <v>612</v>
      </c>
      <c r="X495" s="27" t="s">
        <v>618</v>
      </c>
      <c r="Y495" s="28" t="str">
        <f t="shared" si="14"/>
        <v>51995暖房店舗用有り</v>
      </c>
      <c r="Z495" s="51">
        <v>0.374</v>
      </c>
      <c r="AA495" s="51">
        <v>0.626</v>
      </c>
      <c r="AB495" s="52">
        <v>1.0275000000000001</v>
      </c>
      <c r="AC495" s="52">
        <v>0.46260000000000001</v>
      </c>
      <c r="AD495" s="31">
        <f>省エネ計算フォーマット【EHP】!$N$51/100</f>
        <v>0</v>
      </c>
      <c r="AE495" s="32">
        <f t="shared" si="15"/>
        <v>0.46200000000000002</v>
      </c>
    </row>
    <row r="496" spans="13:31">
      <c r="M496" s="41">
        <v>5</v>
      </c>
      <c r="N496" s="42" t="s">
        <v>9</v>
      </c>
      <c r="O496" s="42" t="s">
        <v>677</v>
      </c>
      <c r="P496" s="42" t="s">
        <v>676</v>
      </c>
      <c r="Q496" s="42" t="s">
        <v>255</v>
      </c>
      <c r="R496" s="43">
        <v>7.5999999999999998E-2</v>
      </c>
      <c r="T496" s="25">
        <v>5</v>
      </c>
      <c r="U496" s="26">
        <v>1995</v>
      </c>
      <c r="V496" s="27" t="s">
        <v>20</v>
      </c>
      <c r="W496" s="27" t="s">
        <v>606</v>
      </c>
      <c r="X496" s="27" t="s">
        <v>618</v>
      </c>
      <c r="Y496" s="28" t="str">
        <f t="shared" si="14"/>
        <v>51995暖房ビル用マルチ有り</v>
      </c>
      <c r="Z496" s="51">
        <v>-0.112</v>
      </c>
      <c r="AA496" s="51">
        <v>1.1120000000000001</v>
      </c>
      <c r="AB496" s="52">
        <v>1.0236000000000001</v>
      </c>
      <c r="AC496" s="52">
        <v>0.82809999999999995</v>
      </c>
      <c r="AD496" s="31">
        <f>省エネ計算フォーマット【EHP】!$N$51/100</f>
        <v>0</v>
      </c>
      <c r="AE496" s="32">
        <f t="shared" si="15"/>
        <v>0.82799999999999996</v>
      </c>
    </row>
    <row r="497" spans="13:31" ht="13.5" customHeight="1">
      <c r="M497" s="41">
        <v>5</v>
      </c>
      <c r="N497" s="42" t="s">
        <v>10</v>
      </c>
      <c r="O497" s="42" t="s">
        <v>677</v>
      </c>
      <c r="P497" s="42" t="s">
        <v>676</v>
      </c>
      <c r="Q497" s="42" t="s">
        <v>259</v>
      </c>
      <c r="R497" s="43">
        <v>0.10100000000000001</v>
      </c>
      <c r="T497" s="25">
        <v>5</v>
      </c>
      <c r="U497" s="26">
        <v>1995</v>
      </c>
      <c r="V497" s="27" t="s">
        <v>20</v>
      </c>
      <c r="W497" s="27" t="s">
        <v>607</v>
      </c>
      <c r="X497" s="27" t="s">
        <v>618</v>
      </c>
      <c r="Y497" s="28" t="str">
        <f t="shared" si="14"/>
        <v>51995暖房設備用有り</v>
      </c>
      <c r="Z497" s="51">
        <v>0.25</v>
      </c>
      <c r="AA497" s="51">
        <v>0.75</v>
      </c>
      <c r="AB497" s="52">
        <v>1.0159</v>
      </c>
      <c r="AC497" s="52">
        <v>0.5585</v>
      </c>
      <c r="AD497" s="31">
        <f>省エネ計算フォーマット【EHP】!$N$51/100</f>
        <v>0</v>
      </c>
      <c r="AE497" s="32">
        <f t="shared" si="15"/>
        <v>0.55800000000000005</v>
      </c>
    </row>
    <row r="498" spans="13:31" ht="13.5" customHeight="1">
      <c r="M498" s="41">
        <v>5</v>
      </c>
      <c r="N498" s="42" t="s">
        <v>11</v>
      </c>
      <c r="O498" s="42" t="s">
        <v>677</v>
      </c>
      <c r="P498" s="42" t="s">
        <v>676</v>
      </c>
      <c r="Q498" s="42" t="s">
        <v>263</v>
      </c>
      <c r="R498" s="43">
        <v>0.10199999999999999</v>
      </c>
      <c r="T498" s="25">
        <v>5</v>
      </c>
      <c r="U498" s="26">
        <v>1995</v>
      </c>
      <c r="V498" s="27" t="s">
        <v>20</v>
      </c>
      <c r="W498" s="27" t="s">
        <v>612</v>
      </c>
      <c r="X498" s="27" t="s">
        <v>702</v>
      </c>
      <c r="Y498" s="28" t="str">
        <f t="shared" si="14"/>
        <v>51995暖房店舗用無し（一定速）</v>
      </c>
      <c r="Z498" s="51">
        <v>0.26</v>
      </c>
      <c r="AA498" s="51">
        <v>0.74</v>
      </c>
      <c r="AB498" s="52">
        <v>0.26</v>
      </c>
      <c r="AC498" s="52">
        <v>0.74</v>
      </c>
      <c r="AD498" s="31">
        <f>省エネ計算フォーマット【EHP】!$N$51/100</f>
        <v>0</v>
      </c>
      <c r="AE498" s="32">
        <f t="shared" si="15"/>
        <v>0.74</v>
      </c>
    </row>
    <row r="499" spans="13:31" ht="13.5" customHeight="1">
      <c r="M499" s="41">
        <v>5</v>
      </c>
      <c r="N499" s="42" t="s">
        <v>12</v>
      </c>
      <c r="O499" s="42" t="s">
        <v>677</v>
      </c>
      <c r="P499" s="42" t="s">
        <v>676</v>
      </c>
      <c r="Q499" s="42" t="s">
        <v>267</v>
      </c>
      <c r="R499" s="43">
        <v>0</v>
      </c>
      <c r="T499" s="25">
        <v>5</v>
      </c>
      <c r="U499" s="26">
        <v>1995</v>
      </c>
      <c r="V499" s="27" t="s">
        <v>20</v>
      </c>
      <c r="W499" s="27" t="s">
        <v>606</v>
      </c>
      <c r="X499" s="27" t="s">
        <v>702</v>
      </c>
      <c r="Y499" s="28" t="str">
        <f t="shared" si="14"/>
        <v>51995暖房ビル用マルチ無し（一定速）</v>
      </c>
      <c r="Z499" s="51">
        <v>0.26</v>
      </c>
      <c r="AA499" s="51">
        <v>0.74</v>
      </c>
      <c r="AB499" s="52">
        <v>0.26</v>
      </c>
      <c r="AC499" s="52">
        <v>0.74</v>
      </c>
      <c r="AD499" s="31">
        <f>省エネ計算フォーマット【EHP】!$N$51/100</f>
        <v>0</v>
      </c>
      <c r="AE499" s="32">
        <f t="shared" si="15"/>
        <v>0.74</v>
      </c>
    </row>
    <row r="500" spans="13:31" ht="13.5" customHeight="1">
      <c r="M500" s="41">
        <v>6</v>
      </c>
      <c r="N500" s="42" t="s">
        <v>673</v>
      </c>
      <c r="O500" s="42" t="s">
        <v>677</v>
      </c>
      <c r="P500" s="42" t="s">
        <v>676</v>
      </c>
      <c r="Q500" s="42" t="s">
        <v>271</v>
      </c>
      <c r="R500" s="43">
        <v>0</v>
      </c>
      <c r="T500" s="25">
        <v>5</v>
      </c>
      <c r="U500" s="26">
        <v>1995</v>
      </c>
      <c r="V500" s="27" t="s">
        <v>20</v>
      </c>
      <c r="W500" s="27" t="s">
        <v>607</v>
      </c>
      <c r="X500" s="27" t="s">
        <v>702</v>
      </c>
      <c r="Y500" s="28" t="str">
        <f t="shared" si="14"/>
        <v>51995暖房設備用無し（一定速）</v>
      </c>
      <c r="Z500" s="51">
        <v>0.26</v>
      </c>
      <c r="AA500" s="51">
        <v>0.74</v>
      </c>
      <c r="AB500" s="52">
        <v>0.26</v>
      </c>
      <c r="AC500" s="52">
        <v>0.74</v>
      </c>
      <c r="AD500" s="31">
        <f>省エネ計算フォーマット【EHP】!$N$51/100</f>
        <v>0</v>
      </c>
      <c r="AE500" s="32">
        <f t="shared" si="15"/>
        <v>0.74</v>
      </c>
    </row>
    <row r="501" spans="13:31" ht="13.5" customHeight="1">
      <c r="M501" s="41">
        <v>6</v>
      </c>
      <c r="N501" s="42" t="s">
        <v>2</v>
      </c>
      <c r="O501" s="42" t="s">
        <v>677</v>
      </c>
      <c r="P501" s="42" t="s">
        <v>676</v>
      </c>
      <c r="Q501" s="42" t="s">
        <v>275</v>
      </c>
      <c r="R501" s="43">
        <v>0</v>
      </c>
      <c r="T501" s="25">
        <v>5</v>
      </c>
      <c r="U501" s="26">
        <v>2005</v>
      </c>
      <c r="V501" s="27" t="s">
        <v>19</v>
      </c>
      <c r="W501" s="27" t="s">
        <v>612</v>
      </c>
      <c r="X501" s="27" t="s">
        <v>618</v>
      </c>
      <c r="Y501" s="28" t="str">
        <f t="shared" si="14"/>
        <v>52005冷房店舗用有り</v>
      </c>
      <c r="Z501" s="51">
        <v>-0.86599999999999999</v>
      </c>
      <c r="AA501" s="51">
        <v>1.8660000000000001</v>
      </c>
      <c r="AB501" s="52">
        <v>1.0455000000000001</v>
      </c>
      <c r="AC501" s="52">
        <v>1.3880999999999999</v>
      </c>
      <c r="AD501" s="31">
        <f>省エネ計算フォーマット【EHP】!$N$51/100</f>
        <v>0</v>
      </c>
      <c r="AE501" s="32">
        <f t="shared" si="15"/>
        <v>1.3879999999999999</v>
      </c>
    </row>
    <row r="502" spans="13:31">
      <c r="M502" s="41">
        <v>6</v>
      </c>
      <c r="N502" s="42" t="s">
        <v>3</v>
      </c>
      <c r="O502" s="42" t="s">
        <v>677</v>
      </c>
      <c r="P502" s="42" t="s">
        <v>676</v>
      </c>
      <c r="Q502" s="42" t="s">
        <v>279</v>
      </c>
      <c r="R502" s="43">
        <v>0</v>
      </c>
      <c r="T502" s="25">
        <v>5</v>
      </c>
      <c r="U502" s="26">
        <v>2005</v>
      </c>
      <c r="V502" s="27" t="s">
        <v>19</v>
      </c>
      <c r="W502" s="27" t="s">
        <v>606</v>
      </c>
      <c r="X502" s="27" t="s">
        <v>618</v>
      </c>
      <c r="Y502" s="28" t="str">
        <f t="shared" si="14"/>
        <v>52005冷房ビル用マルチ有り</v>
      </c>
      <c r="Z502" s="51">
        <v>-0.68200000000000005</v>
      </c>
      <c r="AA502" s="51">
        <v>1.6819999999999999</v>
      </c>
      <c r="AB502" s="52">
        <v>1.0490999999999999</v>
      </c>
      <c r="AC502" s="52">
        <v>1.2492000000000001</v>
      </c>
      <c r="AD502" s="31">
        <f>省エネ計算フォーマット【EHP】!$N$51/100</f>
        <v>0</v>
      </c>
      <c r="AE502" s="32">
        <f t="shared" si="15"/>
        <v>1.2490000000000001</v>
      </c>
    </row>
    <row r="503" spans="13:31" ht="13.5" customHeight="1">
      <c r="M503" s="41">
        <v>6</v>
      </c>
      <c r="N503" s="42" t="s">
        <v>4</v>
      </c>
      <c r="O503" s="42" t="s">
        <v>677</v>
      </c>
      <c r="P503" s="42" t="s">
        <v>676</v>
      </c>
      <c r="Q503" s="42" t="s">
        <v>283</v>
      </c>
      <c r="R503" s="43">
        <v>0</v>
      </c>
      <c r="T503" s="25">
        <v>5</v>
      </c>
      <c r="U503" s="26">
        <v>2005</v>
      </c>
      <c r="V503" s="27" t="s">
        <v>19</v>
      </c>
      <c r="W503" s="27" t="s">
        <v>607</v>
      </c>
      <c r="X503" s="27" t="s">
        <v>618</v>
      </c>
      <c r="Y503" s="28" t="str">
        <f t="shared" si="14"/>
        <v>52005冷房設備用有り</v>
      </c>
      <c r="Z503" s="51">
        <v>-0.114</v>
      </c>
      <c r="AA503" s="51">
        <v>1.1140000000000001</v>
      </c>
      <c r="AB503" s="52">
        <v>1.0325</v>
      </c>
      <c r="AC503" s="52">
        <v>0.82740000000000002</v>
      </c>
      <c r="AD503" s="31">
        <f>省エネ計算フォーマット【EHP】!$N$51/100</f>
        <v>0</v>
      </c>
      <c r="AE503" s="32">
        <f t="shared" si="15"/>
        <v>0.82699999999999996</v>
      </c>
    </row>
    <row r="504" spans="13:31" ht="13.5" customHeight="1">
      <c r="M504" s="41">
        <v>6</v>
      </c>
      <c r="N504" s="42" t="s">
        <v>5</v>
      </c>
      <c r="O504" s="42" t="s">
        <v>677</v>
      </c>
      <c r="P504" s="42" t="s">
        <v>676</v>
      </c>
      <c r="Q504" s="42" t="s">
        <v>287</v>
      </c>
      <c r="R504" s="43">
        <v>0</v>
      </c>
      <c r="T504" s="25">
        <v>5</v>
      </c>
      <c r="U504" s="26">
        <v>2005</v>
      </c>
      <c r="V504" s="27" t="s">
        <v>19</v>
      </c>
      <c r="W504" s="27" t="s">
        <v>612</v>
      </c>
      <c r="X504" s="27" t="s">
        <v>702</v>
      </c>
      <c r="Y504" s="28" t="str">
        <f t="shared" si="14"/>
        <v>52005冷房店舗用無し（一定速）</v>
      </c>
      <c r="Z504" s="51">
        <v>0.25</v>
      </c>
      <c r="AA504" s="51">
        <v>0.75</v>
      </c>
      <c r="AB504" s="52">
        <v>0.25</v>
      </c>
      <c r="AC504" s="52">
        <v>0.75</v>
      </c>
      <c r="AD504" s="31">
        <f>省エネ計算フォーマット【EHP】!$N$51/100</f>
        <v>0</v>
      </c>
      <c r="AE504" s="32">
        <f t="shared" si="15"/>
        <v>0.75</v>
      </c>
    </row>
    <row r="505" spans="13:31" ht="13.5" customHeight="1">
      <c r="M505" s="41">
        <v>6</v>
      </c>
      <c r="N505" s="42" t="s">
        <v>6</v>
      </c>
      <c r="O505" s="42" t="s">
        <v>677</v>
      </c>
      <c r="P505" s="42" t="s">
        <v>676</v>
      </c>
      <c r="Q505" s="42" t="s">
        <v>291</v>
      </c>
      <c r="R505" s="43">
        <v>0</v>
      </c>
      <c r="T505" s="25">
        <v>5</v>
      </c>
      <c r="U505" s="26">
        <v>2005</v>
      </c>
      <c r="V505" s="27" t="s">
        <v>19</v>
      </c>
      <c r="W505" s="27" t="s">
        <v>606</v>
      </c>
      <c r="X505" s="27" t="s">
        <v>702</v>
      </c>
      <c r="Y505" s="28" t="str">
        <f t="shared" si="14"/>
        <v>52005冷房ビル用マルチ無し（一定速）</v>
      </c>
      <c r="Z505" s="51">
        <v>0.25</v>
      </c>
      <c r="AA505" s="51">
        <v>0.75</v>
      </c>
      <c r="AB505" s="52">
        <v>0.25</v>
      </c>
      <c r="AC505" s="52">
        <v>0.75</v>
      </c>
      <c r="AD505" s="31">
        <f>省エネ計算フォーマット【EHP】!$N$51/100</f>
        <v>0</v>
      </c>
      <c r="AE505" s="32">
        <f t="shared" si="15"/>
        <v>0.75</v>
      </c>
    </row>
    <row r="506" spans="13:31" ht="13.5" customHeight="1">
      <c r="M506" s="41">
        <v>6</v>
      </c>
      <c r="N506" s="42" t="s">
        <v>7</v>
      </c>
      <c r="O506" s="42" t="s">
        <v>677</v>
      </c>
      <c r="P506" s="42" t="s">
        <v>676</v>
      </c>
      <c r="Q506" s="42" t="s">
        <v>295</v>
      </c>
      <c r="R506" s="43">
        <v>0</v>
      </c>
      <c r="T506" s="25">
        <v>5</v>
      </c>
      <c r="U506" s="26">
        <v>2005</v>
      </c>
      <c r="V506" s="27" t="s">
        <v>19</v>
      </c>
      <c r="W506" s="27" t="s">
        <v>607</v>
      </c>
      <c r="X506" s="27" t="s">
        <v>702</v>
      </c>
      <c r="Y506" s="28" t="str">
        <f t="shared" si="14"/>
        <v>52005冷房設備用無し（一定速）</v>
      </c>
      <c r="Z506" s="51">
        <v>0.25</v>
      </c>
      <c r="AA506" s="51">
        <v>0.75</v>
      </c>
      <c r="AB506" s="52">
        <v>0.25</v>
      </c>
      <c r="AC506" s="52">
        <v>0.75</v>
      </c>
      <c r="AD506" s="31">
        <f>省エネ計算フォーマット【EHP】!$N$51/100</f>
        <v>0</v>
      </c>
      <c r="AE506" s="32">
        <f t="shared" si="15"/>
        <v>0.75</v>
      </c>
    </row>
    <row r="507" spans="13:31" ht="13.5" customHeight="1">
      <c r="M507" s="41">
        <v>6</v>
      </c>
      <c r="N507" s="42" t="s">
        <v>8</v>
      </c>
      <c r="O507" s="42" t="s">
        <v>677</v>
      </c>
      <c r="P507" s="42" t="s">
        <v>676</v>
      </c>
      <c r="Q507" s="42" t="s">
        <v>299</v>
      </c>
      <c r="R507" s="43">
        <v>0</v>
      </c>
      <c r="T507" s="25">
        <v>5</v>
      </c>
      <c r="U507" s="26">
        <v>2005</v>
      </c>
      <c r="V507" s="27" t="s">
        <v>20</v>
      </c>
      <c r="W507" s="27" t="s">
        <v>612</v>
      </c>
      <c r="X507" s="27" t="s">
        <v>618</v>
      </c>
      <c r="Y507" s="28" t="str">
        <f t="shared" si="14"/>
        <v>52005暖房店舗用有り</v>
      </c>
      <c r="Z507" s="51">
        <v>-0.65</v>
      </c>
      <c r="AA507" s="51">
        <v>1.65</v>
      </c>
      <c r="AB507" s="52">
        <v>1.0726</v>
      </c>
      <c r="AC507" s="52">
        <v>1.2194</v>
      </c>
      <c r="AD507" s="31">
        <f>省エネ計算フォーマット【EHP】!$N$51/100</f>
        <v>0</v>
      </c>
      <c r="AE507" s="32">
        <f t="shared" si="15"/>
        <v>1.2190000000000001</v>
      </c>
    </row>
    <row r="508" spans="13:31">
      <c r="M508" s="41">
        <v>6</v>
      </c>
      <c r="N508" s="42" t="s">
        <v>9</v>
      </c>
      <c r="O508" s="42" t="s">
        <v>677</v>
      </c>
      <c r="P508" s="42" t="s">
        <v>676</v>
      </c>
      <c r="Q508" s="42" t="s">
        <v>303</v>
      </c>
      <c r="R508" s="43">
        <v>0</v>
      </c>
      <c r="T508" s="25">
        <v>5</v>
      </c>
      <c r="U508" s="26">
        <v>2005</v>
      </c>
      <c r="V508" s="27" t="s">
        <v>20</v>
      </c>
      <c r="W508" s="27" t="s">
        <v>606</v>
      </c>
      <c r="X508" s="27" t="s">
        <v>618</v>
      </c>
      <c r="Y508" s="28" t="str">
        <f t="shared" si="14"/>
        <v>52005暖房ビル用マルチ有り</v>
      </c>
      <c r="Z508" s="51">
        <v>-0.56000000000000005</v>
      </c>
      <c r="AA508" s="51">
        <v>1.56</v>
      </c>
      <c r="AB508" s="52">
        <v>1.0330999999999999</v>
      </c>
      <c r="AC508" s="52">
        <v>1.1617</v>
      </c>
      <c r="AD508" s="31">
        <f>省エネ計算フォーマット【EHP】!$N$51/100</f>
        <v>0</v>
      </c>
      <c r="AE508" s="32">
        <f t="shared" si="15"/>
        <v>1.161</v>
      </c>
    </row>
    <row r="509" spans="13:31" ht="13.5" customHeight="1">
      <c r="M509" s="41">
        <v>6</v>
      </c>
      <c r="N509" s="42" t="s">
        <v>10</v>
      </c>
      <c r="O509" s="42" t="s">
        <v>677</v>
      </c>
      <c r="P509" s="42" t="s">
        <v>676</v>
      </c>
      <c r="Q509" s="42" t="s">
        <v>307</v>
      </c>
      <c r="R509" s="43">
        <v>0</v>
      </c>
      <c r="T509" s="25">
        <v>5</v>
      </c>
      <c r="U509" s="26">
        <v>2005</v>
      </c>
      <c r="V509" s="27" t="s">
        <v>20</v>
      </c>
      <c r="W509" s="27" t="s">
        <v>607</v>
      </c>
      <c r="X509" s="27" t="s">
        <v>618</v>
      </c>
      <c r="Y509" s="28" t="str">
        <f t="shared" si="14"/>
        <v>52005暖房設備用有り</v>
      </c>
      <c r="Z509" s="51">
        <v>-0.126</v>
      </c>
      <c r="AA509" s="51">
        <v>1.1259999999999999</v>
      </c>
      <c r="AB509" s="52">
        <v>1.0239</v>
      </c>
      <c r="AC509" s="52">
        <v>0.83850000000000002</v>
      </c>
      <c r="AD509" s="31">
        <f>省エネ計算フォーマット【EHP】!$N$51/100</f>
        <v>0</v>
      </c>
      <c r="AE509" s="32">
        <f t="shared" si="15"/>
        <v>0.83799999999999997</v>
      </c>
    </row>
    <row r="510" spans="13:31" ht="13.5" customHeight="1">
      <c r="M510" s="41">
        <v>6</v>
      </c>
      <c r="N510" s="42" t="s">
        <v>11</v>
      </c>
      <c r="O510" s="42" t="s">
        <v>677</v>
      </c>
      <c r="P510" s="42" t="s">
        <v>676</v>
      </c>
      <c r="Q510" s="42" t="s">
        <v>311</v>
      </c>
      <c r="R510" s="43">
        <v>7.4999999999999997E-2</v>
      </c>
      <c r="T510" s="25">
        <v>5</v>
      </c>
      <c r="U510" s="26">
        <v>2005</v>
      </c>
      <c r="V510" s="27" t="s">
        <v>20</v>
      </c>
      <c r="W510" s="27" t="s">
        <v>612</v>
      </c>
      <c r="X510" s="27" t="s">
        <v>702</v>
      </c>
      <c r="Y510" s="28" t="str">
        <f t="shared" si="14"/>
        <v>52005暖房店舗用無し（一定速）</v>
      </c>
      <c r="Z510" s="51">
        <v>0.25</v>
      </c>
      <c r="AA510" s="51">
        <v>0.75</v>
      </c>
      <c r="AB510" s="52">
        <v>0.25</v>
      </c>
      <c r="AC510" s="52">
        <v>0.75</v>
      </c>
      <c r="AD510" s="31">
        <f>省エネ計算フォーマット【EHP】!$N$51/100</f>
        <v>0</v>
      </c>
      <c r="AE510" s="32">
        <f t="shared" si="15"/>
        <v>0.75</v>
      </c>
    </row>
    <row r="511" spans="13:31" ht="13.5" customHeight="1">
      <c r="M511" s="41">
        <v>6</v>
      </c>
      <c r="N511" s="42" t="s">
        <v>12</v>
      </c>
      <c r="O511" s="42" t="s">
        <v>677</v>
      </c>
      <c r="P511" s="42" t="s">
        <v>676</v>
      </c>
      <c r="Q511" s="42" t="s">
        <v>315</v>
      </c>
      <c r="R511" s="43">
        <v>0</v>
      </c>
      <c r="T511" s="25">
        <v>5</v>
      </c>
      <c r="U511" s="26">
        <v>2005</v>
      </c>
      <c r="V511" s="27" t="s">
        <v>20</v>
      </c>
      <c r="W511" s="27" t="s">
        <v>606</v>
      </c>
      <c r="X511" s="27" t="s">
        <v>702</v>
      </c>
      <c r="Y511" s="28" t="str">
        <f t="shared" si="14"/>
        <v>52005暖房ビル用マルチ無し（一定速）</v>
      </c>
      <c r="Z511" s="51">
        <v>0.25</v>
      </c>
      <c r="AA511" s="51">
        <v>0.75</v>
      </c>
      <c r="AB511" s="52">
        <v>0.25</v>
      </c>
      <c r="AC511" s="52">
        <v>0.75</v>
      </c>
      <c r="AD511" s="31">
        <f>省エネ計算フォーマット【EHP】!$N$51/100</f>
        <v>0</v>
      </c>
      <c r="AE511" s="32">
        <f t="shared" si="15"/>
        <v>0.75</v>
      </c>
    </row>
    <row r="512" spans="13:31" ht="13.5" customHeight="1">
      <c r="M512" s="41">
        <v>7</v>
      </c>
      <c r="N512" s="42" t="s">
        <v>673</v>
      </c>
      <c r="O512" s="42" t="s">
        <v>677</v>
      </c>
      <c r="P512" s="42" t="s">
        <v>676</v>
      </c>
      <c r="Q512" s="42" t="s">
        <v>319</v>
      </c>
      <c r="R512" s="43">
        <v>0</v>
      </c>
      <c r="T512" s="25">
        <v>5</v>
      </c>
      <c r="U512" s="26">
        <v>2005</v>
      </c>
      <c r="V512" s="27" t="s">
        <v>20</v>
      </c>
      <c r="W512" s="27" t="s">
        <v>607</v>
      </c>
      <c r="X512" s="27" t="s">
        <v>702</v>
      </c>
      <c r="Y512" s="28" t="str">
        <f t="shared" si="14"/>
        <v>52005暖房設備用無し（一定速）</v>
      </c>
      <c r="Z512" s="51">
        <v>0.25</v>
      </c>
      <c r="AA512" s="51">
        <v>0.75</v>
      </c>
      <c r="AB512" s="52">
        <v>0.25</v>
      </c>
      <c r="AC512" s="52">
        <v>0.75</v>
      </c>
      <c r="AD512" s="31">
        <f>省エネ計算フォーマット【EHP】!$N$51/100</f>
        <v>0</v>
      </c>
      <c r="AE512" s="32">
        <f t="shared" si="15"/>
        <v>0.75</v>
      </c>
    </row>
    <row r="513" spans="13:31" ht="13.5" customHeight="1">
      <c r="M513" s="41">
        <v>7</v>
      </c>
      <c r="N513" s="42" t="s">
        <v>2</v>
      </c>
      <c r="O513" s="42" t="s">
        <v>677</v>
      </c>
      <c r="P513" s="42" t="s">
        <v>676</v>
      </c>
      <c r="Q513" s="42" t="s">
        <v>323</v>
      </c>
      <c r="R513" s="43">
        <v>0</v>
      </c>
      <c r="T513" s="25">
        <v>5</v>
      </c>
      <c r="U513" s="50">
        <v>2010</v>
      </c>
      <c r="V513" s="41" t="s">
        <v>19</v>
      </c>
      <c r="W513" s="41" t="s">
        <v>612</v>
      </c>
      <c r="X513" s="41" t="s">
        <v>618</v>
      </c>
      <c r="Y513" s="28" t="str">
        <f t="shared" si="14"/>
        <v>52010冷房店舗用有り</v>
      </c>
      <c r="Z513" s="51">
        <v>-1.1000000000000001</v>
      </c>
      <c r="AA513" s="51">
        <v>2.1</v>
      </c>
      <c r="AB513" s="52">
        <v>1.0511999999999999</v>
      </c>
      <c r="AC513" s="52">
        <v>1.5622</v>
      </c>
      <c r="AD513" s="31">
        <f>省エネ計算フォーマット【EHP】!$N$51/100</f>
        <v>0</v>
      </c>
      <c r="AE513" s="32">
        <f t="shared" si="15"/>
        <v>1.5620000000000001</v>
      </c>
    </row>
    <row r="514" spans="13:31">
      <c r="M514" s="41">
        <v>7</v>
      </c>
      <c r="N514" s="42" t="s">
        <v>3</v>
      </c>
      <c r="O514" s="42" t="s">
        <v>677</v>
      </c>
      <c r="P514" s="42" t="s">
        <v>676</v>
      </c>
      <c r="Q514" s="42" t="s">
        <v>327</v>
      </c>
      <c r="R514" s="43">
        <v>0</v>
      </c>
      <c r="T514" s="25">
        <v>5</v>
      </c>
      <c r="U514" s="50">
        <v>2010</v>
      </c>
      <c r="V514" s="41" t="s">
        <v>19</v>
      </c>
      <c r="W514" s="41" t="s">
        <v>606</v>
      </c>
      <c r="X514" s="41" t="s">
        <v>618</v>
      </c>
      <c r="Y514" s="28" t="str">
        <f t="shared" si="14"/>
        <v>52010冷房ビル用マルチ有り</v>
      </c>
      <c r="Z514" s="51">
        <v>-0.88</v>
      </c>
      <c r="AA514" s="51">
        <v>1.88</v>
      </c>
      <c r="AB514" s="52">
        <v>1.0548999999999999</v>
      </c>
      <c r="AC514" s="52">
        <v>1.3963000000000001</v>
      </c>
      <c r="AD514" s="31">
        <f>省エネ計算フォーマット【EHP】!$N$51/100</f>
        <v>0</v>
      </c>
      <c r="AE514" s="32">
        <f t="shared" si="15"/>
        <v>1.3959999999999999</v>
      </c>
    </row>
    <row r="515" spans="13:31">
      <c r="M515" s="41">
        <v>7</v>
      </c>
      <c r="N515" s="42" t="s">
        <v>4</v>
      </c>
      <c r="O515" s="42" t="s">
        <v>677</v>
      </c>
      <c r="P515" s="42" t="s">
        <v>676</v>
      </c>
      <c r="Q515" s="42" t="s">
        <v>331</v>
      </c>
      <c r="R515" s="43">
        <v>0</v>
      </c>
      <c r="T515" s="25">
        <v>5</v>
      </c>
      <c r="U515" s="50">
        <v>2010</v>
      </c>
      <c r="V515" s="41" t="s">
        <v>19</v>
      </c>
      <c r="W515" s="41" t="s">
        <v>607</v>
      </c>
      <c r="X515" s="41" t="s">
        <v>618</v>
      </c>
      <c r="Y515" s="28" t="str">
        <f t="shared" si="14"/>
        <v>52010冷房設備用有り</v>
      </c>
      <c r="Z515" s="51">
        <v>-0.26</v>
      </c>
      <c r="AA515" s="51">
        <v>1.26</v>
      </c>
      <c r="AB515" s="52">
        <v>1.1929000000000001</v>
      </c>
      <c r="AC515" s="52">
        <v>0.89680000000000004</v>
      </c>
      <c r="AD515" s="31">
        <f>省エネ計算フォーマット【EHP】!$N$51/100</f>
        <v>0</v>
      </c>
      <c r="AE515" s="32">
        <f t="shared" si="15"/>
        <v>0.89600000000000002</v>
      </c>
    </row>
    <row r="516" spans="13:31">
      <c r="M516" s="41">
        <v>7</v>
      </c>
      <c r="N516" s="42" t="s">
        <v>5</v>
      </c>
      <c r="O516" s="42" t="s">
        <v>677</v>
      </c>
      <c r="P516" s="42" t="s">
        <v>676</v>
      </c>
      <c r="Q516" s="42" t="s">
        <v>335</v>
      </c>
      <c r="R516" s="43">
        <v>0</v>
      </c>
      <c r="T516" s="25">
        <v>5</v>
      </c>
      <c r="U516" s="50">
        <v>2010</v>
      </c>
      <c r="V516" s="41" t="s">
        <v>19</v>
      </c>
      <c r="W516" s="41" t="s">
        <v>612</v>
      </c>
      <c r="X516" s="41" t="s">
        <v>702</v>
      </c>
      <c r="Y516" s="28" t="str">
        <f t="shared" si="14"/>
        <v>52010冷房店舗用無し（一定速）</v>
      </c>
      <c r="Z516" s="51">
        <v>0.25</v>
      </c>
      <c r="AA516" s="51">
        <v>0.75</v>
      </c>
      <c r="AB516" s="52">
        <v>0.25</v>
      </c>
      <c r="AC516" s="52">
        <v>0.75</v>
      </c>
      <c r="AD516" s="31">
        <f>省エネ計算フォーマット【EHP】!$N$51/100</f>
        <v>0</v>
      </c>
      <c r="AE516" s="32">
        <f t="shared" si="15"/>
        <v>0.75</v>
      </c>
    </row>
    <row r="517" spans="13:31">
      <c r="M517" s="41">
        <v>7</v>
      </c>
      <c r="N517" s="42" t="s">
        <v>6</v>
      </c>
      <c r="O517" s="42" t="s">
        <v>677</v>
      </c>
      <c r="P517" s="42" t="s">
        <v>676</v>
      </c>
      <c r="Q517" s="42" t="s">
        <v>339</v>
      </c>
      <c r="R517" s="43">
        <v>0</v>
      </c>
      <c r="T517" s="25">
        <v>5</v>
      </c>
      <c r="U517" s="50">
        <v>2010</v>
      </c>
      <c r="V517" s="41" t="s">
        <v>19</v>
      </c>
      <c r="W517" s="41" t="s">
        <v>606</v>
      </c>
      <c r="X517" s="41" t="s">
        <v>702</v>
      </c>
      <c r="Y517" s="28" t="str">
        <f t="shared" si="14"/>
        <v>52010冷房ビル用マルチ無し（一定速）</v>
      </c>
      <c r="Z517" s="51">
        <v>0.25</v>
      </c>
      <c r="AA517" s="51">
        <v>0.75</v>
      </c>
      <c r="AB517" s="52">
        <v>0.25</v>
      </c>
      <c r="AC517" s="52">
        <v>0.75</v>
      </c>
      <c r="AD517" s="31">
        <f>省エネ計算フォーマット【EHP】!$N$51/100</f>
        <v>0</v>
      </c>
      <c r="AE517" s="32">
        <f t="shared" si="15"/>
        <v>0.75</v>
      </c>
    </row>
    <row r="518" spans="13:31">
      <c r="M518" s="41">
        <v>7</v>
      </c>
      <c r="N518" s="42" t="s">
        <v>7</v>
      </c>
      <c r="O518" s="42" t="s">
        <v>677</v>
      </c>
      <c r="P518" s="42" t="s">
        <v>676</v>
      </c>
      <c r="Q518" s="42" t="s">
        <v>343</v>
      </c>
      <c r="R518" s="43">
        <v>0</v>
      </c>
      <c r="T518" s="25">
        <v>5</v>
      </c>
      <c r="U518" s="50">
        <v>2010</v>
      </c>
      <c r="V518" s="41" t="s">
        <v>19</v>
      </c>
      <c r="W518" s="41" t="s">
        <v>607</v>
      </c>
      <c r="X518" s="41" t="s">
        <v>702</v>
      </c>
      <c r="Y518" s="28" t="str">
        <f t="shared" si="14"/>
        <v>52010冷房設備用無し（一定速）</v>
      </c>
      <c r="Z518" s="51">
        <v>0.25</v>
      </c>
      <c r="AA518" s="51">
        <v>0.75</v>
      </c>
      <c r="AB518" s="52">
        <v>0.25</v>
      </c>
      <c r="AC518" s="52">
        <v>0.75</v>
      </c>
      <c r="AD518" s="31">
        <f>省エネ計算フォーマット【EHP】!$N$51/100</f>
        <v>0</v>
      </c>
      <c r="AE518" s="32">
        <f t="shared" si="15"/>
        <v>0.75</v>
      </c>
    </row>
    <row r="519" spans="13:31">
      <c r="M519" s="41">
        <v>7</v>
      </c>
      <c r="N519" s="42" t="s">
        <v>8</v>
      </c>
      <c r="O519" s="42" t="s">
        <v>677</v>
      </c>
      <c r="P519" s="42" t="s">
        <v>676</v>
      </c>
      <c r="Q519" s="42" t="s">
        <v>347</v>
      </c>
      <c r="R519" s="43">
        <v>0</v>
      </c>
      <c r="T519" s="25">
        <v>5</v>
      </c>
      <c r="U519" s="50">
        <v>2010</v>
      </c>
      <c r="V519" s="41" t="s">
        <v>20</v>
      </c>
      <c r="W519" s="41" t="s">
        <v>612</v>
      </c>
      <c r="X519" s="41" t="s">
        <v>618</v>
      </c>
      <c r="Y519" s="28" t="str">
        <f t="shared" si="14"/>
        <v>52010暖房店舗用有り</v>
      </c>
      <c r="Z519" s="51">
        <v>-0.72</v>
      </c>
      <c r="AA519" s="51">
        <v>1.72</v>
      </c>
      <c r="AB519" s="52">
        <v>1.0757000000000001</v>
      </c>
      <c r="AC519" s="52">
        <v>1.2710999999999999</v>
      </c>
      <c r="AD519" s="31">
        <f>省エネ計算フォーマット【EHP】!$N$51/100</f>
        <v>0</v>
      </c>
      <c r="AE519" s="32">
        <f t="shared" si="15"/>
        <v>1.2709999999999999</v>
      </c>
    </row>
    <row r="520" spans="13:31">
      <c r="M520" s="41">
        <v>7</v>
      </c>
      <c r="N520" s="42" t="s">
        <v>9</v>
      </c>
      <c r="O520" s="42" t="s">
        <v>677</v>
      </c>
      <c r="P520" s="42" t="s">
        <v>676</v>
      </c>
      <c r="Q520" s="42" t="s">
        <v>351</v>
      </c>
      <c r="R520" s="43">
        <v>0</v>
      </c>
      <c r="T520" s="25">
        <v>5</v>
      </c>
      <c r="U520" s="50">
        <v>2010</v>
      </c>
      <c r="V520" s="41" t="s">
        <v>20</v>
      </c>
      <c r="W520" s="41" t="s">
        <v>606</v>
      </c>
      <c r="X520" s="41" t="s">
        <v>618</v>
      </c>
      <c r="Y520" s="28" t="str">
        <f t="shared" si="14"/>
        <v>52010暖房ビル用マルチ有り</v>
      </c>
      <c r="Z520" s="51">
        <v>-0.7</v>
      </c>
      <c r="AA520" s="51">
        <v>1.7</v>
      </c>
      <c r="AB520" s="52">
        <v>1.036</v>
      </c>
      <c r="AC520" s="52">
        <v>1.266</v>
      </c>
      <c r="AD520" s="31">
        <f>省エネ計算フォーマット【EHP】!$N$51/100</f>
        <v>0</v>
      </c>
      <c r="AE520" s="32">
        <f t="shared" si="15"/>
        <v>1.266</v>
      </c>
    </row>
    <row r="521" spans="13:31">
      <c r="M521" s="41">
        <v>7</v>
      </c>
      <c r="N521" s="42" t="s">
        <v>10</v>
      </c>
      <c r="O521" s="42" t="s">
        <v>677</v>
      </c>
      <c r="P521" s="42" t="s">
        <v>676</v>
      </c>
      <c r="Q521" s="42" t="s">
        <v>355</v>
      </c>
      <c r="R521" s="43">
        <v>0</v>
      </c>
      <c r="T521" s="25">
        <v>5</v>
      </c>
      <c r="U521" s="50">
        <v>2010</v>
      </c>
      <c r="V521" s="41" t="s">
        <v>20</v>
      </c>
      <c r="W521" s="41" t="s">
        <v>607</v>
      </c>
      <c r="X521" s="41" t="s">
        <v>618</v>
      </c>
      <c r="Y521" s="28" t="str">
        <f t="shared" si="14"/>
        <v>52010暖房設備用有り</v>
      </c>
      <c r="Z521" s="51">
        <v>-0.26</v>
      </c>
      <c r="AA521" s="51">
        <v>1.26</v>
      </c>
      <c r="AB521" s="52">
        <v>0.82779999999999998</v>
      </c>
      <c r="AC521" s="52">
        <v>0.98809999999999998</v>
      </c>
      <c r="AD521" s="31">
        <f>省エネ計算フォーマット【EHP】!$N$51/100</f>
        <v>0</v>
      </c>
      <c r="AE521" s="32">
        <f t="shared" si="15"/>
        <v>0.98799999999999999</v>
      </c>
    </row>
    <row r="522" spans="13:31">
      <c r="M522" s="41">
        <v>7</v>
      </c>
      <c r="N522" s="42" t="s">
        <v>11</v>
      </c>
      <c r="O522" s="42" t="s">
        <v>677</v>
      </c>
      <c r="P522" s="42" t="s">
        <v>676</v>
      </c>
      <c r="Q522" s="42" t="s">
        <v>359</v>
      </c>
      <c r="R522" s="43">
        <v>0</v>
      </c>
      <c r="T522" s="25">
        <v>5</v>
      </c>
      <c r="U522" s="50">
        <v>2010</v>
      </c>
      <c r="V522" s="41" t="s">
        <v>20</v>
      </c>
      <c r="W522" s="41" t="s">
        <v>612</v>
      </c>
      <c r="X522" s="41" t="s">
        <v>702</v>
      </c>
      <c r="Y522" s="28" t="str">
        <f t="shared" ref="Y522:Y585" si="16">T522&amp;U522&amp;V522&amp;W522&amp;X522</f>
        <v>52010暖房店舗用無し（一定速）</v>
      </c>
      <c r="Z522" s="51">
        <v>0.25</v>
      </c>
      <c r="AA522" s="51">
        <v>0.75</v>
      </c>
      <c r="AB522" s="52">
        <v>0.25</v>
      </c>
      <c r="AC522" s="52">
        <v>0.75</v>
      </c>
      <c r="AD522" s="31">
        <f>省エネ計算フォーマット【EHP】!$N$51/100</f>
        <v>0</v>
      </c>
      <c r="AE522" s="32">
        <f t="shared" si="15"/>
        <v>0.75</v>
      </c>
    </row>
    <row r="523" spans="13:31">
      <c r="M523" s="41">
        <v>7</v>
      </c>
      <c r="N523" s="42" t="s">
        <v>12</v>
      </c>
      <c r="O523" s="42" t="s">
        <v>677</v>
      </c>
      <c r="P523" s="42" t="s">
        <v>676</v>
      </c>
      <c r="Q523" s="42" t="s">
        <v>363</v>
      </c>
      <c r="R523" s="43">
        <v>0</v>
      </c>
      <c r="T523" s="25">
        <v>5</v>
      </c>
      <c r="U523" s="50">
        <v>2010</v>
      </c>
      <c r="V523" s="41" t="s">
        <v>20</v>
      </c>
      <c r="W523" s="41" t="s">
        <v>606</v>
      </c>
      <c r="X523" s="41" t="s">
        <v>702</v>
      </c>
      <c r="Y523" s="28" t="str">
        <f t="shared" si="16"/>
        <v>52010暖房ビル用マルチ無し（一定速）</v>
      </c>
      <c r="Z523" s="51">
        <v>0.25</v>
      </c>
      <c r="AA523" s="51">
        <v>0.75</v>
      </c>
      <c r="AB523" s="52">
        <v>0.25</v>
      </c>
      <c r="AC523" s="52">
        <v>0.75</v>
      </c>
      <c r="AD523" s="31">
        <f>省エネ計算フォーマット【EHP】!$N$51/100</f>
        <v>0</v>
      </c>
      <c r="AE523" s="32">
        <f t="shared" si="15"/>
        <v>0.75</v>
      </c>
    </row>
    <row r="524" spans="13:31">
      <c r="M524" s="41">
        <v>8</v>
      </c>
      <c r="N524" s="42" t="s">
        <v>673</v>
      </c>
      <c r="O524" s="42" t="s">
        <v>677</v>
      </c>
      <c r="P524" s="42" t="s">
        <v>676</v>
      </c>
      <c r="Q524" s="42" t="s">
        <v>367</v>
      </c>
      <c r="R524" s="43">
        <v>0</v>
      </c>
      <c r="T524" s="25">
        <v>5</v>
      </c>
      <c r="U524" s="50">
        <v>2010</v>
      </c>
      <c r="V524" s="41" t="s">
        <v>20</v>
      </c>
      <c r="W524" s="41" t="s">
        <v>607</v>
      </c>
      <c r="X524" s="41" t="s">
        <v>702</v>
      </c>
      <c r="Y524" s="28" t="str">
        <f t="shared" si="16"/>
        <v>52010暖房設備用無し（一定速）</v>
      </c>
      <c r="Z524" s="63">
        <v>0.25</v>
      </c>
      <c r="AA524" s="63">
        <v>0.75</v>
      </c>
      <c r="AB524" s="64">
        <v>0.25</v>
      </c>
      <c r="AC524" s="64">
        <v>0.75</v>
      </c>
      <c r="AD524" s="31">
        <f>省エネ計算フォーマット【EHP】!$N$51/100</f>
        <v>0</v>
      </c>
      <c r="AE524" s="32">
        <f t="shared" ref="AE524:AE587" si="17">ROUNDDOWN(IF(AD524&gt;=0.25,Z524*AD524+AA524,AB524*AD524+AC524),3)</f>
        <v>0.75</v>
      </c>
    </row>
    <row r="525" spans="13:31">
      <c r="M525" s="41">
        <v>8</v>
      </c>
      <c r="N525" s="42" t="s">
        <v>2</v>
      </c>
      <c r="O525" s="42" t="s">
        <v>677</v>
      </c>
      <c r="P525" s="42" t="s">
        <v>676</v>
      </c>
      <c r="Q525" s="42" t="s">
        <v>371</v>
      </c>
      <c r="R525" s="43">
        <v>0</v>
      </c>
      <c r="T525" s="53">
        <v>5</v>
      </c>
      <c r="U525" s="75">
        <v>2011</v>
      </c>
      <c r="V525" s="54" t="s">
        <v>19</v>
      </c>
      <c r="W525" s="54" t="s">
        <v>612</v>
      </c>
      <c r="X525" s="54" t="s">
        <v>618</v>
      </c>
      <c r="Y525" s="55" t="str">
        <f t="shared" si="16"/>
        <v>52011冷房店舗用有り</v>
      </c>
      <c r="Z525" s="56">
        <v>-1.1200000000000001</v>
      </c>
      <c r="AA525" s="56">
        <v>2.12</v>
      </c>
      <c r="AB525" s="57">
        <v>1.0517000000000001</v>
      </c>
      <c r="AC525" s="57">
        <v>1.5770999999999999</v>
      </c>
      <c r="AD525" s="31">
        <f>省エネ計算フォーマット【EHP】!$N$51/100</f>
        <v>0</v>
      </c>
      <c r="AE525" s="37">
        <f t="shared" si="17"/>
        <v>1.577</v>
      </c>
    </row>
    <row r="526" spans="13:31">
      <c r="M526" s="41">
        <v>8</v>
      </c>
      <c r="N526" s="42" t="s">
        <v>3</v>
      </c>
      <c r="O526" s="42" t="s">
        <v>677</v>
      </c>
      <c r="P526" s="42" t="s">
        <v>676</v>
      </c>
      <c r="Q526" s="42" t="s">
        <v>375</v>
      </c>
      <c r="R526" s="43">
        <v>0</v>
      </c>
      <c r="T526" s="53">
        <v>5</v>
      </c>
      <c r="U526" s="75">
        <v>2011</v>
      </c>
      <c r="V526" s="54" t="s">
        <v>19</v>
      </c>
      <c r="W526" s="54" t="s">
        <v>606</v>
      </c>
      <c r="X526" s="54" t="s">
        <v>618</v>
      </c>
      <c r="Y526" s="55" t="str">
        <f t="shared" si="16"/>
        <v>52011冷房ビル用マルチ有り</v>
      </c>
      <c r="Z526" s="56">
        <v>-1</v>
      </c>
      <c r="AA526" s="56">
        <v>2</v>
      </c>
      <c r="AB526" s="57">
        <v>1.0584</v>
      </c>
      <c r="AC526" s="57">
        <v>1.4854000000000001</v>
      </c>
      <c r="AD526" s="31">
        <f>省エネ計算フォーマット【EHP】!$N$51/100</f>
        <v>0</v>
      </c>
      <c r="AE526" s="37">
        <f t="shared" si="17"/>
        <v>1.4850000000000001</v>
      </c>
    </row>
    <row r="527" spans="13:31">
      <c r="M527" s="41">
        <v>8</v>
      </c>
      <c r="N527" s="42" t="s">
        <v>4</v>
      </c>
      <c r="O527" s="42" t="s">
        <v>677</v>
      </c>
      <c r="P527" s="42" t="s">
        <v>676</v>
      </c>
      <c r="Q527" s="42" t="s">
        <v>379</v>
      </c>
      <c r="R527" s="43">
        <v>0</v>
      </c>
      <c r="T527" s="53">
        <v>5</v>
      </c>
      <c r="U527" s="75">
        <v>2011</v>
      </c>
      <c r="V527" s="54" t="s">
        <v>19</v>
      </c>
      <c r="W527" s="54" t="s">
        <v>607</v>
      </c>
      <c r="X527" s="54" t="s">
        <v>618</v>
      </c>
      <c r="Y527" s="55" t="str">
        <f t="shared" si="16"/>
        <v>52011冷房設備用有り</v>
      </c>
      <c r="Z527" s="56">
        <v>-0.22</v>
      </c>
      <c r="AA527" s="56">
        <v>1.22</v>
      </c>
      <c r="AB527" s="57">
        <v>1.0356000000000001</v>
      </c>
      <c r="AC527" s="57">
        <v>0.90610000000000002</v>
      </c>
      <c r="AD527" s="31">
        <f>省エネ計算フォーマット【EHP】!$N$51/100</f>
        <v>0</v>
      </c>
      <c r="AE527" s="37">
        <f t="shared" si="17"/>
        <v>0.90600000000000003</v>
      </c>
    </row>
    <row r="528" spans="13:31">
      <c r="M528" s="41">
        <v>8</v>
      </c>
      <c r="N528" s="42" t="s">
        <v>5</v>
      </c>
      <c r="O528" s="42" t="s">
        <v>677</v>
      </c>
      <c r="P528" s="42" t="s">
        <v>676</v>
      </c>
      <c r="Q528" s="42" t="s">
        <v>383</v>
      </c>
      <c r="R528" s="43">
        <v>0</v>
      </c>
      <c r="T528" s="53">
        <v>5</v>
      </c>
      <c r="U528" s="75">
        <v>2011</v>
      </c>
      <c r="V528" s="54" t="s">
        <v>19</v>
      </c>
      <c r="W528" s="54" t="s">
        <v>612</v>
      </c>
      <c r="X528" s="54" t="s">
        <v>702</v>
      </c>
      <c r="Y528" s="55" t="str">
        <f t="shared" si="16"/>
        <v>52011冷房店舗用無し（一定速）</v>
      </c>
      <c r="Z528" s="56">
        <v>0.25</v>
      </c>
      <c r="AA528" s="56">
        <v>0.75</v>
      </c>
      <c r="AB528" s="57">
        <v>0.25</v>
      </c>
      <c r="AC528" s="57">
        <v>0.75</v>
      </c>
      <c r="AD528" s="31">
        <f>省エネ計算フォーマット【EHP】!$N$51/100</f>
        <v>0</v>
      </c>
      <c r="AE528" s="37">
        <f t="shared" si="17"/>
        <v>0.75</v>
      </c>
    </row>
    <row r="529" spans="13:31">
      <c r="M529" s="41">
        <v>8</v>
      </c>
      <c r="N529" s="42" t="s">
        <v>6</v>
      </c>
      <c r="O529" s="42" t="s">
        <v>677</v>
      </c>
      <c r="P529" s="42" t="s">
        <v>676</v>
      </c>
      <c r="Q529" s="42" t="s">
        <v>387</v>
      </c>
      <c r="R529" s="43">
        <v>0</v>
      </c>
      <c r="T529" s="53">
        <v>5</v>
      </c>
      <c r="U529" s="75">
        <v>2011</v>
      </c>
      <c r="V529" s="54" t="s">
        <v>19</v>
      </c>
      <c r="W529" s="54" t="s">
        <v>606</v>
      </c>
      <c r="X529" s="54" t="s">
        <v>702</v>
      </c>
      <c r="Y529" s="55" t="str">
        <f t="shared" si="16"/>
        <v>52011冷房ビル用マルチ無し（一定速）</v>
      </c>
      <c r="Z529" s="56">
        <v>0.25</v>
      </c>
      <c r="AA529" s="56">
        <v>0.75</v>
      </c>
      <c r="AB529" s="57">
        <v>0.25</v>
      </c>
      <c r="AC529" s="57">
        <v>0.75</v>
      </c>
      <c r="AD529" s="31">
        <f>省エネ計算フォーマット【EHP】!$N$51/100</f>
        <v>0</v>
      </c>
      <c r="AE529" s="37">
        <f t="shared" si="17"/>
        <v>0.75</v>
      </c>
    </row>
    <row r="530" spans="13:31">
      <c r="M530" s="41">
        <v>8</v>
      </c>
      <c r="N530" s="42" t="s">
        <v>7</v>
      </c>
      <c r="O530" s="42" t="s">
        <v>677</v>
      </c>
      <c r="P530" s="42" t="s">
        <v>676</v>
      </c>
      <c r="Q530" s="42" t="s">
        <v>391</v>
      </c>
      <c r="R530" s="43">
        <v>0</v>
      </c>
      <c r="T530" s="53">
        <v>5</v>
      </c>
      <c r="U530" s="75">
        <v>2011</v>
      </c>
      <c r="V530" s="54" t="s">
        <v>19</v>
      </c>
      <c r="W530" s="54" t="s">
        <v>607</v>
      </c>
      <c r="X530" s="54" t="s">
        <v>702</v>
      </c>
      <c r="Y530" s="55" t="str">
        <f t="shared" si="16"/>
        <v>52011冷房設備用無し（一定速）</v>
      </c>
      <c r="Z530" s="56">
        <v>0.25</v>
      </c>
      <c r="AA530" s="56">
        <v>0.75</v>
      </c>
      <c r="AB530" s="57">
        <v>0.25</v>
      </c>
      <c r="AC530" s="57">
        <v>0.75</v>
      </c>
      <c r="AD530" s="31">
        <f>省エネ計算フォーマット【EHP】!$N$51/100</f>
        <v>0</v>
      </c>
      <c r="AE530" s="37">
        <f t="shared" si="17"/>
        <v>0.75</v>
      </c>
    </row>
    <row r="531" spans="13:31">
      <c r="M531" s="41">
        <v>8</v>
      </c>
      <c r="N531" s="42" t="s">
        <v>8</v>
      </c>
      <c r="O531" s="42" t="s">
        <v>677</v>
      </c>
      <c r="P531" s="42" t="s">
        <v>676</v>
      </c>
      <c r="Q531" s="42" t="s">
        <v>395</v>
      </c>
      <c r="R531" s="43">
        <v>0</v>
      </c>
      <c r="T531" s="53">
        <v>5</v>
      </c>
      <c r="U531" s="75">
        <v>2011</v>
      </c>
      <c r="V531" s="54" t="s">
        <v>20</v>
      </c>
      <c r="W531" s="54" t="s">
        <v>612</v>
      </c>
      <c r="X531" s="54" t="s">
        <v>618</v>
      </c>
      <c r="Y531" s="55" t="str">
        <f t="shared" si="16"/>
        <v>52011暖房店舗用有り</v>
      </c>
      <c r="Z531" s="56">
        <v>-0.76</v>
      </c>
      <c r="AA531" s="56">
        <v>1.76</v>
      </c>
      <c r="AB531" s="57">
        <v>1.0773999999999999</v>
      </c>
      <c r="AC531" s="57">
        <v>1.3006</v>
      </c>
      <c r="AD531" s="31">
        <f>省エネ計算フォーマット【EHP】!$N$51/100</f>
        <v>0</v>
      </c>
      <c r="AE531" s="37">
        <f t="shared" si="17"/>
        <v>1.3</v>
      </c>
    </row>
    <row r="532" spans="13:31">
      <c r="M532" s="41">
        <v>8</v>
      </c>
      <c r="N532" s="42" t="s">
        <v>9</v>
      </c>
      <c r="O532" s="42" t="s">
        <v>677</v>
      </c>
      <c r="P532" s="42" t="s">
        <v>676</v>
      </c>
      <c r="Q532" s="42" t="s">
        <v>399</v>
      </c>
      <c r="R532" s="43">
        <v>0</v>
      </c>
      <c r="T532" s="53">
        <v>5</v>
      </c>
      <c r="U532" s="75">
        <v>2011</v>
      </c>
      <c r="V532" s="54" t="s">
        <v>20</v>
      </c>
      <c r="W532" s="54" t="s">
        <v>606</v>
      </c>
      <c r="X532" s="54" t="s">
        <v>618</v>
      </c>
      <c r="Y532" s="55" t="str">
        <f t="shared" si="16"/>
        <v>52011暖房ビル用マルチ有り</v>
      </c>
      <c r="Z532" s="56">
        <v>-0.78</v>
      </c>
      <c r="AA532" s="56">
        <v>1.78</v>
      </c>
      <c r="AB532" s="57">
        <v>1.0377000000000001</v>
      </c>
      <c r="AC532" s="57">
        <v>1.3255999999999999</v>
      </c>
      <c r="AD532" s="31">
        <f>省エネ計算フォーマット【EHP】!$N$51/100</f>
        <v>0</v>
      </c>
      <c r="AE532" s="37">
        <f t="shared" si="17"/>
        <v>1.325</v>
      </c>
    </row>
    <row r="533" spans="13:31">
      <c r="M533" s="41">
        <v>8</v>
      </c>
      <c r="N533" s="42" t="s">
        <v>10</v>
      </c>
      <c r="O533" s="42" t="s">
        <v>677</v>
      </c>
      <c r="P533" s="42" t="s">
        <v>676</v>
      </c>
      <c r="Q533" s="42" t="s">
        <v>403</v>
      </c>
      <c r="R533" s="43">
        <v>0</v>
      </c>
      <c r="T533" s="53">
        <v>5</v>
      </c>
      <c r="U533" s="75">
        <v>2011</v>
      </c>
      <c r="V533" s="54" t="s">
        <v>20</v>
      </c>
      <c r="W533" s="54" t="s">
        <v>607</v>
      </c>
      <c r="X533" s="54" t="s">
        <v>618</v>
      </c>
      <c r="Y533" s="55" t="str">
        <f t="shared" si="16"/>
        <v>52011暖房設備用有り</v>
      </c>
      <c r="Z533" s="56">
        <v>-0.26</v>
      </c>
      <c r="AA533" s="56">
        <v>1.26</v>
      </c>
      <c r="AB533" s="57">
        <v>1.0266999999999999</v>
      </c>
      <c r="AC533" s="57">
        <v>0.93830000000000002</v>
      </c>
      <c r="AD533" s="31">
        <f>省エネ計算フォーマット【EHP】!$N$51/100</f>
        <v>0</v>
      </c>
      <c r="AE533" s="37">
        <f t="shared" si="17"/>
        <v>0.93799999999999994</v>
      </c>
    </row>
    <row r="534" spans="13:31">
      <c r="M534" s="41">
        <v>8</v>
      </c>
      <c r="N534" s="42" t="s">
        <v>11</v>
      </c>
      <c r="O534" s="42" t="s">
        <v>677</v>
      </c>
      <c r="P534" s="42" t="s">
        <v>676</v>
      </c>
      <c r="Q534" s="42" t="s">
        <v>407</v>
      </c>
      <c r="R534" s="43">
        <v>0</v>
      </c>
      <c r="T534" s="53">
        <v>5</v>
      </c>
      <c r="U534" s="75">
        <v>2011</v>
      </c>
      <c r="V534" s="54" t="s">
        <v>20</v>
      </c>
      <c r="W534" s="54" t="s">
        <v>612</v>
      </c>
      <c r="X534" s="54" t="s">
        <v>702</v>
      </c>
      <c r="Y534" s="55" t="str">
        <f t="shared" si="16"/>
        <v>52011暖房店舗用無し（一定速）</v>
      </c>
      <c r="Z534" s="56">
        <v>0.25</v>
      </c>
      <c r="AA534" s="56">
        <v>0.75</v>
      </c>
      <c r="AB534" s="57">
        <v>0.25</v>
      </c>
      <c r="AC534" s="57">
        <v>0.75</v>
      </c>
      <c r="AD534" s="31">
        <f>省エネ計算フォーマット【EHP】!$N$51/100</f>
        <v>0</v>
      </c>
      <c r="AE534" s="37">
        <f t="shared" si="17"/>
        <v>0.75</v>
      </c>
    </row>
    <row r="535" spans="13:31">
      <c r="M535" s="41">
        <v>8</v>
      </c>
      <c r="N535" s="42" t="s">
        <v>12</v>
      </c>
      <c r="O535" s="42" t="s">
        <v>677</v>
      </c>
      <c r="P535" s="42" t="s">
        <v>676</v>
      </c>
      <c r="Q535" s="42" t="s">
        <v>411</v>
      </c>
      <c r="R535" s="43">
        <v>0</v>
      </c>
      <c r="T535" s="53">
        <v>5</v>
      </c>
      <c r="U535" s="75">
        <v>2011</v>
      </c>
      <c r="V535" s="54" t="s">
        <v>20</v>
      </c>
      <c r="W535" s="54" t="s">
        <v>606</v>
      </c>
      <c r="X535" s="54" t="s">
        <v>702</v>
      </c>
      <c r="Y535" s="55" t="str">
        <f t="shared" si="16"/>
        <v>52011暖房ビル用マルチ無し（一定速）</v>
      </c>
      <c r="Z535" s="56">
        <v>0.25</v>
      </c>
      <c r="AA535" s="56">
        <v>0.75</v>
      </c>
      <c r="AB535" s="57">
        <v>0.25</v>
      </c>
      <c r="AC535" s="57">
        <v>0.75</v>
      </c>
      <c r="AD535" s="31">
        <f>省エネ計算フォーマット【EHP】!$N$51/100</f>
        <v>0</v>
      </c>
      <c r="AE535" s="37">
        <f t="shared" si="17"/>
        <v>0.75</v>
      </c>
    </row>
    <row r="536" spans="13:31">
      <c r="M536" s="41">
        <v>9</v>
      </c>
      <c r="N536" s="42" t="s">
        <v>673</v>
      </c>
      <c r="O536" s="42" t="s">
        <v>677</v>
      </c>
      <c r="P536" s="42" t="s">
        <v>676</v>
      </c>
      <c r="Q536" s="42" t="s">
        <v>415</v>
      </c>
      <c r="R536" s="43">
        <v>0</v>
      </c>
      <c r="T536" s="53">
        <v>5</v>
      </c>
      <c r="U536" s="54">
        <v>2011</v>
      </c>
      <c r="V536" s="54" t="s">
        <v>20</v>
      </c>
      <c r="W536" s="54" t="s">
        <v>607</v>
      </c>
      <c r="X536" s="54" t="s">
        <v>702</v>
      </c>
      <c r="Y536" s="55" t="str">
        <f t="shared" si="16"/>
        <v>52011暖房設備用無し（一定速）</v>
      </c>
      <c r="Z536" s="65">
        <v>0.25</v>
      </c>
      <c r="AA536" s="65">
        <v>0.75</v>
      </c>
      <c r="AB536" s="66">
        <v>0.25</v>
      </c>
      <c r="AC536" s="66">
        <v>0.75</v>
      </c>
      <c r="AD536" s="31">
        <f>省エネ計算フォーマット【EHP】!$N$51/100</f>
        <v>0</v>
      </c>
      <c r="AE536" s="37">
        <f t="shared" si="17"/>
        <v>0.75</v>
      </c>
    </row>
    <row r="537" spans="13:31">
      <c r="M537" s="41">
        <v>9</v>
      </c>
      <c r="N537" s="42" t="s">
        <v>2</v>
      </c>
      <c r="O537" s="42" t="s">
        <v>677</v>
      </c>
      <c r="P537" s="42" t="s">
        <v>676</v>
      </c>
      <c r="Q537" s="42" t="s">
        <v>419</v>
      </c>
      <c r="R537" s="43">
        <v>0</v>
      </c>
      <c r="T537" s="53">
        <v>5</v>
      </c>
      <c r="U537" s="54">
        <v>2012</v>
      </c>
      <c r="V537" s="54" t="s">
        <v>19</v>
      </c>
      <c r="W537" s="54" t="s">
        <v>612</v>
      </c>
      <c r="X537" s="54" t="s">
        <v>618</v>
      </c>
      <c r="Y537" s="55" t="str">
        <f t="shared" si="16"/>
        <v>52012冷房店舗用有り</v>
      </c>
      <c r="Z537" s="67">
        <v>-1.36</v>
      </c>
      <c r="AA537" s="67">
        <v>2.36</v>
      </c>
      <c r="AB537" s="68">
        <v>1.0576000000000001</v>
      </c>
      <c r="AC537" s="68">
        <v>1.7556</v>
      </c>
      <c r="AD537" s="31">
        <f>省エネ計算フォーマット【EHP】!$N$51/100</f>
        <v>0</v>
      </c>
      <c r="AE537" s="37">
        <f t="shared" si="17"/>
        <v>1.7549999999999999</v>
      </c>
    </row>
    <row r="538" spans="13:31">
      <c r="M538" s="41">
        <v>9</v>
      </c>
      <c r="N538" s="42" t="s">
        <v>3</v>
      </c>
      <c r="O538" s="42" t="s">
        <v>677</v>
      </c>
      <c r="P538" s="42" t="s">
        <v>676</v>
      </c>
      <c r="Q538" s="42" t="s">
        <v>423</v>
      </c>
      <c r="R538" s="43">
        <v>0</v>
      </c>
      <c r="T538" s="53">
        <v>5</v>
      </c>
      <c r="U538" s="54">
        <v>2012</v>
      </c>
      <c r="V538" s="54" t="s">
        <v>19</v>
      </c>
      <c r="W538" s="54" t="s">
        <v>606</v>
      </c>
      <c r="X538" s="54" t="s">
        <v>618</v>
      </c>
      <c r="Y538" s="55" t="str">
        <f t="shared" si="16"/>
        <v>52012冷房ビル用マルチ有り</v>
      </c>
      <c r="Z538" s="56">
        <v>-1.1399999999999999</v>
      </c>
      <c r="AA538" s="56">
        <v>2.14</v>
      </c>
      <c r="AB538" s="57">
        <v>1.0625</v>
      </c>
      <c r="AC538" s="57">
        <v>1.5893999999999999</v>
      </c>
      <c r="AD538" s="31">
        <f>省エネ計算フォーマット【EHP】!$N$51/100</f>
        <v>0</v>
      </c>
      <c r="AE538" s="37">
        <f t="shared" si="17"/>
        <v>1.589</v>
      </c>
    </row>
    <row r="539" spans="13:31">
      <c r="M539" s="41">
        <v>9</v>
      </c>
      <c r="N539" s="42" t="s">
        <v>4</v>
      </c>
      <c r="O539" s="42" t="s">
        <v>677</v>
      </c>
      <c r="P539" s="42" t="s">
        <v>676</v>
      </c>
      <c r="Q539" s="42" t="s">
        <v>427</v>
      </c>
      <c r="R539" s="43">
        <v>0</v>
      </c>
      <c r="T539" s="53">
        <v>5</v>
      </c>
      <c r="U539" s="54">
        <v>2012</v>
      </c>
      <c r="V539" s="54" t="s">
        <v>19</v>
      </c>
      <c r="W539" s="54" t="s">
        <v>607</v>
      </c>
      <c r="X539" s="54" t="s">
        <v>618</v>
      </c>
      <c r="Y539" s="55" t="str">
        <f t="shared" si="16"/>
        <v>52012冷房設備用有り</v>
      </c>
      <c r="Z539" s="56">
        <v>-0.26</v>
      </c>
      <c r="AA539" s="56">
        <v>1.26</v>
      </c>
      <c r="AB539" s="57">
        <v>1.0367999999999999</v>
      </c>
      <c r="AC539" s="57">
        <v>0.93579999999999997</v>
      </c>
      <c r="AD539" s="31">
        <f>省エネ計算フォーマット【EHP】!$N$51/100</f>
        <v>0</v>
      </c>
      <c r="AE539" s="37">
        <f t="shared" si="17"/>
        <v>0.93500000000000005</v>
      </c>
    </row>
    <row r="540" spans="13:31">
      <c r="M540" s="41">
        <v>9</v>
      </c>
      <c r="N540" s="42" t="s">
        <v>5</v>
      </c>
      <c r="O540" s="42" t="s">
        <v>677</v>
      </c>
      <c r="P540" s="42" t="s">
        <v>676</v>
      </c>
      <c r="Q540" s="42" t="s">
        <v>431</v>
      </c>
      <c r="R540" s="43">
        <v>0</v>
      </c>
      <c r="T540" s="53">
        <v>5</v>
      </c>
      <c r="U540" s="54">
        <v>2012</v>
      </c>
      <c r="V540" s="54" t="s">
        <v>19</v>
      </c>
      <c r="W540" s="54" t="s">
        <v>612</v>
      </c>
      <c r="X540" s="54" t="s">
        <v>702</v>
      </c>
      <c r="Y540" s="55" t="str">
        <f t="shared" si="16"/>
        <v>52012冷房店舗用無し（一定速）</v>
      </c>
      <c r="Z540" s="56">
        <v>0.25</v>
      </c>
      <c r="AA540" s="56">
        <v>0.75</v>
      </c>
      <c r="AB540" s="57">
        <v>0.25</v>
      </c>
      <c r="AC540" s="57">
        <v>0.75</v>
      </c>
      <c r="AD540" s="31">
        <f>省エネ計算フォーマット【EHP】!$N$51/100</f>
        <v>0</v>
      </c>
      <c r="AE540" s="37">
        <f t="shared" si="17"/>
        <v>0.75</v>
      </c>
    </row>
    <row r="541" spans="13:31">
      <c r="M541" s="41">
        <v>9</v>
      </c>
      <c r="N541" s="42" t="s">
        <v>6</v>
      </c>
      <c r="O541" s="42" t="s">
        <v>677</v>
      </c>
      <c r="P541" s="42" t="s">
        <v>676</v>
      </c>
      <c r="Q541" s="42" t="s">
        <v>435</v>
      </c>
      <c r="R541" s="43">
        <v>0</v>
      </c>
      <c r="T541" s="53">
        <v>5</v>
      </c>
      <c r="U541" s="54">
        <v>2012</v>
      </c>
      <c r="V541" s="54" t="s">
        <v>19</v>
      </c>
      <c r="W541" s="54" t="s">
        <v>606</v>
      </c>
      <c r="X541" s="54" t="s">
        <v>702</v>
      </c>
      <c r="Y541" s="55" t="str">
        <f t="shared" si="16"/>
        <v>52012冷房ビル用マルチ無し（一定速）</v>
      </c>
      <c r="Z541" s="56">
        <v>0.25</v>
      </c>
      <c r="AA541" s="56">
        <v>0.75</v>
      </c>
      <c r="AB541" s="57">
        <v>0.25</v>
      </c>
      <c r="AC541" s="57">
        <v>0.75</v>
      </c>
      <c r="AD541" s="31">
        <f>省エネ計算フォーマット【EHP】!$N$51/100</f>
        <v>0</v>
      </c>
      <c r="AE541" s="37">
        <f t="shared" si="17"/>
        <v>0.75</v>
      </c>
    </row>
    <row r="542" spans="13:31">
      <c r="M542" s="41">
        <v>9</v>
      </c>
      <c r="N542" s="42" t="s">
        <v>7</v>
      </c>
      <c r="O542" s="42" t="s">
        <v>677</v>
      </c>
      <c r="P542" s="42" t="s">
        <v>676</v>
      </c>
      <c r="Q542" s="42" t="s">
        <v>439</v>
      </c>
      <c r="R542" s="43">
        <v>0</v>
      </c>
      <c r="T542" s="53">
        <v>5</v>
      </c>
      <c r="U542" s="54">
        <v>2012</v>
      </c>
      <c r="V542" s="54" t="s">
        <v>19</v>
      </c>
      <c r="W542" s="54" t="s">
        <v>607</v>
      </c>
      <c r="X542" s="54" t="s">
        <v>702</v>
      </c>
      <c r="Y542" s="55" t="str">
        <f t="shared" si="16"/>
        <v>52012冷房設備用無し（一定速）</v>
      </c>
      <c r="Z542" s="56">
        <v>0.25</v>
      </c>
      <c r="AA542" s="56">
        <v>0.75</v>
      </c>
      <c r="AB542" s="57">
        <v>0.25</v>
      </c>
      <c r="AC542" s="57">
        <v>0.75</v>
      </c>
      <c r="AD542" s="31">
        <f>省エネ計算フォーマット【EHP】!$N$51/100</f>
        <v>0</v>
      </c>
      <c r="AE542" s="37">
        <f t="shared" si="17"/>
        <v>0.75</v>
      </c>
    </row>
    <row r="543" spans="13:31">
      <c r="M543" s="41">
        <v>9</v>
      </c>
      <c r="N543" s="42" t="s">
        <v>8</v>
      </c>
      <c r="O543" s="42" t="s">
        <v>677</v>
      </c>
      <c r="P543" s="42" t="s">
        <v>676</v>
      </c>
      <c r="Q543" s="42" t="s">
        <v>443</v>
      </c>
      <c r="R543" s="43">
        <v>0</v>
      </c>
      <c r="T543" s="53">
        <v>5</v>
      </c>
      <c r="U543" s="54">
        <v>2012</v>
      </c>
      <c r="V543" s="54" t="s">
        <v>20</v>
      </c>
      <c r="W543" s="54" t="s">
        <v>612</v>
      </c>
      <c r="X543" s="54" t="s">
        <v>618</v>
      </c>
      <c r="Y543" s="55" t="str">
        <f t="shared" si="16"/>
        <v>52012暖房店舗用有り</v>
      </c>
      <c r="Z543" s="56">
        <v>-0.82</v>
      </c>
      <c r="AA543" s="56">
        <v>1.82</v>
      </c>
      <c r="AB543" s="57">
        <v>1.0801000000000001</v>
      </c>
      <c r="AC543" s="57">
        <v>1.345</v>
      </c>
      <c r="AD543" s="31">
        <f>省エネ計算フォーマット【EHP】!$N$51/100</f>
        <v>0</v>
      </c>
      <c r="AE543" s="37">
        <f t="shared" si="17"/>
        <v>1.345</v>
      </c>
    </row>
    <row r="544" spans="13:31">
      <c r="M544" s="41">
        <v>9</v>
      </c>
      <c r="N544" s="42" t="s">
        <v>9</v>
      </c>
      <c r="O544" s="42" t="s">
        <v>677</v>
      </c>
      <c r="P544" s="42" t="s">
        <v>676</v>
      </c>
      <c r="Q544" s="42" t="s">
        <v>447</v>
      </c>
      <c r="R544" s="43">
        <v>0</v>
      </c>
      <c r="T544" s="53">
        <v>5</v>
      </c>
      <c r="U544" s="54">
        <v>2012</v>
      </c>
      <c r="V544" s="54" t="s">
        <v>20</v>
      </c>
      <c r="W544" s="54" t="s">
        <v>606</v>
      </c>
      <c r="X544" s="54" t="s">
        <v>618</v>
      </c>
      <c r="Y544" s="55" t="str">
        <f t="shared" si="16"/>
        <v>52012暖房ビル用マルチ有り</v>
      </c>
      <c r="Z544" s="56">
        <v>-0.98</v>
      </c>
      <c r="AA544" s="56">
        <v>1.98</v>
      </c>
      <c r="AB544" s="57">
        <v>1.042</v>
      </c>
      <c r="AC544" s="57">
        <v>1.4744999999999999</v>
      </c>
      <c r="AD544" s="31">
        <f>省エネ計算フォーマット【EHP】!$N$51/100</f>
        <v>0</v>
      </c>
      <c r="AE544" s="37">
        <f t="shared" si="17"/>
        <v>1.474</v>
      </c>
    </row>
    <row r="545" spans="13:31">
      <c r="M545" s="41">
        <v>9</v>
      </c>
      <c r="N545" s="42" t="s">
        <v>10</v>
      </c>
      <c r="O545" s="42" t="s">
        <v>677</v>
      </c>
      <c r="P545" s="42" t="s">
        <v>676</v>
      </c>
      <c r="Q545" s="42" t="s">
        <v>451</v>
      </c>
      <c r="R545" s="43">
        <v>4.4999999999999998E-2</v>
      </c>
      <c r="T545" s="53">
        <v>5</v>
      </c>
      <c r="U545" s="54">
        <v>2012</v>
      </c>
      <c r="V545" s="54" t="s">
        <v>20</v>
      </c>
      <c r="W545" s="54" t="s">
        <v>607</v>
      </c>
      <c r="X545" s="54" t="s">
        <v>618</v>
      </c>
      <c r="Y545" s="55" t="str">
        <f t="shared" si="16"/>
        <v>52012暖房設備用有り</v>
      </c>
      <c r="Z545" s="56">
        <v>-0.26</v>
      </c>
      <c r="AA545" s="56">
        <v>1.26</v>
      </c>
      <c r="AB545" s="57">
        <v>1.0266999999999999</v>
      </c>
      <c r="AC545" s="57">
        <v>0.93830000000000002</v>
      </c>
      <c r="AD545" s="31">
        <f>省エネ計算フォーマット【EHP】!$N$51/100</f>
        <v>0</v>
      </c>
      <c r="AE545" s="37">
        <f t="shared" si="17"/>
        <v>0.93799999999999994</v>
      </c>
    </row>
    <row r="546" spans="13:31">
      <c r="M546" s="41">
        <v>9</v>
      </c>
      <c r="N546" s="42" t="s">
        <v>11</v>
      </c>
      <c r="O546" s="42" t="s">
        <v>677</v>
      </c>
      <c r="P546" s="42" t="s">
        <v>676</v>
      </c>
      <c r="Q546" s="42" t="s">
        <v>455</v>
      </c>
      <c r="R546" s="43">
        <v>0</v>
      </c>
      <c r="T546" s="53">
        <v>5</v>
      </c>
      <c r="U546" s="54">
        <v>2012</v>
      </c>
      <c r="V546" s="54" t="s">
        <v>20</v>
      </c>
      <c r="W546" s="54" t="s">
        <v>612</v>
      </c>
      <c r="X546" s="54" t="s">
        <v>702</v>
      </c>
      <c r="Y546" s="55" t="str">
        <f t="shared" si="16"/>
        <v>52012暖房店舗用無し（一定速）</v>
      </c>
      <c r="Z546" s="56">
        <v>0.25</v>
      </c>
      <c r="AA546" s="56">
        <v>0.75</v>
      </c>
      <c r="AB546" s="57">
        <v>0.25</v>
      </c>
      <c r="AC546" s="57">
        <v>0.75</v>
      </c>
      <c r="AD546" s="31">
        <f>省エネ計算フォーマット【EHP】!$N$51/100</f>
        <v>0</v>
      </c>
      <c r="AE546" s="37">
        <f t="shared" si="17"/>
        <v>0.75</v>
      </c>
    </row>
    <row r="547" spans="13:31">
      <c r="M547" s="41">
        <v>9</v>
      </c>
      <c r="N547" s="42" t="s">
        <v>12</v>
      </c>
      <c r="O547" s="42" t="s">
        <v>677</v>
      </c>
      <c r="P547" s="42" t="s">
        <v>676</v>
      </c>
      <c r="Q547" s="42" t="s">
        <v>459</v>
      </c>
      <c r="R547" s="43">
        <v>0</v>
      </c>
      <c r="T547" s="53">
        <v>5</v>
      </c>
      <c r="U547" s="54">
        <v>2012</v>
      </c>
      <c r="V547" s="54" t="s">
        <v>20</v>
      </c>
      <c r="W547" s="54" t="s">
        <v>606</v>
      </c>
      <c r="X547" s="54" t="s">
        <v>702</v>
      </c>
      <c r="Y547" s="55" t="str">
        <f t="shared" si="16"/>
        <v>52012暖房ビル用マルチ無し（一定速）</v>
      </c>
      <c r="Z547" s="56">
        <v>0.25</v>
      </c>
      <c r="AA547" s="56">
        <v>0.75</v>
      </c>
      <c r="AB547" s="57">
        <v>0.25</v>
      </c>
      <c r="AC547" s="57">
        <v>0.75</v>
      </c>
      <c r="AD547" s="31">
        <f>省エネ計算フォーマット【EHP】!$N$51/100</f>
        <v>0</v>
      </c>
      <c r="AE547" s="37">
        <f t="shared" si="17"/>
        <v>0.75</v>
      </c>
    </row>
    <row r="548" spans="13:31">
      <c r="M548" s="41">
        <v>10</v>
      </c>
      <c r="N548" s="42" t="s">
        <v>673</v>
      </c>
      <c r="O548" s="42" t="s">
        <v>677</v>
      </c>
      <c r="P548" s="42" t="s">
        <v>676</v>
      </c>
      <c r="Q548" s="42" t="s">
        <v>463</v>
      </c>
      <c r="R548" s="43">
        <v>0</v>
      </c>
      <c r="T548" s="53">
        <v>5</v>
      </c>
      <c r="U548" s="54">
        <v>2012</v>
      </c>
      <c r="V548" s="54" t="s">
        <v>20</v>
      </c>
      <c r="W548" s="54" t="s">
        <v>607</v>
      </c>
      <c r="X548" s="54" t="s">
        <v>702</v>
      </c>
      <c r="Y548" s="55" t="str">
        <f t="shared" si="16"/>
        <v>52012暖房設備用無し（一定速）</v>
      </c>
      <c r="Z548" s="69">
        <v>0.25</v>
      </c>
      <c r="AA548" s="69">
        <v>0.75</v>
      </c>
      <c r="AB548" s="70">
        <v>0.25</v>
      </c>
      <c r="AC548" s="70">
        <v>0.75</v>
      </c>
      <c r="AD548" s="31">
        <f>省エネ計算フォーマット【EHP】!$N$51/100</f>
        <v>0</v>
      </c>
      <c r="AE548" s="37">
        <f t="shared" si="17"/>
        <v>0.75</v>
      </c>
    </row>
    <row r="549" spans="13:31">
      <c r="M549" s="41">
        <v>10</v>
      </c>
      <c r="N549" s="42" t="s">
        <v>2</v>
      </c>
      <c r="O549" s="42" t="s">
        <v>677</v>
      </c>
      <c r="P549" s="42" t="s">
        <v>676</v>
      </c>
      <c r="Q549" s="42" t="s">
        <v>467</v>
      </c>
      <c r="R549" s="43">
        <v>0</v>
      </c>
      <c r="T549" s="53">
        <v>5</v>
      </c>
      <c r="U549" s="75">
        <v>2013</v>
      </c>
      <c r="V549" s="54" t="s">
        <v>19</v>
      </c>
      <c r="W549" s="54" t="s">
        <v>612</v>
      </c>
      <c r="X549" s="54" t="s">
        <v>618</v>
      </c>
      <c r="Y549" s="55" t="str">
        <f t="shared" si="16"/>
        <v>52013冷房店舗用有り</v>
      </c>
      <c r="Z549" s="56">
        <v>-1.5</v>
      </c>
      <c r="AA549" s="56">
        <v>2.5</v>
      </c>
      <c r="AB549" s="57">
        <v>1.0609999999999999</v>
      </c>
      <c r="AC549" s="57">
        <v>1.8597999999999999</v>
      </c>
      <c r="AD549" s="31">
        <f>省エネ計算フォーマット【EHP】!$N$51/100</f>
        <v>0</v>
      </c>
      <c r="AE549" s="37">
        <f t="shared" si="17"/>
        <v>1.859</v>
      </c>
    </row>
    <row r="550" spans="13:31">
      <c r="M550" s="41">
        <v>10</v>
      </c>
      <c r="N550" s="42" t="s">
        <v>3</v>
      </c>
      <c r="O550" s="42" t="s">
        <v>677</v>
      </c>
      <c r="P550" s="42" t="s">
        <v>676</v>
      </c>
      <c r="Q550" s="42" t="s">
        <v>471</v>
      </c>
      <c r="R550" s="43">
        <v>0</v>
      </c>
      <c r="T550" s="53">
        <v>5</v>
      </c>
      <c r="U550" s="75">
        <v>2013</v>
      </c>
      <c r="V550" s="54" t="s">
        <v>19</v>
      </c>
      <c r="W550" s="54" t="s">
        <v>606</v>
      </c>
      <c r="X550" s="54" t="s">
        <v>618</v>
      </c>
      <c r="Y550" s="55" t="str">
        <f t="shared" si="16"/>
        <v>52013冷房ビル用マルチ有り</v>
      </c>
      <c r="Z550" s="56">
        <v>-1.1399999999999999</v>
      </c>
      <c r="AA550" s="56">
        <v>2.14</v>
      </c>
      <c r="AB550" s="57">
        <v>1.0625</v>
      </c>
      <c r="AC550" s="57">
        <v>1.5893999999999999</v>
      </c>
      <c r="AD550" s="31">
        <f>省エネ計算フォーマット【EHP】!$N$51/100</f>
        <v>0</v>
      </c>
      <c r="AE550" s="37">
        <f t="shared" si="17"/>
        <v>1.589</v>
      </c>
    </row>
    <row r="551" spans="13:31">
      <c r="M551" s="41">
        <v>10</v>
      </c>
      <c r="N551" s="42" t="s">
        <v>4</v>
      </c>
      <c r="O551" s="42" t="s">
        <v>677</v>
      </c>
      <c r="P551" s="42" t="s">
        <v>676</v>
      </c>
      <c r="Q551" s="42" t="s">
        <v>475</v>
      </c>
      <c r="R551" s="43">
        <v>6.8000000000000005E-2</v>
      </c>
      <c r="T551" s="53">
        <v>5</v>
      </c>
      <c r="U551" s="75">
        <v>2013</v>
      </c>
      <c r="V551" s="54" t="s">
        <v>19</v>
      </c>
      <c r="W551" s="54" t="s">
        <v>607</v>
      </c>
      <c r="X551" s="54" t="s">
        <v>618</v>
      </c>
      <c r="Y551" s="55" t="str">
        <f t="shared" si="16"/>
        <v>52013冷房設備用有り</v>
      </c>
      <c r="Z551" s="56">
        <v>-0.26</v>
      </c>
      <c r="AA551" s="56">
        <v>1.26</v>
      </c>
      <c r="AB551" s="57">
        <v>1.0367999999999999</v>
      </c>
      <c r="AC551" s="57">
        <v>0.93579999999999997</v>
      </c>
      <c r="AD551" s="31">
        <f>省エネ計算フォーマット【EHP】!$N$51/100</f>
        <v>0</v>
      </c>
      <c r="AE551" s="37">
        <f t="shared" si="17"/>
        <v>0.93500000000000005</v>
      </c>
    </row>
    <row r="552" spans="13:31">
      <c r="M552" s="41">
        <v>10</v>
      </c>
      <c r="N552" s="42" t="s">
        <v>5</v>
      </c>
      <c r="O552" s="42" t="s">
        <v>677</v>
      </c>
      <c r="P552" s="42" t="s">
        <v>676</v>
      </c>
      <c r="Q552" s="42" t="s">
        <v>479</v>
      </c>
      <c r="R552" s="43">
        <v>0</v>
      </c>
      <c r="T552" s="53">
        <v>5</v>
      </c>
      <c r="U552" s="75">
        <v>2013</v>
      </c>
      <c r="V552" s="54" t="s">
        <v>19</v>
      </c>
      <c r="W552" s="54" t="s">
        <v>612</v>
      </c>
      <c r="X552" s="54" t="s">
        <v>702</v>
      </c>
      <c r="Y552" s="55" t="str">
        <f t="shared" si="16"/>
        <v>52013冷房店舗用無し（一定速）</v>
      </c>
      <c r="Z552" s="56">
        <v>0.25</v>
      </c>
      <c r="AA552" s="56">
        <v>0.75</v>
      </c>
      <c r="AB552" s="57">
        <v>0.25</v>
      </c>
      <c r="AC552" s="57">
        <v>0.75</v>
      </c>
      <c r="AD552" s="31">
        <f>省エネ計算フォーマット【EHP】!$N$51/100</f>
        <v>0</v>
      </c>
      <c r="AE552" s="37">
        <f t="shared" si="17"/>
        <v>0.75</v>
      </c>
    </row>
    <row r="553" spans="13:31">
      <c r="M553" s="41">
        <v>10</v>
      </c>
      <c r="N553" s="42" t="s">
        <v>6</v>
      </c>
      <c r="O553" s="42" t="s">
        <v>677</v>
      </c>
      <c r="P553" s="42" t="s">
        <v>676</v>
      </c>
      <c r="Q553" s="42" t="s">
        <v>483</v>
      </c>
      <c r="R553" s="43">
        <v>0</v>
      </c>
      <c r="T553" s="53">
        <v>5</v>
      </c>
      <c r="U553" s="75">
        <v>2013</v>
      </c>
      <c r="V553" s="54" t="s">
        <v>19</v>
      </c>
      <c r="W553" s="54" t="s">
        <v>606</v>
      </c>
      <c r="X553" s="54" t="s">
        <v>702</v>
      </c>
      <c r="Y553" s="55" t="str">
        <f t="shared" si="16"/>
        <v>52013冷房ビル用マルチ無し（一定速）</v>
      </c>
      <c r="Z553" s="56">
        <v>0.25</v>
      </c>
      <c r="AA553" s="56">
        <v>0.75</v>
      </c>
      <c r="AB553" s="57">
        <v>0.25</v>
      </c>
      <c r="AC553" s="57">
        <v>0.75</v>
      </c>
      <c r="AD553" s="31">
        <f>省エネ計算フォーマット【EHP】!$N$51/100</f>
        <v>0</v>
      </c>
      <c r="AE553" s="37">
        <f t="shared" si="17"/>
        <v>0.75</v>
      </c>
    </row>
    <row r="554" spans="13:31">
      <c r="M554" s="41">
        <v>10</v>
      </c>
      <c r="N554" s="42" t="s">
        <v>7</v>
      </c>
      <c r="O554" s="42" t="s">
        <v>677</v>
      </c>
      <c r="P554" s="42" t="s">
        <v>676</v>
      </c>
      <c r="Q554" s="42" t="s">
        <v>487</v>
      </c>
      <c r="R554" s="43">
        <v>0</v>
      </c>
      <c r="T554" s="53">
        <v>5</v>
      </c>
      <c r="U554" s="75">
        <v>2013</v>
      </c>
      <c r="V554" s="54" t="s">
        <v>19</v>
      </c>
      <c r="W554" s="54" t="s">
        <v>607</v>
      </c>
      <c r="X554" s="54" t="s">
        <v>702</v>
      </c>
      <c r="Y554" s="55" t="str">
        <f t="shared" si="16"/>
        <v>52013冷房設備用無し（一定速）</v>
      </c>
      <c r="Z554" s="56">
        <v>0.25</v>
      </c>
      <c r="AA554" s="56">
        <v>0.75</v>
      </c>
      <c r="AB554" s="57">
        <v>0.25</v>
      </c>
      <c r="AC554" s="57">
        <v>0.75</v>
      </c>
      <c r="AD554" s="31">
        <f>省エネ計算フォーマット【EHP】!$N$51/100</f>
        <v>0</v>
      </c>
      <c r="AE554" s="37">
        <f t="shared" si="17"/>
        <v>0.75</v>
      </c>
    </row>
    <row r="555" spans="13:31">
      <c r="M555" s="41">
        <v>10</v>
      </c>
      <c r="N555" s="42" t="s">
        <v>8</v>
      </c>
      <c r="O555" s="42" t="s">
        <v>677</v>
      </c>
      <c r="P555" s="42" t="s">
        <v>676</v>
      </c>
      <c r="Q555" s="42" t="s">
        <v>491</v>
      </c>
      <c r="R555" s="43">
        <v>4.4999999999999998E-2</v>
      </c>
      <c r="T555" s="53">
        <v>5</v>
      </c>
      <c r="U555" s="75">
        <v>2013</v>
      </c>
      <c r="V555" s="54" t="s">
        <v>20</v>
      </c>
      <c r="W555" s="54" t="s">
        <v>612</v>
      </c>
      <c r="X555" s="54" t="s">
        <v>618</v>
      </c>
      <c r="Y555" s="55" t="str">
        <f t="shared" si="16"/>
        <v>52013暖房店舗用有り</v>
      </c>
      <c r="Z555" s="56">
        <v>-0.94</v>
      </c>
      <c r="AA555" s="56">
        <v>1.94</v>
      </c>
      <c r="AB555" s="57">
        <v>1.0853999999999999</v>
      </c>
      <c r="AC555" s="57">
        <v>1.4337</v>
      </c>
      <c r="AD555" s="31">
        <f>省エネ計算フォーマット【EHP】!$N$51/100</f>
        <v>0</v>
      </c>
      <c r="AE555" s="37">
        <f t="shared" si="17"/>
        <v>1.4330000000000001</v>
      </c>
    </row>
    <row r="556" spans="13:31">
      <c r="M556" s="41">
        <v>10</v>
      </c>
      <c r="N556" s="42" t="s">
        <v>9</v>
      </c>
      <c r="O556" s="42" t="s">
        <v>677</v>
      </c>
      <c r="P556" s="42" t="s">
        <v>676</v>
      </c>
      <c r="Q556" s="42" t="s">
        <v>495</v>
      </c>
      <c r="R556" s="43">
        <v>4.4999999999999998E-2</v>
      </c>
      <c r="T556" s="53">
        <v>5</v>
      </c>
      <c r="U556" s="75">
        <v>2013</v>
      </c>
      <c r="V556" s="54" t="s">
        <v>20</v>
      </c>
      <c r="W556" s="54" t="s">
        <v>606</v>
      </c>
      <c r="X556" s="54" t="s">
        <v>618</v>
      </c>
      <c r="Y556" s="55" t="str">
        <f t="shared" si="16"/>
        <v>52013暖房ビル用マルチ有り</v>
      </c>
      <c r="Z556" s="56">
        <v>-0.98</v>
      </c>
      <c r="AA556" s="56">
        <v>1.98</v>
      </c>
      <c r="AB556" s="57">
        <v>1.042</v>
      </c>
      <c r="AC556" s="57">
        <v>1.4744999999999999</v>
      </c>
      <c r="AD556" s="31">
        <f>省エネ計算フォーマット【EHP】!$N$51/100</f>
        <v>0</v>
      </c>
      <c r="AE556" s="37">
        <f t="shared" si="17"/>
        <v>1.474</v>
      </c>
    </row>
    <row r="557" spans="13:31">
      <c r="M557" s="41">
        <v>10</v>
      </c>
      <c r="N557" s="42" t="s">
        <v>10</v>
      </c>
      <c r="O557" s="42" t="s">
        <v>677</v>
      </c>
      <c r="P557" s="42" t="s">
        <v>676</v>
      </c>
      <c r="Q557" s="42" t="s">
        <v>499</v>
      </c>
      <c r="R557" s="43">
        <v>0.121</v>
      </c>
      <c r="T557" s="53">
        <v>5</v>
      </c>
      <c r="U557" s="75">
        <v>2013</v>
      </c>
      <c r="V557" s="54" t="s">
        <v>20</v>
      </c>
      <c r="W557" s="54" t="s">
        <v>607</v>
      </c>
      <c r="X557" s="54" t="s">
        <v>618</v>
      </c>
      <c r="Y557" s="55" t="str">
        <f t="shared" si="16"/>
        <v>52013暖房設備用有り</v>
      </c>
      <c r="Z557" s="56">
        <v>-0.32</v>
      </c>
      <c r="AA557" s="56">
        <v>1.32</v>
      </c>
      <c r="AB557" s="57">
        <v>1.028</v>
      </c>
      <c r="AC557" s="57">
        <v>0.98299999999999998</v>
      </c>
      <c r="AD557" s="31">
        <f>省エネ計算フォーマット【EHP】!$N$51/100</f>
        <v>0</v>
      </c>
      <c r="AE557" s="37">
        <f t="shared" si="17"/>
        <v>0.98299999999999998</v>
      </c>
    </row>
    <row r="558" spans="13:31">
      <c r="M558" s="41">
        <v>10</v>
      </c>
      <c r="N558" s="42" t="s">
        <v>11</v>
      </c>
      <c r="O558" s="42" t="s">
        <v>677</v>
      </c>
      <c r="P558" s="42" t="s">
        <v>676</v>
      </c>
      <c r="Q558" s="42" t="s">
        <v>503</v>
      </c>
      <c r="R558" s="43">
        <v>0.16900000000000001</v>
      </c>
      <c r="T558" s="53">
        <v>5</v>
      </c>
      <c r="U558" s="75">
        <v>2013</v>
      </c>
      <c r="V558" s="54" t="s">
        <v>20</v>
      </c>
      <c r="W558" s="54" t="s">
        <v>612</v>
      </c>
      <c r="X558" s="54" t="s">
        <v>702</v>
      </c>
      <c r="Y558" s="55" t="str">
        <f t="shared" si="16"/>
        <v>52013暖房店舗用無し（一定速）</v>
      </c>
      <c r="Z558" s="56">
        <v>0.25</v>
      </c>
      <c r="AA558" s="56">
        <v>0.75</v>
      </c>
      <c r="AB558" s="57">
        <v>0.25</v>
      </c>
      <c r="AC558" s="57">
        <v>0.75</v>
      </c>
      <c r="AD558" s="31">
        <f>省エネ計算フォーマット【EHP】!$N$51/100</f>
        <v>0</v>
      </c>
      <c r="AE558" s="37">
        <f t="shared" si="17"/>
        <v>0.75</v>
      </c>
    </row>
    <row r="559" spans="13:31">
      <c r="M559" s="41">
        <v>10</v>
      </c>
      <c r="N559" s="42" t="s">
        <v>12</v>
      </c>
      <c r="O559" s="42" t="s">
        <v>677</v>
      </c>
      <c r="P559" s="42" t="s">
        <v>676</v>
      </c>
      <c r="Q559" s="42" t="s">
        <v>507</v>
      </c>
      <c r="R559" s="43">
        <v>0</v>
      </c>
      <c r="T559" s="53">
        <v>5</v>
      </c>
      <c r="U559" s="75">
        <v>2013</v>
      </c>
      <c r="V559" s="54" t="s">
        <v>20</v>
      </c>
      <c r="W559" s="54" t="s">
        <v>606</v>
      </c>
      <c r="X559" s="54" t="s">
        <v>702</v>
      </c>
      <c r="Y559" s="55" t="str">
        <f t="shared" si="16"/>
        <v>52013暖房ビル用マルチ無し（一定速）</v>
      </c>
      <c r="Z559" s="56">
        <v>0.25</v>
      </c>
      <c r="AA559" s="56">
        <v>0.75</v>
      </c>
      <c r="AB559" s="57">
        <v>0.25</v>
      </c>
      <c r="AC559" s="57">
        <v>0.75</v>
      </c>
      <c r="AD559" s="31">
        <f>省エネ計算フォーマット【EHP】!$N$51/100</f>
        <v>0</v>
      </c>
      <c r="AE559" s="37">
        <f t="shared" si="17"/>
        <v>0.75</v>
      </c>
    </row>
    <row r="560" spans="13:31">
      <c r="M560" s="41">
        <v>11</v>
      </c>
      <c r="N560" s="42" t="s">
        <v>673</v>
      </c>
      <c r="O560" s="42" t="s">
        <v>677</v>
      </c>
      <c r="P560" s="42" t="s">
        <v>676</v>
      </c>
      <c r="Q560" s="42" t="s">
        <v>511</v>
      </c>
      <c r="R560" s="43">
        <v>0.09</v>
      </c>
      <c r="T560" s="53">
        <v>5</v>
      </c>
      <c r="U560" s="75">
        <v>2013</v>
      </c>
      <c r="V560" s="54" t="s">
        <v>20</v>
      </c>
      <c r="W560" s="54" t="s">
        <v>607</v>
      </c>
      <c r="X560" s="54" t="s">
        <v>702</v>
      </c>
      <c r="Y560" s="55" t="str">
        <f t="shared" si="16"/>
        <v>52013暖房設備用無し（一定速）</v>
      </c>
      <c r="Z560" s="56">
        <v>0.25</v>
      </c>
      <c r="AA560" s="56">
        <v>0.75</v>
      </c>
      <c r="AB560" s="57">
        <v>0.25</v>
      </c>
      <c r="AC560" s="57">
        <v>0.75</v>
      </c>
      <c r="AD560" s="31">
        <f>省エネ計算フォーマット【EHP】!$N$51/100</f>
        <v>0</v>
      </c>
      <c r="AE560" s="37">
        <f t="shared" si="17"/>
        <v>0.75</v>
      </c>
    </row>
    <row r="561" spans="13:31">
      <c r="M561" s="41">
        <v>11</v>
      </c>
      <c r="N561" s="42" t="s">
        <v>2</v>
      </c>
      <c r="O561" s="42" t="s">
        <v>677</v>
      </c>
      <c r="P561" s="42" t="s">
        <v>676</v>
      </c>
      <c r="Q561" s="42" t="s">
        <v>515</v>
      </c>
      <c r="R561" s="43">
        <v>9.7000000000000003E-2</v>
      </c>
      <c r="T561" s="53">
        <v>5</v>
      </c>
      <c r="U561" s="75">
        <v>2014</v>
      </c>
      <c r="V561" s="54" t="s">
        <v>19</v>
      </c>
      <c r="W561" s="54" t="s">
        <v>612</v>
      </c>
      <c r="X561" s="54" t="s">
        <v>618</v>
      </c>
      <c r="Y561" s="55" t="str">
        <f t="shared" si="16"/>
        <v>52014冷房店舗用有り</v>
      </c>
      <c r="Z561" s="56">
        <v>-1.46</v>
      </c>
      <c r="AA561" s="56">
        <v>2.46</v>
      </c>
      <c r="AB561" s="57">
        <v>1.06</v>
      </c>
      <c r="AC561" s="57">
        <v>1.83</v>
      </c>
      <c r="AD561" s="31">
        <f>省エネ計算フォーマット【EHP】!$N$51/100</f>
        <v>0</v>
      </c>
      <c r="AE561" s="37">
        <f t="shared" si="17"/>
        <v>1.83</v>
      </c>
    </row>
    <row r="562" spans="13:31">
      <c r="M562" s="41">
        <v>11</v>
      </c>
      <c r="N562" s="42" t="s">
        <v>3</v>
      </c>
      <c r="O562" s="42" t="s">
        <v>677</v>
      </c>
      <c r="P562" s="42" t="s">
        <v>676</v>
      </c>
      <c r="Q562" s="42" t="s">
        <v>519</v>
      </c>
      <c r="R562" s="43">
        <v>8.1000000000000003E-2</v>
      </c>
      <c r="T562" s="53">
        <v>5</v>
      </c>
      <c r="U562" s="75">
        <v>2014</v>
      </c>
      <c r="V562" s="54" t="s">
        <v>19</v>
      </c>
      <c r="W562" s="54" t="s">
        <v>606</v>
      </c>
      <c r="X562" s="54" t="s">
        <v>618</v>
      </c>
      <c r="Y562" s="55" t="str">
        <f t="shared" si="16"/>
        <v>52014冷房ビル用マルチ有り</v>
      </c>
      <c r="Z562" s="56">
        <v>-1.52</v>
      </c>
      <c r="AA562" s="56">
        <v>2.52</v>
      </c>
      <c r="AB562" s="57">
        <v>1.0736000000000001</v>
      </c>
      <c r="AC562" s="57">
        <v>1.8715999999999999</v>
      </c>
      <c r="AD562" s="31">
        <f>省エネ計算フォーマット【EHP】!$N$51/100</f>
        <v>0</v>
      </c>
      <c r="AE562" s="37">
        <f t="shared" si="17"/>
        <v>1.871</v>
      </c>
    </row>
    <row r="563" spans="13:31">
      <c r="M563" s="41">
        <v>11</v>
      </c>
      <c r="N563" s="42" t="s">
        <v>4</v>
      </c>
      <c r="O563" s="42" t="s">
        <v>677</v>
      </c>
      <c r="P563" s="42" t="s">
        <v>676</v>
      </c>
      <c r="Q563" s="42" t="s">
        <v>523</v>
      </c>
      <c r="R563" s="43">
        <v>0.16600000000000001</v>
      </c>
      <c r="T563" s="53">
        <v>5</v>
      </c>
      <c r="U563" s="75">
        <v>2014</v>
      </c>
      <c r="V563" s="54" t="s">
        <v>19</v>
      </c>
      <c r="W563" s="54" t="s">
        <v>607</v>
      </c>
      <c r="X563" s="54" t="s">
        <v>618</v>
      </c>
      <c r="Y563" s="55" t="str">
        <f t="shared" si="16"/>
        <v>52014冷房設備用有り</v>
      </c>
      <c r="Z563" s="56">
        <v>-0.32</v>
      </c>
      <c r="AA563" s="56">
        <v>1.32</v>
      </c>
      <c r="AB563" s="57">
        <v>1.0385</v>
      </c>
      <c r="AC563" s="57">
        <v>0.98040000000000005</v>
      </c>
      <c r="AD563" s="31">
        <f>省エネ計算フォーマット【EHP】!$N$51/100</f>
        <v>0</v>
      </c>
      <c r="AE563" s="37">
        <f t="shared" si="17"/>
        <v>0.98</v>
      </c>
    </row>
    <row r="564" spans="13:31">
      <c r="M564" s="41">
        <v>11</v>
      </c>
      <c r="N564" s="42" t="s">
        <v>5</v>
      </c>
      <c r="O564" s="42" t="s">
        <v>677</v>
      </c>
      <c r="P564" s="42" t="s">
        <v>676</v>
      </c>
      <c r="Q564" s="42" t="s">
        <v>527</v>
      </c>
      <c r="R564" s="43">
        <v>9.5000000000000001E-2</v>
      </c>
      <c r="T564" s="53">
        <v>5</v>
      </c>
      <c r="U564" s="75">
        <v>2014</v>
      </c>
      <c r="V564" s="54" t="s">
        <v>19</v>
      </c>
      <c r="W564" s="54" t="s">
        <v>612</v>
      </c>
      <c r="X564" s="54" t="s">
        <v>702</v>
      </c>
      <c r="Y564" s="55" t="str">
        <f t="shared" si="16"/>
        <v>52014冷房店舗用無し（一定速）</v>
      </c>
      <c r="Z564" s="56">
        <v>0.25</v>
      </c>
      <c r="AA564" s="56">
        <v>0.75</v>
      </c>
      <c r="AB564" s="57">
        <v>0.25</v>
      </c>
      <c r="AC564" s="57">
        <v>0.75</v>
      </c>
      <c r="AD564" s="31">
        <f>省エネ計算フォーマット【EHP】!$N$51/100</f>
        <v>0</v>
      </c>
      <c r="AE564" s="37">
        <f t="shared" si="17"/>
        <v>0.75</v>
      </c>
    </row>
    <row r="565" spans="13:31">
      <c r="M565" s="41">
        <v>11</v>
      </c>
      <c r="N565" s="42" t="s">
        <v>6</v>
      </c>
      <c r="O565" s="42" t="s">
        <v>677</v>
      </c>
      <c r="P565" s="42" t="s">
        <v>676</v>
      </c>
      <c r="Q565" s="42" t="s">
        <v>531</v>
      </c>
      <c r="R565" s="43">
        <v>0.114</v>
      </c>
      <c r="T565" s="53">
        <v>5</v>
      </c>
      <c r="U565" s="75">
        <v>2014</v>
      </c>
      <c r="V565" s="54" t="s">
        <v>19</v>
      </c>
      <c r="W565" s="54" t="s">
        <v>606</v>
      </c>
      <c r="X565" s="54" t="s">
        <v>702</v>
      </c>
      <c r="Y565" s="55" t="str">
        <f t="shared" si="16"/>
        <v>52014冷房ビル用マルチ無し（一定速）</v>
      </c>
      <c r="Z565" s="56">
        <v>0.25</v>
      </c>
      <c r="AA565" s="56">
        <v>0.75</v>
      </c>
      <c r="AB565" s="57">
        <v>0.25</v>
      </c>
      <c r="AC565" s="57">
        <v>0.75</v>
      </c>
      <c r="AD565" s="31">
        <f>省エネ計算フォーマット【EHP】!$N$51/100</f>
        <v>0</v>
      </c>
      <c r="AE565" s="37">
        <f t="shared" si="17"/>
        <v>0.75</v>
      </c>
    </row>
    <row r="566" spans="13:31">
      <c r="M566" s="41">
        <v>11</v>
      </c>
      <c r="N566" s="42" t="s">
        <v>7</v>
      </c>
      <c r="O566" s="42" t="s">
        <v>677</v>
      </c>
      <c r="P566" s="42" t="s">
        <v>676</v>
      </c>
      <c r="Q566" s="42" t="s">
        <v>535</v>
      </c>
      <c r="R566" s="43">
        <v>0.104</v>
      </c>
      <c r="T566" s="53">
        <v>5</v>
      </c>
      <c r="U566" s="75">
        <v>2014</v>
      </c>
      <c r="V566" s="54" t="s">
        <v>19</v>
      </c>
      <c r="W566" s="54" t="s">
        <v>607</v>
      </c>
      <c r="X566" s="54" t="s">
        <v>702</v>
      </c>
      <c r="Y566" s="55" t="str">
        <f t="shared" si="16"/>
        <v>52014冷房設備用無し（一定速）</v>
      </c>
      <c r="Z566" s="56">
        <v>0.25</v>
      </c>
      <c r="AA566" s="56">
        <v>0.75</v>
      </c>
      <c r="AB566" s="57">
        <v>0.25</v>
      </c>
      <c r="AC566" s="57">
        <v>0.75</v>
      </c>
      <c r="AD566" s="31">
        <f>省エネ計算フォーマット【EHP】!$N$51/100</f>
        <v>0</v>
      </c>
      <c r="AE566" s="37">
        <f t="shared" si="17"/>
        <v>0.75</v>
      </c>
    </row>
    <row r="567" spans="13:31">
      <c r="M567" s="41">
        <v>11</v>
      </c>
      <c r="N567" s="42" t="s">
        <v>8</v>
      </c>
      <c r="O567" s="42" t="s">
        <v>677</v>
      </c>
      <c r="P567" s="42" t="s">
        <v>676</v>
      </c>
      <c r="Q567" s="42" t="s">
        <v>539</v>
      </c>
      <c r="R567" s="43">
        <v>0.20200000000000001</v>
      </c>
      <c r="T567" s="53">
        <v>5</v>
      </c>
      <c r="U567" s="75">
        <v>2014</v>
      </c>
      <c r="V567" s="54" t="s">
        <v>20</v>
      </c>
      <c r="W567" s="54" t="s">
        <v>612</v>
      </c>
      <c r="X567" s="54" t="s">
        <v>618</v>
      </c>
      <c r="Y567" s="55" t="str">
        <f t="shared" si="16"/>
        <v>52014暖房店舗用有り</v>
      </c>
      <c r="Z567" s="56">
        <v>-0.94</v>
      </c>
      <c r="AA567" s="56">
        <v>1.94</v>
      </c>
      <c r="AB567" s="57">
        <v>1.0853999999999999</v>
      </c>
      <c r="AC567" s="57">
        <v>1.4337</v>
      </c>
      <c r="AD567" s="31">
        <f>省エネ計算フォーマット【EHP】!$N$51/100</f>
        <v>0</v>
      </c>
      <c r="AE567" s="37">
        <f t="shared" si="17"/>
        <v>1.4330000000000001</v>
      </c>
    </row>
    <row r="568" spans="13:31">
      <c r="M568" s="41">
        <v>11</v>
      </c>
      <c r="N568" s="42" t="s">
        <v>9</v>
      </c>
      <c r="O568" s="42" t="s">
        <v>677</v>
      </c>
      <c r="P568" s="42" t="s">
        <v>676</v>
      </c>
      <c r="Q568" s="42" t="s">
        <v>543</v>
      </c>
      <c r="R568" s="43">
        <v>0.13100000000000001</v>
      </c>
      <c r="T568" s="53">
        <v>5</v>
      </c>
      <c r="U568" s="75">
        <v>2014</v>
      </c>
      <c r="V568" s="54" t="s">
        <v>20</v>
      </c>
      <c r="W568" s="54" t="s">
        <v>606</v>
      </c>
      <c r="X568" s="54" t="s">
        <v>618</v>
      </c>
      <c r="Y568" s="55" t="str">
        <f t="shared" si="16"/>
        <v>52014暖房ビル用マルチ有り</v>
      </c>
      <c r="Z568" s="56">
        <v>-0.96</v>
      </c>
      <c r="AA568" s="56">
        <v>1.96</v>
      </c>
      <c r="AB568" s="57">
        <v>1.0416000000000001</v>
      </c>
      <c r="AC568" s="57">
        <v>1.4596</v>
      </c>
      <c r="AD568" s="31">
        <f>省エネ計算フォーマット【EHP】!$N$51/100</f>
        <v>0</v>
      </c>
      <c r="AE568" s="37">
        <f t="shared" si="17"/>
        <v>1.4590000000000001</v>
      </c>
    </row>
    <row r="569" spans="13:31">
      <c r="M569" s="41">
        <v>11</v>
      </c>
      <c r="N569" s="42" t="s">
        <v>10</v>
      </c>
      <c r="O569" s="42" t="s">
        <v>677</v>
      </c>
      <c r="P569" s="42" t="s">
        <v>676</v>
      </c>
      <c r="Q569" s="42" t="s">
        <v>547</v>
      </c>
      <c r="R569" s="43">
        <v>0.254</v>
      </c>
      <c r="T569" s="53">
        <v>5</v>
      </c>
      <c r="U569" s="75">
        <v>2014</v>
      </c>
      <c r="V569" s="54" t="s">
        <v>20</v>
      </c>
      <c r="W569" s="54" t="s">
        <v>607</v>
      </c>
      <c r="X569" s="54" t="s">
        <v>618</v>
      </c>
      <c r="Y569" s="55" t="str">
        <f t="shared" si="16"/>
        <v>52014暖房設備用有り</v>
      </c>
      <c r="Z569" s="56">
        <v>-0.36</v>
      </c>
      <c r="AA569" s="56">
        <v>1.36</v>
      </c>
      <c r="AB569" s="57">
        <v>1.0287999999999999</v>
      </c>
      <c r="AC569" s="57">
        <v>1.0127999999999999</v>
      </c>
      <c r="AD569" s="31">
        <f>省エネ計算フォーマット【EHP】!$N$51/100</f>
        <v>0</v>
      </c>
      <c r="AE569" s="37">
        <f t="shared" si="17"/>
        <v>1.012</v>
      </c>
    </row>
    <row r="570" spans="13:31">
      <c r="M570" s="41">
        <v>11</v>
      </c>
      <c r="N570" s="42" t="s">
        <v>11</v>
      </c>
      <c r="O570" s="42" t="s">
        <v>677</v>
      </c>
      <c r="P570" s="42" t="s">
        <v>676</v>
      </c>
      <c r="Q570" s="42" t="s">
        <v>551</v>
      </c>
      <c r="R570" s="43">
        <v>0.309</v>
      </c>
      <c r="T570" s="53">
        <v>5</v>
      </c>
      <c r="U570" s="75">
        <v>2014</v>
      </c>
      <c r="V570" s="54" t="s">
        <v>20</v>
      </c>
      <c r="W570" s="54" t="s">
        <v>612</v>
      </c>
      <c r="X570" s="54" t="s">
        <v>702</v>
      </c>
      <c r="Y570" s="55" t="str">
        <f t="shared" si="16"/>
        <v>52014暖房店舗用無し（一定速）</v>
      </c>
      <c r="Z570" s="56">
        <v>0.25</v>
      </c>
      <c r="AA570" s="56">
        <v>0.75</v>
      </c>
      <c r="AB570" s="57">
        <v>0.25</v>
      </c>
      <c r="AC570" s="57">
        <v>0.75</v>
      </c>
      <c r="AD570" s="31">
        <f>省エネ計算フォーマット【EHP】!$N$51/100</f>
        <v>0</v>
      </c>
      <c r="AE570" s="37">
        <f t="shared" si="17"/>
        <v>0.75</v>
      </c>
    </row>
    <row r="571" spans="13:31">
      <c r="M571" s="41">
        <v>11</v>
      </c>
      <c r="N571" s="42" t="s">
        <v>12</v>
      </c>
      <c r="O571" s="42" t="s">
        <v>677</v>
      </c>
      <c r="P571" s="42" t="s">
        <v>676</v>
      </c>
      <c r="Q571" s="42" t="s">
        <v>555</v>
      </c>
      <c r="R571" s="43">
        <v>5.0999999999999997E-2</v>
      </c>
      <c r="T571" s="53">
        <v>5</v>
      </c>
      <c r="U571" s="75">
        <v>2014</v>
      </c>
      <c r="V571" s="54" t="s">
        <v>20</v>
      </c>
      <c r="W571" s="54" t="s">
        <v>606</v>
      </c>
      <c r="X571" s="54" t="s">
        <v>702</v>
      </c>
      <c r="Y571" s="55" t="str">
        <f t="shared" si="16"/>
        <v>52014暖房ビル用マルチ無し（一定速）</v>
      </c>
      <c r="Z571" s="56">
        <v>0.25</v>
      </c>
      <c r="AA571" s="56">
        <v>0.75</v>
      </c>
      <c r="AB571" s="57">
        <v>0.25</v>
      </c>
      <c r="AC571" s="57">
        <v>0.75</v>
      </c>
      <c r="AD571" s="31">
        <f>省エネ計算フォーマット【EHP】!$N$51/100</f>
        <v>0</v>
      </c>
      <c r="AE571" s="37">
        <f t="shared" si="17"/>
        <v>0.75</v>
      </c>
    </row>
    <row r="572" spans="13:31">
      <c r="M572" s="41">
        <v>12</v>
      </c>
      <c r="N572" s="42" t="s">
        <v>673</v>
      </c>
      <c r="O572" s="42" t="s">
        <v>677</v>
      </c>
      <c r="P572" s="42" t="s">
        <v>676</v>
      </c>
      <c r="Q572" s="42" t="s">
        <v>559</v>
      </c>
      <c r="R572" s="43">
        <v>0.151</v>
      </c>
      <c r="T572" s="53">
        <v>5</v>
      </c>
      <c r="U572" s="75">
        <v>2014</v>
      </c>
      <c r="V572" s="54" t="s">
        <v>20</v>
      </c>
      <c r="W572" s="54" t="s">
        <v>607</v>
      </c>
      <c r="X572" s="54" t="s">
        <v>702</v>
      </c>
      <c r="Y572" s="55" t="str">
        <f t="shared" si="16"/>
        <v>52014暖房設備用無し（一定速）</v>
      </c>
      <c r="Z572" s="56">
        <v>0.25</v>
      </c>
      <c r="AA572" s="56">
        <v>0.75</v>
      </c>
      <c r="AB572" s="57">
        <v>0.25</v>
      </c>
      <c r="AC572" s="57">
        <v>0.75</v>
      </c>
      <c r="AD572" s="31">
        <f>省エネ計算フォーマット【EHP】!$N$51/100</f>
        <v>0</v>
      </c>
      <c r="AE572" s="37">
        <f t="shared" si="17"/>
        <v>0.75</v>
      </c>
    </row>
    <row r="573" spans="13:31">
      <c r="M573" s="41">
        <v>12</v>
      </c>
      <c r="N573" s="42" t="s">
        <v>2</v>
      </c>
      <c r="O573" s="42" t="s">
        <v>677</v>
      </c>
      <c r="P573" s="42" t="s">
        <v>676</v>
      </c>
      <c r="Q573" s="42" t="s">
        <v>563</v>
      </c>
      <c r="R573" s="43">
        <v>0.156</v>
      </c>
      <c r="T573" s="25">
        <v>5</v>
      </c>
      <c r="U573" s="58">
        <v>2015</v>
      </c>
      <c r="V573" s="59" t="s">
        <v>19</v>
      </c>
      <c r="W573" s="59" t="s">
        <v>612</v>
      </c>
      <c r="X573" s="59" t="s">
        <v>618</v>
      </c>
      <c r="Y573" s="28" t="str">
        <f t="shared" si="16"/>
        <v>52015冷房店舗用有り</v>
      </c>
      <c r="Z573" s="71">
        <v>-1.38</v>
      </c>
      <c r="AA573" s="71">
        <v>2.38</v>
      </c>
      <c r="AB573" s="72">
        <v>1.0581</v>
      </c>
      <c r="AC573" s="72">
        <v>1.7705</v>
      </c>
      <c r="AD573" s="31">
        <f>省エネ計算フォーマット【EHP】!$N$51/100</f>
        <v>0</v>
      </c>
      <c r="AE573" s="32">
        <f t="shared" si="17"/>
        <v>1.77</v>
      </c>
    </row>
    <row r="574" spans="13:31">
      <c r="M574" s="41">
        <v>12</v>
      </c>
      <c r="N574" s="42" t="s">
        <v>3</v>
      </c>
      <c r="O574" s="42" t="s">
        <v>677</v>
      </c>
      <c r="P574" s="42" t="s">
        <v>676</v>
      </c>
      <c r="Q574" s="42" t="s">
        <v>567</v>
      </c>
      <c r="R574" s="43">
        <v>0.191</v>
      </c>
      <c r="T574" s="25">
        <v>5</v>
      </c>
      <c r="U574" s="58">
        <v>2015</v>
      </c>
      <c r="V574" s="59" t="s">
        <v>19</v>
      </c>
      <c r="W574" s="59" t="s">
        <v>606</v>
      </c>
      <c r="X574" s="59" t="s">
        <v>618</v>
      </c>
      <c r="Y574" s="28" t="str">
        <f t="shared" si="16"/>
        <v>52015冷房ビル用マルチ有り</v>
      </c>
      <c r="Z574" s="51">
        <v>-1.5740000000000001</v>
      </c>
      <c r="AA574" s="51">
        <v>2.5739999999999998</v>
      </c>
      <c r="AB574" s="52">
        <v>1.0751999999999999</v>
      </c>
      <c r="AC574" s="52">
        <v>1.9117</v>
      </c>
      <c r="AD574" s="31">
        <f>省エネ計算フォーマット【EHP】!$N$51/100</f>
        <v>0</v>
      </c>
      <c r="AE574" s="32">
        <f t="shared" si="17"/>
        <v>1.911</v>
      </c>
    </row>
    <row r="575" spans="13:31">
      <c r="M575" s="41">
        <v>12</v>
      </c>
      <c r="N575" s="42" t="s">
        <v>4</v>
      </c>
      <c r="O575" s="42" t="s">
        <v>677</v>
      </c>
      <c r="P575" s="42" t="s">
        <v>676</v>
      </c>
      <c r="Q575" s="42" t="s">
        <v>571</v>
      </c>
      <c r="R575" s="43">
        <v>0.316</v>
      </c>
      <c r="T575" s="25">
        <v>5</v>
      </c>
      <c r="U575" s="58">
        <v>2015</v>
      </c>
      <c r="V575" s="59" t="s">
        <v>19</v>
      </c>
      <c r="W575" s="59" t="s">
        <v>607</v>
      </c>
      <c r="X575" s="59" t="s">
        <v>618</v>
      </c>
      <c r="Y575" s="28" t="str">
        <f t="shared" si="16"/>
        <v>52015冷房設備用有り</v>
      </c>
      <c r="Z575" s="51">
        <v>-0.62</v>
      </c>
      <c r="AA575" s="51">
        <v>1.62</v>
      </c>
      <c r="AB575" s="52">
        <v>1.0472999999999999</v>
      </c>
      <c r="AC575" s="52">
        <v>1.2032</v>
      </c>
      <c r="AD575" s="31">
        <f>省エネ計算フォーマット【EHP】!$N$51/100</f>
        <v>0</v>
      </c>
      <c r="AE575" s="32">
        <f t="shared" si="17"/>
        <v>1.2030000000000001</v>
      </c>
    </row>
    <row r="576" spans="13:31">
      <c r="M576" s="41">
        <v>12</v>
      </c>
      <c r="N576" s="42" t="s">
        <v>5</v>
      </c>
      <c r="O576" s="42" t="s">
        <v>677</v>
      </c>
      <c r="P576" s="42" t="s">
        <v>676</v>
      </c>
      <c r="Q576" s="42" t="s">
        <v>575</v>
      </c>
      <c r="R576" s="43">
        <v>0.16900000000000001</v>
      </c>
      <c r="T576" s="25">
        <v>5</v>
      </c>
      <c r="U576" s="58">
        <v>2015</v>
      </c>
      <c r="V576" s="59" t="s">
        <v>19</v>
      </c>
      <c r="W576" s="59" t="s">
        <v>612</v>
      </c>
      <c r="X576" s="59" t="s">
        <v>702</v>
      </c>
      <c r="Y576" s="28" t="str">
        <f t="shared" si="16"/>
        <v>52015冷房店舗用無し（一定速）</v>
      </c>
      <c r="Z576" s="51">
        <v>0.25</v>
      </c>
      <c r="AA576" s="51">
        <v>0.75</v>
      </c>
      <c r="AB576" s="52">
        <v>0.25</v>
      </c>
      <c r="AC576" s="52">
        <v>0.75</v>
      </c>
      <c r="AD576" s="31">
        <f>省エネ計算フォーマット【EHP】!$N$51/100</f>
        <v>0</v>
      </c>
      <c r="AE576" s="32">
        <f t="shared" si="17"/>
        <v>0.75</v>
      </c>
    </row>
    <row r="577" spans="13:31">
      <c r="M577" s="41">
        <v>12</v>
      </c>
      <c r="N577" s="42" t="s">
        <v>6</v>
      </c>
      <c r="O577" s="42" t="s">
        <v>677</v>
      </c>
      <c r="P577" s="42" t="s">
        <v>676</v>
      </c>
      <c r="Q577" s="42" t="s">
        <v>579</v>
      </c>
      <c r="R577" s="43">
        <v>0.16600000000000001</v>
      </c>
      <c r="T577" s="25">
        <v>5</v>
      </c>
      <c r="U577" s="58">
        <v>2015</v>
      </c>
      <c r="V577" s="59" t="s">
        <v>19</v>
      </c>
      <c r="W577" s="59" t="s">
        <v>606</v>
      </c>
      <c r="X577" s="59" t="s">
        <v>702</v>
      </c>
      <c r="Y577" s="28" t="str">
        <f t="shared" si="16"/>
        <v>52015冷房ビル用マルチ無し（一定速）</v>
      </c>
      <c r="Z577" s="51">
        <v>0.25</v>
      </c>
      <c r="AA577" s="51">
        <v>0.75</v>
      </c>
      <c r="AB577" s="52">
        <v>0.25</v>
      </c>
      <c r="AC577" s="52">
        <v>0.75</v>
      </c>
      <c r="AD577" s="31">
        <f>省エネ計算フォーマット【EHP】!$N$51/100</f>
        <v>0</v>
      </c>
      <c r="AE577" s="32">
        <f t="shared" si="17"/>
        <v>0.75</v>
      </c>
    </row>
    <row r="578" spans="13:31">
      <c r="M578" s="41">
        <v>12</v>
      </c>
      <c r="N578" s="42" t="s">
        <v>7</v>
      </c>
      <c r="O578" s="42" t="s">
        <v>677</v>
      </c>
      <c r="P578" s="42" t="s">
        <v>676</v>
      </c>
      <c r="Q578" s="42" t="s">
        <v>583</v>
      </c>
      <c r="R578" s="43">
        <v>0.156</v>
      </c>
      <c r="T578" s="25">
        <v>5</v>
      </c>
      <c r="U578" s="58">
        <v>2015</v>
      </c>
      <c r="V578" s="59" t="s">
        <v>19</v>
      </c>
      <c r="W578" s="59" t="s">
        <v>607</v>
      </c>
      <c r="X578" s="59" t="s">
        <v>702</v>
      </c>
      <c r="Y578" s="28" t="str">
        <f t="shared" si="16"/>
        <v>52015冷房設備用無し（一定速）</v>
      </c>
      <c r="Z578" s="51">
        <v>0.25</v>
      </c>
      <c r="AA578" s="51">
        <v>0.75</v>
      </c>
      <c r="AB578" s="52">
        <v>0.25</v>
      </c>
      <c r="AC578" s="52">
        <v>0.75</v>
      </c>
      <c r="AD578" s="31">
        <f>省エネ計算フォーマット【EHP】!$N$51/100</f>
        <v>0</v>
      </c>
      <c r="AE578" s="32">
        <f t="shared" si="17"/>
        <v>0.75</v>
      </c>
    </row>
    <row r="579" spans="13:31">
      <c r="M579" s="41">
        <v>12</v>
      </c>
      <c r="N579" s="42" t="s">
        <v>8</v>
      </c>
      <c r="O579" s="42" t="s">
        <v>677</v>
      </c>
      <c r="P579" s="42" t="s">
        <v>676</v>
      </c>
      <c r="Q579" s="42" t="s">
        <v>587</v>
      </c>
      <c r="R579" s="43">
        <v>0.27600000000000002</v>
      </c>
      <c r="T579" s="25">
        <v>5</v>
      </c>
      <c r="U579" s="58">
        <v>2015</v>
      </c>
      <c r="V579" s="59" t="s">
        <v>20</v>
      </c>
      <c r="W579" s="59" t="s">
        <v>612</v>
      </c>
      <c r="X579" s="59" t="s">
        <v>618</v>
      </c>
      <c r="Y579" s="28" t="str">
        <f t="shared" si="16"/>
        <v>52015暖房店舗用有り</v>
      </c>
      <c r="Z579" s="51">
        <v>-0.97</v>
      </c>
      <c r="AA579" s="51">
        <v>1.97</v>
      </c>
      <c r="AB579" s="52">
        <v>1.0867</v>
      </c>
      <c r="AC579" s="52">
        <v>1.4558</v>
      </c>
      <c r="AD579" s="31">
        <f>省エネ計算フォーマット【EHP】!$N$51/100</f>
        <v>0</v>
      </c>
      <c r="AE579" s="32">
        <f t="shared" si="17"/>
        <v>1.4550000000000001</v>
      </c>
    </row>
    <row r="580" spans="13:31">
      <c r="M580" s="41">
        <v>12</v>
      </c>
      <c r="N580" s="42" t="s">
        <v>9</v>
      </c>
      <c r="O580" s="42" t="s">
        <v>677</v>
      </c>
      <c r="P580" s="42" t="s">
        <v>676</v>
      </c>
      <c r="Q580" s="42" t="s">
        <v>591</v>
      </c>
      <c r="R580" s="43">
        <v>0.224</v>
      </c>
      <c r="T580" s="25">
        <v>5</v>
      </c>
      <c r="U580" s="58">
        <v>2015</v>
      </c>
      <c r="V580" s="59" t="s">
        <v>20</v>
      </c>
      <c r="W580" s="59" t="s">
        <v>606</v>
      </c>
      <c r="X580" s="59" t="s">
        <v>618</v>
      </c>
      <c r="Y580" s="28" t="str">
        <f t="shared" si="16"/>
        <v>52015暖房ビル用マルチ有り</v>
      </c>
      <c r="Z580" s="51">
        <v>-0.876</v>
      </c>
      <c r="AA580" s="51">
        <v>1.8759999999999999</v>
      </c>
      <c r="AB580" s="52">
        <v>1.0398000000000001</v>
      </c>
      <c r="AC580" s="52">
        <v>1.3971</v>
      </c>
      <c r="AD580" s="31">
        <f>省エネ計算フォーマット【EHP】!$N$51/100</f>
        <v>0</v>
      </c>
      <c r="AE580" s="32">
        <f t="shared" si="17"/>
        <v>1.397</v>
      </c>
    </row>
    <row r="581" spans="13:31">
      <c r="M581" s="41">
        <v>12</v>
      </c>
      <c r="N581" s="42" t="s">
        <v>10</v>
      </c>
      <c r="O581" s="42" t="s">
        <v>677</v>
      </c>
      <c r="P581" s="42" t="s">
        <v>676</v>
      </c>
      <c r="Q581" s="42" t="s">
        <v>595</v>
      </c>
      <c r="R581" s="43">
        <v>0.42199999999999999</v>
      </c>
      <c r="T581" s="25">
        <v>5</v>
      </c>
      <c r="U581" s="58">
        <v>2015</v>
      </c>
      <c r="V581" s="59" t="s">
        <v>20</v>
      </c>
      <c r="W581" s="59" t="s">
        <v>607</v>
      </c>
      <c r="X581" s="59" t="s">
        <v>618</v>
      </c>
      <c r="Y581" s="28" t="str">
        <f t="shared" si="16"/>
        <v>52015暖房設備用有り</v>
      </c>
      <c r="Z581" s="51">
        <v>-0.59799999999999998</v>
      </c>
      <c r="AA581" s="51">
        <v>1.5980000000000001</v>
      </c>
      <c r="AB581" s="52">
        <v>1.0339</v>
      </c>
      <c r="AC581" s="52">
        <v>1.19</v>
      </c>
      <c r="AD581" s="31">
        <f>省エネ計算フォーマット【EHP】!$N$51/100</f>
        <v>0</v>
      </c>
      <c r="AE581" s="32">
        <f t="shared" si="17"/>
        <v>1.19</v>
      </c>
    </row>
    <row r="582" spans="13:31">
      <c r="M582" s="41">
        <v>12</v>
      </c>
      <c r="N582" s="42" t="s">
        <v>11</v>
      </c>
      <c r="O582" s="42" t="s">
        <v>677</v>
      </c>
      <c r="P582" s="42" t="s">
        <v>676</v>
      </c>
      <c r="Q582" s="42" t="s">
        <v>599</v>
      </c>
      <c r="R582" s="43">
        <v>0.52800000000000002</v>
      </c>
      <c r="T582" s="25">
        <v>5</v>
      </c>
      <c r="U582" s="58">
        <v>2015</v>
      </c>
      <c r="V582" s="59" t="s">
        <v>20</v>
      </c>
      <c r="W582" s="59" t="s">
        <v>612</v>
      </c>
      <c r="X582" s="59" t="s">
        <v>702</v>
      </c>
      <c r="Y582" s="28" t="str">
        <f t="shared" si="16"/>
        <v>52015暖房店舗用無し（一定速）</v>
      </c>
      <c r="Z582" s="51">
        <v>0.25</v>
      </c>
      <c r="AA582" s="51">
        <v>0.75</v>
      </c>
      <c r="AB582" s="52">
        <v>0.25</v>
      </c>
      <c r="AC582" s="52">
        <v>0.75</v>
      </c>
      <c r="AD582" s="31">
        <f>省エネ計算フォーマット【EHP】!$N$51/100</f>
        <v>0</v>
      </c>
      <c r="AE582" s="32">
        <f t="shared" si="17"/>
        <v>0.75</v>
      </c>
    </row>
    <row r="583" spans="13:31">
      <c r="M583" s="41">
        <v>12</v>
      </c>
      <c r="N583" s="42" t="s">
        <v>12</v>
      </c>
      <c r="O583" s="42" t="s">
        <v>677</v>
      </c>
      <c r="P583" s="42" t="s">
        <v>676</v>
      </c>
      <c r="Q583" s="42" t="s">
        <v>603</v>
      </c>
      <c r="R583" s="43">
        <v>0.13300000000000001</v>
      </c>
      <c r="T583" s="25">
        <v>5</v>
      </c>
      <c r="U583" s="58">
        <v>2015</v>
      </c>
      <c r="V583" s="59" t="s">
        <v>20</v>
      </c>
      <c r="W583" s="59" t="s">
        <v>606</v>
      </c>
      <c r="X583" s="59" t="s">
        <v>702</v>
      </c>
      <c r="Y583" s="28" t="str">
        <f t="shared" si="16"/>
        <v>52015暖房ビル用マルチ無し（一定速）</v>
      </c>
      <c r="Z583" s="51">
        <v>0.25</v>
      </c>
      <c r="AA583" s="51">
        <v>0.75</v>
      </c>
      <c r="AB583" s="52">
        <v>0.25</v>
      </c>
      <c r="AC583" s="52">
        <v>0.75</v>
      </c>
      <c r="AD583" s="31">
        <f>省エネ計算フォーマット【EHP】!$N$51/100</f>
        <v>0</v>
      </c>
      <c r="AE583" s="32">
        <f t="shared" si="17"/>
        <v>0.75</v>
      </c>
    </row>
    <row r="584" spans="13:31">
      <c r="T584" s="25">
        <v>5</v>
      </c>
      <c r="U584" s="58">
        <v>2015</v>
      </c>
      <c r="V584" s="59" t="s">
        <v>20</v>
      </c>
      <c r="W584" s="59" t="s">
        <v>607</v>
      </c>
      <c r="X584" s="59" t="s">
        <v>702</v>
      </c>
      <c r="Y584" s="28" t="str">
        <f t="shared" si="16"/>
        <v>52015暖房設備用無し（一定速）</v>
      </c>
      <c r="Z584" s="51">
        <v>0.25</v>
      </c>
      <c r="AA584" s="51">
        <v>0.75</v>
      </c>
      <c r="AB584" s="52">
        <v>0.25</v>
      </c>
      <c r="AC584" s="52">
        <v>0.75</v>
      </c>
      <c r="AD584" s="31">
        <f>省エネ計算フォーマット【EHP】!$N$51/100</f>
        <v>0</v>
      </c>
      <c r="AE584" s="32">
        <f t="shared" si="17"/>
        <v>0.75</v>
      </c>
    </row>
    <row r="585" spans="13:31">
      <c r="T585" s="25">
        <v>5</v>
      </c>
      <c r="U585" s="58">
        <v>2020</v>
      </c>
      <c r="V585" s="59" t="s">
        <v>613</v>
      </c>
      <c r="W585" s="59" t="s">
        <v>612</v>
      </c>
      <c r="X585" s="59" t="s">
        <v>618</v>
      </c>
      <c r="Y585" s="28" t="str">
        <f t="shared" si="16"/>
        <v>52020冷房店舗用有り</v>
      </c>
      <c r="Z585" s="51">
        <v>-1.38</v>
      </c>
      <c r="AA585" s="51">
        <v>2.38</v>
      </c>
      <c r="AB585" s="52">
        <v>1.0581</v>
      </c>
      <c r="AC585" s="52">
        <v>1.7705</v>
      </c>
      <c r="AD585" s="31">
        <f>省エネ計算フォーマット【EHP】!$N$51/100</f>
        <v>0</v>
      </c>
      <c r="AE585" s="32">
        <f t="shared" si="17"/>
        <v>1.77</v>
      </c>
    </row>
    <row r="586" spans="13:31">
      <c r="T586" s="25">
        <v>5</v>
      </c>
      <c r="U586" s="58">
        <v>2020</v>
      </c>
      <c r="V586" s="59" t="s">
        <v>613</v>
      </c>
      <c r="W586" s="59" t="s">
        <v>606</v>
      </c>
      <c r="X586" s="59" t="s">
        <v>618</v>
      </c>
      <c r="Y586" s="28" t="str">
        <f t="shared" ref="Y586:Y649" si="18">T586&amp;U586&amp;V586&amp;W586&amp;X586</f>
        <v>52020冷房ビル用マルチ有り</v>
      </c>
      <c r="Z586" s="51">
        <v>-1.68</v>
      </c>
      <c r="AA586" s="51">
        <v>2.68</v>
      </c>
      <c r="AB586" s="52">
        <v>1.0788</v>
      </c>
      <c r="AC586" s="52">
        <v>2.0053000000000001</v>
      </c>
      <c r="AD586" s="31">
        <f>省エネ計算フォーマット【EHP】!$N$51/100</f>
        <v>0</v>
      </c>
      <c r="AE586" s="32">
        <f t="shared" si="17"/>
        <v>2.0049999999999999</v>
      </c>
    </row>
    <row r="587" spans="13:31">
      <c r="T587" s="25">
        <v>5</v>
      </c>
      <c r="U587" s="58">
        <v>2020</v>
      </c>
      <c r="V587" s="59" t="s">
        <v>613</v>
      </c>
      <c r="W587" s="59" t="s">
        <v>607</v>
      </c>
      <c r="X587" s="59" t="s">
        <v>618</v>
      </c>
      <c r="Y587" s="28" t="str">
        <f t="shared" si="18"/>
        <v>52020冷房設備用有り</v>
      </c>
      <c r="Z587" s="51">
        <v>-0.62</v>
      </c>
      <c r="AA587" s="51">
        <v>1.62</v>
      </c>
      <c r="AB587" s="52">
        <v>1.0472999999999999</v>
      </c>
      <c r="AC587" s="52">
        <v>1.2032</v>
      </c>
      <c r="AD587" s="31">
        <f>省エネ計算フォーマット【EHP】!$N$51/100</f>
        <v>0</v>
      </c>
      <c r="AE587" s="32">
        <f t="shared" si="17"/>
        <v>1.2030000000000001</v>
      </c>
    </row>
    <row r="588" spans="13:31">
      <c r="T588" s="25">
        <v>5</v>
      </c>
      <c r="U588" s="58">
        <v>2020</v>
      </c>
      <c r="V588" s="59" t="s">
        <v>613</v>
      </c>
      <c r="W588" s="59" t="s">
        <v>612</v>
      </c>
      <c r="X588" s="59" t="s">
        <v>702</v>
      </c>
      <c r="Y588" s="28" t="str">
        <f t="shared" si="18"/>
        <v>52020冷房店舗用無し（一定速）</v>
      </c>
      <c r="Z588" s="51">
        <v>0.25</v>
      </c>
      <c r="AA588" s="51">
        <v>0.75</v>
      </c>
      <c r="AB588" s="52">
        <v>0.25</v>
      </c>
      <c r="AC588" s="52">
        <v>0.75</v>
      </c>
      <c r="AD588" s="31">
        <f>省エネ計算フォーマット【EHP】!$N$51/100</f>
        <v>0</v>
      </c>
      <c r="AE588" s="32">
        <f t="shared" ref="AE588:AE651" si="19">ROUNDDOWN(IF(AD588&gt;=0.25,Z588*AD588+AA588,AB588*AD588+AC588),3)</f>
        <v>0.75</v>
      </c>
    </row>
    <row r="589" spans="13:31">
      <c r="T589" s="25">
        <v>5</v>
      </c>
      <c r="U589" s="58">
        <v>2020</v>
      </c>
      <c r="V589" s="59" t="s">
        <v>613</v>
      </c>
      <c r="W589" s="59" t="s">
        <v>606</v>
      </c>
      <c r="X589" s="59" t="s">
        <v>702</v>
      </c>
      <c r="Y589" s="28" t="str">
        <f t="shared" si="18"/>
        <v>52020冷房ビル用マルチ無し（一定速）</v>
      </c>
      <c r="Z589" s="51">
        <v>0.25</v>
      </c>
      <c r="AA589" s="51">
        <v>0.75</v>
      </c>
      <c r="AB589" s="52">
        <v>0.25</v>
      </c>
      <c r="AC589" s="52">
        <v>0.75</v>
      </c>
      <c r="AD589" s="31">
        <f>省エネ計算フォーマット【EHP】!$N$51/100</f>
        <v>0</v>
      </c>
      <c r="AE589" s="32">
        <f t="shared" si="19"/>
        <v>0.75</v>
      </c>
    </row>
    <row r="590" spans="13:31">
      <c r="T590" s="25">
        <v>5</v>
      </c>
      <c r="U590" s="58">
        <v>2020</v>
      </c>
      <c r="V590" s="59" t="s">
        <v>613</v>
      </c>
      <c r="W590" s="59" t="s">
        <v>607</v>
      </c>
      <c r="X590" s="59" t="s">
        <v>702</v>
      </c>
      <c r="Y590" s="28" t="str">
        <f t="shared" si="18"/>
        <v>52020冷房設備用無し（一定速）</v>
      </c>
      <c r="Z590" s="51">
        <v>0.25</v>
      </c>
      <c r="AA590" s="51">
        <v>0.75</v>
      </c>
      <c r="AB590" s="52">
        <v>0.25</v>
      </c>
      <c r="AC590" s="52">
        <v>0.75</v>
      </c>
      <c r="AD590" s="31">
        <f>省エネ計算フォーマット【EHP】!$N$51/100</f>
        <v>0</v>
      </c>
      <c r="AE590" s="32">
        <f t="shared" si="19"/>
        <v>0.75</v>
      </c>
    </row>
    <row r="591" spans="13:31">
      <c r="T591" s="25">
        <v>5</v>
      </c>
      <c r="U591" s="26">
        <v>2020</v>
      </c>
      <c r="V591" s="27" t="s">
        <v>614</v>
      </c>
      <c r="W591" s="27" t="s">
        <v>612</v>
      </c>
      <c r="X591" s="27" t="s">
        <v>618</v>
      </c>
      <c r="Y591" s="28" t="str">
        <f t="shared" si="18"/>
        <v>52020暖房店舗用有り</v>
      </c>
      <c r="Z591" s="51">
        <v>-0.96</v>
      </c>
      <c r="AA591" s="51">
        <v>1.96</v>
      </c>
      <c r="AB591" s="52">
        <v>1.0862000000000001</v>
      </c>
      <c r="AC591" s="52">
        <v>1.4483999999999999</v>
      </c>
      <c r="AD591" s="31">
        <f>省エネ計算フォーマット【EHP】!$N$51/100</f>
        <v>0</v>
      </c>
      <c r="AE591" s="32">
        <f t="shared" si="19"/>
        <v>1.448</v>
      </c>
    </row>
    <row r="592" spans="13:31">
      <c r="T592" s="25">
        <v>5</v>
      </c>
      <c r="U592" s="26">
        <v>2020</v>
      </c>
      <c r="V592" s="27" t="s">
        <v>614</v>
      </c>
      <c r="W592" s="27" t="s">
        <v>606</v>
      </c>
      <c r="X592" s="27" t="s">
        <v>618</v>
      </c>
      <c r="Y592" s="28" t="str">
        <f t="shared" si="18"/>
        <v>52020暖房ビル用マルチ有り</v>
      </c>
      <c r="Z592" s="51">
        <v>-1.1000000000000001</v>
      </c>
      <c r="AA592" s="51">
        <v>2.1</v>
      </c>
      <c r="AB592" s="52">
        <v>1.0416000000000001</v>
      </c>
      <c r="AC592" s="52">
        <v>1.4596</v>
      </c>
      <c r="AD592" s="31">
        <f>省エネ計算フォーマット【EHP】!$N$51/100</f>
        <v>0</v>
      </c>
      <c r="AE592" s="32">
        <f t="shared" si="19"/>
        <v>1.4590000000000001</v>
      </c>
    </row>
    <row r="593" spans="20:31">
      <c r="T593" s="25">
        <v>5</v>
      </c>
      <c r="U593" s="26">
        <v>2020</v>
      </c>
      <c r="V593" s="27" t="s">
        <v>614</v>
      </c>
      <c r="W593" s="27" t="s">
        <v>607</v>
      </c>
      <c r="X593" s="27" t="s">
        <v>618</v>
      </c>
      <c r="Y593" s="28" t="str">
        <f t="shared" si="18"/>
        <v>52020暖房設備用有り</v>
      </c>
      <c r="Z593" s="51">
        <v>-0.46</v>
      </c>
      <c r="AA593" s="51">
        <v>1.46</v>
      </c>
      <c r="AB593" s="52">
        <v>0.94</v>
      </c>
      <c r="AC593" s="52">
        <v>1.1100000000000001</v>
      </c>
      <c r="AD593" s="31">
        <f>省エネ計算フォーマット【EHP】!$N$51/100</f>
        <v>0</v>
      </c>
      <c r="AE593" s="32">
        <f t="shared" si="19"/>
        <v>1.1100000000000001</v>
      </c>
    </row>
    <row r="594" spans="20:31">
      <c r="T594" s="25">
        <v>5</v>
      </c>
      <c r="U594" s="26">
        <v>2020</v>
      </c>
      <c r="V594" s="27" t="s">
        <v>614</v>
      </c>
      <c r="W594" s="27" t="s">
        <v>612</v>
      </c>
      <c r="X594" s="27" t="s">
        <v>702</v>
      </c>
      <c r="Y594" s="28" t="str">
        <f t="shared" si="18"/>
        <v>52020暖房店舗用無し（一定速）</v>
      </c>
      <c r="Z594" s="51">
        <v>0.25</v>
      </c>
      <c r="AA594" s="51">
        <v>0.75</v>
      </c>
      <c r="AB594" s="52">
        <v>0.25</v>
      </c>
      <c r="AC594" s="52">
        <v>0.75</v>
      </c>
      <c r="AD594" s="31">
        <f>省エネ計算フォーマット【EHP】!$N$51/100</f>
        <v>0</v>
      </c>
      <c r="AE594" s="32">
        <f t="shared" si="19"/>
        <v>0.75</v>
      </c>
    </row>
    <row r="595" spans="20:31">
      <c r="T595" s="25">
        <v>5</v>
      </c>
      <c r="U595" s="26">
        <v>2020</v>
      </c>
      <c r="V595" s="27" t="s">
        <v>614</v>
      </c>
      <c r="W595" s="27" t="s">
        <v>606</v>
      </c>
      <c r="X595" s="27" t="s">
        <v>702</v>
      </c>
      <c r="Y595" s="28" t="str">
        <f t="shared" si="18"/>
        <v>52020暖房ビル用マルチ無し（一定速）</v>
      </c>
      <c r="Z595" s="51">
        <v>0.25</v>
      </c>
      <c r="AA595" s="51">
        <v>0.75</v>
      </c>
      <c r="AB595" s="52">
        <v>0.25</v>
      </c>
      <c r="AC595" s="52">
        <v>0.75</v>
      </c>
      <c r="AD595" s="31">
        <f>省エネ計算フォーマット【EHP】!$N$51/100</f>
        <v>0</v>
      </c>
      <c r="AE595" s="32">
        <f t="shared" si="19"/>
        <v>0.75</v>
      </c>
    </row>
    <row r="596" spans="20:31">
      <c r="T596" s="25">
        <v>5</v>
      </c>
      <c r="U596" s="27">
        <v>2020</v>
      </c>
      <c r="V596" s="27" t="s">
        <v>614</v>
      </c>
      <c r="W596" s="27" t="s">
        <v>607</v>
      </c>
      <c r="X596" s="27" t="s">
        <v>702</v>
      </c>
      <c r="Y596" s="28" t="str">
        <f t="shared" si="18"/>
        <v>52020暖房設備用無し（一定速）</v>
      </c>
      <c r="Z596" s="51">
        <v>0.25</v>
      </c>
      <c r="AA596" s="51">
        <v>0.75</v>
      </c>
      <c r="AB596" s="52">
        <v>0.25</v>
      </c>
      <c r="AC596" s="52">
        <v>0.75</v>
      </c>
      <c r="AD596" s="31">
        <f>省エネ計算フォーマット【EHP】!$N$51/100</f>
        <v>0</v>
      </c>
      <c r="AE596" s="32">
        <f t="shared" si="19"/>
        <v>0.75</v>
      </c>
    </row>
    <row r="597" spans="20:31">
      <c r="T597" s="53">
        <v>5</v>
      </c>
      <c r="U597" s="54">
        <v>2024</v>
      </c>
      <c r="V597" s="54" t="s">
        <v>613</v>
      </c>
      <c r="W597" s="54" t="s">
        <v>612</v>
      </c>
      <c r="X597" s="54" t="s">
        <v>618</v>
      </c>
      <c r="Y597" s="55" t="str">
        <f t="shared" si="18"/>
        <v>52024冷房店舗用有り</v>
      </c>
      <c r="Z597" s="56">
        <v>-1.58</v>
      </c>
      <c r="AA597" s="56">
        <v>2.58</v>
      </c>
      <c r="AB597" s="57">
        <v>1.0629999999999999</v>
      </c>
      <c r="AC597" s="57">
        <v>1.9193</v>
      </c>
      <c r="AD597" s="31">
        <f>省エネ計算フォーマット【EHP】!$N$51/100</f>
        <v>0</v>
      </c>
      <c r="AE597" s="37">
        <f t="shared" si="19"/>
        <v>1.919</v>
      </c>
    </row>
    <row r="598" spans="20:31">
      <c r="T598" s="53">
        <v>5</v>
      </c>
      <c r="U598" s="54">
        <v>2024</v>
      </c>
      <c r="V598" s="54" t="s">
        <v>613</v>
      </c>
      <c r="W598" s="54" t="s">
        <v>606</v>
      </c>
      <c r="X598" s="54" t="s">
        <v>618</v>
      </c>
      <c r="Y598" s="55" t="str">
        <f t="shared" si="18"/>
        <v>52024冷房ビル用マルチ有り</v>
      </c>
      <c r="Z598" s="56">
        <v>-1.6</v>
      </c>
      <c r="AA598" s="56">
        <v>2.6</v>
      </c>
      <c r="AB598" s="57">
        <v>1.0759000000000001</v>
      </c>
      <c r="AC598" s="57">
        <v>1.931</v>
      </c>
      <c r="AD598" s="31">
        <f>省エネ計算フォーマット【EHP】!$N$51/100</f>
        <v>0</v>
      </c>
      <c r="AE598" s="37">
        <f t="shared" si="19"/>
        <v>1.931</v>
      </c>
    </row>
    <row r="599" spans="20:31">
      <c r="T599" s="53">
        <v>5</v>
      </c>
      <c r="U599" s="54">
        <v>2024</v>
      </c>
      <c r="V599" s="54" t="s">
        <v>613</v>
      </c>
      <c r="W599" s="54" t="s">
        <v>607</v>
      </c>
      <c r="X599" s="54" t="s">
        <v>618</v>
      </c>
      <c r="Y599" s="55" t="str">
        <f t="shared" si="18"/>
        <v>52024冷房設備用有り</v>
      </c>
      <c r="Z599" s="56">
        <v>-0.6</v>
      </c>
      <c r="AA599" s="56">
        <v>1.6</v>
      </c>
      <c r="AB599" s="57">
        <v>1.0467</v>
      </c>
      <c r="AC599" s="57">
        <v>1.1882999999999999</v>
      </c>
      <c r="AD599" s="31">
        <f>省エネ計算フォーマット【EHP】!$N$51/100</f>
        <v>0</v>
      </c>
      <c r="AE599" s="37">
        <f t="shared" si="19"/>
        <v>1.1879999999999999</v>
      </c>
    </row>
    <row r="600" spans="20:31">
      <c r="T600" s="53">
        <v>5</v>
      </c>
      <c r="U600" s="54">
        <v>2024</v>
      </c>
      <c r="V600" s="54" t="s">
        <v>613</v>
      </c>
      <c r="W600" s="54" t="s">
        <v>612</v>
      </c>
      <c r="X600" s="54" t="s">
        <v>702</v>
      </c>
      <c r="Y600" s="55" t="str">
        <f t="shared" si="18"/>
        <v>52024冷房店舗用無し（一定速）</v>
      </c>
      <c r="Z600" s="56">
        <v>0.25</v>
      </c>
      <c r="AA600" s="56">
        <v>0.75</v>
      </c>
      <c r="AB600" s="57">
        <v>0.25</v>
      </c>
      <c r="AC600" s="57">
        <v>0.75</v>
      </c>
      <c r="AD600" s="31">
        <f>省エネ計算フォーマット【EHP】!$N$51/100</f>
        <v>0</v>
      </c>
      <c r="AE600" s="37">
        <f t="shared" si="19"/>
        <v>0.75</v>
      </c>
    </row>
    <row r="601" spans="20:31">
      <c r="T601" s="53">
        <v>5</v>
      </c>
      <c r="U601" s="54">
        <v>2024</v>
      </c>
      <c r="V601" s="54" t="s">
        <v>613</v>
      </c>
      <c r="W601" s="54" t="s">
        <v>606</v>
      </c>
      <c r="X601" s="54" t="s">
        <v>702</v>
      </c>
      <c r="Y601" s="55" t="str">
        <f t="shared" si="18"/>
        <v>52024冷房ビル用マルチ無し（一定速）</v>
      </c>
      <c r="Z601" s="56">
        <v>0.25</v>
      </c>
      <c r="AA601" s="56">
        <v>0.75</v>
      </c>
      <c r="AB601" s="57">
        <v>0.25</v>
      </c>
      <c r="AC601" s="57">
        <v>0.75</v>
      </c>
      <c r="AD601" s="31">
        <f>省エネ計算フォーマット【EHP】!$N$51/100</f>
        <v>0</v>
      </c>
      <c r="AE601" s="37">
        <f t="shared" si="19"/>
        <v>0.75</v>
      </c>
    </row>
    <row r="602" spans="20:31">
      <c r="T602" s="53">
        <v>5</v>
      </c>
      <c r="U602" s="54">
        <v>2024</v>
      </c>
      <c r="V602" s="54" t="s">
        <v>613</v>
      </c>
      <c r="W602" s="54" t="s">
        <v>607</v>
      </c>
      <c r="X602" s="54" t="s">
        <v>702</v>
      </c>
      <c r="Y602" s="55" t="str">
        <f t="shared" si="18"/>
        <v>52024冷房設備用無し（一定速）</v>
      </c>
      <c r="Z602" s="56">
        <v>0.25</v>
      </c>
      <c r="AA602" s="56">
        <v>0.75</v>
      </c>
      <c r="AB602" s="57">
        <v>0.25</v>
      </c>
      <c r="AC602" s="57">
        <v>0.75</v>
      </c>
      <c r="AD602" s="31">
        <f>省エネ計算フォーマット【EHP】!$N$51/100</f>
        <v>0</v>
      </c>
      <c r="AE602" s="37">
        <f t="shared" si="19"/>
        <v>0.75</v>
      </c>
    </row>
    <row r="603" spans="20:31">
      <c r="T603" s="53">
        <v>5</v>
      </c>
      <c r="U603" s="54">
        <v>2024</v>
      </c>
      <c r="V603" s="54" t="s">
        <v>614</v>
      </c>
      <c r="W603" s="54" t="s">
        <v>612</v>
      </c>
      <c r="X603" s="54" t="s">
        <v>618</v>
      </c>
      <c r="Y603" s="55" t="str">
        <f t="shared" si="18"/>
        <v>52024暖房店舗用有り</v>
      </c>
      <c r="Z603" s="56">
        <v>-1.04</v>
      </c>
      <c r="AA603" s="56">
        <v>2.04</v>
      </c>
      <c r="AB603" s="57">
        <v>1.0898000000000001</v>
      </c>
      <c r="AC603" s="57">
        <v>1.5076000000000001</v>
      </c>
      <c r="AD603" s="31">
        <f>省エネ計算フォーマット【EHP】!$N$51/100</f>
        <v>0</v>
      </c>
      <c r="AE603" s="37">
        <f t="shared" si="19"/>
        <v>1.5069999999999999</v>
      </c>
    </row>
    <row r="604" spans="20:31">
      <c r="T604" s="53">
        <v>5</v>
      </c>
      <c r="U604" s="54">
        <v>2024</v>
      </c>
      <c r="V604" s="54" t="s">
        <v>614</v>
      </c>
      <c r="W604" s="54" t="s">
        <v>606</v>
      </c>
      <c r="X604" s="54" t="s">
        <v>618</v>
      </c>
      <c r="Y604" s="55" t="str">
        <f t="shared" si="18"/>
        <v>52024暖房ビル用マルチ有り</v>
      </c>
      <c r="Z604" s="56">
        <v>-1.1399999999999999</v>
      </c>
      <c r="AA604" s="56">
        <v>2.14</v>
      </c>
      <c r="AB604" s="57">
        <v>1.0454000000000001</v>
      </c>
      <c r="AC604" s="57">
        <v>1.5936999999999999</v>
      </c>
      <c r="AD604" s="31">
        <f>省エネ計算フォーマット【EHP】!$N$51/100</f>
        <v>0</v>
      </c>
      <c r="AE604" s="37">
        <f t="shared" si="19"/>
        <v>1.593</v>
      </c>
    </row>
    <row r="605" spans="20:31">
      <c r="T605" s="53">
        <v>5</v>
      </c>
      <c r="U605" s="54">
        <v>2024</v>
      </c>
      <c r="V605" s="54" t="s">
        <v>614</v>
      </c>
      <c r="W605" s="54" t="s">
        <v>607</v>
      </c>
      <c r="X605" s="54" t="s">
        <v>618</v>
      </c>
      <c r="Y605" s="55" t="str">
        <f t="shared" si="18"/>
        <v>52024暖房設備用有り</v>
      </c>
      <c r="Z605" s="56">
        <v>-0.57999999999999996</v>
      </c>
      <c r="AA605" s="56">
        <v>1.58</v>
      </c>
      <c r="AB605" s="57">
        <v>1.0335000000000001</v>
      </c>
      <c r="AC605" s="57">
        <v>1.1766000000000001</v>
      </c>
      <c r="AD605" s="31">
        <f>省エネ計算フォーマット【EHP】!$N$51/100</f>
        <v>0</v>
      </c>
      <c r="AE605" s="37">
        <f t="shared" si="19"/>
        <v>1.1759999999999999</v>
      </c>
    </row>
    <row r="606" spans="20:31">
      <c r="T606" s="53">
        <v>5</v>
      </c>
      <c r="U606" s="54">
        <v>2024</v>
      </c>
      <c r="V606" s="54" t="s">
        <v>614</v>
      </c>
      <c r="W606" s="54" t="s">
        <v>612</v>
      </c>
      <c r="X606" s="54" t="s">
        <v>702</v>
      </c>
      <c r="Y606" s="55" t="str">
        <f t="shared" si="18"/>
        <v>52024暖房店舗用無し（一定速）</v>
      </c>
      <c r="Z606" s="56">
        <v>0.25</v>
      </c>
      <c r="AA606" s="56">
        <v>0.75</v>
      </c>
      <c r="AB606" s="57">
        <v>0.25</v>
      </c>
      <c r="AC606" s="57">
        <v>0.75</v>
      </c>
      <c r="AD606" s="31">
        <f>省エネ計算フォーマット【EHP】!$N$51/100</f>
        <v>0</v>
      </c>
      <c r="AE606" s="37">
        <f t="shared" si="19"/>
        <v>0.75</v>
      </c>
    </row>
    <row r="607" spans="20:31">
      <c r="T607" s="53">
        <v>5</v>
      </c>
      <c r="U607" s="54">
        <v>2024</v>
      </c>
      <c r="V607" s="54" t="s">
        <v>614</v>
      </c>
      <c r="W607" s="54" t="s">
        <v>606</v>
      </c>
      <c r="X607" s="54" t="s">
        <v>702</v>
      </c>
      <c r="Y607" s="55" t="str">
        <f t="shared" si="18"/>
        <v>52024暖房ビル用マルチ無し（一定速）</v>
      </c>
      <c r="Z607" s="56">
        <v>0.25</v>
      </c>
      <c r="AA607" s="56">
        <v>0.75</v>
      </c>
      <c r="AB607" s="57">
        <v>0.25</v>
      </c>
      <c r="AC607" s="57">
        <v>0.75</v>
      </c>
      <c r="AD607" s="31">
        <f>省エネ計算フォーマット【EHP】!$N$51/100</f>
        <v>0</v>
      </c>
      <c r="AE607" s="37">
        <f t="shared" si="19"/>
        <v>0.75</v>
      </c>
    </row>
    <row r="608" spans="20:31">
      <c r="T608" s="53">
        <v>5</v>
      </c>
      <c r="U608" s="54">
        <v>2024</v>
      </c>
      <c r="V608" s="54" t="s">
        <v>614</v>
      </c>
      <c r="W608" s="54" t="s">
        <v>607</v>
      </c>
      <c r="X608" s="54" t="s">
        <v>702</v>
      </c>
      <c r="Y608" s="55" t="str">
        <f t="shared" si="18"/>
        <v>52024暖房設備用無し（一定速）</v>
      </c>
      <c r="Z608" s="56">
        <v>0.25</v>
      </c>
      <c r="AA608" s="56">
        <v>0.75</v>
      </c>
      <c r="AB608" s="57">
        <v>0.25</v>
      </c>
      <c r="AC608" s="57">
        <v>0.75</v>
      </c>
      <c r="AD608" s="31">
        <f>省エネ計算フォーマット【EHP】!$N$51/100</f>
        <v>0</v>
      </c>
      <c r="AE608" s="37">
        <f t="shared" si="19"/>
        <v>0.75</v>
      </c>
    </row>
    <row r="609" spans="20:31">
      <c r="T609" s="25">
        <v>6</v>
      </c>
      <c r="U609" s="26">
        <v>1995</v>
      </c>
      <c r="V609" s="27" t="s">
        <v>19</v>
      </c>
      <c r="W609" s="27" t="s">
        <v>612</v>
      </c>
      <c r="X609" s="27" t="s">
        <v>618</v>
      </c>
      <c r="Y609" s="28" t="str">
        <f t="shared" si="18"/>
        <v>61995冷房店舗用有り</v>
      </c>
      <c r="Z609" s="51">
        <v>0.32</v>
      </c>
      <c r="AA609" s="51">
        <v>0.68</v>
      </c>
      <c r="AB609" s="52">
        <v>1.0165999999999999</v>
      </c>
      <c r="AC609" s="52">
        <v>0.50590000000000002</v>
      </c>
      <c r="AD609" s="31">
        <f>省エネ計算フォーマット【EHP】!$O$51/100</f>
        <v>0</v>
      </c>
      <c r="AE609" s="32">
        <f t="shared" si="19"/>
        <v>0.505</v>
      </c>
    </row>
    <row r="610" spans="20:31">
      <c r="T610" s="25">
        <v>6</v>
      </c>
      <c r="U610" s="26">
        <v>1995</v>
      </c>
      <c r="V610" s="27" t="s">
        <v>19</v>
      </c>
      <c r="W610" s="27" t="s">
        <v>606</v>
      </c>
      <c r="X610" s="27" t="s">
        <v>618</v>
      </c>
      <c r="Y610" s="28" t="str">
        <f t="shared" si="18"/>
        <v>61995冷房ビル用マルチ有り</v>
      </c>
      <c r="Z610" s="51">
        <v>-0.218</v>
      </c>
      <c r="AA610" s="51">
        <v>1.218</v>
      </c>
      <c r="AB610" s="52">
        <v>1.0356000000000001</v>
      </c>
      <c r="AC610" s="52">
        <v>0.90459999999999996</v>
      </c>
      <c r="AD610" s="31">
        <f>省エネ計算フォーマット【EHP】!$O$51/100</f>
        <v>0</v>
      </c>
      <c r="AE610" s="32">
        <f t="shared" si="19"/>
        <v>0.90400000000000003</v>
      </c>
    </row>
    <row r="611" spans="20:31">
      <c r="T611" s="25">
        <v>6</v>
      </c>
      <c r="U611" s="26">
        <v>1995</v>
      </c>
      <c r="V611" s="27" t="s">
        <v>19</v>
      </c>
      <c r="W611" s="27" t="s">
        <v>607</v>
      </c>
      <c r="X611" s="27" t="s">
        <v>618</v>
      </c>
      <c r="Y611" s="28" t="str">
        <f t="shared" si="18"/>
        <v>61995冷房設備用有り</v>
      </c>
      <c r="Z611" s="51">
        <v>0.25</v>
      </c>
      <c r="AA611" s="51">
        <v>0.75</v>
      </c>
      <c r="AB611" s="52">
        <v>1.0219</v>
      </c>
      <c r="AC611" s="52">
        <v>0.55700000000000005</v>
      </c>
      <c r="AD611" s="31">
        <f>省エネ計算フォーマット【EHP】!$O$51/100</f>
        <v>0</v>
      </c>
      <c r="AE611" s="32">
        <f t="shared" si="19"/>
        <v>0.55700000000000005</v>
      </c>
    </row>
    <row r="612" spans="20:31">
      <c r="T612" s="25">
        <v>6</v>
      </c>
      <c r="U612" s="26">
        <v>1995</v>
      </c>
      <c r="V612" s="27" t="s">
        <v>19</v>
      </c>
      <c r="W612" s="27" t="s">
        <v>612</v>
      </c>
      <c r="X612" s="27" t="s">
        <v>702</v>
      </c>
      <c r="Y612" s="28" t="str">
        <f t="shared" si="18"/>
        <v>61995冷房店舗用無し（一定速）</v>
      </c>
      <c r="Z612" s="51">
        <v>0.26</v>
      </c>
      <c r="AA612" s="51">
        <v>0.74</v>
      </c>
      <c r="AB612" s="52">
        <v>0.26</v>
      </c>
      <c r="AC612" s="52">
        <v>0.74</v>
      </c>
      <c r="AD612" s="31">
        <f>省エネ計算フォーマット【EHP】!$O$51/100</f>
        <v>0</v>
      </c>
      <c r="AE612" s="32">
        <f t="shared" si="19"/>
        <v>0.74</v>
      </c>
    </row>
    <row r="613" spans="20:31">
      <c r="T613" s="25">
        <v>6</v>
      </c>
      <c r="U613" s="26">
        <v>1995</v>
      </c>
      <c r="V613" s="27" t="s">
        <v>19</v>
      </c>
      <c r="W613" s="27" t="s">
        <v>606</v>
      </c>
      <c r="X613" s="27" t="s">
        <v>702</v>
      </c>
      <c r="Y613" s="28" t="str">
        <f t="shared" si="18"/>
        <v>61995冷房ビル用マルチ無し（一定速）</v>
      </c>
      <c r="Z613" s="51">
        <v>0.26</v>
      </c>
      <c r="AA613" s="51">
        <v>0.74</v>
      </c>
      <c r="AB613" s="52">
        <v>0.26</v>
      </c>
      <c r="AC613" s="52">
        <v>0.74</v>
      </c>
      <c r="AD613" s="31">
        <f>省エネ計算フォーマット【EHP】!$O$51/100</f>
        <v>0</v>
      </c>
      <c r="AE613" s="32">
        <f t="shared" si="19"/>
        <v>0.74</v>
      </c>
    </row>
    <row r="614" spans="20:31">
      <c r="T614" s="25">
        <v>6</v>
      </c>
      <c r="U614" s="26">
        <v>1995</v>
      </c>
      <c r="V614" s="27" t="s">
        <v>19</v>
      </c>
      <c r="W614" s="27" t="s">
        <v>607</v>
      </c>
      <c r="X614" s="27" t="s">
        <v>702</v>
      </c>
      <c r="Y614" s="28" t="str">
        <f t="shared" si="18"/>
        <v>61995冷房設備用無し（一定速）</v>
      </c>
      <c r="Z614" s="51">
        <v>0.26</v>
      </c>
      <c r="AA614" s="51">
        <v>0.74</v>
      </c>
      <c r="AB614" s="52">
        <v>0.26</v>
      </c>
      <c r="AC614" s="52">
        <v>0.74</v>
      </c>
      <c r="AD614" s="31">
        <f>省エネ計算フォーマット【EHP】!$O$51/100</f>
        <v>0</v>
      </c>
      <c r="AE614" s="32">
        <f t="shared" si="19"/>
        <v>0.74</v>
      </c>
    </row>
    <row r="615" spans="20:31">
      <c r="T615" s="25">
        <v>6</v>
      </c>
      <c r="U615" s="26">
        <v>1995</v>
      </c>
      <c r="V615" s="27" t="s">
        <v>20</v>
      </c>
      <c r="W615" s="27" t="s">
        <v>612</v>
      </c>
      <c r="X615" s="27" t="s">
        <v>618</v>
      </c>
      <c r="Y615" s="28" t="str">
        <f t="shared" si="18"/>
        <v>61995暖房店舗用有り</v>
      </c>
      <c r="Z615" s="51">
        <v>0.374</v>
      </c>
      <c r="AA615" s="51">
        <v>0.626</v>
      </c>
      <c r="AB615" s="52">
        <v>1.0275000000000001</v>
      </c>
      <c r="AC615" s="52">
        <v>0.46260000000000001</v>
      </c>
      <c r="AD615" s="31">
        <f>省エネ計算フォーマット【EHP】!$O$51/100</f>
        <v>0</v>
      </c>
      <c r="AE615" s="32">
        <f t="shared" si="19"/>
        <v>0.46200000000000002</v>
      </c>
    </row>
    <row r="616" spans="20:31">
      <c r="T616" s="25">
        <v>6</v>
      </c>
      <c r="U616" s="26">
        <v>1995</v>
      </c>
      <c r="V616" s="27" t="s">
        <v>20</v>
      </c>
      <c r="W616" s="27" t="s">
        <v>606</v>
      </c>
      <c r="X616" s="27" t="s">
        <v>618</v>
      </c>
      <c r="Y616" s="28" t="str">
        <f t="shared" si="18"/>
        <v>61995暖房ビル用マルチ有り</v>
      </c>
      <c r="Z616" s="51">
        <v>-0.112</v>
      </c>
      <c r="AA616" s="51">
        <v>1.1120000000000001</v>
      </c>
      <c r="AB616" s="52">
        <v>1.0236000000000001</v>
      </c>
      <c r="AC616" s="52">
        <v>0.82809999999999995</v>
      </c>
      <c r="AD616" s="31">
        <f>省エネ計算フォーマット【EHP】!$O$51/100</f>
        <v>0</v>
      </c>
      <c r="AE616" s="32">
        <f t="shared" si="19"/>
        <v>0.82799999999999996</v>
      </c>
    </row>
    <row r="617" spans="20:31">
      <c r="T617" s="25">
        <v>6</v>
      </c>
      <c r="U617" s="26">
        <v>1995</v>
      </c>
      <c r="V617" s="27" t="s">
        <v>20</v>
      </c>
      <c r="W617" s="27" t="s">
        <v>607</v>
      </c>
      <c r="X617" s="27" t="s">
        <v>618</v>
      </c>
      <c r="Y617" s="28" t="str">
        <f t="shared" si="18"/>
        <v>61995暖房設備用有り</v>
      </c>
      <c r="Z617" s="51">
        <v>0.25</v>
      </c>
      <c r="AA617" s="51">
        <v>0.75</v>
      </c>
      <c r="AB617" s="52">
        <v>1.0159</v>
      </c>
      <c r="AC617" s="52">
        <v>0.5585</v>
      </c>
      <c r="AD617" s="31">
        <f>省エネ計算フォーマット【EHP】!$O$51/100</f>
        <v>0</v>
      </c>
      <c r="AE617" s="32">
        <f t="shared" si="19"/>
        <v>0.55800000000000005</v>
      </c>
    </row>
    <row r="618" spans="20:31">
      <c r="T618" s="25">
        <v>6</v>
      </c>
      <c r="U618" s="26">
        <v>1995</v>
      </c>
      <c r="V618" s="27" t="s">
        <v>20</v>
      </c>
      <c r="W618" s="27" t="s">
        <v>612</v>
      </c>
      <c r="X618" s="27" t="s">
        <v>702</v>
      </c>
      <c r="Y618" s="28" t="str">
        <f t="shared" si="18"/>
        <v>61995暖房店舗用無し（一定速）</v>
      </c>
      <c r="Z618" s="51">
        <v>0.26</v>
      </c>
      <c r="AA618" s="51">
        <v>0.74</v>
      </c>
      <c r="AB618" s="52">
        <v>0.26</v>
      </c>
      <c r="AC618" s="52">
        <v>0.74</v>
      </c>
      <c r="AD618" s="31">
        <f>省エネ計算フォーマット【EHP】!$O$51/100</f>
        <v>0</v>
      </c>
      <c r="AE618" s="32">
        <f t="shared" si="19"/>
        <v>0.74</v>
      </c>
    </row>
    <row r="619" spans="20:31">
      <c r="T619" s="25">
        <v>6</v>
      </c>
      <c r="U619" s="26">
        <v>1995</v>
      </c>
      <c r="V619" s="27" t="s">
        <v>20</v>
      </c>
      <c r="W619" s="27" t="s">
        <v>606</v>
      </c>
      <c r="X619" s="27" t="s">
        <v>702</v>
      </c>
      <c r="Y619" s="28" t="str">
        <f t="shared" si="18"/>
        <v>61995暖房ビル用マルチ無し（一定速）</v>
      </c>
      <c r="Z619" s="51">
        <v>0.26</v>
      </c>
      <c r="AA619" s="51">
        <v>0.74</v>
      </c>
      <c r="AB619" s="52">
        <v>0.26</v>
      </c>
      <c r="AC619" s="52">
        <v>0.74</v>
      </c>
      <c r="AD619" s="31">
        <f>省エネ計算フォーマット【EHP】!$O$51/100</f>
        <v>0</v>
      </c>
      <c r="AE619" s="32">
        <f t="shared" si="19"/>
        <v>0.74</v>
      </c>
    </row>
    <row r="620" spans="20:31">
      <c r="T620" s="25">
        <v>6</v>
      </c>
      <c r="U620" s="26">
        <v>1995</v>
      </c>
      <c r="V620" s="27" t="s">
        <v>20</v>
      </c>
      <c r="W620" s="27" t="s">
        <v>607</v>
      </c>
      <c r="X620" s="27" t="s">
        <v>702</v>
      </c>
      <c r="Y620" s="28" t="str">
        <f t="shared" si="18"/>
        <v>61995暖房設備用無し（一定速）</v>
      </c>
      <c r="Z620" s="51">
        <v>0.26</v>
      </c>
      <c r="AA620" s="51">
        <v>0.74</v>
      </c>
      <c r="AB620" s="52">
        <v>0.26</v>
      </c>
      <c r="AC620" s="52">
        <v>0.74</v>
      </c>
      <c r="AD620" s="31">
        <f>省エネ計算フォーマット【EHP】!$O$51/100</f>
        <v>0</v>
      </c>
      <c r="AE620" s="32">
        <f t="shared" si="19"/>
        <v>0.74</v>
      </c>
    </row>
    <row r="621" spans="20:31">
      <c r="T621" s="25">
        <v>6</v>
      </c>
      <c r="U621" s="26">
        <v>2005</v>
      </c>
      <c r="V621" s="27" t="s">
        <v>19</v>
      </c>
      <c r="W621" s="27" t="s">
        <v>612</v>
      </c>
      <c r="X621" s="27" t="s">
        <v>618</v>
      </c>
      <c r="Y621" s="28" t="str">
        <f t="shared" si="18"/>
        <v>62005冷房店舗用有り</v>
      </c>
      <c r="Z621" s="51">
        <v>-0.86599999999999999</v>
      </c>
      <c r="AA621" s="51">
        <v>1.8660000000000001</v>
      </c>
      <c r="AB621" s="52">
        <v>1.0455000000000001</v>
      </c>
      <c r="AC621" s="52">
        <v>1.3880999999999999</v>
      </c>
      <c r="AD621" s="31">
        <f>省エネ計算フォーマット【EHP】!$O$51/100</f>
        <v>0</v>
      </c>
      <c r="AE621" s="32">
        <f t="shared" si="19"/>
        <v>1.3879999999999999</v>
      </c>
    </row>
    <row r="622" spans="20:31">
      <c r="T622" s="25">
        <v>6</v>
      </c>
      <c r="U622" s="26">
        <v>2005</v>
      </c>
      <c r="V622" s="27" t="s">
        <v>19</v>
      </c>
      <c r="W622" s="27" t="s">
        <v>606</v>
      </c>
      <c r="X622" s="27" t="s">
        <v>618</v>
      </c>
      <c r="Y622" s="28" t="str">
        <f t="shared" si="18"/>
        <v>62005冷房ビル用マルチ有り</v>
      </c>
      <c r="Z622" s="51">
        <v>-0.68200000000000005</v>
      </c>
      <c r="AA622" s="51">
        <v>1.6819999999999999</v>
      </c>
      <c r="AB622" s="52">
        <v>1.0490999999999999</v>
      </c>
      <c r="AC622" s="52">
        <v>1.2492000000000001</v>
      </c>
      <c r="AD622" s="31">
        <f>省エネ計算フォーマット【EHP】!$O$51/100</f>
        <v>0</v>
      </c>
      <c r="AE622" s="32">
        <f t="shared" si="19"/>
        <v>1.2490000000000001</v>
      </c>
    </row>
    <row r="623" spans="20:31">
      <c r="T623" s="25">
        <v>6</v>
      </c>
      <c r="U623" s="26">
        <v>2005</v>
      </c>
      <c r="V623" s="27" t="s">
        <v>19</v>
      </c>
      <c r="W623" s="27" t="s">
        <v>607</v>
      </c>
      <c r="X623" s="27" t="s">
        <v>618</v>
      </c>
      <c r="Y623" s="28" t="str">
        <f t="shared" si="18"/>
        <v>62005冷房設備用有り</v>
      </c>
      <c r="Z623" s="51">
        <v>-0.114</v>
      </c>
      <c r="AA623" s="51">
        <v>1.1140000000000001</v>
      </c>
      <c r="AB623" s="52">
        <v>1.0325</v>
      </c>
      <c r="AC623" s="52">
        <v>0.82740000000000002</v>
      </c>
      <c r="AD623" s="31">
        <f>省エネ計算フォーマット【EHP】!$O$51/100</f>
        <v>0</v>
      </c>
      <c r="AE623" s="32">
        <f t="shared" si="19"/>
        <v>0.82699999999999996</v>
      </c>
    </row>
    <row r="624" spans="20:31">
      <c r="T624" s="25">
        <v>6</v>
      </c>
      <c r="U624" s="26">
        <v>2005</v>
      </c>
      <c r="V624" s="27" t="s">
        <v>19</v>
      </c>
      <c r="W624" s="27" t="s">
        <v>612</v>
      </c>
      <c r="X624" s="27" t="s">
        <v>702</v>
      </c>
      <c r="Y624" s="28" t="str">
        <f t="shared" si="18"/>
        <v>62005冷房店舗用無し（一定速）</v>
      </c>
      <c r="Z624" s="51">
        <v>0.25</v>
      </c>
      <c r="AA624" s="51">
        <v>0.75</v>
      </c>
      <c r="AB624" s="52">
        <v>0.25</v>
      </c>
      <c r="AC624" s="52">
        <v>0.75</v>
      </c>
      <c r="AD624" s="31">
        <f>省エネ計算フォーマット【EHP】!$O$51/100</f>
        <v>0</v>
      </c>
      <c r="AE624" s="32">
        <f t="shared" si="19"/>
        <v>0.75</v>
      </c>
    </row>
    <row r="625" spans="20:31">
      <c r="T625" s="25">
        <v>6</v>
      </c>
      <c r="U625" s="26">
        <v>2005</v>
      </c>
      <c r="V625" s="27" t="s">
        <v>19</v>
      </c>
      <c r="W625" s="27" t="s">
        <v>606</v>
      </c>
      <c r="X625" s="27" t="s">
        <v>702</v>
      </c>
      <c r="Y625" s="28" t="str">
        <f t="shared" si="18"/>
        <v>62005冷房ビル用マルチ無し（一定速）</v>
      </c>
      <c r="Z625" s="51">
        <v>0.25</v>
      </c>
      <c r="AA625" s="51">
        <v>0.75</v>
      </c>
      <c r="AB625" s="52">
        <v>0.25</v>
      </c>
      <c r="AC625" s="52">
        <v>0.75</v>
      </c>
      <c r="AD625" s="31">
        <f>省エネ計算フォーマット【EHP】!$O$51/100</f>
        <v>0</v>
      </c>
      <c r="AE625" s="32">
        <f t="shared" si="19"/>
        <v>0.75</v>
      </c>
    </row>
    <row r="626" spans="20:31">
      <c r="T626" s="25">
        <v>6</v>
      </c>
      <c r="U626" s="26">
        <v>2005</v>
      </c>
      <c r="V626" s="27" t="s">
        <v>19</v>
      </c>
      <c r="W626" s="27" t="s">
        <v>607</v>
      </c>
      <c r="X626" s="27" t="s">
        <v>702</v>
      </c>
      <c r="Y626" s="28" t="str">
        <f t="shared" si="18"/>
        <v>62005冷房設備用無し（一定速）</v>
      </c>
      <c r="Z626" s="51">
        <v>0.25</v>
      </c>
      <c r="AA626" s="51">
        <v>0.75</v>
      </c>
      <c r="AB626" s="52">
        <v>0.25</v>
      </c>
      <c r="AC626" s="52">
        <v>0.75</v>
      </c>
      <c r="AD626" s="31">
        <f>省エネ計算フォーマット【EHP】!$O$51/100</f>
        <v>0</v>
      </c>
      <c r="AE626" s="32">
        <f t="shared" si="19"/>
        <v>0.75</v>
      </c>
    </row>
    <row r="627" spans="20:31">
      <c r="T627" s="25">
        <v>6</v>
      </c>
      <c r="U627" s="26">
        <v>2005</v>
      </c>
      <c r="V627" s="27" t="s">
        <v>20</v>
      </c>
      <c r="W627" s="27" t="s">
        <v>612</v>
      </c>
      <c r="X627" s="27" t="s">
        <v>618</v>
      </c>
      <c r="Y627" s="28" t="str">
        <f t="shared" si="18"/>
        <v>62005暖房店舗用有り</v>
      </c>
      <c r="Z627" s="51">
        <v>-0.65</v>
      </c>
      <c r="AA627" s="51">
        <v>1.65</v>
      </c>
      <c r="AB627" s="52">
        <v>1.0726</v>
      </c>
      <c r="AC627" s="52">
        <v>1.2194</v>
      </c>
      <c r="AD627" s="31">
        <f>省エネ計算フォーマット【EHP】!$O$51/100</f>
        <v>0</v>
      </c>
      <c r="AE627" s="32">
        <f t="shared" si="19"/>
        <v>1.2190000000000001</v>
      </c>
    </row>
    <row r="628" spans="20:31">
      <c r="T628" s="25">
        <v>6</v>
      </c>
      <c r="U628" s="26">
        <v>2005</v>
      </c>
      <c r="V628" s="27" t="s">
        <v>20</v>
      </c>
      <c r="W628" s="27" t="s">
        <v>606</v>
      </c>
      <c r="X628" s="27" t="s">
        <v>618</v>
      </c>
      <c r="Y628" s="28" t="str">
        <f t="shared" si="18"/>
        <v>62005暖房ビル用マルチ有り</v>
      </c>
      <c r="Z628" s="51">
        <v>-0.56000000000000005</v>
      </c>
      <c r="AA628" s="51">
        <v>1.56</v>
      </c>
      <c r="AB628" s="52">
        <v>1.0330999999999999</v>
      </c>
      <c r="AC628" s="52">
        <v>1.1617</v>
      </c>
      <c r="AD628" s="31">
        <f>省エネ計算フォーマット【EHP】!$O$51/100</f>
        <v>0</v>
      </c>
      <c r="AE628" s="32">
        <f t="shared" si="19"/>
        <v>1.161</v>
      </c>
    </row>
    <row r="629" spans="20:31">
      <c r="T629" s="25">
        <v>6</v>
      </c>
      <c r="U629" s="26">
        <v>2005</v>
      </c>
      <c r="V629" s="27" t="s">
        <v>20</v>
      </c>
      <c r="W629" s="27" t="s">
        <v>607</v>
      </c>
      <c r="X629" s="27" t="s">
        <v>618</v>
      </c>
      <c r="Y629" s="28" t="str">
        <f t="shared" si="18"/>
        <v>62005暖房設備用有り</v>
      </c>
      <c r="Z629" s="51">
        <v>-0.126</v>
      </c>
      <c r="AA629" s="51">
        <v>1.1259999999999999</v>
      </c>
      <c r="AB629" s="52">
        <v>1.0239</v>
      </c>
      <c r="AC629" s="52">
        <v>0.83850000000000002</v>
      </c>
      <c r="AD629" s="31">
        <f>省エネ計算フォーマット【EHP】!$O$51/100</f>
        <v>0</v>
      </c>
      <c r="AE629" s="32">
        <f t="shared" si="19"/>
        <v>0.83799999999999997</v>
      </c>
    </row>
    <row r="630" spans="20:31">
      <c r="T630" s="25">
        <v>6</v>
      </c>
      <c r="U630" s="26">
        <v>2005</v>
      </c>
      <c r="V630" s="27" t="s">
        <v>20</v>
      </c>
      <c r="W630" s="27" t="s">
        <v>612</v>
      </c>
      <c r="X630" s="27" t="s">
        <v>702</v>
      </c>
      <c r="Y630" s="28" t="str">
        <f t="shared" si="18"/>
        <v>62005暖房店舗用無し（一定速）</v>
      </c>
      <c r="Z630" s="51">
        <v>0.25</v>
      </c>
      <c r="AA630" s="51">
        <v>0.75</v>
      </c>
      <c r="AB630" s="52">
        <v>0.25</v>
      </c>
      <c r="AC630" s="52">
        <v>0.75</v>
      </c>
      <c r="AD630" s="31">
        <f>省エネ計算フォーマット【EHP】!$O$51/100</f>
        <v>0</v>
      </c>
      <c r="AE630" s="32">
        <f t="shared" si="19"/>
        <v>0.75</v>
      </c>
    </row>
    <row r="631" spans="20:31">
      <c r="T631" s="25">
        <v>6</v>
      </c>
      <c r="U631" s="26">
        <v>2005</v>
      </c>
      <c r="V631" s="27" t="s">
        <v>20</v>
      </c>
      <c r="W631" s="27" t="s">
        <v>606</v>
      </c>
      <c r="X631" s="27" t="s">
        <v>702</v>
      </c>
      <c r="Y631" s="28" t="str">
        <f t="shared" si="18"/>
        <v>62005暖房ビル用マルチ無し（一定速）</v>
      </c>
      <c r="Z631" s="51">
        <v>0.25</v>
      </c>
      <c r="AA631" s="51">
        <v>0.75</v>
      </c>
      <c r="AB631" s="52">
        <v>0.25</v>
      </c>
      <c r="AC631" s="52">
        <v>0.75</v>
      </c>
      <c r="AD631" s="31">
        <f>省エネ計算フォーマット【EHP】!$O$51/100</f>
        <v>0</v>
      </c>
      <c r="AE631" s="32">
        <f t="shared" si="19"/>
        <v>0.75</v>
      </c>
    </row>
    <row r="632" spans="20:31">
      <c r="T632" s="25">
        <v>6</v>
      </c>
      <c r="U632" s="50">
        <v>2005</v>
      </c>
      <c r="V632" s="41" t="s">
        <v>20</v>
      </c>
      <c r="W632" s="41" t="s">
        <v>607</v>
      </c>
      <c r="X632" s="41" t="s">
        <v>702</v>
      </c>
      <c r="Y632" s="28" t="str">
        <f t="shared" si="18"/>
        <v>62005暖房設備用無し（一定速）</v>
      </c>
      <c r="Z632" s="51">
        <v>0.25</v>
      </c>
      <c r="AA632" s="51">
        <v>0.75</v>
      </c>
      <c r="AB632" s="52">
        <v>0.25</v>
      </c>
      <c r="AC632" s="52">
        <v>0.75</v>
      </c>
      <c r="AD632" s="31">
        <f>省エネ計算フォーマット【EHP】!$O$51/100</f>
        <v>0</v>
      </c>
      <c r="AE632" s="32">
        <f t="shared" si="19"/>
        <v>0.75</v>
      </c>
    </row>
    <row r="633" spans="20:31">
      <c r="T633" s="25">
        <v>6</v>
      </c>
      <c r="U633" s="50">
        <v>2010</v>
      </c>
      <c r="V633" s="41" t="s">
        <v>19</v>
      </c>
      <c r="W633" s="41" t="s">
        <v>612</v>
      </c>
      <c r="X633" s="41" t="s">
        <v>618</v>
      </c>
      <c r="Y633" s="28" t="str">
        <f t="shared" si="18"/>
        <v>62010冷房店舗用有り</v>
      </c>
      <c r="Z633" s="51">
        <v>-1.1000000000000001</v>
      </c>
      <c r="AA633" s="51">
        <v>2.1</v>
      </c>
      <c r="AB633" s="52">
        <v>1.0511999999999999</v>
      </c>
      <c r="AC633" s="52">
        <v>1.5622</v>
      </c>
      <c r="AD633" s="31">
        <f>省エネ計算フォーマット【EHP】!$O$51/100</f>
        <v>0</v>
      </c>
      <c r="AE633" s="32">
        <f t="shared" si="19"/>
        <v>1.5620000000000001</v>
      </c>
    </row>
    <row r="634" spans="20:31">
      <c r="T634" s="25">
        <v>6</v>
      </c>
      <c r="U634" s="50">
        <v>2010</v>
      </c>
      <c r="V634" s="41" t="s">
        <v>19</v>
      </c>
      <c r="W634" s="41" t="s">
        <v>606</v>
      </c>
      <c r="X634" s="41" t="s">
        <v>618</v>
      </c>
      <c r="Y634" s="28" t="str">
        <f t="shared" si="18"/>
        <v>62010冷房ビル用マルチ有り</v>
      </c>
      <c r="Z634" s="51">
        <v>-0.88</v>
      </c>
      <c r="AA634" s="51">
        <v>1.88</v>
      </c>
      <c r="AB634" s="52">
        <v>1.0548999999999999</v>
      </c>
      <c r="AC634" s="52">
        <v>1.3963000000000001</v>
      </c>
      <c r="AD634" s="31">
        <f>省エネ計算フォーマット【EHP】!$O$51/100</f>
        <v>0</v>
      </c>
      <c r="AE634" s="32">
        <f t="shared" si="19"/>
        <v>1.3959999999999999</v>
      </c>
    </row>
    <row r="635" spans="20:31">
      <c r="T635" s="25">
        <v>6</v>
      </c>
      <c r="U635" s="50">
        <v>2010</v>
      </c>
      <c r="V635" s="41" t="s">
        <v>19</v>
      </c>
      <c r="W635" s="41" t="s">
        <v>607</v>
      </c>
      <c r="X635" s="41" t="s">
        <v>618</v>
      </c>
      <c r="Y635" s="28" t="str">
        <f t="shared" si="18"/>
        <v>62010冷房設備用有り</v>
      </c>
      <c r="Z635" s="51">
        <v>-0.26</v>
      </c>
      <c r="AA635" s="51">
        <v>1.26</v>
      </c>
      <c r="AB635" s="52">
        <v>1.1929000000000001</v>
      </c>
      <c r="AC635" s="52">
        <v>0.89680000000000004</v>
      </c>
      <c r="AD635" s="31">
        <f>省エネ計算フォーマット【EHP】!$O$51/100</f>
        <v>0</v>
      </c>
      <c r="AE635" s="32">
        <f t="shared" si="19"/>
        <v>0.89600000000000002</v>
      </c>
    </row>
    <row r="636" spans="20:31">
      <c r="T636" s="25">
        <v>6</v>
      </c>
      <c r="U636" s="50">
        <v>2010</v>
      </c>
      <c r="V636" s="41" t="s">
        <v>19</v>
      </c>
      <c r="W636" s="41" t="s">
        <v>612</v>
      </c>
      <c r="X636" s="41" t="s">
        <v>702</v>
      </c>
      <c r="Y636" s="28" t="str">
        <f t="shared" si="18"/>
        <v>62010冷房店舗用無し（一定速）</v>
      </c>
      <c r="Z636" s="51">
        <v>0.25</v>
      </c>
      <c r="AA636" s="51">
        <v>0.75</v>
      </c>
      <c r="AB636" s="52">
        <v>0.25</v>
      </c>
      <c r="AC636" s="52">
        <v>0.75</v>
      </c>
      <c r="AD636" s="31">
        <f>省エネ計算フォーマット【EHP】!$O$51/100</f>
        <v>0</v>
      </c>
      <c r="AE636" s="32">
        <f t="shared" si="19"/>
        <v>0.75</v>
      </c>
    </row>
    <row r="637" spans="20:31">
      <c r="T637" s="25">
        <v>6</v>
      </c>
      <c r="U637" s="50">
        <v>2010</v>
      </c>
      <c r="V637" s="41" t="s">
        <v>19</v>
      </c>
      <c r="W637" s="41" t="s">
        <v>606</v>
      </c>
      <c r="X637" s="41" t="s">
        <v>702</v>
      </c>
      <c r="Y637" s="28" t="str">
        <f t="shared" si="18"/>
        <v>62010冷房ビル用マルチ無し（一定速）</v>
      </c>
      <c r="Z637" s="51">
        <v>0.25</v>
      </c>
      <c r="AA637" s="51">
        <v>0.75</v>
      </c>
      <c r="AB637" s="52">
        <v>0.25</v>
      </c>
      <c r="AC637" s="52">
        <v>0.75</v>
      </c>
      <c r="AD637" s="31">
        <f>省エネ計算フォーマット【EHP】!$O$51/100</f>
        <v>0</v>
      </c>
      <c r="AE637" s="32">
        <f t="shared" si="19"/>
        <v>0.75</v>
      </c>
    </row>
    <row r="638" spans="20:31">
      <c r="T638" s="25">
        <v>6</v>
      </c>
      <c r="U638" s="50">
        <v>2010</v>
      </c>
      <c r="V638" s="41" t="s">
        <v>19</v>
      </c>
      <c r="W638" s="41" t="s">
        <v>607</v>
      </c>
      <c r="X638" s="41" t="s">
        <v>702</v>
      </c>
      <c r="Y638" s="28" t="str">
        <f t="shared" si="18"/>
        <v>62010冷房設備用無し（一定速）</v>
      </c>
      <c r="Z638" s="51">
        <v>0.25</v>
      </c>
      <c r="AA638" s="51">
        <v>0.75</v>
      </c>
      <c r="AB638" s="52">
        <v>0.25</v>
      </c>
      <c r="AC638" s="52">
        <v>0.75</v>
      </c>
      <c r="AD638" s="31">
        <f>省エネ計算フォーマット【EHP】!$O$51/100</f>
        <v>0</v>
      </c>
      <c r="AE638" s="32">
        <f t="shared" si="19"/>
        <v>0.75</v>
      </c>
    </row>
    <row r="639" spans="20:31">
      <c r="T639" s="25">
        <v>6</v>
      </c>
      <c r="U639" s="50">
        <v>2010</v>
      </c>
      <c r="V639" s="41" t="s">
        <v>20</v>
      </c>
      <c r="W639" s="41" t="s">
        <v>612</v>
      </c>
      <c r="X639" s="41" t="s">
        <v>618</v>
      </c>
      <c r="Y639" s="28" t="str">
        <f t="shared" si="18"/>
        <v>62010暖房店舗用有り</v>
      </c>
      <c r="Z639" s="51">
        <v>-0.72</v>
      </c>
      <c r="AA639" s="51">
        <v>1.72</v>
      </c>
      <c r="AB639" s="52">
        <v>1.0757000000000001</v>
      </c>
      <c r="AC639" s="52">
        <v>1.2710999999999999</v>
      </c>
      <c r="AD639" s="31">
        <f>省エネ計算フォーマット【EHP】!$O$51/100</f>
        <v>0</v>
      </c>
      <c r="AE639" s="32">
        <f t="shared" si="19"/>
        <v>1.2709999999999999</v>
      </c>
    </row>
    <row r="640" spans="20:31">
      <c r="T640" s="25">
        <v>6</v>
      </c>
      <c r="U640" s="50">
        <v>2010</v>
      </c>
      <c r="V640" s="41" t="s">
        <v>20</v>
      </c>
      <c r="W640" s="41" t="s">
        <v>606</v>
      </c>
      <c r="X640" s="41" t="s">
        <v>618</v>
      </c>
      <c r="Y640" s="28" t="str">
        <f t="shared" si="18"/>
        <v>62010暖房ビル用マルチ有り</v>
      </c>
      <c r="Z640" s="51">
        <v>-0.7</v>
      </c>
      <c r="AA640" s="51">
        <v>1.7</v>
      </c>
      <c r="AB640" s="52">
        <v>1.036</v>
      </c>
      <c r="AC640" s="52">
        <v>1.266</v>
      </c>
      <c r="AD640" s="31">
        <f>省エネ計算フォーマット【EHP】!$O$51/100</f>
        <v>0</v>
      </c>
      <c r="AE640" s="32">
        <f t="shared" si="19"/>
        <v>1.266</v>
      </c>
    </row>
    <row r="641" spans="20:31">
      <c r="T641" s="25">
        <v>6</v>
      </c>
      <c r="U641" s="50">
        <v>2010</v>
      </c>
      <c r="V641" s="41" t="s">
        <v>20</v>
      </c>
      <c r="W641" s="41" t="s">
        <v>607</v>
      </c>
      <c r="X641" s="41" t="s">
        <v>618</v>
      </c>
      <c r="Y641" s="28" t="str">
        <f t="shared" si="18"/>
        <v>62010暖房設備用有り</v>
      </c>
      <c r="Z641" s="51">
        <v>-0.26</v>
      </c>
      <c r="AA641" s="51">
        <v>1.26</v>
      </c>
      <c r="AB641" s="52">
        <v>0.82779999999999998</v>
      </c>
      <c r="AC641" s="52">
        <v>0.98809999999999998</v>
      </c>
      <c r="AD641" s="31">
        <f>省エネ計算フォーマット【EHP】!$O$51/100</f>
        <v>0</v>
      </c>
      <c r="AE641" s="32">
        <f t="shared" si="19"/>
        <v>0.98799999999999999</v>
      </c>
    </row>
    <row r="642" spans="20:31">
      <c r="T642" s="25">
        <v>6</v>
      </c>
      <c r="U642" s="50">
        <v>2010</v>
      </c>
      <c r="V642" s="41" t="s">
        <v>20</v>
      </c>
      <c r="W642" s="41" t="s">
        <v>612</v>
      </c>
      <c r="X642" s="41" t="s">
        <v>702</v>
      </c>
      <c r="Y642" s="28" t="str">
        <f t="shared" si="18"/>
        <v>62010暖房店舗用無し（一定速）</v>
      </c>
      <c r="Z642" s="51">
        <v>0.25</v>
      </c>
      <c r="AA642" s="51">
        <v>0.75</v>
      </c>
      <c r="AB642" s="52">
        <v>0.25</v>
      </c>
      <c r="AC642" s="52">
        <v>0.75</v>
      </c>
      <c r="AD642" s="31">
        <f>省エネ計算フォーマット【EHP】!$O$51/100</f>
        <v>0</v>
      </c>
      <c r="AE642" s="32">
        <f t="shared" si="19"/>
        <v>0.75</v>
      </c>
    </row>
    <row r="643" spans="20:31">
      <c r="T643" s="25">
        <v>6</v>
      </c>
      <c r="U643" s="50">
        <v>2010</v>
      </c>
      <c r="V643" s="41" t="s">
        <v>20</v>
      </c>
      <c r="W643" s="41" t="s">
        <v>606</v>
      </c>
      <c r="X643" s="41" t="s">
        <v>702</v>
      </c>
      <c r="Y643" s="28" t="str">
        <f t="shared" si="18"/>
        <v>62010暖房ビル用マルチ無し（一定速）</v>
      </c>
      <c r="Z643" s="51">
        <v>0.25</v>
      </c>
      <c r="AA643" s="51">
        <v>0.75</v>
      </c>
      <c r="AB643" s="52">
        <v>0.25</v>
      </c>
      <c r="AC643" s="52">
        <v>0.75</v>
      </c>
      <c r="AD643" s="31">
        <f>省エネ計算フォーマット【EHP】!$O$51/100</f>
        <v>0</v>
      </c>
      <c r="AE643" s="32">
        <f t="shared" si="19"/>
        <v>0.75</v>
      </c>
    </row>
    <row r="644" spans="20:31">
      <c r="T644" s="25">
        <v>6</v>
      </c>
      <c r="U644" s="50">
        <v>2010</v>
      </c>
      <c r="V644" s="41" t="s">
        <v>20</v>
      </c>
      <c r="W644" s="41" t="s">
        <v>607</v>
      </c>
      <c r="X644" s="41" t="s">
        <v>702</v>
      </c>
      <c r="Y644" s="28" t="str">
        <f t="shared" si="18"/>
        <v>62010暖房設備用無し（一定速）</v>
      </c>
      <c r="Z644" s="63">
        <v>0.25</v>
      </c>
      <c r="AA644" s="63">
        <v>0.75</v>
      </c>
      <c r="AB644" s="64">
        <v>0.25</v>
      </c>
      <c r="AC644" s="64">
        <v>0.75</v>
      </c>
      <c r="AD644" s="31">
        <f>省エネ計算フォーマット【EHP】!$O$51/100</f>
        <v>0</v>
      </c>
      <c r="AE644" s="32">
        <f t="shared" si="19"/>
        <v>0.75</v>
      </c>
    </row>
    <row r="645" spans="20:31">
      <c r="T645" s="53">
        <v>6</v>
      </c>
      <c r="U645" s="75">
        <v>2011</v>
      </c>
      <c r="V645" s="54" t="s">
        <v>19</v>
      </c>
      <c r="W645" s="54" t="s">
        <v>612</v>
      </c>
      <c r="X645" s="54" t="s">
        <v>618</v>
      </c>
      <c r="Y645" s="55" t="str">
        <f t="shared" si="18"/>
        <v>62011冷房店舗用有り</v>
      </c>
      <c r="Z645" s="56">
        <v>-1.1200000000000001</v>
      </c>
      <c r="AA645" s="56">
        <v>2.12</v>
      </c>
      <c r="AB645" s="57">
        <v>1.0517000000000001</v>
      </c>
      <c r="AC645" s="57">
        <v>1.5770999999999999</v>
      </c>
      <c r="AD645" s="31">
        <f>省エネ計算フォーマット【EHP】!$O$51/100</f>
        <v>0</v>
      </c>
      <c r="AE645" s="37">
        <f t="shared" si="19"/>
        <v>1.577</v>
      </c>
    </row>
    <row r="646" spans="20:31">
      <c r="T646" s="53">
        <v>6</v>
      </c>
      <c r="U646" s="75">
        <v>2011</v>
      </c>
      <c r="V646" s="54" t="s">
        <v>19</v>
      </c>
      <c r="W646" s="54" t="s">
        <v>606</v>
      </c>
      <c r="X646" s="54" t="s">
        <v>618</v>
      </c>
      <c r="Y646" s="55" t="str">
        <f t="shared" si="18"/>
        <v>62011冷房ビル用マルチ有り</v>
      </c>
      <c r="Z646" s="56">
        <v>-1</v>
      </c>
      <c r="AA646" s="56">
        <v>2</v>
      </c>
      <c r="AB646" s="57">
        <v>1.0584</v>
      </c>
      <c r="AC646" s="57">
        <v>1.4854000000000001</v>
      </c>
      <c r="AD646" s="31">
        <f>省エネ計算フォーマット【EHP】!$O$51/100</f>
        <v>0</v>
      </c>
      <c r="AE646" s="37">
        <f t="shared" si="19"/>
        <v>1.4850000000000001</v>
      </c>
    </row>
    <row r="647" spans="20:31">
      <c r="T647" s="53">
        <v>6</v>
      </c>
      <c r="U647" s="75">
        <v>2011</v>
      </c>
      <c r="V647" s="54" t="s">
        <v>19</v>
      </c>
      <c r="W647" s="54" t="s">
        <v>607</v>
      </c>
      <c r="X647" s="54" t="s">
        <v>618</v>
      </c>
      <c r="Y647" s="55" t="str">
        <f t="shared" si="18"/>
        <v>62011冷房設備用有り</v>
      </c>
      <c r="Z647" s="56">
        <v>-0.22</v>
      </c>
      <c r="AA647" s="56">
        <v>1.22</v>
      </c>
      <c r="AB647" s="57">
        <v>1.0356000000000001</v>
      </c>
      <c r="AC647" s="57">
        <v>0.90610000000000002</v>
      </c>
      <c r="AD647" s="31">
        <f>省エネ計算フォーマット【EHP】!$O$51/100</f>
        <v>0</v>
      </c>
      <c r="AE647" s="37">
        <f t="shared" si="19"/>
        <v>0.90600000000000003</v>
      </c>
    </row>
    <row r="648" spans="20:31">
      <c r="T648" s="53">
        <v>6</v>
      </c>
      <c r="U648" s="75">
        <v>2011</v>
      </c>
      <c r="V648" s="54" t="s">
        <v>19</v>
      </c>
      <c r="W648" s="54" t="s">
        <v>612</v>
      </c>
      <c r="X648" s="54" t="s">
        <v>702</v>
      </c>
      <c r="Y648" s="55" t="str">
        <f t="shared" si="18"/>
        <v>62011冷房店舗用無し（一定速）</v>
      </c>
      <c r="Z648" s="56">
        <v>0.25</v>
      </c>
      <c r="AA648" s="56">
        <v>0.75</v>
      </c>
      <c r="AB648" s="57">
        <v>0.25</v>
      </c>
      <c r="AC648" s="57">
        <v>0.75</v>
      </c>
      <c r="AD648" s="31">
        <f>省エネ計算フォーマット【EHP】!$O$51/100</f>
        <v>0</v>
      </c>
      <c r="AE648" s="37">
        <f t="shared" si="19"/>
        <v>0.75</v>
      </c>
    </row>
    <row r="649" spans="20:31">
      <c r="T649" s="53">
        <v>6</v>
      </c>
      <c r="U649" s="75">
        <v>2011</v>
      </c>
      <c r="V649" s="54" t="s">
        <v>19</v>
      </c>
      <c r="W649" s="54" t="s">
        <v>606</v>
      </c>
      <c r="X649" s="54" t="s">
        <v>702</v>
      </c>
      <c r="Y649" s="55" t="str">
        <f t="shared" si="18"/>
        <v>62011冷房ビル用マルチ無し（一定速）</v>
      </c>
      <c r="Z649" s="56">
        <v>0.25</v>
      </c>
      <c r="AA649" s="56">
        <v>0.75</v>
      </c>
      <c r="AB649" s="57">
        <v>0.25</v>
      </c>
      <c r="AC649" s="57">
        <v>0.75</v>
      </c>
      <c r="AD649" s="31">
        <f>省エネ計算フォーマット【EHP】!$O$51/100</f>
        <v>0</v>
      </c>
      <c r="AE649" s="37">
        <f t="shared" si="19"/>
        <v>0.75</v>
      </c>
    </row>
    <row r="650" spans="20:31">
      <c r="T650" s="53">
        <v>6</v>
      </c>
      <c r="U650" s="75">
        <v>2011</v>
      </c>
      <c r="V650" s="54" t="s">
        <v>19</v>
      </c>
      <c r="W650" s="54" t="s">
        <v>607</v>
      </c>
      <c r="X650" s="54" t="s">
        <v>702</v>
      </c>
      <c r="Y650" s="55" t="str">
        <f t="shared" ref="Y650:Y713" si="20">T650&amp;U650&amp;V650&amp;W650&amp;X650</f>
        <v>62011冷房設備用無し（一定速）</v>
      </c>
      <c r="Z650" s="56">
        <v>0.25</v>
      </c>
      <c r="AA650" s="56">
        <v>0.75</v>
      </c>
      <c r="AB650" s="57">
        <v>0.25</v>
      </c>
      <c r="AC650" s="57">
        <v>0.75</v>
      </c>
      <c r="AD650" s="31">
        <f>省エネ計算フォーマット【EHP】!$O$51/100</f>
        <v>0</v>
      </c>
      <c r="AE650" s="37">
        <f t="shared" si="19"/>
        <v>0.75</v>
      </c>
    </row>
    <row r="651" spans="20:31">
      <c r="T651" s="53">
        <v>6</v>
      </c>
      <c r="U651" s="75">
        <v>2011</v>
      </c>
      <c r="V651" s="54" t="s">
        <v>20</v>
      </c>
      <c r="W651" s="54" t="s">
        <v>612</v>
      </c>
      <c r="X651" s="54" t="s">
        <v>618</v>
      </c>
      <c r="Y651" s="55" t="str">
        <f t="shared" si="20"/>
        <v>62011暖房店舗用有り</v>
      </c>
      <c r="Z651" s="56">
        <v>-0.76</v>
      </c>
      <c r="AA651" s="56">
        <v>1.76</v>
      </c>
      <c r="AB651" s="57">
        <v>1.0773999999999999</v>
      </c>
      <c r="AC651" s="57">
        <v>1.3006</v>
      </c>
      <c r="AD651" s="31">
        <f>省エネ計算フォーマット【EHP】!$O$51/100</f>
        <v>0</v>
      </c>
      <c r="AE651" s="37">
        <f t="shared" si="19"/>
        <v>1.3</v>
      </c>
    </row>
    <row r="652" spans="20:31">
      <c r="T652" s="53">
        <v>6</v>
      </c>
      <c r="U652" s="75">
        <v>2011</v>
      </c>
      <c r="V652" s="54" t="s">
        <v>20</v>
      </c>
      <c r="W652" s="54" t="s">
        <v>606</v>
      </c>
      <c r="X652" s="54" t="s">
        <v>618</v>
      </c>
      <c r="Y652" s="55" t="str">
        <f t="shared" si="20"/>
        <v>62011暖房ビル用マルチ有り</v>
      </c>
      <c r="Z652" s="56">
        <v>-0.78</v>
      </c>
      <c r="AA652" s="56">
        <v>1.78</v>
      </c>
      <c r="AB652" s="57">
        <v>1.0377000000000001</v>
      </c>
      <c r="AC652" s="57">
        <v>1.3255999999999999</v>
      </c>
      <c r="AD652" s="31">
        <f>省エネ計算フォーマット【EHP】!$O$51/100</f>
        <v>0</v>
      </c>
      <c r="AE652" s="37">
        <f t="shared" ref="AE652:AE715" si="21">ROUNDDOWN(IF(AD652&gt;=0.25,Z652*AD652+AA652,AB652*AD652+AC652),3)</f>
        <v>1.325</v>
      </c>
    </row>
    <row r="653" spans="20:31">
      <c r="T653" s="53">
        <v>6</v>
      </c>
      <c r="U653" s="75">
        <v>2011</v>
      </c>
      <c r="V653" s="54" t="s">
        <v>20</v>
      </c>
      <c r="W653" s="54" t="s">
        <v>607</v>
      </c>
      <c r="X653" s="54" t="s">
        <v>618</v>
      </c>
      <c r="Y653" s="55" t="str">
        <f t="shared" si="20"/>
        <v>62011暖房設備用有り</v>
      </c>
      <c r="Z653" s="56">
        <v>-0.26</v>
      </c>
      <c r="AA653" s="56">
        <v>1.26</v>
      </c>
      <c r="AB653" s="57">
        <v>1.0266999999999999</v>
      </c>
      <c r="AC653" s="57">
        <v>0.93830000000000002</v>
      </c>
      <c r="AD653" s="31">
        <f>省エネ計算フォーマット【EHP】!$O$51/100</f>
        <v>0</v>
      </c>
      <c r="AE653" s="37">
        <f t="shared" si="21"/>
        <v>0.93799999999999994</v>
      </c>
    </row>
    <row r="654" spans="20:31">
      <c r="T654" s="53">
        <v>6</v>
      </c>
      <c r="U654" s="75">
        <v>2011</v>
      </c>
      <c r="V654" s="54" t="s">
        <v>20</v>
      </c>
      <c r="W654" s="54" t="s">
        <v>612</v>
      </c>
      <c r="X654" s="54" t="s">
        <v>702</v>
      </c>
      <c r="Y654" s="55" t="str">
        <f t="shared" si="20"/>
        <v>62011暖房店舗用無し（一定速）</v>
      </c>
      <c r="Z654" s="56">
        <v>0.25</v>
      </c>
      <c r="AA654" s="56">
        <v>0.75</v>
      </c>
      <c r="AB654" s="57">
        <v>0.25</v>
      </c>
      <c r="AC654" s="57">
        <v>0.75</v>
      </c>
      <c r="AD654" s="31">
        <f>省エネ計算フォーマット【EHP】!$O$51/100</f>
        <v>0</v>
      </c>
      <c r="AE654" s="37">
        <f t="shared" si="21"/>
        <v>0.75</v>
      </c>
    </row>
    <row r="655" spans="20:31">
      <c r="T655" s="53">
        <v>6</v>
      </c>
      <c r="U655" s="75">
        <v>2011</v>
      </c>
      <c r="V655" s="54" t="s">
        <v>20</v>
      </c>
      <c r="W655" s="54" t="s">
        <v>606</v>
      </c>
      <c r="X655" s="54" t="s">
        <v>702</v>
      </c>
      <c r="Y655" s="55" t="str">
        <f t="shared" si="20"/>
        <v>62011暖房ビル用マルチ無し（一定速）</v>
      </c>
      <c r="Z655" s="56">
        <v>0.25</v>
      </c>
      <c r="AA655" s="56">
        <v>0.75</v>
      </c>
      <c r="AB655" s="57">
        <v>0.25</v>
      </c>
      <c r="AC655" s="57">
        <v>0.75</v>
      </c>
      <c r="AD655" s="31">
        <f>省エネ計算フォーマット【EHP】!$O$51/100</f>
        <v>0</v>
      </c>
      <c r="AE655" s="37">
        <f t="shared" si="21"/>
        <v>0.75</v>
      </c>
    </row>
    <row r="656" spans="20:31">
      <c r="T656" s="53">
        <v>6</v>
      </c>
      <c r="U656" s="54">
        <v>2011</v>
      </c>
      <c r="V656" s="54" t="s">
        <v>20</v>
      </c>
      <c r="W656" s="54" t="s">
        <v>607</v>
      </c>
      <c r="X656" s="54" t="s">
        <v>702</v>
      </c>
      <c r="Y656" s="55" t="str">
        <f t="shared" si="20"/>
        <v>62011暖房設備用無し（一定速）</v>
      </c>
      <c r="Z656" s="65">
        <v>0.25</v>
      </c>
      <c r="AA656" s="65">
        <v>0.75</v>
      </c>
      <c r="AB656" s="66">
        <v>0.25</v>
      </c>
      <c r="AC656" s="66">
        <v>0.75</v>
      </c>
      <c r="AD656" s="31">
        <f>省エネ計算フォーマット【EHP】!$O$51/100</f>
        <v>0</v>
      </c>
      <c r="AE656" s="37">
        <f t="shared" si="21"/>
        <v>0.75</v>
      </c>
    </row>
    <row r="657" spans="20:31">
      <c r="T657" s="53">
        <v>6</v>
      </c>
      <c r="U657" s="54">
        <v>2012</v>
      </c>
      <c r="V657" s="54" t="s">
        <v>19</v>
      </c>
      <c r="W657" s="54" t="s">
        <v>612</v>
      </c>
      <c r="X657" s="54" t="s">
        <v>618</v>
      </c>
      <c r="Y657" s="55" t="str">
        <f t="shared" si="20"/>
        <v>62012冷房店舗用有り</v>
      </c>
      <c r="Z657" s="67">
        <v>-1.36</v>
      </c>
      <c r="AA657" s="67">
        <v>2.36</v>
      </c>
      <c r="AB657" s="68">
        <v>1.0576000000000001</v>
      </c>
      <c r="AC657" s="68">
        <v>1.7556</v>
      </c>
      <c r="AD657" s="31">
        <f>省エネ計算フォーマット【EHP】!$O$51/100</f>
        <v>0</v>
      </c>
      <c r="AE657" s="37">
        <f t="shared" si="21"/>
        <v>1.7549999999999999</v>
      </c>
    </row>
    <row r="658" spans="20:31">
      <c r="T658" s="53">
        <v>6</v>
      </c>
      <c r="U658" s="54">
        <v>2012</v>
      </c>
      <c r="V658" s="54" t="s">
        <v>19</v>
      </c>
      <c r="W658" s="54" t="s">
        <v>606</v>
      </c>
      <c r="X658" s="54" t="s">
        <v>618</v>
      </c>
      <c r="Y658" s="55" t="str">
        <f t="shared" si="20"/>
        <v>62012冷房ビル用マルチ有り</v>
      </c>
      <c r="Z658" s="56">
        <v>-1.1399999999999999</v>
      </c>
      <c r="AA658" s="56">
        <v>2.14</v>
      </c>
      <c r="AB658" s="57">
        <v>1.0625</v>
      </c>
      <c r="AC658" s="57">
        <v>1.5893999999999999</v>
      </c>
      <c r="AD658" s="31">
        <f>省エネ計算フォーマット【EHP】!$O$51/100</f>
        <v>0</v>
      </c>
      <c r="AE658" s="37">
        <f t="shared" si="21"/>
        <v>1.589</v>
      </c>
    </row>
    <row r="659" spans="20:31">
      <c r="T659" s="53">
        <v>6</v>
      </c>
      <c r="U659" s="54">
        <v>2012</v>
      </c>
      <c r="V659" s="54" t="s">
        <v>19</v>
      </c>
      <c r="W659" s="54" t="s">
        <v>607</v>
      </c>
      <c r="X659" s="54" t="s">
        <v>618</v>
      </c>
      <c r="Y659" s="55" t="str">
        <f t="shared" si="20"/>
        <v>62012冷房設備用有り</v>
      </c>
      <c r="Z659" s="56">
        <v>-0.26</v>
      </c>
      <c r="AA659" s="56">
        <v>1.26</v>
      </c>
      <c r="AB659" s="57">
        <v>1.0367999999999999</v>
      </c>
      <c r="AC659" s="57">
        <v>0.93579999999999997</v>
      </c>
      <c r="AD659" s="31">
        <f>省エネ計算フォーマット【EHP】!$O$51/100</f>
        <v>0</v>
      </c>
      <c r="AE659" s="37">
        <f t="shared" si="21"/>
        <v>0.93500000000000005</v>
      </c>
    </row>
    <row r="660" spans="20:31">
      <c r="T660" s="53">
        <v>6</v>
      </c>
      <c r="U660" s="54">
        <v>2012</v>
      </c>
      <c r="V660" s="54" t="s">
        <v>19</v>
      </c>
      <c r="W660" s="54" t="s">
        <v>612</v>
      </c>
      <c r="X660" s="54" t="s">
        <v>702</v>
      </c>
      <c r="Y660" s="55" t="str">
        <f t="shared" si="20"/>
        <v>62012冷房店舗用無し（一定速）</v>
      </c>
      <c r="Z660" s="56">
        <v>0.25</v>
      </c>
      <c r="AA660" s="56">
        <v>0.75</v>
      </c>
      <c r="AB660" s="57">
        <v>0.25</v>
      </c>
      <c r="AC660" s="57">
        <v>0.75</v>
      </c>
      <c r="AD660" s="31">
        <f>省エネ計算フォーマット【EHP】!$O$51/100</f>
        <v>0</v>
      </c>
      <c r="AE660" s="37">
        <f t="shared" si="21"/>
        <v>0.75</v>
      </c>
    </row>
    <row r="661" spans="20:31">
      <c r="T661" s="53">
        <v>6</v>
      </c>
      <c r="U661" s="54">
        <v>2012</v>
      </c>
      <c r="V661" s="54" t="s">
        <v>19</v>
      </c>
      <c r="W661" s="54" t="s">
        <v>606</v>
      </c>
      <c r="X661" s="54" t="s">
        <v>702</v>
      </c>
      <c r="Y661" s="55" t="str">
        <f t="shared" si="20"/>
        <v>62012冷房ビル用マルチ無し（一定速）</v>
      </c>
      <c r="Z661" s="56">
        <v>0.25</v>
      </c>
      <c r="AA661" s="56">
        <v>0.75</v>
      </c>
      <c r="AB661" s="57">
        <v>0.25</v>
      </c>
      <c r="AC661" s="57">
        <v>0.75</v>
      </c>
      <c r="AD661" s="31">
        <f>省エネ計算フォーマット【EHP】!$O$51/100</f>
        <v>0</v>
      </c>
      <c r="AE661" s="37">
        <f t="shared" si="21"/>
        <v>0.75</v>
      </c>
    </row>
    <row r="662" spans="20:31">
      <c r="T662" s="53">
        <v>6</v>
      </c>
      <c r="U662" s="54">
        <v>2012</v>
      </c>
      <c r="V662" s="54" t="s">
        <v>19</v>
      </c>
      <c r="W662" s="54" t="s">
        <v>607</v>
      </c>
      <c r="X662" s="54" t="s">
        <v>702</v>
      </c>
      <c r="Y662" s="55" t="str">
        <f t="shared" si="20"/>
        <v>62012冷房設備用無し（一定速）</v>
      </c>
      <c r="Z662" s="56">
        <v>0.25</v>
      </c>
      <c r="AA662" s="56">
        <v>0.75</v>
      </c>
      <c r="AB662" s="57">
        <v>0.25</v>
      </c>
      <c r="AC662" s="57">
        <v>0.75</v>
      </c>
      <c r="AD662" s="31">
        <f>省エネ計算フォーマット【EHP】!$O$51/100</f>
        <v>0</v>
      </c>
      <c r="AE662" s="37">
        <f t="shared" si="21"/>
        <v>0.75</v>
      </c>
    </row>
    <row r="663" spans="20:31">
      <c r="T663" s="53">
        <v>6</v>
      </c>
      <c r="U663" s="54">
        <v>2012</v>
      </c>
      <c r="V663" s="54" t="s">
        <v>20</v>
      </c>
      <c r="W663" s="54" t="s">
        <v>612</v>
      </c>
      <c r="X663" s="54" t="s">
        <v>618</v>
      </c>
      <c r="Y663" s="55" t="str">
        <f t="shared" si="20"/>
        <v>62012暖房店舗用有り</v>
      </c>
      <c r="Z663" s="56">
        <v>-0.82</v>
      </c>
      <c r="AA663" s="56">
        <v>1.82</v>
      </c>
      <c r="AB663" s="57">
        <v>1.0801000000000001</v>
      </c>
      <c r="AC663" s="57">
        <v>1.345</v>
      </c>
      <c r="AD663" s="31">
        <f>省エネ計算フォーマット【EHP】!$O$51/100</f>
        <v>0</v>
      </c>
      <c r="AE663" s="37">
        <f t="shared" si="21"/>
        <v>1.345</v>
      </c>
    </row>
    <row r="664" spans="20:31">
      <c r="T664" s="53">
        <v>6</v>
      </c>
      <c r="U664" s="54">
        <v>2012</v>
      </c>
      <c r="V664" s="54" t="s">
        <v>20</v>
      </c>
      <c r="W664" s="54" t="s">
        <v>606</v>
      </c>
      <c r="X664" s="54" t="s">
        <v>618</v>
      </c>
      <c r="Y664" s="55" t="str">
        <f t="shared" si="20"/>
        <v>62012暖房ビル用マルチ有り</v>
      </c>
      <c r="Z664" s="56">
        <v>-0.98</v>
      </c>
      <c r="AA664" s="56">
        <v>1.98</v>
      </c>
      <c r="AB664" s="57">
        <v>1.042</v>
      </c>
      <c r="AC664" s="57">
        <v>1.4744999999999999</v>
      </c>
      <c r="AD664" s="31">
        <f>省エネ計算フォーマット【EHP】!$O$51/100</f>
        <v>0</v>
      </c>
      <c r="AE664" s="37">
        <f t="shared" si="21"/>
        <v>1.474</v>
      </c>
    </row>
    <row r="665" spans="20:31">
      <c r="T665" s="53">
        <v>6</v>
      </c>
      <c r="U665" s="54">
        <v>2012</v>
      </c>
      <c r="V665" s="54" t="s">
        <v>20</v>
      </c>
      <c r="W665" s="54" t="s">
        <v>607</v>
      </c>
      <c r="X665" s="54" t="s">
        <v>618</v>
      </c>
      <c r="Y665" s="55" t="str">
        <f t="shared" si="20"/>
        <v>62012暖房設備用有り</v>
      </c>
      <c r="Z665" s="56">
        <v>-0.26</v>
      </c>
      <c r="AA665" s="56">
        <v>1.26</v>
      </c>
      <c r="AB665" s="57">
        <v>1.0266999999999999</v>
      </c>
      <c r="AC665" s="57">
        <v>0.93830000000000002</v>
      </c>
      <c r="AD665" s="31">
        <f>省エネ計算フォーマット【EHP】!$O$51/100</f>
        <v>0</v>
      </c>
      <c r="AE665" s="37">
        <f t="shared" si="21"/>
        <v>0.93799999999999994</v>
      </c>
    </row>
    <row r="666" spans="20:31">
      <c r="T666" s="53">
        <v>6</v>
      </c>
      <c r="U666" s="54">
        <v>2012</v>
      </c>
      <c r="V666" s="54" t="s">
        <v>20</v>
      </c>
      <c r="W666" s="54" t="s">
        <v>612</v>
      </c>
      <c r="X666" s="54" t="s">
        <v>702</v>
      </c>
      <c r="Y666" s="55" t="str">
        <f t="shared" si="20"/>
        <v>62012暖房店舗用無し（一定速）</v>
      </c>
      <c r="Z666" s="56">
        <v>0.25</v>
      </c>
      <c r="AA666" s="56">
        <v>0.75</v>
      </c>
      <c r="AB666" s="57">
        <v>0.25</v>
      </c>
      <c r="AC666" s="57">
        <v>0.75</v>
      </c>
      <c r="AD666" s="31">
        <f>省エネ計算フォーマット【EHP】!$O$51/100</f>
        <v>0</v>
      </c>
      <c r="AE666" s="37">
        <f t="shared" si="21"/>
        <v>0.75</v>
      </c>
    </row>
    <row r="667" spans="20:31">
      <c r="T667" s="53">
        <v>6</v>
      </c>
      <c r="U667" s="54">
        <v>2012</v>
      </c>
      <c r="V667" s="54" t="s">
        <v>20</v>
      </c>
      <c r="W667" s="54" t="s">
        <v>606</v>
      </c>
      <c r="X667" s="54" t="s">
        <v>702</v>
      </c>
      <c r="Y667" s="55" t="str">
        <f t="shared" si="20"/>
        <v>62012暖房ビル用マルチ無し（一定速）</v>
      </c>
      <c r="Z667" s="56">
        <v>0.25</v>
      </c>
      <c r="AA667" s="56">
        <v>0.75</v>
      </c>
      <c r="AB667" s="57">
        <v>0.25</v>
      </c>
      <c r="AC667" s="57">
        <v>0.75</v>
      </c>
      <c r="AD667" s="31">
        <f>省エネ計算フォーマット【EHP】!$O$51/100</f>
        <v>0</v>
      </c>
      <c r="AE667" s="37">
        <f t="shared" si="21"/>
        <v>0.75</v>
      </c>
    </row>
    <row r="668" spans="20:31">
      <c r="T668" s="53">
        <v>6</v>
      </c>
      <c r="U668" s="54">
        <v>2012</v>
      </c>
      <c r="V668" s="54" t="s">
        <v>20</v>
      </c>
      <c r="W668" s="54" t="s">
        <v>607</v>
      </c>
      <c r="X668" s="54" t="s">
        <v>702</v>
      </c>
      <c r="Y668" s="55" t="str">
        <f t="shared" si="20"/>
        <v>62012暖房設備用無し（一定速）</v>
      </c>
      <c r="Z668" s="69">
        <v>0.25</v>
      </c>
      <c r="AA668" s="69">
        <v>0.75</v>
      </c>
      <c r="AB668" s="70">
        <v>0.25</v>
      </c>
      <c r="AC668" s="70">
        <v>0.75</v>
      </c>
      <c r="AD668" s="31">
        <f>省エネ計算フォーマット【EHP】!$O$51/100</f>
        <v>0</v>
      </c>
      <c r="AE668" s="37">
        <f t="shared" si="21"/>
        <v>0.75</v>
      </c>
    </row>
    <row r="669" spans="20:31">
      <c r="T669" s="53">
        <v>6</v>
      </c>
      <c r="U669" s="75">
        <v>2013</v>
      </c>
      <c r="V669" s="54" t="s">
        <v>19</v>
      </c>
      <c r="W669" s="54" t="s">
        <v>612</v>
      </c>
      <c r="X669" s="54" t="s">
        <v>618</v>
      </c>
      <c r="Y669" s="55" t="str">
        <f t="shared" si="20"/>
        <v>62013冷房店舗用有り</v>
      </c>
      <c r="Z669" s="56">
        <v>-1.5</v>
      </c>
      <c r="AA669" s="56">
        <v>2.5</v>
      </c>
      <c r="AB669" s="57">
        <v>1.0609999999999999</v>
      </c>
      <c r="AC669" s="57">
        <v>1.8597999999999999</v>
      </c>
      <c r="AD669" s="31">
        <f>省エネ計算フォーマット【EHP】!$O$51/100</f>
        <v>0</v>
      </c>
      <c r="AE669" s="37">
        <f t="shared" si="21"/>
        <v>1.859</v>
      </c>
    </row>
    <row r="670" spans="20:31">
      <c r="T670" s="53">
        <v>6</v>
      </c>
      <c r="U670" s="75">
        <v>2013</v>
      </c>
      <c r="V670" s="54" t="s">
        <v>19</v>
      </c>
      <c r="W670" s="54" t="s">
        <v>606</v>
      </c>
      <c r="X670" s="54" t="s">
        <v>618</v>
      </c>
      <c r="Y670" s="55" t="str">
        <f t="shared" si="20"/>
        <v>62013冷房ビル用マルチ有り</v>
      </c>
      <c r="Z670" s="56">
        <v>-1.1399999999999999</v>
      </c>
      <c r="AA670" s="56">
        <v>2.14</v>
      </c>
      <c r="AB670" s="57">
        <v>1.0625</v>
      </c>
      <c r="AC670" s="57">
        <v>1.5893999999999999</v>
      </c>
      <c r="AD670" s="31">
        <f>省エネ計算フォーマット【EHP】!$O$51/100</f>
        <v>0</v>
      </c>
      <c r="AE670" s="37">
        <f t="shared" si="21"/>
        <v>1.589</v>
      </c>
    </row>
    <row r="671" spans="20:31">
      <c r="T671" s="53">
        <v>6</v>
      </c>
      <c r="U671" s="75">
        <v>2013</v>
      </c>
      <c r="V671" s="54" t="s">
        <v>19</v>
      </c>
      <c r="W671" s="54" t="s">
        <v>607</v>
      </c>
      <c r="X671" s="54" t="s">
        <v>618</v>
      </c>
      <c r="Y671" s="55" t="str">
        <f t="shared" si="20"/>
        <v>62013冷房設備用有り</v>
      </c>
      <c r="Z671" s="56">
        <v>-0.26</v>
      </c>
      <c r="AA671" s="56">
        <v>1.26</v>
      </c>
      <c r="AB671" s="57">
        <v>1.0367999999999999</v>
      </c>
      <c r="AC671" s="57">
        <v>0.93579999999999997</v>
      </c>
      <c r="AD671" s="31">
        <f>省エネ計算フォーマット【EHP】!$O$51/100</f>
        <v>0</v>
      </c>
      <c r="AE671" s="37">
        <f t="shared" si="21"/>
        <v>0.93500000000000005</v>
      </c>
    </row>
    <row r="672" spans="20:31">
      <c r="T672" s="53">
        <v>6</v>
      </c>
      <c r="U672" s="75">
        <v>2013</v>
      </c>
      <c r="V672" s="54" t="s">
        <v>19</v>
      </c>
      <c r="W672" s="54" t="s">
        <v>612</v>
      </c>
      <c r="X672" s="54" t="s">
        <v>702</v>
      </c>
      <c r="Y672" s="55" t="str">
        <f t="shared" si="20"/>
        <v>62013冷房店舗用無し（一定速）</v>
      </c>
      <c r="Z672" s="56">
        <v>0.25</v>
      </c>
      <c r="AA672" s="56">
        <v>0.75</v>
      </c>
      <c r="AB672" s="57">
        <v>0.25</v>
      </c>
      <c r="AC672" s="57">
        <v>0.75</v>
      </c>
      <c r="AD672" s="31">
        <f>省エネ計算フォーマット【EHP】!$O$51/100</f>
        <v>0</v>
      </c>
      <c r="AE672" s="37">
        <f t="shared" si="21"/>
        <v>0.75</v>
      </c>
    </row>
    <row r="673" spans="20:31">
      <c r="T673" s="53">
        <v>6</v>
      </c>
      <c r="U673" s="75">
        <v>2013</v>
      </c>
      <c r="V673" s="54" t="s">
        <v>19</v>
      </c>
      <c r="W673" s="54" t="s">
        <v>606</v>
      </c>
      <c r="X673" s="54" t="s">
        <v>702</v>
      </c>
      <c r="Y673" s="55" t="str">
        <f t="shared" si="20"/>
        <v>62013冷房ビル用マルチ無し（一定速）</v>
      </c>
      <c r="Z673" s="56">
        <v>0.25</v>
      </c>
      <c r="AA673" s="56">
        <v>0.75</v>
      </c>
      <c r="AB673" s="57">
        <v>0.25</v>
      </c>
      <c r="AC673" s="57">
        <v>0.75</v>
      </c>
      <c r="AD673" s="31">
        <f>省エネ計算フォーマット【EHP】!$O$51/100</f>
        <v>0</v>
      </c>
      <c r="AE673" s="37">
        <f t="shared" si="21"/>
        <v>0.75</v>
      </c>
    </row>
    <row r="674" spans="20:31">
      <c r="T674" s="53">
        <v>6</v>
      </c>
      <c r="U674" s="75">
        <v>2013</v>
      </c>
      <c r="V674" s="54" t="s">
        <v>19</v>
      </c>
      <c r="W674" s="54" t="s">
        <v>607</v>
      </c>
      <c r="X674" s="54" t="s">
        <v>702</v>
      </c>
      <c r="Y674" s="55" t="str">
        <f t="shared" si="20"/>
        <v>62013冷房設備用無し（一定速）</v>
      </c>
      <c r="Z674" s="56">
        <v>0.25</v>
      </c>
      <c r="AA674" s="56">
        <v>0.75</v>
      </c>
      <c r="AB674" s="57">
        <v>0.25</v>
      </c>
      <c r="AC674" s="57">
        <v>0.75</v>
      </c>
      <c r="AD674" s="31">
        <f>省エネ計算フォーマット【EHP】!$O$51/100</f>
        <v>0</v>
      </c>
      <c r="AE674" s="37">
        <f t="shared" si="21"/>
        <v>0.75</v>
      </c>
    </row>
    <row r="675" spans="20:31">
      <c r="T675" s="53">
        <v>6</v>
      </c>
      <c r="U675" s="75">
        <v>2013</v>
      </c>
      <c r="V675" s="54" t="s">
        <v>20</v>
      </c>
      <c r="W675" s="54" t="s">
        <v>612</v>
      </c>
      <c r="X675" s="54" t="s">
        <v>618</v>
      </c>
      <c r="Y675" s="55" t="str">
        <f t="shared" si="20"/>
        <v>62013暖房店舗用有り</v>
      </c>
      <c r="Z675" s="56">
        <v>-0.94</v>
      </c>
      <c r="AA675" s="56">
        <v>1.94</v>
      </c>
      <c r="AB675" s="57">
        <v>1.0853999999999999</v>
      </c>
      <c r="AC675" s="57">
        <v>1.4337</v>
      </c>
      <c r="AD675" s="31">
        <f>省エネ計算フォーマット【EHP】!$O$51/100</f>
        <v>0</v>
      </c>
      <c r="AE675" s="37">
        <f t="shared" si="21"/>
        <v>1.4330000000000001</v>
      </c>
    </row>
    <row r="676" spans="20:31">
      <c r="T676" s="53">
        <v>6</v>
      </c>
      <c r="U676" s="75">
        <v>2013</v>
      </c>
      <c r="V676" s="54" t="s">
        <v>20</v>
      </c>
      <c r="W676" s="54" t="s">
        <v>606</v>
      </c>
      <c r="X676" s="54" t="s">
        <v>618</v>
      </c>
      <c r="Y676" s="55" t="str">
        <f t="shared" si="20"/>
        <v>62013暖房ビル用マルチ有り</v>
      </c>
      <c r="Z676" s="56">
        <v>-0.98</v>
      </c>
      <c r="AA676" s="56">
        <v>1.98</v>
      </c>
      <c r="AB676" s="57">
        <v>1.042</v>
      </c>
      <c r="AC676" s="57">
        <v>1.4744999999999999</v>
      </c>
      <c r="AD676" s="31">
        <f>省エネ計算フォーマット【EHP】!$O$51/100</f>
        <v>0</v>
      </c>
      <c r="AE676" s="37">
        <f t="shared" si="21"/>
        <v>1.474</v>
      </c>
    </row>
    <row r="677" spans="20:31">
      <c r="T677" s="53">
        <v>6</v>
      </c>
      <c r="U677" s="75">
        <v>2013</v>
      </c>
      <c r="V677" s="54" t="s">
        <v>20</v>
      </c>
      <c r="W677" s="54" t="s">
        <v>607</v>
      </c>
      <c r="X677" s="54" t="s">
        <v>618</v>
      </c>
      <c r="Y677" s="55" t="str">
        <f t="shared" si="20"/>
        <v>62013暖房設備用有り</v>
      </c>
      <c r="Z677" s="56">
        <v>-0.32</v>
      </c>
      <c r="AA677" s="56">
        <v>1.32</v>
      </c>
      <c r="AB677" s="57">
        <v>1.028</v>
      </c>
      <c r="AC677" s="57">
        <v>0.98299999999999998</v>
      </c>
      <c r="AD677" s="31">
        <f>省エネ計算フォーマット【EHP】!$O$51/100</f>
        <v>0</v>
      </c>
      <c r="AE677" s="37">
        <f t="shared" si="21"/>
        <v>0.98299999999999998</v>
      </c>
    </row>
    <row r="678" spans="20:31">
      <c r="T678" s="53">
        <v>6</v>
      </c>
      <c r="U678" s="75">
        <v>2013</v>
      </c>
      <c r="V678" s="54" t="s">
        <v>20</v>
      </c>
      <c r="W678" s="54" t="s">
        <v>612</v>
      </c>
      <c r="X678" s="54" t="s">
        <v>702</v>
      </c>
      <c r="Y678" s="55" t="str">
        <f t="shared" si="20"/>
        <v>62013暖房店舗用無し（一定速）</v>
      </c>
      <c r="Z678" s="56">
        <v>0.25</v>
      </c>
      <c r="AA678" s="56">
        <v>0.75</v>
      </c>
      <c r="AB678" s="57">
        <v>0.25</v>
      </c>
      <c r="AC678" s="57">
        <v>0.75</v>
      </c>
      <c r="AD678" s="31">
        <f>省エネ計算フォーマット【EHP】!$O$51/100</f>
        <v>0</v>
      </c>
      <c r="AE678" s="37">
        <f t="shared" si="21"/>
        <v>0.75</v>
      </c>
    </row>
    <row r="679" spans="20:31">
      <c r="T679" s="53">
        <v>6</v>
      </c>
      <c r="U679" s="75">
        <v>2013</v>
      </c>
      <c r="V679" s="54" t="s">
        <v>20</v>
      </c>
      <c r="W679" s="54" t="s">
        <v>606</v>
      </c>
      <c r="X679" s="54" t="s">
        <v>702</v>
      </c>
      <c r="Y679" s="55" t="str">
        <f t="shared" si="20"/>
        <v>62013暖房ビル用マルチ無し（一定速）</v>
      </c>
      <c r="Z679" s="56">
        <v>0.25</v>
      </c>
      <c r="AA679" s="56">
        <v>0.75</v>
      </c>
      <c r="AB679" s="57">
        <v>0.25</v>
      </c>
      <c r="AC679" s="57">
        <v>0.75</v>
      </c>
      <c r="AD679" s="31">
        <f>省エネ計算フォーマット【EHP】!$O$51/100</f>
        <v>0</v>
      </c>
      <c r="AE679" s="37">
        <f t="shared" si="21"/>
        <v>0.75</v>
      </c>
    </row>
    <row r="680" spans="20:31">
      <c r="T680" s="53">
        <v>6</v>
      </c>
      <c r="U680" s="75">
        <v>2013</v>
      </c>
      <c r="V680" s="54" t="s">
        <v>20</v>
      </c>
      <c r="W680" s="54" t="s">
        <v>607</v>
      </c>
      <c r="X680" s="54" t="s">
        <v>702</v>
      </c>
      <c r="Y680" s="55" t="str">
        <f t="shared" si="20"/>
        <v>62013暖房設備用無し（一定速）</v>
      </c>
      <c r="Z680" s="56">
        <v>0.25</v>
      </c>
      <c r="AA680" s="56">
        <v>0.75</v>
      </c>
      <c r="AB680" s="57">
        <v>0.25</v>
      </c>
      <c r="AC680" s="57">
        <v>0.75</v>
      </c>
      <c r="AD680" s="31">
        <f>省エネ計算フォーマット【EHP】!$O$51/100</f>
        <v>0</v>
      </c>
      <c r="AE680" s="37">
        <f t="shared" si="21"/>
        <v>0.75</v>
      </c>
    </row>
    <row r="681" spans="20:31">
      <c r="T681" s="53">
        <v>6</v>
      </c>
      <c r="U681" s="75">
        <v>2014</v>
      </c>
      <c r="V681" s="54" t="s">
        <v>19</v>
      </c>
      <c r="W681" s="54" t="s">
        <v>612</v>
      </c>
      <c r="X681" s="54" t="s">
        <v>618</v>
      </c>
      <c r="Y681" s="55" t="str">
        <f t="shared" si="20"/>
        <v>62014冷房店舗用有り</v>
      </c>
      <c r="Z681" s="56">
        <v>-1.46</v>
      </c>
      <c r="AA681" s="56">
        <v>2.46</v>
      </c>
      <c r="AB681" s="57">
        <v>1.06</v>
      </c>
      <c r="AC681" s="57">
        <v>1.83</v>
      </c>
      <c r="AD681" s="31">
        <f>省エネ計算フォーマット【EHP】!$O$51/100</f>
        <v>0</v>
      </c>
      <c r="AE681" s="37">
        <f t="shared" si="21"/>
        <v>1.83</v>
      </c>
    </row>
    <row r="682" spans="20:31">
      <c r="T682" s="53">
        <v>6</v>
      </c>
      <c r="U682" s="75">
        <v>2014</v>
      </c>
      <c r="V682" s="54" t="s">
        <v>19</v>
      </c>
      <c r="W682" s="54" t="s">
        <v>606</v>
      </c>
      <c r="X682" s="54" t="s">
        <v>618</v>
      </c>
      <c r="Y682" s="55" t="str">
        <f t="shared" si="20"/>
        <v>62014冷房ビル用マルチ有り</v>
      </c>
      <c r="Z682" s="56">
        <v>-1.52</v>
      </c>
      <c r="AA682" s="56">
        <v>2.52</v>
      </c>
      <c r="AB682" s="57">
        <v>1.0736000000000001</v>
      </c>
      <c r="AC682" s="57">
        <v>1.8715999999999999</v>
      </c>
      <c r="AD682" s="31">
        <f>省エネ計算フォーマット【EHP】!$O$51/100</f>
        <v>0</v>
      </c>
      <c r="AE682" s="37">
        <f t="shared" si="21"/>
        <v>1.871</v>
      </c>
    </row>
    <row r="683" spans="20:31">
      <c r="T683" s="53">
        <v>6</v>
      </c>
      <c r="U683" s="75">
        <v>2014</v>
      </c>
      <c r="V683" s="54" t="s">
        <v>19</v>
      </c>
      <c r="W683" s="54" t="s">
        <v>607</v>
      </c>
      <c r="X683" s="54" t="s">
        <v>618</v>
      </c>
      <c r="Y683" s="55" t="str">
        <f t="shared" si="20"/>
        <v>62014冷房設備用有り</v>
      </c>
      <c r="Z683" s="56">
        <v>-0.32</v>
      </c>
      <c r="AA683" s="56">
        <v>1.32</v>
      </c>
      <c r="AB683" s="57">
        <v>1.0385</v>
      </c>
      <c r="AC683" s="57">
        <v>0.98040000000000005</v>
      </c>
      <c r="AD683" s="31">
        <f>省エネ計算フォーマット【EHP】!$O$51/100</f>
        <v>0</v>
      </c>
      <c r="AE683" s="37">
        <f t="shared" si="21"/>
        <v>0.98</v>
      </c>
    </row>
    <row r="684" spans="20:31">
      <c r="T684" s="53">
        <v>6</v>
      </c>
      <c r="U684" s="75">
        <v>2014</v>
      </c>
      <c r="V684" s="54" t="s">
        <v>19</v>
      </c>
      <c r="W684" s="54" t="s">
        <v>612</v>
      </c>
      <c r="X684" s="54" t="s">
        <v>702</v>
      </c>
      <c r="Y684" s="55" t="str">
        <f t="shared" si="20"/>
        <v>62014冷房店舗用無し（一定速）</v>
      </c>
      <c r="Z684" s="56">
        <v>0.25</v>
      </c>
      <c r="AA684" s="56">
        <v>0.75</v>
      </c>
      <c r="AB684" s="57">
        <v>0.25</v>
      </c>
      <c r="AC684" s="57">
        <v>0.75</v>
      </c>
      <c r="AD684" s="31">
        <f>省エネ計算フォーマット【EHP】!$O$51/100</f>
        <v>0</v>
      </c>
      <c r="AE684" s="37">
        <f t="shared" si="21"/>
        <v>0.75</v>
      </c>
    </row>
    <row r="685" spans="20:31">
      <c r="T685" s="53">
        <v>6</v>
      </c>
      <c r="U685" s="75">
        <v>2014</v>
      </c>
      <c r="V685" s="54" t="s">
        <v>19</v>
      </c>
      <c r="W685" s="54" t="s">
        <v>606</v>
      </c>
      <c r="X685" s="54" t="s">
        <v>702</v>
      </c>
      <c r="Y685" s="55" t="str">
        <f t="shared" si="20"/>
        <v>62014冷房ビル用マルチ無し（一定速）</v>
      </c>
      <c r="Z685" s="56">
        <v>0.25</v>
      </c>
      <c r="AA685" s="56">
        <v>0.75</v>
      </c>
      <c r="AB685" s="57">
        <v>0.25</v>
      </c>
      <c r="AC685" s="57">
        <v>0.75</v>
      </c>
      <c r="AD685" s="31">
        <f>省エネ計算フォーマット【EHP】!$O$51/100</f>
        <v>0</v>
      </c>
      <c r="AE685" s="37">
        <f t="shared" si="21"/>
        <v>0.75</v>
      </c>
    </row>
    <row r="686" spans="20:31">
      <c r="T686" s="53">
        <v>6</v>
      </c>
      <c r="U686" s="75">
        <v>2014</v>
      </c>
      <c r="V686" s="54" t="s">
        <v>19</v>
      </c>
      <c r="W686" s="54" t="s">
        <v>607</v>
      </c>
      <c r="X686" s="54" t="s">
        <v>702</v>
      </c>
      <c r="Y686" s="55" t="str">
        <f t="shared" si="20"/>
        <v>62014冷房設備用無し（一定速）</v>
      </c>
      <c r="Z686" s="56">
        <v>0.25</v>
      </c>
      <c r="AA686" s="56">
        <v>0.75</v>
      </c>
      <c r="AB686" s="57">
        <v>0.25</v>
      </c>
      <c r="AC686" s="57">
        <v>0.75</v>
      </c>
      <c r="AD686" s="31">
        <f>省エネ計算フォーマット【EHP】!$O$51/100</f>
        <v>0</v>
      </c>
      <c r="AE686" s="37">
        <f t="shared" si="21"/>
        <v>0.75</v>
      </c>
    </row>
    <row r="687" spans="20:31">
      <c r="T687" s="53">
        <v>6</v>
      </c>
      <c r="U687" s="75">
        <v>2014</v>
      </c>
      <c r="V687" s="54" t="s">
        <v>20</v>
      </c>
      <c r="W687" s="54" t="s">
        <v>612</v>
      </c>
      <c r="X687" s="54" t="s">
        <v>618</v>
      </c>
      <c r="Y687" s="55" t="str">
        <f t="shared" si="20"/>
        <v>62014暖房店舗用有り</v>
      </c>
      <c r="Z687" s="56">
        <v>-0.94</v>
      </c>
      <c r="AA687" s="56">
        <v>1.94</v>
      </c>
      <c r="AB687" s="57">
        <v>1.0853999999999999</v>
      </c>
      <c r="AC687" s="57">
        <v>1.4337</v>
      </c>
      <c r="AD687" s="31">
        <f>省エネ計算フォーマット【EHP】!$O$51/100</f>
        <v>0</v>
      </c>
      <c r="AE687" s="37">
        <f t="shared" si="21"/>
        <v>1.4330000000000001</v>
      </c>
    </row>
    <row r="688" spans="20:31">
      <c r="T688" s="53">
        <v>6</v>
      </c>
      <c r="U688" s="75">
        <v>2014</v>
      </c>
      <c r="V688" s="54" t="s">
        <v>20</v>
      </c>
      <c r="W688" s="54" t="s">
        <v>606</v>
      </c>
      <c r="X688" s="54" t="s">
        <v>618</v>
      </c>
      <c r="Y688" s="55" t="str">
        <f t="shared" si="20"/>
        <v>62014暖房ビル用マルチ有り</v>
      </c>
      <c r="Z688" s="56">
        <v>-0.96</v>
      </c>
      <c r="AA688" s="56">
        <v>1.96</v>
      </c>
      <c r="AB688" s="57">
        <v>1.0416000000000001</v>
      </c>
      <c r="AC688" s="57">
        <v>1.4596</v>
      </c>
      <c r="AD688" s="31">
        <f>省エネ計算フォーマット【EHP】!$O$51/100</f>
        <v>0</v>
      </c>
      <c r="AE688" s="37">
        <f t="shared" si="21"/>
        <v>1.4590000000000001</v>
      </c>
    </row>
    <row r="689" spans="20:31">
      <c r="T689" s="53">
        <v>6</v>
      </c>
      <c r="U689" s="75">
        <v>2014</v>
      </c>
      <c r="V689" s="54" t="s">
        <v>20</v>
      </c>
      <c r="W689" s="54" t="s">
        <v>607</v>
      </c>
      <c r="X689" s="54" t="s">
        <v>618</v>
      </c>
      <c r="Y689" s="55" t="str">
        <f t="shared" si="20"/>
        <v>62014暖房設備用有り</v>
      </c>
      <c r="Z689" s="56">
        <v>-0.36</v>
      </c>
      <c r="AA689" s="56">
        <v>1.36</v>
      </c>
      <c r="AB689" s="57">
        <v>1.0287999999999999</v>
      </c>
      <c r="AC689" s="57">
        <v>1.0127999999999999</v>
      </c>
      <c r="AD689" s="31">
        <f>省エネ計算フォーマット【EHP】!$O$51/100</f>
        <v>0</v>
      </c>
      <c r="AE689" s="37">
        <f t="shared" si="21"/>
        <v>1.012</v>
      </c>
    </row>
    <row r="690" spans="20:31">
      <c r="T690" s="53">
        <v>6</v>
      </c>
      <c r="U690" s="75">
        <v>2014</v>
      </c>
      <c r="V690" s="54" t="s">
        <v>20</v>
      </c>
      <c r="W690" s="54" t="s">
        <v>612</v>
      </c>
      <c r="X690" s="54" t="s">
        <v>702</v>
      </c>
      <c r="Y690" s="55" t="str">
        <f t="shared" si="20"/>
        <v>62014暖房店舗用無し（一定速）</v>
      </c>
      <c r="Z690" s="56">
        <v>0.25</v>
      </c>
      <c r="AA690" s="56">
        <v>0.75</v>
      </c>
      <c r="AB690" s="57">
        <v>0.25</v>
      </c>
      <c r="AC690" s="57">
        <v>0.75</v>
      </c>
      <c r="AD690" s="31">
        <f>省エネ計算フォーマット【EHP】!$O$51/100</f>
        <v>0</v>
      </c>
      <c r="AE690" s="37">
        <f t="shared" si="21"/>
        <v>0.75</v>
      </c>
    </row>
    <row r="691" spans="20:31">
      <c r="T691" s="53">
        <v>6</v>
      </c>
      <c r="U691" s="75">
        <v>2014</v>
      </c>
      <c r="V691" s="54" t="s">
        <v>20</v>
      </c>
      <c r="W691" s="54" t="s">
        <v>606</v>
      </c>
      <c r="X691" s="54" t="s">
        <v>702</v>
      </c>
      <c r="Y691" s="55" t="str">
        <f t="shared" si="20"/>
        <v>62014暖房ビル用マルチ無し（一定速）</v>
      </c>
      <c r="Z691" s="56">
        <v>0.25</v>
      </c>
      <c r="AA691" s="56">
        <v>0.75</v>
      </c>
      <c r="AB691" s="57">
        <v>0.25</v>
      </c>
      <c r="AC691" s="57">
        <v>0.75</v>
      </c>
      <c r="AD691" s="31">
        <f>省エネ計算フォーマット【EHP】!$O$51/100</f>
        <v>0</v>
      </c>
      <c r="AE691" s="37">
        <f t="shared" si="21"/>
        <v>0.75</v>
      </c>
    </row>
    <row r="692" spans="20:31">
      <c r="T692" s="53">
        <v>6</v>
      </c>
      <c r="U692" s="75">
        <v>2014</v>
      </c>
      <c r="V692" s="54" t="s">
        <v>20</v>
      </c>
      <c r="W692" s="54" t="s">
        <v>607</v>
      </c>
      <c r="X692" s="54" t="s">
        <v>702</v>
      </c>
      <c r="Y692" s="55" t="str">
        <f t="shared" si="20"/>
        <v>62014暖房設備用無し（一定速）</v>
      </c>
      <c r="Z692" s="56">
        <v>0.25</v>
      </c>
      <c r="AA692" s="56">
        <v>0.75</v>
      </c>
      <c r="AB692" s="57">
        <v>0.25</v>
      </c>
      <c r="AC692" s="57">
        <v>0.75</v>
      </c>
      <c r="AD692" s="31">
        <f>省エネ計算フォーマット【EHP】!$O$51/100</f>
        <v>0</v>
      </c>
      <c r="AE692" s="37">
        <f t="shared" si="21"/>
        <v>0.75</v>
      </c>
    </row>
    <row r="693" spans="20:31">
      <c r="T693" s="25">
        <v>6</v>
      </c>
      <c r="U693" s="50">
        <v>2015</v>
      </c>
      <c r="V693" s="41" t="s">
        <v>19</v>
      </c>
      <c r="W693" s="41" t="s">
        <v>612</v>
      </c>
      <c r="X693" s="41" t="s">
        <v>618</v>
      </c>
      <c r="Y693" s="28" t="str">
        <f t="shared" si="20"/>
        <v>62015冷房店舗用有り</v>
      </c>
      <c r="Z693" s="71">
        <v>-1.38</v>
      </c>
      <c r="AA693" s="71">
        <v>2.38</v>
      </c>
      <c r="AB693" s="72">
        <v>1.0581</v>
      </c>
      <c r="AC693" s="72">
        <v>1.7705</v>
      </c>
      <c r="AD693" s="31">
        <f>省エネ計算フォーマット【EHP】!$O$51/100</f>
        <v>0</v>
      </c>
      <c r="AE693" s="32">
        <f t="shared" si="21"/>
        <v>1.77</v>
      </c>
    </row>
    <row r="694" spans="20:31">
      <c r="T694" s="25">
        <v>6</v>
      </c>
      <c r="U694" s="50">
        <v>2015</v>
      </c>
      <c r="V694" s="41" t="s">
        <v>19</v>
      </c>
      <c r="W694" s="41" t="s">
        <v>606</v>
      </c>
      <c r="X694" s="41" t="s">
        <v>618</v>
      </c>
      <c r="Y694" s="28" t="str">
        <f t="shared" si="20"/>
        <v>62015冷房ビル用マルチ有り</v>
      </c>
      <c r="Z694" s="51">
        <v>-1.5740000000000001</v>
      </c>
      <c r="AA694" s="51">
        <v>2.5739999999999998</v>
      </c>
      <c r="AB694" s="52">
        <v>1.0751999999999999</v>
      </c>
      <c r="AC694" s="52">
        <v>1.9117</v>
      </c>
      <c r="AD694" s="31">
        <f>省エネ計算フォーマット【EHP】!$O$51/100</f>
        <v>0</v>
      </c>
      <c r="AE694" s="32">
        <f t="shared" si="21"/>
        <v>1.911</v>
      </c>
    </row>
    <row r="695" spans="20:31">
      <c r="T695" s="25">
        <v>6</v>
      </c>
      <c r="U695" s="50">
        <v>2015</v>
      </c>
      <c r="V695" s="41" t="s">
        <v>19</v>
      </c>
      <c r="W695" s="41" t="s">
        <v>607</v>
      </c>
      <c r="X695" s="41" t="s">
        <v>618</v>
      </c>
      <c r="Y695" s="28" t="str">
        <f t="shared" si="20"/>
        <v>62015冷房設備用有り</v>
      </c>
      <c r="Z695" s="51">
        <v>-0.62</v>
      </c>
      <c r="AA695" s="51">
        <v>1.62</v>
      </c>
      <c r="AB695" s="52">
        <v>1.0472999999999999</v>
      </c>
      <c r="AC695" s="52">
        <v>1.2032</v>
      </c>
      <c r="AD695" s="31">
        <f>省エネ計算フォーマット【EHP】!$O$51/100</f>
        <v>0</v>
      </c>
      <c r="AE695" s="32">
        <f t="shared" si="21"/>
        <v>1.2030000000000001</v>
      </c>
    </row>
    <row r="696" spans="20:31">
      <c r="T696" s="25">
        <v>6</v>
      </c>
      <c r="U696" s="50">
        <v>2015</v>
      </c>
      <c r="V696" s="41" t="s">
        <v>19</v>
      </c>
      <c r="W696" s="41" t="s">
        <v>612</v>
      </c>
      <c r="X696" s="41" t="s">
        <v>702</v>
      </c>
      <c r="Y696" s="28" t="str">
        <f t="shared" si="20"/>
        <v>62015冷房店舗用無し（一定速）</v>
      </c>
      <c r="Z696" s="51">
        <v>0.25</v>
      </c>
      <c r="AA696" s="51">
        <v>0.75</v>
      </c>
      <c r="AB696" s="52">
        <v>0.25</v>
      </c>
      <c r="AC696" s="52">
        <v>0.75</v>
      </c>
      <c r="AD696" s="31">
        <f>省エネ計算フォーマット【EHP】!$O$51/100</f>
        <v>0</v>
      </c>
      <c r="AE696" s="32">
        <f t="shared" si="21"/>
        <v>0.75</v>
      </c>
    </row>
    <row r="697" spans="20:31">
      <c r="T697" s="25">
        <v>6</v>
      </c>
      <c r="U697" s="50">
        <v>2015</v>
      </c>
      <c r="V697" s="41" t="s">
        <v>19</v>
      </c>
      <c r="W697" s="41" t="s">
        <v>606</v>
      </c>
      <c r="X697" s="41" t="s">
        <v>702</v>
      </c>
      <c r="Y697" s="28" t="str">
        <f t="shared" si="20"/>
        <v>62015冷房ビル用マルチ無し（一定速）</v>
      </c>
      <c r="Z697" s="51">
        <v>0.25</v>
      </c>
      <c r="AA697" s="51">
        <v>0.75</v>
      </c>
      <c r="AB697" s="52">
        <v>0.25</v>
      </c>
      <c r="AC697" s="52">
        <v>0.75</v>
      </c>
      <c r="AD697" s="31">
        <f>省エネ計算フォーマット【EHP】!$O$51/100</f>
        <v>0</v>
      </c>
      <c r="AE697" s="32">
        <f t="shared" si="21"/>
        <v>0.75</v>
      </c>
    </row>
    <row r="698" spans="20:31">
      <c r="T698" s="25">
        <v>6</v>
      </c>
      <c r="U698" s="50">
        <v>2015</v>
      </c>
      <c r="V698" s="41" t="s">
        <v>19</v>
      </c>
      <c r="W698" s="41" t="s">
        <v>607</v>
      </c>
      <c r="X698" s="41" t="s">
        <v>702</v>
      </c>
      <c r="Y698" s="28" t="str">
        <f t="shared" si="20"/>
        <v>62015冷房設備用無し（一定速）</v>
      </c>
      <c r="Z698" s="51">
        <v>0.25</v>
      </c>
      <c r="AA698" s="51">
        <v>0.75</v>
      </c>
      <c r="AB698" s="52">
        <v>0.25</v>
      </c>
      <c r="AC698" s="52">
        <v>0.75</v>
      </c>
      <c r="AD698" s="31">
        <f>省エネ計算フォーマット【EHP】!$O$51/100</f>
        <v>0</v>
      </c>
      <c r="AE698" s="32">
        <f t="shared" si="21"/>
        <v>0.75</v>
      </c>
    </row>
    <row r="699" spans="20:31">
      <c r="T699" s="25">
        <v>6</v>
      </c>
      <c r="U699" s="50">
        <v>2015</v>
      </c>
      <c r="V699" s="41" t="s">
        <v>20</v>
      </c>
      <c r="W699" s="41" t="s">
        <v>612</v>
      </c>
      <c r="X699" s="41" t="s">
        <v>618</v>
      </c>
      <c r="Y699" s="28" t="str">
        <f t="shared" si="20"/>
        <v>62015暖房店舗用有り</v>
      </c>
      <c r="Z699" s="51">
        <v>-0.97</v>
      </c>
      <c r="AA699" s="51">
        <v>1.97</v>
      </c>
      <c r="AB699" s="52">
        <v>1.0867</v>
      </c>
      <c r="AC699" s="52">
        <v>1.4558</v>
      </c>
      <c r="AD699" s="31">
        <f>省エネ計算フォーマット【EHP】!$O$51/100</f>
        <v>0</v>
      </c>
      <c r="AE699" s="32">
        <f t="shared" si="21"/>
        <v>1.4550000000000001</v>
      </c>
    </row>
    <row r="700" spans="20:31">
      <c r="T700" s="25">
        <v>6</v>
      </c>
      <c r="U700" s="50">
        <v>2015</v>
      </c>
      <c r="V700" s="41" t="s">
        <v>20</v>
      </c>
      <c r="W700" s="41" t="s">
        <v>606</v>
      </c>
      <c r="X700" s="41" t="s">
        <v>618</v>
      </c>
      <c r="Y700" s="28" t="str">
        <f t="shared" si="20"/>
        <v>62015暖房ビル用マルチ有り</v>
      </c>
      <c r="Z700" s="51">
        <v>-0.876</v>
      </c>
      <c r="AA700" s="51">
        <v>1.8759999999999999</v>
      </c>
      <c r="AB700" s="52">
        <v>1.0398000000000001</v>
      </c>
      <c r="AC700" s="52">
        <v>1.3971</v>
      </c>
      <c r="AD700" s="31">
        <f>省エネ計算フォーマット【EHP】!$O$51/100</f>
        <v>0</v>
      </c>
      <c r="AE700" s="32">
        <f t="shared" si="21"/>
        <v>1.397</v>
      </c>
    </row>
    <row r="701" spans="20:31">
      <c r="T701" s="25">
        <v>6</v>
      </c>
      <c r="U701" s="50">
        <v>2015</v>
      </c>
      <c r="V701" s="41" t="s">
        <v>20</v>
      </c>
      <c r="W701" s="41" t="s">
        <v>607</v>
      </c>
      <c r="X701" s="41" t="s">
        <v>618</v>
      </c>
      <c r="Y701" s="28" t="str">
        <f t="shared" si="20"/>
        <v>62015暖房設備用有り</v>
      </c>
      <c r="Z701" s="51">
        <v>-0.59799999999999998</v>
      </c>
      <c r="AA701" s="51">
        <v>1.5980000000000001</v>
      </c>
      <c r="AB701" s="52">
        <v>1.0339</v>
      </c>
      <c r="AC701" s="52">
        <v>1.19</v>
      </c>
      <c r="AD701" s="31">
        <f>省エネ計算フォーマット【EHP】!$O$51/100</f>
        <v>0</v>
      </c>
      <c r="AE701" s="32">
        <f t="shared" si="21"/>
        <v>1.19</v>
      </c>
    </row>
    <row r="702" spans="20:31">
      <c r="T702" s="25">
        <v>6</v>
      </c>
      <c r="U702" s="50">
        <v>2015</v>
      </c>
      <c r="V702" s="41" t="s">
        <v>20</v>
      </c>
      <c r="W702" s="41" t="s">
        <v>612</v>
      </c>
      <c r="X702" s="41" t="s">
        <v>702</v>
      </c>
      <c r="Y702" s="28" t="str">
        <f t="shared" si="20"/>
        <v>62015暖房店舗用無し（一定速）</v>
      </c>
      <c r="Z702" s="51">
        <v>0.25</v>
      </c>
      <c r="AA702" s="51">
        <v>0.75</v>
      </c>
      <c r="AB702" s="52">
        <v>0.25</v>
      </c>
      <c r="AC702" s="52">
        <v>0.75</v>
      </c>
      <c r="AD702" s="31">
        <f>省エネ計算フォーマット【EHP】!$O$51/100</f>
        <v>0</v>
      </c>
      <c r="AE702" s="32">
        <f t="shared" si="21"/>
        <v>0.75</v>
      </c>
    </row>
    <row r="703" spans="20:31">
      <c r="T703" s="25">
        <v>6</v>
      </c>
      <c r="U703" s="50">
        <v>2015</v>
      </c>
      <c r="V703" s="41" t="s">
        <v>20</v>
      </c>
      <c r="W703" s="41" t="s">
        <v>606</v>
      </c>
      <c r="X703" s="41" t="s">
        <v>702</v>
      </c>
      <c r="Y703" s="28" t="str">
        <f t="shared" si="20"/>
        <v>62015暖房ビル用マルチ無し（一定速）</v>
      </c>
      <c r="Z703" s="51">
        <v>0.25</v>
      </c>
      <c r="AA703" s="51">
        <v>0.75</v>
      </c>
      <c r="AB703" s="52">
        <v>0.25</v>
      </c>
      <c r="AC703" s="52">
        <v>0.75</v>
      </c>
      <c r="AD703" s="31">
        <f>省エネ計算フォーマット【EHP】!$O$51/100</f>
        <v>0</v>
      </c>
      <c r="AE703" s="32">
        <f t="shared" si="21"/>
        <v>0.75</v>
      </c>
    </row>
    <row r="704" spans="20:31">
      <c r="T704" s="25">
        <v>6</v>
      </c>
      <c r="U704" s="50">
        <v>2015</v>
      </c>
      <c r="V704" s="41" t="s">
        <v>20</v>
      </c>
      <c r="W704" s="41" t="s">
        <v>607</v>
      </c>
      <c r="X704" s="41" t="s">
        <v>702</v>
      </c>
      <c r="Y704" s="28" t="str">
        <f t="shared" si="20"/>
        <v>62015暖房設備用無し（一定速）</v>
      </c>
      <c r="Z704" s="51">
        <v>0.25</v>
      </c>
      <c r="AA704" s="51">
        <v>0.75</v>
      </c>
      <c r="AB704" s="52">
        <v>0.25</v>
      </c>
      <c r="AC704" s="52">
        <v>0.75</v>
      </c>
      <c r="AD704" s="31">
        <f>省エネ計算フォーマット【EHP】!$O$51/100</f>
        <v>0</v>
      </c>
      <c r="AE704" s="32">
        <f t="shared" si="21"/>
        <v>0.75</v>
      </c>
    </row>
    <row r="705" spans="20:31">
      <c r="T705" s="25">
        <v>6</v>
      </c>
      <c r="U705" s="50">
        <v>2020</v>
      </c>
      <c r="V705" s="41" t="s">
        <v>613</v>
      </c>
      <c r="W705" s="41" t="s">
        <v>612</v>
      </c>
      <c r="X705" s="41" t="s">
        <v>618</v>
      </c>
      <c r="Y705" s="28" t="str">
        <f t="shared" si="20"/>
        <v>62020冷房店舗用有り</v>
      </c>
      <c r="Z705" s="51">
        <v>-1.38</v>
      </c>
      <c r="AA705" s="51">
        <v>2.38</v>
      </c>
      <c r="AB705" s="52">
        <v>1.0581</v>
      </c>
      <c r="AC705" s="52">
        <v>1.7705</v>
      </c>
      <c r="AD705" s="31">
        <f>省エネ計算フォーマット【EHP】!$O$51/100</f>
        <v>0</v>
      </c>
      <c r="AE705" s="32">
        <f t="shared" si="21"/>
        <v>1.77</v>
      </c>
    </row>
    <row r="706" spans="20:31">
      <c r="T706" s="25">
        <v>6</v>
      </c>
      <c r="U706" s="50">
        <v>2020</v>
      </c>
      <c r="V706" s="41" t="s">
        <v>613</v>
      </c>
      <c r="W706" s="41" t="s">
        <v>606</v>
      </c>
      <c r="X706" s="41" t="s">
        <v>618</v>
      </c>
      <c r="Y706" s="28" t="str">
        <f t="shared" si="20"/>
        <v>62020冷房ビル用マルチ有り</v>
      </c>
      <c r="Z706" s="51">
        <v>-1.68</v>
      </c>
      <c r="AA706" s="51">
        <v>2.68</v>
      </c>
      <c r="AB706" s="52">
        <v>1.0788</v>
      </c>
      <c r="AC706" s="52">
        <v>2.0053000000000001</v>
      </c>
      <c r="AD706" s="31">
        <f>省エネ計算フォーマット【EHP】!$O$51/100</f>
        <v>0</v>
      </c>
      <c r="AE706" s="32">
        <f t="shared" si="21"/>
        <v>2.0049999999999999</v>
      </c>
    </row>
    <row r="707" spans="20:31">
      <c r="T707" s="25">
        <v>6</v>
      </c>
      <c r="U707" s="50">
        <v>2020</v>
      </c>
      <c r="V707" s="41" t="s">
        <v>613</v>
      </c>
      <c r="W707" s="41" t="s">
        <v>607</v>
      </c>
      <c r="X707" s="41" t="s">
        <v>618</v>
      </c>
      <c r="Y707" s="28" t="str">
        <f t="shared" si="20"/>
        <v>62020冷房設備用有り</v>
      </c>
      <c r="Z707" s="51">
        <v>-0.62</v>
      </c>
      <c r="AA707" s="51">
        <v>1.62</v>
      </c>
      <c r="AB707" s="52">
        <v>1.0472999999999999</v>
      </c>
      <c r="AC707" s="52">
        <v>1.2032</v>
      </c>
      <c r="AD707" s="31">
        <f>省エネ計算フォーマット【EHP】!$O$51/100</f>
        <v>0</v>
      </c>
      <c r="AE707" s="32">
        <f t="shared" si="21"/>
        <v>1.2030000000000001</v>
      </c>
    </row>
    <row r="708" spans="20:31">
      <c r="T708" s="25">
        <v>6</v>
      </c>
      <c r="U708" s="50">
        <v>2020</v>
      </c>
      <c r="V708" s="41" t="s">
        <v>613</v>
      </c>
      <c r="W708" s="41" t="s">
        <v>612</v>
      </c>
      <c r="X708" s="41" t="s">
        <v>702</v>
      </c>
      <c r="Y708" s="28" t="str">
        <f t="shared" si="20"/>
        <v>62020冷房店舗用無し（一定速）</v>
      </c>
      <c r="Z708" s="51">
        <v>0.25</v>
      </c>
      <c r="AA708" s="51">
        <v>0.75</v>
      </c>
      <c r="AB708" s="52">
        <v>0.25</v>
      </c>
      <c r="AC708" s="52">
        <v>0.75</v>
      </c>
      <c r="AD708" s="31">
        <f>省エネ計算フォーマット【EHP】!$O$51/100</f>
        <v>0</v>
      </c>
      <c r="AE708" s="32">
        <f t="shared" si="21"/>
        <v>0.75</v>
      </c>
    </row>
    <row r="709" spans="20:31">
      <c r="T709" s="25">
        <v>6</v>
      </c>
      <c r="U709" s="50">
        <v>2020</v>
      </c>
      <c r="V709" s="41" t="s">
        <v>613</v>
      </c>
      <c r="W709" s="41" t="s">
        <v>606</v>
      </c>
      <c r="X709" s="41" t="s">
        <v>702</v>
      </c>
      <c r="Y709" s="28" t="str">
        <f t="shared" si="20"/>
        <v>62020冷房ビル用マルチ無し（一定速）</v>
      </c>
      <c r="Z709" s="51">
        <v>0.25</v>
      </c>
      <c r="AA709" s="51">
        <v>0.75</v>
      </c>
      <c r="AB709" s="52">
        <v>0.25</v>
      </c>
      <c r="AC709" s="52">
        <v>0.75</v>
      </c>
      <c r="AD709" s="31">
        <f>省エネ計算フォーマット【EHP】!$O$51/100</f>
        <v>0</v>
      </c>
      <c r="AE709" s="32">
        <f t="shared" si="21"/>
        <v>0.75</v>
      </c>
    </row>
    <row r="710" spans="20:31">
      <c r="T710" s="25">
        <v>6</v>
      </c>
      <c r="U710" s="50">
        <v>2020</v>
      </c>
      <c r="V710" s="41" t="s">
        <v>613</v>
      </c>
      <c r="W710" s="41" t="s">
        <v>607</v>
      </c>
      <c r="X710" s="41" t="s">
        <v>702</v>
      </c>
      <c r="Y710" s="28" t="str">
        <f t="shared" si="20"/>
        <v>62020冷房設備用無し（一定速）</v>
      </c>
      <c r="Z710" s="51">
        <v>0.25</v>
      </c>
      <c r="AA710" s="51">
        <v>0.75</v>
      </c>
      <c r="AB710" s="52">
        <v>0.25</v>
      </c>
      <c r="AC710" s="52">
        <v>0.75</v>
      </c>
      <c r="AD710" s="31">
        <f>省エネ計算フォーマット【EHP】!$O$51/100</f>
        <v>0</v>
      </c>
      <c r="AE710" s="32">
        <f t="shared" si="21"/>
        <v>0.75</v>
      </c>
    </row>
    <row r="711" spans="20:31">
      <c r="T711" s="25">
        <v>6</v>
      </c>
      <c r="U711" s="26">
        <v>2020</v>
      </c>
      <c r="V711" s="27" t="s">
        <v>614</v>
      </c>
      <c r="W711" s="27" t="s">
        <v>612</v>
      </c>
      <c r="X711" s="27" t="s">
        <v>618</v>
      </c>
      <c r="Y711" s="28" t="str">
        <f t="shared" si="20"/>
        <v>62020暖房店舗用有り</v>
      </c>
      <c r="Z711" s="51">
        <v>-0.96</v>
      </c>
      <c r="AA711" s="51">
        <v>1.96</v>
      </c>
      <c r="AB711" s="52">
        <v>1.0862000000000001</v>
      </c>
      <c r="AC711" s="52">
        <v>1.4483999999999999</v>
      </c>
      <c r="AD711" s="31">
        <f>省エネ計算フォーマット【EHP】!$O$51/100</f>
        <v>0</v>
      </c>
      <c r="AE711" s="32">
        <f t="shared" si="21"/>
        <v>1.448</v>
      </c>
    </row>
    <row r="712" spans="20:31">
      <c r="T712" s="25">
        <v>6</v>
      </c>
      <c r="U712" s="26">
        <v>2020</v>
      </c>
      <c r="V712" s="27" t="s">
        <v>614</v>
      </c>
      <c r="W712" s="27" t="s">
        <v>606</v>
      </c>
      <c r="X712" s="27" t="s">
        <v>618</v>
      </c>
      <c r="Y712" s="28" t="str">
        <f t="shared" si="20"/>
        <v>62020暖房ビル用マルチ有り</v>
      </c>
      <c r="Z712" s="51">
        <v>-1.1000000000000001</v>
      </c>
      <c r="AA712" s="51">
        <v>2.1</v>
      </c>
      <c r="AB712" s="52">
        <v>1.0416000000000001</v>
      </c>
      <c r="AC712" s="52">
        <v>1.4596</v>
      </c>
      <c r="AD712" s="31">
        <f>省エネ計算フォーマット【EHP】!$O$51/100</f>
        <v>0</v>
      </c>
      <c r="AE712" s="32">
        <f t="shared" si="21"/>
        <v>1.4590000000000001</v>
      </c>
    </row>
    <row r="713" spans="20:31">
      <c r="T713" s="25">
        <v>6</v>
      </c>
      <c r="U713" s="26">
        <v>2020</v>
      </c>
      <c r="V713" s="27" t="s">
        <v>614</v>
      </c>
      <c r="W713" s="27" t="s">
        <v>607</v>
      </c>
      <c r="X713" s="27" t="s">
        <v>618</v>
      </c>
      <c r="Y713" s="28" t="str">
        <f t="shared" si="20"/>
        <v>62020暖房設備用有り</v>
      </c>
      <c r="Z713" s="51">
        <v>-0.46</v>
      </c>
      <c r="AA713" s="51">
        <v>1.46</v>
      </c>
      <c r="AB713" s="52">
        <v>0.94</v>
      </c>
      <c r="AC713" s="52">
        <v>1.1100000000000001</v>
      </c>
      <c r="AD713" s="31">
        <f>省エネ計算フォーマット【EHP】!$O$51/100</f>
        <v>0</v>
      </c>
      <c r="AE713" s="32">
        <f t="shared" si="21"/>
        <v>1.1100000000000001</v>
      </c>
    </row>
    <row r="714" spans="20:31">
      <c r="T714" s="25">
        <v>6</v>
      </c>
      <c r="U714" s="26">
        <v>2020</v>
      </c>
      <c r="V714" s="27" t="s">
        <v>614</v>
      </c>
      <c r="W714" s="27" t="s">
        <v>612</v>
      </c>
      <c r="X714" s="27" t="s">
        <v>702</v>
      </c>
      <c r="Y714" s="28" t="str">
        <f t="shared" ref="Y714:Y777" si="22">T714&amp;U714&amp;V714&amp;W714&amp;X714</f>
        <v>62020暖房店舗用無し（一定速）</v>
      </c>
      <c r="Z714" s="51">
        <v>0.25</v>
      </c>
      <c r="AA714" s="51">
        <v>0.75</v>
      </c>
      <c r="AB714" s="52">
        <v>0.25</v>
      </c>
      <c r="AC714" s="52">
        <v>0.75</v>
      </c>
      <c r="AD714" s="31">
        <f>省エネ計算フォーマット【EHP】!$O$51/100</f>
        <v>0</v>
      </c>
      <c r="AE714" s="32">
        <f t="shared" si="21"/>
        <v>0.75</v>
      </c>
    </row>
    <row r="715" spans="20:31">
      <c r="T715" s="25">
        <v>6</v>
      </c>
      <c r="U715" s="26">
        <v>2020</v>
      </c>
      <c r="V715" s="27" t="s">
        <v>614</v>
      </c>
      <c r="W715" s="27" t="s">
        <v>606</v>
      </c>
      <c r="X715" s="27" t="s">
        <v>702</v>
      </c>
      <c r="Y715" s="28" t="str">
        <f t="shared" si="22"/>
        <v>62020暖房ビル用マルチ無し（一定速）</v>
      </c>
      <c r="Z715" s="51">
        <v>0.25</v>
      </c>
      <c r="AA715" s="51">
        <v>0.75</v>
      </c>
      <c r="AB715" s="52">
        <v>0.25</v>
      </c>
      <c r="AC715" s="52">
        <v>0.75</v>
      </c>
      <c r="AD715" s="31">
        <f>省エネ計算フォーマット【EHP】!$O$51/100</f>
        <v>0</v>
      </c>
      <c r="AE715" s="32">
        <f t="shared" si="21"/>
        <v>0.75</v>
      </c>
    </row>
    <row r="716" spans="20:31">
      <c r="T716" s="25">
        <v>6</v>
      </c>
      <c r="U716" s="27">
        <v>2020</v>
      </c>
      <c r="V716" s="27" t="s">
        <v>614</v>
      </c>
      <c r="W716" s="27" t="s">
        <v>607</v>
      </c>
      <c r="X716" s="27" t="s">
        <v>702</v>
      </c>
      <c r="Y716" s="28" t="str">
        <f t="shared" si="22"/>
        <v>62020暖房設備用無し（一定速）</v>
      </c>
      <c r="Z716" s="51">
        <v>0.25</v>
      </c>
      <c r="AA716" s="51">
        <v>0.75</v>
      </c>
      <c r="AB716" s="52">
        <v>0.25</v>
      </c>
      <c r="AC716" s="52">
        <v>0.75</v>
      </c>
      <c r="AD716" s="31">
        <f>省エネ計算フォーマット【EHP】!$O$51/100</f>
        <v>0</v>
      </c>
      <c r="AE716" s="32">
        <f t="shared" ref="AE716:AE779" si="23">ROUNDDOWN(IF(AD716&gt;=0.25,Z716*AD716+AA716,AB716*AD716+AC716),3)</f>
        <v>0.75</v>
      </c>
    </row>
    <row r="717" spans="20:31">
      <c r="T717" s="53">
        <v>6</v>
      </c>
      <c r="U717" s="54">
        <v>2024</v>
      </c>
      <c r="V717" s="54" t="s">
        <v>613</v>
      </c>
      <c r="W717" s="54" t="s">
        <v>612</v>
      </c>
      <c r="X717" s="54" t="s">
        <v>618</v>
      </c>
      <c r="Y717" s="55" t="str">
        <f t="shared" si="22"/>
        <v>62024冷房店舗用有り</v>
      </c>
      <c r="Z717" s="56">
        <v>-1.58</v>
      </c>
      <c r="AA717" s="56">
        <v>2.58</v>
      </c>
      <c r="AB717" s="57">
        <v>1.0629999999999999</v>
      </c>
      <c r="AC717" s="57">
        <v>1.9193</v>
      </c>
      <c r="AD717" s="31">
        <f>省エネ計算フォーマット【EHP】!$O$51/100</f>
        <v>0</v>
      </c>
      <c r="AE717" s="37">
        <f t="shared" si="23"/>
        <v>1.919</v>
      </c>
    </row>
    <row r="718" spans="20:31">
      <c r="T718" s="53">
        <v>6</v>
      </c>
      <c r="U718" s="54">
        <v>2024</v>
      </c>
      <c r="V718" s="54" t="s">
        <v>613</v>
      </c>
      <c r="W718" s="54" t="s">
        <v>606</v>
      </c>
      <c r="X718" s="54" t="s">
        <v>618</v>
      </c>
      <c r="Y718" s="55" t="str">
        <f t="shared" si="22"/>
        <v>62024冷房ビル用マルチ有り</v>
      </c>
      <c r="Z718" s="56">
        <v>-1.6</v>
      </c>
      <c r="AA718" s="56">
        <v>2.6</v>
      </c>
      <c r="AB718" s="57">
        <v>1.0759000000000001</v>
      </c>
      <c r="AC718" s="57">
        <v>1.931</v>
      </c>
      <c r="AD718" s="31">
        <f>省エネ計算フォーマット【EHP】!$O$51/100</f>
        <v>0</v>
      </c>
      <c r="AE718" s="37">
        <f t="shared" si="23"/>
        <v>1.931</v>
      </c>
    </row>
    <row r="719" spans="20:31">
      <c r="T719" s="53">
        <v>6</v>
      </c>
      <c r="U719" s="54">
        <v>2024</v>
      </c>
      <c r="V719" s="54" t="s">
        <v>613</v>
      </c>
      <c r="W719" s="54" t="s">
        <v>607</v>
      </c>
      <c r="X719" s="54" t="s">
        <v>618</v>
      </c>
      <c r="Y719" s="55" t="str">
        <f t="shared" si="22"/>
        <v>62024冷房設備用有り</v>
      </c>
      <c r="Z719" s="56">
        <v>-0.6</v>
      </c>
      <c r="AA719" s="56">
        <v>1.6</v>
      </c>
      <c r="AB719" s="57">
        <v>1.0467</v>
      </c>
      <c r="AC719" s="57">
        <v>1.1882999999999999</v>
      </c>
      <c r="AD719" s="31">
        <f>省エネ計算フォーマット【EHP】!$O$51/100</f>
        <v>0</v>
      </c>
      <c r="AE719" s="37">
        <f t="shared" si="23"/>
        <v>1.1879999999999999</v>
      </c>
    </row>
    <row r="720" spans="20:31">
      <c r="T720" s="53">
        <v>6</v>
      </c>
      <c r="U720" s="54">
        <v>2024</v>
      </c>
      <c r="V720" s="54" t="s">
        <v>613</v>
      </c>
      <c r="W720" s="54" t="s">
        <v>612</v>
      </c>
      <c r="X720" s="54" t="s">
        <v>702</v>
      </c>
      <c r="Y720" s="55" t="str">
        <f t="shared" si="22"/>
        <v>62024冷房店舗用無し（一定速）</v>
      </c>
      <c r="Z720" s="56">
        <v>0.25</v>
      </c>
      <c r="AA720" s="56">
        <v>0.75</v>
      </c>
      <c r="AB720" s="57">
        <v>0.25</v>
      </c>
      <c r="AC720" s="57">
        <v>0.75</v>
      </c>
      <c r="AD720" s="31">
        <f>省エネ計算フォーマット【EHP】!$O$51/100</f>
        <v>0</v>
      </c>
      <c r="AE720" s="37">
        <f t="shared" si="23"/>
        <v>0.75</v>
      </c>
    </row>
    <row r="721" spans="20:31">
      <c r="T721" s="53">
        <v>6</v>
      </c>
      <c r="U721" s="54">
        <v>2024</v>
      </c>
      <c r="V721" s="54" t="s">
        <v>613</v>
      </c>
      <c r="W721" s="54" t="s">
        <v>606</v>
      </c>
      <c r="X721" s="54" t="s">
        <v>702</v>
      </c>
      <c r="Y721" s="55" t="str">
        <f t="shared" si="22"/>
        <v>62024冷房ビル用マルチ無し（一定速）</v>
      </c>
      <c r="Z721" s="56">
        <v>0.25</v>
      </c>
      <c r="AA721" s="56">
        <v>0.75</v>
      </c>
      <c r="AB721" s="57">
        <v>0.25</v>
      </c>
      <c r="AC721" s="57">
        <v>0.75</v>
      </c>
      <c r="AD721" s="31">
        <f>省エネ計算フォーマット【EHP】!$O$51/100</f>
        <v>0</v>
      </c>
      <c r="AE721" s="37">
        <f t="shared" si="23"/>
        <v>0.75</v>
      </c>
    </row>
    <row r="722" spans="20:31">
      <c r="T722" s="53">
        <v>6</v>
      </c>
      <c r="U722" s="54">
        <v>2024</v>
      </c>
      <c r="V722" s="54" t="s">
        <v>613</v>
      </c>
      <c r="W722" s="54" t="s">
        <v>607</v>
      </c>
      <c r="X722" s="54" t="s">
        <v>702</v>
      </c>
      <c r="Y722" s="55" t="str">
        <f t="shared" si="22"/>
        <v>62024冷房設備用無し（一定速）</v>
      </c>
      <c r="Z722" s="56">
        <v>0.25</v>
      </c>
      <c r="AA722" s="56">
        <v>0.75</v>
      </c>
      <c r="AB722" s="57">
        <v>0.25</v>
      </c>
      <c r="AC722" s="57">
        <v>0.75</v>
      </c>
      <c r="AD722" s="31">
        <f>省エネ計算フォーマット【EHP】!$O$51/100</f>
        <v>0</v>
      </c>
      <c r="AE722" s="37">
        <f t="shared" si="23"/>
        <v>0.75</v>
      </c>
    </row>
    <row r="723" spans="20:31">
      <c r="T723" s="53">
        <v>6</v>
      </c>
      <c r="U723" s="54">
        <v>2024</v>
      </c>
      <c r="V723" s="54" t="s">
        <v>614</v>
      </c>
      <c r="W723" s="54" t="s">
        <v>612</v>
      </c>
      <c r="X723" s="54" t="s">
        <v>618</v>
      </c>
      <c r="Y723" s="55" t="str">
        <f t="shared" si="22"/>
        <v>62024暖房店舗用有り</v>
      </c>
      <c r="Z723" s="56">
        <v>-1.04</v>
      </c>
      <c r="AA723" s="56">
        <v>2.04</v>
      </c>
      <c r="AB723" s="57">
        <v>1.0898000000000001</v>
      </c>
      <c r="AC723" s="57">
        <v>1.5076000000000001</v>
      </c>
      <c r="AD723" s="31">
        <f>省エネ計算フォーマット【EHP】!$O$51/100</f>
        <v>0</v>
      </c>
      <c r="AE723" s="37">
        <f t="shared" si="23"/>
        <v>1.5069999999999999</v>
      </c>
    </row>
    <row r="724" spans="20:31">
      <c r="T724" s="53">
        <v>6</v>
      </c>
      <c r="U724" s="54">
        <v>2024</v>
      </c>
      <c r="V724" s="54" t="s">
        <v>614</v>
      </c>
      <c r="W724" s="54" t="s">
        <v>606</v>
      </c>
      <c r="X724" s="54" t="s">
        <v>618</v>
      </c>
      <c r="Y724" s="55" t="str">
        <f t="shared" si="22"/>
        <v>62024暖房ビル用マルチ有り</v>
      </c>
      <c r="Z724" s="56">
        <v>-1.1399999999999999</v>
      </c>
      <c r="AA724" s="56">
        <v>2.14</v>
      </c>
      <c r="AB724" s="57">
        <v>1.0454000000000001</v>
      </c>
      <c r="AC724" s="57">
        <v>1.5936999999999999</v>
      </c>
      <c r="AD724" s="31">
        <f>省エネ計算フォーマット【EHP】!$O$51/100</f>
        <v>0</v>
      </c>
      <c r="AE724" s="37">
        <f t="shared" si="23"/>
        <v>1.593</v>
      </c>
    </row>
    <row r="725" spans="20:31">
      <c r="T725" s="53">
        <v>6</v>
      </c>
      <c r="U725" s="54">
        <v>2024</v>
      </c>
      <c r="V725" s="54" t="s">
        <v>614</v>
      </c>
      <c r="W725" s="54" t="s">
        <v>607</v>
      </c>
      <c r="X725" s="54" t="s">
        <v>618</v>
      </c>
      <c r="Y725" s="55" t="str">
        <f t="shared" si="22"/>
        <v>62024暖房設備用有り</v>
      </c>
      <c r="Z725" s="56">
        <v>-0.57999999999999996</v>
      </c>
      <c r="AA725" s="56">
        <v>1.58</v>
      </c>
      <c r="AB725" s="57">
        <v>1.0335000000000001</v>
      </c>
      <c r="AC725" s="57">
        <v>1.1766000000000001</v>
      </c>
      <c r="AD725" s="31">
        <f>省エネ計算フォーマット【EHP】!$O$51/100</f>
        <v>0</v>
      </c>
      <c r="AE725" s="37">
        <f t="shared" si="23"/>
        <v>1.1759999999999999</v>
      </c>
    </row>
    <row r="726" spans="20:31">
      <c r="T726" s="53">
        <v>6</v>
      </c>
      <c r="U726" s="54">
        <v>2024</v>
      </c>
      <c r="V726" s="54" t="s">
        <v>614</v>
      </c>
      <c r="W726" s="54" t="s">
        <v>612</v>
      </c>
      <c r="X726" s="54" t="s">
        <v>702</v>
      </c>
      <c r="Y726" s="55" t="str">
        <f t="shared" si="22"/>
        <v>62024暖房店舗用無し（一定速）</v>
      </c>
      <c r="Z726" s="56">
        <v>0.25</v>
      </c>
      <c r="AA726" s="56">
        <v>0.75</v>
      </c>
      <c r="AB726" s="57">
        <v>0.25</v>
      </c>
      <c r="AC726" s="57">
        <v>0.75</v>
      </c>
      <c r="AD726" s="31">
        <f>省エネ計算フォーマット【EHP】!$O$51/100</f>
        <v>0</v>
      </c>
      <c r="AE726" s="37">
        <f t="shared" si="23"/>
        <v>0.75</v>
      </c>
    </row>
    <row r="727" spans="20:31">
      <c r="T727" s="53">
        <v>6</v>
      </c>
      <c r="U727" s="54">
        <v>2024</v>
      </c>
      <c r="V727" s="54" t="s">
        <v>614</v>
      </c>
      <c r="W727" s="54" t="s">
        <v>606</v>
      </c>
      <c r="X727" s="54" t="s">
        <v>702</v>
      </c>
      <c r="Y727" s="55" t="str">
        <f t="shared" si="22"/>
        <v>62024暖房ビル用マルチ無し（一定速）</v>
      </c>
      <c r="Z727" s="56">
        <v>0.25</v>
      </c>
      <c r="AA727" s="56">
        <v>0.75</v>
      </c>
      <c r="AB727" s="57">
        <v>0.25</v>
      </c>
      <c r="AC727" s="57">
        <v>0.75</v>
      </c>
      <c r="AD727" s="31">
        <f>省エネ計算フォーマット【EHP】!$O$51/100</f>
        <v>0</v>
      </c>
      <c r="AE727" s="37">
        <f t="shared" si="23"/>
        <v>0.75</v>
      </c>
    </row>
    <row r="728" spans="20:31">
      <c r="T728" s="53">
        <v>6</v>
      </c>
      <c r="U728" s="54">
        <v>2024</v>
      </c>
      <c r="V728" s="54" t="s">
        <v>614</v>
      </c>
      <c r="W728" s="54" t="s">
        <v>607</v>
      </c>
      <c r="X728" s="54" t="s">
        <v>702</v>
      </c>
      <c r="Y728" s="55" t="str">
        <f t="shared" si="22"/>
        <v>62024暖房設備用無し（一定速）</v>
      </c>
      <c r="Z728" s="56">
        <v>0.25</v>
      </c>
      <c r="AA728" s="56">
        <v>0.75</v>
      </c>
      <c r="AB728" s="57">
        <v>0.25</v>
      </c>
      <c r="AC728" s="57">
        <v>0.75</v>
      </c>
      <c r="AD728" s="31">
        <f>省エネ計算フォーマット【EHP】!$O$51/100</f>
        <v>0</v>
      </c>
      <c r="AE728" s="37">
        <f t="shared" si="23"/>
        <v>0.75</v>
      </c>
    </row>
    <row r="729" spans="20:31">
      <c r="T729" s="73">
        <v>7</v>
      </c>
      <c r="U729" s="73">
        <v>1995</v>
      </c>
      <c r="V729" s="73" t="s">
        <v>19</v>
      </c>
      <c r="W729" s="73" t="s">
        <v>612</v>
      </c>
      <c r="X729" s="73" t="s">
        <v>618</v>
      </c>
      <c r="Y729" s="28" t="str">
        <f t="shared" si="22"/>
        <v>71995冷房店舗用有り</v>
      </c>
      <c r="Z729" s="51">
        <v>0.32</v>
      </c>
      <c r="AA729" s="51">
        <v>0.68</v>
      </c>
      <c r="AB729" s="52">
        <v>1.0165999999999999</v>
      </c>
      <c r="AC729" s="52">
        <v>0.50590000000000002</v>
      </c>
      <c r="AD729" s="31">
        <f>省エネ計算フォーマット【EHP】!$P$51/100</f>
        <v>0</v>
      </c>
      <c r="AE729" s="32">
        <f t="shared" si="23"/>
        <v>0.505</v>
      </c>
    </row>
    <row r="730" spans="20:31">
      <c r="T730" s="73">
        <v>7</v>
      </c>
      <c r="U730" s="73">
        <v>1995</v>
      </c>
      <c r="V730" s="73" t="s">
        <v>19</v>
      </c>
      <c r="W730" s="73" t="s">
        <v>606</v>
      </c>
      <c r="X730" s="73" t="s">
        <v>618</v>
      </c>
      <c r="Y730" s="28" t="str">
        <f t="shared" si="22"/>
        <v>71995冷房ビル用マルチ有り</v>
      </c>
      <c r="Z730" s="51">
        <v>-0.218</v>
      </c>
      <c r="AA730" s="51">
        <v>1.218</v>
      </c>
      <c r="AB730" s="52">
        <v>1.0356000000000001</v>
      </c>
      <c r="AC730" s="52">
        <v>0.90459999999999996</v>
      </c>
      <c r="AD730" s="31">
        <f>省エネ計算フォーマット【EHP】!$P$51/100</f>
        <v>0</v>
      </c>
      <c r="AE730" s="32">
        <f t="shared" si="23"/>
        <v>0.90400000000000003</v>
      </c>
    </row>
    <row r="731" spans="20:31">
      <c r="T731" s="73">
        <v>7</v>
      </c>
      <c r="U731" s="73">
        <v>1995</v>
      </c>
      <c r="V731" s="73" t="s">
        <v>19</v>
      </c>
      <c r="W731" s="73" t="s">
        <v>607</v>
      </c>
      <c r="X731" s="73" t="s">
        <v>618</v>
      </c>
      <c r="Y731" s="28" t="str">
        <f t="shared" si="22"/>
        <v>71995冷房設備用有り</v>
      </c>
      <c r="Z731" s="51">
        <v>0.25</v>
      </c>
      <c r="AA731" s="51">
        <v>0.75</v>
      </c>
      <c r="AB731" s="52">
        <v>1.0219</v>
      </c>
      <c r="AC731" s="52">
        <v>0.55700000000000005</v>
      </c>
      <c r="AD731" s="31">
        <f>省エネ計算フォーマット【EHP】!$P$51/100</f>
        <v>0</v>
      </c>
      <c r="AE731" s="32">
        <f t="shared" si="23"/>
        <v>0.55700000000000005</v>
      </c>
    </row>
    <row r="732" spans="20:31">
      <c r="T732" s="73">
        <v>7</v>
      </c>
      <c r="U732" s="73">
        <v>1995</v>
      </c>
      <c r="V732" s="73" t="s">
        <v>19</v>
      </c>
      <c r="W732" s="73" t="s">
        <v>612</v>
      </c>
      <c r="X732" s="73" t="s">
        <v>702</v>
      </c>
      <c r="Y732" s="28" t="str">
        <f t="shared" si="22"/>
        <v>71995冷房店舗用無し（一定速）</v>
      </c>
      <c r="Z732" s="51">
        <v>0.26</v>
      </c>
      <c r="AA732" s="51">
        <v>0.74</v>
      </c>
      <c r="AB732" s="52">
        <v>0.26</v>
      </c>
      <c r="AC732" s="52">
        <v>0.74</v>
      </c>
      <c r="AD732" s="31">
        <f>省エネ計算フォーマット【EHP】!$P$51/100</f>
        <v>0</v>
      </c>
      <c r="AE732" s="32">
        <f t="shared" si="23"/>
        <v>0.74</v>
      </c>
    </row>
    <row r="733" spans="20:31">
      <c r="T733" s="73">
        <v>7</v>
      </c>
      <c r="U733" s="73">
        <v>1995</v>
      </c>
      <c r="V733" s="73" t="s">
        <v>19</v>
      </c>
      <c r="W733" s="73" t="s">
        <v>606</v>
      </c>
      <c r="X733" s="73" t="s">
        <v>702</v>
      </c>
      <c r="Y733" s="28" t="str">
        <f t="shared" si="22"/>
        <v>71995冷房ビル用マルチ無し（一定速）</v>
      </c>
      <c r="Z733" s="51">
        <v>0.26</v>
      </c>
      <c r="AA733" s="51">
        <v>0.74</v>
      </c>
      <c r="AB733" s="52">
        <v>0.26</v>
      </c>
      <c r="AC733" s="52">
        <v>0.74</v>
      </c>
      <c r="AD733" s="31">
        <f>省エネ計算フォーマット【EHP】!$P$51/100</f>
        <v>0</v>
      </c>
      <c r="AE733" s="32">
        <f t="shared" si="23"/>
        <v>0.74</v>
      </c>
    </row>
    <row r="734" spans="20:31">
      <c r="T734" s="73">
        <v>7</v>
      </c>
      <c r="U734" s="73">
        <v>1995</v>
      </c>
      <c r="V734" s="73" t="s">
        <v>19</v>
      </c>
      <c r="W734" s="73" t="s">
        <v>607</v>
      </c>
      <c r="X734" s="73" t="s">
        <v>702</v>
      </c>
      <c r="Y734" s="28" t="str">
        <f t="shared" si="22"/>
        <v>71995冷房設備用無し（一定速）</v>
      </c>
      <c r="Z734" s="51">
        <v>0.26</v>
      </c>
      <c r="AA734" s="51">
        <v>0.74</v>
      </c>
      <c r="AB734" s="52">
        <v>0.26</v>
      </c>
      <c r="AC734" s="52">
        <v>0.74</v>
      </c>
      <c r="AD734" s="31">
        <f>省エネ計算フォーマット【EHP】!$P$51/100</f>
        <v>0</v>
      </c>
      <c r="AE734" s="32">
        <f t="shared" si="23"/>
        <v>0.74</v>
      </c>
    </row>
    <row r="735" spans="20:31">
      <c r="T735" s="73">
        <v>7</v>
      </c>
      <c r="U735" s="73">
        <v>1995</v>
      </c>
      <c r="V735" s="73" t="s">
        <v>20</v>
      </c>
      <c r="W735" s="73" t="s">
        <v>612</v>
      </c>
      <c r="X735" s="73" t="s">
        <v>618</v>
      </c>
      <c r="Y735" s="28" t="str">
        <f t="shared" si="22"/>
        <v>71995暖房店舗用有り</v>
      </c>
      <c r="Z735" s="51">
        <v>0.374</v>
      </c>
      <c r="AA735" s="51">
        <v>0.626</v>
      </c>
      <c r="AB735" s="52">
        <v>1.0275000000000001</v>
      </c>
      <c r="AC735" s="52">
        <v>0.46260000000000001</v>
      </c>
      <c r="AD735" s="31">
        <f>省エネ計算フォーマット【EHP】!$P$51/100</f>
        <v>0</v>
      </c>
      <c r="AE735" s="32">
        <f t="shared" si="23"/>
        <v>0.46200000000000002</v>
      </c>
    </row>
    <row r="736" spans="20:31">
      <c r="T736" s="73">
        <v>7</v>
      </c>
      <c r="U736" s="73">
        <v>1995</v>
      </c>
      <c r="V736" s="73" t="s">
        <v>20</v>
      </c>
      <c r="W736" s="73" t="s">
        <v>606</v>
      </c>
      <c r="X736" s="73" t="s">
        <v>618</v>
      </c>
      <c r="Y736" s="28" t="str">
        <f t="shared" si="22"/>
        <v>71995暖房ビル用マルチ有り</v>
      </c>
      <c r="Z736" s="51">
        <v>-0.112</v>
      </c>
      <c r="AA736" s="51">
        <v>1.1120000000000001</v>
      </c>
      <c r="AB736" s="52">
        <v>1.0236000000000001</v>
      </c>
      <c r="AC736" s="52">
        <v>0.82809999999999995</v>
      </c>
      <c r="AD736" s="31">
        <f>省エネ計算フォーマット【EHP】!$P$51/100</f>
        <v>0</v>
      </c>
      <c r="AE736" s="32">
        <f t="shared" si="23"/>
        <v>0.82799999999999996</v>
      </c>
    </row>
    <row r="737" spans="20:31">
      <c r="T737" s="73">
        <v>7</v>
      </c>
      <c r="U737" s="73">
        <v>1995</v>
      </c>
      <c r="V737" s="73" t="s">
        <v>20</v>
      </c>
      <c r="W737" s="73" t="s">
        <v>607</v>
      </c>
      <c r="X737" s="73" t="s">
        <v>618</v>
      </c>
      <c r="Y737" s="28" t="str">
        <f t="shared" si="22"/>
        <v>71995暖房設備用有り</v>
      </c>
      <c r="Z737" s="51">
        <v>0.25</v>
      </c>
      <c r="AA737" s="51">
        <v>0.75</v>
      </c>
      <c r="AB737" s="52">
        <v>1.0159</v>
      </c>
      <c r="AC737" s="52">
        <v>0.5585</v>
      </c>
      <c r="AD737" s="31">
        <f>省エネ計算フォーマット【EHP】!$P$51/100</f>
        <v>0</v>
      </c>
      <c r="AE737" s="32">
        <f t="shared" si="23"/>
        <v>0.55800000000000005</v>
      </c>
    </row>
    <row r="738" spans="20:31">
      <c r="T738" s="73">
        <v>7</v>
      </c>
      <c r="U738" s="73">
        <v>1995</v>
      </c>
      <c r="V738" s="73" t="s">
        <v>20</v>
      </c>
      <c r="W738" s="73" t="s">
        <v>612</v>
      </c>
      <c r="X738" s="73" t="s">
        <v>702</v>
      </c>
      <c r="Y738" s="28" t="str">
        <f t="shared" si="22"/>
        <v>71995暖房店舗用無し（一定速）</v>
      </c>
      <c r="Z738" s="51">
        <v>0.26</v>
      </c>
      <c r="AA738" s="51">
        <v>0.74</v>
      </c>
      <c r="AB738" s="52">
        <v>0.26</v>
      </c>
      <c r="AC738" s="52">
        <v>0.74</v>
      </c>
      <c r="AD738" s="31">
        <f>省エネ計算フォーマット【EHP】!$P$51/100</f>
        <v>0</v>
      </c>
      <c r="AE738" s="32">
        <f t="shared" si="23"/>
        <v>0.74</v>
      </c>
    </row>
    <row r="739" spans="20:31">
      <c r="T739" s="73">
        <v>7</v>
      </c>
      <c r="U739" s="73">
        <v>1995</v>
      </c>
      <c r="V739" s="73" t="s">
        <v>20</v>
      </c>
      <c r="W739" s="73" t="s">
        <v>606</v>
      </c>
      <c r="X739" s="73" t="s">
        <v>702</v>
      </c>
      <c r="Y739" s="28" t="str">
        <f t="shared" si="22"/>
        <v>71995暖房ビル用マルチ無し（一定速）</v>
      </c>
      <c r="Z739" s="51">
        <v>0.26</v>
      </c>
      <c r="AA739" s="51">
        <v>0.74</v>
      </c>
      <c r="AB739" s="52">
        <v>0.26</v>
      </c>
      <c r="AC739" s="52">
        <v>0.74</v>
      </c>
      <c r="AD739" s="31">
        <f>省エネ計算フォーマット【EHP】!$P$51/100</f>
        <v>0</v>
      </c>
      <c r="AE739" s="32">
        <f t="shared" si="23"/>
        <v>0.74</v>
      </c>
    </row>
    <row r="740" spans="20:31">
      <c r="T740" s="73">
        <v>7</v>
      </c>
      <c r="U740" s="73">
        <v>1995</v>
      </c>
      <c r="V740" s="73" t="s">
        <v>20</v>
      </c>
      <c r="W740" s="73" t="s">
        <v>607</v>
      </c>
      <c r="X740" s="73" t="s">
        <v>702</v>
      </c>
      <c r="Y740" s="28" t="str">
        <f t="shared" si="22"/>
        <v>71995暖房設備用無し（一定速）</v>
      </c>
      <c r="Z740" s="51">
        <v>0.26</v>
      </c>
      <c r="AA740" s="51">
        <v>0.74</v>
      </c>
      <c r="AB740" s="52">
        <v>0.26</v>
      </c>
      <c r="AC740" s="52">
        <v>0.74</v>
      </c>
      <c r="AD740" s="31">
        <f>省エネ計算フォーマット【EHP】!$P$51/100</f>
        <v>0</v>
      </c>
      <c r="AE740" s="32">
        <f t="shared" si="23"/>
        <v>0.74</v>
      </c>
    </row>
    <row r="741" spans="20:31">
      <c r="T741" s="73">
        <v>7</v>
      </c>
      <c r="U741" s="73">
        <v>2005</v>
      </c>
      <c r="V741" s="73" t="s">
        <v>19</v>
      </c>
      <c r="W741" s="73" t="s">
        <v>612</v>
      </c>
      <c r="X741" s="73" t="s">
        <v>618</v>
      </c>
      <c r="Y741" s="28" t="str">
        <f t="shared" si="22"/>
        <v>72005冷房店舗用有り</v>
      </c>
      <c r="Z741" s="51">
        <v>-0.86599999999999999</v>
      </c>
      <c r="AA741" s="51">
        <v>1.8660000000000001</v>
      </c>
      <c r="AB741" s="52">
        <v>1.0455000000000001</v>
      </c>
      <c r="AC741" s="52">
        <v>1.3880999999999999</v>
      </c>
      <c r="AD741" s="31">
        <f>省エネ計算フォーマット【EHP】!$P$51/100</f>
        <v>0</v>
      </c>
      <c r="AE741" s="32">
        <f t="shared" si="23"/>
        <v>1.3879999999999999</v>
      </c>
    </row>
    <row r="742" spans="20:31">
      <c r="T742" s="73">
        <v>7</v>
      </c>
      <c r="U742" s="73">
        <v>2005</v>
      </c>
      <c r="V742" s="73" t="s">
        <v>19</v>
      </c>
      <c r="W742" s="73" t="s">
        <v>606</v>
      </c>
      <c r="X742" s="73" t="s">
        <v>618</v>
      </c>
      <c r="Y742" s="28" t="str">
        <f t="shared" si="22"/>
        <v>72005冷房ビル用マルチ有り</v>
      </c>
      <c r="Z742" s="51">
        <v>-0.68200000000000005</v>
      </c>
      <c r="AA742" s="51">
        <v>1.6819999999999999</v>
      </c>
      <c r="AB742" s="52">
        <v>1.0490999999999999</v>
      </c>
      <c r="AC742" s="52">
        <v>1.2492000000000001</v>
      </c>
      <c r="AD742" s="31">
        <f>省エネ計算フォーマット【EHP】!$P$51/100</f>
        <v>0</v>
      </c>
      <c r="AE742" s="32">
        <f t="shared" si="23"/>
        <v>1.2490000000000001</v>
      </c>
    </row>
    <row r="743" spans="20:31">
      <c r="T743" s="73">
        <v>7</v>
      </c>
      <c r="U743" s="73">
        <v>2005</v>
      </c>
      <c r="V743" s="73" t="s">
        <v>19</v>
      </c>
      <c r="W743" s="73" t="s">
        <v>607</v>
      </c>
      <c r="X743" s="73" t="s">
        <v>618</v>
      </c>
      <c r="Y743" s="28" t="str">
        <f t="shared" si="22"/>
        <v>72005冷房設備用有り</v>
      </c>
      <c r="Z743" s="51">
        <v>-0.114</v>
      </c>
      <c r="AA743" s="51">
        <v>1.1140000000000001</v>
      </c>
      <c r="AB743" s="52">
        <v>1.0325</v>
      </c>
      <c r="AC743" s="52">
        <v>0.82740000000000002</v>
      </c>
      <c r="AD743" s="31">
        <f>省エネ計算フォーマット【EHP】!$P$51/100</f>
        <v>0</v>
      </c>
      <c r="AE743" s="32">
        <f t="shared" si="23"/>
        <v>0.82699999999999996</v>
      </c>
    </row>
    <row r="744" spans="20:31">
      <c r="T744" s="73">
        <v>7</v>
      </c>
      <c r="U744" s="73">
        <v>2005</v>
      </c>
      <c r="V744" s="73" t="s">
        <v>19</v>
      </c>
      <c r="W744" s="73" t="s">
        <v>612</v>
      </c>
      <c r="X744" s="73" t="s">
        <v>702</v>
      </c>
      <c r="Y744" s="28" t="str">
        <f t="shared" si="22"/>
        <v>72005冷房店舗用無し（一定速）</v>
      </c>
      <c r="Z744" s="51">
        <v>0.25</v>
      </c>
      <c r="AA744" s="51">
        <v>0.75</v>
      </c>
      <c r="AB744" s="52">
        <v>0.25</v>
      </c>
      <c r="AC744" s="52">
        <v>0.75</v>
      </c>
      <c r="AD744" s="31">
        <f>省エネ計算フォーマット【EHP】!$P$51/100</f>
        <v>0</v>
      </c>
      <c r="AE744" s="32">
        <f t="shared" si="23"/>
        <v>0.75</v>
      </c>
    </row>
    <row r="745" spans="20:31">
      <c r="T745" s="73">
        <v>7</v>
      </c>
      <c r="U745" s="73">
        <v>2005</v>
      </c>
      <c r="V745" s="73" t="s">
        <v>19</v>
      </c>
      <c r="W745" s="73" t="s">
        <v>606</v>
      </c>
      <c r="X745" s="73" t="s">
        <v>702</v>
      </c>
      <c r="Y745" s="28" t="str">
        <f t="shared" si="22"/>
        <v>72005冷房ビル用マルチ無し（一定速）</v>
      </c>
      <c r="Z745" s="51">
        <v>0.25</v>
      </c>
      <c r="AA745" s="51">
        <v>0.75</v>
      </c>
      <c r="AB745" s="52">
        <v>0.25</v>
      </c>
      <c r="AC745" s="52">
        <v>0.75</v>
      </c>
      <c r="AD745" s="31">
        <f>省エネ計算フォーマット【EHP】!$P$51/100</f>
        <v>0</v>
      </c>
      <c r="AE745" s="32">
        <f t="shared" si="23"/>
        <v>0.75</v>
      </c>
    </row>
    <row r="746" spans="20:31">
      <c r="T746" s="73">
        <v>7</v>
      </c>
      <c r="U746" s="73">
        <v>2005</v>
      </c>
      <c r="V746" s="73" t="s">
        <v>19</v>
      </c>
      <c r="W746" s="73" t="s">
        <v>607</v>
      </c>
      <c r="X746" s="73" t="s">
        <v>702</v>
      </c>
      <c r="Y746" s="28" t="str">
        <f t="shared" si="22"/>
        <v>72005冷房設備用無し（一定速）</v>
      </c>
      <c r="Z746" s="51">
        <v>0.25</v>
      </c>
      <c r="AA746" s="51">
        <v>0.75</v>
      </c>
      <c r="AB746" s="52">
        <v>0.25</v>
      </c>
      <c r="AC746" s="52">
        <v>0.75</v>
      </c>
      <c r="AD746" s="31">
        <f>省エネ計算フォーマット【EHP】!$P$51/100</f>
        <v>0</v>
      </c>
      <c r="AE746" s="32">
        <f t="shared" si="23"/>
        <v>0.75</v>
      </c>
    </row>
    <row r="747" spans="20:31">
      <c r="T747" s="73">
        <v>7</v>
      </c>
      <c r="U747" s="73">
        <v>2005</v>
      </c>
      <c r="V747" s="73" t="s">
        <v>20</v>
      </c>
      <c r="W747" s="73" t="s">
        <v>612</v>
      </c>
      <c r="X747" s="73" t="s">
        <v>618</v>
      </c>
      <c r="Y747" s="28" t="str">
        <f t="shared" si="22"/>
        <v>72005暖房店舗用有り</v>
      </c>
      <c r="Z747" s="51">
        <v>-0.65</v>
      </c>
      <c r="AA747" s="51">
        <v>1.65</v>
      </c>
      <c r="AB747" s="52">
        <v>1.0726</v>
      </c>
      <c r="AC747" s="52">
        <v>1.2194</v>
      </c>
      <c r="AD747" s="31">
        <f>省エネ計算フォーマット【EHP】!$P$51/100</f>
        <v>0</v>
      </c>
      <c r="AE747" s="32">
        <f t="shared" si="23"/>
        <v>1.2190000000000001</v>
      </c>
    </row>
    <row r="748" spans="20:31">
      <c r="T748" s="73">
        <v>7</v>
      </c>
      <c r="U748" s="73">
        <v>2005</v>
      </c>
      <c r="V748" s="73" t="s">
        <v>20</v>
      </c>
      <c r="W748" s="73" t="s">
        <v>606</v>
      </c>
      <c r="X748" s="73" t="s">
        <v>618</v>
      </c>
      <c r="Y748" s="28" t="str">
        <f t="shared" si="22"/>
        <v>72005暖房ビル用マルチ有り</v>
      </c>
      <c r="Z748" s="51">
        <v>-0.56000000000000005</v>
      </c>
      <c r="AA748" s="51">
        <v>1.56</v>
      </c>
      <c r="AB748" s="52">
        <v>1.0330999999999999</v>
      </c>
      <c r="AC748" s="52">
        <v>1.1617</v>
      </c>
      <c r="AD748" s="31">
        <f>省エネ計算フォーマット【EHP】!$P$51/100</f>
        <v>0</v>
      </c>
      <c r="AE748" s="32">
        <f t="shared" si="23"/>
        <v>1.161</v>
      </c>
    </row>
    <row r="749" spans="20:31">
      <c r="T749" s="73">
        <v>7</v>
      </c>
      <c r="U749" s="73">
        <v>2005</v>
      </c>
      <c r="V749" s="73" t="s">
        <v>20</v>
      </c>
      <c r="W749" s="73" t="s">
        <v>607</v>
      </c>
      <c r="X749" s="73" t="s">
        <v>618</v>
      </c>
      <c r="Y749" s="28" t="str">
        <f t="shared" si="22"/>
        <v>72005暖房設備用有り</v>
      </c>
      <c r="Z749" s="51">
        <v>-0.126</v>
      </c>
      <c r="AA749" s="51">
        <v>1.1259999999999999</v>
      </c>
      <c r="AB749" s="52">
        <v>1.0239</v>
      </c>
      <c r="AC749" s="52">
        <v>0.83850000000000002</v>
      </c>
      <c r="AD749" s="31">
        <f>省エネ計算フォーマット【EHP】!$P$51/100</f>
        <v>0</v>
      </c>
      <c r="AE749" s="32">
        <f t="shared" si="23"/>
        <v>0.83799999999999997</v>
      </c>
    </row>
    <row r="750" spans="20:31">
      <c r="T750" s="73">
        <v>7</v>
      </c>
      <c r="U750" s="73">
        <v>2005</v>
      </c>
      <c r="V750" s="73" t="s">
        <v>20</v>
      </c>
      <c r="W750" s="73" t="s">
        <v>612</v>
      </c>
      <c r="X750" s="73" t="s">
        <v>702</v>
      </c>
      <c r="Y750" s="28" t="str">
        <f t="shared" si="22"/>
        <v>72005暖房店舗用無し（一定速）</v>
      </c>
      <c r="Z750" s="51">
        <v>0.25</v>
      </c>
      <c r="AA750" s="51">
        <v>0.75</v>
      </c>
      <c r="AB750" s="52">
        <v>0.25</v>
      </c>
      <c r="AC750" s="52">
        <v>0.75</v>
      </c>
      <c r="AD750" s="31">
        <f>省エネ計算フォーマット【EHP】!$P$51/100</f>
        <v>0</v>
      </c>
      <c r="AE750" s="32">
        <f t="shared" si="23"/>
        <v>0.75</v>
      </c>
    </row>
    <row r="751" spans="20:31">
      <c r="T751" s="73">
        <v>7</v>
      </c>
      <c r="U751" s="73">
        <v>2005</v>
      </c>
      <c r="V751" s="73" t="s">
        <v>20</v>
      </c>
      <c r="W751" s="73" t="s">
        <v>606</v>
      </c>
      <c r="X751" s="73" t="s">
        <v>702</v>
      </c>
      <c r="Y751" s="28" t="str">
        <f t="shared" si="22"/>
        <v>72005暖房ビル用マルチ無し（一定速）</v>
      </c>
      <c r="Z751" s="51">
        <v>0.25</v>
      </c>
      <c r="AA751" s="51">
        <v>0.75</v>
      </c>
      <c r="AB751" s="52">
        <v>0.25</v>
      </c>
      <c r="AC751" s="52">
        <v>0.75</v>
      </c>
      <c r="AD751" s="31">
        <f>省エネ計算フォーマット【EHP】!$P$51/100</f>
        <v>0</v>
      </c>
      <c r="AE751" s="32">
        <f t="shared" si="23"/>
        <v>0.75</v>
      </c>
    </row>
    <row r="752" spans="20:31">
      <c r="T752" s="73">
        <v>7</v>
      </c>
      <c r="U752" s="73">
        <v>2005</v>
      </c>
      <c r="V752" s="73" t="s">
        <v>20</v>
      </c>
      <c r="W752" s="73" t="s">
        <v>607</v>
      </c>
      <c r="X752" s="73" t="s">
        <v>702</v>
      </c>
      <c r="Y752" s="28" t="str">
        <f t="shared" si="22"/>
        <v>72005暖房設備用無し（一定速）</v>
      </c>
      <c r="Z752" s="51">
        <v>0.25</v>
      </c>
      <c r="AA752" s="51">
        <v>0.75</v>
      </c>
      <c r="AB752" s="52">
        <v>0.25</v>
      </c>
      <c r="AC752" s="52">
        <v>0.75</v>
      </c>
      <c r="AD752" s="31">
        <f>省エネ計算フォーマット【EHP】!$P$51/100</f>
        <v>0</v>
      </c>
      <c r="AE752" s="32">
        <f t="shared" si="23"/>
        <v>0.75</v>
      </c>
    </row>
    <row r="753" spans="20:31">
      <c r="T753" s="73">
        <v>7</v>
      </c>
      <c r="U753" s="73">
        <v>2010</v>
      </c>
      <c r="V753" s="73" t="s">
        <v>19</v>
      </c>
      <c r="W753" s="73" t="s">
        <v>612</v>
      </c>
      <c r="X753" s="73" t="s">
        <v>618</v>
      </c>
      <c r="Y753" s="28" t="str">
        <f t="shared" si="22"/>
        <v>72010冷房店舗用有り</v>
      </c>
      <c r="Z753" s="51">
        <v>-1.1000000000000001</v>
      </c>
      <c r="AA753" s="51">
        <v>2.1</v>
      </c>
      <c r="AB753" s="52">
        <v>1.0511999999999999</v>
      </c>
      <c r="AC753" s="52">
        <v>1.5622</v>
      </c>
      <c r="AD753" s="31">
        <f>省エネ計算フォーマット【EHP】!$P$51/100</f>
        <v>0</v>
      </c>
      <c r="AE753" s="32">
        <f t="shared" si="23"/>
        <v>1.5620000000000001</v>
      </c>
    </row>
    <row r="754" spans="20:31">
      <c r="T754" s="73">
        <v>7</v>
      </c>
      <c r="U754" s="73">
        <v>2010</v>
      </c>
      <c r="V754" s="73" t="s">
        <v>19</v>
      </c>
      <c r="W754" s="73" t="s">
        <v>606</v>
      </c>
      <c r="X754" s="73" t="s">
        <v>618</v>
      </c>
      <c r="Y754" s="28" t="str">
        <f t="shared" si="22"/>
        <v>72010冷房ビル用マルチ有り</v>
      </c>
      <c r="Z754" s="51">
        <v>-0.88</v>
      </c>
      <c r="AA754" s="51">
        <v>1.88</v>
      </c>
      <c r="AB754" s="52">
        <v>1.0548999999999999</v>
      </c>
      <c r="AC754" s="52">
        <v>1.3963000000000001</v>
      </c>
      <c r="AD754" s="31">
        <f>省エネ計算フォーマット【EHP】!$P$51/100</f>
        <v>0</v>
      </c>
      <c r="AE754" s="32">
        <f t="shared" si="23"/>
        <v>1.3959999999999999</v>
      </c>
    </row>
    <row r="755" spans="20:31">
      <c r="T755" s="73">
        <v>7</v>
      </c>
      <c r="U755" s="73">
        <v>2010</v>
      </c>
      <c r="V755" s="73" t="s">
        <v>19</v>
      </c>
      <c r="W755" s="73" t="s">
        <v>607</v>
      </c>
      <c r="X755" s="73" t="s">
        <v>618</v>
      </c>
      <c r="Y755" s="28" t="str">
        <f t="shared" si="22"/>
        <v>72010冷房設備用有り</v>
      </c>
      <c r="Z755" s="51">
        <v>-0.26</v>
      </c>
      <c r="AA755" s="51">
        <v>1.26</v>
      </c>
      <c r="AB755" s="52">
        <v>1.1929000000000001</v>
      </c>
      <c r="AC755" s="52">
        <v>0.89680000000000004</v>
      </c>
      <c r="AD755" s="31">
        <f>省エネ計算フォーマット【EHP】!$P$51/100</f>
        <v>0</v>
      </c>
      <c r="AE755" s="32">
        <f t="shared" si="23"/>
        <v>0.89600000000000002</v>
      </c>
    </row>
    <row r="756" spans="20:31">
      <c r="T756" s="73">
        <v>7</v>
      </c>
      <c r="U756" s="73">
        <v>2010</v>
      </c>
      <c r="V756" s="73" t="s">
        <v>19</v>
      </c>
      <c r="W756" s="73" t="s">
        <v>612</v>
      </c>
      <c r="X756" s="73" t="s">
        <v>702</v>
      </c>
      <c r="Y756" s="28" t="str">
        <f t="shared" si="22"/>
        <v>72010冷房店舗用無し（一定速）</v>
      </c>
      <c r="Z756" s="51">
        <v>0.25</v>
      </c>
      <c r="AA756" s="51">
        <v>0.75</v>
      </c>
      <c r="AB756" s="52">
        <v>0.25</v>
      </c>
      <c r="AC756" s="52">
        <v>0.75</v>
      </c>
      <c r="AD756" s="31">
        <f>省エネ計算フォーマット【EHP】!$P$51/100</f>
        <v>0</v>
      </c>
      <c r="AE756" s="32">
        <f t="shared" si="23"/>
        <v>0.75</v>
      </c>
    </row>
    <row r="757" spans="20:31">
      <c r="T757" s="73">
        <v>7</v>
      </c>
      <c r="U757" s="73">
        <v>2010</v>
      </c>
      <c r="V757" s="73" t="s">
        <v>19</v>
      </c>
      <c r="W757" s="73" t="s">
        <v>606</v>
      </c>
      <c r="X757" s="73" t="s">
        <v>702</v>
      </c>
      <c r="Y757" s="28" t="str">
        <f t="shared" si="22"/>
        <v>72010冷房ビル用マルチ無し（一定速）</v>
      </c>
      <c r="Z757" s="51">
        <v>0.25</v>
      </c>
      <c r="AA757" s="51">
        <v>0.75</v>
      </c>
      <c r="AB757" s="52">
        <v>0.25</v>
      </c>
      <c r="AC757" s="52">
        <v>0.75</v>
      </c>
      <c r="AD757" s="31">
        <f>省エネ計算フォーマット【EHP】!$P$51/100</f>
        <v>0</v>
      </c>
      <c r="AE757" s="32">
        <f t="shared" si="23"/>
        <v>0.75</v>
      </c>
    </row>
    <row r="758" spans="20:31">
      <c r="T758" s="73">
        <v>7</v>
      </c>
      <c r="U758" s="73">
        <v>2010</v>
      </c>
      <c r="V758" s="73" t="s">
        <v>19</v>
      </c>
      <c r="W758" s="73" t="s">
        <v>607</v>
      </c>
      <c r="X758" s="73" t="s">
        <v>702</v>
      </c>
      <c r="Y758" s="28" t="str">
        <f t="shared" si="22"/>
        <v>72010冷房設備用無し（一定速）</v>
      </c>
      <c r="Z758" s="51">
        <v>0.25</v>
      </c>
      <c r="AA758" s="51">
        <v>0.75</v>
      </c>
      <c r="AB758" s="52">
        <v>0.25</v>
      </c>
      <c r="AC758" s="52">
        <v>0.75</v>
      </c>
      <c r="AD758" s="31">
        <f>省エネ計算フォーマット【EHP】!$P$51/100</f>
        <v>0</v>
      </c>
      <c r="AE758" s="32">
        <f t="shared" si="23"/>
        <v>0.75</v>
      </c>
    </row>
    <row r="759" spans="20:31">
      <c r="T759" s="73">
        <v>7</v>
      </c>
      <c r="U759" s="73">
        <v>2010</v>
      </c>
      <c r="V759" s="73" t="s">
        <v>20</v>
      </c>
      <c r="W759" s="73" t="s">
        <v>612</v>
      </c>
      <c r="X759" s="73" t="s">
        <v>618</v>
      </c>
      <c r="Y759" s="28" t="str">
        <f t="shared" si="22"/>
        <v>72010暖房店舗用有り</v>
      </c>
      <c r="Z759" s="51">
        <v>-0.72</v>
      </c>
      <c r="AA759" s="51">
        <v>1.72</v>
      </c>
      <c r="AB759" s="52">
        <v>1.0757000000000001</v>
      </c>
      <c r="AC759" s="52">
        <v>1.2710999999999999</v>
      </c>
      <c r="AD759" s="31">
        <f>省エネ計算フォーマット【EHP】!$P$51/100</f>
        <v>0</v>
      </c>
      <c r="AE759" s="32">
        <f t="shared" si="23"/>
        <v>1.2709999999999999</v>
      </c>
    </row>
    <row r="760" spans="20:31">
      <c r="T760" s="73">
        <v>7</v>
      </c>
      <c r="U760" s="73">
        <v>2010</v>
      </c>
      <c r="V760" s="73" t="s">
        <v>20</v>
      </c>
      <c r="W760" s="73" t="s">
        <v>606</v>
      </c>
      <c r="X760" s="73" t="s">
        <v>618</v>
      </c>
      <c r="Y760" s="28" t="str">
        <f t="shared" si="22"/>
        <v>72010暖房ビル用マルチ有り</v>
      </c>
      <c r="Z760" s="51">
        <v>-0.7</v>
      </c>
      <c r="AA760" s="51">
        <v>1.7</v>
      </c>
      <c r="AB760" s="52">
        <v>1.036</v>
      </c>
      <c r="AC760" s="52">
        <v>1.266</v>
      </c>
      <c r="AD760" s="31">
        <f>省エネ計算フォーマット【EHP】!$P$51/100</f>
        <v>0</v>
      </c>
      <c r="AE760" s="32">
        <f t="shared" si="23"/>
        <v>1.266</v>
      </c>
    </row>
    <row r="761" spans="20:31">
      <c r="T761" s="73">
        <v>7</v>
      </c>
      <c r="U761" s="73">
        <v>2010</v>
      </c>
      <c r="V761" s="73" t="s">
        <v>20</v>
      </c>
      <c r="W761" s="73" t="s">
        <v>607</v>
      </c>
      <c r="X761" s="73" t="s">
        <v>618</v>
      </c>
      <c r="Y761" s="28" t="str">
        <f t="shared" si="22"/>
        <v>72010暖房設備用有り</v>
      </c>
      <c r="Z761" s="51">
        <v>-0.26</v>
      </c>
      <c r="AA761" s="51">
        <v>1.26</v>
      </c>
      <c r="AB761" s="52">
        <v>0.82779999999999998</v>
      </c>
      <c r="AC761" s="52">
        <v>0.98809999999999998</v>
      </c>
      <c r="AD761" s="31">
        <f>省エネ計算フォーマット【EHP】!$P$51/100</f>
        <v>0</v>
      </c>
      <c r="AE761" s="32">
        <f t="shared" si="23"/>
        <v>0.98799999999999999</v>
      </c>
    </row>
    <row r="762" spans="20:31">
      <c r="T762" s="73">
        <v>7</v>
      </c>
      <c r="U762" s="73">
        <v>2010</v>
      </c>
      <c r="V762" s="73" t="s">
        <v>20</v>
      </c>
      <c r="W762" s="73" t="s">
        <v>612</v>
      </c>
      <c r="X762" s="73" t="s">
        <v>702</v>
      </c>
      <c r="Y762" s="28" t="str">
        <f t="shared" si="22"/>
        <v>72010暖房店舗用無し（一定速）</v>
      </c>
      <c r="Z762" s="51">
        <v>0.25</v>
      </c>
      <c r="AA762" s="51">
        <v>0.75</v>
      </c>
      <c r="AB762" s="52">
        <v>0.25</v>
      </c>
      <c r="AC762" s="52">
        <v>0.75</v>
      </c>
      <c r="AD762" s="31">
        <f>省エネ計算フォーマット【EHP】!$P$51/100</f>
        <v>0</v>
      </c>
      <c r="AE762" s="32">
        <f t="shared" si="23"/>
        <v>0.75</v>
      </c>
    </row>
    <row r="763" spans="20:31">
      <c r="T763" s="73">
        <v>7</v>
      </c>
      <c r="U763" s="73">
        <v>2010</v>
      </c>
      <c r="V763" s="73" t="s">
        <v>20</v>
      </c>
      <c r="W763" s="73" t="s">
        <v>606</v>
      </c>
      <c r="X763" s="73" t="s">
        <v>702</v>
      </c>
      <c r="Y763" s="28" t="str">
        <f t="shared" si="22"/>
        <v>72010暖房ビル用マルチ無し（一定速）</v>
      </c>
      <c r="Z763" s="51">
        <v>0.25</v>
      </c>
      <c r="AA763" s="51">
        <v>0.75</v>
      </c>
      <c r="AB763" s="52">
        <v>0.25</v>
      </c>
      <c r="AC763" s="52">
        <v>0.75</v>
      </c>
      <c r="AD763" s="31">
        <f>省エネ計算フォーマット【EHP】!$P$51/100</f>
        <v>0</v>
      </c>
      <c r="AE763" s="32">
        <f t="shared" si="23"/>
        <v>0.75</v>
      </c>
    </row>
    <row r="764" spans="20:31">
      <c r="T764" s="73">
        <v>7</v>
      </c>
      <c r="U764" s="73">
        <v>2010</v>
      </c>
      <c r="V764" s="73" t="s">
        <v>20</v>
      </c>
      <c r="W764" s="73" t="s">
        <v>607</v>
      </c>
      <c r="X764" s="73" t="s">
        <v>702</v>
      </c>
      <c r="Y764" s="28" t="str">
        <f t="shared" si="22"/>
        <v>72010暖房設備用無し（一定速）</v>
      </c>
      <c r="Z764" s="63">
        <v>0.25</v>
      </c>
      <c r="AA764" s="63">
        <v>0.75</v>
      </c>
      <c r="AB764" s="64">
        <v>0.25</v>
      </c>
      <c r="AC764" s="64">
        <v>0.75</v>
      </c>
      <c r="AD764" s="31">
        <f>省エネ計算フォーマット【EHP】!$P$51/100</f>
        <v>0</v>
      </c>
      <c r="AE764" s="32">
        <f t="shared" si="23"/>
        <v>0.75</v>
      </c>
    </row>
    <row r="765" spans="20:31">
      <c r="T765" s="76">
        <v>7</v>
      </c>
      <c r="U765" s="76">
        <v>2011</v>
      </c>
      <c r="V765" s="76" t="s">
        <v>19</v>
      </c>
      <c r="W765" s="76" t="s">
        <v>612</v>
      </c>
      <c r="X765" s="76" t="s">
        <v>618</v>
      </c>
      <c r="Y765" s="55" t="str">
        <f t="shared" si="22"/>
        <v>72011冷房店舗用有り</v>
      </c>
      <c r="Z765" s="56">
        <v>-1.1200000000000001</v>
      </c>
      <c r="AA765" s="56">
        <v>2.12</v>
      </c>
      <c r="AB765" s="57">
        <v>1.0517000000000001</v>
      </c>
      <c r="AC765" s="57">
        <v>1.5770999999999999</v>
      </c>
      <c r="AD765" s="31">
        <f>省エネ計算フォーマット【EHP】!$P$51/100</f>
        <v>0</v>
      </c>
      <c r="AE765" s="37">
        <f t="shared" si="23"/>
        <v>1.577</v>
      </c>
    </row>
    <row r="766" spans="20:31">
      <c r="T766" s="76">
        <v>7</v>
      </c>
      <c r="U766" s="76">
        <v>2011</v>
      </c>
      <c r="V766" s="76" t="s">
        <v>19</v>
      </c>
      <c r="W766" s="76" t="s">
        <v>606</v>
      </c>
      <c r="X766" s="76" t="s">
        <v>618</v>
      </c>
      <c r="Y766" s="55" t="str">
        <f t="shared" si="22"/>
        <v>72011冷房ビル用マルチ有り</v>
      </c>
      <c r="Z766" s="56">
        <v>-1</v>
      </c>
      <c r="AA766" s="56">
        <v>2</v>
      </c>
      <c r="AB766" s="57">
        <v>1.0584</v>
      </c>
      <c r="AC766" s="57">
        <v>1.4854000000000001</v>
      </c>
      <c r="AD766" s="31">
        <f>省エネ計算フォーマット【EHP】!$P$51/100</f>
        <v>0</v>
      </c>
      <c r="AE766" s="37">
        <f t="shared" si="23"/>
        <v>1.4850000000000001</v>
      </c>
    </row>
    <row r="767" spans="20:31">
      <c r="T767" s="76">
        <v>7</v>
      </c>
      <c r="U767" s="76">
        <v>2011</v>
      </c>
      <c r="V767" s="76" t="s">
        <v>19</v>
      </c>
      <c r="W767" s="76" t="s">
        <v>607</v>
      </c>
      <c r="X767" s="76" t="s">
        <v>618</v>
      </c>
      <c r="Y767" s="55" t="str">
        <f t="shared" si="22"/>
        <v>72011冷房設備用有り</v>
      </c>
      <c r="Z767" s="56">
        <v>-0.22</v>
      </c>
      <c r="AA767" s="56">
        <v>1.22</v>
      </c>
      <c r="AB767" s="57">
        <v>1.0356000000000001</v>
      </c>
      <c r="AC767" s="57">
        <v>0.90610000000000002</v>
      </c>
      <c r="AD767" s="31">
        <f>省エネ計算フォーマット【EHP】!$P$51/100</f>
        <v>0</v>
      </c>
      <c r="AE767" s="37">
        <f t="shared" si="23"/>
        <v>0.90600000000000003</v>
      </c>
    </row>
    <row r="768" spans="20:31">
      <c r="T768" s="76">
        <v>7</v>
      </c>
      <c r="U768" s="76">
        <v>2011</v>
      </c>
      <c r="V768" s="76" t="s">
        <v>19</v>
      </c>
      <c r="W768" s="76" t="s">
        <v>612</v>
      </c>
      <c r="X768" s="76" t="s">
        <v>702</v>
      </c>
      <c r="Y768" s="55" t="str">
        <f t="shared" si="22"/>
        <v>72011冷房店舗用無し（一定速）</v>
      </c>
      <c r="Z768" s="56">
        <v>0.25</v>
      </c>
      <c r="AA768" s="56">
        <v>0.75</v>
      </c>
      <c r="AB768" s="57">
        <v>0.25</v>
      </c>
      <c r="AC768" s="57">
        <v>0.75</v>
      </c>
      <c r="AD768" s="31">
        <f>省エネ計算フォーマット【EHP】!$P$51/100</f>
        <v>0</v>
      </c>
      <c r="AE768" s="37">
        <f t="shared" si="23"/>
        <v>0.75</v>
      </c>
    </row>
    <row r="769" spans="20:31">
      <c r="T769" s="76">
        <v>7</v>
      </c>
      <c r="U769" s="76">
        <v>2011</v>
      </c>
      <c r="V769" s="76" t="s">
        <v>19</v>
      </c>
      <c r="W769" s="76" t="s">
        <v>606</v>
      </c>
      <c r="X769" s="76" t="s">
        <v>702</v>
      </c>
      <c r="Y769" s="55" t="str">
        <f t="shared" si="22"/>
        <v>72011冷房ビル用マルチ無し（一定速）</v>
      </c>
      <c r="Z769" s="56">
        <v>0.25</v>
      </c>
      <c r="AA769" s="56">
        <v>0.75</v>
      </c>
      <c r="AB769" s="57">
        <v>0.25</v>
      </c>
      <c r="AC769" s="57">
        <v>0.75</v>
      </c>
      <c r="AD769" s="31">
        <f>省エネ計算フォーマット【EHP】!$P$51/100</f>
        <v>0</v>
      </c>
      <c r="AE769" s="37">
        <f t="shared" si="23"/>
        <v>0.75</v>
      </c>
    </row>
    <row r="770" spans="20:31">
      <c r="T770" s="76">
        <v>7</v>
      </c>
      <c r="U770" s="76">
        <v>2011</v>
      </c>
      <c r="V770" s="76" t="s">
        <v>19</v>
      </c>
      <c r="W770" s="76" t="s">
        <v>607</v>
      </c>
      <c r="X770" s="76" t="s">
        <v>702</v>
      </c>
      <c r="Y770" s="55" t="str">
        <f t="shared" si="22"/>
        <v>72011冷房設備用無し（一定速）</v>
      </c>
      <c r="Z770" s="56">
        <v>0.25</v>
      </c>
      <c r="AA770" s="56">
        <v>0.75</v>
      </c>
      <c r="AB770" s="57">
        <v>0.25</v>
      </c>
      <c r="AC770" s="57">
        <v>0.75</v>
      </c>
      <c r="AD770" s="31">
        <f>省エネ計算フォーマット【EHP】!$P$51/100</f>
        <v>0</v>
      </c>
      <c r="AE770" s="37">
        <f t="shared" si="23"/>
        <v>0.75</v>
      </c>
    </row>
    <row r="771" spans="20:31">
      <c r="T771" s="76">
        <v>7</v>
      </c>
      <c r="U771" s="76">
        <v>2011</v>
      </c>
      <c r="V771" s="76" t="s">
        <v>20</v>
      </c>
      <c r="W771" s="76" t="s">
        <v>612</v>
      </c>
      <c r="X771" s="76" t="s">
        <v>618</v>
      </c>
      <c r="Y771" s="55" t="str">
        <f t="shared" si="22"/>
        <v>72011暖房店舗用有り</v>
      </c>
      <c r="Z771" s="56">
        <v>-0.76</v>
      </c>
      <c r="AA771" s="56">
        <v>1.76</v>
      </c>
      <c r="AB771" s="57">
        <v>1.0773999999999999</v>
      </c>
      <c r="AC771" s="57">
        <v>1.3006</v>
      </c>
      <c r="AD771" s="31">
        <f>省エネ計算フォーマット【EHP】!$P$51/100</f>
        <v>0</v>
      </c>
      <c r="AE771" s="37">
        <f t="shared" si="23"/>
        <v>1.3</v>
      </c>
    </row>
    <row r="772" spans="20:31">
      <c r="T772" s="76">
        <v>7</v>
      </c>
      <c r="U772" s="76">
        <v>2011</v>
      </c>
      <c r="V772" s="76" t="s">
        <v>20</v>
      </c>
      <c r="W772" s="76" t="s">
        <v>606</v>
      </c>
      <c r="X772" s="76" t="s">
        <v>618</v>
      </c>
      <c r="Y772" s="55" t="str">
        <f t="shared" si="22"/>
        <v>72011暖房ビル用マルチ有り</v>
      </c>
      <c r="Z772" s="56">
        <v>-0.78</v>
      </c>
      <c r="AA772" s="56">
        <v>1.78</v>
      </c>
      <c r="AB772" s="57">
        <v>1.0377000000000001</v>
      </c>
      <c r="AC772" s="57">
        <v>1.3255999999999999</v>
      </c>
      <c r="AD772" s="31">
        <f>省エネ計算フォーマット【EHP】!$P$51/100</f>
        <v>0</v>
      </c>
      <c r="AE772" s="37">
        <f t="shared" si="23"/>
        <v>1.325</v>
      </c>
    </row>
    <row r="773" spans="20:31">
      <c r="T773" s="76">
        <v>7</v>
      </c>
      <c r="U773" s="76">
        <v>2011</v>
      </c>
      <c r="V773" s="76" t="s">
        <v>20</v>
      </c>
      <c r="W773" s="76" t="s">
        <v>607</v>
      </c>
      <c r="X773" s="76" t="s">
        <v>618</v>
      </c>
      <c r="Y773" s="55" t="str">
        <f t="shared" si="22"/>
        <v>72011暖房設備用有り</v>
      </c>
      <c r="Z773" s="56">
        <v>-0.26</v>
      </c>
      <c r="AA773" s="56">
        <v>1.26</v>
      </c>
      <c r="AB773" s="57">
        <v>1.0266999999999999</v>
      </c>
      <c r="AC773" s="57">
        <v>0.93830000000000002</v>
      </c>
      <c r="AD773" s="31">
        <f>省エネ計算フォーマット【EHP】!$P$51/100</f>
        <v>0</v>
      </c>
      <c r="AE773" s="37">
        <f t="shared" si="23"/>
        <v>0.93799999999999994</v>
      </c>
    </row>
    <row r="774" spans="20:31">
      <c r="T774" s="76">
        <v>7</v>
      </c>
      <c r="U774" s="76">
        <v>2011</v>
      </c>
      <c r="V774" s="76" t="s">
        <v>20</v>
      </c>
      <c r="W774" s="76" t="s">
        <v>612</v>
      </c>
      <c r="X774" s="76" t="s">
        <v>702</v>
      </c>
      <c r="Y774" s="55" t="str">
        <f t="shared" si="22"/>
        <v>72011暖房店舗用無し（一定速）</v>
      </c>
      <c r="Z774" s="56">
        <v>0.25</v>
      </c>
      <c r="AA774" s="56">
        <v>0.75</v>
      </c>
      <c r="AB774" s="57">
        <v>0.25</v>
      </c>
      <c r="AC774" s="57">
        <v>0.75</v>
      </c>
      <c r="AD774" s="31">
        <f>省エネ計算フォーマット【EHP】!$P$51/100</f>
        <v>0</v>
      </c>
      <c r="AE774" s="37">
        <f t="shared" si="23"/>
        <v>0.75</v>
      </c>
    </row>
    <row r="775" spans="20:31">
      <c r="T775" s="76">
        <v>7</v>
      </c>
      <c r="U775" s="76">
        <v>2011</v>
      </c>
      <c r="V775" s="76" t="s">
        <v>20</v>
      </c>
      <c r="W775" s="76" t="s">
        <v>606</v>
      </c>
      <c r="X775" s="76" t="s">
        <v>702</v>
      </c>
      <c r="Y775" s="55" t="str">
        <f t="shared" si="22"/>
        <v>72011暖房ビル用マルチ無し（一定速）</v>
      </c>
      <c r="Z775" s="56">
        <v>0.25</v>
      </c>
      <c r="AA775" s="56">
        <v>0.75</v>
      </c>
      <c r="AB775" s="57">
        <v>0.25</v>
      </c>
      <c r="AC775" s="57">
        <v>0.75</v>
      </c>
      <c r="AD775" s="31">
        <f>省エネ計算フォーマット【EHP】!$P$51/100</f>
        <v>0</v>
      </c>
      <c r="AE775" s="37">
        <f t="shared" si="23"/>
        <v>0.75</v>
      </c>
    </row>
    <row r="776" spans="20:31">
      <c r="T776" s="76">
        <v>7</v>
      </c>
      <c r="U776" s="76">
        <v>2011</v>
      </c>
      <c r="V776" s="76" t="s">
        <v>20</v>
      </c>
      <c r="W776" s="76" t="s">
        <v>607</v>
      </c>
      <c r="X776" s="76" t="s">
        <v>702</v>
      </c>
      <c r="Y776" s="55" t="str">
        <f t="shared" si="22"/>
        <v>72011暖房設備用無し（一定速）</v>
      </c>
      <c r="Z776" s="65">
        <v>0.25</v>
      </c>
      <c r="AA776" s="65">
        <v>0.75</v>
      </c>
      <c r="AB776" s="66">
        <v>0.25</v>
      </c>
      <c r="AC776" s="66">
        <v>0.75</v>
      </c>
      <c r="AD776" s="31">
        <f>省エネ計算フォーマット【EHP】!$P$51/100</f>
        <v>0</v>
      </c>
      <c r="AE776" s="37">
        <f t="shared" si="23"/>
        <v>0.75</v>
      </c>
    </row>
    <row r="777" spans="20:31">
      <c r="T777" s="76">
        <v>7</v>
      </c>
      <c r="U777" s="76">
        <v>2012</v>
      </c>
      <c r="V777" s="76" t="s">
        <v>19</v>
      </c>
      <c r="W777" s="76" t="s">
        <v>612</v>
      </c>
      <c r="X777" s="76" t="s">
        <v>618</v>
      </c>
      <c r="Y777" s="55" t="str">
        <f t="shared" si="22"/>
        <v>72012冷房店舗用有り</v>
      </c>
      <c r="Z777" s="67">
        <v>-1.36</v>
      </c>
      <c r="AA777" s="67">
        <v>2.36</v>
      </c>
      <c r="AB777" s="68">
        <v>1.0576000000000001</v>
      </c>
      <c r="AC777" s="68">
        <v>1.7556</v>
      </c>
      <c r="AD777" s="31">
        <f>省エネ計算フォーマット【EHP】!$P$51/100</f>
        <v>0</v>
      </c>
      <c r="AE777" s="37">
        <f t="shared" si="23"/>
        <v>1.7549999999999999</v>
      </c>
    </row>
    <row r="778" spans="20:31">
      <c r="T778" s="76">
        <v>7</v>
      </c>
      <c r="U778" s="76">
        <v>2012</v>
      </c>
      <c r="V778" s="76" t="s">
        <v>19</v>
      </c>
      <c r="W778" s="76" t="s">
        <v>606</v>
      </c>
      <c r="X778" s="76" t="s">
        <v>618</v>
      </c>
      <c r="Y778" s="55" t="str">
        <f t="shared" ref="Y778:Y841" si="24">T778&amp;U778&amp;V778&amp;W778&amp;X778</f>
        <v>72012冷房ビル用マルチ有り</v>
      </c>
      <c r="Z778" s="56">
        <v>-1.1399999999999999</v>
      </c>
      <c r="AA778" s="56">
        <v>2.14</v>
      </c>
      <c r="AB778" s="57">
        <v>1.0625</v>
      </c>
      <c r="AC778" s="57">
        <v>1.5893999999999999</v>
      </c>
      <c r="AD778" s="31">
        <f>省エネ計算フォーマット【EHP】!$P$51/100</f>
        <v>0</v>
      </c>
      <c r="AE778" s="37">
        <f t="shared" si="23"/>
        <v>1.589</v>
      </c>
    </row>
    <row r="779" spans="20:31">
      <c r="T779" s="76">
        <v>7</v>
      </c>
      <c r="U779" s="76">
        <v>2012</v>
      </c>
      <c r="V779" s="76" t="s">
        <v>19</v>
      </c>
      <c r="W779" s="76" t="s">
        <v>607</v>
      </c>
      <c r="X779" s="76" t="s">
        <v>618</v>
      </c>
      <c r="Y779" s="55" t="str">
        <f t="shared" si="24"/>
        <v>72012冷房設備用有り</v>
      </c>
      <c r="Z779" s="56">
        <v>-0.26</v>
      </c>
      <c r="AA779" s="56">
        <v>1.26</v>
      </c>
      <c r="AB779" s="57">
        <v>1.0367999999999999</v>
      </c>
      <c r="AC779" s="57">
        <v>0.93579999999999997</v>
      </c>
      <c r="AD779" s="31">
        <f>省エネ計算フォーマット【EHP】!$P$51/100</f>
        <v>0</v>
      </c>
      <c r="AE779" s="37">
        <f t="shared" si="23"/>
        <v>0.93500000000000005</v>
      </c>
    </row>
    <row r="780" spans="20:31">
      <c r="T780" s="76">
        <v>7</v>
      </c>
      <c r="U780" s="76">
        <v>2012</v>
      </c>
      <c r="V780" s="76" t="s">
        <v>19</v>
      </c>
      <c r="W780" s="76" t="s">
        <v>612</v>
      </c>
      <c r="X780" s="76" t="s">
        <v>702</v>
      </c>
      <c r="Y780" s="55" t="str">
        <f t="shared" si="24"/>
        <v>72012冷房店舗用無し（一定速）</v>
      </c>
      <c r="Z780" s="56">
        <v>0.25</v>
      </c>
      <c r="AA780" s="56">
        <v>0.75</v>
      </c>
      <c r="AB780" s="57">
        <v>0.25</v>
      </c>
      <c r="AC780" s="57">
        <v>0.75</v>
      </c>
      <c r="AD780" s="31">
        <f>省エネ計算フォーマット【EHP】!$P$51/100</f>
        <v>0</v>
      </c>
      <c r="AE780" s="37">
        <f t="shared" ref="AE780:AE843" si="25">ROUNDDOWN(IF(AD780&gt;=0.25,Z780*AD780+AA780,AB780*AD780+AC780),3)</f>
        <v>0.75</v>
      </c>
    </row>
    <row r="781" spans="20:31">
      <c r="T781" s="76">
        <v>7</v>
      </c>
      <c r="U781" s="76">
        <v>2012</v>
      </c>
      <c r="V781" s="76" t="s">
        <v>19</v>
      </c>
      <c r="W781" s="76" t="s">
        <v>606</v>
      </c>
      <c r="X781" s="76" t="s">
        <v>702</v>
      </c>
      <c r="Y781" s="55" t="str">
        <f t="shared" si="24"/>
        <v>72012冷房ビル用マルチ無し（一定速）</v>
      </c>
      <c r="Z781" s="56">
        <v>0.25</v>
      </c>
      <c r="AA781" s="56">
        <v>0.75</v>
      </c>
      <c r="AB781" s="57">
        <v>0.25</v>
      </c>
      <c r="AC781" s="57">
        <v>0.75</v>
      </c>
      <c r="AD781" s="31">
        <f>省エネ計算フォーマット【EHP】!$P$51/100</f>
        <v>0</v>
      </c>
      <c r="AE781" s="37">
        <f t="shared" si="25"/>
        <v>0.75</v>
      </c>
    </row>
    <row r="782" spans="20:31">
      <c r="T782" s="76">
        <v>7</v>
      </c>
      <c r="U782" s="76">
        <v>2012</v>
      </c>
      <c r="V782" s="76" t="s">
        <v>19</v>
      </c>
      <c r="W782" s="76" t="s">
        <v>607</v>
      </c>
      <c r="X782" s="76" t="s">
        <v>702</v>
      </c>
      <c r="Y782" s="55" t="str">
        <f t="shared" si="24"/>
        <v>72012冷房設備用無し（一定速）</v>
      </c>
      <c r="Z782" s="56">
        <v>0.25</v>
      </c>
      <c r="AA782" s="56">
        <v>0.75</v>
      </c>
      <c r="AB782" s="57">
        <v>0.25</v>
      </c>
      <c r="AC782" s="57">
        <v>0.75</v>
      </c>
      <c r="AD782" s="31">
        <f>省エネ計算フォーマット【EHP】!$P$51/100</f>
        <v>0</v>
      </c>
      <c r="AE782" s="37">
        <f t="shared" si="25"/>
        <v>0.75</v>
      </c>
    </row>
    <row r="783" spans="20:31">
      <c r="T783" s="76">
        <v>7</v>
      </c>
      <c r="U783" s="76">
        <v>2012</v>
      </c>
      <c r="V783" s="76" t="s">
        <v>20</v>
      </c>
      <c r="W783" s="76" t="s">
        <v>612</v>
      </c>
      <c r="X783" s="76" t="s">
        <v>618</v>
      </c>
      <c r="Y783" s="55" t="str">
        <f t="shared" si="24"/>
        <v>72012暖房店舗用有り</v>
      </c>
      <c r="Z783" s="56">
        <v>-0.82</v>
      </c>
      <c r="AA783" s="56">
        <v>1.82</v>
      </c>
      <c r="AB783" s="57">
        <v>1.0801000000000001</v>
      </c>
      <c r="AC783" s="57">
        <v>1.345</v>
      </c>
      <c r="AD783" s="31">
        <f>省エネ計算フォーマット【EHP】!$P$51/100</f>
        <v>0</v>
      </c>
      <c r="AE783" s="37">
        <f t="shared" si="25"/>
        <v>1.345</v>
      </c>
    </row>
    <row r="784" spans="20:31">
      <c r="T784" s="76">
        <v>7</v>
      </c>
      <c r="U784" s="76">
        <v>2012</v>
      </c>
      <c r="V784" s="76" t="s">
        <v>20</v>
      </c>
      <c r="W784" s="76" t="s">
        <v>606</v>
      </c>
      <c r="X784" s="76" t="s">
        <v>618</v>
      </c>
      <c r="Y784" s="55" t="str">
        <f t="shared" si="24"/>
        <v>72012暖房ビル用マルチ有り</v>
      </c>
      <c r="Z784" s="56">
        <v>-0.98</v>
      </c>
      <c r="AA784" s="56">
        <v>1.98</v>
      </c>
      <c r="AB784" s="57">
        <v>1.042</v>
      </c>
      <c r="AC784" s="57">
        <v>1.4744999999999999</v>
      </c>
      <c r="AD784" s="31">
        <f>省エネ計算フォーマット【EHP】!$P$51/100</f>
        <v>0</v>
      </c>
      <c r="AE784" s="37">
        <f t="shared" si="25"/>
        <v>1.474</v>
      </c>
    </row>
    <row r="785" spans="20:31">
      <c r="T785" s="76">
        <v>7</v>
      </c>
      <c r="U785" s="76">
        <v>2012</v>
      </c>
      <c r="V785" s="76" t="s">
        <v>20</v>
      </c>
      <c r="W785" s="76" t="s">
        <v>607</v>
      </c>
      <c r="X785" s="76" t="s">
        <v>618</v>
      </c>
      <c r="Y785" s="55" t="str">
        <f t="shared" si="24"/>
        <v>72012暖房設備用有り</v>
      </c>
      <c r="Z785" s="56">
        <v>-0.26</v>
      </c>
      <c r="AA785" s="56">
        <v>1.26</v>
      </c>
      <c r="AB785" s="57">
        <v>1.0266999999999999</v>
      </c>
      <c r="AC785" s="57">
        <v>0.93830000000000002</v>
      </c>
      <c r="AD785" s="31">
        <f>省エネ計算フォーマット【EHP】!$P$51/100</f>
        <v>0</v>
      </c>
      <c r="AE785" s="37">
        <f t="shared" si="25"/>
        <v>0.93799999999999994</v>
      </c>
    </row>
    <row r="786" spans="20:31">
      <c r="T786" s="76">
        <v>7</v>
      </c>
      <c r="U786" s="76">
        <v>2012</v>
      </c>
      <c r="V786" s="76" t="s">
        <v>20</v>
      </c>
      <c r="W786" s="76" t="s">
        <v>612</v>
      </c>
      <c r="X786" s="76" t="s">
        <v>702</v>
      </c>
      <c r="Y786" s="55" t="str">
        <f t="shared" si="24"/>
        <v>72012暖房店舗用無し（一定速）</v>
      </c>
      <c r="Z786" s="56">
        <v>0.25</v>
      </c>
      <c r="AA786" s="56">
        <v>0.75</v>
      </c>
      <c r="AB786" s="57">
        <v>0.25</v>
      </c>
      <c r="AC786" s="57">
        <v>0.75</v>
      </c>
      <c r="AD786" s="31">
        <f>省エネ計算フォーマット【EHP】!$P$51/100</f>
        <v>0</v>
      </c>
      <c r="AE786" s="37">
        <f t="shared" si="25"/>
        <v>0.75</v>
      </c>
    </row>
    <row r="787" spans="20:31">
      <c r="T787" s="76">
        <v>7</v>
      </c>
      <c r="U787" s="76">
        <v>2012</v>
      </c>
      <c r="V787" s="76" t="s">
        <v>20</v>
      </c>
      <c r="W787" s="76" t="s">
        <v>606</v>
      </c>
      <c r="X787" s="76" t="s">
        <v>702</v>
      </c>
      <c r="Y787" s="55" t="str">
        <f t="shared" si="24"/>
        <v>72012暖房ビル用マルチ無し（一定速）</v>
      </c>
      <c r="Z787" s="56">
        <v>0.25</v>
      </c>
      <c r="AA787" s="56">
        <v>0.75</v>
      </c>
      <c r="AB787" s="57">
        <v>0.25</v>
      </c>
      <c r="AC787" s="57">
        <v>0.75</v>
      </c>
      <c r="AD787" s="31">
        <f>省エネ計算フォーマット【EHP】!$P$51/100</f>
        <v>0</v>
      </c>
      <c r="AE787" s="37">
        <f t="shared" si="25"/>
        <v>0.75</v>
      </c>
    </row>
    <row r="788" spans="20:31">
      <c r="T788" s="76">
        <v>7</v>
      </c>
      <c r="U788" s="76">
        <v>2012</v>
      </c>
      <c r="V788" s="76" t="s">
        <v>20</v>
      </c>
      <c r="W788" s="76" t="s">
        <v>607</v>
      </c>
      <c r="X788" s="76" t="s">
        <v>702</v>
      </c>
      <c r="Y788" s="55" t="str">
        <f t="shared" si="24"/>
        <v>72012暖房設備用無し（一定速）</v>
      </c>
      <c r="Z788" s="69">
        <v>0.25</v>
      </c>
      <c r="AA788" s="69">
        <v>0.75</v>
      </c>
      <c r="AB788" s="70">
        <v>0.25</v>
      </c>
      <c r="AC788" s="70">
        <v>0.75</v>
      </c>
      <c r="AD788" s="31">
        <f>省エネ計算フォーマット【EHP】!$P$51/100</f>
        <v>0</v>
      </c>
      <c r="AE788" s="37">
        <f t="shared" si="25"/>
        <v>0.75</v>
      </c>
    </row>
    <row r="789" spans="20:31">
      <c r="T789" s="76">
        <v>7</v>
      </c>
      <c r="U789" s="76">
        <v>2013</v>
      </c>
      <c r="V789" s="76" t="s">
        <v>19</v>
      </c>
      <c r="W789" s="76" t="s">
        <v>612</v>
      </c>
      <c r="X789" s="76" t="s">
        <v>618</v>
      </c>
      <c r="Y789" s="55" t="str">
        <f t="shared" si="24"/>
        <v>72013冷房店舗用有り</v>
      </c>
      <c r="Z789" s="56">
        <v>-1.5</v>
      </c>
      <c r="AA789" s="56">
        <v>2.5</v>
      </c>
      <c r="AB789" s="57">
        <v>1.0609999999999999</v>
      </c>
      <c r="AC789" s="57">
        <v>1.8597999999999999</v>
      </c>
      <c r="AD789" s="31">
        <f>省エネ計算フォーマット【EHP】!$P$51/100</f>
        <v>0</v>
      </c>
      <c r="AE789" s="37">
        <f t="shared" si="25"/>
        <v>1.859</v>
      </c>
    </row>
    <row r="790" spans="20:31">
      <c r="T790" s="76">
        <v>7</v>
      </c>
      <c r="U790" s="76">
        <v>2013</v>
      </c>
      <c r="V790" s="76" t="s">
        <v>19</v>
      </c>
      <c r="W790" s="76" t="s">
        <v>606</v>
      </c>
      <c r="X790" s="76" t="s">
        <v>618</v>
      </c>
      <c r="Y790" s="55" t="str">
        <f t="shared" si="24"/>
        <v>72013冷房ビル用マルチ有り</v>
      </c>
      <c r="Z790" s="56">
        <v>-1.1399999999999999</v>
      </c>
      <c r="AA790" s="56">
        <v>2.14</v>
      </c>
      <c r="AB790" s="57">
        <v>1.0625</v>
      </c>
      <c r="AC790" s="57">
        <v>1.5893999999999999</v>
      </c>
      <c r="AD790" s="31">
        <f>省エネ計算フォーマット【EHP】!$P$51/100</f>
        <v>0</v>
      </c>
      <c r="AE790" s="37">
        <f t="shared" si="25"/>
        <v>1.589</v>
      </c>
    </row>
    <row r="791" spans="20:31">
      <c r="T791" s="76">
        <v>7</v>
      </c>
      <c r="U791" s="76">
        <v>2013</v>
      </c>
      <c r="V791" s="76" t="s">
        <v>19</v>
      </c>
      <c r="W791" s="76" t="s">
        <v>607</v>
      </c>
      <c r="X791" s="76" t="s">
        <v>618</v>
      </c>
      <c r="Y791" s="55" t="str">
        <f t="shared" si="24"/>
        <v>72013冷房設備用有り</v>
      </c>
      <c r="Z791" s="56">
        <v>-0.26</v>
      </c>
      <c r="AA791" s="56">
        <v>1.26</v>
      </c>
      <c r="AB791" s="57">
        <v>1.0367999999999999</v>
      </c>
      <c r="AC791" s="57">
        <v>0.93579999999999997</v>
      </c>
      <c r="AD791" s="31">
        <f>省エネ計算フォーマット【EHP】!$P$51/100</f>
        <v>0</v>
      </c>
      <c r="AE791" s="37">
        <f t="shared" si="25"/>
        <v>0.93500000000000005</v>
      </c>
    </row>
    <row r="792" spans="20:31">
      <c r="T792" s="76">
        <v>7</v>
      </c>
      <c r="U792" s="76">
        <v>2013</v>
      </c>
      <c r="V792" s="76" t="s">
        <v>19</v>
      </c>
      <c r="W792" s="76" t="s">
        <v>612</v>
      </c>
      <c r="X792" s="76" t="s">
        <v>702</v>
      </c>
      <c r="Y792" s="55" t="str">
        <f t="shared" si="24"/>
        <v>72013冷房店舗用無し（一定速）</v>
      </c>
      <c r="Z792" s="56">
        <v>0.25</v>
      </c>
      <c r="AA792" s="56">
        <v>0.75</v>
      </c>
      <c r="AB792" s="57">
        <v>0.25</v>
      </c>
      <c r="AC792" s="57">
        <v>0.75</v>
      </c>
      <c r="AD792" s="31">
        <f>省エネ計算フォーマット【EHP】!$P$51/100</f>
        <v>0</v>
      </c>
      <c r="AE792" s="37">
        <f t="shared" si="25"/>
        <v>0.75</v>
      </c>
    </row>
    <row r="793" spans="20:31">
      <c r="T793" s="76">
        <v>7</v>
      </c>
      <c r="U793" s="76">
        <v>2013</v>
      </c>
      <c r="V793" s="76" t="s">
        <v>19</v>
      </c>
      <c r="W793" s="76" t="s">
        <v>606</v>
      </c>
      <c r="X793" s="76" t="s">
        <v>702</v>
      </c>
      <c r="Y793" s="55" t="str">
        <f t="shared" si="24"/>
        <v>72013冷房ビル用マルチ無し（一定速）</v>
      </c>
      <c r="Z793" s="56">
        <v>0.25</v>
      </c>
      <c r="AA793" s="56">
        <v>0.75</v>
      </c>
      <c r="AB793" s="57">
        <v>0.25</v>
      </c>
      <c r="AC793" s="57">
        <v>0.75</v>
      </c>
      <c r="AD793" s="31">
        <f>省エネ計算フォーマット【EHP】!$P$51/100</f>
        <v>0</v>
      </c>
      <c r="AE793" s="37">
        <f t="shared" si="25"/>
        <v>0.75</v>
      </c>
    </row>
    <row r="794" spans="20:31">
      <c r="T794" s="76">
        <v>7</v>
      </c>
      <c r="U794" s="76">
        <v>2013</v>
      </c>
      <c r="V794" s="76" t="s">
        <v>19</v>
      </c>
      <c r="W794" s="76" t="s">
        <v>607</v>
      </c>
      <c r="X794" s="76" t="s">
        <v>702</v>
      </c>
      <c r="Y794" s="55" t="str">
        <f t="shared" si="24"/>
        <v>72013冷房設備用無し（一定速）</v>
      </c>
      <c r="Z794" s="56">
        <v>0.25</v>
      </c>
      <c r="AA794" s="56">
        <v>0.75</v>
      </c>
      <c r="AB794" s="57">
        <v>0.25</v>
      </c>
      <c r="AC794" s="57">
        <v>0.75</v>
      </c>
      <c r="AD794" s="31">
        <f>省エネ計算フォーマット【EHP】!$P$51/100</f>
        <v>0</v>
      </c>
      <c r="AE794" s="37">
        <f t="shared" si="25"/>
        <v>0.75</v>
      </c>
    </row>
    <row r="795" spans="20:31">
      <c r="T795" s="76">
        <v>7</v>
      </c>
      <c r="U795" s="76">
        <v>2013</v>
      </c>
      <c r="V795" s="76" t="s">
        <v>20</v>
      </c>
      <c r="W795" s="76" t="s">
        <v>612</v>
      </c>
      <c r="X795" s="76" t="s">
        <v>618</v>
      </c>
      <c r="Y795" s="55" t="str">
        <f t="shared" si="24"/>
        <v>72013暖房店舗用有り</v>
      </c>
      <c r="Z795" s="56">
        <v>-0.94</v>
      </c>
      <c r="AA795" s="56">
        <v>1.94</v>
      </c>
      <c r="AB795" s="57">
        <v>1.0853999999999999</v>
      </c>
      <c r="AC795" s="57">
        <v>1.4337</v>
      </c>
      <c r="AD795" s="31">
        <f>省エネ計算フォーマット【EHP】!$P$51/100</f>
        <v>0</v>
      </c>
      <c r="AE795" s="37">
        <f t="shared" si="25"/>
        <v>1.4330000000000001</v>
      </c>
    </row>
    <row r="796" spans="20:31">
      <c r="T796" s="76">
        <v>7</v>
      </c>
      <c r="U796" s="76">
        <v>2013</v>
      </c>
      <c r="V796" s="76" t="s">
        <v>20</v>
      </c>
      <c r="W796" s="76" t="s">
        <v>606</v>
      </c>
      <c r="X796" s="76" t="s">
        <v>618</v>
      </c>
      <c r="Y796" s="55" t="str">
        <f t="shared" si="24"/>
        <v>72013暖房ビル用マルチ有り</v>
      </c>
      <c r="Z796" s="56">
        <v>-0.98</v>
      </c>
      <c r="AA796" s="56">
        <v>1.98</v>
      </c>
      <c r="AB796" s="57">
        <v>1.042</v>
      </c>
      <c r="AC796" s="57">
        <v>1.4744999999999999</v>
      </c>
      <c r="AD796" s="31">
        <f>省エネ計算フォーマット【EHP】!$P$51/100</f>
        <v>0</v>
      </c>
      <c r="AE796" s="37">
        <f t="shared" si="25"/>
        <v>1.474</v>
      </c>
    </row>
    <row r="797" spans="20:31">
      <c r="T797" s="76">
        <v>7</v>
      </c>
      <c r="U797" s="76">
        <v>2013</v>
      </c>
      <c r="V797" s="76" t="s">
        <v>20</v>
      </c>
      <c r="W797" s="76" t="s">
        <v>607</v>
      </c>
      <c r="X797" s="76" t="s">
        <v>618</v>
      </c>
      <c r="Y797" s="55" t="str">
        <f t="shared" si="24"/>
        <v>72013暖房設備用有り</v>
      </c>
      <c r="Z797" s="56">
        <v>-0.32</v>
      </c>
      <c r="AA797" s="56">
        <v>1.32</v>
      </c>
      <c r="AB797" s="57">
        <v>1.028</v>
      </c>
      <c r="AC797" s="57">
        <v>0.98299999999999998</v>
      </c>
      <c r="AD797" s="31">
        <f>省エネ計算フォーマット【EHP】!$P$51/100</f>
        <v>0</v>
      </c>
      <c r="AE797" s="37">
        <f t="shared" si="25"/>
        <v>0.98299999999999998</v>
      </c>
    </row>
    <row r="798" spans="20:31">
      <c r="T798" s="76">
        <v>7</v>
      </c>
      <c r="U798" s="76">
        <v>2013</v>
      </c>
      <c r="V798" s="76" t="s">
        <v>20</v>
      </c>
      <c r="W798" s="76" t="s">
        <v>612</v>
      </c>
      <c r="X798" s="76" t="s">
        <v>702</v>
      </c>
      <c r="Y798" s="55" t="str">
        <f t="shared" si="24"/>
        <v>72013暖房店舗用無し（一定速）</v>
      </c>
      <c r="Z798" s="56">
        <v>0.25</v>
      </c>
      <c r="AA798" s="56">
        <v>0.75</v>
      </c>
      <c r="AB798" s="57">
        <v>0.25</v>
      </c>
      <c r="AC798" s="57">
        <v>0.75</v>
      </c>
      <c r="AD798" s="31">
        <f>省エネ計算フォーマット【EHP】!$P$51/100</f>
        <v>0</v>
      </c>
      <c r="AE798" s="37">
        <f t="shared" si="25"/>
        <v>0.75</v>
      </c>
    </row>
    <row r="799" spans="20:31">
      <c r="T799" s="76">
        <v>7</v>
      </c>
      <c r="U799" s="76">
        <v>2013</v>
      </c>
      <c r="V799" s="76" t="s">
        <v>20</v>
      </c>
      <c r="W799" s="76" t="s">
        <v>606</v>
      </c>
      <c r="X799" s="76" t="s">
        <v>702</v>
      </c>
      <c r="Y799" s="55" t="str">
        <f t="shared" si="24"/>
        <v>72013暖房ビル用マルチ無し（一定速）</v>
      </c>
      <c r="Z799" s="56">
        <v>0.25</v>
      </c>
      <c r="AA799" s="56">
        <v>0.75</v>
      </c>
      <c r="AB799" s="57">
        <v>0.25</v>
      </c>
      <c r="AC799" s="57">
        <v>0.75</v>
      </c>
      <c r="AD799" s="31">
        <f>省エネ計算フォーマット【EHP】!$P$51/100</f>
        <v>0</v>
      </c>
      <c r="AE799" s="37">
        <f t="shared" si="25"/>
        <v>0.75</v>
      </c>
    </row>
    <row r="800" spans="20:31">
      <c r="T800" s="76">
        <v>7</v>
      </c>
      <c r="U800" s="76">
        <v>2013</v>
      </c>
      <c r="V800" s="76" t="s">
        <v>20</v>
      </c>
      <c r="W800" s="76" t="s">
        <v>607</v>
      </c>
      <c r="X800" s="76" t="s">
        <v>702</v>
      </c>
      <c r="Y800" s="55" t="str">
        <f t="shared" si="24"/>
        <v>72013暖房設備用無し（一定速）</v>
      </c>
      <c r="Z800" s="56">
        <v>0.25</v>
      </c>
      <c r="AA800" s="56">
        <v>0.75</v>
      </c>
      <c r="AB800" s="57">
        <v>0.25</v>
      </c>
      <c r="AC800" s="57">
        <v>0.75</v>
      </c>
      <c r="AD800" s="31">
        <f>省エネ計算フォーマット【EHP】!$P$51/100</f>
        <v>0</v>
      </c>
      <c r="AE800" s="37">
        <f t="shared" si="25"/>
        <v>0.75</v>
      </c>
    </row>
    <row r="801" spans="20:31">
      <c r="T801" s="76">
        <v>7</v>
      </c>
      <c r="U801" s="76">
        <v>2014</v>
      </c>
      <c r="V801" s="76" t="s">
        <v>19</v>
      </c>
      <c r="W801" s="76" t="s">
        <v>612</v>
      </c>
      <c r="X801" s="76" t="s">
        <v>618</v>
      </c>
      <c r="Y801" s="55" t="str">
        <f t="shared" si="24"/>
        <v>72014冷房店舗用有り</v>
      </c>
      <c r="Z801" s="56">
        <v>-1.46</v>
      </c>
      <c r="AA801" s="56">
        <v>2.46</v>
      </c>
      <c r="AB801" s="57">
        <v>1.06</v>
      </c>
      <c r="AC801" s="57">
        <v>1.83</v>
      </c>
      <c r="AD801" s="31">
        <f>省エネ計算フォーマット【EHP】!$P$51/100</f>
        <v>0</v>
      </c>
      <c r="AE801" s="37">
        <f t="shared" si="25"/>
        <v>1.83</v>
      </c>
    </row>
    <row r="802" spans="20:31">
      <c r="T802" s="76">
        <v>7</v>
      </c>
      <c r="U802" s="76">
        <v>2014</v>
      </c>
      <c r="V802" s="76" t="s">
        <v>19</v>
      </c>
      <c r="W802" s="76" t="s">
        <v>606</v>
      </c>
      <c r="X802" s="76" t="s">
        <v>618</v>
      </c>
      <c r="Y802" s="55" t="str">
        <f t="shared" si="24"/>
        <v>72014冷房ビル用マルチ有り</v>
      </c>
      <c r="Z802" s="56">
        <v>-1.52</v>
      </c>
      <c r="AA802" s="56">
        <v>2.52</v>
      </c>
      <c r="AB802" s="57">
        <v>1.0736000000000001</v>
      </c>
      <c r="AC802" s="57">
        <v>1.8715999999999999</v>
      </c>
      <c r="AD802" s="31">
        <f>省エネ計算フォーマット【EHP】!$P$51/100</f>
        <v>0</v>
      </c>
      <c r="AE802" s="37">
        <f t="shared" si="25"/>
        <v>1.871</v>
      </c>
    </row>
    <row r="803" spans="20:31">
      <c r="T803" s="76">
        <v>7</v>
      </c>
      <c r="U803" s="76">
        <v>2014</v>
      </c>
      <c r="V803" s="76" t="s">
        <v>19</v>
      </c>
      <c r="W803" s="76" t="s">
        <v>607</v>
      </c>
      <c r="X803" s="76" t="s">
        <v>618</v>
      </c>
      <c r="Y803" s="55" t="str">
        <f t="shared" si="24"/>
        <v>72014冷房設備用有り</v>
      </c>
      <c r="Z803" s="56">
        <v>-0.32</v>
      </c>
      <c r="AA803" s="56">
        <v>1.32</v>
      </c>
      <c r="AB803" s="57">
        <v>1.0385</v>
      </c>
      <c r="AC803" s="57">
        <v>0.98040000000000005</v>
      </c>
      <c r="AD803" s="31">
        <f>省エネ計算フォーマット【EHP】!$P$51/100</f>
        <v>0</v>
      </c>
      <c r="AE803" s="37">
        <f t="shared" si="25"/>
        <v>0.98</v>
      </c>
    </row>
    <row r="804" spans="20:31">
      <c r="T804" s="76">
        <v>7</v>
      </c>
      <c r="U804" s="76">
        <v>2014</v>
      </c>
      <c r="V804" s="76" t="s">
        <v>19</v>
      </c>
      <c r="W804" s="76" t="s">
        <v>612</v>
      </c>
      <c r="X804" s="76" t="s">
        <v>702</v>
      </c>
      <c r="Y804" s="55" t="str">
        <f t="shared" si="24"/>
        <v>72014冷房店舗用無し（一定速）</v>
      </c>
      <c r="Z804" s="56">
        <v>0.25</v>
      </c>
      <c r="AA804" s="56">
        <v>0.75</v>
      </c>
      <c r="AB804" s="57">
        <v>0.25</v>
      </c>
      <c r="AC804" s="57">
        <v>0.75</v>
      </c>
      <c r="AD804" s="31">
        <f>省エネ計算フォーマット【EHP】!$P$51/100</f>
        <v>0</v>
      </c>
      <c r="AE804" s="37">
        <f t="shared" si="25"/>
        <v>0.75</v>
      </c>
    </row>
    <row r="805" spans="20:31">
      <c r="T805" s="76">
        <v>7</v>
      </c>
      <c r="U805" s="76">
        <v>2014</v>
      </c>
      <c r="V805" s="76" t="s">
        <v>19</v>
      </c>
      <c r="W805" s="76" t="s">
        <v>606</v>
      </c>
      <c r="X805" s="76" t="s">
        <v>702</v>
      </c>
      <c r="Y805" s="55" t="str">
        <f t="shared" si="24"/>
        <v>72014冷房ビル用マルチ無し（一定速）</v>
      </c>
      <c r="Z805" s="56">
        <v>0.25</v>
      </c>
      <c r="AA805" s="56">
        <v>0.75</v>
      </c>
      <c r="AB805" s="57">
        <v>0.25</v>
      </c>
      <c r="AC805" s="57">
        <v>0.75</v>
      </c>
      <c r="AD805" s="31">
        <f>省エネ計算フォーマット【EHP】!$P$51/100</f>
        <v>0</v>
      </c>
      <c r="AE805" s="37">
        <f t="shared" si="25"/>
        <v>0.75</v>
      </c>
    </row>
    <row r="806" spans="20:31">
      <c r="T806" s="76">
        <v>7</v>
      </c>
      <c r="U806" s="76">
        <v>2014</v>
      </c>
      <c r="V806" s="76" t="s">
        <v>19</v>
      </c>
      <c r="W806" s="76" t="s">
        <v>607</v>
      </c>
      <c r="X806" s="76" t="s">
        <v>702</v>
      </c>
      <c r="Y806" s="55" t="str">
        <f t="shared" si="24"/>
        <v>72014冷房設備用無し（一定速）</v>
      </c>
      <c r="Z806" s="56">
        <v>0.25</v>
      </c>
      <c r="AA806" s="56">
        <v>0.75</v>
      </c>
      <c r="AB806" s="57">
        <v>0.25</v>
      </c>
      <c r="AC806" s="57">
        <v>0.75</v>
      </c>
      <c r="AD806" s="31">
        <f>省エネ計算フォーマット【EHP】!$P$51/100</f>
        <v>0</v>
      </c>
      <c r="AE806" s="37">
        <f t="shared" si="25"/>
        <v>0.75</v>
      </c>
    </row>
    <row r="807" spans="20:31">
      <c r="T807" s="76">
        <v>7</v>
      </c>
      <c r="U807" s="76">
        <v>2014</v>
      </c>
      <c r="V807" s="76" t="s">
        <v>20</v>
      </c>
      <c r="W807" s="76" t="s">
        <v>612</v>
      </c>
      <c r="X807" s="76" t="s">
        <v>618</v>
      </c>
      <c r="Y807" s="55" t="str">
        <f t="shared" si="24"/>
        <v>72014暖房店舗用有り</v>
      </c>
      <c r="Z807" s="56">
        <v>-0.94</v>
      </c>
      <c r="AA807" s="56">
        <v>1.94</v>
      </c>
      <c r="AB807" s="57">
        <v>1.0853999999999999</v>
      </c>
      <c r="AC807" s="57">
        <v>1.4337</v>
      </c>
      <c r="AD807" s="31">
        <f>省エネ計算フォーマット【EHP】!$P$51/100</f>
        <v>0</v>
      </c>
      <c r="AE807" s="37">
        <f t="shared" si="25"/>
        <v>1.4330000000000001</v>
      </c>
    </row>
    <row r="808" spans="20:31">
      <c r="T808" s="76">
        <v>7</v>
      </c>
      <c r="U808" s="76">
        <v>2014</v>
      </c>
      <c r="V808" s="76" t="s">
        <v>20</v>
      </c>
      <c r="W808" s="76" t="s">
        <v>606</v>
      </c>
      <c r="X808" s="76" t="s">
        <v>618</v>
      </c>
      <c r="Y808" s="55" t="str">
        <f t="shared" si="24"/>
        <v>72014暖房ビル用マルチ有り</v>
      </c>
      <c r="Z808" s="56">
        <v>-0.96</v>
      </c>
      <c r="AA808" s="56">
        <v>1.96</v>
      </c>
      <c r="AB808" s="57">
        <v>1.0416000000000001</v>
      </c>
      <c r="AC808" s="57">
        <v>1.4596</v>
      </c>
      <c r="AD808" s="31">
        <f>省エネ計算フォーマット【EHP】!$P$51/100</f>
        <v>0</v>
      </c>
      <c r="AE808" s="37">
        <f t="shared" si="25"/>
        <v>1.4590000000000001</v>
      </c>
    </row>
    <row r="809" spans="20:31">
      <c r="T809" s="76">
        <v>7</v>
      </c>
      <c r="U809" s="76">
        <v>2014</v>
      </c>
      <c r="V809" s="76" t="s">
        <v>20</v>
      </c>
      <c r="W809" s="76" t="s">
        <v>607</v>
      </c>
      <c r="X809" s="76" t="s">
        <v>618</v>
      </c>
      <c r="Y809" s="55" t="str">
        <f t="shared" si="24"/>
        <v>72014暖房設備用有り</v>
      </c>
      <c r="Z809" s="56">
        <v>-0.36</v>
      </c>
      <c r="AA809" s="56">
        <v>1.36</v>
      </c>
      <c r="AB809" s="57">
        <v>1.0287999999999999</v>
      </c>
      <c r="AC809" s="57">
        <v>1.0127999999999999</v>
      </c>
      <c r="AD809" s="31">
        <f>省エネ計算フォーマット【EHP】!$P$51/100</f>
        <v>0</v>
      </c>
      <c r="AE809" s="37">
        <f t="shared" si="25"/>
        <v>1.012</v>
      </c>
    </row>
    <row r="810" spans="20:31">
      <c r="T810" s="76">
        <v>7</v>
      </c>
      <c r="U810" s="76">
        <v>2014</v>
      </c>
      <c r="V810" s="76" t="s">
        <v>20</v>
      </c>
      <c r="W810" s="76" t="s">
        <v>612</v>
      </c>
      <c r="X810" s="76" t="s">
        <v>702</v>
      </c>
      <c r="Y810" s="55" t="str">
        <f t="shared" si="24"/>
        <v>72014暖房店舗用無し（一定速）</v>
      </c>
      <c r="Z810" s="56">
        <v>0.25</v>
      </c>
      <c r="AA810" s="56">
        <v>0.75</v>
      </c>
      <c r="AB810" s="57">
        <v>0.25</v>
      </c>
      <c r="AC810" s="57">
        <v>0.75</v>
      </c>
      <c r="AD810" s="31">
        <f>省エネ計算フォーマット【EHP】!$P$51/100</f>
        <v>0</v>
      </c>
      <c r="AE810" s="37">
        <f t="shared" si="25"/>
        <v>0.75</v>
      </c>
    </row>
    <row r="811" spans="20:31">
      <c r="T811" s="76">
        <v>7</v>
      </c>
      <c r="U811" s="76">
        <v>2014</v>
      </c>
      <c r="V811" s="76" t="s">
        <v>20</v>
      </c>
      <c r="W811" s="76" t="s">
        <v>606</v>
      </c>
      <c r="X811" s="76" t="s">
        <v>702</v>
      </c>
      <c r="Y811" s="55" t="str">
        <f t="shared" si="24"/>
        <v>72014暖房ビル用マルチ無し（一定速）</v>
      </c>
      <c r="Z811" s="56">
        <v>0.25</v>
      </c>
      <c r="AA811" s="56">
        <v>0.75</v>
      </c>
      <c r="AB811" s="57">
        <v>0.25</v>
      </c>
      <c r="AC811" s="57">
        <v>0.75</v>
      </c>
      <c r="AD811" s="31">
        <f>省エネ計算フォーマット【EHP】!$P$51/100</f>
        <v>0</v>
      </c>
      <c r="AE811" s="37">
        <f t="shared" si="25"/>
        <v>0.75</v>
      </c>
    </row>
    <row r="812" spans="20:31">
      <c r="T812" s="76">
        <v>7</v>
      </c>
      <c r="U812" s="76">
        <v>2014</v>
      </c>
      <c r="V812" s="76" t="s">
        <v>20</v>
      </c>
      <c r="W812" s="76" t="s">
        <v>607</v>
      </c>
      <c r="X812" s="76" t="s">
        <v>702</v>
      </c>
      <c r="Y812" s="55" t="str">
        <f t="shared" si="24"/>
        <v>72014暖房設備用無し（一定速）</v>
      </c>
      <c r="Z812" s="56">
        <v>0.25</v>
      </c>
      <c r="AA812" s="56">
        <v>0.75</v>
      </c>
      <c r="AB812" s="57">
        <v>0.25</v>
      </c>
      <c r="AC812" s="57">
        <v>0.75</v>
      </c>
      <c r="AD812" s="31">
        <f>省エネ計算フォーマット【EHP】!$P$51/100</f>
        <v>0</v>
      </c>
      <c r="AE812" s="37">
        <f t="shared" si="25"/>
        <v>0.75</v>
      </c>
    </row>
    <row r="813" spans="20:31">
      <c r="T813" s="73">
        <v>7</v>
      </c>
      <c r="U813" s="73">
        <v>2015</v>
      </c>
      <c r="V813" s="73" t="s">
        <v>19</v>
      </c>
      <c r="W813" s="73" t="s">
        <v>612</v>
      </c>
      <c r="X813" s="73" t="s">
        <v>618</v>
      </c>
      <c r="Y813" s="28" t="str">
        <f t="shared" si="24"/>
        <v>72015冷房店舗用有り</v>
      </c>
      <c r="Z813" s="71">
        <v>-1.38</v>
      </c>
      <c r="AA813" s="71">
        <v>2.38</v>
      </c>
      <c r="AB813" s="72">
        <v>1.0581</v>
      </c>
      <c r="AC813" s="72">
        <v>1.7705</v>
      </c>
      <c r="AD813" s="31">
        <f>省エネ計算フォーマット【EHP】!$P$51/100</f>
        <v>0</v>
      </c>
      <c r="AE813" s="32">
        <f t="shared" si="25"/>
        <v>1.77</v>
      </c>
    </row>
    <row r="814" spans="20:31">
      <c r="T814" s="73">
        <v>7</v>
      </c>
      <c r="U814" s="73">
        <v>2015</v>
      </c>
      <c r="V814" s="73" t="s">
        <v>19</v>
      </c>
      <c r="W814" s="73" t="s">
        <v>606</v>
      </c>
      <c r="X814" s="73" t="s">
        <v>618</v>
      </c>
      <c r="Y814" s="28" t="str">
        <f t="shared" si="24"/>
        <v>72015冷房ビル用マルチ有り</v>
      </c>
      <c r="Z814" s="51">
        <v>-1.5740000000000001</v>
      </c>
      <c r="AA814" s="51">
        <v>2.5739999999999998</v>
      </c>
      <c r="AB814" s="52">
        <v>1.0751999999999999</v>
      </c>
      <c r="AC814" s="52">
        <v>1.9117</v>
      </c>
      <c r="AD814" s="31">
        <f>省エネ計算フォーマット【EHP】!$P$51/100</f>
        <v>0</v>
      </c>
      <c r="AE814" s="32">
        <f t="shared" si="25"/>
        <v>1.911</v>
      </c>
    </row>
    <row r="815" spans="20:31">
      <c r="T815" s="73">
        <v>7</v>
      </c>
      <c r="U815" s="73">
        <v>2015</v>
      </c>
      <c r="V815" s="73" t="s">
        <v>19</v>
      </c>
      <c r="W815" s="73" t="s">
        <v>607</v>
      </c>
      <c r="X815" s="73" t="s">
        <v>618</v>
      </c>
      <c r="Y815" s="28" t="str">
        <f t="shared" si="24"/>
        <v>72015冷房設備用有り</v>
      </c>
      <c r="Z815" s="51">
        <v>-0.62</v>
      </c>
      <c r="AA815" s="51">
        <v>1.62</v>
      </c>
      <c r="AB815" s="52">
        <v>1.0472999999999999</v>
      </c>
      <c r="AC815" s="52">
        <v>1.2032</v>
      </c>
      <c r="AD815" s="31">
        <f>省エネ計算フォーマット【EHP】!$P$51/100</f>
        <v>0</v>
      </c>
      <c r="AE815" s="32">
        <f t="shared" si="25"/>
        <v>1.2030000000000001</v>
      </c>
    </row>
    <row r="816" spans="20:31">
      <c r="T816" s="73">
        <v>7</v>
      </c>
      <c r="U816" s="73">
        <v>2015</v>
      </c>
      <c r="V816" s="73" t="s">
        <v>19</v>
      </c>
      <c r="W816" s="73" t="s">
        <v>612</v>
      </c>
      <c r="X816" s="73" t="s">
        <v>702</v>
      </c>
      <c r="Y816" s="28" t="str">
        <f t="shared" si="24"/>
        <v>72015冷房店舗用無し（一定速）</v>
      </c>
      <c r="Z816" s="51">
        <v>0.25</v>
      </c>
      <c r="AA816" s="51">
        <v>0.75</v>
      </c>
      <c r="AB816" s="52">
        <v>0.25</v>
      </c>
      <c r="AC816" s="52">
        <v>0.75</v>
      </c>
      <c r="AD816" s="31">
        <f>省エネ計算フォーマット【EHP】!$P$51/100</f>
        <v>0</v>
      </c>
      <c r="AE816" s="32">
        <f t="shared" si="25"/>
        <v>0.75</v>
      </c>
    </row>
    <row r="817" spans="20:31">
      <c r="T817" s="73">
        <v>7</v>
      </c>
      <c r="U817" s="73">
        <v>2015</v>
      </c>
      <c r="V817" s="73" t="s">
        <v>19</v>
      </c>
      <c r="W817" s="73" t="s">
        <v>606</v>
      </c>
      <c r="X817" s="73" t="s">
        <v>702</v>
      </c>
      <c r="Y817" s="28" t="str">
        <f t="shared" si="24"/>
        <v>72015冷房ビル用マルチ無し（一定速）</v>
      </c>
      <c r="Z817" s="51">
        <v>0.25</v>
      </c>
      <c r="AA817" s="51">
        <v>0.75</v>
      </c>
      <c r="AB817" s="52">
        <v>0.25</v>
      </c>
      <c r="AC817" s="52">
        <v>0.75</v>
      </c>
      <c r="AD817" s="31">
        <f>省エネ計算フォーマット【EHP】!$P$51/100</f>
        <v>0</v>
      </c>
      <c r="AE817" s="32">
        <f t="shared" si="25"/>
        <v>0.75</v>
      </c>
    </row>
    <row r="818" spans="20:31">
      <c r="T818" s="73">
        <v>7</v>
      </c>
      <c r="U818" s="73">
        <v>2015</v>
      </c>
      <c r="V818" s="73" t="s">
        <v>19</v>
      </c>
      <c r="W818" s="73" t="s">
        <v>607</v>
      </c>
      <c r="X818" s="73" t="s">
        <v>702</v>
      </c>
      <c r="Y818" s="28" t="str">
        <f t="shared" si="24"/>
        <v>72015冷房設備用無し（一定速）</v>
      </c>
      <c r="Z818" s="51">
        <v>0.25</v>
      </c>
      <c r="AA818" s="51">
        <v>0.75</v>
      </c>
      <c r="AB818" s="52">
        <v>0.25</v>
      </c>
      <c r="AC818" s="52">
        <v>0.75</v>
      </c>
      <c r="AD818" s="31">
        <f>省エネ計算フォーマット【EHP】!$P$51/100</f>
        <v>0</v>
      </c>
      <c r="AE818" s="32">
        <f t="shared" si="25"/>
        <v>0.75</v>
      </c>
    </row>
    <row r="819" spans="20:31">
      <c r="T819" s="73">
        <v>7</v>
      </c>
      <c r="U819" s="73">
        <v>2015</v>
      </c>
      <c r="V819" s="73" t="s">
        <v>20</v>
      </c>
      <c r="W819" s="73" t="s">
        <v>612</v>
      </c>
      <c r="X819" s="73" t="s">
        <v>618</v>
      </c>
      <c r="Y819" s="28" t="str">
        <f t="shared" si="24"/>
        <v>72015暖房店舗用有り</v>
      </c>
      <c r="Z819" s="51">
        <v>-0.97</v>
      </c>
      <c r="AA819" s="51">
        <v>1.97</v>
      </c>
      <c r="AB819" s="52">
        <v>1.0867</v>
      </c>
      <c r="AC819" s="52">
        <v>1.4558</v>
      </c>
      <c r="AD819" s="31">
        <f>省エネ計算フォーマット【EHP】!$P$51/100</f>
        <v>0</v>
      </c>
      <c r="AE819" s="32">
        <f t="shared" si="25"/>
        <v>1.4550000000000001</v>
      </c>
    </row>
    <row r="820" spans="20:31">
      <c r="T820" s="73">
        <v>7</v>
      </c>
      <c r="U820" s="73">
        <v>2015</v>
      </c>
      <c r="V820" s="73" t="s">
        <v>20</v>
      </c>
      <c r="W820" s="73" t="s">
        <v>606</v>
      </c>
      <c r="X820" s="73" t="s">
        <v>618</v>
      </c>
      <c r="Y820" s="28" t="str">
        <f t="shared" si="24"/>
        <v>72015暖房ビル用マルチ有り</v>
      </c>
      <c r="Z820" s="51">
        <v>-0.876</v>
      </c>
      <c r="AA820" s="51">
        <v>1.8759999999999999</v>
      </c>
      <c r="AB820" s="52">
        <v>1.0398000000000001</v>
      </c>
      <c r="AC820" s="52">
        <v>1.3971</v>
      </c>
      <c r="AD820" s="31">
        <f>省エネ計算フォーマット【EHP】!$P$51/100</f>
        <v>0</v>
      </c>
      <c r="AE820" s="32">
        <f t="shared" si="25"/>
        <v>1.397</v>
      </c>
    </row>
    <row r="821" spans="20:31">
      <c r="T821" s="73">
        <v>7</v>
      </c>
      <c r="U821" s="73">
        <v>2015</v>
      </c>
      <c r="V821" s="73" t="s">
        <v>20</v>
      </c>
      <c r="W821" s="73" t="s">
        <v>607</v>
      </c>
      <c r="X821" s="73" t="s">
        <v>618</v>
      </c>
      <c r="Y821" s="28" t="str">
        <f t="shared" si="24"/>
        <v>72015暖房設備用有り</v>
      </c>
      <c r="Z821" s="51">
        <v>-0.59799999999999998</v>
      </c>
      <c r="AA821" s="51">
        <v>1.5980000000000001</v>
      </c>
      <c r="AB821" s="52">
        <v>1.0339</v>
      </c>
      <c r="AC821" s="52">
        <v>1.19</v>
      </c>
      <c r="AD821" s="31">
        <f>省エネ計算フォーマット【EHP】!$P$51/100</f>
        <v>0</v>
      </c>
      <c r="AE821" s="32">
        <f t="shared" si="25"/>
        <v>1.19</v>
      </c>
    </row>
    <row r="822" spans="20:31">
      <c r="T822" s="73">
        <v>7</v>
      </c>
      <c r="U822" s="73">
        <v>2015</v>
      </c>
      <c r="V822" s="73" t="s">
        <v>20</v>
      </c>
      <c r="W822" s="73" t="s">
        <v>612</v>
      </c>
      <c r="X822" s="73" t="s">
        <v>702</v>
      </c>
      <c r="Y822" s="28" t="str">
        <f t="shared" si="24"/>
        <v>72015暖房店舗用無し（一定速）</v>
      </c>
      <c r="Z822" s="51">
        <v>0.25</v>
      </c>
      <c r="AA822" s="51">
        <v>0.75</v>
      </c>
      <c r="AB822" s="52">
        <v>0.25</v>
      </c>
      <c r="AC822" s="52">
        <v>0.75</v>
      </c>
      <c r="AD822" s="31">
        <f>省エネ計算フォーマット【EHP】!$P$51/100</f>
        <v>0</v>
      </c>
      <c r="AE822" s="32">
        <f t="shared" si="25"/>
        <v>0.75</v>
      </c>
    </row>
    <row r="823" spans="20:31">
      <c r="T823" s="73">
        <v>7</v>
      </c>
      <c r="U823" s="73">
        <v>2015</v>
      </c>
      <c r="V823" s="73" t="s">
        <v>20</v>
      </c>
      <c r="W823" s="73" t="s">
        <v>606</v>
      </c>
      <c r="X823" s="73" t="s">
        <v>702</v>
      </c>
      <c r="Y823" s="28" t="str">
        <f t="shared" si="24"/>
        <v>72015暖房ビル用マルチ無し（一定速）</v>
      </c>
      <c r="Z823" s="51">
        <v>0.25</v>
      </c>
      <c r="AA823" s="51">
        <v>0.75</v>
      </c>
      <c r="AB823" s="52">
        <v>0.25</v>
      </c>
      <c r="AC823" s="52">
        <v>0.75</v>
      </c>
      <c r="AD823" s="31">
        <f>省エネ計算フォーマット【EHP】!$P$51/100</f>
        <v>0</v>
      </c>
      <c r="AE823" s="32">
        <f t="shared" si="25"/>
        <v>0.75</v>
      </c>
    </row>
    <row r="824" spans="20:31">
      <c r="T824" s="73">
        <v>7</v>
      </c>
      <c r="U824" s="73">
        <v>2015</v>
      </c>
      <c r="V824" s="73" t="s">
        <v>20</v>
      </c>
      <c r="W824" s="73" t="s">
        <v>607</v>
      </c>
      <c r="X824" s="73" t="s">
        <v>702</v>
      </c>
      <c r="Y824" s="28" t="str">
        <f t="shared" si="24"/>
        <v>72015暖房設備用無し（一定速）</v>
      </c>
      <c r="Z824" s="51">
        <v>0.25</v>
      </c>
      <c r="AA824" s="51">
        <v>0.75</v>
      </c>
      <c r="AB824" s="52">
        <v>0.25</v>
      </c>
      <c r="AC824" s="52">
        <v>0.75</v>
      </c>
      <c r="AD824" s="31">
        <f>省エネ計算フォーマット【EHP】!$P$51/100</f>
        <v>0</v>
      </c>
      <c r="AE824" s="32">
        <f t="shared" si="25"/>
        <v>0.75</v>
      </c>
    </row>
    <row r="825" spans="20:31">
      <c r="T825" s="73">
        <v>7</v>
      </c>
      <c r="U825" s="73">
        <v>2020</v>
      </c>
      <c r="V825" s="73" t="s">
        <v>613</v>
      </c>
      <c r="W825" s="73" t="s">
        <v>612</v>
      </c>
      <c r="X825" s="73" t="s">
        <v>618</v>
      </c>
      <c r="Y825" s="28" t="str">
        <f t="shared" si="24"/>
        <v>72020冷房店舗用有り</v>
      </c>
      <c r="Z825" s="51">
        <v>-1.38</v>
      </c>
      <c r="AA825" s="51">
        <v>2.38</v>
      </c>
      <c r="AB825" s="52">
        <v>1.0581</v>
      </c>
      <c r="AC825" s="52">
        <v>1.7705</v>
      </c>
      <c r="AD825" s="31">
        <f>省エネ計算フォーマット【EHP】!$P$51/100</f>
        <v>0</v>
      </c>
      <c r="AE825" s="32">
        <f t="shared" si="25"/>
        <v>1.77</v>
      </c>
    </row>
    <row r="826" spans="20:31">
      <c r="T826" s="73">
        <v>7</v>
      </c>
      <c r="U826" s="73">
        <v>2020</v>
      </c>
      <c r="V826" s="73" t="s">
        <v>613</v>
      </c>
      <c r="W826" s="73" t="s">
        <v>606</v>
      </c>
      <c r="X826" s="73" t="s">
        <v>618</v>
      </c>
      <c r="Y826" s="28" t="str">
        <f t="shared" si="24"/>
        <v>72020冷房ビル用マルチ有り</v>
      </c>
      <c r="Z826" s="51">
        <v>-1.68</v>
      </c>
      <c r="AA826" s="51">
        <v>2.68</v>
      </c>
      <c r="AB826" s="52">
        <v>1.0788</v>
      </c>
      <c r="AC826" s="52">
        <v>2.0053000000000001</v>
      </c>
      <c r="AD826" s="31">
        <f>省エネ計算フォーマット【EHP】!$P$51/100</f>
        <v>0</v>
      </c>
      <c r="AE826" s="32">
        <f t="shared" si="25"/>
        <v>2.0049999999999999</v>
      </c>
    </row>
    <row r="827" spans="20:31">
      <c r="T827" s="73">
        <v>7</v>
      </c>
      <c r="U827" s="73">
        <v>2020</v>
      </c>
      <c r="V827" s="73" t="s">
        <v>613</v>
      </c>
      <c r="W827" s="73" t="s">
        <v>607</v>
      </c>
      <c r="X827" s="73" t="s">
        <v>618</v>
      </c>
      <c r="Y827" s="28" t="str">
        <f t="shared" si="24"/>
        <v>72020冷房設備用有り</v>
      </c>
      <c r="Z827" s="51">
        <v>-0.62</v>
      </c>
      <c r="AA827" s="51">
        <v>1.62</v>
      </c>
      <c r="AB827" s="52">
        <v>1.0472999999999999</v>
      </c>
      <c r="AC827" s="52">
        <v>1.2032</v>
      </c>
      <c r="AD827" s="31">
        <f>省エネ計算フォーマット【EHP】!$P$51/100</f>
        <v>0</v>
      </c>
      <c r="AE827" s="32">
        <f t="shared" si="25"/>
        <v>1.2030000000000001</v>
      </c>
    </row>
    <row r="828" spans="20:31">
      <c r="T828" s="73">
        <v>7</v>
      </c>
      <c r="U828" s="73">
        <v>2020</v>
      </c>
      <c r="V828" s="73" t="s">
        <v>613</v>
      </c>
      <c r="W828" s="73" t="s">
        <v>612</v>
      </c>
      <c r="X828" s="73" t="s">
        <v>702</v>
      </c>
      <c r="Y828" s="28" t="str">
        <f t="shared" si="24"/>
        <v>72020冷房店舗用無し（一定速）</v>
      </c>
      <c r="Z828" s="51">
        <v>0.25</v>
      </c>
      <c r="AA828" s="51">
        <v>0.75</v>
      </c>
      <c r="AB828" s="52">
        <v>0.25</v>
      </c>
      <c r="AC828" s="52">
        <v>0.75</v>
      </c>
      <c r="AD828" s="31">
        <f>省エネ計算フォーマット【EHP】!$P$51/100</f>
        <v>0</v>
      </c>
      <c r="AE828" s="32">
        <f t="shared" si="25"/>
        <v>0.75</v>
      </c>
    </row>
    <row r="829" spans="20:31">
      <c r="T829" s="73">
        <v>7</v>
      </c>
      <c r="U829" s="73">
        <v>2020</v>
      </c>
      <c r="V829" s="73" t="s">
        <v>613</v>
      </c>
      <c r="W829" s="73" t="s">
        <v>606</v>
      </c>
      <c r="X829" s="73" t="s">
        <v>702</v>
      </c>
      <c r="Y829" s="28" t="str">
        <f t="shared" si="24"/>
        <v>72020冷房ビル用マルチ無し（一定速）</v>
      </c>
      <c r="Z829" s="51">
        <v>0.25</v>
      </c>
      <c r="AA829" s="51">
        <v>0.75</v>
      </c>
      <c r="AB829" s="52">
        <v>0.25</v>
      </c>
      <c r="AC829" s="52">
        <v>0.75</v>
      </c>
      <c r="AD829" s="31">
        <f>省エネ計算フォーマット【EHP】!$P$51/100</f>
        <v>0</v>
      </c>
      <c r="AE829" s="32">
        <f t="shared" si="25"/>
        <v>0.75</v>
      </c>
    </row>
    <row r="830" spans="20:31">
      <c r="T830" s="73">
        <v>7</v>
      </c>
      <c r="U830" s="73">
        <v>2020</v>
      </c>
      <c r="V830" s="73" t="s">
        <v>613</v>
      </c>
      <c r="W830" s="73" t="s">
        <v>607</v>
      </c>
      <c r="X830" s="73" t="s">
        <v>702</v>
      </c>
      <c r="Y830" s="28" t="str">
        <f t="shared" si="24"/>
        <v>72020冷房設備用無し（一定速）</v>
      </c>
      <c r="Z830" s="51">
        <v>0.25</v>
      </c>
      <c r="AA830" s="51">
        <v>0.75</v>
      </c>
      <c r="AB830" s="52">
        <v>0.25</v>
      </c>
      <c r="AC830" s="52">
        <v>0.75</v>
      </c>
      <c r="AD830" s="31">
        <f>省エネ計算フォーマット【EHP】!$P$51/100</f>
        <v>0</v>
      </c>
      <c r="AE830" s="32">
        <f t="shared" si="25"/>
        <v>0.75</v>
      </c>
    </row>
    <row r="831" spans="20:31">
      <c r="T831" s="73">
        <v>7</v>
      </c>
      <c r="U831" s="73">
        <v>2020</v>
      </c>
      <c r="V831" s="73" t="s">
        <v>614</v>
      </c>
      <c r="W831" s="73" t="s">
        <v>612</v>
      </c>
      <c r="X831" s="73" t="s">
        <v>618</v>
      </c>
      <c r="Y831" s="28" t="str">
        <f t="shared" si="24"/>
        <v>72020暖房店舗用有り</v>
      </c>
      <c r="Z831" s="51">
        <v>-0.96</v>
      </c>
      <c r="AA831" s="51">
        <v>1.96</v>
      </c>
      <c r="AB831" s="52">
        <v>1.0862000000000001</v>
      </c>
      <c r="AC831" s="52">
        <v>1.4483999999999999</v>
      </c>
      <c r="AD831" s="31">
        <f>省エネ計算フォーマット【EHP】!$P$51/100</f>
        <v>0</v>
      </c>
      <c r="AE831" s="32">
        <f t="shared" si="25"/>
        <v>1.448</v>
      </c>
    </row>
    <row r="832" spans="20:31">
      <c r="T832" s="73">
        <v>7</v>
      </c>
      <c r="U832" s="73">
        <v>2020</v>
      </c>
      <c r="V832" s="73" t="s">
        <v>614</v>
      </c>
      <c r="W832" s="73" t="s">
        <v>606</v>
      </c>
      <c r="X832" s="73" t="s">
        <v>618</v>
      </c>
      <c r="Y832" s="28" t="str">
        <f t="shared" si="24"/>
        <v>72020暖房ビル用マルチ有り</v>
      </c>
      <c r="Z832" s="51">
        <v>-1.1000000000000001</v>
      </c>
      <c r="AA832" s="51">
        <v>2.1</v>
      </c>
      <c r="AB832" s="52">
        <v>1.0416000000000001</v>
      </c>
      <c r="AC832" s="52">
        <v>1.4596</v>
      </c>
      <c r="AD832" s="31">
        <f>省エネ計算フォーマット【EHP】!$P$51/100</f>
        <v>0</v>
      </c>
      <c r="AE832" s="32">
        <f t="shared" si="25"/>
        <v>1.4590000000000001</v>
      </c>
    </row>
    <row r="833" spans="20:31">
      <c r="T833" s="73">
        <v>7</v>
      </c>
      <c r="U833" s="73">
        <v>2020</v>
      </c>
      <c r="V833" s="73" t="s">
        <v>614</v>
      </c>
      <c r="W833" s="73" t="s">
        <v>607</v>
      </c>
      <c r="X833" s="73" t="s">
        <v>618</v>
      </c>
      <c r="Y833" s="28" t="str">
        <f t="shared" si="24"/>
        <v>72020暖房設備用有り</v>
      </c>
      <c r="Z833" s="51">
        <v>-0.46</v>
      </c>
      <c r="AA833" s="51">
        <v>1.46</v>
      </c>
      <c r="AB833" s="52">
        <v>0.94</v>
      </c>
      <c r="AC833" s="52">
        <v>1.1100000000000001</v>
      </c>
      <c r="AD833" s="31">
        <f>省エネ計算フォーマット【EHP】!$P$51/100</f>
        <v>0</v>
      </c>
      <c r="AE833" s="32">
        <f t="shared" si="25"/>
        <v>1.1100000000000001</v>
      </c>
    </row>
    <row r="834" spans="20:31">
      <c r="T834" s="73">
        <v>7</v>
      </c>
      <c r="U834" s="73">
        <v>2020</v>
      </c>
      <c r="V834" s="73" t="s">
        <v>614</v>
      </c>
      <c r="W834" s="73" t="s">
        <v>612</v>
      </c>
      <c r="X834" s="73" t="s">
        <v>702</v>
      </c>
      <c r="Y834" s="28" t="str">
        <f t="shared" si="24"/>
        <v>72020暖房店舗用無し（一定速）</v>
      </c>
      <c r="Z834" s="51">
        <v>0.25</v>
      </c>
      <c r="AA834" s="51">
        <v>0.75</v>
      </c>
      <c r="AB834" s="52">
        <v>0.25</v>
      </c>
      <c r="AC834" s="52">
        <v>0.75</v>
      </c>
      <c r="AD834" s="31">
        <f>省エネ計算フォーマット【EHP】!$P$51/100</f>
        <v>0</v>
      </c>
      <c r="AE834" s="32">
        <f t="shared" si="25"/>
        <v>0.75</v>
      </c>
    </row>
    <row r="835" spans="20:31">
      <c r="T835" s="73">
        <v>7</v>
      </c>
      <c r="U835" s="73">
        <v>2020</v>
      </c>
      <c r="V835" s="73" t="s">
        <v>614</v>
      </c>
      <c r="W835" s="73" t="s">
        <v>606</v>
      </c>
      <c r="X835" s="73" t="s">
        <v>702</v>
      </c>
      <c r="Y835" s="28" t="str">
        <f t="shared" si="24"/>
        <v>72020暖房ビル用マルチ無し（一定速）</v>
      </c>
      <c r="Z835" s="51">
        <v>0.25</v>
      </c>
      <c r="AA835" s="51">
        <v>0.75</v>
      </c>
      <c r="AB835" s="52">
        <v>0.25</v>
      </c>
      <c r="AC835" s="52">
        <v>0.75</v>
      </c>
      <c r="AD835" s="31">
        <f>省エネ計算フォーマット【EHP】!$P$51/100</f>
        <v>0</v>
      </c>
      <c r="AE835" s="32">
        <f t="shared" si="25"/>
        <v>0.75</v>
      </c>
    </row>
    <row r="836" spans="20:31">
      <c r="T836" s="73">
        <v>7</v>
      </c>
      <c r="U836" s="73">
        <v>2020</v>
      </c>
      <c r="V836" s="73" t="s">
        <v>614</v>
      </c>
      <c r="W836" s="73" t="s">
        <v>607</v>
      </c>
      <c r="X836" s="73" t="s">
        <v>702</v>
      </c>
      <c r="Y836" s="28" t="str">
        <f t="shared" si="24"/>
        <v>72020暖房設備用無し（一定速）</v>
      </c>
      <c r="Z836" s="51">
        <v>0.25</v>
      </c>
      <c r="AA836" s="51">
        <v>0.75</v>
      </c>
      <c r="AB836" s="52">
        <v>0.25</v>
      </c>
      <c r="AC836" s="52">
        <v>0.75</v>
      </c>
      <c r="AD836" s="31">
        <f>省エネ計算フォーマット【EHP】!$P$51/100</f>
        <v>0</v>
      </c>
      <c r="AE836" s="32">
        <f t="shared" si="25"/>
        <v>0.75</v>
      </c>
    </row>
    <row r="837" spans="20:31">
      <c r="T837" s="76">
        <v>7</v>
      </c>
      <c r="U837" s="76">
        <v>2024</v>
      </c>
      <c r="V837" s="76" t="s">
        <v>613</v>
      </c>
      <c r="W837" s="76" t="s">
        <v>612</v>
      </c>
      <c r="X837" s="76" t="s">
        <v>618</v>
      </c>
      <c r="Y837" s="55" t="str">
        <f t="shared" si="24"/>
        <v>72024冷房店舗用有り</v>
      </c>
      <c r="Z837" s="56">
        <v>-1.58</v>
      </c>
      <c r="AA837" s="56">
        <v>2.58</v>
      </c>
      <c r="AB837" s="57">
        <v>1.0629999999999999</v>
      </c>
      <c r="AC837" s="57">
        <v>1.9193</v>
      </c>
      <c r="AD837" s="31">
        <f>省エネ計算フォーマット【EHP】!$P$51/100</f>
        <v>0</v>
      </c>
      <c r="AE837" s="37">
        <f t="shared" si="25"/>
        <v>1.919</v>
      </c>
    </row>
    <row r="838" spans="20:31">
      <c r="T838" s="76">
        <v>7</v>
      </c>
      <c r="U838" s="76">
        <v>2024</v>
      </c>
      <c r="V838" s="76" t="s">
        <v>613</v>
      </c>
      <c r="W838" s="76" t="s">
        <v>606</v>
      </c>
      <c r="X838" s="76" t="s">
        <v>618</v>
      </c>
      <c r="Y838" s="55" t="str">
        <f t="shared" si="24"/>
        <v>72024冷房ビル用マルチ有り</v>
      </c>
      <c r="Z838" s="56">
        <v>-1.6</v>
      </c>
      <c r="AA838" s="56">
        <v>2.6</v>
      </c>
      <c r="AB838" s="57">
        <v>1.0759000000000001</v>
      </c>
      <c r="AC838" s="57">
        <v>1.931</v>
      </c>
      <c r="AD838" s="31">
        <f>省エネ計算フォーマット【EHP】!$P$51/100</f>
        <v>0</v>
      </c>
      <c r="AE838" s="37">
        <f t="shared" si="25"/>
        <v>1.931</v>
      </c>
    </row>
    <row r="839" spans="20:31">
      <c r="T839" s="76">
        <v>7</v>
      </c>
      <c r="U839" s="76">
        <v>2024</v>
      </c>
      <c r="V839" s="76" t="s">
        <v>613</v>
      </c>
      <c r="W839" s="76" t="s">
        <v>607</v>
      </c>
      <c r="X839" s="76" t="s">
        <v>618</v>
      </c>
      <c r="Y839" s="55" t="str">
        <f t="shared" si="24"/>
        <v>72024冷房設備用有り</v>
      </c>
      <c r="Z839" s="56">
        <v>-0.6</v>
      </c>
      <c r="AA839" s="56">
        <v>1.6</v>
      </c>
      <c r="AB839" s="57">
        <v>1.0467</v>
      </c>
      <c r="AC839" s="57">
        <v>1.1882999999999999</v>
      </c>
      <c r="AD839" s="31">
        <f>省エネ計算フォーマット【EHP】!$P$51/100</f>
        <v>0</v>
      </c>
      <c r="AE839" s="37">
        <f t="shared" si="25"/>
        <v>1.1879999999999999</v>
      </c>
    </row>
    <row r="840" spans="20:31">
      <c r="T840" s="76">
        <v>7</v>
      </c>
      <c r="U840" s="76">
        <v>2024</v>
      </c>
      <c r="V840" s="76" t="s">
        <v>613</v>
      </c>
      <c r="W840" s="76" t="s">
        <v>612</v>
      </c>
      <c r="X840" s="76" t="s">
        <v>702</v>
      </c>
      <c r="Y840" s="55" t="str">
        <f t="shared" si="24"/>
        <v>72024冷房店舗用無し（一定速）</v>
      </c>
      <c r="Z840" s="56">
        <v>0.25</v>
      </c>
      <c r="AA840" s="56">
        <v>0.75</v>
      </c>
      <c r="AB840" s="57">
        <v>0.25</v>
      </c>
      <c r="AC840" s="57">
        <v>0.75</v>
      </c>
      <c r="AD840" s="31">
        <f>省エネ計算フォーマット【EHP】!$P$51/100</f>
        <v>0</v>
      </c>
      <c r="AE840" s="37">
        <f t="shared" si="25"/>
        <v>0.75</v>
      </c>
    </row>
    <row r="841" spans="20:31">
      <c r="T841" s="76">
        <v>7</v>
      </c>
      <c r="U841" s="76">
        <v>2024</v>
      </c>
      <c r="V841" s="76" t="s">
        <v>613</v>
      </c>
      <c r="W841" s="76" t="s">
        <v>606</v>
      </c>
      <c r="X841" s="76" t="s">
        <v>702</v>
      </c>
      <c r="Y841" s="55" t="str">
        <f t="shared" si="24"/>
        <v>72024冷房ビル用マルチ無し（一定速）</v>
      </c>
      <c r="Z841" s="56">
        <v>0.25</v>
      </c>
      <c r="AA841" s="56">
        <v>0.75</v>
      </c>
      <c r="AB841" s="57">
        <v>0.25</v>
      </c>
      <c r="AC841" s="57">
        <v>0.75</v>
      </c>
      <c r="AD841" s="31">
        <f>省エネ計算フォーマット【EHP】!$P$51/100</f>
        <v>0</v>
      </c>
      <c r="AE841" s="37">
        <f t="shared" si="25"/>
        <v>0.75</v>
      </c>
    </row>
    <row r="842" spans="20:31">
      <c r="T842" s="76">
        <v>7</v>
      </c>
      <c r="U842" s="76">
        <v>2024</v>
      </c>
      <c r="V842" s="76" t="s">
        <v>613</v>
      </c>
      <c r="W842" s="76" t="s">
        <v>607</v>
      </c>
      <c r="X842" s="76" t="s">
        <v>702</v>
      </c>
      <c r="Y842" s="55" t="str">
        <f t="shared" ref="Y842:Y905" si="26">T842&amp;U842&amp;V842&amp;W842&amp;X842</f>
        <v>72024冷房設備用無し（一定速）</v>
      </c>
      <c r="Z842" s="56">
        <v>0.25</v>
      </c>
      <c r="AA842" s="56">
        <v>0.75</v>
      </c>
      <c r="AB842" s="57">
        <v>0.25</v>
      </c>
      <c r="AC842" s="57">
        <v>0.75</v>
      </c>
      <c r="AD842" s="31">
        <f>省エネ計算フォーマット【EHP】!$P$51/100</f>
        <v>0</v>
      </c>
      <c r="AE842" s="37">
        <f t="shared" si="25"/>
        <v>0.75</v>
      </c>
    </row>
    <row r="843" spans="20:31">
      <c r="T843" s="76">
        <v>7</v>
      </c>
      <c r="U843" s="76">
        <v>2024</v>
      </c>
      <c r="V843" s="76" t="s">
        <v>614</v>
      </c>
      <c r="W843" s="76" t="s">
        <v>612</v>
      </c>
      <c r="X843" s="76" t="s">
        <v>618</v>
      </c>
      <c r="Y843" s="55" t="str">
        <f t="shared" si="26"/>
        <v>72024暖房店舗用有り</v>
      </c>
      <c r="Z843" s="56">
        <v>-1.04</v>
      </c>
      <c r="AA843" s="56">
        <v>2.04</v>
      </c>
      <c r="AB843" s="57">
        <v>1.0898000000000001</v>
      </c>
      <c r="AC843" s="57">
        <v>1.5076000000000001</v>
      </c>
      <c r="AD843" s="31">
        <f>省エネ計算フォーマット【EHP】!$P$51/100</f>
        <v>0</v>
      </c>
      <c r="AE843" s="37">
        <f t="shared" si="25"/>
        <v>1.5069999999999999</v>
      </c>
    </row>
    <row r="844" spans="20:31">
      <c r="T844" s="76">
        <v>7</v>
      </c>
      <c r="U844" s="76">
        <v>2024</v>
      </c>
      <c r="V844" s="76" t="s">
        <v>614</v>
      </c>
      <c r="W844" s="76" t="s">
        <v>606</v>
      </c>
      <c r="X844" s="76" t="s">
        <v>618</v>
      </c>
      <c r="Y844" s="55" t="str">
        <f t="shared" si="26"/>
        <v>72024暖房ビル用マルチ有り</v>
      </c>
      <c r="Z844" s="56">
        <v>-1.1399999999999999</v>
      </c>
      <c r="AA844" s="56">
        <v>2.14</v>
      </c>
      <c r="AB844" s="57">
        <v>1.0454000000000001</v>
      </c>
      <c r="AC844" s="57">
        <v>1.5936999999999999</v>
      </c>
      <c r="AD844" s="31">
        <f>省エネ計算フォーマット【EHP】!$P$51/100</f>
        <v>0</v>
      </c>
      <c r="AE844" s="37">
        <f t="shared" ref="AE844:AE907" si="27">ROUNDDOWN(IF(AD844&gt;=0.25,Z844*AD844+AA844,AB844*AD844+AC844),3)</f>
        <v>1.593</v>
      </c>
    </row>
    <row r="845" spans="20:31">
      <c r="T845" s="76">
        <v>7</v>
      </c>
      <c r="U845" s="76">
        <v>2024</v>
      </c>
      <c r="V845" s="76" t="s">
        <v>614</v>
      </c>
      <c r="W845" s="76" t="s">
        <v>607</v>
      </c>
      <c r="X845" s="76" t="s">
        <v>618</v>
      </c>
      <c r="Y845" s="55" t="str">
        <f t="shared" si="26"/>
        <v>72024暖房設備用有り</v>
      </c>
      <c r="Z845" s="56">
        <v>-0.57999999999999996</v>
      </c>
      <c r="AA845" s="56">
        <v>1.58</v>
      </c>
      <c r="AB845" s="57">
        <v>1.0335000000000001</v>
      </c>
      <c r="AC845" s="57">
        <v>1.1766000000000001</v>
      </c>
      <c r="AD845" s="31">
        <f>省エネ計算フォーマット【EHP】!$P$51/100</f>
        <v>0</v>
      </c>
      <c r="AE845" s="37">
        <f t="shared" si="27"/>
        <v>1.1759999999999999</v>
      </c>
    </row>
    <row r="846" spans="20:31">
      <c r="T846" s="76">
        <v>7</v>
      </c>
      <c r="U846" s="76">
        <v>2024</v>
      </c>
      <c r="V846" s="76" t="s">
        <v>614</v>
      </c>
      <c r="W846" s="76" t="s">
        <v>612</v>
      </c>
      <c r="X846" s="76" t="s">
        <v>702</v>
      </c>
      <c r="Y846" s="55" t="str">
        <f t="shared" si="26"/>
        <v>72024暖房店舗用無し（一定速）</v>
      </c>
      <c r="Z846" s="56">
        <v>0.25</v>
      </c>
      <c r="AA846" s="56">
        <v>0.75</v>
      </c>
      <c r="AB846" s="57">
        <v>0.25</v>
      </c>
      <c r="AC846" s="57">
        <v>0.75</v>
      </c>
      <c r="AD846" s="31">
        <f>省エネ計算フォーマット【EHP】!$P$51/100</f>
        <v>0</v>
      </c>
      <c r="AE846" s="37">
        <f t="shared" si="27"/>
        <v>0.75</v>
      </c>
    </row>
    <row r="847" spans="20:31">
      <c r="T847" s="76">
        <v>7</v>
      </c>
      <c r="U847" s="76">
        <v>2024</v>
      </c>
      <c r="V847" s="76" t="s">
        <v>614</v>
      </c>
      <c r="W847" s="76" t="s">
        <v>606</v>
      </c>
      <c r="X847" s="76" t="s">
        <v>702</v>
      </c>
      <c r="Y847" s="55" t="str">
        <f t="shared" si="26"/>
        <v>72024暖房ビル用マルチ無し（一定速）</v>
      </c>
      <c r="Z847" s="56">
        <v>0.25</v>
      </c>
      <c r="AA847" s="56">
        <v>0.75</v>
      </c>
      <c r="AB847" s="57">
        <v>0.25</v>
      </c>
      <c r="AC847" s="57">
        <v>0.75</v>
      </c>
      <c r="AD847" s="31">
        <f>省エネ計算フォーマット【EHP】!$P$51/100</f>
        <v>0</v>
      </c>
      <c r="AE847" s="37">
        <f t="shared" si="27"/>
        <v>0.75</v>
      </c>
    </row>
    <row r="848" spans="20:31">
      <c r="T848" s="76">
        <v>7</v>
      </c>
      <c r="U848" s="76">
        <v>2024</v>
      </c>
      <c r="V848" s="76" t="s">
        <v>614</v>
      </c>
      <c r="W848" s="76" t="s">
        <v>607</v>
      </c>
      <c r="X848" s="76" t="s">
        <v>702</v>
      </c>
      <c r="Y848" s="55" t="str">
        <f t="shared" si="26"/>
        <v>72024暖房設備用無し（一定速）</v>
      </c>
      <c r="Z848" s="56">
        <v>0.25</v>
      </c>
      <c r="AA848" s="56">
        <v>0.75</v>
      </c>
      <c r="AB848" s="57">
        <v>0.25</v>
      </c>
      <c r="AC848" s="57">
        <v>0.75</v>
      </c>
      <c r="AD848" s="31">
        <f>省エネ計算フォーマット【EHP】!$P$51/100</f>
        <v>0</v>
      </c>
      <c r="AE848" s="37">
        <f t="shared" si="27"/>
        <v>0.75</v>
      </c>
    </row>
    <row r="849" spans="20:31">
      <c r="T849" s="73">
        <v>8</v>
      </c>
      <c r="U849" s="73">
        <v>1995</v>
      </c>
      <c r="V849" s="73" t="s">
        <v>19</v>
      </c>
      <c r="W849" s="73" t="s">
        <v>612</v>
      </c>
      <c r="X849" s="73" t="s">
        <v>618</v>
      </c>
      <c r="Y849" s="28" t="str">
        <f t="shared" si="26"/>
        <v>81995冷房店舗用有り</v>
      </c>
      <c r="Z849" s="51">
        <v>0.32</v>
      </c>
      <c r="AA849" s="51">
        <v>0.68</v>
      </c>
      <c r="AB849" s="52">
        <v>1.0165999999999999</v>
      </c>
      <c r="AC849" s="52">
        <v>0.50590000000000002</v>
      </c>
      <c r="AD849" s="31">
        <f>省エネ計算フォーマット【EHP】!$Q$51/100</f>
        <v>0</v>
      </c>
      <c r="AE849" s="32">
        <f t="shared" si="27"/>
        <v>0.505</v>
      </c>
    </row>
    <row r="850" spans="20:31">
      <c r="T850" s="73">
        <v>8</v>
      </c>
      <c r="U850" s="73">
        <v>1995</v>
      </c>
      <c r="V850" s="73" t="s">
        <v>19</v>
      </c>
      <c r="W850" s="73" t="s">
        <v>606</v>
      </c>
      <c r="X850" s="73" t="s">
        <v>618</v>
      </c>
      <c r="Y850" s="28" t="str">
        <f t="shared" si="26"/>
        <v>81995冷房ビル用マルチ有り</v>
      </c>
      <c r="Z850" s="51">
        <v>-0.218</v>
      </c>
      <c r="AA850" s="51">
        <v>1.218</v>
      </c>
      <c r="AB850" s="52">
        <v>1.0356000000000001</v>
      </c>
      <c r="AC850" s="52">
        <v>0.90459999999999996</v>
      </c>
      <c r="AD850" s="31">
        <f>省エネ計算フォーマット【EHP】!$Q$51/100</f>
        <v>0</v>
      </c>
      <c r="AE850" s="32">
        <f t="shared" si="27"/>
        <v>0.90400000000000003</v>
      </c>
    </row>
    <row r="851" spans="20:31">
      <c r="T851" s="73">
        <v>8</v>
      </c>
      <c r="U851" s="73">
        <v>1995</v>
      </c>
      <c r="V851" s="73" t="s">
        <v>19</v>
      </c>
      <c r="W851" s="73" t="s">
        <v>607</v>
      </c>
      <c r="X851" s="73" t="s">
        <v>618</v>
      </c>
      <c r="Y851" s="28" t="str">
        <f t="shared" si="26"/>
        <v>81995冷房設備用有り</v>
      </c>
      <c r="Z851" s="51">
        <v>0.25</v>
      </c>
      <c r="AA851" s="51">
        <v>0.75</v>
      </c>
      <c r="AB851" s="52">
        <v>1.0219</v>
      </c>
      <c r="AC851" s="52">
        <v>0.55700000000000005</v>
      </c>
      <c r="AD851" s="31">
        <f>省エネ計算フォーマット【EHP】!$Q$51/100</f>
        <v>0</v>
      </c>
      <c r="AE851" s="32">
        <f t="shared" si="27"/>
        <v>0.55700000000000005</v>
      </c>
    </row>
    <row r="852" spans="20:31">
      <c r="T852" s="73">
        <v>8</v>
      </c>
      <c r="U852" s="73">
        <v>1995</v>
      </c>
      <c r="V852" s="73" t="s">
        <v>19</v>
      </c>
      <c r="W852" s="73" t="s">
        <v>612</v>
      </c>
      <c r="X852" s="73" t="s">
        <v>702</v>
      </c>
      <c r="Y852" s="28" t="str">
        <f t="shared" si="26"/>
        <v>81995冷房店舗用無し（一定速）</v>
      </c>
      <c r="Z852" s="51">
        <v>0.26</v>
      </c>
      <c r="AA852" s="51">
        <v>0.74</v>
      </c>
      <c r="AB852" s="52">
        <v>0.26</v>
      </c>
      <c r="AC852" s="52">
        <v>0.74</v>
      </c>
      <c r="AD852" s="31">
        <f>省エネ計算フォーマット【EHP】!$Q$51/100</f>
        <v>0</v>
      </c>
      <c r="AE852" s="32">
        <f t="shared" si="27"/>
        <v>0.74</v>
      </c>
    </row>
    <row r="853" spans="20:31">
      <c r="T853" s="73">
        <v>8</v>
      </c>
      <c r="U853" s="73">
        <v>1995</v>
      </c>
      <c r="V853" s="73" t="s">
        <v>19</v>
      </c>
      <c r="W853" s="73" t="s">
        <v>606</v>
      </c>
      <c r="X853" s="73" t="s">
        <v>702</v>
      </c>
      <c r="Y853" s="28" t="str">
        <f t="shared" si="26"/>
        <v>81995冷房ビル用マルチ無し（一定速）</v>
      </c>
      <c r="Z853" s="51">
        <v>0.26</v>
      </c>
      <c r="AA853" s="51">
        <v>0.74</v>
      </c>
      <c r="AB853" s="52">
        <v>0.26</v>
      </c>
      <c r="AC853" s="52">
        <v>0.74</v>
      </c>
      <c r="AD853" s="31">
        <f>省エネ計算フォーマット【EHP】!$Q$51/100</f>
        <v>0</v>
      </c>
      <c r="AE853" s="32">
        <f t="shared" si="27"/>
        <v>0.74</v>
      </c>
    </row>
    <row r="854" spans="20:31">
      <c r="T854" s="73">
        <v>8</v>
      </c>
      <c r="U854" s="73">
        <v>1995</v>
      </c>
      <c r="V854" s="73" t="s">
        <v>19</v>
      </c>
      <c r="W854" s="73" t="s">
        <v>607</v>
      </c>
      <c r="X854" s="73" t="s">
        <v>702</v>
      </c>
      <c r="Y854" s="28" t="str">
        <f t="shared" si="26"/>
        <v>81995冷房設備用無し（一定速）</v>
      </c>
      <c r="Z854" s="51">
        <v>0.26</v>
      </c>
      <c r="AA854" s="51">
        <v>0.74</v>
      </c>
      <c r="AB854" s="52">
        <v>0.26</v>
      </c>
      <c r="AC854" s="52">
        <v>0.74</v>
      </c>
      <c r="AD854" s="31">
        <f>省エネ計算フォーマット【EHP】!$Q$51/100</f>
        <v>0</v>
      </c>
      <c r="AE854" s="32">
        <f t="shared" si="27"/>
        <v>0.74</v>
      </c>
    </row>
    <row r="855" spans="20:31">
      <c r="T855" s="73">
        <v>8</v>
      </c>
      <c r="U855" s="73">
        <v>1995</v>
      </c>
      <c r="V855" s="73" t="s">
        <v>20</v>
      </c>
      <c r="W855" s="73" t="s">
        <v>612</v>
      </c>
      <c r="X855" s="73" t="s">
        <v>618</v>
      </c>
      <c r="Y855" s="28" t="str">
        <f t="shared" si="26"/>
        <v>81995暖房店舗用有り</v>
      </c>
      <c r="Z855" s="51">
        <v>0.374</v>
      </c>
      <c r="AA855" s="51">
        <v>0.626</v>
      </c>
      <c r="AB855" s="52">
        <v>1.0275000000000001</v>
      </c>
      <c r="AC855" s="52">
        <v>0.46260000000000001</v>
      </c>
      <c r="AD855" s="31">
        <f>省エネ計算フォーマット【EHP】!$Q$51/100</f>
        <v>0</v>
      </c>
      <c r="AE855" s="32">
        <f t="shared" si="27"/>
        <v>0.46200000000000002</v>
      </c>
    </row>
    <row r="856" spans="20:31">
      <c r="T856" s="73">
        <v>8</v>
      </c>
      <c r="U856" s="73">
        <v>1995</v>
      </c>
      <c r="V856" s="73" t="s">
        <v>20</v>
      </c>
      <c r="W856" s="73" t="s">
        <v>606</v>
      </c>
      <c r="X856" s="73" t="s">
        <v>618</v>
      </c>
      <c r="Y856" s="28" t="str">
        <f t="shared" si="26"/>
        <v>81995暖房ビル用マルチ有り</v>
      </c>
      <c r="Z856" s="51">
        <v>-0.112</v>
      </c>
      <c r="AA856" s="51">
        <v>1.1120000000000001</v>
      </c>
      <c r="AB856" s="52">
        <v>1.0236000000000001</v>
      </c>
      <c r="AC856" s="52">
        <v>0.82809999999999995</v>
      </c>
      <c r="AD856" s="31">
        <f>省エネ計算フォーマット【EHP】!$Q$51/100</f>
        <v>0</v>
      </c>
      <c r="AE856" s="32">
        <f t="shared" si="27"/>
        <v>0.82799999999999996</v>
      </c>
    </row>
    <row r="857" spans="20:31">
      <c r="T857" s="73">
        <v>8</v>
      </c>
      <c r="U857" s="73">
        <v>1995</v>
      </c>
      <c r="V857" s="73" t="s">
        <v>20</v>
      </c>
      <c r="W857" s="73" t="s">
        <v>607</v>
      </c>
      <c r="X857" s="73" t="s">
        <v>618</v>
      </c>
      <c r="Y857" s="28" t="str">
        <f t="shared" si="26"/>
        <v>81995暖房設備用有り</v>
      </c>
      <c r="Z857" s="51">
        <v>0.25</v>
      </c>
      <c r="AA857" s="51">
        <v>0.75</v>
      </c>
      <c r="AB857" s="52">
        <v>1.0159</v>
      </c>
      <c r="AC857" s="52">
        <v>0.5585</v>
      </c>
      <c r="AD857" s="31">
        <f>省エネ計算フォーマット【EHP】!$Q$51/100</f>
        <v>0</v>
      </c>
      <c r="AE857" s="32">
        <f t="shared" si="27"/>
        <v>0.55800000000000005</v>
      </c>
    </row>
    <row r="858" spans="20:31">
      <c r="T858" s="73">
        <v>8</v>
      </c>
      <c r="U858" s="73">
        <v>1995</v>
      </c>
      <c r="V858" s="73" t="s">
        <v>20</v>
      </c>
      <c r="W858" s="73" t="s">
        <v>612</v>
      </c>
      <c r="X858" s="73" t="s">
        <v>702</v>
      </c>
      <c r="Y858" s="28" t="str">
        <f t="shared" si="26"/>
        <v>81995暖房店舗用無し（一定速）</v>
      </c>
      <c r="Z858" s="51">
        <v>0.26</v>
      </c>
      <c r="AA858" s="51">
        <v>0.74</v>
      </c>
      <c r="AB858" s="52">
        <v>0.26</v>
      </c>
      <c r="AC858" s="52">
        <v>0.74</v>
      </c>
      <c r="AD858" s="31">
        <f>省エネ計算フォーマット【EHP】!$Q$51/100</f>
        <v>0</v>
      </c>
      <c r="AE858" s="32">
        <f t="shared" si="27"/>
        <v>0.74</v>
      </c>
    </row>
    <row r="859" spans="20:31">
      <c r="T859" s="73">
        <v>8</v>
      </c>
      <c r="U859" s="73">
        <v>1995</v>
      </c>
      <c r="V859" s="73" t="s">
        <v>20</v>
      </c>
      <c r="W859" s="73" t="s">
        <v>606</v>
      </c>
      <c r="X859" s="73" t="s">
        <v>702</v>
      </c>
      <c r="Y859" s="28" t="str">
        <f t="shared" si="26"/>
        <v>81995暖房ビル用マルチ無し（一定速）</v>
      </c>
      <c r="Z859" s="51">
        <v>0.26</v>
      </c>
      <c r="AA859" s="51">
        <v>0.74</v>
      </c>
      <c r="AB859" s="52">
        <v>0.26</v>
      </c>
      <c r="AC859" s="52">
        <v>0.74</v>
      </c>
      <c r="AD859" s="31">
        <f>省エネ計算フォーマット【EHP】!$Q$51/100</f>
        <v>0</v>
      </c>
      <c r="AE859" s="32">
        <f t="shared" si="27"/>
        <v>0.74</v>
      </c>
    </row>
    <row r="860" spans="20:31">
      <c r="T860" s="73">
        <v>8</v>
      </c>
      <c r="U860" s="73">
        <v>1995</v>
      </c>
      <c r="V860" s="73" t="s">
        <v>20</v>
      </c>
      <c r="W860" s="73" t="s">
        <v>607</v>
      </c>
      <c r="X860" s="73" t="s">
        <v>702</v>
      </c>
      <c r="Y860" s="28" t="str">
        <f t="shared" si="26"/>
        <v>81995暖房設備用無し（一定速）</v>
      </c>
      <c r="Z860" s="51">
        <v>0.26</v>
      </c>
      <c r="AA860" s="51">
        <v>0.74</v>
      </c>
      <c r="AB860" s="52">
        <v>0.26</v>
      </c>
      <c r="AC860" s="52">
        <v>0.74</v>
      </c>
      <c r="AD860" s="31">
        <f>省エネ計算フォーマット【EHP】!$Q$51/100</f>
        <v>0</v>
      </c>
      <c r="AE860" s="32">
        <f t="shared" si="27"/>
        <v>0.74</v>
      </c>
    </row>
    <row r="861" spans="20:31">
      <c r="T861" s="73">
        <v>8</v>
      </c>
      <c r="U861" s="73">
        <v>2005</v>
      </c>
      <c r="V861" s="73" t="s">
        <v>19</v>
      </c>
      <c r="W861" s="73" t="s">
        <v>612</v>
      </c>
      <c r="X861" s="73" t="s">
        <v>618</v>
      </c>
      <c r="Y861" s="28" t="str">
        <f t="shared" si="26"/>
        <v>82005冷房店舗用有り</v>
      </c>
      <c r="Z861" s="51">
        <v>-0.86599999999999999</v>
      </c>
      <c r="AA861" s="51">
        <v>1.8660000000000001</v>
      </c>
      <c r="AB861" s="52">
        <v>1.0455000000000001</v>
      </c>
      <c r="AC861" s="52">
        <v>1.3880999999999999</v>
      </c>
      <c r="AD861" s="31">
        <f>省エネ計算フォーマット【EHP】!$Q$51/100</f>
        <v>0</v>
      </c>
      <c r="AE861" s="32">
        <f t="shared" si="27"/>
        <v>1.3879999999999999</v>
      </c>
    </row>
    <row r="862" spans="20:31">
      <c r="T862" s="73">
        <v>8</v>
      </c>
      <c r="U862" s="73">
        <v>2005</v>
      </c>
      <c r="V862" s="73" t="s">
        <v>19</v>
      </c>
      <c r="W862" s="73" t="s">
        <v>606</v>
      </c>
      <c r="X862" s="73" t="s">
        <v>618</v>
      </c>
      <c r="Y862" s="28" t="str">
        <f t="shared" si="26"/>
        <v>82005冷房ビル用マルチ有り</v>
      </c>
      <c r="Z862" s="51">
        <v>-0.68200000000000005</v>
      </c>
      <c r="AA862" s="51">
        <v>1.6819999999999999</v>
      </c>
      <c r="AB862" s="52">
        <v>1.0490999999999999</v>
      </c>
      <c r="AC862" s="52">
        <v>1.2492000000000001</v>
      </c>
      <c r="AD862" s="31">
        <f>省エネ計算フォーマット【EHP】!$Q$51/100</f>
        <v>0</v>
      </c>
      <c r="AE862" s="32">
        <f t="shared" si="27"/>
        <v>1.2490000000000001</v>
      </c>
    </row>
    <row r="863" spans="20:31">
      <c r="T863" s="73">
        <v>8</v>
      </c>
      <c r="U863" s="73">
        <v>2005</v>
      </c>
      <c r="V863" s="73" t="s">
        <v>19</v>
      </c>
      <c r="W863" s="73" t="s">
        <v>607</v>
      </c>
      <c r="X863" s="73" t="s">
        <v>618</v>
      </c>
      <c r="Y863" s="28" t="str">
        <f t="shared" si="26"/>
        <v>82005冷房設備用有り</v>
      </c>
      <c r="Z863" s="51">
        <v>-0.114</v>
      </c>
      <c r="AA863" s="51">
        <v>1.1140000000000001</v>
      </c>
      <c r="AB863" s="52">
        <v>1.0325</v>
      </c>
      <c r="AC863" s="52">
        <v>0.82740000000000002</v>
      </c>
      <c r="AD863" s="31">
        <f>省エネ計算フォーマット【EHP】!$Q$51/100</f>
        <v>0</v>
      </c>
      <c r="AE863" s="32">
        <f t="shared" si="27"/>
        <v>0.82699999999999996</v>
      </c>
    </row>
    <row r="864" spans="20:31">
      <c r="T864" s="73">
        <v>8</v>
      </c>
      <c r="U864" s="73">
        <v>2005</v>
      </c>
      <c r="V864" s="73" t="s">
        <v>19</v>
      </c>
      <c r="W864" s="73" t="s">
        <v>612</v>
      </c>
      <c r="X864" s="73" t="s">
        <v>702</v>
      </c>
      <c r="Y864" s="28" t="str">
        <f t="shared" si="26"/>
        <v>82005冷房店舗用無し（一定速）</v>
      </c>
      <c r="Z864" s="51">
        <v>0.25</v>
      </c>
      <c r="AA864" s="51">
        <v>0.75</v>
      </c>
      <c r="AB864" s="52">
        <v>0.25</v>
      </c>
      <c r="AC864" s="52">
        <v>0.75</v>
      </c>
      <c r="AD864" s="31">
        <f>省エネ計算フォーマット【EHP】!$Q$51/100</f>
        <v>0</v>
      </c>
      <c r="AE864" s="32">
        <f t="shared" si="27"/>
        <v>0.75</v>
      </c>
    </row>
    <row r="865" spans="20:31">
      <c r="T865" s="73">
        <v>8</v>
      </c>
      <c r="U865" s="73">
        <v>2005</v>
      </c>
      <c r="V865" s="73" t="s">
        <v>19</v>
      </c>
      <c r="W865" s="73" t="s">
        <v>606</v>
      </c>
      <c r="X865" s="73" t="s">
        <v>702</v>
      </c>
      <c r="Y865" s="28" t="str">
        <f t="shared" si="26"/>
        <v>82005冷房ビル用マルチ無し（一定速）</v>
      </c>
      <c r="Z865" s="51">
        <v>0.25</v>
      </c>
      <c r="AA865" s="51">
        <v>0.75</v>
      </c>
      <c r="AB865" s="52">
        <v>0.25</v>
      </c>
      <c r="AC865" s="52">
        <v>0.75</v>
      </c>
      <c r="AD865" s="31">
        <f>省エネ計算フォーマット【EHP】!$Q$51/100</f>
        <v>0</v>
      </c>
      <c r="AE865" s="32">
        <f t="shared" si="27"/>
        <v>0.75</v>
      </c>
    </row>
    <row r="866" spans="20:31">
      <c r="T866" s="73">
        <v>8</v>
      </c>
      <c r="U866" s="73">
        <v>2005</v>
      </c>
      <c r="V866" s="73" t="s">
        <v>19</v>
      </c>
      <c r="W866" s="73" t="s">
        <v>607</v>
      </c>
      <c r="X866" s="73" t="s">
        <v>702</v>
      </c>
      <c r="Y866" s="28" t="str">
        <f t="shared" si="26"/>
        <v>82005冷房設備用無し（一定速）</v>
      </c>
      <c r="Z866" s="51">
        <v>0.25</v>
      </c>
      <c r="AA866" s="51">
        <v>0.75</v>
      </c>
      <c r="AB866" s="52">
        <v>0.25</v>
      </c>
      <c r="AC866" s="52">
        <v>0.75</v>
      </c>
      <c r="AD866" s="31">
        <f>省エネ計算フォーマット【EHP】!$Q$51/100</f>
        <v>0</v>
      </c>
      <c r="AE866" s="32">
        <f t="shared" si="27"/>
        <v>0.75</v>
      </c>
    </row>
    <row r="867" spans="20:31">
      <c r="T867" s="73">
        <v>8</v>
      </c>
      <c r="U867" s="73">
        <v>2005</v>
      </c>
      <c r="V867" s="73" t="s">
        <v>20</v>
      </c>
      <c r="W867" s="73" t="s">
        <v>612</v>
      </c>
      <c r="X867" s="73" t="s">
        <v>618</v>
      </c>
      <c r="Y867" s="28" t="str">
        <f t="shared" si="26"/>
        <v>82005暖房店舗用有り</v>
      </c>
      <c r="Z867" s="51">
        <v>-0.65</v>
      </c>
      <c r="AA867" s="51">
        <v>1.65</v>
      </c>
      <c r="AB867" s="52">
        <v>1.0726</v>
      </c>
      <c r="AC867" s="52">
        <v>1.2194</v>
      </c>
      <c r="AD867" s="31">
        <f>省エネ計算フォーマット【EHP】!$Q$51/100</f>
        <v>0</v>
      </c>
      <c r="AE867" s="32">
        <f t="shared" si="27"/>
        <v>1.2190000000000001</v>
      </c>
    </row>
    <row r="868" spans="20:31">
      <c r="T868" s="73">
        <v>8</v>
      </c>
      <c r="U868" s="73">
        <v>2005</v>
      </c>
      <c r="V868" s="73" t="s">
        <v>20</v>
      </c>
      <c r="W868" s="73" t="s">
        <v>606</v>
      </c>
      <c r="X868" s="73" t="s">
        <v>618</v>
      </c>
      <c r="Y868" s="28" t="str">
        <f t="shared" si="26"/>
        <v>82005暖房ビル用マルチ有り</v>
      </c>
      <c r="Z868" s="51">
        <v>-0.56000000000000005</v>
      </c>
      <c r="AA868" s="51">
        <v>1.56</v>
      </c>
      <c r="AB868" s="52">
        <v>1.0330999999999999</v>
      </c>
      <c r="AC868" s="52">
        <v>1.1617</v>
      </c>
      <c r="AD868" s="31">
        <f>省エネ計算フォーマット【EHP】!$Q$51/100</f>
        <v>0</v>
      </c>
      <c r="AE868" s="32">
        <f t="shared" si="27"/>
        <v>1.161</v>
      </c>
    </row>
    <row r="869" spans="20:31">
      <c r="T869" s="73">
        <v>8</v>
      </c>
      <c r="U869" s="73">
        <v>2005</v>
      </c>
      <c r="V869" s="73" t="s">
        <v>20</v>
      </c>
      <c r="W869" s="73" t="s">
        <v>607</v>
      </c>
      <c r="X869" s="73" t="s">
        <v>618</v>
      </c>
      <c r="Y869" s="28" t="str">
        <f t="shared" si="26"/>
        <v>82005暖房設備用有り</v>
      </c>
      <c r="Z869" s="51">
        <v>-0.126</v>
      </c>
      <c r="AA869" s="51">
        <v>1.1259999999999999</v>
      </c>
      <c r="AB869" s="52">
        <v>1.0239</v>
      </c>
      <c r="AC869" s="52">
        <v>0.83850000000000002</v>
      </c>
      <c r="AD869" s="31">
        <f>省エネ計算フォーマット【EHP】!$Q$51/100</f>
        <v>0</v>
      </c>
      <c r="AE869" s="32">
        <f t="shared" si="27"/>
        <v>0.83799999999999997</v>
      </c>
    </row>
    <row r="870" spans="20:31">
      <c r="T870" s="73">
        <v>8</v>
      </c>
      <c r="U870" s="73">
        <v>2005</v>
      </c>
      <c r="V870" s="73" t="s">
        <v>20</v>
      </c>
      <c r="W870" s="73" t="s">
        <v>612</v>
      </c>
      <c r="X870" s="73" t="s">
        <v>702</v>
      </c>
      <c r="Y870" s="28" t="str">
        <f t="shared" si="26"/>
        <v>82005暖房店舗用無し（一定速）</v>
      </c>
      <c r="Z870" s="51">
        <v>0.25</v>
      </c>
      <c r="AA870" s="51">
        <v>0.75</v>
      </c>
      <c r="AB870" s="52">
        <v>0.25</v>
      </c>
      <c r="AC870" s="52">
        <v>0.75</v>
      </c>
      <c r="AD870" s="31">
        <f>省エネ計算フォーマット【EHP】!$Q$51/100</f>
        <v>0</v>
      </c>
      <c r="AE870" s="32">
        <f t="shared" si="27"/>
        <v>0.75</v>
      </c>
    </row>
    <row r="871" spans="20:31">
      <c r="T871" s="73">
        <v>8</v>
      </c>
      <c r="U871" s="73">
        <v>2005</v>
      </c>
      <c r="V871" s="73" t="s">
        <v>20</v>
      </c>
      <c r="W871" s="73" t="s">
        <v>606</v>
      </c>
      <c r="X871" s="73" t="s">
        <v>702</v>
      </c>
      <c r="Y871" s="28" t="str">
        <f t="shared" si="26"/>
        <v>82005暖房ビル用マルチ無し（一定速）</v>
      </c>
      <c r="Z871" s="51">
        <v>0.25</v>
      </c>
      <c r="AA871" s="51">
        <v>0.75</v>
      </c>
      <c r="AB871" s="52">
        <v>0.25</v>
      </c>
      <c r="AC871" s="52">
        <v>0.75</v>
      </c>
      <c r="AD871" s="31">
        <f>省エネ計算フォーマット【EHP】!$Q$51/100</f>
        <v>0</v>
      </c>
      <c r="AE871" s="32">
        <f t="shared" si="27"/>
        <v>0.75</v>
      </c>
    </row>
    <row r="872" spans="20:31">
      <c r="T872" s="73">
        <v>8</v>
      </c>
      <c r="U872" s="73">
        <v>2005</v>
      </c>
      <c r="V872" s="73" t="s">
        <v>20</v>
      </c>
      <c r="W872" s="73" t="s">
        <v>607</v>
      </c>
      <c r="X872" s="73" t="s">
        <v>702</v>
      </c>
      <c r="Y872" s="28" t="str">
        <f t="shared" si="26"/>
        <v>82005暖房設備用無し（一定速）</v>
      </c>
      <c r="Z872" s="51">
        <v>0.25</v>
      </c>
      <c r="AA872" s="51">
        <v>0.75</v>
      </c>
      <c r="AB872" s="52">
        <v>0.25</v>
      </c>
      <c r="AC872" s="52">
        <v>0.75</v>
      </c>
      <c r="AD872" s="31">
        <f>省エネ計算フォーマット【EHP】!$Q$51/100</f>
        <v>0</v>
      </c>
      <c r="AE872" s="32">
        <f t="shared" si="27"/>
        <v>0.75</v>
      </c>
    </row>
    <row r="873" spans="20:31">
      <c r="T873" s="73">
        <v>8</v>
      </c>
      <c r="U873" s="73">
        <v>2010</v>
      </c>
      <c r="V873" s="73" t="s">
        <v>19</v>
      </c>
      <c r="W873" s="73" t="s">
        <v>612</v>
      </c>
      <c r="X873" s="73" t="s">
        <v>618</v>
      </c>
      <c r="Y873" s="28" t="str">
        <f t="shared" si="26"/>
        <v>82010冷房店舗用有り</v>
      </c>
      <c r="Z873" s="51">
        <v>-1.1000000000000001</v>
      </c>
      <c r="AA873" s="51">
        <v>2.1</v>
      </c>
      <c r="AB873" s="52">
        <v>1.0511999999999999</v>
      </c>
      <c r="AC873" s="52">
        <v>1.5622</v>
      </c>
      <c r="AD873" s="31">
        <f>省エネ計算フォーマット【EHP】!$Q$51/100</f>
        <v>0</v>
      </c>
      <c r="AE873" s="32">
        <f t="shared" si="27"/>
        <v>1.5620000000000001</v>
      </c>
    </row>
    <row r="874" spans="20:31">
      <c r="T874" s="73">
        <v>8</v>
      </c>
      <c r="U874" s="73">
        <v>2010</v>
      </c>
      <c r="V874" s="73" t="s">
        <v>19</v>
      </c>
      <c r="W874" s="73" t="s">
        <v>606</v>
      </c>
      <c r="X874" s="73" t="s">
        <v>618</v>
      </c>
      <c r="Y874" s="28" t="str">
        <f t="shared" si="26"/>
        <v>82010冷房ビル用マルチ有り</v>
      </c>
      <c r="Z874" s="51">
        <v>-0.88</v>
      </c>
      <c r="AA874" s="51">
        <v>1.88</v>
      </c>
      <c r="AB874" s="52">
        <v>1.0548999999999999</v>
      </c>
      <c r="AC874" s="52">
        <v>1.3963000000000001</v>
      </c>
      <c r="AD874" s="31">
        <f>省エネ計算フォーマット【EHP】!$Q$51/100</f>
        <v>0</v>
      </c>
      <c r="AE874" s="32">
        <f t="shared" si="27"/>
        <v>1.3959999999999999</v>
      </c>
    </row>
    <row r="875" spans="20:31">
      <c r="T875" s="73">
        <v>8</v>
      </c>
      <c r="U875" s="73">
        <v>2010</v>
      </c>
      <c r="V875" s="73" t="s">
        <v>19</v>
      </c>
      <c r="W875" s="73" t="s">
        <v>607</v>
      </c>
      <c r="X875" s="73" t="s">
        <v>618</v>
      </c>
      <c r="Y875" s="28" t="str">
        <f t="shared" si="26"/>
        <v>82010冷房設備用有り</v>
      </c>
      <c r="Z875" s="51">
        <v>-0.26</v>
      </c>
      <c r="AA875" s="51">
        <v>1.26</v>
      </c>
      <c r="AB875" s="52">
        <v>1.1929000000000001</v>
      </c>
      <c r="AC875" s="52">
        <v>0.89680000000000004</v>
      </c>
      <c r="AD875" s="31">
        <f>省エネ計算フォーマット【EHP】!$Q$51/100</f>
        <v>0</v>
      </c>
      <c r="AE875" s="32">
        <f t="shared" si="27"/>
        <v>0.89600000000000002</v>
      </c>
    </row>
    <row r="876" spans="20:31">
      <c r="T876" s="73">
        <v>8</v>
      </c>
      <c r="U876" s="73">
        <v>2010</v>
      </c>
      <c r="V876" s="73" t="s">
        <v>19</v>
      </c>
      <c r="W876" s="73" t="s">
        <v>612</v>
      </c>
      <c r="X876" s="73" t="s">
        <v>702</v>
      </c>
      <c r="Y876" s="28" t="str">
        <f t="shared" si="26"/>
        <v>82010冷房店舗用無し（一定速）</v>
      </c>
      <c r="Z876" s="51">
        <v>0.25</v>
      </c>
      <c r="AA876" s="51">
        <v>0.75</v>
      </c>
      <c r="AB876" s="52">
        <v>0.25</v>
      </c>
      <c r="AC876" s="52">
        <v>0.75</v>
      </c>
      <c r="AD876" s="31">
        <f>省エネ計算フォーマット【EHP】!$Q$51/100</f>
        <v>0</v>
      </c>
      <c r="AE876" s="32">
        <f t="shared" si="27"/>
        <v>0.75</v>
      </c>
    </row>
    <row r="877" spans="20:31">
      <c r="T877" s="73">
        <v>8</v>
      </c>
      <c r="U877" s="73">
        <v>2010</v>
      </c>
      <c r="V877" s="73" t="s">
        <v>19</v>
      </c>
      <c r="W877" s="73" t="s">
        <v>606</v>
      </c>
      <c r="X877" s="73" t="s">
        <v>702</v>
      </c>
      <c r="Y877" s="28" t="str">
        <f t="shared" si="26"/>
        <v>82010冷房ビル用マルチ無し（一定速）</v>
      </c>
      <c r="Z877" s="51">
        <v>0.25</v>
      </c>
      <c r="AA877" s="51">
        <v>0.75</v>
      </c>
      <c r="AB877" s="52">
        <v>0.25</v>
      </c>
      <c r="AC877" s="52">
        <v>0.75</v>
      </c>
      <c r="AD877" s="31">
        <f>省エネ計算フォーマット【EHP】!$Q$51/100</f>
        <v>0</v>
      </c>
      <c r="AE877" s="32">
        <f t="shared" si="27"/>
        <v>0.75</v>
      </c>
    </row>
    <row r="878" spans="20:31">
      <c r="T878" s="73">
        <v>8</v>
      </c>
      <c r="U878" s="73">
        <v>2010</v>
      </c>
      <c r="V878" s="73" t="s">
        <v>19</v>
      </c>
      <c r="W878" s="73" t="s">
        <v>607</v>
      </c>
      <c r="X878" s="73" t="s">
        <v>702</v>
      </c>
      <c r="Y878" s="28" t="str">
        <f t="shared" si="26"/>
        <v>82010冷房設備用無し（一定速）</v>
      </c>
      <c r="Z878" s="51">
        <v>0.25</v>
      </c>
      <c r="AA878" s="51">
        <v>0.75</v>
      </c>
      <c r="AB878" s="52">
        <v>0.25</v>
      </c>
      <c r="AC878" s="52">
        <v>0.75</v>
      </c>
      <c r="AD878" s="31">
        <f>省エネ計算フォーマット【EHP】!$Q$51/100</f>
        <v>0</v>
      </c>
      <c r="AE878" s="32">
        <f t="shared" si="27"/>
        <v>0.75</v>
      </c>
    </row>
    <row r="879" spans="20:31">
      <c r="T879" s="73">
        <v>8</v>
      </c>
      <c r="U879" s="73">
        <v>2010</v>
      </c>
      <c r="V879" s="73" t="s">
        <v>20</v>
      </c>
      <c r="W879" s="73" t="s">
        <v>612</v>
      </c>
      <c r="X879" s="73" t="s">
        <v>618</v>
      </c>
      <c r="Y879" s="28" t="str">
        <f t="shared" si="26"/>
        <v>82010暖房店舗用有り</v>
      </c>
      <c r="Z879" s="51">
        <v>-0.72</v>
      </c>
      <c r="AA879" s="51">
        <v>1.72</v>
      </c>
      <c r="AB879" s="52">
        <v>1.0757000000000001</v>
      </c>
      <c r="AC879" s="52">
        <v>1.2710999999999999</v>
      </c>
      <c r="AD879" s="31">
        <f>省エネ計算フォーマット【EHP】!$Q$51/100</f>
        <v>0</v>
      </c>
      <c r="AE879" s="32">
        <f t="shared" si="27"/>
        <v>1.2709999999999999</v>
      </c>
    </row>
    <row r="880" spans="20:31">
      <c r="T880" s="73">
        <v>8</v>
      </c>
      <c r="U880" s="73">
        <v>2010</v>
      </c>
      <c r="V880" s="73" t="s">
        <v>20</v>
      </c>
      <c r="W880" s="73" t="s">
        <v>606</v>
      </c>
      <c r="X880" s="73" t="s">
        <v>618</v>
      </c>
      <c r="Y880" s="28" t="str">
        <f t="shared" si="26"/>
        <v>82010暖房ビル用マルチ有り</v>
      </c>
      <c r="Z880" s="51">
        <v>-0.7</v>
      </c>
      <c r="AA880" s="51">
        <v>1.7</v>
      </c>
      <c r="AB880" s="52">
        <v>1.036</v>
      </c>
      <c r="AC880" s="52">
        <v>1.266</v>
      </c>
      <c r="AD880" s="31">
        <f>省エネ計算フォーマット【EHP】!$Q$51/100</f>
        <v>0</v>
      </c>
      <c r="AE880" s="32">
        <f t="shared" si="27"/>
        <v>1.266</v>
      </c>
    </row>
    <row r="881" spans="20:31">
      <c r="T881" s="73">
        <v>8</v>
      </c>
      <c r="U881" s="73">
        <v>2010</v>
      </c>
      <c r="V881" s="73" t="s">
        <v>20</v>
      </c>
      <c r="W881" s="73" t="s">
        <v>607</v>
      </c>
      <c r="X881" s="73" t="s">
        <v>618</v>
      </c>
      <c r="Y881" s="28" t="str">
        <f t="shared" si="26"/>
        <v>82010暖房設備用有り</v>
      </c>
      <c r="Z881" s="51">
        <v>-0.26</v>
      </c>
      <c r="AA881" s="51">
        <v>1.26</v>
      </c>
      <c r="AB881" s="52">
        <v>0.82779999999999998</v>
      </c>
      <c r="AC881" s="52">
        <v>0.98809999999999998</v>
      </c>
      <c r="AD881" s="31">
        <f>省エネ計算フォーマット【EHP】!$Q$51/100</f>
        <v>0</v>
      </c>
      <c r="AE881" s="32">
        <f t="shared" si="27"/>
        <v>0.98799999999999999</v>
      </c>
    </row>
    <row r="882" spans="20:31">
      <c r="T882" s="73">
        <v>8</v>
      </c>
      <c r="U882" s="73">
        <v>2010</v>
      </c>
      <c r="V882" s="73" t="s">
        <v>20</v>
      </c>
      <c r="W882" s="73" t="s">
        <v>612</v>
      </c>
      <c r="X882" s="73" t="s">
        <v>702</v>
      </c>
      <c r="Y882" s="28" t="str">
        <f t="shared" si="26"/>
        <v>82010暖房店舗用無し（一定速）</v>
      </c>
      <c r="Z882" s="51">
        <v>0.25</v>
      </c>
      <c r="AA882" s="51">
        <v>0.75</v>
      </c>
      <c r="AB882" s="52">
        <v>0.25</v>
      </c>
      <c r="AC882" s="52">
        <v>0.75</v>
      </c>
      <c r="AD882" s="31">
        <f>省エネ計算フォーマット【EHP】!$Q$51/100</f>
        <v>0</v>
      </c>
      <c r="AE882" s="32">
        <f t="shared" si="27"/>
        <v>0.75</v>
      </c>
    </row>
    <row r="883" spans="20:31">
      <c r="T883" s="73">
        <v>8</v>
      </c>
      <c r="U883" s="73">
        <v>2010</v>
      </c>
      <c r="V883" s="73" t="s">
        <v>20</v>
      </c>
      <c r="W883" s="73" t="s">
        <v>606</v>
      </c>
      <c r="X883" s="73" t="s">
        <v>702</v>
      </c>
      <c r="Y883" s="28" t="str">
        <f t="shared" si="26"/>
        <v>82010暖房ビル用マルチ無し（一定速）</v>
      </c>
      <c r="Z883" s="51">
        <v>0.25</v>
      </c>
      <c r="AA883" s="51">
        <v>0.75</v>
      </c>
      <c r="AB883" s="52">
        <v>0.25</v>
      </c>
      <c r="AC883" s="52">
        <v>0.75</v>
      </c>
      <c r="AD883" s="31">
        <f>省エネ計算フォーマット【EHP】!$Q$51/100</f>
        <v>0</v>
      </c>
      <c r="AE883" s="32">
        <f t="shared" si="27"/>
        <v>0.75</v>
      </c>
    </row>
    <row r="884" spans="20:31">
      <c r="T884" s="73">
        <v>8</v>
      </c>
      <c r="U884" s="73">
        <v>2010</v>
      </c>
      <c r="V884" s="73" t="s">
        <v>20</v>
      </c>
      <c r="W884" s="73" t="s">
        <v>607</v>
      </c>
      <c r="X884" s="73" t="s">
        <v>702</v>
      </c>
      <c r="Y884" s="28" t="str">
        <f t="shared" si="26"/>
        <v>82010暖房設備用無し（一定速）</v>
      </c>
      <c r="Z884" s="63">
        <v>0.25</v>
      </c>
      <c r="AA884" s="63">
        <v>0.75</v>
      </c>
      <c r="AB884" s="64">
        <v>0.25</v>
      </c>
      <c r="AC884" s="64">
        <v>0.75</v>
      </c>
      <c r="AD884" s="31">
        <f>省エネ計算フォーマット【EHP】!$Q$51/100</f>
        <v>0</v>
      </c>
      <c r="AE884" s="32">
        <f t="shared" si="27"/>
        <v>0.75</v>
      </c>
    </row>
    <row r="885" spans="20:31">
      <c r="T885" s="76">
        <v>8</v>
      </c>
      <c r="U885" s="76">
        <v>2011</v>
      </c>
      <c r="V885" s="76" t="s">
        <v>19</v>
      </c>
      <c r="W885" s="76" t="s">
        <v>612</v>
      </c>
      <c r="X885" s="76" t="s">
        <v>618</v>
      </c>
      <c r="Y885" s="55" t="str">
        <f t="shared" si="26"/>
        <v>82011冷房店舗用有り</v>
      </c>
      <c r="Z885" s="56">
        <v>-1.1200000000000001</v>
      </c>
      <c r="AA885" s="56">
        <v>2.12</v>
      </c>
      <c r="AB885" s="57">
        <v>1.0517000000000001</v>
      </c>
      <c r="AC885" s="57">
        <v>1.5770999999999999</v>
      </c>
      <c r="AD885" s="31">
        <f>省エネ計算フォーマット【EHP】!$Q$51/100</f>
        <v>0</v>
      </c>
      <c r="AE885" s="37">
        <f t="shared" si="27"/>
        <v>1.577</v>
      </c>
    </row>
    <row r="886" spans="20:31">
      <c r="T886" s="76">
        <v>8</v>
      </c>
      <c r="U886" s="76">
        <v>2011</v>
      </c>
      <c r="V886" s="76" t="s">
        <v>19</v>
      </c>
      <c r="W886" s="76" t="s">
        <v>606</v>
      </c>
      <c r="X886" s="76" t="s">
        <v>618</v>
      </c>
      <c r="Y886" s="55" t="str">
        <f t="shared" si="26"/>
        <v>82011冷房ビル用マルチ有り</v>
      </c>
      <c r="Z886" s="56">
        <v>-1</v>
      </c>
      <c r="AA886" s="56">
        <v>2</v>
      </c>
      <c r="AB886" s="57">
        <v>1.0584</v>
      </c>
      <c r="AC886" s="57">
        <v>1.4854000000000001</v>
      </c>
      <c r="AD886" s="31">
        <f>省エネ計算フォーマット【EHP】!$Q$51/100</f>
        <v>0</v>
      </c>
      <c r="AE886" s="37">
        <f t="shared" si="27"/>
        <v>1.4850000000000001</v>
      </c>
    </row>
    <row r="887" spans="20:31">
      <c r="T887" s="76">
        <v>8</v>
      </c>
      <c r="U887" s="76">
        <v>2011</v>
      </c>
      <c r="V887" s="76" t="s">
        <v>19</v>
      </c>
      <c r="W887" s="76" t="s">
        <v>607</v>
      </c>
      <c r="X887" s="76" t="s">
        <v>618</v>
      </c>
      <c r="Y887" s="55" t="str">
        <f t="shared" si="26"/>
        <v>82011冷房設備用有り</v>
      </c>
      <c r="Z887" s="56">
        <v>-0.22</v>
      </c>
      <c r="AA887" s="56">
        <v>1.22</v>
      </c>
      <c r="AB887" s="57">
        <v>1.0356000000000001</v>
      </c>
      <c r="AC887" s="57">
        <v>0.90610000000000002</v>
      </c>
      <c r="AD887" s="31">
        <f>省エネ計算フォーマット【EHP】!$Q$51/100</f>
        <v>0</v>
      </c>
      <c r="AE887" s="37">
        <f t="shared" si="27"/>
        <v>0.90600000000000003</v>
      </c>
    </row>
    <row r="888" spans="20:31">
      <c r="T888" s="76">
        <v>8</v>
      </c>
      <c r="U888" s="76">
        <v>2011</v>
      </c>
      <c r="V888" s="76" t="s">
        <v>19</v>
      </c>
      <c r="W888" s="76" t="s">
        <v>612</v>
      </c>
      <c r="X888" s="76" t="s">
        <v>702</v>
      </c>
      <c r="Y888" s="55" t="str">
        <f t="shared" si="26"/>
        <v>82011冷房店舗用無し（一定速）</v>
      </c>
      <c r="Z888" s="56">
        <v>0.25</v>
      </c>
      <c r="AA888" s="56">
        <v>0.75</v>
      </c>
      <c r="AB888" s="57">
        <v>0.25</v>
      </c>
      <c r="AC888" s="57">
        <v>0.75</v>
      </c>
      <c r="AD888" s="31">
        <f>省エネ計算フォーマット【EHP】!$Q$51/100</f>
        <v>0</v>
      </c>
      <c r="AE888" s="37">
        <f t="shared" si="27"/>
        <v>0.75</v>
      </c>
    </row>
    <row r="889" spans="20:31">
      <c r="T889" s="76">
        <v>8</v>
      </c>
      <c r="U889" s="76">
        <v>2011</v>
      </c>
      <c r="V889" s="76" t="s">
        <v>19</v>
      </c>
      <c r="W889" s="76" t="s">
        <v>606</v>
      </c>
      <c r="X889" s="76" t="s">
        <v>702</v>
      </c>
      <c r="Y889" s="55" t="str">
        <f t="shared" si="26"/>
        <v>82011冷房ビル用マルチ無し（一定速）</v>
      </c>
      <c r="Z889" s="56">
        <v>0.25</v>
      </c>
      <c r="AA889" s="56">
        <v>0.75</v>
      </c>
      <c r="AB889" s="57">
        <v>0.25</v>
      </c>
      <c r="AC889" s="57">
        <v>0.75</v>
      </c>
      <c r="AD889" s="31">
        <f>省エネ計算フォーマット【EHP】!$Q$51/100</f>
        <v>0</v>
      </c>
      <c r="AE889" s="37">
        <f t="shared" si="27"/>
        <v>0.75</v>
      </c>
    </row>
    <row r="890" spans="20:31">
      <c r="T890" s="76">
        <v>8</v>
      </c>
      <c r="U890" s="76">
        <v>2011</v>
      </c>
      <c r="V890" s="76" t="s">
        <v>19</v>
      </c>
      <c r="W890" s="76" t="s">
        <v>607</v>
      </c>
      <c r="X890" s="76" t="s">
        <v>702</v>
      </c>
      <c r="Y890" s="55" t="str">
        <f t="shared" si="26"/>
        <v>82011冷房設備用無し（一定速）</v>
      </c>
      <c r="Z890" s="56">
        <v>0.25</v>
      </c>
      <c r="AA890" s="56">
        <v>0.75</v>
      </c>
      <c r="AB890" s="57">
        <v>0.25</v>
      </c>
      <c r="AC890" s="57">
        <v>0.75</v>
      </c>
      <c r="AD890" s="31">
        <f>省エネ計算フォーマット【EHP】!$Q$51/100</f>
        <v>0</v>
      </c>
      <c r="AE890" s="37">
        <f t="shared" si="27"/>
        <v>0.75</v>
      </c>
    </row>
    <row r="891" spans="20:31">
      <c r="T891" s="76">
        <v>8</v>
      </c>
      <c r="U891" s="76">
        <v>2011</v>
      </c>
      <c r="V891" s="76" t="s">
        <v>20</v>
      </c>
      <c r="W891" s="76" t="s">
        <v>612</v>
      </c>
      <c r="X891" s="76" t="s">
        <v>618</v>
      </c>
      <c r="Y891" s="55" t="str">
        <f t="shared" si="26"/>
        <v>82011暖房店舗用有り</v>
      </c>
      <c r="Z891" s="56">
        <v>-0.76</v>
      </c>
      <c r="AA891" s="56">
        <v>1.76</v>
      </c>
      <c r="AB891" s="57">
        <v>1.0773999999999999</v>
      </c>
      <c r="AC891" s="57">
        <v>1.3006</v>
      </c>
      <c r="AD891" s="31">
        <f>省エネ計算フォーマット【EHP】!$Q$51/100</f>
        <v>0</v>
      </c>
      <c r="AE891" s="37">
        <f t="shared" si="27"/>
        <v>1.3</v>
      </c>
    </row>
    <row r="892" spans="20:31">
      <c r="T892" s="76">
        <v>8</v>
      </c>
      <c r="U892" s="76">
        <v>2011</v>
      </c>
      <c r="V892" s="76" t="s">
        <v>20</v>
      </c>
      <c r="W892" s="76" t="s">
        <v>606</v>
      </c>
      <c r="X892" s="76" t="s">
        <v>618</v>
      </c>
      <c r="Y892" s="55" t="str">
        <f t="shared" si="26"/>
        <v>82011暖房ビル用マルチ有り</v>
      </c>
      <c r="Z892" s="56">
        <v>-0.78</v>
      </c>
      <c r="AA892" s="56">
        <v>1.78</v>
      </c>
      <c r="AB892" s="57">
        <v>1.0377000000000001</v>
      </c>
      <c r="AC892" s="57">
        <v>1.3255999999999999</v>
      </c>
      <c r="AD892" s="31">
        <f>省エネ計算フォーマット【EHP】!$Q$51/100</f>
        <v>0</v>
      </c>
      <c r="AE892" s="37">
        <f t="shared" si="27"/>
        <v>1.325</v>
      </c>
    </row>
    <row r="893" spans="20:31">
      <c r="T893" s="76">
        <v>8</v>
      </c>
      <c r="U893" s="76">
        <v>2011</v>
      </c>
      <c r="V893" s="76" t="s">
        <v>20</v>
      </c>
      <c r="W893" s="76" t="s">
        <v>607</v>
      </c>
      <c r="X893" s="76" t="s">
        <v>618</v>
      </c>
      <c r="Y893" s="55" t="str">
        <f t="shared" si="26"/>
        <v>82011暖房設備用有り</v>
      </c>
      <c r="Z893" s="56">
        <v>-0.26</v>
      </c>
      <c r="AA893" s="56">
        <v>1.26</v>
      </c>
      <c r="AB893" s="57">
        <v>1.0266999999999999</v>
      </c>
      <c r="AC893" s="57">
        <v>0.93830000000000002</v>
      </c>
      <c r="AD893" s="31">
        <f>省エネ計算フォーマット【EHP】!$Q$51/100</f>
        <v>0</v>
      </c>
      <c r="AE893" s="37">
        <f t="shared" si="27"/>
        <v>0.93799999999999994</v>
      </c>
    </row>
    <row r="894" spans="20:31">
      <c r="T894" s="76">
        <v>8</v>
      </c>
      <c r="U894" s="76">
        <v>2011</v>
      </c>
      <c r="V894" s="76" t="s">
        <v>20</v>
      </c>
      <c r="W894" s="76" t="s">
        <v>612</v>
      </c>
      <c r="X894" s="76" t="s">
        <v>702</v>
      </c>
      <c r="Y894" s="55" t="str">
        <f t="shared" si="26"/>
        <v>82011暖房店舗用無し（一定速）</v>
      </c>
      <c r="Z894" s="56">
        <v>0.25</v>
      </c>
      <c r="AA894" s="56">
        <v>0.75</v>
      </c>
      <c r="AB894" s="57">
        <v>0.25</v>
      </c>
      <c r="AC894" s="57">
        <v>0.75</v>
      </c>
      <c r="AD894" s="31">
        <f>省エネ計算フォーマット【EHP】!$Q$51/100</f>
        <v>0</v>
      </c>
      <c r="AE894" s="37">
        <f t="shared" si="27"/>
        <v>0.75</v>
      </c>
    </row>
    <row r="895" spans="20:31">
      <c r="T895" s="76">
        <v>8</v>
      </c>
      <c r="U895" s="76">
        <v>2011</v>
      </c>
      <c r="V895" s="76" t="s">
        <v>20</v>
      </c>
      <c r="W895" s="76" t="s">
        <v>606</v>
      </c>
      <c r="X895" s="76" t="s">
        <v>702</v>
      </c>
      <c r="Y895" s="55" t="str">
        <f t="shared" si="26"/>
        <v>82011暖房ビル用マルチ無し（一定速）</v>
      </c>
      <c r="Z895" s="56">
        <v>0.25</v>
      </c>
      <c r="AA895" s="56">
        <v>0.75</v>
      </c>
      <c r="AB895" s="57">
        <v>0.25</v>
      </c>
      <c r="AC895" s="57">
        <v>0.75</v>
      </c>
      <c r="AD895" s="31">
        <f>省エネ計算フォーマット【EHP】!$Q$51/100</f>
        <v>0</v>
      </c>
      <c r="AE895" s="37">
        <f t="shared" si="27"/>
        <v>0.75</v>
      </c>
    </row>
    <row r="896" spans="20:31">
      <c r="T896" s="76">
        <v>8</v>
      </c>
      <c r="U896" s="76">
        <v>2011</v>
      </c>
      <c r="V896" s="76" t="s">
        <v>20</v>
      </c>
      <c r="W896" s="76" t="s">
        <v>607</v>
      </c>
      <c r="X896" s="76" t="s">
        <v>702</v>
      </c>
      <c r="Y896" s="55" t="str">
        <f t="shared" si="26"/>
        <v>82011暖房設備用無し（一定速）</v>
      </c>
      <c r="Z896" s="65">
        <v>0.25</v>
      </c>
      <c r="AA896" s="65">
        <v>0.75</v>
      </c>
      <c r="AB896" s="66">
        <v>0.25</v>
      </c>
      <c r="AC896" s="66">
        <v>0.75</v>
      </c>
      <c r="AD896" s="31">
        <f>省エネ計算フォーマット【EHP】!$Q$51/100</f>
        <v>0</v>
      </c>
      <c r="AE896" s="37">
        <f t="shared" si="27"/>
        <v>0.75</v>
      </c>
    </row>
    <row r="897" spans="20:31">
      <c r="T897" s="76">
        <v>8</v>
      </c>
      <c r="U897" s="76">
        <v>2012</v>
      </c>
      <c r="V897" s="76" t="s">
        <v>19</v>
      </c>
      <c r="W897" s="76" t="s">
        <v>612</v>
      </c>
      <c r="X897" s="76" t="s">
        <v>618</v>
      </c>
      <c r="Y897" s="55" t="str">
        <f t="shared" si="26"/>
        <v>82012冷房店舗用有り</v>
      </c>
      <c r="Z897" s="67">
        <v>-1.36</v>
      </c>
      <c r="AA897" s="67">
        <v>2.36</v>
      </c>
      <c r="AB897" s="68">
        <v>1.0576000000000001</v>
      </c>
      <c r="AC897" s="68">
        <v>1.7556</v>
      </c>
      <c r="AD897" s="31">
        <f>省エネ計算フォーマット【EHP】!$Q$51/100</f>
        <v>0</v>
      </c>
      <c r="AE897" s="37">
        <f t="shared" si="27"/>
        <v>1.7549999999999999</v>
      </c>
    </row>
    <row r="898" spans="20:31">
      <c r="T898" s="76">
        <v>8</v>
      </c>
      <c r="U898" s="76">
        <v>2012</v>
      </c>
      <c r="V898" s="76" t="s">
        <v>19</v>
      </c>
      <c r="W898" s="76" t="s">
        <v>606</v>
      </c>
      <c r="X898" s="76" t="s">
        <v>618</v>
      </c>
      <c r="Y898" s="55" t="str">
        <f t="shared" si="26"/>
        <v>82012冷房ビル用マルチ有り</v>
      </c>
      <c r="Z898" s="56">
        <v>-1.1399999999999999</v>
      </c>
      <c r="AA898" s="56">
        <v>2.14</v>
      </c>
      <c r="AB898" s="57">
        <v>1.0625</v>
      </c>
      <c r="AC898" s="57">
        <v>1.5893999999999999</v>
      </c>
      <c r="AD898" s="31">
        <f>省エネ計算フォーマット【EHP】!$Q$51/100</f>
        <v>0</v>
      </c>
      <c r="AE898" s="37">
        <f t="shared" si="27"/>
        <v>1.589</v>
      </c>
    </row>
    <row r="899" spans="20:31">
      <c r="T899" s="76">
        <v>8</v>
      </c>
      <c r="U899" s="76">
        <v>2012</v>
      </c>
      <c r="V899" s="76" t="s">
        <v>19</v>
      </c>
      <c r="W899" s="76" t="s">
        <v>607</v>
      </c>
      <c r="X899" s="76" t="s">
        <v>618</v>
      </c>
      <c r="Y899" s="55" t="str">
        <f t="shared" si="26"/>
        <v>82012冷房設備用有り</v>
      </c>
      <c r="Z899" s="56">
        <v>-0.26</v>
      </c>
      <c r="AA899" s="56">
        <v>1.26</v>
      </c>
      <c r="AB899" s="57">
        <v>1.0367999999999999</v>
      </c>
      <c r="AC899" s="57">
        <v>0.93579999999999997</v>
      </c>
      <c r="AD899" s="31">
        <f>省エネ計算フォーマット【EHP】!$Q$51/100</f>
        <v>0</v>
      </c>
      <c r="AE899" s="37">
        <f t="shared" si="27"/>
        <v>0.93500000000000005</v>
      </c>
    </row>
    <row r="900" spans="20:31">
      <c r="T900" s="76">
        <v>8</v>
      </c>
      <c r="U900" s="76">
        <v>2012</v>
      </c>
      <c r="V900" s="76" t="s">
        <v>19</v>
      </c>
      <c r="W900" s="76" t="s">
        <v>612</v>
      </c>
      <c r="X900" s="76" t="s">
        <v>702</v>
      </c>
      <c r="Y900" s="55" t="str">
        <f t="shared" si="26"/>
        <v>82012冷房店舗用無し（一定速）</v>
      </c>
      <c r="Z900" s="56">
        <v>0.25</v>
      </c>
      <c r="AA900" s="56">
        <v>0.75</v>
      </c>
      <c r="AB900" s="57">
        <v>0.25</v>
      </c>
      <c r="AC900" s="57">
        <v>0.75</v>
      </c>
      <c r="AD900" s="31">
        <f>省エネ計算フォーマット【EHP】!$Q$51/100</f>
        <v>0</v>
      </c>
      <c r="AE900" s="37">
        <f t="shared" si="27"/>
        <v>0.75</v>
      </c>
    </row>
    <row r="901" spans="20:31">
      <c r="T901" s="76">
        <v>8</v>
      </c>
      <c r="U901" s="76">
        <v>2012</v>
      </c>
      <c r="V901" s="76" t="s">
        <v>19</v>
      </c>
      <c r="W901" s="76" t="s">
        <v>606</v>
      </c>
      <c r="X901" s="76" t="s">
        <v>702</v>
      </c>
      <c r="Y901" s="55" t="str">
        <f t="shared" si="26"/>
        <v>82012冷房ビル用マルチ無し（一定速）</v>
      </c>
      <c r="Z901" s="56">
        <v>0.25</v>
      </c>
      <c r="AA901" s="56">
        <v>0.75</v>
      </c>
      <c r="AB901" s="57">
        <v>0.25</v>
      </c>
      <c r="AC901" s="57">
        <v>0.75</v>
      </c>
      <c r="AD901" s="31">
        <f>省エネ計算フォーマット【EHP】!$Q$51/100</f>
        <v>0</v>
      </c>
      <c r="AE901" s="37">
        <f t="shared" si="27"/>
        <v>0.75</v>
      </c>
    </row>
    <row r="902" spans="20:31">
      <c r="T902" s="76">
        <v>8</v>
      </c>
      <c r="U902" s="76">
        <v>2012</v>
      </c>
      <c r="V902" s="76" t="s">
        <v>19</v>
      </c>
      <c r="W902" s="76" t="s">
        <v>607</v>
      </c>
      <c r="X902" s="76" t="s">
        <v>702</v>
      </c>
      <c r="Y902" s="55" t="str">
        <f t="shared" si="26"/>
        <v>82012冷房設備用無し（一定速）</v>
      </c>
      <c r="Z902" s="56">
        <v>0.25</v>
      </c>
      <c r="AA902" s="56">
        <v>0.75</v>
      </c>
      <c r="AB902" s="57">
        <v>0.25</v>
      </c>
      <c r="AC902" s="57">
        <v>0.75</v>
      </c>
      <c r="AD902" s="31">
        <f>省エネ計算フォーマット【EHP】!$Q$51/100</f>
        <v>0</v>
      </c>
      <c r="AE902" s="37">
        <f t="shared" si="27"/>
        <v>0.75</v>
      </c>
    </row>
    <row r="903" spans="20:31">
      <c r="T903" s="76">
        <v>8</v>
      </c>
      <c r="U903" s="76">
        <v>2012</v>
      </c>
      <c r="V903" s="76" t="s">
        <v>20</v>
      </c>
      <c r="W903" s="76" t="s">
        <v>612</v>
      </c>
      <c r="X903" s="76" t="s">
        <v>618</v>
      </c>
      <c r="Y903" s="55" t="str">
        <f t="shared" si="26"/>
        <v>82012暖房店舗用有り</v>
      </c>
      <c r="Z903" s="56">
        <v>-0.82</v>
      </c>
      <c r="AA903" s="56">
        <v>1.82</v>
      </c>
      <c r="AB903" s="57">
        <v>1.0801000000000001</v>
      </c>
      <c r="AC903" s="57">
        <v>1.345</v>
      </c>
      <c r="AD903" s="31">
        <f>省エネ計算フォーマット【EHP】!$Q$51/100</f>
        <v>0</v>
      </c>
      <c r="AE903" s="37">
        <f t="shared" si="27"/>
        <v>1.345</v>
      </c>
    </row>
    <row r="904" spans="20:31">
      <c r="T904" s="76">
        <v>8</v>
      </c>
      <c r="U904" s="76">
        <v>2012</v>
      </c>
      <c r="V904" s="76" t="s">
        <v>20</v>
      </c>
      <c r="W904" s="76" t="s">
        <v>606</v>
      </c>
      <c r="X904" s="76" t="s">
        <v>618</v>
      </c>
      <c r="Y904" s="55" t="str">
        <f t="shared" si="26"/>
        <v>82012暖房ビル用マルチ有り</v>
      </c>
      <c r="Z904" s="56">
        <v>-0.98</v>
      </c>
      <c r="AA904" s="56">
        <v>1.98</v>
      </c>
      <c r="AB904" s="57">
        <v>1.042</v>
      </c>
      <c r="AC904" s="57">
        <v>1.4744999999999999</v>
      </c>
      <c r="AD904" s="31">
        <f>省エネ計算フォーマット【EHP】!$Q$51/100</f>
        <v>0</v>
      </c>
      <c r="AE904" s="37">
        <f t="shared" si="27"/>
        <v>1.474</v>
      </c>
    </row>
    <row r="905" spans="20:31">
      <c r="T905" s="76">
        <v>8</v>
      </c>
      <c r="U905" s="76">
        <v>2012</v>
      </c>
      <c r="V905" s="76" t="s">
        <v>20</v>
      </c>
      <c r="W905" s="76" t="s">
        <v>607</v>
      </c>
      <c r="X905" s="76" t="s">
        <v>618</v>
      </c>
      <c r="Y905" s="55" t="str">
        <f t="shared" si="26"/>
        <v>82012暖房設備用有り</v>
      </c>
      <c r="Z905" s="56">
        <v>-0.26</v>
      </c>
      <c r="AA905" s="56">
        <v>1.26</v>
      </c>
      <c r="AB905" s="57">
        <v>1.0266999999999999</v>
      </c>
      <c r="AC905" s="57">
        <v>0.93830000000000002</v>
      </c>
      <c r="AD905" s="31">
        <f>省エネ計算フォーマット【EHP】!$Q$51/100</f>
        <v>0</v>
      </c>
      <c r="AE905" s="37">
        <f t="shared" si="27"/>
        <v>0.93799999999999994</v>
      </c>
    </row>
    <row r="906" spans="20:31">
      <c r="T906" s="76">
        <v>8</v>
      </c>
      <c r="U906" s="76">
        <v>2012</v>
      </c>
      <c r="V906" s="76" t="s">
        <v>20</v>
      </c>
      <c r="W906" s="76" t="s">
        <v>612</v>
      </c>
      <c r="X906" s="76" t="s">
        <v>702</v>
      </c>
      <c r="Y906" s="55" t="str">
        <f t="shared" ref="Y906:Y969" si="28">T906&amp;U906&amp;V906&amp;W906&amp;X906</f>
        <v>82012暖房店舗用無し（一定速）</v>
      </c>
      <c r="Z906" s="56">
        <v>0.25</v>
      </c>
      <c r="AA906" s="56">
        <v>0.75</v>
      </c>
      <c r="AB906" s="57">
        <v>0.25</v>
      </c>
      <c r="AC906" s="57">
        <v>0.75</v>
      </c>
      <c r="AD906" s="31">
        <f>省エネ計算フォーマット【EHP】!$Q$51/100</f>
        <v>0</v>
      </c>
      <c r="AE906" s="37">
        <f t="shared" si="27"/>
        <v>0.75</v>
      </c>
    </row>
    <row r="907" spans="20:31">
      <c r="T907" s="76">
        <v>8</v>
      </c>
      <c r="U907" s="76">
        <v>2012</v>
      </c>
      <c r="V907" s="76" t="s">
        <v>20</v>
      </c>
      <c r="W907" s="76" t="s">
        <v>606</v>
      </c>
      <c r="X907" s="76" t="s">
        <v>702</v>
      </c>
      <c r="Y907" s="55" t="str">
        <f t="shared" si="28"/>
        <v>82012暖房ビル用マルチ無し（一定速）</v>
      </c>
      <c r="Z907" s="56">
        <v>0.25</v>
      </c>
      <c r="AA907" s="56">
        <v>0.75</v>
      </c>
      <c r="AB907" s="57">
        <v>0.25</v>
      </c>
      <c r="AC907" s="57">
        <v>0.75</v>
      </c>
      <c r="AD907" s="31">
        <f>省エネ計算フォーマット【EHP】!$Q$51/100</f>
        <v>0</v>
      </c>
      <c r="AE907" s="37">
        <f t="shared" si="27"/>
        <v>0.75</v>
      </c>
    </row>
    <row r="908" spans="20:31">
      <c r="T908" s="76">
        <v>8</v>
      </c>
      <c r="U908" s="76">
        <v>2012</v>
      </c>
      <c r="V908" s="76" t="s">
        <v>20</v>
      </c>
      <c r="W908" s="76" t="s">
        <v>607</v>
      </c>
      <c r="X908" s="76" t="s">
        <v>702</v>
      </c>
      <c r="Y908" s="55" t="str">
        <f t="shared" si="28"/>
        <v>82012暖房設備用無し（一定速）</v>
      </c>
      <c r="Z908" s="69">
        <v>0.25</v>
      </c>
      <c r="AA908" s="69">
        <v>0.75</v>
      </c>
      <c r="AB908" s="70">
        <v>0.25</v>
      </c>
      <c r="AC908" s="70">
        <v>0.75</v>
      </c>
      <c r="AD908" s="31">
        <f>省エネ計算フォーマット【EHP】!$Q$51/100</f>
        <v>0</v>
      </c>
      <c r="AE908" s="37">
        <f t="shared" ref="AE908:AE971" si="29">ROUNDDOWN(IF(AD908&gt;=0.25,Z908*AD908+AA908,AB908*AD908+AC908),3)</f>
        <v>0.75</v>
      </c>
    </row>
    <row r="909" spans="20:31">
      <c r="T909" s="76">
        <v>8</v>
      </c>
      <c r="U909" s="76">
        <v>2013</v>
      </c>
      <c r="V909" s="76" t="s">
        <v>19</v>
      </c>
      <c r="W909" s="76" t="s">
        <v>612</v>
      </c>
      <c r="X909" s="76" t="s">
        <v>618</v>
      </c>
      <c r="Y909" s="55" t="str">
        <f t="shared" si="28"/>
        <v>82013冷房店舗用有り</v>
      </c>
      <c r="Z909" s="56">
        <v>-1.5</v>
      </c>
      <c r="AA909" s="56">
        <v>2.5</v>
      </c>
      <c r="AB909" s="57">
        <v>1.0609999999999999</v>
      </c>
      <c r="AC909" s="57">
        <v>1.8597999999999999</v>
      </c>
      <c r="AD909" s="31">
        <f>省エネ計算フォーマット【EHP】!$Q$51/100</f>
        <v>0</v>
      </c>
      <c r="AE909" s="37">
        <f t="shared" si="29"/>
        <v>1.859</v>
      </c>
    </row>
    <row r="910" spans="20:31">
      <c r="T910" s="76">
        <v>8</v>
      </c>
      <c r="U910" s="76">
        <v>2013</v>
      </c>
      <c r="V910" s="76" t="s">
        <v>19</v>
      </c>
      <c r="W910" s="76" t="s">
        <v>606</v>
      </c>
      <c r="X910" s="76" t="s">
        <v>618</v>
      </c>
      <c r="Y910" s="55" t="str">
        <f t="shared" si="28"/>
        <v>82013冷房ビル用マルチ有り</v>
      </c>
      <c r="Z910" s="56">
        <v>-1.1399999999999999</v>
      </c>
      <c r="AA910" s="56">
        <v>2.14</v>
      </c>
      <c r="AB910" s="57">
        <v>1.0625</v>
      </c>
      <c r="AC910" s="57">
        <v>1.5893999999999999</v>
      </c>
      <c r="AD910" s="31">
        <f>省エネ計算フォーマット【EHP】!$Q$51/100</f>
        <v>0</v>
      </c>
      <c r="AE910" s="37">
        <f t="shared" si="29"/>
        <v>1.589</v>
      </c>
    </row>
    <row r="911" spans="20:31">
      <c r="T911" s="76">
        <v>8</v>
      </c>
      <c r="U911" s="76">
        <v>2013</v>
      </c>
      <c r="V911" s="76" t="s">
        <v>19</v>
      </c>
      <c r="W911" s="76" t="s">
        <v>607</v>
      </c>
      <c r="X911" s="76" t="s">
        <v>618</v>
      </c>
      <c r="Y911" s="55" t="str">
        <f t="shared" si="28"/>
        <v>82013冷房設備用有り</v>
      </c>
      <c r="Z911" s="56">
        <v>-0.26</v>
      </c>
      <c r="AA911" s="56">
        <v>1.26</v>
      </c>
      <c r="AB911" s="57">
        <v>1.0367999999999999</v>
      </c>
      <c r="AC911" s="57">
        <v>0.93579999999999997</v>
      </c>
      <c r="AD911" s="31">
        <f>省エネ計算フォーマット【EHP】!$Q$51/100</f>
        <v>0</v>
      </c>
      <c r="AE911" s="37">
        <f t="shared" si="29"/>
        <v>0.93500000000000005</v>
      </c>
    </row>
    <row r="912" spans="20:31">
      <c r="T912" s="76">
        <v>8</v>
      </c>
      <c r="U912" s="76">
        <v>2013</v>
      </c>
      <c r="V912" s="76" t="s">
        <v>19</v>
      </c>
      <c r="W912" s="76" t="s">
        <v>612</v>
      </c>
      <c r="X912" s="76" t="s">
        <v>702</v>
      </c>
      <c r="Y912" s="55" t="str">
        <f t="shared" si="28"/>
        <v>82013冷房店舗用無し（一定速）</v>
      </c>
      <c r="Z912" s="56">
        <v>0.25</v>
      </c>
      <c r="AA912" s="56">
        <v>0.75</v>
      </c>
      <c r="AB912" s="57">
        <v>0.25</v>
      </c>
      <c r="AC912" s="57">
        <v>0.75</v>
      </c>
      <c r="AD912" s="31">
        <f>省エネ計算フォーマット【EHP】!$Q$51/100</f>
        <v>0</v>
      </c>
      <c r="AE912" s="37">
        <f t="shared" si="29"/>
        <v>0.75</v>
      </c>
    </row>
    <row r="913" spans="20:31">
      <c r="T913" s="76">
        <v>8</v>
      </c>
      <c r="U913" s="76">
        <v>2013</v>
      </c>
      <c r="V913" s="76" t="s">
        <v>19</v>
      </c>
      <c r="W913" s="76" t="s">
        <v>606</v>
      </c>
      <c r="X913" s="76" t="s">
        <v>702</v>
      </c>
      <c r="Y913" s="55" t="str">
        <f t="shared" si="28"/>
        <v>82013冷房ビル用マルチ無し（一定速）</v>
      </c>
      <c r="Z913" s="56">
        <v>0.25</v>
      </c>
      <c r="AA913" s="56">
        <v>0.75</v>
      </c>
      <c r="AB913" s="57">
        <v>0.25</v>
      </c>
      <c r="AC913" s="57">
        <v>0.75</v>
      </c>
      <c r="AD913" s="31">
        <f>省エネ計算フォーマット【EHP】!$Q$51/100</f>
        <v>0</v>
      </c>
      <c r="AE913" s="37">
        <f t="shared" si="29"/>
        <v>0.75</v>
      </c>
    </row>
    <row r="914" spans="20:31">
      <c r="T914" s="76">
        <v>8</v>
      </c>
      <c r="U914" s="76">
        <v>2013</v>
      </c>
      <c r="V914" s="76" t="s">
        <v>19</v>
      </c>
      <c r="W914" s="76" t="s">
        <v>607</v>
      </c>
      <c r="X914" s="76" t="s">
        <v>702</v>
      </c>
      <c r="Y914" s="55" t="str">
        <f t="shared" si="28"/>
        <v>82013冷房設備用無し（一定速）</v>
      </c>
      <c r="Z914" s="56">
        <v>0.25</v>
      </c>
      <c r="AA914" s="56">
        <v>0.75</v>
      </c>
      <c r="AB914" s="57">
        <v>0.25</v>
      </c>
      <c r="AC914" s="57">
        <v>0.75</v>
      </c>
      <c r="AD914" s="31">
        <f>省エネ計算フォーマット【EHP】!$Q$51/100</f>
        <v>0</v>
      </c>
      <c r="AE914" s="37">
        <f t="shared" si="29"/>
        <v>0.75</v>
      </c>
    </row>
    <row r="915" spans="20:31">
      <c r="T915" s="76">
        <v>8</v>
      </c>
      <c r="U915" s="76">
        <v>2013</v>
      </c>
      <c r="V915" s="76" t="s">
        <v>20</v>
      </c>
      <c r="W915" s="76" t="s">
        <v>612</v>
      </c>
      <c r="X915" s="76" t="s">
        <v>618</v>
      </c>
      <c r="Y915" s="55" t="str">
        <f t="shared" si="28"/>
        <v>82013暖房店舗用有り</v>
      </c>
      <c r="Z915" s="56">
        <v>-0.94</v>
      </c>
      <c r="AA915" s="56">
        <v>1.94</v>
      </c>
      <c r="AB915" s="57">
        <v>1.0853999999999999</v>
      </c>
      <c r="AC915" s="57">
        <v>1.4337</v>
      </c>
      <c r="AD915" s="31">
        <f>省エネ計算フォーマット【EHP】!$Q$51/100</f>
        <v>0</v>
      </c>
      <c r="AE915" s="37">
        <f t="shared" si="29"/>
        <v>1.4330000000000001</v>
      </c>
    </row>
    <row r="916" spans="20:31">
      <c r="T916" s="76">
        <v>8</v>
      </c>
      <c r="U916" s="76">
        <v>2013</v>
      </c>
      <c r="V916" s="76" t="s">
        <v>20</v>
      </c>
      <c r="W916" s="76" t="s">
        <v>606</v>
      </c>
      <c r="X916" s="76" t="s">
        <v>618</v>
      </c>
      <c r="Y916" s="55" t="str">
        <f t="shared" si="28"/>
        <v>82013暖房ビル用マルチ有り</v>
      </c>
      <c r="Z916" s="56">
        <v>-0.98</v>
      </c>
      <c r="AA916" s="56">
        <v>1.98</v>
      </c>
      <c r="AB916" s="57">
        <v>1.042</v>
      </c>
      <c r="AC916" s="57">
        <v>1.4744999999999999</v>
      </c>
      <c r="AD916" s="31">
        <f>省エネ計算フォーマット【EHP】!$Q$51/100</f>
        <v>0</v>
      </c>
      <c r="AE916" s="37">
        <f t="shared" si="29"/>
        <v>1.474</v>
      </c>
    </row>
    <row r="917" spans="20:31">
      <c r="T917" s="76">
        <v>8</v>
      </c>
      <c r="U917" s="76">
        <v>2013</v>
      </c>
      <c r="V917" s="76" t="s">
        <v>20</v>
      </c>
      <c r="W917" s="76" t="s">
        <v>607</v>
      </c>
      <c r="X917" s="76" t="s">
        <v>618</v>
      </c>
      <c r="Y917" s="55" t="str">
        <f t="shared" si="28"/>
        <v>82013暖房設備用有り</v>
      </c>
      <c r="Z917" s="56">
        <v>-0.32</v>
      </c>
      <c r="AA917" s="56">
        <v>1.32</v>
      </c>
      <c r="AB917" s="57">
        <v>1.028</v>
      </c>
      <c r="AC917" s="57">
        <v>0.98299999999999998</v>
      </c>
      <c r="AD917" s="31">
        <f>省エネ計算フォーマット【EHP】!$Q$51/100</f>
        <v>0</v>
      </c>
      <c r="AE917" s="37">
        <f t="shared" si="29"/>
        <v>0.98299999999999998</v>
      </c>
    </row>
    <row r="918" spans="20:31">
      <c r="T918" s="76">
        <v>8</v>
      </c>
      <c r="U918" s="76">
        <v>2013</v>
      </c>
      <c r="V918" s="76" t="s">
        <v>20</v>
      </c>
      <c r="W918" s="76" t="s">
        <v>612</v>
      </c>
      <c r="X918" s="76" t="s">
        <v>702</v>
      </c>
      <c r="Y918" s="55" t="str">
        <f t="shared" si="28"/>
        <v>82013暖房店舗用無し（一定速）</v>
      </c>
      <c r="Z918" s="56">
        <v>0.25</v>
      </c>
      <c r="AA918" s="56">
        <v>0.75</v>
      </c>
      <c r="AB918" s="57">
        <v>0.25</v>
      </c>
      <c r="AC918" s="57">
        <v>0.75</v>
      </c>
      <c r="AD918" s="31">
        <f>省エネ計算フォーマット【EHP】!$Q$51/100</f>
        <v>0</v>
      </c>
      <c r="AE918" s="37">
        <f t="shared" si="29"/>
        <v>0.75</v>
      </c>
    </row>
    <row r="919" spans="20:31">
      <c r="T919" s="76">
        <v>8</v>
      </c>
      <c r="U919" s="76">
        <v>2013</v>
      </c>
      <c r="V919" s="76" t="s">
        <v>20</v>
      </c>
      <c r="W919" s="76" t="s">
        <v>606</v>
      </c>
      <c r="X919" s="76" t="s">
        <v>702</v>
      </c>
      <c r="Y919" s="55" t="str">
        <f t="shared" si="28"/>
        <v>82013暖房ビル用マルチ無し（一定速）</v>
      </c>
      <c r="Z919" s="56">
        <v>0.25</v>
      </c>
      <c r="AA919" s="56">
        <v>0.75</v>
      </c>
      <c r="AB919" s="57">
        <v>0.25</v>
      </c>
      <c r="AC919" s="57">
        <v>0.75</v>
      </c>
      <c r="AD919" s="31">
        <f>省エネ計算フォーマット【EHP】!$Q$51/100</f>
        <v>0</v>
      </c>
      <c r="AE919" s="37">
        <f t="shared" si="29"/>
        <v>0.75</v>
      </c>
    </row>
    <row r="920" spans="20:31">
      <c r="T920" s="76">
        <v>8</v>
      </c>
      <c r="U920" s="76">
        <v>2013</v>
      </c>
      <c r="V920" s="76" t="s">
        <v>20</v>
      </c>
      <c r="W920" s="76" t="s">
        <v>607</v>
      </c>
      <c r="X920" s="76" t="s">
        <v>702</v>
      </c>
      <c r="Y920" s="55" t="str">
        <f t="shared" si="28"/>
        <v>82013暖房設備用無し（一定速）</v>
      </c>
      <c r="Z920" s="56">
        <v>0.25</v>
      </c>
      <c r="AA920" s="56">
        <v>0.75</v>
      </c>
      <c r="AB920" s="57">
        <v>0.25</v>
      </c>
      <c r="AC920" s="57">
        <v>0.75</v>
      </c>
      <c r="AD920" s="31">
        <f>省エネ計算フォーマット【EHP】!$Q$51/100</f>
        <v>0</v>
      </c>
      <c r="AE920" s="37">
        <f t="shared" si="29"/>
        <v>0.75</v>
      </c>
    </row>
    <row r="921" spans="20:31">
      <c r="T921" s="76">
        <v>8</v>
      </c>
      <c r="U921" s="76">
        <v>2014</v>
      </c>
      <c r="V921" s="76" t="s">
        <v>19</v>
      </c>
      <c r="W921" s="76" t="s">
        <v>612</v>
      </c>
      <c r="X921" s="76" t="s">
        <v>618</v>
      </c>
      <c r="Y921" s="55" t="str">
        <f t="shared" si="28"/>
        <v>82014冷房店舗用有り</v>
      </c>
      <c r="Z921" s="56">
        <v>-1.46</v>
      </c>
      <c r="AA921" s="56">
        <v>2.46</v>
      </c>
      <c r="AB921" s="57">
        <v>1.06</v>
      </c>
      <c r="AC921" s="57">
        <v>1.83</v>
      </c>
      <c r="AD921" s="31">
        <f>省エネ計算フォーマット【EHP】!$Q$51/100</f>
        <v>0</v>
      </c>
      <c r="AE921" s="37">
        <f t="shared" si="29"/>
        <v>1.83</v>
      </c>
    </row>
    <row r="922" spans="20:31">
      <c r="T922" s="76">
        <v>8</v>
      </c>
      <c r="U922" s="76">
        <v>2014</v>
      </c>
      <c r="V922" s="76" t="s">
        <v>19</v>
      </c>
      <c r="W922" s="76" t="s">
        <v>606</v>
      </c>
      <c r="X922" s="76" t="s">
        <v>618</v>
      </c>
      <c r="Y922" s="55" t="str">
        <f t="shared" si="28"/>
        <v>82014冷房ビル用マルチ有り</v>
      </c>
      <c r="Z922" s="56">
        <v>-1.52</v>
      </c>
      <c r="AA922" s="56">
        <v>2.52</v>
      </c>
      <c r="AB922" s="57">
        <v>1.0736000000000001</v>
      </c>
      <c r="AC922" s="57">
        <v>1.8715999999999999</v>
      </c>
      <c r="AD922" s="31">
        <f>省エネ計算フォーマット【EHP】!$Q$51/100</f>
        <v>0</v>
      </c>
      <c r="AE922" s="37">
        <f t="shared" si="29"/>
        <v>1.871</v>
      </c>
    </row>
    <row r="923" spans="20:31">
      <c r="T923" s="76">
        <v>8</v>
      </c>
      <c r="U923" s="76">
        <v>2014</v>
      </c>
      <c r="V923" s="76" t="s">
        <v>19</v>
      </c>
      <c r="W923" s="76" t="s">
        <v>607</v>
      </c>
      <c r="X923" s="76" t="s">
        <v>618</v>
      </c>
      <c r="Y923" s="55" t="str">
        <f t="shared" si="28"/>
        <v>82014冷房設備用有り</v>
      </c>
      <c r="Z923" s="56">
        <v>-0.32</v>
      </c>
      <c r="AA923" s="56">
        <v>1.32</v>
      </c>
      <c r="AB923" s="57">
        <v>1.0385</v>
      </c>
      <c r="AC923" s="57">
        <v>0.98040000000000005</v>
      </c>
      <c r="AD923" s="31">
        <f>省エネ計算フォーマット【EHP】!$Q$51/100</f>
        <v>0</v>
      </c>
      <c r="AE923" s="37">
        <f t="shared" si="29"/>
        <v>0.98</v>
      </c>
    </row>
    <row r="924" spans="20:31">
      <c r="T924" s="76">
        <v>8</v>
      </c>
      <c r="U924" s="76">
        <v>2014</v>
      </c>
      <c r="V924" s="76" t="s">
        <v>19</v>
      </c>
      <c r="W924" s="76" t="s">
        <v>612</v>
      </c>
      <c r="X924" s="76" t="s">
        <v>702</v>
      </c>
      <c r="Y924" s="55" t="str">
        <f t="shared" si="28"/>
        <v>82014冷房店舗用無し（一定速）</v>
      </c>
      <c r="Z924" s="56">
        <v>0.25</v>
      </c>
      <c r="AA924" s="56">
        <v>0.75</v>
      </c>
      <c r="AB924" s="57">
        <v>0.25</v>
      </c>
      <c r="AC924" s="57">
        <v>0.75</v>
      </c>
      <c r="AD924" s="31">
        <f>省エネ計算フォーマット【EHP】!$Q$51/100</f>
        <v>0</v>
      </c>
      <c r="AE924" s="37">
        <f t="shared" si="29"/>
        <v>0.75</v>
      </c>
    </row>
    <row r="925" spans="20:31">
      <c r="T925" s="76">
        <v>8</v>
      </c>
      <c r="U925" s="76">
        <v>2014</v>
      </c>
      <c r="V925" s="76" t="s">
        <v>19</v>
      </c>
      <c r="W925" s="76" t="s">
        <v>606</v>
      </c>
      <c r="X925" s="76" t="s">
        <v>702</v>
      </c>
      <c r="Y925" s="55" t="str">
        <f t="shared" si="28"/>
        <v>82014冷房ビル用マルチ無し（一定速）</v>
      </c>
      <c r="Z925" s="56">
        <v>0.25</v>
      </c>
      <c r="AA925" s="56">
        <v>0.75</v>
      </c>
      <c r="AB925" s="57">
        <v>0.25</v>
      </c>
      <c r="AC925" s="57">
        <v>0.75</v>
      </c>
      <c r="AD925" s="31">
        <f>省エネ計算フォーマット【EHP】!$Q$51/100</f>
        <v>0</v>
      </c>
      <c r="AE925" s="37">
        <f t="shared" si="29"/>
        <v>0.75</v>
      </c>
    </row>
    <row r="926" spans="20:31">
      <c r="T926" s="76">
        <v>8</v>
      </c>
      <c r="U926" s="76">
        <v>2014</v>
      </c>
      <c r="V926" s="76" t="s">
        <v>19</v>
      </c>
      <c r="W926" s="76" t="s">
        <v>607</v>
      </c>
      <c r="X926" s="76" t="s">
        <v>702</v>
      </c>
      <c r="Y926" s="55" t="str">
        <f t="shared" si="28"/>
        <v>82014冷房設備用無し（一定速）</v>
      </c>
      <c r="Z926" s="56">
        <v>0.25</v>
      </c>
      <c r="AA926" s="56">
        <v>0.75</v>
      </c>
      <c r="AB926" s="57">
        <v>0.25</v>
      </c>
      <c r="AC926" s="57">
        <v>0.75</v>
      </c>
      <c r="AD926" s="31">
        <f>省エネ計算フォーマット【EHP】!$Q$51/100</f>
        <v>0</v>
      </c>
      <c r="AE926" s="37">
        <f t="shared" si="29"/>
        <v>0.75</v>
      </c>
    </row>
    <row r="927" spans="20:31">
      <c r="T927" s="76">
        <v>8</v>
      </c>
      <c r="U927" s="76">
        <v>2014</v>
      </c>
      <c r="V927" s="76" t="s">
        <v>20</v>
      </c>
      <c r="W927" s="76" t="s">
        <v>612</v>
      </c>
      <c r="X927" s="76" t="s">
        <v>618</v>
      </c>
      <c r="Y927" s="55" t="str">
        <f t="shared" si="28"/>
        <v>82014暖房店舗用有り</v>
      </c>
      <c r="Z927" s="56">
        <v>-0.94</v>
      </c>
      <c r="AA927" s="56">
        <v>1.94</v>
      </c>
      <c r="AB927" s="57">
        <v>1.0853999999999999</v>
      </c>
      <c r="AC927" s="57">
        <v>1.4337</v>
      </c>
      <c r="AD927" s="31">
        <f>省エネ計算フォーマット【EHP】!$Q$51/100</f>
        <v>0</v>
      </c>
      <c r="AE927" s="37">
        <f t="shared" si="29"/>
        <v>1.4330000000000001</v>
      </c>
    </row>
    <row r="928" spans="20:31">
      <c r="T928" s="76">
        <v>8</v>
      </c>
      <c r="U928" s="76">
        <v>2014</v>
      </c>
      <c r="V928" s="76" t="s">
        <v>20</v>
      </c>
      <c r="W928" s="76" t="s">
        <v>606</v>
      </c>
      <c r="X928" s="76" t="s">
        <v>618</v>
      </c>
      <c r="Y928" s="55" t="str">
        <f t="shared" si="28"/>
        <v>82014暖房ビル用マルチ有り</v>
      </c>
      <c r="Z928" s="56">
        <v>-0.96</v>
      </c>
      <c r="AA928" s="56">
        <v>1.96</v>
      </c>
      <c r="AB928" s="57">
        <v>1.0416000000000001</v>
      </c>
      <c r="AC928" s="57">
        <v>1.4596</v>
      </c>
      <c r="AD928" s="31">
        <f>省エネ計算フォーマット【EHP】!$Q$51/100</f>
        <v>0</v>
      </c>
      <c r="AE928" s="37">
        <f t="shared" si="29"/>
        <v>1.4590000000000001</v>
      </c>
    </row>
    <row r="929" spans="20:31">
      <c r="T929" s="76">
        <v>8</v>
      </c>
      <c r="U929" s="76">
        <v>2014</v>
      </c>
      <c r="V929" s="76" t="s">
        <v>20</v>
      </c>
      <c r="W929" s="76" t="s">
        <v>607</v>
      </c>
      <c r="X929" s="76" t="s">
        <v>618</v>
      </c>
      <c r="Y929" s="55" t="str">
        <f t="shared" si="28"/>
        <v>82014暖房設備用有り</v>
      </c>
      <c r="Z929" s="56">
        <v>-0.36</v>
      </c>
      <c r="AA929" s="56">
        <v>1.36</v>
      </c>
      <c r="AB929" s="57">
        <v>1.0287999999999999</v>
      </c>
      <c r="AC929" s="57">
        <v>1.0127999999999999</v>
      </c>
      <c r="AD929" s="31">
        <f>省エネ計算フォーマット【EHP】!$Q$51/100</f>
        <v>0</v>
      </c>
      <c r="AE929" s="37">
        <f t="shared" si="29"/>
        <v>1.012</v>
      </c>
    </row>
    <row r="930" spans="20:31">
      <c r="T930" s="76">
        <v>8</v>
      </c>
      <c r="U930" s="76">
        <v>2014</v>
      </c>
      <c r="V930" s="76" t="s">
        <v>20</v>
      </c>
      <c r="W930" s="76" t="s">
        <v>612</v>
      </c>
      <c r="X930" s="76" t="s">
        <v>702</v>
      </c>
      <c r="Y930" s="55" t="str">
        <f t="shared" si="28"/>
        <v>82014暖房店舗用無し（一定速）</v>
      </c>
      <c r="Z930" s="56">
        <v>0.25</v>
      </c>
      <c r="AA930" s="56">
        <v>0.75</v>
      </c>
      <c r="AB930" s="57">
        <v>0.25</v>
      </c>
      <c r="AC930" s="57">
        <v>0.75</v>
      </c>
      <c r="AD930" s="31">
        <f>省エネ計算フォーマット【EHP】!$Q$51/100</f>
        <v>0</v>
      </c>
      <c r="AE930" s="37">
        <f t="shared" si="29"/>
        <v>0.75</v>
      </c>
    </row>
    <row r="931" spans="20:31">
      <c r="T931" s="76">
        <v>8</v>
      </c>
      <c r="U931" s="76">
        <v>2014</v>
      </c>
      <c r="V931" s="76" t="s">
        <v>20</v>
      </c>
      <c r="W931" s="76" t="s">
        <v>606</v>
      </c>
      <c r="X931" s="76" t="s">
        <v>702</v>
      </c>
      <c r="Y931" s="55" t="str">
        <f t="shared" si="28"/>
        <v>82014暖房ビル用マルチ無し（一定速）</v>
      </c>
      <c r="Z931" s="56">
        <v>0.25</v>
      </c>
      <c r="AA931" s="56">
        <v>0.75</v>
      </c>
      <c r="AB931" s="57">
        <v>0.25</v>
      </c>
      <c r="AC931" s="57">
        <v>0.75</v>
      </c>
      <c r="AD931" s="31">
        <f>省エネ計算フォーマット【EHP】!$Q$51/100</f>
        <v>0</v>
      </c>
      <c r="AE931" s="37">
        <f t="shared" si="29"/>
        <v>0.75</v>
      </c>
    </row>
    <row r="932" spans="20:31">
      <c r="T932" s="76">
        <v>8</v>
      </c>
      <c r="U932" s="76">
        <v>2014</v>
      </c>
      <c r="V932" s="76" t="s">
        <v>20</v>
      </c>
      <c r="W932" s="76" t="s">
        <v>607</v>
      </c>
      <c r="X932" s="76" t="s">
        <v>702</v>
      </c>
      <c r="Y932" s="55" t="str">
        <f t="shared" si="28"/>
        <v>82014暖房設備用無し（一定速）</v>
      </c>
      <c r="Z932" s="56">
        <v>0.25</v>
      </c>
      <c r="AA932" s="56">
        <v>0.75</v>
      </c>
      <c r="AB932" s="57">
        <v>0.25</v>
      </c>
      <c r="AC932" s="57">
        <v>0.75</v>
      </c>
      <c r="AD932" s="31">
        <f>省エネ計算フォーマット【EHP】!$Q$51/100</f>
        <v>0</v>
      </c>
      <c r="AE932" s="37">
        <f t="shared" si="29"/>
        <v>0.75</v>
      </c>
    </row>
    <row r="933" spans="20:31">
      <c r="T933" s="73">
        <v>8</v>
      </c>
      <c r="U933" s="73">
        <v>2015</v>
      </c>
      <c r="V933" s="73" t="s">
        <v>19</v>
      </c>
      <c r="W933" s="73" t="s">
        <v>612</v>
      </c>
      <c r="X933" s="73" t="s">
        <v>618</v>
      </c>
      <c r="Y933" s="28" t="str">
        <f t="shared" si="28"/>
        <v>82015冷房店舗用有り</v>
      </c>
      <c r="Z933" s="71">
        <v>-1.38</v>
      </c>
      <c r="AA933" s="71">
        <v>2.38</v>
      </c>
      <c r="AB933" s="72">
        <v>1.0581</v>
      </c>
      <c r="AC933" s="72">
        <v>1.7705</v>
      </c>
      <c r="AD933" s="31">
        <f>省エネ計算フォーマット【EHP】!$Q$51/100</f>
        <v>0</v>
      </c>
      <c r="AE933" s="32">
        <f t="shared" si="29"/>
        <v>1.77</v>
      </c>
    </row>
    <row r="934" spans="20:31">
      <c r="T934" s="73">
        <v>8</v>
      </c>
      <c r="U934" s="73">
        <v>2015</v>
      </c>
      <c r="V934" s="73" t="s">
        <v>19</v>
      </c>
      <c r="W934" s="73" t="s">
        <v>606</v>
      </c>
      <c r="X934" s="73" t="s">
        <v>618</v>
      </c>
      <c r="Y934" s="28" t="str">
        <f t="shared" si="28"/>
        <v>82015冷房ビル用マルチ有り</v>
      </c>
      <c r="Z934" s="51">
        <v>-1.5740000000000001</v>
      </c>
      <c r="AA934" s="51">
        <v>2.5739999999999998</v>
      </c>
      <c r="AB934" s="52">
        <v>1.0751999999999999</v>
      </c>
      <c r="AC934" s="52">
        <v>1.9117</v>
      </c>
      <c r="AD934" s="31">
        <f>省エネ計算フォーマット【EHP】!$Q$51/100</f>
        <v>0</v>
      </c>
      <c r="AE934" s="32">
        <f t="shared" si="29"/>
        <v>1.911</v>
      </c>
    </row>
    <row r="935" spans="20:31">
      <c r="T935" s="73">
        <v>8</v>
      </c>
      <c r="U935" s="73">
        <v>2015</v>
      </c>
      <c r="V935" s="73" t="s">
        <v>19</v>
      </c>
      <c r="W935" s="73" t="s">
        <v>607</v>
      </c>
      <c r="X935" s="73" t="s">
        <v>618</v>
      </c>
      <c r="Y935" s="28" t="str">
        <f t="shared" si="28"/>
        <v>82015冷房設備用有り</v>
      </c>
      <c r="Z935" s="51">
        <v>-0.62</v>
      </c>
      <c r="AA935" s="51">
        <v>1.62</v>
      </c>
      <c r="AB935" s="52">
        <v>1.0472999999999999</v>
      </c>
      <c r="AC935" s="52">
        <v>1.2032</v>
      </c>
      <c r="AD935" s="31">
        <f>省エネ計算フォーマット【EHP】!$Q$51/100</f>
        <v>0</v>
      </c>
      <c r="AE935" s="32">
        <f t="shared" si="29"/>
        <v>1.2030000000000001</v>
      </c>
    </row>
    <row r="936" spans="20:31">
      <c r="T936" s="73">
        <v>8</v>
      </c>
      <c r="U936" s="73">
        <v>2015</v>
      </c>
      <c r="V936" s="73" t="s">
        <v>19</v>
      </c>
      <c r="W936" s="73" t="s">
        <v>612</v>
      </c>
      <c r="X936" s="73" t="s">
        <v>702</v>
      </c>
      <c r="Y936" s="28" t="str">
        <f t="shared" si="28"/>
        <v>82015冷房店舗用無し（一定速）</v>
      </c>
      <c r="Z936" s="51">
        <v>0.25</v>
      </c>
      <c r="AA936" s="51">
        <v>0.75</v>
      </c>
      <c r="AB936" s="52">
        <v>0.25</v>
      </c>
      <c r="AC936" s="52">
        <v>0.75</v>
      </c>
      <c r="AD936" s="31">
        <f>省エネ計算フォーマット【EHP】!$Q$51/100</f>
        <v>0</v>
      </c>
      <c r="AE936" s="32">
        <f t="shared" si="29"/>
        <v>0.75</v>
      </c>
    </row>
    <row r="937" spans="20:31">
      <c r="T937" s="73">
        <v>8</v>
      </c>
      <c r="U937" s="73">
        <v>2015</v>
      </c>
      <c r="V937" s="73" t="s">
        <v>19</v>
      </c>
      <c r="W937" s="73" t="s">
        <v>606</v>
      </c>
      <c r="X937" s="73" t="s">
        <v>702</v>
      </c>
      <c r="Y937" s="28" t="str">
        <f t="shared" si="28"/>
        <v>82015冷房ビル用マルチ無し（一定速）</v>
      </c>
      <c r="Z937" s="51">
        <v>0.25</v>
      </c>
      <c r="AA937" s="51">
        <v>0.75</v>
      </c>
      <c r="AB937" s="52">
        <v>0.25</v>
      </c>
      <c r="AC937" s="52">
        <v>0.75</v>
      </c>
      <c r="AD937" s="31">
        <f>省エネ計算フォーマット【EHP】!$Q$51/100</f>
        <v>0</v>
      </c>
      <c r="AE937" s="32">
        <f t="shared" si="29"/>
        <v>0.75</v>
      </c>
    </row>
    <row r="938" spans="20:31">
      <c r="T938" s="73">
        <v>8</v>
      </c>
      <c r="U938" s="73">
        <v>2015</v>
      </c>
      <c r="V938" s="73" t="s">
        <v>19</v>
      </c>
      <c r="W938" s="73" t="s">
        <v>607</v>
      </c>
      <c r="X938" s="73" t="s">
        <v>702</v>
      </c>
      <c r="Y938" s="28" t="str">
        <f t="shared" si="28"/>
        <v>82015冷房設備用無し（一定速）</v>
      </c>
      <c r="Z938" s="51">
        <v>0.25</v>
      </c>
      <c r="AA938" s="51">
        <v>0.75</v>
      </c>
      <c r="AB938" s="52">
        <v>0.25</v>
      </c>
      <c r="AC938" s="52">
        <v>0.75</v>
      </c>
      <c r="AD938" s="31">
        <f>省エネ計算フォーマット【EHP】!$Q$51/100</f>
        <v>0</v>
      </c>
      <c r="AE938" s="32">
        <f t="shared" si="29"/>
        <v>0.75</v>
      </c>
    </row>
    <row r="939" spans="20:31">
      <c r="T939" s="73">
        <v>8</v>
      </c>
      <c r="U939" s="73">
        <v>2015</v>
      </c>
      <c r="V939" s="73" t="s">
        <v>20</v>
      </c>
      <c r="W939" s="73" t="s">
        <v>612</v>
      </c>
      <c r="X939" s="73" t="s">
        <v>618</v>
      </c>
      <c r="Y939" s="28" t="str">
        <f t="shared" si="28"/>
        <v>82015暖房店舗用有り</v>
      </c>
      <c r="Z939" s="51">
        <v>-0.97</v>
      </c>
      <c r="AA939" s="51">
        <v>1.97</v>
      </c>
      <c r="AB939" s="52">
        <v>1.0867</v>
      </c>
      <c r="AC939" s="52">
        <v>1.4558</v>
      </c>
      <c r="AD939" s="31">
        <f>省エネ計算フォーマット【EHP】!$Q$51/100</f>
        <v>0</v>
      </c>
      <c r="AE939" s="32">
        <f t="shared" si="29"/>
        <v>1.4550000000000001</v>
      </c>
    </row>
    <row r="940" spans="20:31">
      <c r="T940" s="73">
        <v>8</v>
      </c>
      <c r="U940" s="73">
        <v>2015</v>
      </c>
      <c r="V940" s="73" t="s">
        <v>20</v>
      </c>
      <c r="W940" s="73" t="s">
        <v>606</v>
      </c>
      <c r="X940" s="73" t="s">
        <v>618</v>
      </c>
      <c r="Y940" s="28" t="str">
        <f t="shared" si="28"/>
        <v>82015暖房ビル用マルチ有り</v>
      </c>
      <c r="Z940" s="51">
        <v>-0.876</v>
      </c>
      <c r="AA940" s="51">
        <v>1.8759999999999999</v>
      </c>
      <c r="AB940" s="52">
        <v>1.0398000000000001</v>
      </c>
      <c r="AC940" s="52">
        <v>1.3971</v>
      </c>
      <c r="AD940" s="31">
        <f>省エネ計算フォーマット【EHP】!$Q$51/100</f>
        <v>0</v>
      </c>
      <c r="AE940" s="32">
        <f t="shared" si="29"/>
        <v>1.397</v>
      </c>
    </row>
    <row r="941" spans="20:31">
      <c r="T941" s="73">
        <v>8</v>
      </c>
      <c r="U941" s="73">
        <v>2015</v>
      </c>
      <c r="V941" s="73" t="s">
        <v>20</v>
      </c>
      <c r="W941" s="73" t="s">
        <v>607</v>
      </c>
      <c r="X941" s="73" t="s">
        <v>618</v>
      </c>
      <c r="Y941" s="28" t="str">
        <f t="shared" si="28"/>
        <v>82015暖房設備用有り</v>
      </c>
      <c r="Z941" s="51">
        <v>-0.59799999999999998</v>
      </c>
      <c r="AA941" s="51">
        <v>1.5980000000000001</v>
      </c>
      <c r="AB941" s="52">
        <v>1.0339</v>
      </c>
      <c r="AC941" s="52">
        <v>1.19</v>
      </c>
      <c r="AD941" s="31">
        <f>省エネ計算フォーマット【EHP】!$Q$51/100</f>
        <v>0</v>
      </c>
      <c r="AE941" s="32">
        <f t="shared" si="29"/>
        <v>1.19</v>
      </c>
    </row>
    <row r="942" spans="20:31">
      <c r="T942" s="73">
        <v>8</v>
      </c>
      <c r="U942" s="73">
        <v>2015</v>
      </c>
      <c r="V942" s="73" t="s">
        <v>20</v>
      </c>
      <c r="W942" s="73" t="s">
        <v>612</v>
      </c>
      <c r="X942" s="73" t="s">
        <v>702</v>
      </c>
      <c r="Y942" s="28" t="str">
        <f t="shared" si="28"/>
        <v>82015暖房店舗用無し（一定速）</v>
      </c>
      <c r="Z942" s="51">
        <v>0.25</v>
      </c>
      <c r="AA942" s="51">
        <v>0.75</v>
      </c>
      <c r="AB942" s="52">
        <v>0.25</v>
      </c>
      <c r="AC942" s="52">
        <v>0.75</v>
      </c>
      <c r="AD942" s="31">
        <f>省エネ計算フォーマット【EHP】!$Q$51/100</f>
        <v>0</v>
      </c>
      <c r="AE942" s="32">
        <f t="shared" si="29"/>
        <v>0.75</v>
      </c>
    </row>
    <row r="943" spans="20:31">
      <c r="T943" s="73">
        <v>8</v>
      </c>
      <c r="U943" s="73">
        <v>2015</v>
      </c>
      <c r="V943" s="73" t="s">
        <v>20</v>
      </c>
      <c r="W943" s="73" t="s">
        <v>606</v>
      </c>
      <c r="X943" s="73" t="s">
        <v>702</v>
      </c>
      <c r="Y943" s="28" t="str">
        <f t="shared" si="28"/>
        <v>82015暖房ビル用マルチ無し（一定速）</v>
      </c>
      <c r="Z943" s="51">
        <v>0.25</v>
      </c>
      <c r="AA943" s="51">
        <v>0.75</v>
      </c>
      <c r="AB943" s="52">
        <v>0.25</v>
      </c>
      <c r="AC943" s="52">
        <v>0.75</v>
      </c>
      <c r="AD943" s="31">
        <f>省エネ計算フォーマット【EHP】!$Q$51/100</f>
        <v>0</v>
      </c>
      <c r="AE943" s="32">
        <f t="shared" si="29"/>
        <v>0.75</v>
      </c>
    </row>
    <row r="944" spans="20:31">
      <c r="T944" s="73">
        <v>8</v>
      </c>
      <c r="U944" s="73">
        <v>2015</v>
      </c>
      <c r="V944" s="73" t="s">
        <v>20</v>
      </c>
      <c r="W944" s="73" t="s">
        <v>607</v>
      </c>
      <c r="X944" s="73" t="s">
        <v>702</v>
      </c>
      <c r="Y944" s="28" t="str">
        <f t="shared" si="28"/>
        <v>82015暖房設備用無し（一定速）</v>
      </c>
      <c r="Z944" s="51">
        <v>0.25</v>
      </c>
      <c r="AA944" s="51">
        <v>0.75</v>
      </c>
      <c r="AB944" s="52">
        <v>0.25</v>
      </c>
      <c r="AC944" s="52">
        <v>0.75</v>
      </c>
      <c r="AD944" s="31">
        <f>省エネ計算フォーマット【EHP】!$Q$51/100</f>
        <v>0</v>
      </c>
      <c r="AE944" s="32">
        <f t="shared" si="29"/>
        <v>0.75</v>
      </c>
    </row>
    <row r="945" spans="20:31">
      <c r="T945" s="73">
        <v>8</v>
      </c>
      <c r="U945" s="73">
        <v>2020</v>
      </c>
      <c r="V945" s="73" t="s">
        <v>613</v>
      </c>
      <c r="W945" s="73" t="s">
        <v>612</v>
      </c>
      <c r="X945" s="73" t="s">
        <v>618</v>
      </c>
      <c r="Y945" s="28" t="str">
        <f t="shared" si="28"/>
        <v>82020冷房店舗用有り</v>
      </c>
      <c r="Z945" s="51">
        <v>-1.38</v>
      </c>
      <c r="AA945" s="51">
        <v>2.38</v>
      </c>
      <c r="AB945" s="52">
        <v>1.0581</v>
      </c>
      <c r="AC945" s="52">
        <v>1.7705</v>
      </c>
      <c r="AD945" s="31">
        <f>省エネ計算フォーマット【EHP】!$Q$51/100</f>
        <v>0</v>
      </c>
      <c r="AE945" s="32">
        <f t="shared" si="29"/>
        <v>1.77</v>
      </c>
    </row>
    <row r="946" spans="20:31">
      <c r="T946" s="73">
        <v>8</v>
      </c>
      <c r="U946" s="73">
        <v>2020</v>
      </c>
      <c r="V946" s="73" t="s">
        <v>613</v>
      </c>
      <c r="W946" s="73" t="s">
        <v>606</v>
      </c>
      <c r="X946" s="73" t="s">
        <v>618</v>
      </c>
      <c r="Y946" s="28" t="str">
        <f t="shared" si="28"/>
        <v>82020冷房ビル用マルチ有り</v>
      </c>
      <c r="Z946" s="51">
        <v>-1.68</v>
      </c>
      <c r="AA946" s="51">
        <v>2.68</v>
      </c>
      <c r="AB946" s="52">
        <v>1.0788</v>
      </c>
      <c r="AC946" s="52">
        <v>2.0053000000000001</v>
      </c>
      <c r="AD946" s="31">
        <f>省エネ計算フォーマット【EHP】!$Q$51/100</f>
        <v>0</v>
      </c>
      <c r="AE946" s="32">
        <f t="shared" si="29"/>
        <v>2.0049999999999999</v>
      </c>
    </row>
    <row r="947" spans="20:31">
      <c r="T947" s="73">
        <v>8</v>
      </c>
      <c r="U947" s="73">
        <v>2020</v>
      </c>
      <c r="V947" s="73" t="s">
        <v>613</v>
      </c>
      <c r="W947" s="73" t="s">
        <v>607</v>
      </c>
      <c r="X947" s="73" t="s">
        <v>618</v>
      </c>
      <c r="Y947" s="28" t="str">
        <f t="shared" si="28"/>
        <v>82020冷房設備用有り</v>
      </c>
      <c r="Z947" s="51">
        <v>-0.62</v>
      </c>
      <c r="AA947" s="51">
        <v>1.62</v>
      </c>
      <c r="AB947" s="52">
        <v>1.0472999999999999</v>
      </c>
      <c r="AC947" s="52">
        <v>1.2032</v>
      </c>
      <c r="AD947" s="31">
        <f>省エネ計算フォーマット【EHP】!$Q$51/100</f>
        <v>0</v>
      </c>
      <c r="AE947" s="32">
        <f t="shared" si="29"/>
        <v>1.2030000000000001</v>
      </c>
    </row>
    <row r="948" spans="20:31">
      <c r="T948" s="73">
        <v>8</v>
      </c>
      <c r="U948" s="73">
        <v>2020</v>
      </c>
      <c r="V948" s="73" t="s">
        <v>613</v>
      </c>
      <c r="W948" s="73" t="s">
        <v>612</v>
      </c>
      <c r="X948" s="73" t="s">
        <v>702</v>
      </c>
      <c r="Y948" s="28" t="str">
        <f t="shared" si="28"/>
        <v>82020冷房店舗用無し（一定速）</v>
      </c>
      <c r="Z948" s="51">
        <v>0.25</v>
      </c>
      <c r="AA948" s="51">
        <v>0.75</v>
      </c>
      <c r="AB948" s="52">
        <v>0.25</v>
      </c>
      <c r="AC948" s="52">
        <v>0.75</v>
      </c>
      <c r="AD948" s="31">
        <f>省エネ計算フォーマット【EHP】!$Q$51/100</f>
        <v>0</v>
      </c>
      <c r="AE948" s="32">
        <f t="shared" si="29"/>
        <v>0.75</v>
      </c>
    </row>
    <row r="949" spans="20:31">
      <c r="T949" s="73">
        <v>8</v>
      </c>
      <c r="U949" s="73">
        <v>2020</v>
      </c>
      <c r="V949" s="73" t="s">
        <v>613</v>
      </c>
      <c r="W949" s="73" t="s">
        <v>606</v>
      </c>
      <c r="X949" s="73" t="s">
        <v>702</v>
      </c>
      <c r="Y949" s="28" t="str">
        <f t="shared" si="28"/>
        <v>82020冷房ビル用マルチ無し（一定速）</v>
      </c>
      <c r="Z949" s="51">
        <v>0.25</v>
      </c>
      <c r="AA949" s="51">
        <v>0.75</v>
      </c>
      <c r="AB949" s="52">
        <v>0.25</v>
      </c>
      <c r="AC949" s="52">
        <v>0.75</v>
      </c>
      <c r="AD949" s="31">
        <f>省エネ計算フォーマット【EHP】!$Q$51/100</f>
        <v>0</v>
      </c>
      <c r="AE949" s="32">
        <f t="shared" si="29"/>
        <v>0.75</v>
      </c>
    </row>
    <row r="950" spans="20:31">
      <c r="T950" s="73">
        <v>8</v>
      </c>
      <c r="U950" s="73">
        <v>2020</v>
      </c>
      <c r="V950" s="73" t="s">
        <v>613</v>
      </c>
      <c r="W950" s="73" t="s">
        <v>607</v>
      </c>
      <c r="X950" s="73" t="s">
        <v>702</v>
      </c>
      <c r="Y950" s="28" t="str">
        <f t="shared" si="28"/>
        <v>82020冷房設備用無し（一定速）</v>
      </c>
      <c r="Z950" s="51">
        <v>0.25</v>
      </c>
      <c r="AA950" s="51">
        <v>0.75</v>
      </c>
      <c r="AB950" s="52">
        <v>0.25</v>
      </c>
      <c r="AC950" s="52">
        <v>0.75</v>
      </c>
      <c r="AD950" s="31">
        <f>省エネ計算フォーマット【EHP】!$Q$51/100</f>
        <v>0</v>
      </c>
      <c r="AE950" s="32">
        <f t="shared" si="29"/>
        <v>0.75</v>
      </c>
    </row>
    <row r="951" spans="20:31">
      <c r="T951" s="73">
        <v>8</v>
      </c>
      <c r="U951" s="73">
        <v>2020</v>
      </c>
      <c r="V951" s="73" t="s">
        <v>614</v>
      </c>
      <c r="W951" s="73" t="s">
        <v>612</v>
      </c>
      <c r="X951" s="73" t="s">
        <v>618</v>
      </c>
      <c r="Y951" s="28" t="str">
        <f t="shared" si="28"/>
        <v>82020暖房店舗用有り</v>
      </c>
      <c r="Z951" s="51">
        <v>-0.96</v>
      </c>
      <c r="AA951" s="51">
        <v>1.96</v>
      </c>
      <c r="AB951" s="52">
        <v>1.0862000000000001</v>
      </c>
      <c r="AC951" s="52">
        <v>1.4483999999999999</v>
      </c>
      <c r="AD951" s="31">
        <f>省エネ計算フォーマット【EHP】!$Q$51/100</f>
        <v>0</v>
      </c>
      <c r="AE951" s="32">
        <f t="shared" si="29"/>
        <v>1.448</v>
      </c>
    </row>
    <row r="952" spans="20:31">
      <c r="T952" s="73">
        <v>8</v>
      </c>
      <c r="U952" s="73">
        <v>2020</v>
      </c>
      <c r="V952" s="73" t="s">
        <v>614</v>
      </c>
      <c r="W952" s="73" t="s">
        <v>606</v>
      </c>
      <c r="X952" s="73" t="s">
        <v>618</v>
      </c>
      <c r="Y952" s="28" t="str">
        <f t="shared" si="28"/>
        <v>82020暖房ビル用マルチ有り</v>
      </c>
      <c r="Z952" s="51">
        <v>-1.1000000000000001</v>
      </c>
      <c r="AA952" s="51">
        <v>2.1</v>
      </c>
      <c r="AB952" s="52">
        <v>1.0416000000000001</v>
      </c>
      <c r="AC952" s="52">
        <v>1.4596</v>
      </c>
      <c r="AD952" s="31">
        <f>省エネ計算フォーマット【EHP】!$Q$51/100</f>
        <v>0</v>
      </c>
      <c r="AE952" s="32">
        <f t="shared" si="29"/>
        <v>1.4590000000000001</v>
      </c>
    </row>
    <row r="953" spans="20:31">
      <c r="T953" s="73">
        <v>8</v>
      </c>
      <c r="U953" s="73">
        <v>2020</v>
      </c>
      <c r="V953" s="73" t="s">
        <v>614</v>
      </c>
      <c r="W953" s="73" t="s">
        <v>607</v>
      </c>
      <c r="X953" s="73" t="s">
        <v>618</v>
      </c>
      <c r="Y953" s="28" t="str">
        <f t="shared" si="28"/>
        <v>82020暖房設備用有り</v>
      </c>
      <c r="Z953" s="51">
        <v>-0.46</v>
      </c>
      <c r="AA953" s="51">
        <v>1.46</v>
      </c>
      <c r="AB953" s="52">
        <v>0.94</v>
      </c>
      <c r="AC953" s="52">
        <v>1.1100000000000001</v>
      </c>
      <c r="AD953" s="31">
        <f>省エネ計算フォーマット【EHP】!$Q$51/100</f>
        <v>0</v>
      </c>
      <c r="AE953" s="32">
        <f t="shared" si="29"/>
        <v>1.1100000000000001</v>
      </c>
    </row>
    <row r="954" spans="20:31">
      <c r="T954" s="73">
        <v>8</v>
      </c>
      <c r="U954" s="73">
        <v>2020</v>
      </c>
      <c r="V954" s="73" t="s">
        <v>614</v>
      </c>
      <c r="W954" s="73" t="s">
        <v>612</v>
      </c>
      <c r="X954" s="73" t="s">
        <v>702</v>
      </c>
      <c r="Y954" s="28" t="str">
        <f t="shared" si="28"/>
        <v>82020暖房店舗用無し（一定速）</v>
      </c>
      <c r="Z954" s="51">
        <v>0.25</v>
      </c>
      <c r="AA954" s="51">
        <v>0.75</v>
      </c>
      <c r="AB954" s="52">
        <v>0.25</v>
      </c>
      <c r="AC954" s="52">
        <v>0.75</v>
      </c>
      <c r="AD954" s="31">
        <f>省エネ計算フォーマット【EHP】!$Q$51/100</f>
        <v>0</v>
      </c>
      <c r="AE954" s="32">
        <f t="shared" si="29"/>
        <v>0.75</v>
      </c>
    </row>
    <row r="955" spans="20:31">
      <c r="T955" s="73">
        <v>8</v>
      </c>
      <c r="U955" s="73">
        <v>2020</v>
      </c>
      <c r="V955" s="73" t="s">
        <v>614</v>
      </c>
      <c r="W955" s="73" t="s">
        <v>606</v>
      </c>
      <c r="X955" s="73" t="s">
        <v>702</v>
      </c>
      <c r="Y955" s="28" t="str">
        <f t="shared" si="28"/>
        <v>82020暖房ビル用マルチ無し（一定速）</v>
      </c>
      <c r="Z955" s="51">
        <v>0.25</v>
      </c>
      <c r="AA955" s="51">
        <v>0.75</v>
      </c>
      <c r="AB955" s="52">
        <v>0.25</v>
      </c>
      <c r="AC955" s="52">
        <v>0.75</v>
      </c>
      <c r="AD955" s="31">
        <f>省エネ計算フォーマット【EHP】!$Q$51/100</f>
        <v>0</v>
      </c>
      <c r="AE955" s="32">
        <f t="shared" si="29"/>
        <v>0.75</v>
      </c>
    </row>
    <row r="956" spans="20:31">
      <c r="T956" s="73">
        <v>8</v>
      </c>
      <c r="U956" s="73">
        <v>2020</v>
      </c>
      <c r="V956" s="73" t="s">
        <v>614</v>
      </c>
      <c r="W956" s="73" t="s">
        <v>607</v>
      </c>
      <c r="X956" s="73" t="s">
        <v>702</v>
      </c>
      <c r="Y956" s="28" t="str">
        <f t="shared" si="28"/>
        <v>82020暖房設備用無し（一定速）</v>
      </c>
      <c r="Z956" s="51">
        <v>0.25</v>
      </c>
      <c r="AA956" s="51">
        <v>0.75</v>
      </c>
      <c r="AB956" s="52">
        <v>0.25</v>
      </c>
      <c r="AC956" s="52">
        <v>0.75</v>
      </c>
      <c r="AD956" s="31">
        <f>省エネ計算フォーマット【EHP】!$Q$51/100</f>
        <v>0</v>
      </c>
      <c r="AE956" s="32">
        <f t="shared" si="29"/>
        <v>0.75</v>
      </c>
    </row>
    <row r="957" spans="20:31">
      <c r="T957" s="76">
        <v>8</v>
      </c>
      <c r="U957" s="76">
        <v>2024</v>
      </c>
      <c r="V957" s="76" t="s">
        <v>613</v>
      </c>
      <c r="W957" s="76" t="s">
        <v>612</v>
      </c>
      <c r="X957" s="76" t="s">
        <v>618</v>
      </c>
      <c r="Y957" s="55" t="str">
        <f t="shared" si="28"/>
        <v>82024冷房店舗用有り</v>
      </c>
      <c r="Z957" s="56">
        <v>-1.58</v>
      </c>
      <c r="AA957" s="56">
        <v>2.58</v>
      </c>
      <c r="AB957" s="57">
        <v>1.0629999999999999</v>
      </c>
      <c r="AC957" s="57">
        <v>1.9193</v>
      </c>
      <c r="AD957" s="31">
        <f>省エネ計算フォーマット【EHP】!$Q$51/100</f>
        <v>0</v>
      </c>
      <c r="AE957" s="37">
        <f t="shared" si="29"/>
        <v>1.919</v>
      </c>
    </row>
    <row r="958" spans="20:31">
      <c r="T958" s="76">
        <v>8</v>
      </c>
      <c r="U958" s="76">
        <v>2024</v>
      </c>
      <c r="V958" s="76" t="s">
        <v>613</v>
      </c>
      <c r="W958" s="76" t="s">
        <v>606</v>
      </c>
      <c r="X958" s="76" t="s">
        <v>618</v>
      </c>
      <c r="Y958" s="55" t="str">
        <f t="shared" si="28"/>
        <v>82024冷房ビル用マルチ有り</v>
      </c>
      <c r="Z958" s="56">
        <v>-1.6</v>
      </c>
      <c r="AA958" s="56">
        <v>2.6</v>
      </c>
      <c r="AB958" s="57">
        <v>1.0759000000000001</v>
      </c>
      <c r="AC958" s="57">
        <v>1.931</v>
      </c>
      <c r="AD958" s="31">
        <f>省エネ計算フォーマット【EHP】!$Q$51/100</f>
        <v>0</v>
      </c>
      <c r="AE958" s="37">
        <f t="shared" si="29"/>
        <v>1.931</v>
      </c>
    </row>
    <row r="959" spans="20:31">
      <c r="T959" s="76">
        <v>8</v>
      </c>
      <c r="U959" s="76">
        <v>2024</v>
      </c>
      <c r="V959" s="76" t="s">
        <v>613</v>
      </c>
      <c r="W959" s="76" t="s">
        <v>607</v>
      </c>
      <c r="X959" s="76" t="s">
        <v>618</v>
      </c>
      <c r="Y959" s="55" t="str">
        <f t="shared" si="28"/>
        <v>82024冷房設備用有り</v>
      </c>
      <c r="Z959" s="56">
        <v>-0.6</v>
      </c>
      <c r="AA959" s="56">
        <v>1.6</v>
      </c>
      <c r="AB959" s="57">
        <v>1.0467</v>
      </c>
      <c r="AC959" s="57">
        <v>1.1882999999999999</v>
      </c>
      <c r="AD959" s="31">
        <f>省エネ計算フォーマット【EHP】!$Q$51/100</f>
        <v>0</v>
      </c>
      <c r="AE959" s="37">
        <f t="shared" si="29"/>
        <v>1.1879999999999999</v>
      </c>
    </row>
    <row r="960" spans="20:31">
      <c r="T960" s="76">
        <v>8</v>
      </c>
      <c r="U960" s="76">
        <v>2024</v>
      </c>
      <c r="V960" s="76" t="s">
        <v>613</v>
      </c>
      <c r="W960" s="76" t="s">
        <v>612</v>
      </c>
      <c r="X960" s="76" t="s">
        <v>702</v>
      </c>
      <c r="Y960" s="55" t="str">
        <f t="shared" si="28"/>
        <v>82024冷房店舗用無し（一定速）</v>
      </c>
      <c r="Z960" s="56">
        <v>0.25</v>
      </c>
      <c r="AA960" s="56">
        <v>0.75</v>
      </c>
      <c r="AB960" s="57">
        <v>0.25</v>
      </c>
      <c r="AC960" s="57">
        <v>0.75</v>
      </c>
      <c r="AD960" s="31">
        <f>省エネ計算フォーマット【EHP】!$Q$51/100</f>
        <v>0</v>
      </c>
      <c r="AE960" s="37">
        <f t="shared" si="29"/>
        <v>0.75</v>
      </c>
    </row>
    <row r="961" spans="20:31">
      <c r="T961" s="76">
        <v>8</v>
      </c>
      <c r="U961" s="76">
        <v>2024</v>
      </c>
      <c r="V961" s="76" t="s">
        <v>613</v>
      </c>
      <c r="W961" s="76" t="s">
        <v>606</v>
      </c>
      <c r="X961" s="76" t="s">
        <v>702</v>
      </c>
      <c r="Y961" s="55" t="str">
        <f t="shared" si="28"/>
        <v>82024冷房ビル用マルチ無し（一定速）</v>
      </c>
      <c r="Z961" s="56">
        <v>0.25</v>
      </c>
      <c r="AA961" s="56">
        <v>0.75</v>
      </c>
      <c r="AB961" s="57">
        <v>0.25</v>
      </c>
      <c r="AC961" s="57">
        <v>0.75</v>
      </c>
      <c r="AD961" s="31">
        <f>省エネ計算フォーマット【EHP】!$Q$51/100</f>
        <v>0</v>
      </c>
      <c r="AE961" s="37">
        <f t="shared" si="29"/>
        <v>0.75</v>
      </c>
    </row>
    <row r="962" spans="20:31">
      <c r="T962" s="76">
        <v>8</v>
      </c>
      <c r="U962" s="76">
        <v>2024</v>
      </c>
      <c r="V962" s="76" t="s">
        <v>613</v>
      </c>
      <c r="W962" s="76" t="s">
        <v>607</v>
      </c>
      <c r="X962" s="76" t="s">
        <v>702</v>
      </c>
      <c r="Y962" s="55" t="str">
        <f t="shared" si="28"/>
        <v>82024冷房設備用無し（一定速）</v>
      </c>
      <c r="Z962" s="56">
        <v>0.25</v>
      </c>
      <c r="AA962" s="56">
        <v>0.75</v>
      </c>
      <c r="AB962" s="57">
        <v>0.25</v>
      </c>
      <c r="AC962" s="57">
        <v>0.75</v>
      </c>
      <c r="AD962" s="31">
        <f>省エネ計算フォーマット【EHP】!$Q$51/100</f>
        <v>0</v>
      </c>
      <c r="AE962" s="37">
        <f t="shared" si="29"/>
        <v>0.75</v>
      </c>
    </row>
    <row r="963" spans="20:31">
      <c r="T963" s="76">
        <v>8</v>
      </c>
      <c r="U963" s="76">
        <v>2024</v>
      </c>
      <c r="V963" s="76" t="s">
        <v>614</v>
      </c>
      <c r="W963" s="76" t="s">
        <v>612</v>
      </c>
      <c r="X963" s="76" t="s">
        <v>618</v>
      </c>
      <c r="Y963" s="55" t="str">
        <f t="shared" si="28"/>
        <v>82024暖房店舗用有り</v>
      </c>
      <c r="Z963" s="56">
        <v>-1.04</v>
      </c>
      <c r="AA963" s="56">
        <v>2.04</v>
      </c>
      <c r="AB963" s="57">
        <v>1.0898000000000001</v>
      </c>
      <c r="AC963" s="57">
        <v>1.5076000000000001</v>
      </c>
      <c r="AD963" s="31">
        <f>省エネ計算フォーマット【EHP】!$Q$51/100</f>
        <v>0</v>
      </c>
      <c r="AE963" s="37">
        <f t="shared" si="29"/>
        <v>1.5069999999999999</v>
      </c>
    </row>
    <row r="964" spans="20:31">
      <c r="T964" s="76">
        <v>8</v>
      </c>
      <c r="U964" s="76">
        <v>2024</v>
      </c>
      <c r="V964" s="76" t="s">
        <v>614</v>
      </c>
      <c r="W964" s="76" t="s">
        <v>606</v>
      </c>
      <c r="X964" s="76" t="s">
        <v>618</v>
      </c>
      <c r="Y964" s="55" t="str">
        <f t="shared" si="28"/>
        <v>82024暖房ビル用マルチ有り</v>
      </c>
      <c r="Z964" s="56">
        <v>-1.1399999999999999</v>
      </c>
      <c r="AA964" s="56">
        <v>2.14</v>
      </c>
      <c r="AB964" s="57">
        <v>1.0454000000000001</v>
      </c>
      <c r="AC964" s="57">
        <v>1.5936999999999999</v>
      </c>
      <c r="AD964" s="31">
        <f>省エネ計算フォーマット【EHP】!$Q$51/100</f>
        <v>0</v>
      </c>
      <c r="AE964" s="37">
        <f t="shared" si="29"/>
        <v>1.593</v>
      </c>
    </row>
    <row r="965" spans="20:31">
      <c r="T965" s="76">
        <v>8</v>
      </c>
      <c r="U965" s="76">
        <v>2024</v>
      </c>
      <c r="V965" s="76" t="s">
        <v>614</v>
      </c>
      <c r="W965" s="76" t="s">
        <v>607</v>
      </c>
      <c r="X965" s="76" t="s">
        <v>618</v>
      </c>
      <c r="Y965" s="55" t="str">
        <f t="shared" si="28"/>
        <v>82024暖房設備用有り</v>
      </c>
      <c r="Z965" s="56">
        <v>-0.57999999999999996</v>
      </c>
      <c r="AA965" s="56">
        <v>1.58</v>
      </c>
      <c r="AB965" s="57">
        <v>1.0335000000000001</v>
      </c>
      <c r="AC965" s="57">
        <v>1.1766000000000001</v>
      </c>
      <c r="AD965" s="31">
        <f>省エネ計算フォーマット【EHP】!$Q$51/100</f>
        <v>0</v>
      </c>
      <c r="AE965" s="37">
        <f t="shared" si="29"/>
        <v>1.1759999999999999</v>
      </c>
    </row>
    <row r="966" spans="20:31">
      <c r="T966" s="76">
        <v>8</v>
      </c>
      <c r="U966" s="76">
        <v>2024</v>
      </c>
      <c r="V966" s="76" t="s">
        <v>614</v>
      </c>
      <c r="W966" s="76" t="s">
        <v>612</v>
      </c>
      <c r="X966" s="76" t="s">
        <v>702</v>
      </c>
      <c r="Y966" s="55" t="str">
        <f t="shared" si="28"/>
        <v>82024暖房店舗用無し（一定速）</v>
      </c>
      <c r="Z966" s="56">
        <v>0.25</v>
      </c>
      <c r="AA966" s="56">
        <v>0.75</v>
      </c>
      <c r="AB966" s="57">
        <v>0.25</v>
      </c>
      <c r="AC966" s="57">
        <v>0.75</v>
      </c>
      <c r="AD966" s="31">
        <f>省エネ計算フォーマット【EHP】!$Q$51/100</f>
        <v>0</v>
      </c>
      <c r="AE966" s="37">
        <f t="shared" si="29"/>
        <v>0.75</v>
      </c>
    </row>
    <row r="967" spans="20:31">
      <c r="T967" s="76">
        <v>8</v>
      </c>
      <c r="U967" s="76">
        <v>2024</v>
      </c>
      <c r="V967" s="76" t="s">
        <v>614</v>
      </c>
      <c r="W967" s="76" t="s">
        <v>606</v>
      </c>
      <c r="X967" s="76" t="s">
        <v>702</v>
      </c>
      <c r="Y967" s="55" t="str">
        <f t="shared" si="28"/>
        <v>82024暖房ビル用マルチ無し（一定速）</v>
      </c>
      <c r="Z967" s="56">
        <v>0.25</v>
      </c>
      <c r="AA967" s="56">
        <v>0.75</v>
      </c>
      <c r="AB967" s="57">
        <v>0.25</v>
      </c>
      <c r="AC967" s="57">
        <v>0.75</v>
      </c>
      <c r="AD967" s="31">
        <f>省エネ計算フォーマット【EHP】!$Q$51/100</f>
        <v>0</v>
      </c>
      <c r="AE967" s="37">
        <f t="shared" si="29"/>
        <v>0.75</v>
      </c>
    </row>
    <row r="968" spans="20:31">
      <c r="T968" s="76">
        <v>8</v>
      </c>
      <c r="U968" s="76">
        <v>2024</v>
      </c>
      <c r="V968" s="76" t="s">
        <v>614</v>
      </c>
      <c r="W968" s="76" t="s">
        <v>607</v>
      </c>
      <c r="X968" s="76" t="s">
        <v>702</v>
      </c>
      <c r="Y968" s="55" t="str">
        <f t="shared" si="28"/>
        <v>82024暖房設備用無し（一定速）</v>
      </c>
      <c r="Z968" s="56">
        <v>0.25</v>
      </c>
      <c r="AA968" s="56">
        <v>0.75</v>
      </c>
      <c r="AB968" s="57">
        <v>0.25</v>
      </c>
      <c r="AC968" s="57">
        <v>0.75</v>
      </c>
      <c r="AD968" s="31">
        <f>省エネ計算フォーマット【EHP】!$Q$51/100</f>
        <v>0</v>
      </c>
      <c r="AE968" s="37">
        <f t="shared" si="29"/>
        <v>0.75</v>
      </c>
    </row>
    <row r="969" spans="20:31">
      <c r="T969" s="73">
        <v>9</v>
      </c>
      <c r="U969" s="73">
        <v>1995</v>
      </c>
      <c r="V969" s="73" t="s">
        <v>19</v>
      </c>
      <c r="W969" s="73" t="s">
        <v>612</v>
      </c>
      <c r="X969" s="73" t="s">
        <v>618</v>
      </c>
      <c r="Y969" s="28" t="str">
        <f t="shared" si="28"/>
        <v>91995冷房店舗用有り</v>
      </c>
      <c r="Z969" s="51">
        <v>0.32</v>
      </c>
      <c r="AA969" s="51">
        <v>0.68</v>
      </c>
      <c r="AB969" s="52">
        <v>1.0165999999999999</v>
      </c>
      <c r="AC969" s="52">
        <v>0.50590000000000002</v>
      </c>
      <c r="AD969" s="31">
        <f>省エネ計算フォーマット【EHP】!$R$51/100</f>
        <v>0</v>
      </c>
      <c r="AE969" s="32">
        <f t="shared" si="29"/>
        <v>0.505</v>
      </c>
    </row>
    <row r="970" spans="20:31">
      <c r="T970" s="73">
        <v>9</v>
      </c>
      <c r="U970" s="73">
        <v>1995</v>
      </c>
      <c r="V970" s="73" t="s">
        <v>19</v>
      </c>
      <c r="W970" s="73" t="s">
        <v>606</v>
      </c>
      <c r="X970" s="73" t="s">
        <v>618</v>
      </c>
      <c r="Y970" s="28" t="str">
        <f t="shared" ref="Y970:Y1033" si="30">T970&amp;U970&amp;V970&amp;W970&amp;X970</f>
        <v>91995冷房ビル用マルチ有り</v>
      </c>
      <c r="Z970" s="51">
        <v>-0.218</v>
      </c>
      <c r="AA970" s="51">
        <v>1.218</v>
      </c>
      <c r="AB970" s="52">
        <v>1.0356000000000001</v>
      </c>
      <c r="AC970" s="52">
        <v>0.90459999999999996</v>
      </c>
      <c r="AD970" s="31">
        <f>省エネ計算フォーマット【EHP】!$R$51/100</f>
        <v>0</v>
      </c>
      <c r="AE970" s="32">
        <f t="shared" si="29"/>
        <v>0.90400000000000003</v>
      </c>
    </row>
    <row r="971" spans="20:31">
      <c r="T971" s="73">
        <v>9</v>
      </c>
      <c r="U971" s="73">
        <v>1995</v>
      </c>
      <c r="V971" s="73" t="s">
        <v>19</v>
      </c>
      <c r="W971" s="73" t="s">
        <v>607</v>
      </c>
      <c r="X971" s="73" t="s">
        <v>618</v>
      </c>
      <c r="Y971" s="28" t="str">
        <f t="shared" si="30"/>
        <v>91995冷房設備用有り</v>
      </c>
      <c r="Z971" s="51">
        <v>0.25</v>
      </c>
      <c r="AA971" s="51">
        <v>0.75</v>
      </c>
      <c r="AB971" s="52">
        <v>1.0219</v>
      </c>
      <c r="AC971" s="52">
        <v>0.55700000000000005</v>
      </c>
      <c r="AD971" s="31">
        <f>省エネ計算フォーマット【EHP】!$R$51/100</f>
        <v>0</v>
      </c>
      <c r="AE971" s="32">
        <f t="shared" si="29"/>
        <v>0.55700000000000005</v>
      </c>
    </row>
    <row r="972" spans="20:31">
      <c r="T972" s="73">
        <v>9</v>
      </c>
      <c r="U972" s="73">
        <v>1995</v>
      </c>
      <c r="V972" s="73" t="s">
        <v>19</v>
      </c>
      <c r="W972" s="73" t="s">
        <v>612</v>
      </c>
      <c r="X972" s="73" t="s">
        <v>702</v>
      </c>
      <c r="Y972" s="28" t="str">
        <f t="shared" si="30"/>
        <v>91995冷房店舗用無し（一定速）</v>
      </c>
      <c r="Z972" s="51">
        <v>0.26</v>
      </c>
      <c r="AA972" s="51">
        <v>0.74</v>
      </c>
      <c r="AB972" s="52">
        <v>0.26</v>
      </c>
      <c r="AC972" s="52">
        <v>0.74</v>
      </c>
      <c r="AD972" s="31">
        <f>省エネ計算フォーマット【EHP】!$R$51/100</f>
        <v>0</v>
      </c>
      <c r="AE972" s="32">
        <f t="shared" ref="AE972:AE1035" si="31">ROUNDDOWN(IF(AD972&gt;=0.25,Z972*AD972+AA972,AB972*AD972+AC972),3)</f>
        <v>0.74</v>
      </c>
    </row>
    <row r="973" spans="20:31">
      <c r="T973" s="73">
        <v>9</v>
      </c>
      <c r="U973" s="73">
        <v>1995</v>
      </c>
      <c r="V973" s="73" t="s">
        <v>19</v>
      </c>
      <c r="W973" s="73" t="s">
        <v>606</v>
      </c>
      <c r="X973" s="73" t="s">
        <v>702</v>
      </c>
      <c r="Y973" s="28" t="str">
        <f t="shared" si="30"/>
        <v>91995冷房ビル用マルチ無し（一定速）</v>
      </c>
      <c r="Z973" s="51">
        <v>0.26</v>
      </c>
      <c r="AA973" s="51">
        <v>0.74</v>
      </c>
      <c r="AB973" s="52">
        <v>0.26</v>
      </c>
      <c r="AC973" s="52">
        <v>0.74</v>
      </c>
      <c r="AD973" s="31">
        <f>省エネ計算フォーマット【EHP】!$R$51/100</f>
        <v>0</v>
      </c>
      <c r="AE973" s="32">
        <f t="shared" si="31"/>
        <v>0.74</v>
      </c>
    </row>
    <row r="974" spans="20:31">
      <c r="T974" s="73">
        <v>9</v>
      </c>
      <c r="U974" s="73">
        <v>1995</v>
      </c>
      <c r="V974" s="73" t="s">
        <v>19</v>
      </c>
      <c r="W974" s="73" t="s">
        <v>607</v>
      </c>
      <c r="X974" s="73" t="s">
        <v>702</v>
      </c>
      <c r="Y974" s="28" t="str">
        <f t="shared" si="30"/>
        <v>91995冷房設備用無し（一定速）</v>
      </c>
      <c r="Z974" s="51">
        <v>0.26</v>
      </c>
      <c r="AA974" s="51">
        <v>0.74</v>
      </c>
      <c r="AB974" s="52">
        <v>0.26</v>
      </c>
      <c r="AC974" s="52">
        <v>0.74</v>
      </c>
      <c r="AD974" s="31">
        <f>省エネ計算フォーマット【EHP】!$R$51/100</f>
        <v>0</v>
      </c>
      <c r="AE974" s="32">
        <f t="shared" si="31"/>
        <v>0.74</v>
      </c>
    </row>
    <row r="975" spans="20:31">
      <c r="T975" s="73">
        <v>9</v>
      </c>
      <c r="U975" s="73">
        <v>1995</v>
      </c>
      <c r="V975" s="73" t="s">
        <v>20</v>
      </c>
      <c r="W975" s="73" t="s">
        <v>612</v>
      </c>
      <c r="X975" s="73" t="s">
        <v>618</v>
      </c>
      <c r="Y975" s="28" t="str">
        <f t="shared" si="30"/>
        <v>91995暖房店舗用有り</v>
      </c>
      <c r="Z975" s="51">
        <v>0.374</v>
      </c>
      <c r="AA975" s="51">
        <v>0.626</v>
      </c>
      <c r="AB975" s="52">
        <v>1.0275000000000001</v>
      </c>
      <c r="AC975" s="52">
        <v>0.46260000000000001</v>
      </c>
      <c r="AD975" s="31">
        <f>省エネ計算フォーマット【EHP】!$R$51/100</f>
        <v>0</v>
      </c>
      <c r="AE975" s="32">
        <f t="shared" si="31"/>
        <v>0.46200000000000002</v>
      </c>
    </row>
    <row r="976" spans="20:31">
      <c r="T976" s="73">
        <v>9</v>
      </c>
      <c r="U976" s="73">
        <v>1995</v>
      </c>
      <c r="V976" s="73" t="s">
        <v>20</v>
      </c>
      <c r="W976" s="73" t="s">
        <v>606</v>
      </c>
      <c r="X976" s="73" t="s">
        <v>618</v>
      </c>
      <c r="Y976" s="28" t="str">
        <f t="shared" si="30"/>
        <v>91995暖房ビル用マルチ有り</v>
      </c>
      <c r="Z976" s="51">
        <v>-0.112</v>
      </c>
      <c r="AA976" s="51">
        <v>1.1120000000000001</v>
      </c>
      <c r="AB976" s="52">
        <v>1.0236000000000001</v>
      </c>
      <c r="AC976" s="52">
        <v>0.82809999999999995</v>
      </c>
      <c r="AD976" s="31">
        <f>省エネ計算フォーマット【EHP】!$R$51/100</f>
        <v>0</v>
      </c>
      <c r="AE976" s="32">
        <f t="shared" si="31"/>
        <v>0.82799999999999996</v>
      </c>
    </row>
    <row r="977" spans="20:31">
      <c r="T977" s="73">
        <v>9</v>
      </c>
      <c r="U977" s="73">
        <v>1995</v>
      </c>
      <c r="V977" s="73" t="s">
        <v>20</v>
      </c>
      <c r="W977" s="73" t="s">
        <v>607</v>
      </c>
      <c r="X977" s="73" t="s">
        <v>618</v>
      </c>
      <c r="Y977" s="28" t="str">
        <f t="shared" si="30"/>
        <v>91995暖房設備用有り</v>
      </c>
      <c r="Z977" s="51">
        <v>0.25</v>
      </c>
      <c r="AA977" s="51">
        <v>0.75</v>
      </c>
      <c r="AB977" s="52">
        <v>1.0159</v>
      </c>
      <c r="AC977" s="52">
        <v>0.5585</v>
      </c>
      <c r="AD977" s="31">
        <f>省エネ計算フォーマット【EHP】!$R$51/100</f>
        <v>0</v>
      </c>
      <c r="AE977" s="32">
        <f t="shared" si="31"/>
        <v>0.55800000000000005</v>
      </c>
    </row>
    <row r="978" spans="20:31">
      <c r="T978" s="73">
        <v>9</v>
      </c>
      <c r="U978" s="73">
        <v>1995</v>
      </c>
      <c r="V978" s="73" t="s">
        <v>20</v>
      </c>
      <c r="W978" s="73" t="s">
        <v>612</v>
      </c>
      <c r="X978" s="73" t="s">
        <v>702</v>
      </c>
      <c r="Y978" s="28" t="str">
        <f t="shared" si="30"/>
        <v>91995暖房店舗用無し（一定速）</v>
      </c>
      <c r="Z978" s="51">
        <v>0.26</v>
      </c>
      <c r="AA978" s="51">
        <v>0.74</v>
      </c>
      <c r="AB978" s="52">
        <v>0.26</v>
      </c>
      <c r="AC978" s="52">
        <v>0.74</v>
      </c>
      <c r="AD978" s="31">
        <f>省エネ計算フォーマット【EHP】!$R$51/100</f>
        <v>0</v>
      </c>
      <c r="AE978" s="32">
        <f t="shared" si="31"/>
        <v>0.74</v>
      </c>
    </row>
    <row r="979" spans="20:31">
      <c r="T979" s="73">
        <v>9</v>
      </c>
      <c r="U979" s="73">
        <v>1995</v>
      </c>
      <c r="V979" s="73" t="s">
        <v>20</v>
      </c>
      <c r="W979" s="73" t="s">
        <v>606</v>
      </c>
      <c r="X979" s="73" t="s">
        <v>702</v>
      </c>
      <c r="Y979" s="28" t="str">
        <f t="shared" si="30"/>
        <v>91995暖房ビル用マルチ無し（一定速）</v>
      </c>
      <c r="Z979" s="51">
        <v>0.26</v>
      </c>
      <c r="AA979" s="51">
        <v>0.74</v>
      </c>
      <c r="AB979" s="52">
        <v>0.26</v>
      </c>
      <c r="AC979" s="52">
        <v>0.74</v>
      </c>
      <c r="AD979" s="31">
        <f>省エネ計算フォーマット【EHP】!$R$51/100</f>
        <v>0</v>
      </c>
      <c r="AE979" s="32">
        <f t="shared" si="31"/>
        <v>0.74</v>
      </c>
    </row>
    <row r="980" spans="20:31">
      <c r="T980" s="73">
        <v>9</v>
      </c>
      <c r="U980" s="73">
        <v>1995</v>
      </c>
      <c r="V980" s="73" t="s">
        <v>20</v>
      </c>
      <c r="W980" s="73" t="s">
        <v>607</v>
      </c>
      <c r="X980" s="73" t="s">
        <v>702</v>
      </c>
      <c r="Y980" s="28" t="str">
        <f t="shared" si="30"/>
        <v>91995暖房設備用無し（一定速）</v>
      </c>
      <c r="Z980" s="51">
        <v>0.26</v>
      </c>
      <c r="AA980" s="51">
        <v>0.74</v>
      </c>
      <c r="AB980" s="52">
        <v>0.26</v>
      </c>
      <c r="AC980" s="52">
        <v>0.74</v>
      </c>
      <c r="AD980" s="31">
        <f>省エネ計算フォーマット【EHP】!$R$51/100</f>
        <v>0</v>
      </c>
      <c r="AE980" s="32">
        <f t="shared" si="31"/>
        <v>0.74</v>
      </c>
    </row>
    <row r="981" spans="20:31">
      <c r="T981" s="73">
        <v>9</v>
      </c>
      <c r="U981" s="73">
        <v>2005</v>
      </c>
      <c r="V981" s="73" t="s">
        <v>19</v>
      </c>
      <c r="W981" s="73" t="s">
        <v>612</v>
      </c>
      <c r="X981" s="73" t="s">
        <v>618</v>
      </c>
      <c r="Y981" s="28" t="str">
        <f t="shared" si="30"/>
        <v>92005冷房店舗用有り</v>
      </c>
      <c r="Z981" s="51">
        <v>-0.86599999999999999</v>
      </c>
      <c r="AA981" s="51">
        <v>1.8660000000000001</v>
      </c>
      <c r="AB981" s="52">
        <v>1.0455000000000001</v>
      </c>
      <c r="AC981" s="52">
        <v>1.3880999999999999</v>
      </c>
      <c r="AD981" s="31">
        <f>省エネ計算フォーマット【EHP】!$R$51/100</f>
        <v>0</v>
      </c>
      <c r="AE981" s="32">
        <f t="shared" si="31"/>
        <v>1.3879999999999999</v>
      </c>
    </row>
    <row r="982" spans="20:31">
      <c r="T982" s="73">
        <v>9</v>
      </c>
      <c r="U982" s="73">
        <v>2005</v>
      </c>
      <c r="V982" s="73" t="s">
        <v>19</v>
      </c>
      <c r="W982" s="73" t="s">
        <v>606</v>
      </c>
      <c r="X982" s="73" t="s">
        <v>618</v>
      </c>
      <c r="Y982" s="28" t="str">
        <f t="shared" si="30"/>
        <v>92005冷房ビル用マルチ有り</v>
      </c>
      <c r="Z982" s="51">
        <v>-0.68200000000000005</v>
      </c>
      <c r="AA982" s="51">
        <v>1.6819999999999999</v>
      </c>
      <c r="AB982" s="52">
        <v>1.0490999999999999</v>
      </c>
      <c r="AC982" s="52">
        <v>1.2492000000000001</v>
      </c>
      <c r="AD982" s="31">
        <f>省エネ計算フォーマット【EHP】!$R$51/100</f>
        <v>0</v>
      </c>
      <c r="AE982" s="32">
        <f t="shared" si="31"/>
        <v>1.2490000000000001</v>
      </c>
    </row>
    <row r="983" spans="20:31">
      <c r="T983" s="73">
        <v>9</v>
      </c>
      <c r="U983" s="73">
        <v>2005</v>
      </c>
      <c r="V983" s="73" t="s">
        <v>19</v>
      </c>
      <c r="W983" s="73" t="s">
        <v>607</v>
      </c>
      <c r="X983" s="73" t="s">
        <v>618</v>
      </c>
      <c r="Y983" s="28" t="str">
        <f t="shared" si="30"/>
        <v>92005冷房設備用有り</v>
      </c>
      <c r="Z983" s="51">
        <v>-0.114</v>
      </c>
      <c r="AA983" s="51">
        <v>1.1140000000000001</v>
      </c>
      <c r="AB983" s="52">
        <v>1.0325</v>
      </c>
      <c r="AC983" s="52">
        <v>0.82740000000000002</v>
      </c>
      <c r="AD983" s="31">
        <f>省エネ計算フォーマット【EHP】!$R$51/100</f>
        <v>0</v>
      </c>
      <c r="AE983" s="32">
        <f t="shared" si="31"/>
        <v>0.82699999999999996</v>
      </c>
    </row>
    <row r="984" spans="20:31">
      <c r="T984" s="73">
        <v>9</v>
      </c>
      <c r="U984" s="73">
        <v>2005</v>
      </c>
      <c r="V984" s="73" t="s">
        <v>19</v>
      </c>
      <c r="W984" s="73" t="s">
        <v>612</v>
      </c>
      <c r="X984" s="73" t="s">
        <v>702</v>
      </c>
      <c r="Y984" s="28" t="str">
        <f t="shared" si="30"/>
        <v>92005冷房店舗用無し（一定速）</v>
      </c>
      <c r="Z984" s="51">
        <v>0.25</v>
      </c>
      <c r="AA984" s="51">
        <v>0.75</v>
      </c>
      <c r="AB984" s="52">
        <v>0.25</v>
      </c>
      <c r="AC984" s="52">
        <v>0.75</v>
      </c>
      <c r="AD984" s="31">
        <f>省エネ計算フォーマット【EHP】!$R$51/100</f>
        <v>0</v>
      </c>
      <c r="AE984" s="32">
        <f t="shared" si="31"/>
        <v>0.75</v>
      </c>
    </row>
    <row r="985" spans="20:31">
      <c r="T985" s="73">
        <v>9</v>
      </c>
      <c r="U985" s="73">
        <v>2005</v>
      </c>
      <c r="V985" s="73" t="s">
        <v>19</v>
      </c>
      <c r="W985" s="73" t="s">
        <v>606</v>
      </c>
      <c r="X985" s="73" t="s">
        <v>702</v>
      </c>
      <c r="Y985" s="28" t="str">
        <f t="shared" si="30"/>
        <v>92005冷房ビル用マルチ無し（一定速）</v>
      </c>
      <c r="Z985" s="51">
        <v>0.25</v>
      </c>
      <c r="AA985" s="51">
        <v>0.75</v>
      </c>
      <c r="AB985" s="52">
        <v>0.25</v>
      </c>
      <c r="AC985" s="52">
        <v>0.75</v>
      </c>
      <c r="AD985" s="31">
        <f>省エネ計算フォーマット【EHP】!$R$51/100</f>
        <v>0</v>
      </c>
      <c r="AE985" s="32">
        <f t="shared" si="31"/>
        <v>0.75</v>
      </c>
    </row>
    <row r="986" spans="20:31">
      <c r="T986" s="73">
        <v>9</v>
      </c>
      <c r="U986" s="73">
        <v>2005</v>
      </c>
      <c r="V986" s="73" t="s">
        <v>19</v>
      </c>
      <c r="W986" s="73" t="s">
        <v>607</v>
      </c>
      <c r="X986" s="73" t="s">
        <v>702</v>
      </c>
      <c r="Y986" s="28" t="str">
        <f t="shared" si="30"/>
        <v>92005冷房設備用無し（一定速）</v>
      </c>
      <c r="Z986" s="51">
        <v>0.25</v>
      </c>
      <c r="AA986" s="51">
        <v>0.75</v>
      </c>
      <c r="AB986" s="52">
        <v>0.25</v>
      </c>
      <c r="AC986" s="52">
        <v>0.75</v>
      </c>
      <c r="AD986" s="31">
        <f>省エネ計算フォーマット【EHP】!$R$51/100</f>
        <v>0</v>
      </c>
      <c r="AE986" s="32">
        <f t="shared" si="31"/>
        <v>0.75</v>
      </c>
    </row>
    <row r="987" spans="20:31">
      <c r="T987" s="73">
        <v>9</v>
      </c>
      <c r="U987" s="73">
        <v>2005</v>
      </c>
      <c r="V987" s="73" t="s">
        <v>20</v>
      </c>
      <c r="W987" s="73" t="s">
        <v>612</v>
      </c>
      <c r="X987" s="73" t="s">
        <v>618</v>
      </c>
      <c r="Y987" s="28" t="str">
        <f t="shared" si="30"/>
        <v>92005暖房店舗用有り</v>
      </c>
      <c r="Z987" s="51">
        <v>-0.65</v>
      </c>
      <c r="AA987" s="51">
        <v>1.65</v>
      </c>
      <c r="AB987" s="52">
        <v>1.0726</v>
      </c>
      <c r="AC987" s="52">
        <v>1.2194</v>
      </c>
      <c r="AD987" s="31">
        <f>省エネ計算フォーマット【EHP】!$R$51/100</f>
        <v>0</v>
      </c>
      <c r="AE987" s="32">
        <f t="shared" si="31"/>
        <v>1.2190000000000001</v>
      </c>
    </row>
    <row r="988" spans="20:31">
      <c r="T988" s="73">
        <v>9</v>
      </c>
      <c r="U988" s="73">
        <v>2005</v>
      </c>
      <c r="V988" s="73" t="s">
        <v>20</v>
      </c>
      <c r="W988" s="73" t="s">
        <v>606</v>
      </c>
      <c r="X988" s="73" t="s">
        <v>618</v>
      </c>
      <c r="Y988" s="28" t="str">
        <f t="shared" si="30"/>
        <v>92005暖房ビル用マルチ有り</v>
      </c>
      <c r="Z988" s="51">
        <v>-0.56000000000000005</v>
      </c>
      <c r="AA988" s="51">
        <v>1.56</v>
      </c>
      <c r="AB988" s="52">
        <v>1.0330999999999999</v>
      </c>
      <c r="AC988" s="52">
        <v>1.1617</v>
      </c>
      <c r="AD988" s="31">
        <f>省エネ計算フォーマット【EHP】!$R$51/100</f>
        <v>0</v>
      </c>
      <c r="AE988" s="32">
        <f t="shared" si="31"/>
        <v>1.161</v>
      </c>
    </row>
    <row r="989" spans="20:31">
      <c r="T989" s="73">
        <v>9</v>
      </c>
      <c r="U989" s="73">
        <v>2005</v>
      </c>
      <c r="V989" s="73" t="s">
        <v>20</v>
      </c>
      <c r="W989" s="73" t="s">
        <v>607</v>
      </c>
      <c r="X989" s="73" t="s">
        <v>618</v>
      </c>
      <c r="Y989" s="28" t="str">
        <f t="shared" si="30"/>
        <v>92005暖房設備用有り</v>
      </c>
      <c r="Z989" s="51">
        <v>-0.126</v>
      </c>
      <c r="AA989" s="51">
        <v>1.1259999999999999</v>
      </c>
      <c r="AB989" s="52">
        <v>1.0239</v>
      </c>
      <c r="AC989" s="52">
        <v>0.83850000000000002</v>
      </c>
      <c r="AD989" s="31">
        <f>省エネ計算フォーマット【EHP】!$R$51/100</f>
        <v>0</v>
      </c>
      <c r="AE989" s="32">
        <f t="shared" si="31"/>
        <v>0.83799999999999997</v>
      </c>
    </row>
    <row r="990" spans="20:31">
      <c r="T990" s="73">
        <v>9</v>
      </c>
      <c r="U990" s="73">
        <v>2005</v>
      </c>
      <c r="V990" s="73" t="s">
        <v>20</v>
      </c>
      <c r="W990" s="73" t="s">
        <v>612</v>
      </c>
      <c r="X990" s="73" t="s">
        <v>702</v>
      </c>
      <c r="Y990" s="28" t="str">
        <f t="shared" si="30"/>
        <v>92005暖房店舗用無し（一定速）</v>
      </c>
      <c r="Z990" s="51">
        <v>0.25</v>
      </c>
      <c r="AA990" s="51">
        <v>0.75</v>
      </c>
      <c r="AB990" s="52">
        <v>0.25</v>
      </c>
      <c r="AC990" s="52">
        <v>0.75</v>
      </c>
      <c r="AD990" s="31">
        <f>省エネ計算フォーマット【EHP】!$R$51/100</f>
        <v>0</v>
      </c>
      <c r="AE990" s="32">
        <f t="shared" si="31"/>
        <v>0.75</v>
      </c>
    </row>
    <row r="991" spans="20:31">
      <c r="T991" s="73">
        <v>9</v>
      </c>
      <c r="U991" s="73">
        <v>2005</v>
      </c>
      <c r="V991" s="73" t="s">
        <v>20</v>
      </c>
      <c r="W991" s="73" t="s">
        <v>606</v>
      </c>
      <c r="X991" s="73" t="s">
        <v>702</v>
      </c>
      <c r="Y991" s="28" t="str">
        <f t="shared" si="30"/>
        <v>92005暖房ビル用マルチ無し（一定速）</v>
      </c>
      <c r="Z991" s="51">
        <v>0.25</v>
      </c>
      <c r="AA991" s="51">
        <v>0.75</v>
      </c>
      <c r="AB991" s="52">
        <v>0.25</v>
      </c>
      <c r="AC991" s="52">
        <v>0.75</v>
      </c>
      <c r="AD991" s="31">
        <f>省エネ計算フォーマット【EHP】!$R$51/100</f>
        <v>0</v>
      </c>
      <c r="AE991" s="32">
        <f t="shared" si="31"/>
        <v>0.75</v>
      </c>
    </row>
    <row r="992" spans="20:31">
      <c r="T992" s="73">
        <v>9</v>
      </c>
      <c r="U992" s="73">
        <v>2005</v>
      </c>
      <c r="V992" s="73" t="s">
        <v>20</v>
      </c>
      <c r="W992" s="73" t="s">
        <v>607</v>
      </c>
      <c r="X992" s="73" t="s">
        <v>702</v>
      </c>
      <c r="Y992" s="28" t="str">
        <f t="shared" si="30"/>
        <v>92005暖房設備用無し（一定速）</v>
      </c>
      <c r="Z992" s="51">
        <v>0.25</v>
      </c>
      <c r="AA992" s="51">
        <v>0.75</v>
      </c>
      <c r="AB992" s="52">
        <v>0.25</v>
      </c>
      <c r="AC992" s="52">
        <v>0.75</v>
      </c>
      <c r="AD992" s="31">
        <f>省エネ計算フォーマット【EHP】!$R$51/100</f>
        <v>0</v>
      </c>
      <c r="AE992" s="32">
        <f t="shared" si="31"/>
        <v>0.75</v>
      </c>
    </row>
    <row r="993" spans="20:31">
      <c r="T993" s="73">
        <v>9</v>
      </c>
      <c r="U993" s="73">
        <v>2010</v>
      </c>
      <c r="V993" s="73" t="s">
        <v>19</v>
      </c>
      <c r="W993" s="73" t="s">
        <v>612</v>
      </c>
      <c r="X993" s="73" t="s">
        <v>618</v>
      </c>
      <c r="Y993" s="28" t="str">
        <f t="shared" si="30"/>
        <v>92010冷房店舗用有り</v>
      </c>
      <c r="Z993" s="51">
        <v>-1.1000000000000001</v>
      </c>
      <c r="AA993" s="51">
        <v>2.1</v>
      </c>
      <c r="AB993" s="52">
        <v>1.0511999999999999</v>
      </c>
      <c r="AC993" s="52">
        <v>1.5622</v>
      </c>
      <c r="AD993" s="31">
        <f>省エネ計算フォーマット【EHP】!$R$51/100</f>
        <v>0</v>
      </c>
      <c r="AE993" s="32">
        <f t="shared" si="31"/>
        <v>1.5620000000000001</v>
      </c>
    </row>
    <row r="994" spans="20:31">
      <c r="T994" s="73">
        <v>9</v>
      </c>
      <c r="U994" s="73">
        <v>2010</v>
      </c>
      <c r="V994" s="73" t="s">
        <v>19</v>
      </c>
      <c r="W994" s="73" t="s">
        <v>606</v>
      </c>
      <c r="X994" s="73" t="s">
        <v>618</v>
      </c>
      <c r="Y994" s="28" t="str">
        <f t="shared" si="30"/>
        <v>92010冷房ビル用マルチ有り</v>
      </c>
      <c r="Z994" s="51">
        <v>-0.88</v>
      </c>
      <c r="AA994" s="51">
        <v>1.88</v>
      </c>
      <c r="AB994" s="52">
        <v>1.0548999999999999</v>
      </c>
      <c r="AC994" s="52">
        <v>1.3963000000000001</v>
      </c>
      <c r="AD994" s="31">
        <f>省エネ計算フォーマット【EHP】!$R$51/100</f>
        <v>0</v>
      </c>
      <c r="AE994" s="32">
        <f t="shared" si="31"/>
        <v>1.3959999999999999</v>
      </c>
    </row>
    <row r="995" spans="20:31">
      <c r="T995" s="73">
        <v>9</v>
      </c>
      <c r="U995" s="73">
        <v>2010</v>
      </c>
      <c r="V995" s="73" t="s">
        <v>19</v>
      </c>
      <c r="W995" s="73" t="s">
        <v>607</v>
      </c>
      <c r="X995" s="73" t="s">
        <v>618</v>
      </c>
      <c r="Y995" s="28" t="str">
        <f t="shared" si="30"/>
        <v>92010冷房設備用有り</v>
      </c>
      <c r="Z995" s="51">
        <v>-0.26</v>
      </c>
      <c r="AA995" s="51">
        <v>1.26</v>
      </c>
      <c r="AB995" s="52">
        <v>1.1929000000000001</v>
      </c>
      <c r="AC995" s="52">
        <v>0.89680000000000004</v>
      </c>
      <c r="AD995" s="31">
        <f>省エネ計算フォーマット【EHP】!$R$51/100</f>
        <v>0</v>
      </c>
      <c r="AE995" s="32">
        <f t="shared" si="31"/>
        <v>0.89600000000000002</v>
      </c>
    </row>
    <row r="996" spans="20:31">
      <c r="T996" s="73">
        <v>9</v>
      </c>
      <c r="U996" s="73">
        <v>2010</v>
      </c>
      <c r="V996" s="73" t="s">
        <v>19</v>
      </c>
      <c r="W996" s="73" t="s">
        <v>612</v>
      </c>
      <c r="X996" s="73" t="s">
        <v>702</v>
      </c>
      <c r="Y996" s="28" t="str">
        <f t="shared" si="30"/>
        <v>92010冷房店舗用無し（一定速）</v>
      </c>
      <c r="Z996" s="51">
        <v>0.25</v>
      </c>
      <c r="AA996" s="51">
        <v>0.75</v>
      </c>
      <c r="AB996" s="52">
        <v>0.25</v>
      </c>
      <c r="AC996" s="52">
        <v>0.75</v>
      </c>
      <c r="AD996" s="31">
        <f>省エネ計算フォーマット【EHP】!$R$51/100</f>
        <v>0</v>
      </c>
      <c r="AE996" s="32">
        <f t="shared" si="31"/>
        <v>0.75</v>
      </c>
    </row>
    <row r="997" spans="20:31">
      <c r="T997" s="73">
        <v>9</v>
      </c>
      <c r="U997" s="73">
        <v>2010</v>
      </c>
      <c r="V997" s="73" t="s">
        <v>19</v>
      </c>
      <c r="W997" s="73" t="s">
        <v>606</v>
      </c>
      <c r="X997" s="73" t="s">
        <v>702</v>
      </c>
      <c r="Y997" s="28" t="str">
        <f t="shared" si="30"/>
        <v>92010冷房ビル用マルチ無し（一定速）</v>
      </c>
      <c r="Z997" s="51">
        <v>0.25</v>
      </c>
      <c r="AA997" s="51">
        <v>0.75</v>
      </c>
      <c r="AB997" s="52">
        <v>0.25</v>
      </c>
      <c r="AC997" s="52">
        <v>0.75</v>
      </c>
      <c r="AD997" s="31">
        <f>省エネ計算フォーマット【EHP】!$R$51/100</f>
        <v>0</v>
      </c>
      <c r="AE997" s="32">
        <f t="shared" si="31"/>
        <v>0.75</v>
      </c>
    </row>
    <row r="998" spans="20:31">
      <c r="T998" s="73">
        <v>9</v>
      </c>
      <c r="U998" s="73">
        <v>2010</v>
      </c>
      <c r="V998" s="73" t="s">
        <v>19</v>
      </c>
      <c r="W998" s="73" t="s">
        <v>607</v>
      </c>
      <c r="X998" s="73" t="s">
        <v>702</v>
      </c>
      <c r="Y998" s="28" t="str">
        <f t="shared" si="30"/>
        <v>92010冷房設備用無し（一定速）</v>
      </c>
      <c r="Z998" s="51">
        <v>0.25</v>
      </c>
      <c r="AA998" s="51">
        <v>0.75</v>
      </c>
      <c r="AB998" s="52">
        <v>0.25</v>
      </c>
      <c r="AC998" s="52">
        <v>0.75</v>
      </c>
      <c r="AD998" s="31">
        <f>省エネ計算フォーマット【EHP】!$R$51/100</f>
        <v>0</v>
      </c>
      <c r="AE998" s="32">
        <f t="shared" si="31"/>
        <v>0.75</v>
      </c>
    </row>
    <row r="999" spans="20:31">
      <c r="T999" s="73">
        <v>9</v>
      </c>
      <c r="U999" s="73">
        <v>2010</v>
      </c>
      <c r="V999" s="73" t="s">
        <v>20</v>
      </c>
      <c r="W999" s="73" t="s">
        <v>612</v>
      </c>
      <c r="X999" s="73" t="s">
        <v>618</v>
      </c>
      <c r="Y999" s="28" t="str">
        <f t="shared" si="30"/>
        <v>92010暖房店舗用有り</v>
      </c>
      <c r="Z999" s="51">
        <v>-0.72</v>
      </c>
      <c r="AA999" s="51">
        <v>1.72</v>
      </c>
      <c r="AB999" s="52">
        <v>1.0757000000000001</v>
      </c>
      <c r="AC999" s="52">
        <v>1.2710999999999999</v>
      </c>
      <c r="AD999" s="31">
        <f>省エネ計算フォーマット【EHP】!$R$51/100</f>
        <v>0</v>
      </c>
      <c r="AE999" s="32">
        <f t="shared" si="31"/>
        <v>1.2709999999999999</v>
      </c>
    </row>
    <row r="1000" spans="20:31">
      <c r="T1000" s="73">
        <v>9</v>
      </c>
      <c r="U1000" s="73">
        <v>2010</v>
      </c>
      <c r="V1000" s="73" t="s">
        <v>20</v>
      </c>
      <c r="W1000" s="73" t="s">
        <v>606</v>
      </c>
      <c r="X1000" s="73" t="s">
        <v>618</v>
      </c>
      <c r="Y1000" s="28" t="str">
        <f t="shared" si="30"/>
        <v>92010暖房ビル用マルチ有り</v>
      </c>
      <c r="Z1000" s="51">
        <v>-0.7</v>
      </c>
      <c r="AA1000" s="51">
        <v>1.7</v>
      </c>
      <c r="AB1000" s="52">
        <v>1.036</v>
      </c>
      <c r="AC1000" s="52">
        <v>1.266</v>
      </c>
      <c r="AD1000" s="31">
        <f>省エネ計算フォーマット【EHP】!$R$51/100</f>
        <v>0</v>
      </c>
      <c r="AE1000" s="32">
        <f t="shared" si="31"/>
        <v>1.266</v>
      </c>
    </row>
    <row r="1001" spans="20:31">
      <c r="T1001" s="73">
        <v>9</v>
      </c>
      <c r="U1001" s="73">
        <v>2010</v>
      </c>
      <c r="V1001" s="73" t="s">
        <v>20</v>
      </c>
      <c r="W1001" s="73" t="s">
        <v>607</v>
      </c>
      <c r="X1001" s="73" t="s">
        <v>618</v>
      </c>
      <c r="Y1001" s="28" t="str">
        <f t="shared" si="30"/>
        <v>92010暖房設備用有り</v>
      </c>
      <c r="Z1001" s="51">
        <v>-0.26</v>
      </c>
      <c r="AA1001" s="51">
        <v>1.26</v>
      </c>
      <c r="AB1001" s="52">
        <v>0.82779999999999998</v>
      </c>
      <c r="AC1001" s="52">
        <v>0.98809999999999998</v>
      </c>
      <c r="AD1001" s="31">
        <f>省エネ計算フォーマット【EHP】!$R$51/100</f>
        <v>0</v>
      </c>
      <c r="AE1001" s="32">
        <f t="shared" si="31"/>
        <v>0.98799999999999999</v>
      </c>
    </row>
    <row r="1002" spans="20:31">
      <c r="T1002" s="73">
        <v>9</v>
      </c>
      <c r="U1002" s="73">
        <v>2010</v>
      </c>
      <c r="V1002" s="73" t="s">
        <v>20</v>
      </c>
      <c r="W1002" s="73" t="s">
        <v>612</v>
      </c>
      <c r="X1002" s="73" t="s">
        <v>702</v>
      </c>
      <c r="Y1002" s="28" t="str">
        <f t="shared" si="30"/>
        <v>92010暖房店舗用無し（一定速）</v>
      </c>
      <c r="Z1002" s="51">
        <v>0.25</v>
      </c>
      <c r="AA1002" s="51">
        <v>0.75</v>
      </c>
      <c r="AB1002" s="52">
        <v>0.25</v>
      </c>
      <c r="AC1002" s="52">
        <v>0.75</v>
      </c>
      <c r="AD1002" s="31">
        <f>省エネ計算フォーマット【EHP】!$R$51/100</f>
        <v>0</v>
      </c>
      <c r="AE1002" s="32">
        <f t="shared" si="31"/>
        <v>0.75</v>
      </c>
    </row>
    <row r="1003" spans="20:31">
      <c r="T1003" s="73">
        <v>9</v>
      </c>
      <c r="U1003" s="73">
        <v>2010</v>
      </c>
      <c r="V1003" s="73" t="s">
        <v>20</v>
      </c>
      <c r="W1003" s="73" t="s">
        <v>606</v>
      </c>
      <c r="X1003" s="73" t="s">
        <v>702</v>
      </c>
      <c r="Y1003" s="28" t="str">
        <f t="shared" si="30"/>
        <v>92010暖房ビル用マルチ無し（一定速）</v>
      </c>
      <c r="Z1003" s="51">
        <v>0.25</v>
      </c>
      <c r="AA1003" s="51">
        <v>0.75</v>
      </c>
      <c r="AB1003" s="52">
        <v>0.25</v>
      </c>
      <c r="AC1003" s="52">
        <v>0.75</v>
      </c>
      <c r="AD1003" s="31">
        <f>省エネ計算フォーマット【EHP】!$R$51/100</f>
        <v>0</v>
      </c>
      <c r="AE1003" s="32">
        <f t="shared" si="31"/>
        <v>0.75</v>
      </c>
    </row>
    <row r="1004" spans="20:31">
      <c r="T1004" s="73">
        <v>9</v>
      </c>
      <c r="U1004" s="73">
        <v>2010</v>
      </c>
      <c r="V1004" s="73" t="s">
        <v>20</v>
      </c>
      <c r="W1004" s="73" t="s">
        <v>607</v>
      </c>
      <c r="X1004" s="73" t="s">
        <v>702</v>
      </c>
      <c r="Y1004" s="28" t="str">
        <f t="shared" si="30"/>
        <v>92010暖房設備用無し（一定速）</v>
      </c>
      <c r="Z1004" s="63">
        <v>0.25</v>
      </c>
      <c r="AA1004" s="63">
        <v>0.75</v>
      </c>
      <c r="AB1004" s="64">
        <v>0.25</v>
      </c>
      <c r="AC1004" s="64">
        <v>0.75</v>
      </c>
      <c r="AD1004" s="31">
        <f>省エネ計算フォーマット【EHP】!$R$51/100</f>
        <v>0</v>
      </c>
      <c r="AE1004" s="32">
        <f t="shared" si="31"/>
        <v>0.75</v>
      </c>
    </row>
    <row r="1005" spans="20:31">
      <c r="T1005" s="76">
        <v>9</v>
      </c>
      <c r="U1005" s="76">
        <v>2011</v>
      </c>
      <c r="V1005" s="76" t="s">
        <v>19</v>
      </c>
      <c r="W1005" s="76" t="s">
        <v>612</v>
      </c>
      <c r="X1005" s="76" t="s">
        <v>618</v>
      </c>
      <c r="Y1005" s="55" t="str">
        <f t="shared" si="30"/>
        <v>92011冷房店舗用有り</v>
      </c>
      <c r="Z1005" s="56">
        <v>-1.1200000000000001</v>
      </c>
      <c r="AA1005" s="56">
        <v>2.12</v>
      </c>
      <c r="AB1005" s="57">
        <v>1.0517000000000001</v>
      </c>
      <c r="AC1005" s="57">
        <v>1.5770999999999999</v>
      </c>
      <c r="AD1005" s="31">
        <f>省エネ計算フォーマット【EHP】!$R$51/100</f>
        <v>0</v>
      </c>
      <c r="AE1005" s="37">
        <f t="shared" si="31"/>
        <v>1.577</v>
      </c>
    </row>
    <row r="1006" spans="20:31">
      <c r="T1006" s="76">
        <v>9</v>
      </c>
      <c r="U1006" s="76">
        <v>2011</v>
      </c>
      <c r="V1006" s="76" t="s">
        <v>19</v>
      </c>
      <c r="W1006" s="76" t="s">
        <v>606</v>
      </c>
      <c r="X1006" s="76" t="s">
        <v>618</v>
      </c>
      <c r="Y1006" s="55" t="str">
        <f t="shared" si="30"/>
        <v>92011冷房ビル用マルチ有り</v>
      </c>
      <c r="Z1006" s="56">
        <v>-1</v>
      </c>
      <c r="AA1006" s="56">
        <v>2</v>
      </c>
      <c r="AB1006" s="57">
        <v>1.0584</v>
      </c>
      <c r="AC1006" s="57">
        <v>1.4854000000000001</v>
      </c>
      <c r="AD1006" s="31">
        <f>省エネ計算フォーマット【EHP】!$R$51/100</f>
        <v>0</v>
      </c>
      <c r="AE1006" s="37">
        <f t="shared" si="31"/>
        <v>1.4850000000000001</v>
      </c>
    </row>
    <row r="1007" spans="20:31">
      <c r="T1007" s="76">
        <v>9</v>
      </c>
      <c r="U1007" s="76">
        <v>2011</v>
      </c>
      <c r="V1007" s="76" t="s">
        <v>19</v>
      </c>
      <c r="W1007" s="76" t="s">
        <v>607</v>
      </c>
      <c r="X1007" s="76" t="s">
        <v>618</v>
      </c>
      <c r="Y1007" s="55" t="str">
        <f t="shared" si="30"/>
        <v>92011冷房設備用有り</v>
      </c>
      <c r="Z1007" s="56">
        <v>-0.22</v>
      </c>
      <c r="AA1007" s="56">
        <v>1.22</v>
      </c>
      <c r="AB1007" s="57">
        <v>1.0356000000000001</v>
      </c>
      <c r="AC1007" s="57">
        <v>0.90610000000000002</v>
      </c>
      <c r="AD1007" s="31">
        <f>省エネ計算フォーマット【EHP】!$R$51/100</f>
        <v>0</v>
      </c>
      <c r="AE1007" s="37">
        <f t="shared" si="31"/>
        <v>0.90600000000000003</v>
      </c>
    </row>
    <row r="1008" spans="20:31">
      <c r="T1008" s="76">
        <v>9</v>
      </c>
      <c r="U1008" s="76">
        <v>2011</v>
      </c>
      <c r="V1008" s="76" t="s">
        <v>19</v>
      </c>
      <c r="W1008" s="76" t="s">
        <v>612</v>
      </c>
      <c r="X1008" s="76" t="s">
        <v>702</v>
      </c>
      <c r="Y1008" s="55" t="str">
        <f t="shared" si="30"/>
        <v>92011冷房店舗用無し（一定速）</v>
      </c>
      <c r="Z1008" s="56">
        <v>0.25</v>
      </c>
      <c r="AA1008" s="56">
        <v>0.75</v>
      </c>
      <c r="AB1008" s="57">
        <v>0.25</v>
      </c>
      <c r="AC1008" s="57">
        <v>0.75</v>
      </c>
      <c r="AD1008" s="31">
        <f>省エネ計算フォーマット【EHP】!$R$51/100</f>
        <v>0</v>
      </c>
      <c r="AE1008" s="37">
        <f t="shared" si="31"/>
        <v>0.75</v>
      </c>
    </row>
    <row r="1009" spans="20:31">
      <c r="T1009" s="76">
        <v>9</v>
      </c>
      <c r="U1009" s="76">
        <v>2011</v>
      </c>
      <c r="V1009" s="76" t="s">
        <v>19</v>
      </c>
      <c r="W1009" s="76" t="s">
        <v>606</v>
      </c>
      <c r="X1009" s="76" t="s">
        <v>702</v>
      </c>
      <c r="Y1009" s="55" t="str">
        <f t="shared" si="30"/>
        <v>92011冷房ビル用マルチ無し（一定速）</v>
      </c>
      <c r="Z1009" s="56">
        <v>0.25</v>
      </c>
      <c r="AA1009" s="56">
        <v>0.75</v>
      </c>
      <c r="AB1009" s="57">
        <v>0.25</v>
      </c>
      <c r="AC1009" s="57">
        <v>0.75</v>
      </c>
      <c r="AD1009" s="31">
        <f>省エネ計算フォーマット【EHP】!$R$51/100</f>
        <v>0</v>
      </c>
      <c r="AE1009" s="37">
        <f t="shared" si="31"/>
        <v>0.75</v>
      </c>
    </row>
    <row r="1010" spans="20:31">
      <c r="T1010" s="76">
        <v>9</v>
      </c>
      <c r="U1010" s="76">
        <v>2011</v>
      </c>
      <c r="V1010" s="76" t="s">
        <v>19</v>
      </c>
      <c r="W1010" s="76" t="s">
        <v>607</v>
      </c>
      <c r="X1010" s="76" t="s">
        <v>702</v>
      </c>
      <c r="Y1010" s="55" t="str">
        <f t="shared" si="30"/>
        <v>92011冷房設備用無し（一定速）</v>
      </c>
      <c r="Z1010" s="56">
        <v>0.25</v>
      </c>
      <c r="AA1010" s="56">
        <v>0.75</v>
      </c>
      <c r="AB1010" s="57">
        <v>0.25</v>
      </c>
      <c r="AC1010" s="57">
        <v>0.75</v>
      </c>
      <c r="AD1010" s="31">
        <f>省エネ計算フォーマット【EHP】!$R$51/100</f>
        <v>0</v>
      </c>
      <c r="AE1010" s="37">
        <f t="shared" si="31"/>
        <v>0.75</v>
      </c>
    </row>
    <row r="1011" spans="20:31">
      <c r="T1011" s="76">
        <v>9</v>
      </c>
      <c r="U1011" s="76">
        <v>2011</v>
      </c>
      <c r="V1011" s="76" t="s">
        <v>20</v>
      </c>
      <c r="W1011" s="76" t="s">
        <v>612</v>
      </c>
      <c r="X1011" s="76" t="s">
        <v>618</v>
      </c>
      <c r="Y1011" s="55" t="str">
        <f t="shared" si="30"/>
        <v>92011暖房店舗用有り</v>
      </c>
      <c r="Z1011" s="56">
        <v>-0.76</v>
      </c>
      <c r="AA1011" s="56">
        <v>1.76</v>
      </c>
      <c r="AB1011" s="57">
        <v>1.0773999999999999</v>
      </c>
      <c r="AC1011" s="57">
        <v>1.3006</v>
      </c>
      <c r="AD1011" s="31">
        <f>省エネ計算フォーマット【EHP】!$R$51/100</f>
        <v>0</v>
      </c>
      <c r="AE1011" s="37">
        <f t="shared" si="31"/>
        <v>1.3</v>
      </c>
    </row>
    <row r="1012" spans="20:31">
      <c r="T1012" s="76">
        <v>9</v>
      </c>
      <c r="U1012" s="76">
        <v>2011</v>
      </c>
      <c r="V1012" s="76" t="s">
        <v>20</v>
      </c>
      <c r="W1012" s="76" t="s">
        <v>606</v>
      </c>
      <c r="X1012" s="76" t="s">
        <v>618</v>
      </c>
      <c r="Y1012" s="55" t="str">
        <f t="shared" si="30"/>
        <v>92011暖房ビル用マルチ有り</v>
      </c>
      <c r="Z1012" s="56">
        <v>-0.78</v>
      </c>
      <c r="AA1012" s="56">
        <v>1.78</v>
      </c>
      <c r="AB1012" s="57">
        <v>1.0377000000000001</v>
      </c>
      <c r="AC1012" s="57">
        <v>1.3255999999999999</v>
      </c>
      <c r="AD1012" s="31">
        <f>省エネ計算フォーマット【EHP】!$R$51/100</f>
        <v>0</v>
      </c>
      <c r="AE1012" s="37">
        <f t="shared" si="31"/>
        <v>1.325</v>
      </c>
    </row>
    <row r="1013" spans="20:31">
      <c r="T1013" s="76">
        <v>9</v>
      </c>
      <c r="U1013" s="76">
        <v>2011</v>
      </c>
      <c r="V1013" s="76" t="s">
        <v>20</v>
      </c>
      <c r="W1013" s="76" t="s">
        <v>607</v>
      </c>
      <c r="X1013" s="76" t="s">
        <v>618</v>
      </c>
      <c r="Y1013" s="55" t="str">
        <f t="shared" si="30"/>
        <v>92011暖房設備用有り</v>
      </c>
      <c r="Z1013" s="56">
        <v>-0.26</v>
      </c>
      <c r="AA1013" s="56">
        <v>1.26</v>
      </c>
      <c r="AB1013" s="57">
        <v>1.0266999999999999</v>
      </c>
      <c r="AC1013" s="57">
        <v>0.93830000000000002</v>
      </c>
      <c r="AD1013" s="31">
        <f>省エネ計算フォーマット【EHP】!$R$51/100</f>
        <v>0</v>
      </c>
      <c r="AE1013" s="37">
        <f t="shared" si="31"/>
        <v>0.93799999999999994</v>
      </c>
    </row>
    <row r="1014" spans="20:31">
      <c r="T1014" s="76">
        <v>9</v>
      </c>
      <c r="U1014" s="76">
        <v>2011</v>
      </c>
      <c r="V1014" s="76" t="s">
        <v>20</v>
      </c>
      <c r="W1014" s="76" t="s">
        <v>612</v>
      </c>
      <c r="X1014" s="76" t="s">
        <v>702</v>
      </c>
      <c r="Y1014" s="55" t="str">
        <f t="shared" si="30"/>
        <v>92011暖房店舗用無し（一定速）</v>
      </c>
      <c r="Z1014" s="56">
        <v>0.25</v>
      </c>
      <c r="AA1014" s="56">
        <v>0.75</v>
      </c>
      <c r="AB1014" s="57">
        <v>0.25</v>
      </c>
      <c r="AC1014" s="57">
        <v>0.75</v>
      </c>
      <c r="AD1014" s="31">
        <f>省エネ計算フォーマット【EHP】!$R$51/100</f>
        <v>0</v>
      </c>
      <c r="AE1014" s="37">
        <f t="shared" si="31"/>
        <v>0.75</v>
      </c>
    </row>
    <row r="1015" spans="20:31">
      <c r="T1015" s="76">
        <v>9</v>
      </c>
      <c r="U1015" s="76">
        <v>2011</v>
      </c>
      <c r="V1015" s="76" t="s">
        <v>20</v>
      </c>
      <c r="W1015" s="76" t="s">
        <v>606</v>
      </c>
      <c r="X1015" s="76" t="s">
        <v>702</v>
      </c>
      <c r="Y1015" s="55" t="str">
        <f t="shared" si="30"/>
        <v>92011暖房ビル用マルチ無し（一定速）</v>
      </c>
      <c r="Z1015" s="56">
        <v>0.25</v>
      </c>
      <c r="AA1015" s="56">
        <v>0.75</v>
      </c>
      <c r="AB1015" s="57">
        <v>0.25</v>
      </c>
      <c r="AC1015" s="57">
        <v>0.75</v>
      </c>
      <c r="AD1015" s="31">
        <f>省エネ計算フォーマット【EHP】!$R$51/100</f>
        <v>0</v>
      </c>
      <c r="AE1015" s="37">
        <f t="shared" si="31"/>
        <v>0.75</v>
      </c>
    </row>
    <row r="1016" spans="20:31">
      <c r="T1016" s="76">
        <v>9</v>
      </c>
      <c r="U1016" s="76">
        <v>2011</v>
      </c>
      <c r="V1016" s="76" t="s">
        <v>20</v>
      </c>
      <c r="W1016" s="76" t="s">
        <v>607</v>
      </c>
      <c r="X1016" s="76" t="s">
        <v>702</v>
      </c>
      <c r="Y1016" s="55" t="str">
        <f t="shared" si="30"/>
        <v>92011暖房設備用無し（一定速）</v>
      </c>
      <c r="Z1016" s="65">
        <v>0.25</v>
      </c>
      <c r="AA1016" s="65">
        <v>0.75</v>
      </c>
      <c r="AB1016" s="66">
        <v>0.25</v>
      </c>
      <c r="AC1016" s="66">
        <v>0.75</v>
      </c>
      <c r="AD1016" s="31">
        <f>省エネ計算フォーマット【EHP】!$R$51/100</f>
        <v>0</v>
      </c>
      <c r="AE1016" s="37">
        <f t="shared" si="31"/>
        <v>0.75</v>
      </c>
    </row>
    <row r="1017" spans="20:31">
      <c r="T1017" s="76">
        <v>9</v>
      </c>
      <c r="U1017" s="76">
        <v>2012</v>
      </c>
      <c r="V1017" s="76" t="s">
        <v>19</v>
      </c>
      <c r="W1017" s="76" t="s">
        <v>612</v>
      </c>
      <c r="X1017" s="76" t="s">
        <v>618</v>
      </c>
      <c r="Y1017" s="55" t="str">
        <f t="shared" si="30"/>
        <v>92012冷房店舗用有り</v>
      </c>
      <c r="Z1017" s="67">
        <v>-1.36</v>
      </c>
      <c r="AA1017" s="67">
        <v>2.36</v>
      </c>
      <c r="AB1017" s="68">
        <v>1.0576000000000001</v>
      </c>
      <c r="AC1017" s="68">
        <v>1.7556</v>
      </c>
      <c r="AD1017" s="31">
        <f>省エネ計算フォーマット【EHP】!$R$51/100</f>
        <v>0</v>
      </c>
      <c r="AE1017" s="37">
        <f t="shared" si="31"/>
        <v>1.7549999999999999</v>
      </c>
    </row>
    <row r="1018" spans="20:31">
      <c r="T1018" s="76">
        <v>9</v>
      </c>
      <c r="U1018" s="76">
        <v>2012</v>
      </c>
      <c r="V1018" s="76" t="s">
        <v>19</v>
      </c>
      <c r="W1018" s="76" t="s">
        <v>606</v>
      </c>
      <c r="X1018" s="76" t="s">
        <v>618</v>
      </c>
      <c r="Y1018" s="55" t="str">
        <f t="shared" si="30"/>
        <v>92012冷房ビル用マルチ有り</v>
      </c>
      <c r="Z1018" s="56">
        <v>-1.1399999999999999</v>
      </c>
      <c r="AA1018" s="56">
        <v>2.14</v>
      </c>
      <c r="AB1018" s="57">
        <v>1.0625</v>
      </c>
      <c r="AC1018" s="57">
        <v>1.5893999999999999</v>
      </c>
      <c r="AD1018" s="31">
        <f>省エネ計算フォーマット【EHP】!$R$51/100</f>
        <v>0</v>
      </c>
      <c r="AE1018" s="37">
        <f t="shared" si="31"/>
        <v>1.589</v>
      </c>
    </row>
    <row r="1019" spans="20:31">
      <c r="T1019" s="76">
        <v>9</v>
      </c>
      <c r="U1019" s="76">
        <v>2012</v>
      </c>
      <c r="V1019" s="76" t="s">
        <v>19</v>
      </c>
      <c r="W1019" s="76" t="s">
        <v>607</v>
      </c>
      <c r="X1019" s="76" t="s">
        <v>618</v>
      </c>
      <c r="Y1019" s="55" t="str">
        <f t="shared" si="30"/>
        <v>92012冷房設備用有り</v>
      </c>
      <c r="Z1019" s="56">
        <v>-0.26</v>
      </c>
      <c r="AA1019" s="56">
        <v>1.26</v>
      </c>
      <c r="AB1019" s="57">
        <v>1.0367999999999999</v>
      </c>
      <c r="AC1019" s="57">
        <v>0.93579999999999997</v>
      </c>
      <c r="AD1019" s="31">
        <f>省エネ計算フォーマット【EHP】!$R$51/100</f>
        <v>0</v>
      </c>
      <c r="AE1019" s="37">
        <f t="shared" si="31"/>
        <v>0.93500000000000005</v>
      </c>
    </row>
    <row r="1020" spans="20:31">
      <c r="T1020" s="76">
        <v>9</v>
      </c>
      <c r="U1020" s="76">
        <v>2012</v>
      </c>
      <c r="V1020" s="76" t="s">
        <v>19</v>
      </c>
      <c r="W1020" s="76" t="s">
        <v>612</v>
      </c>
      <c r="X1020" s="76" t="s">
        <v>702</v>
      </c>
      <c r="Y1020" s="55" t="str">
        <f t="shared" si="30"/>
        <v>92012冷房店舗用無し（一定速）</v>
      </c>
      <c r="Z1020" s="56">
        <v>0.25</v>
      </c>
      <c r="AA1020" s="56">
        <v>0.75</v>
      </c>
      <c r="AB1020" s="57">
        <v>0.25</v>
      </c>
      <c r="AC1020" s="57">
        <v>0.75</v>
      </c>
      <c r="AD1020" s="31">
        <f>省エネ計算フォーマット【EHP】!$R$51/100</f>
        <v>0</v>
      </c>
      <c r="AE1020" s="37">
        <f t="shared" si="31"/>
        <v>0.75</v>
      </c>
    </row>
    <row r="1021" spans="20:31">
      <c r="T1021" s="76">
        <v>9</v>
      </c>
      <c r="U1021" s="76">
        <v>2012</v>
      </c>
      <c r="V1021" s="76" t="s">
        <v>19</v>
      </c>
      <c r="W1021" s="76" t="s">
        <v>606</v>
      </c>
      <c r="X1021" s="76" t="s">
        <v>702</v>
      </c>
      <c r="Y1021" s="55" t="str">
        <f t="shared" si="30"/>
        <v>92012冷房ビル用マルチ無し（一定速）</v>
      </c>
      <c r="Z1021" s="56">
        <v>0.25</v>
      </c>
      <c r="AA1021" s="56">
        <v>0.75</v>
      </c>
      <c r="AB1021" s="57">
        <v>0.25</v>
      </c>
      <c r="AC1021" s="57">
        <v>0.75</v>
      </c>
      <c r="AD1021" s="31">
        <f>省エネ計算フォーマット【EHP】!$R$51/100</f>
        <v>0</v>
      </c>
      <c r="AE1021" s="37">
        <f t="shared" si="31"/>
        <v>0.75</v>
      </c>
    </row>
    <row r="1022" spans="20:31">
      <c r="T1022" s="76">
        <v>9</v>
      </c>
      <c r="U1022" s="76">
        <v>2012</v>
      </c>
      <c r="V1022" s="76" t="s">
        <v>19</v>
      </c>
      <c r="W1022" s="76" t="s">
        <v>607</v>
      </c>
      <c r="X1022" s="76" t="s">
        <v>702</v>
      </c>
      <c r="Y1022" s="55" t="str">
        <f t="shared" si="30"/>
        <v>92012冷房設備用無し（一定速）</v>
      </c>
      <c r="Z1022" s="56">
        <v>0.25</v>
      </c>
      <c r="AA1022" s="56">
        <v>0.75</v>
      </c>
      <c r="AB1022" s="57">
        <v>0.25</v>
      </c>
      <c r="AC1022" s="57">
        <v>0.75</v>
      </c>
      <c r="AD1022" s="31">
        <f>省エネ計算フォーマット【EHP】!$R$51/100</f>
        <v>0</v>
      </c>
      <c r="AE1022" s="37">
        <f t="shared" si="31"/>
        <v>0.75</v>
      </c>
    </row>
    <row r="1023" spans="20:31">
      <c r="T1023" s="76">
        <v>9</v>
      </c>
      <c r="U1023" s="76">
        <v>2012</v>
      </c>
      <c r="V1023" s="76" t="s">
        <v>20</v>
      </c>
      <c r="W1023" s="76" t="s">
        <v>612</v>
      </c>
      <c r="X1023" s="76" t="s">
        <v>618</v>
      </c>
      <c r="Y1023" s="55" t="str">
        <f t="shared" si="30"/>
        <v>92012暖房店舗用有り</v>
      </c>
      <c r="Z1023" s="56">
        <v>-0.82</v>
      </c>
      <c r="AA1023" s="56">
        <v>1.82</v>
      </c>
      <c r="AB1023" s="57">
        <v>1.0801000000000001</v>
      </c>
      <c r="AC1023" s="57">
        <v>1.345</v>
      </c>
      <c r="AD1023" s="31">
        <f>省エネ計算フォーマット【EHP】!$R$51/100</f>
        <v>0</v>
      </c>
      <c r="AE1023" s="37">
        <f t="shared" si="31"/>
        <v>1.345</v>
      </c>
    </row>
    <row r="1024" spans="20:31">
      <c r="T1024" s="76">
        <v>9</v>
      </c>
      <c r="U1024" s="76">
        <v>2012</v>
      </c>
      <c r="V1024" s="76" t="s">
        <v>20</v>
      </c>
      <c r="W1024" s="76" t="s">
        <v>606</v>
      </c>
      <c r="X1024" s="76" t="s">
        <v>618</v>
      </c>
      <c r="Y1024" s="55" t="str">
        <f t="shared" si="30"/>
        <v>92012暖房ビル用マルチ有り</v>
      </c>
      <c r="Z1024" s="56">
        <v>-0.98</v>
      </c>
      <c r="AA1024" s="56">
        <v>1.98</v>
      </c>
      <c r="AB1024" s="57">
        <v>1.042</v>
      </c>
      <c r="AC1024" s="57">
        <v>1.4744999999999999</v>
      </c>
      <c r="AD1024" s="31">
        <f>省エネ計算フォーマット【EHP】!$R$51/100</f>
        <v>0</v>
      </c>
      <c r="AE1024" s="37">
        <f t="shared" si="31"/>
        <v>1.474</v>
      </c>
    </row>
    <row r="1025" spans="20:31">
      <c r="T1025" s="76">
        <v>9</v>
      </c>
      <c r="U1025" s="76">
        <v>2012</v>
      </c>
      <c r="V1025" s="76" t="s">
        <v>20</v>
      </c>
      <c r="W1025" s="76" t="s">
        <v>607</v>
      </c>
      <c r="X1025" s="76" t="s">
        <v>618</v>
      </c>
      <c r="Y1025" s="55" t="str">
        <f t="shared" si="30"/>
        <v>92012暖房設備用有り</v>
      </c>
      <c r="Z1025" s="56">
        <v>-0.26</v>
      </c>
      <c r="AA1025" s="56">
        <v>1.26</v>
      </c>
      <c r="AB1025" s="57">
        <v>1.0266999999999999</v>
      </c>
      <c r="AC1025" s="57">
        <v>0.93830000000000002</v>
      </c>
      <c r="AD1025" s="31">
        <f>省エネ計算フォーマット【EHP】!$R$51/100</f>
        <v>0</v>
      </c>
      <c r="AE1025" s="37">
        <f t="shared" si="31"/>
        <v>0.93799999999999994</v>
      </c>
    </row>
    <row r="1026" spans="20:31">
      <c r="T1026" s="76">
        <v>9</v>
      </c>
      <c r="U1026" s="76">
        <v>2012</v>
      </c>
      <c r="V1026" s="76" t="s">
        <v>20</v>
      </c>
      <c r="W1026" s="76" t="s">
        <v>612</v>
      </c>
      <c r="X1026" s="76" t="s">
        <v>702</v>
      </c>
      <c r="Y1026" s="55" t="str">
        <f t="shared" si="30"/>
        <v>92012暖房店舗用無し（一定速）</v>
      </c>
      <c r="Z1026" s="56">
        <v>0.25</v>
      </c>
      <c r="AA1026" s="56">
        <v>0.75</v>
      </c>
      <c r="AB1026" s="57">
        <v>0.25</v>
      </c>
      <c r="AC1026" s="57">
        <v>0.75</v>
      </c>
      <c r="AD1026" s="31">
        <f>省エネ計算フォーマット【EHP】!$R$51/100</f>
        <v>0</v>
      </c>
      <c r="AE1026" s="37">
        <f t="shared" si="31"/>
        <v>0.75</v>
      </c>
    </row>
    <row r="1027" spans="20:31">
      <c r="T1027" s="76">
        <v>9</v>
      </c>
      <c r="U1027" s="76">
        <v>2012</v>
      </c>
      <c r="V1027" s="76" t="s">
        <v>20</v>
      </c>
      <c r="W1027" s="76" t="s">
        <v>606</v>
      </c>
      <c r="X1027" s="76" t="s">
        <v>702</v>
      </c>
      <c r="Y1027" s="55" t="str">
        <f t="shared" si="30"/>
        <v>92012暖房ビル用マルチ無し（一定速）</v>
      </c>
      <c r="Z1027" s="56">
        <v>0.25</v>
      </c>
      <c r="AA1027" s="56">
        <v>0.75</v>
      </c>
      <c r="AB1027" s="57">
        <v>0.25</v>
      </c>
      <c r="AC1027" s="57">
        <v>0.75</v>
      </c>
      <c r="AD1027" s="31">
        <f>省エネ計算フォーマット【EHP】!$R$51/100</f>
        <v>0</v>
      </c>
      <c r="AE1027" s="37">
        <f t="shared" si="31"/>
        <v>0.75</v>
      </c>
    </row>
    <row r="1028" spans="20:31">
      <c r="T1028" s="76">
        <v>9</v>
      </c>
      <c r="U1028" s="76">
        <v>2012</v>
      </c>
      <c r="V1028" s="76" t="s">
        <v>20</v>
      </c>
      <c r="W1028" s="76" t="s">
        <v>607</v>
      </c>
      <c r="X1028" s="76" t="s">
        <v>702</v>
      </c>
      <c r="Y1028" s="55" t="str">
        <f t="shared" si="30"/>
        <v>92012暖房設備用無し（一定速）</v>
      </c>
      <c r="Z1028" s="69">
        <v>0.25</v>
      </c>
      <c r="AA1028" s="69">
        <v>0.75</v>
      </c>
      <c r="AB1028" s="70">
        <v>0.25</v>
      </c>
      <c r="AC1028" s="70">
        <v>0.75</v>
      </c>
      <c r="AD1028" s="31">
        <f>省エネ計算フォーマット【EHP】!$R$51/100</f>
        <v>0</v>
      </c>
      <c r="AE1028" s="37">
        <f t="shared" si="31"/>
        <v>0.75</v>
      </c>
    </row>
    <row r="1029" spans="20:31">
      <c r="T1029" s="76">
        <v>9</v>
      </c>
      <c r="U1029" s="76">
        <v>2013</v>
      </c>
      <c r="V1029" s="76" t="s">
        <v>19</v>
      </c>
      <c r="W1029" s="76" t="s">
        <v>612</v>
      </c>
      <c r="X1029" s="76" t="s">
        <v>618</v>
      </c>
      <c r="Y1029" s="55" t="str">
        <f t="shared" si="30"/>
        <v>92013冷房店舗用有り</v>
      </c>
      <c r="Z1029" s="56">
        <v>-1.5</v>
      </c>
      <c r="AA1029" s="56">
        <v>2.5</v>
      </c>
      <c r="AB1029" s="57">
        <v>1.0609999999999999</v>
      </c>
      <c r="AC1029" s="57">
        <v>1.8597999999999999</v>
      </c>
      <c r="AD1029" s="31">
        <f>省エネ計算フォーマット【EHP】!$R$51/100</f>
        <v>0</v>
      </c>
      <c r="AE1029" s="37">
        <f t="shared" si="31"/>
        <v>1.859</v>
      </c>
    </row>
    <row r="1030" spans="20:31">
      <c r="T1030" s="76">
        <v>9</v>
      </c>
      <c r="U1030" s="76">
        <v>2013</v>
      </c>
      <c r="V1030" s="76" t="s">
        <v>19</v>
      </c>
      <c r="W1030" s="76" t="s">
        <v>606</v>
      </c>
      <c r="X1030" s="76" t="s">
        <v>618</v>
      </c>
      <c r="Y1030" s="55" t="str">
        <f t="shared" si="30"/>
        <v>92013冷房ビル用マルチ有り</v>
      </c>
      <c r="Z1030" s="56">
        <v>-1.1399999999999999</v>
      </c>
      <c r="AA1030" s="56">
        <v>2.14</v>
      </c>
      <c r="AB1030" s="57">
        <v>1.0625</v>
      </c>
      <c r="AC1030" s="57">
        <v>1.5893999999999999</v>
      </c>
      <c r="AD1030" s="31">
        <f>省エネ計算フォーマット【EHP】!$R$51/100</f>
        <v>0</v>
      </c>
      <c r="AE1030" s="37">
        <f t="shared" si="31"/>
        <v>1.589</v>
      </c>
    </row>
    <row r="1031" spans="20:31">
      <c r="T1031" s="76">
        <v>9</v>
      </c>
      <c r="U1031" s="76">
        <v>2013</v>
      </c>
      <c r="V1031" s="76" t="s">
        <v>19</v>
      </c>
      <c r="W1031" s="76" t="s">
        <v>607</v>
      </c>
      <c r="X1031" s="76" t="s">
        <v>618</v>
      </c>
      <c r="Y1031" s="55" t="str">
        <f t="shared" si="30"/>
        <v>92013冷房設備用有り</v>
      </c>
      <c r="Z1031" s="56">
        <v>-0.26</v>
      </c>
      <c r="AA1031" s="56">
        <v>1.26</v>
      </c>
      <c r="AB1031" s="57">
        <v>1.0367999999999999</v>
      </c>
      <c r="AC1031" s="57">
        <v>0.93579999999999997</v>
      </c>
      <c r="AD1031" s="31">
        <f>省エネ計算フォーマット【EHP】!$R$51/100</f>
        <v>0</v>
      </c>
      <c r="AE1031" s="37">
        <f t="shared" si="31"/>
        <v>0.93500000000000005</v>
      </c>
    </row>
    <row r="1032" spans="20:31">
      <c r="T1032" s="76">
        <v>9</v>
      </c>
      <c r="U1032" s="76">
        <v>2013</v>
      </c>
      <c r="V1032" s="76" t="s">
        <v>19</v>
      </c>
      <c r="W1032" s="76" t="s">
        <v>612</v>
      </c>
      <c r="X1032" s="76" t="s">
        <v>702</v>
      </c>
      <c r="Y1032" s="55" t="str">
        <f t="shared" si="30"/>
        <v>92013冷房店舗用無し（一定速）</v>
      </c>
      <c r="Z1032" s="56">
        <v>0.25</v>
      </c>
      <c r="AA1032" s="56">
        <v>0.75</v>
      </c>
      <c r="AB1032" s="57">
        <v>0.25</v>
      </c>
      <c r="AC1032" s="57">
        <v>0.75</v>
      </c>
      <c r="AD1032" s="31">
        <f>省エネ計算フォーマット【EHP】!$R$51/100</f>
        <v>0</v>
      </c>
      <c r="AE1032" s="37">
        <f t="shared" si="31"/>
        <v>0.75</v>
      </c>
    </row>
    <row r="1033" spans="20:31">
      <c r="T1033" s="76">
        <v>9</v>
      </c>
      <c r="U1033" s="76">
        <v>2013</v>
      </c>
      <c r="V1033" s="76" t="s">
        <v>19</v>
      </c>
      <c r="W1033" s="76" t="s">
        <v>606</v>
      </c>
      <c r="X1033" s="76" t="s">
        <v>702</v>
      </c>
      <c r="Y1033" s="55" t="str">
        <f t="shared" si="30"/>
        <v>92013冷房ビル用マルチ無し（一定速）</v>
      </c>
      <c r="Z1033" s="56">
        <v>0.25</v>
      </c>
      <c r="AA1033" s="56">
        <v>0.75</v>
      </c>
      <c r="AB1033" s="57">
        <v>0.25</v>
      </c>
      <c r="AC1033" s="57">
        <v>0.75</v>
      </c>
      <c r="AD1033" s="31">
        <f>省エネ計算フォーマット【EHP】!$R$51/100</f>
        <v>0</v>
      </c>
      <c r="AE1033" s="37">
        <f t="shared" si="31"/>
        <v>0.75</v>
      </c>
    </row>
    <row r="1034" spans="20:31">
      <c r="T1034" s="76">
        <v>9</v>
      </c>
      <c r="U1034" s="76">
        <v>2013</v>
      </c>
      <c r="V1034" s="76" t="s">
        <v>19</v>
      </c>
      <c r="W1034" s="76" t="s">
        <v>607</v>
      </c>
      <c r="X1034" s="76" t="s">
        <v>702</v>
      </c>
      <c r="Y1034" s="55" t="str">
        <f t="shared" ref="Y1034:Y1097" si="32">T1034&amp;U1034&amp;V1034&amp;W1034&amp;X1034</f>
        <v>92013冷房設備用無し（一定速）</v>
      </c>
      <c r="Z1034" s="56">
        <v>0.25</v>
      </c>
      <c r="AA1034" s="56">
        <v>0.75</v>
      </c>
      <c r="AB1034" s="57">
        <v>0.25</v>
      </c>
      <c r="AC1034" s="57">
        <v>0.75</v>
      </c>
      <c r="AD1034" s="31">
        <f>省エネ計算フォーマット【EHP】!$R$51/100</f>
        <v>0</v>
      </c>
      <c r="AE1034" s="37">
        <f t="shared" si="31"/>
        <v>0.75</v>
      </c>
    </row>
    <row r="1035" spans="20:31">
      <c r="T1035" s="76">
        <v>9</v>
      </c>
      <c r="U1035" s="76">
        <v>2013</v>
      </c>
      <c r="V1035" s="76" t="s">
        <v>20</v>
      </c>
      <c r="W1035" s="76" t="s">
        <v>612</v>
      </c>
      <c r="X1035" s="76" t="s">
        <v>618</v>
      </c>
      <c r="Y1035" s="55" t="str">
        <f t="shared" si="32"/>
        <v>92013暖房店舗用有り</v>
      </c>
      <c r="Z1035" s="56">
        <v>-0.94</v>
      </c>
      <c r="AA1035" s="56">
        <v>1.94</v>
      </c>
      <c r="AB1035" s="57">
        <v>1.0853999999999999</v>
      </c>
      <c r="AC1035" s="57">
        <v>1.4337</v>
      </c>
      <c r="AD1035" s="31">
        <f>省エネ計算フォーマット【EHP】!$R$51/100</f>
        <v>0</v>
      </c>
      <c r="AE1035" s="37">
        <f t="shared" si="31"/>
        <v>1.4330000000000001</v>
      </c>
    </row>
    <row r="1036" spans="20:31">
      <c r="T1036" s="76">
        <v>9</v>
      </c>
      <c r="U1036" s="76">
        <v>2013</v>
      </c>
      <c r="V1036" s="76" t="s">
        <v>20</v>
      </c>
      <c r="W1036" s="76" t="s">
        <v>606</v>
      </c>
      <c r="X1036" s="76" t="s">
        <v>618</v>
      </c>
      <c r="Y1036" s="55" t="str">
        <f t="shared" si="32"/>
        <v>92013暖房ビル用マルチ有り</v>
      </c>
      <c r="Z1036" s="56">
        <v>-0.98</v>
      </c>
      <c r="AA1036" s="56">
        <v>1.98</v>
      </c>
      <c r="AB1036" s="57">
        <v>1.042</v>
      </c>
      <c r="AC1036" s="57">
        <v>1.4744999999999999</v>
      </c>
      <c r="AD1036" s="31">
        <f>省エネ計算フォーマット【EHP】!$R$51/100</f>
        <v>0</v>
      </c>
      <c r="AE1036" s="37">
        <f t="shared" ref="AE1036:AE1099" si="33">ROUNDDOWN(IF(AD1036&gt;=0.25,Z1036*AD1036+AA1036,AB1036*AD1036+AC1036),3)</f>
        <v>1.474</v>
      </c>
    </row>
    <row r="1037" spans="20:31">
      <c r="T1037" s="76">
        <v>9</v>
      </c>
      <c r="U1037" s="76">
        <v>2013</v>
      </c>
      <c r="V1037" s="76" t="s">
        <v>20</v>
      </c>
      <c r="W1037" s="76" t="s">
        <v>607</v>
      </c>
      <c r="X1037" s="76" t="s">
        <v>618</v>
      </c>
      <c r="Y1037" s="55" t="str">
        <f t="shared" si="32"/>
        <v>92013暖房設備用有り</v>
      </c>
      <c r="Z1037" s="56">
        <v>-0.32</v>
      </c>
      <c r="AA1037" s="56">
        <v>1.32</v>
      </c>
      <c r="AB1037" s="57">
        <v>1.028</v>
      </c>
      <c r="AC1037" s="57">
        <v>0.98299999999999998</v>
      </c>
      <c r="AD1037" s="31">
        <f>省エネ計算フォーマット【EHP】!$R$51/100</f>
        <v>0</v>
      </c>
      <c r="AE1037" s="37">
        <f t="shared" si="33"/>
        <v>0.98299999999999998</v>
      </c>
    </row>
    <row r="1038" spans="20:31">
      <c r="T1038" s="76">
        <v>9</v>
      </c>
      <c r="U1038" s="76">
        <v>2013</v>
      </c>
      <c r="V1038" s="76" t="s">
        <v>20</v>
      </c>
      <c r="W1038" s="76" t="s">
        <v>612</v>
      </c>
      <c r="X1038" s="76" t="s">
        <v>702</v>
      </c>
      <c r="Y1038" s="55" t="str">
        <f t="shared" si="32"/>
        <v>92013暖房店舗用無し（一定速）</v>
      </c>
      <c r="Z1038" s="56">
        <v>0.25</v>
      </c>
      <c r="AA1038" s="56">
        <v>0.75</v>
      </c>
      <c r="AB1038" s="57">
        <v>0.25</v>
      </c>
      <c r="AC1038" s="57">
        <v>0.75</v>
      </c>
      <c r="AD1038" s="31">
        <f>省エネ計算フォーマット【EHP】!$R$51/100</f>
        <v>0</v>
      </c>
      <c r="AE1038" s="37">
        <f t="shared" si="33"/>
        <v>0.75</v>
      </c>
    </row>
    <row r="1039" spans="20:31">
      <c r="T1039" s="76">
        <v>9</v>
      </c>
      <c r="U1039" s="76">
        <v>2013</v>
      </c>
      <c r="V1039" s="76" t="s">
        <v>20</v>
      </c>
      <c r="W1039" s="76" t="s">
        <v>606</v>
      </c>
      <c r="X1039" s="76" t="s">
        <v>702</v>
      </c>
      <c r="Y1039" s="55" t="str">
        <f t="shared" si="32"/>
        <v>92013暖房ビル用マルチ無し（一定速）</v>
      </c>
      <c r="Z1039" s="56">
        <v>0.25</v>
      </c>
      <c r="AA1039" s="56">
        <v>0.75</v>
      </c>
      <c r="AB1039" s="57">
        <v>0.25</v>
      </c>
      <c r="AC1039" s="57">
        <v>0.75</v>
      </c>
      <c r="AD1039" s="31">
        <f>省エネ計算フォーマット【EHP】!$R$51/100</f>
        <v>0</v>
      </c>
      <c r="AE1039" s="37">
        <f t="shared" si="33"/>
        <v>0.75</v>
      </c>
    </row>
    <row r="1040" spans="20:31">
      <c r="T1040" s="76">
        <v>9</v>
      </c>
      <c r="U1040" s="76">
        <v>2013</v>
      </c>
      <c r="V1040" s="76" t="s">
        <v>20</v>
      </c>
      <c r="W1040" s="76" t="s">
        <v>607</v>
      </c>
      <c r="X1040" s="76" t="s">
        <v>702</v>
      </c>
      <c r="Y1040" s="55" t="str">
        <f t="shared" si="32"/>
        <v>92013暖房設備用無し（一定速）</v>
      </c>
      <c r="Z1040" s="56">
        <v>0.25</v>
      </c>
      <c r="AA1040" s="56">
        <v>0.75</v>
      </c>
      <c r="AB1040" s="57">
        <v>0.25</v>
      </c>
      <c r="AC1040" s="57">
        <v>0.75</v>
      </c>
      <c r="AD1040" s="31">
        <f>省エネ計算フォーマット【EHP】!$R$51/100</f>
        <v>0</v>
      </c>
      <c r="AE1040" s="37">
        <f t="shared" si="33"/>
        <v>0.75</v>
      </c>
    </row>
    <row r="1041" spans="20:31">
      <c r="T1041" s="76">
        <v>9</v>
      </c>
      <c r="U1041" s="76">
        <v>2014</v>
      </c>
      <c r="V1041" s="76" t="s">
        <v>19</v>
      </c>
      <c r="W1041" s="76" t="s">
        <v>612</v>
      </c>
      <c r="X1041" s="76" t="s">
        <v>618</v>
      </c>
      <c r="Y1041" s="55" t="str">
        <f t="shared" si="32"/>
        <v>92014冷房店舗用有り</v>
      </c>
      <c r="Z1041" s="56">
        <v>-1.46</v>
      </c>
      <c r="AA1041" s="56">
        <v>2.46</v>
      </c>
      <c r="AB1041" s="57">
        <v>1.06</v>
      </c>
      <c r="AC1041" s="57">
        <v>1.83</v>
      </c>
      <c r="AD1041" s="31">
        <f>省エネ計算フォーマット【EHP】!$R$51/100</f>
        <v>0</v>
      </c>
      <c r="AE1041" s="37">
        <f t="shared" si="33"/>
        <v>1.83</v>
      </c>
    </row>
    <row r="1042" spans="20:31">
      <c r="T1042" s="76">
        <v>9</v>
      </c>
      <c r="U1042" s="76">
        <v>2014</v>
      </c>
      <c r="V1042" s="76" t="s">
        <v>19</v>
      </c>
      <c r="W1042" s="76" t="s">
        <v>606</v>
      </c>
      <c r="X1042" s="76" t="s">
        <v>618</v>
      </c>
      <c r="Y1042" s="55" t="str">
        <f t="shared" si="32"/>
        <v>92014冷房ビル用マルチ有り</v>
      </c>
      <c r="Z1042" s="56">
        <v>-1.52</v>
      </c>
      <c r="AA1042" s="56">
        <v>2.52</v>
      </c>
      <c r="AB1042" s="57">
        <v>1.0736000000000001</v>
      </c>
      <c r="AC1042" s="57">
        <v>1.8715999999999999</v>
      </c>
      <c r="AD1042" s="31">
        <f>省エネ計算フォーマット【EHP】!$R$51/100</f>
        <v>0</v>
      </c>
      <c r="AE1042" s="37">
        <f t="shared" si="33"/>
        <v>1.871</v>
      </c>
    </row>
    <row r="1043" spans="20:31">
      <c r="T1043" s="76">
        <v>9</v>
      </c>
      <c r="U1043" s="76">
        <v>2014</v>
      </c>
      <c r="V1043" s="76" t="s">
        <v>19</v>
      </c>
      <c r="W1043" s="76" t="s">
        <v>607</v>
      </c>
      <c r="X1043" s="76" t="s">
        <v>618</v>
      </c>
      <c r="Y1043" s="55" t="str">
        <f t="shared" si="32"/>
        <v>92014冷房設備用有り</v>
      </c>
      <c r="Z1043" s="56">
        <v>-0.32</v>
      </c>
      <c r="AA1043" s="56">
        <v>1.32</v>
      </c>
      <c r="AB1043" s="57">
        <v>1.0385</v>
      </c>
      <c r="AC1043" s="57">
        <v>0.98040000000000005</v>
      </c>
      <c r="AD1043" s="31">
        <f>省エネ計算フォーマット【EHP】!$R$51/100</f>
        <v>0</v>
      </c>
      <c r="AE1043" s="37">
        <f t="shared" si="33"/>
        <v>0.98</v>
      </c>
    </row>
    <row r="1044" spans="20:31">
      <c r="T1044" s="76">
        <v>9</v>
      </c>
      <c r="U1044" s="76">
        <v>2014</v>
      </c>
      <c r="V1044" s="76" t="s">
        <v>19</v>
      </c>
      <c r="W1044" s="76" t="s">
        <v>612</v>
      </c>
      <c r="X1044" s="76" t="s">
        <v>702</v>
      </c>
      <c r="Y1044" s="55" t="str">
        <f t="shared" si="32"/>
        <v>92014冷房店舗用無し（一定速）</v>
      </c>
      <c r="Z1044" s="56">
        <v>0.25</v>
      </c>
      <c r="AA1044" s="56">
        <v>0.75</v>
      </c>
      <c r="AB1044" s="57">
        <v>0.25</v>
      </c>
      <c r="AC1044" s="57">
        <v>0.75</v>
      </c>
      <c r="AD1044" s="31">
        <f>省エネ計算フォーマット【EHP】!$R$51/100</f>
        <v>0</v>
      </c>
      <c r="AE1044" s="37">
        <f t="shared" si="33"/>
        <v>0.75</v>
      </c>
    </row>
    <row r="1045" spans="20:31">
      <c r="T1045" s="76">
        <v>9</v>
      </c>
      <c r="U1045" s="76">
        <v>2014</v>
      </c>
      <c r="V1045" s="76" t="s">
        <v>19</v>
      </c>
      <c r="W1045" s="76" t="s">
        <v>606</v>
      </c>
      <c r="X1045" s="76" t="s">
        <v>702</v>
      </c>
      <c r="Y1045" s="55" t="str">
        <f t="shared" si="32"/>
        <v>92014冷房ビル用マルチ無し（一定速）</v>
      </c>
      <c r="Z1045" s="56">
        <v>0.25</v>
      </c>
      <c r="AA1045" s="56">
        <v>0.75</v>
      </c>
      <c r="AB1045" s="57">
        <v>0.25</v>
      </c>
      <c r="AC1045" s="57">
        <v>0.75</v>
      </c>
      <c r="AD1045" s="31">
        <f>省エネ計算フォーマット【EHP】!$R$51/100</f>
        <v>0</v>
      </c>
      <c r="AE1045" s="37">
        <f t="shared" si="33"/>
        <v>0.75</v>
      </c>
    </row>
    <row r="1046" spans="20:31">
      <c r="T1046" s="76">
        <v>9</v>
      </c>
      <c r="U1046" s="76">
        <v>2014</v>
      </c>
      <c r="V1046" s="76" t="s">
        <v>19</v>
      </c>
      <c r="W1046" s="76" t="s">
        <v>607</v>
      </c>
      <c r="X1046" s="76" t="s">
        <v>702</v>
      </c>
      <c r="Y1046" s="55" t="str">
        <f t="shared" si="32"/>
        <v>92014冷房設備用無し（一定速）</v>
      </c>
      <c r="Z1046" s="56">
        <v>0.25</v>
      </c>
      <c r="AA1046" s="56">
        <v>0.75</v>
      </c>
      <c r="AB1046" s="57">
        <v>0.25</v>
      </c>
      <c r="AC1046" s="57">
        <v>0.75</v>
      </c>
      <c r="AD1046" s="31">
        <f>省エネ計算フォーマット【EHP】!$R$51/100</f>
        <v>0</v>
      </c>
      <c r="AE1046" s="37">
        <f t="shared" si="33"/>
        <v>0.75</v>
      </c>
    </row>
    <row r="1047" spans="20:31">
      <c r="T1047" s="76">
        <v>9</v>
      </c>
      <c r="U1047" s="76">
        <v>2014</v>
      </c>
      <c r="V1047" s="76" t="s">
        <v>20</v>
      </c>
      <c r="W1047" s="76" t="s">
        <v>612</v>
      </c>
      <c r="X1047" s="76" t="s">
        <v>618</v>
      </c>
      <c r="Y1047" s="55" t="str">
        <f t="shared" si="32"/>
        <v>92014暖房店舗用有り</v>
      </c>
      <c r="Z1047" s="56">
        <v>-0.94</v>
      </c>
      <c r="AA1047" s="56">
        <v>1.94</v>
      </c>
      <c r="AB1047" s="57">
        <v>1.0853999999999999</v>
      </c>
      <c r="AC1047" s="57">
        <v>1.4337</v>
      </c>
      <c r="AD1047" s="31">
        <f>省エネ計算フォーマット【EHP】!$R$51/100</f>
        <v>0</v>
      </c>
      <c r="AE1047" s="37">
        <f t="shared" si="33"/>
        <v>1.4330000000000001</v>
      </c>
    </row>
    <row r="1048" spans="20:31">
      <c r="T1048" s="76">
        <v>9</v>
      </c>
      <c r="U1048" s="76">
        <v>2014</v>
      </c>
      <c r="V1048" s="76" t="s">
        <v>20</v>
      </c>
      <c r="W1048" s="76" t="s">
        <v>606</v>
      </c>
      <c r="X1048" s="76" t="s">
        <v>618</v>
      </c>
      <c r="Y1048" s="55" t="str">
        <f t="shared" si="32"/>
        <v>92014暖房ビル用マルチ有り</v>
      </c>
      <c r="Z1048" s="56">
        <v>-0.96</v>
      </c>
      <c r="AA1048" s="56">
        <v>1.96</v>
      </c>
      <c r="AB1048" s="57">
        <v>1.0416000000000001</v>
      </c>
      <c r="AC1048" s="57">
        <v>1.4596</v>
      </c>
      <c r="AD1048" s="31">
        <f>省エネ計算フォーマット【EHP】!$R$51/100</f>
        <v>0</v>
      </c>
      <c r="AE1048" s="37">
        <f t="shared" si="33"/>
        <v>1.4590000000000001</v>
      </c>
    </row>
    <row r="1049" spans="20:31">
      <c r="T1049" s="76">
        <v>9</v>
      </c>
      <c r="U1049" s="76">
        <v>2014</v>
      </c>
      <c r="V1049" s="76" t="s">
        <v>20</v>
      </c>
      <c r="W1049" s="76" t="s">
        <v>607</v>
      </c>
      <c r="X1049" s="76" t="s">
        <v>618</v>
      </c>
      <c r="Y1049" s="55" t="str">
        <f t="shared" si="32"/>
        <v>92014暖房設備用有り</v>
      </c>
      <c r="Z1049" s="56">
        <v>-0.36</v>
      </c>
      <c r="AA1049" s="56">
        <v>1.36</v>
      </c>
      <c r="AB1049" s="57">
        <v>1.0287999999999999</v>
      </c>
      <c r="AC1049" s="57">
        <v>1.0127999999999999</v>
      </c>
      <c r="AD1049" s="31">
        <f>省エネ計算フォーマット【EHP】!$R$51/100</f>
        <v>0</v>
      </c>
      <c r="AE1049" s="37">
        <f t="shared" si="33"/>
        <v>1.012</v>
      </c>
    </row>
    <row r="1050" spans="20:31">
      <c r="T1050" s="76">
        <v>9</v>
      </c>
      <c r="U1050" s="76">
        <v>2014</v>
      </c>
      <c r="V1050" s="76" t="s">
        <v>20</v>
      </c>
      <c r="W1050" s="76" t="s">
        <v>612</v>
      </c>
      <c r="X1050" s="76" t="s">
        <v>702</v>
      </c>
      <c r="Y1050" s="55" t="str">
        <f t="shared" si="32"/>
        <v>92014暖房店舗用無し（一定速）</v>
      </c>
      <c r="Z1050" s="56">
        <v>0.25</v>
      </c>
      <c r="AA1050" s="56">
        <v>0.75</v>
      </c>
      <c r="AB1050" s="57">
        <v>0.25</v>
      </c>
      <c r="AC1050" s="57">
        <v>0.75</v>
      </c>
      <c r="AD1050" s="31">
        <f>省エネ計算フォーマット【EHP】!$R$51/100</f>
        <v>0</v>
      </c>
      <c r="AE1050" s="37">
        <f t="shared" si="33"/>
        <v>0.75</v>
      </c>
    </row>
    <row r="1051" spans="20:31">
      <c r="T1051" s="76">
        <v>9</v>
      </c>
      <c r="U1051" s="76">
        <v>2014</v>
      </c>
      <c r="V1051" s="76" t="s">
        <v>20</v>
      </c>
      <c r="W1051" s="76" t="s">
        <v>606</v>
      </c>
      <c r="X1051" s="76" t="s">
        <v>702</v>
      </c>
      <c r="Y1051" s="55" t="str">
        <f t="shared" si="32"/>
        <v>92014暖房ビル用マルチ無し（一定速）</v>
      </c>
      <c r="Z1051" s="56">
        <v>0.25</v>
      </c>
      <c r="AA1051" s="56">
        <v>0.75</v>
      </c>
      <c r="AB1051" s="57">
        <v>0.25</v>
      </c>
      <c r="AC1051" s="57">
        <v>0.75</v>
      </c>
      <c r="AD1051" s="31">
        <f>省エネ計算フォーマット【EHP】!$R$51/100</f>
        <v>0</v>
      </c>
      <c r="AE1051" s="37">
        <f t="shared" si="33"/>
        <v>0.75</v>
      </c>
    </row>
    <row r="1052" spans="20:31">
      <c r="T1052" s="76">
        <v>9</v>
      </c>
      <c r="U1052" s="76">
        <v>2014</v>
      </c>
      <c r="V1052" s="76" t="s">
        <v>20</v>
      </c>
      <c r="W1052" s="76" t="s">
        <v>607</v>
      </c>
      <c r="X1052" s="76" t="s">
        <v>702</v>
      </c>
      <c r="Y1052" s="55" t="str">
        <f t="shared" si="32"/>
        <v>92014暖房設備用無し（一定速）</v>
      </c>
      <c r="Z1052" s="56">
        <v>0.25</v>
      </c>
      <c r="AA1052" s="56">
        <v>0.75</v>
      </c>
      <c r="AB1052" s="57">
        <v>0.25</v>
      </c>
      <c r="AC1052" s="57">
        <v>0.75</v>
      </c>
      <c r="AD1052" s="31">
        <f>省エネ計算フォーマット【EHP】!$R$51/100</f>
        <v>0</v>
      </c>
      <c r="AE1052" s="37">
        <f t="shared" si="33"/>
        <v>0.75</v>
      </c>
    </row>
    <row r="1053" spans="20:31">
      <c r="T1053" s="73">
        <v>9</v>
      </c>
      <c r="U1053" s="73">
        <v>2015</v>
      </c>
      <c r="V1053" s="73" t="s">
        <v>19</v>
      </c>
      <c r="W1053" s="73" t="s">
        <v>612</v>
      </c>
      <c r="X1053" s="73" t="s">
        <v>618</v>
      </c>
      <c r="Y1053" s="28" t="str">
        <f t="shared" si="32"/>
        <v>92015冷房店舗用有り</v>
      </c>
      <c r="Z1053" s="71">
        <v>-1.38</v>
      </c>
      <c r="AA1053" s="71">
        <v>2.38</v>
      </c>
      <c r="AB1053" s="72">
        <v>1.0581</v>
      </c>
      <c r="AC1053" s="72">
        <v>1.7705</v>
      </c>
      <c r="AD1053" s="31">
        <f>省エネ計算フォーマット【EHP】!$R$51/100</f>
        <v>0</v>
      </c>
      <c r="AE1053" s="32">
        <f t="shared" si="33"/>
        <v>1.77</v>
      </c>
    </row>
    <row r="1054" spans="20:31">
      <c r="T1054" s="73">
        <v>9</v>
      </c>
      <c r="U1054" s="73">
        <v>2015</v>
      </c>
      <c r="V1054" s="73" t="s">
        <v>19</v>
      </c>
      <c r="W1054" s="73" t="s">
        <v>606</v>
      </c>
      <c r="X1054" s="73" t="s">
        <v>618</v>
      </c>
      <c r="Y1054" s="28" t="str">
        <f t="shared" si="32"/>
        <v>92015冷房ビル用マルチ有り</v>
      </c>
      <c r="Z1054" s="51">
        <v>-1.5740000000000001</v>
      </c>
      <c r="AA1054" s="51">
        <v>2.5739999999999998</v>
      </c>
      <c r="AB1054" s="52">
        <v>1.0751999999999999</v>
      </c>
      <c r="AC1054" s="52">
        <v>1.9117</v>
      </c>
      <c r="AD1054" s="31">
        <f>省エネ計算フォーマット【EHP】!$R$51/100</f>
        <v>0</v>
      </c>
      <c r="AE1054" s="32">
        <f t="shared" si="33"/>
        <v>1.911</v>
      </c>
    </row>
    <row r="1055" spans="20:31">
      <c r="T1055" s="73">
        <v>9</v>
      </c>
      <c r="U1055" s="73">
        <v>2015</v>
      </c>
      <c r="V1055" s="73" t="s">
        <v>19</v>
      </c>
      <c r="W1055" s="73" t="s">
        <v>607</v>
      </c>
      <c r="X1055" s="73" t="s">
        <v>618</v>
      </c>
      <c r="Y1055" s="28" t="str">
        <f t="shared" si="32"/>
        <v>92015冷房設備用有り</v>
      </c>
      <c r="Z1055" s="51">
        <v>-0.62</v>
      </c>
      <c r="AA1055" s="51">
        <v>1.62</v>
      </c>
      <c r="AB1055" s="52">
        <v>1.0472999999999999</v>
      </c>
      <c r="AC1055" s="52">
        <v>1.2032</v>
      </c>
      <c r="AD1055" s="31">
        <f>省エネ計算フォーマット【EHP】!$R$51/100</f>
        <v>0</v>
      </c>
      <c r="AE1055" s="32">
        <f t="shared" si="33"/>
        <v>1.2030000000000001</v>
      </c>
    </row>
    <row r="1056" spans="20:31">
      <c r="T1056" s="73">
        <v>9</v>
      </c>
      <c r="U1056" s="73">
        <v>2015</v>
      </c>
      <c r="V1056" s="73" t="s">
        <v>19</v>
      </c>
      <c r="W1056" s="73" t="s">
        <v>612</v>
      </c>
      <c r="X1056" s="73" t="s">
        <v>702</v>
      </c>
      <c r="Y1056" s="28" t="str">
        <f t="shared" si="32"/>
        <v>92015冷房店舗用無し（一定速）</v>
      </c>
      <c r="Z1056" s="51">
        <v>0.25</v>
      </c>
      <c r="AA1056" s="51">
        <v>0.75</v>
      </c>
      <c r="AB1056" s="52">
        <v>0.25</v>
      </c>
      <c r="AC1056" s="52">
        <v>0.75</v>
      </c>
      <c r="AD1056" s="31">
        <f>省エネ計算フォーマット【EHP】!$R$51/100</f>
        <v>0</v>
      </c>
      <c r="AE1056" s="32">
        <f t="shared" si="33"/>
        <v>0.75</v>
      </c>
    </row>
    <row r="1057" spans="20:31">
      <c r="T1057" s="73">
        <v>9</v>
      </c>
      <c r="U1057" s="73">
        <v>2015</v>
      </c>
      <c r="V1057" s="73" t="s">
        <v>19</v>
      </c>
      <c r="W1057" s="73" t="s">
        <v>606</v>
      </c>
      <c r="X1057" s="73" t="s">
        <v>702</v>
      </c>
      <c r="Y1057" s="28" t="str">
        <f t="shared" si="32"/>
        <v>92015冷房ビル用マルチ無し（一定速）</v>
      </c>
      <c r="Z1057" s="51">
        <v>0.25</v>
      </c>
      <c r="AA1057" s="51">
        <v>0.75</v>
      </c>
      <c r="AB1057" s="52">
        <v>0.25</v>
      </c>
      <c r="AC1057" s="52">
        <v>0.75</v>
      </c>
      <c r="AD1057" s="31">
        <f>省エネ計算フォーマット【EHP】!$R$51/100</f>
        <v>0</v>
      </c>
      <c r="AE1057" s="32">
        <f t="shared" si="33"/>
        <v>0.75</v>
      </c>
    </row>
    <row r="1058" spans="20:31">
      <c r="T1058" s="73">
        <v>9</v>
      </c>
      <c r="U1058" s="73">
        <v>2015</v>
      </c>
      <c r="V1058" s="73" t="s">
        <v>19</v>
      </c>
      <c r="W1058" s="73" t="s">
        <v>607</v>
      </c>
      <c r="X1058" s="73" t="s">
        <v>702</v>
      </c>
      <c r="Y1058" s="28" t="str">
        <f t="shared" si="32"/>
        <v>92015冷房設備用無し（一定速）</v>
      </c>
      <c r="Z1058" s="51">
        <v>0.25</v>
      </c>
      <c r="AA1058" s="51">
        <v>0.75</v>
      </c>
      <c r="AB1058" s="52">
        <v>0.25</v>
      </c>
      <c r="AC1058" s="52">
        <v>0.75</v>
      </c>
      <c r="AD1058" s="31">
        <f>省エネ計算フォーマット【EHP】!$R$51/100</f>
        <v>0</v>
      </c>
      <c r="AE1058" s="32">
        <f t="shared" si="33"/>
        <v>0.75</v>
      </c>
    </row>
    <row r="1059" spans="20:31">
      <c r="T1059" s="73">
        <v>9</v>
      </c>
      <c r="U1059" s="73">
        <v>2015</v>
      </c>
      <c r="V1059" s="73" t="s">
        <v>20</v>
      </c>
      <c r="W1059" s="73" t="s">
        <v>612</v>
      </c>
      <c r="X1059" s="73" t="s">
        <v>618</v>
      </c>
      <c r="Y1059" s="28" t="str">
        <f t="shared" si="32"/>
        <v>92015暖房店舗用有り</v>
      </c>
      <c r="Z1059" s="51">
        <v>-0.97</v>
      </c>
      <c r="AA1059" s="51">
        <v>1.97</v>
      </c>
      <c r="AB1059" s="52">
        <v>1.0867</v>
      </c>
      <c r="AC1059" s="52">
        <v>1.4558</v>
      </c>
      <c r="AD1059" s="31">
        <f>省エネ計算フォーマット【EHP】!$R$51/100</f>
        <v>0</v>
      </c>
      <c r="AE1059" s="32">
        <f t="shared" si="33"/>
        <v>1.4550000000000001</v>
      </c>
    </row>
    <row r="1060" spans="20:31">
      <c r="T1060" s="73">
        <v>9</v>
      </c>
      <c r="U1060" s="73">
        <v>2015</v>
      </c>
      <c r="V1060" s="73" t="s">
        <v>20</v>
      </c>
      <c r="W1060" s="73" t="s">
        <v>606</v>
      </c>
      <c r="X1060" s="73" t="s">
        <v>618</v>
      </c>
      <c r="Y1060" s="28" t="str">
        <f t="shared" si="32"/>
        <v>92015暖房ビル用マルチ有り</v>
      </c>
      <c r="Z1060" s="51">
        <v>-0.876</v>
      </c>
      <c r="AA1060" s="51">
        <v>1.8759999999999999</v>
      </c>
      <c r="AB1060" s="52">
        <v>1.0398000000000001</v>
      </c>
      <c r="AC1060" s="52">
        <v>1.3971</v>
      </c>
      <c r="AD1060" s="31">
        <f>省エネ計算フォーマット【EHP】!$R$51/100</f>
        <v>0</v>
      </c>
      <c r="AE1060" s="32">
        <f t="shared" si="33"/>
        <v>1.397</v>
      </c>
    </row>
    <row r="1061" spans="20:31">
      <c r="T1061" s="73">
        <v>9</v>
      </c>
      <c r="U1061" s="73">
        <v>2015</v>
      </c>
      <c r="V1061" s="73" t="s">
        <v>20</v>
      </c>
      <c r="W1061" s="73" t="s">
        <v>607</v>
      </c>
      <c r="X1061" s="73" t="s">
        <v>618</v>
      </c>
      <c r="Y1061" s="28" t="str">
        <f t="shared" si="32"/>
        <v>92015暖房設備用有り</v>
      </c>
      <c r="Z1061" s="51">
        <v>-0.59799999999999998</v>
      </c>
      <c r="AA1061" s="51">
        <v>1.5980000000000001</v>
      </c>
      <c r="AB1061" s="52">
        <v>1.0339</v>
      </c>
      <c r="AC1061" s="52">
        <v>1.19</v>
      </c>
      <c r="AD1061" s="31">
        <f>省エネ計算フォーマット【EHP】!$R$51/100</f>
        <v>0</v>
      </c>
      <c r="AE1061" s="32">
        <f t="shared" si="33"/>
        <v>1.19</v>
      </c>
    </row>
    <row r="1062" spans="20:31">
      <c r="T1062" s="73">
        <v>9</v>
      </c>
      <c r="U1062" s="73">
        <v>2015</v>
      </c>
      <c r="V1062" s="73" t="s">
        <v>20</v>
      </c>
      <c r="W1062" s="73" t="s">
        <v>612</v>
      </c>
      <c r="X1062" s="73" t="s">
        <v>702</v>
      </c>
      <c r="Y1062" s="28" t="str">
        <f t="shared" si="32"/>
        <v>92015暖房店舗用無し（一定速）</v>
      </c>
      <c r="Z1062" s="51">
        <v>0.25</v>
      </c>
      <c r="AA1062" s="51">
        <v>0.75</v>
      </c>
      <c r="AB1062" s="52">
        <v>0.25</v>
      </c>
      <c r="AC1062" s="52">
        <v>0.75</v>
      </c>
      <c r="AD1062" s="31">
        <f>省エネ計算フォーマット【EHP】!$R$51/100</f>
        <v>0</v>
      </c>
      <c r="AE1062" s="32">
        <f t="shared" si="33"/>
        <v>0.75</v>
      </c>
    </row>
    <row r="1063" spans="20:31">
      <c r="T1063" s="73">
        <v>9</v>
      </c>
      <c r="U1063" s="73">
        <v>2015</v>
      </c>
      <c r="V1063" s="73" t="s">
        <v>20</v>
      </c>
      <c r="W1063" s="73" t="s">
        <v>606</v>
      </c>
      <c r="X1063" s="73" t="s">
        <v>702</v>
      </c>
      <c r="Y1063" s="28" t="str">
        <f t="shared" si="32"/>
        <v>92015暖房ビル用マルチ無し（一定速）</v>
      </c>
      <c r="Z1063" s="51">
        <v>0.25</v>
      </c>
      <c r="AA1063" s="51">
        <v>0.75</v>
      </c>
      <c r="AB1063" s="52">
        <v>0.25</v>
      </c>
      <c r="AC1063" s="52">
        <v>0.75</v>
      </c>
      <c r="AD1063" s="31">
        <f>省エネ計算フォーマット【EHP】!$R$51/100</f>
        <v>0</v>
      </c>
      <c r="AE1063" s="32">
        <f t="shared" si="33"/>
        <v>0.75</v>
      </c>
    </row>
    <row r="1064" spans="20:31">
      <c r="T1064" s="73">
        <v>9</v>
      </c>
      <c r="U1064" s="73">
        <v>2015</v>
      </c>
      <c r="V1064" s="73" t="s">
        <v>20</v>
      </c>
      <c r="W1064" s="73" t="s">
        <v>607</v>
      </c>
      <c r="X1064" s="73" t="s">
        <v>702</v>
      </c>
      <c r="Y1064" s="28" t="str">
        <f t="shared" si="32"/>
        <v>92015暖房設備用無し（一定速）</v>
      </c>
      <c r="Z1064" s="51">
        <v>0.25</v>
      </c>
      <c r="AA1064" s="51">
        <v>0.75</v>
      </c>
      <c r="AB1064" s="52">
        <v>0.25</v>
      </c>
      <c r="AC1064" s="52">
        <v>0.75</v>
      </c>
      <c r="AD1064" s="31">
        <f>省エネ計算フォーマット【EHP】!$R$51/100</f>
        <v>0</v>
      </c>
      <c r="AE1064" s="32">
        <f t="shared" si="33"/>
        <v>0.75</v>
      </c>
    </row>
    <row r="1065" spans="20:31">
      <c r="T1065" s="73">
        <v>9</v>
      </c>
      <c r="U1065" s="73">
        <v>2020</v>
      </c>
      <c r="V1065" s="73" t="s">
        <v>613</v>
      </c>
      <c r="W1065" s="73" t="s">
        <v>612</v>
      </c>
      <c r="X1065" s="73" t="s">
        <v>618</v>
      </c>
      <c r="Y1065" s="28" t="str">
        <f t="shared" si="32"/>
        <v>92020冷房店舗用有り</v>
      </c>
      <c r="Z1065" s="51">
        <v>-1.38</v>
      </c>
      <c r="AA1065" s="51">
        <v>2.38</v>
      </c>
      <c r="AB1065" s="52">
        <v>1.0581</v>
      </c>
      <c r="AC1065" s="52">
        <v>1.7705</v>
      </c>
      <c r="AD1065" s="31">
        <f>省エネ計算フォーマット【EHP】!$R$51/100</f>
        <v>0</v>
      </c>
      <c r="AE1065" s="32">
        <f t="shared" si="33"/>
        <v>1.77</v>
      </c>
    </row>
    <row r="1066" spans="20:31">
      <c r="T1066" s="73">
        <v>9</v>
      </c>
      <c r="U1066" s="73">
        <v>2020</v>
      </c>
      <c r="V1066" s="73" t="s">
        <v>613</v>
      </c>
      <c r="W1066" s="73" t="s">
        <v>606</v>
      </c>
      <c r="X1066" s="73" t="s">
        <v>618</v>
      </c>
      <c r="Y1066" s="28" t="str">
        <f t="shared" si="32"/>
        <v>92020冷房ビル用マルチ有り</v>
      </c>
      <c r="Z1066" s="51">
        <v>-1.68</v>
      </c>
      <c r="AA1066" s="51">
        <v>2.68</v>
      </c>
      <c r="AB1066" s="52">
        <v>1.0788</v>
      </c>
      <c r="AC1066" s="52">
        <v>2.0053000000000001</v>
      </c>
      <c r="AD1066" s="31">
        <f>省エネ計算フォーマット【EHP】!$R$51/100</f>
        <v>0</v>
      </c>
      <c r="AE1066" s="32">
        <f t="shared" si="33"/>
        <v>2.0049999999999999</v>
      </c>
    </row>
    <row r="1067" spans="20:31">
      <c r="T1067" s="73">
        <v>9</v>
      </c>
      <c r="U1067" s="73">
        <v>2020</v>
      </c>
      <c r="V1067" s="73" t="s">
        <v>613</v>
      </c>
      <c r="W1067" s="73" t="s">
        <v>607</v>
      </c>
      <c r="X1067" s="73" t="s">
        <v>618</v>
      </c>
      <c r="Y1067" s="28" t="str">
        <f t="shared" si="32"/>
        <v>92020冷房設備用有り</v>
      </c>
      <c r="Z1067" s="51">
        <v>-0.62</v>
      </c>
      <c r="AA1067" s="51">
        <v>1.62</v>
      </c>
      <c r="AB1067" s="52">
        <v>1.0472999999999999</v>
      </c>
      <c r="AC1067" s="52">
        <v>1.2032</v>
      </c>
      <c r="AD1067" s="31">
        <f>省エネ計算フォーマット【EHP】!$R$51/100</f>
        <v>0</v>
      </c>
      <c r="AE1067" s="32">
        <f t="shared" si="33"/>
        <v>1.2030000000000001</v>
      </c>
    </row>
    <row r="1068" spans="20:31">
      <c r="T1068" s="73">
        <v>9</v>
      </c>
      <c r="U1068" s="73">
        <v>2020</v>
      </c>
      <c r="V1068" s="73" t="s">
        <v>613</v>
      </c>
      <c r="W1068" s="73" t="s">
        <v>612</v>
      </c>
      <c r="X1068" s="73" t="s">
        <v>702</v>
      </c>
      <c r="Y1068" s="28" t="str">
        <f t="shared" si="32"/>
        <v>92020冷房店舗用無し（一定速）</v>
      </c>
      <c r="Z1068" s="51">
        <v>0.25</v>
      </c>
      <c r="AA1068" s="51">
        <v>0.75</v>
      </c>
      <c r="AB1068" s="52">
        <v>0.25</v>
      </c>
      <c r="AC1068" s="52">
        <v>0.75</v>
      </c>
      <c r="AD1068" s="31">
        <f>省エネ計算フォーマット【EHP】!$R$51/100</f>
        <v>0</v>
      </c>
      <c r="AE1068" s="32">
        <f t="shared" si="33"/>
        <v>0.75</v>
      </c>
    </row>
    <row r="1069" spans="20:31">
      <c r="T1069" s="73">
        <v>9</v>
      </c>
      <c r="U1069" s="73">
        <v>2020</v>
      </c>
      <c r="V1069" s="73" t="s">
        <v>613</v>
      </c>
      <c r="W1069" s="73" t="s">
        <v>606</v>
      </c>
      <c r="X1069" s="73" t="s">
        <v>702</v>
      </c>
      <c r="Y1069" s="28" t="str">
        <f t="shared" si="32"/>
        <v>92020冷房ビル用マルチ無し（一定速）</v>
      </c>
      <c r="Z1069" s="51">
        <v>0.25</v>
      </c>
      <c r="AA1069" s="51">
        <v>0.75</v>
      </c>
      <c r="AB1069" s="52">
        <v>0.25</v>
      </c>
      <c r="AC1069" s="52">
        <v>0.75</v>
      </c>
      <c r="AD1069" s="31">
        <f>省エネ計算フォーマット【EHP】!$R$51/100</f>
        <v>0</v>
      </c>
      <c r="AE1069" s="32">
        <f t="shared" si="33"/>
        <v>0.75</v>
      </c>
    </row>
    <row r="1070" spans="20:31">
      <c r="T1070" s="73">
        <v>9</v>
      </c>
      <c r="U1070" s="73">
        <v>2020</v>
      </c>
      <c r="V1070" s="73" t="s">
        <v>613</v>
      </c>
      <c r="W1070" s="73" t="s">
        <v>607</v>
      </c>
      <c r="X1070" s="73" t="s">
        <v>702</v>
      </c>
      <c r="Y1070" s="28" t="str">
        <f t="shared" si="32"/>
        <v>92020冷房設備用無し（一定速）</v>
      </c>
      <c r="Z1070" s="51">
        <v>0.25</v>
      </c>
      <c r="AA1070" s="51">
        <v>0.75</v>
      </c>
      <c r="AB1070" s="52">
        <v>0.25</v>
      </c>
      <c r="AC1070" s="52">
        <v>0.75</v>
      </c>
      <c r="AD1070" s="31">
        <f>省エネ計算フォーマット【EHP】!$R$51/100</f>
        <v>0</v>
      </c>
      <c r="AE1070" s="32">
        <f t="shared" si="33"/>
        <v>0.75</v>
      </c>
    </row>
    <row r="1071" spans="20:31">
      <c r="T1071" s="73">
        <v>9</v>
      </c>
      <c r="U1071" s="73">
        <v>2020</v>
      </c>
      <c r="V1071" s="73" t="s">
        <v>614</v>
      </c>
      <c r="W1071" s="73" t="s">
        <v>612</v>
      </c>
      <c r="X1071" s="73" t="s">
        <v>618</v>
      </c>
      <c r="Y1071" s="28" t="str">
        <f t="shared" si="32"/>
        <v>92020暖房店舗用有り</v>
      </c>
      <c r="Z1071" s="51">
        <v>-0.96</v>
      </c>
      <c r="AA1071" s="51">
        <v>1.96</v>
      </c>
      <c r="AB1071" s="52">
        <v>1.0862000000000001</v>
      </c>
      <c r="AC1071" s="52">
        <v>1.4483999999999999</v>
      </c>
      <c r="AD1071" s="31">
        <f>省エネ計算フォーマット【EHP】!$R$51/100</f>
        <v>0</v>
      </c>
      <c r="AE1071" s="32">
        <f t="shared" si="33"/>
        <v>1.448</v>
      </c>
    </row>
    <row r="1072" spans="20:31">
      <c r="T1072" s="73">
        <v>9</v>
      </c>
      <c r="U1072" s="73">
        <v>2020</v>
      </c>
      <c r="V1072" s="73" t="s">
        <v>614</v>
      </c>
      <c r="W1072" s="73" t="s">
        <v>606</v>
      </c>
      <c r="X1072" s="73" t="s">
        <v>618</v>
      </c>
      <c r="Y1072" s="28" t="str">
        <f t="shared" si="32"/>
        <v>92020暖房ビル用マルチ有り</v>
      </c>
      <c r="Z1072" s="51">
        <v>-1.1000000000000001</v>
      </c>
      <c r="AA1072" s="51">
        <v>2.1</v>
      </c>
      <c r="AB1072" s="52">
        <v>1.0416000000000001</v>
      </c>
      <c r="AC1072" s="52">
        <v>1.4596</v>
      </c>
      <c r="AD1072" s="31">
        <f>省エネ計算フォーマット【EHP】!$R$51/100</f>
        <v>0</v>
      </c>
      <c r="AE1072" s="32">
        <f t="shared" si="33"/>
        <v>1.4590000000000001</v>
      </c>
    </row>
    <row r="1073" spans="20:31">
      <c r="T1073" s="73">
        <v>9</v>
      </c>
      <c r="U1073" s="73">
        <v>2020</v>
      </c>
      <c r="V1073" s="73" t="s">
        <v>614</v>
      </c>
      <c r="W1073" s="73" t="s">
        <v>607</v>
      </c>
      <c r="X1073" s="73" t="s">
        <v>618</v>
      </c>
      <c r="Y1073" s="28" t="str">
        <f t="shared" si="32"/>
        <v>92020暖房設備用有り</v>
      </c>
      <c r="Z1073" s="51">
        <v>-0.46</v>
      </c>
      <c r="AA1073" s="51">
        <v>1.46</v>
      </c>
      <c r="AB1073" s="52">
        <v>0.94</v>
      </c>
      <c r="AC1073" s="52">
        <v>1.1100000000000001</v>
      </c>
      <c r="AD1073" s="31">
        <f>省エネ計算フォーマット【EHP】!$R$51/100</f>
        <v>0</v>
      </c>
      <c r="AE1073" s="32">
        <f t="shared" si="33"/>
        <v>1.1100000000000001</v>
      </c>
    </row>
    <row r="1074" spans="20:31">
      <c r="T1074" s="73">
        <v>9</v>
      </c>
      <c r="U1074" s="73">
        <v>2020</v>
      </c>
      <c r="V1074" s="73" t="s">
        <v>614</v>
      </c>
      <c r="W1074" s="73" t="s">
        <v>612</v>
      </c>
      <c r="X1074" s="73" t="s">
        <v>702</v>
      </c>
      <c r="Y1074" s="28" t="str">
        <f t="shared" si="32"/>
        <v>92020暖房店舗用無し（一定速）</v>
      </c>
      <c r="Z1074" s="51">
        <v>0.25</v>
      </c>
      <c r="AA1074" s="51">
        <v>0.75</v>
      </c>
      <c r="AB1074" s="52">
        <v>0.25</v>
      </c>
      <c r="AC1074" s="52">
        <v>0.75</v>
      </c>
      <c r="AD1074" s="31">
        <f>省エネ計算フォーマット【EHP】!$R$51/100</f>
        <v>0</v>
      </c>
      <c r="AE1074" s="32">
        <f t="shared" si="33"/>
        <v>0.75</v>
      </c>
    </row>
    <row r="1075" spans="20:31">
      <c r="T1075" s="73">
        <v>9</v>
      </c>
      <c r="U1075" s="73">
        <v>2020</v>
      </c>
      <c r="V1075" s="73" t="s">
        <v>614</v>
      </c>
      <c r="W1075" s="73" t="s">
        <v>606</v>
      </c>
      <c r="X1075" s="73" t="s">
        <v>702</v>
      </c>
      <c r="Y1075" s="28" t="str">
        <f t="shared" si="32"/>
        <v>92020暖房ビル用マルチ無し（一定速）</v>
      </c>
      <c r="Z1075" s="51">
        <v>0.25</v>
      </c>
      <c r="AA1075" s="51">
        <v>0.75</v>
      </c>
      <c r="AB1075" s="52">
        <v>0.25</v>
      </c>
      <c r="AC1075" s="52">
        <v>0.75</v>
      </c>
      <c r="AD1075" s="31">
        <f>省エネ計算フォーマット【EHP】!$R$51/100</f>
        <v>0</v>
      </c>
      <c r="AE1075" s="32">
        <f t="shared" si="33"/>
        <v>0.75</v>
      </c>
    </row>
    <row r="1076" spans="20:31">
      <c r="T1076" s="73">
        <v>9</v>
      </c>
      <c r="U1076" s="73">
        <v>2020</v>
      </c>
      <c r="V1076" s="73" t="s">
        <v>614</v>
      </c>
      <c r="W1076" s="73" t="s">
        <v>607</v>
      </c>
      <c r="X1076" s="73" t="s">
        <v>702</v>
      </c>
      <c r="Y1076" s="28" t="str">
        <f t="shared" si="32"/>
        <v>92020暖房設備用無し（一定速）</v>
      </c>
      <c r="Z1076" s="51">
        <v>0.25</v>
      </c>
      <c r="AA1076" s="51">
        <v>0.75</v>
      </c>
      <c r="AB1076" s="52">
        <v>0.25</v>
      </c>
      <c r="AC1076" s="52">
        <v>0.75</v>
      </c>
      <c r="AD1076" s="31">
        <f>省エネ計算フォーマット【EHP】!$R$51/100</f>
        <v>0</v>
      </c>
      <c r="AE1076" s="32">
        <f t="shared" si="33"/>
        <v>0.75</v>
      </c>
    </row>
    <row r="1077" spans="20:31">
      <c r="T1077" s="76">
        <v>9</v>
      </c>
      <c r="U1077" s="76">
        <v>2024</v>
      </c>
      <c r="V1077" s="76" t="s">
        <v>613</v>
      </c>
      <c r="W1077" s="76" t="s">
        <v>612</v>
      </c>
      <c r="X1077" s="76" t="s">
        <v>618</v>
      </c>
      <c r="Y1077" s="55" t="str">
        <f t="shared" si="32"/>
        <v>92024冷房店舗用有り</v>
      </c>
      <c r="Z1077" s="56">
        <v>-1.58</v>
      </c>
      <c r="AA1077" s="56">
        <v>2.58</v>
      </c>
      <c r="AB1077" s="57">
        <v>1.0629999999999999</v>
      </c>
      <c r="AC1077" s="57">
        <v>1.9193</v>
      </c>
      <c r="AD1077" s="31">
        <f>省エネ計算フォーマット【EHP】!$R$51/100</f>
        <v>0</v>
      </c>
      <c r="AE1077" s="37">
        <f t="shared" si="33"/>
        <v>1.919</v>
      </c>
    </row>
    <row r="1078" spans="20:31">
      <c r="T1078" s="76">
        <v>9</v>
      </c>
      <c r="U1078" s="76">
        <v>2024</v>
      </c>
      <c r="V1078" s="76" t="s">
        <v>613</v>
      </c>
      <c r="W1078" s="76" t="s">
        <v>606</v>
      </c>
      <c r="X1078" s="76" t="s">
        <v>618</v>
      </c>
      <c r="Y1078" s="55" t="str">
        <f t="shared" si="32"/>
        <v>92024冷房ビル用マルチ有り</v>
      </c>
      <c r="Z1078" s="56">
        <v>-1.6</v>
      </c>
      <c r="AA1078" s="56">
        <v>2.6</v>
      </c>
      <c r="AB1078" s="57">
        <v>1.0759000000000001</v>
      </c>
      <c r="AC1078" s="57">
        <v>1.931</v>
      </c>
      <c r="AD1078" s="31">
        <f>省エネ計算フォーマット【EHP】!$R$51/100</f>
        <v>0</v>
      </c>
      <c r="AE1078" s="37">
        <f t="shared" si="33"/>
        <v>1.931</v>
      </c>
    </row>
    <row r="1079" spans="20:31">
      <c r="T1079" s="76">
        <v>9</v>
      </c>
      <c r="U1079" s="76">
        <v>2024</v>
      </c>
      <c r="V1079" s="76" t="s">
        <v>613</v>
      </c>
      <c r="W1079" s="76" t="s">
        <v>607</v>
      </c>
      <c r="X1079" s="76" t="s">
        <v>618</v>
      </c>
      <c r="Y1079" s="55" t="str">
        <f t="shared" si="32"/>
        <v>92024冷房設備用有り</v>
      </c>
      <c r="Z1079" s="56">
        <v>-0.6</v>
      </c>
      <c r="AA1079" s="56">
        <v>1.6</v>
      </c>
      <c r="AB1079" s="57">
        <v>1.0467</v>
      </c>
      <c r="AC1079" s="57">
        <v>1.1882999999999999</v>
      </c>
      <c r="AD1079" s="31">
        <f>省エネ計算フォーマット【EHP】!$R$51/100</f>
        <v>0</v>
      </c>
      <c r="AE1079" s="37">
        <f t="shared" si="33"/>
        <v>1.1879999999999999</v>
      </c>
    </row>
    <row r="1080" spans="20:31">
      <c r="T1080" s="76">
        <v>9</v>
      </c>
      <c r="U1080" s="76">
        <v>2024</v>
      </c>
      <c r="V1080" s="76" t="s">
        <v>613</v>
      </c>
      <c r="W1080" s="76" t="s">
        <v>612</v>
      </c>
      <c r="X1080" s="76" t="s">
        <v>702</v>
      </c>
      <c r="Y1080" s="55" t="str">
        <f t="shared" si="32"/>
        <v>92024冷房店舗用無し（一定速）</v>
      </c>
      <c r="Z1080" s="56">
        <v>0.25</v>
      </c>
      <c r="AA1080" s="56">
        <v>0.75</v>
      </c>
      <c r="AB1080" s="57">
        <v>0.25</v>
      </c>
      <c r="AC1080" s="57">
        <v>0.75</v>
      </c>
      <c r="AD1080" s="31">
        <f>省エネ計算フォーマット【EHP】!$R$51/100</f>
        <v>0</v>
      </c>
      <c r="AE1080" s="37">
        <f t="shared" si="33"/>
        <v>0.75</v>
      </c>
    </row>
    <row r="1081" spans="20:31">
      <c r="T1081" s="76">
        <v>9</v>
      </c>
      <c r="U1081" s="76">
        <v>2024</v>
      </c>
      <c r="V1081" s="76" t="s">
        <v>613</v>
      </c>
      <c r="W1081" s="76" t="s">
        <v>606</v>
      </c>
      <c r="X1081" s="76" t="s">
        <v>702</v>
      </c>
      <c r="Y1081" s="55" t="str">
        <f t="shared" si="32"/>
        <v>92024冷房ビル用マルチ無し（一定速）</v>
      </c>
      <c r="Z1081" s="56">
        <v>0.25</v>
      </c>
      <c r="AA1081" s="56">
        <v>0.75</v>
      </c>
      <c r="AB1081" s="57">
        <v>0.25</v>
      </c>
      <c r="AC1081" s="57">
        <v>0.75</v>
      </c>
      <c r="AD1081" s="31">
        <f>省エネ計算フォーマット【EHP】!$R$51/100</f>
        <v>0</v>
      </c>
      <c r="AE1081" s="37">
        <f t="shared" si="33"/>
        <v>0.75</v>
      </c>
    </row>
    <row r="1082" spans="20:31">
      <c r="T1082" s="76">
        <v>9</v>
      </c>
      <c r="U1082" s="76">
        <v>2024</v>
      </c>
      <c r="V1082" s="76" t="s">
        <v>613</v>
      </c>
      <c r="W1082" s="76" t="s">
        <v>607</v>
      </c>
      <c r="X1082" s="76" t="s">
        <v>702</v>
      </c>
      <c r="Y1082" s="55" t="str">
        <f t="shared" si="32"/>
        <v>92024冷房設備用無し（一定速）</v>
      </c>
      <c r="Z1082" s="56">
        <v>0.25</v>
      </c>
      <c r="AA1082" s="56">
        <v>0.75</v>
      </c>
      <c r="AB1082" s="57">
        <v>0.25</v>
      </c>
      <c r="AC1082" s="57">
        <v>0.75</v>
      </c>
      <c r="AD1082" s="31">
        <f>省エネ計算フォーマット【EHP】!$R$51/100</f>
        <v>0</v>
      </c>
      <c r="AE1082" s="37">
        <f t="shared" si="33"/>
        <v>0.75</v>
      </c>
    </row>
    <row r="1083" spans="20:31">
      <c r="T1083" s="76">
        <v>9</v>
      </c>
      <c r="U1083" s="76">
        <v>2024</v>
      </c>
      <c r="V1083" s="76" t="s">
        <v>614</v>
      </c>
      <c r="W1083" s="76" t="s">
        <v>612</v>
      </c>
      <c r="X1083" s="76" t="s">
        <v>618</v>
      </c>
      <c r="Y1083" s="55" t="str">
        <f t="shared" si="32"/>
        <v>92024暖房店舗用有り</v>
      </c>
      <c r="Z1083" s="56">
        <v>-1.04</v>
      </c>
      <c r="AA1083" s="56">
        <v>2.04</v>
      </c>
      <c r="AB1083" s="57">
        <v>1.0898000000000001</v>
      </c>
      <c r="AC1083" s="57">
        <v>1.5076000000000001</v>
      </c>
      <c r="AD1083" s="31">
        <f>省エネ計算フォーマット【EHP】!$R$51/100</f>
        <v>0</v>
      </c>
      <c r="AE1083" s="37">
        <f t="shared" si="33"/>
        <v>1.5069999999999999</v>
      </c>
    </row>
    <row r="1084" spans="20:31">
      <c r="T1084" s="76">
        <v>9</v>
      </c>
      <c r="U1084" s="76">
        <v>2024</v>
      </c>
      <c r="V1084" s="76" t="s">
        <v>614</v>
      </c>
      <c r="W1084" s="76" t="s">
        <v>606</v>
      </c>
      <c r="X1084" s="76" t="s">
        <v>618</v>
      </c>
      <c r="Y1084" s="55" t="str">
        <f t="shared" si="32"/>
        <v>92024暖房ビル用マルチ有り</v>
      </c>
      <c r="Z1084" s="56">
        <v>-1.1399999999999999</v>
      </c>
      <c r="AA1084" s="56">
        <v>2.14</v>
      </c>
      <c r="AB1084" s="57">
        <v>1.0454000000000001</v>
      </c>
      <c r="AC1084" s="57">
        <v>1.5936999999999999</v>
      </c>
      <c r="AD1084" s="31">
        <f>省エネ計算フォーマット【EHP】!$R$51/100</f>
        <v>0</v>
      </c>
      <c r="AE1084" s="37">
        <f t="shared" si="33"/>
        <v>1.593</v>
      </c>
    </row>
    <row r="1085" spans="20:31">
      <c r="T1085" s="76">
        <v>9</v>
      </c>
      <c r="U1085" s="76">
        <v>2024</v>
      </c>
      <c r="V1085" s="76" t="s">
        <v>614</v>
      </c>
      <c r="W1085" s="76" t="s">
        <v>607</v>
      </c>
      <c r="X1085" s="76" t="s">
        <v>618</v>
      </c>
      <c r="Y1085" s="55" t="str">
        <f t="shared" si="32"/>
        <v>92024暖房設備用有り</v>
      </c>
      <c r="Z1085" s="56">
        <v>-0.57999999999999996</v>
      </c>
      <c r="AA1085" s="56">
        <v>1.58</v>
      </c>
      <c r="AB1085" s="57">
        <v>1.0335000000000001</v>
      </c>
      <c r="AC1085" s="57">
        <v>1.1766000000000001</v>
      </c>
      <c r="AD1085" s="31">
        <f>省エネ計算フォーマット【EHP】!$R$51/100</f>
        <v>0</v>
      </c>
      <c r="AE1085" s="37">
        <f t="shared" si="33"/>
        <v>1.1759999999999999</v>
      </c>
    </row>
    <row r="1086" spans="20:31">
      <c r="T1086" s="76">
        <v>9</v>
      </c>
      <c r="U1086" s="76">
        <v>2024</v>
      </c>
      <c r="V1086" s="76" t="s">
        <v>614</v>
      </c>
      <c r="W1086" s="76" t="s">
        <v>612</v>
      </c>
      <c r="X1086" s="76" t="s">
        <v>702</v>
      </c>
      <c r="Y1086" s="55" t="str">
        <f t="shared" si="32"/>
        <v>92024暖房店舗用無し（一定速）</v>
      </c>
      <c r="Z1086" s="56">
        <v>0.25</v>
      </c>
      <c r="AA1086" s="56">
        <v>0.75</v>
      </c>
      <c r="AB1086" s="57">
        <v>0.25</v>
      </c>
      <c r="AC1086" s="57">
        <v>0.75</v>
      </c>
      <c r="AD1086" s="31">
        <f>省エネ計算フォーマット【EHP】!$R$51/100</f>
        <v>0</v>
      </c>
      <c r="AE1086" s="37">
        <f t="shared" si="33"/>
        <v>0.75</v>
      </c>
    </row>
    <row r="1087" spans="20:31">
      <c r="T1087" s="76">
        <v>9</v>
      </c>
      <c r="U1087" s="76">
        <v>2024</v>
      </c>
      <c r="V1087" s="76" t="s">
        <v>614</v>
      </c>
      <c r="W1087" s="76" t="s">
        <v>606</v>
      </c>
      <c r="X1087" s="76" t="s">
        <v>702</v>
      </c>
      <c r="Y1087" s="55" t="str">
        <f t="shared" si="32"/>
        <v>92024暖房ビル用マルチ無し（一定速）</v>
      </c>
      <c r="Z1087" s="56">
        <v>0.25</v>
      </c>
      <c r="AA1087" s="56">
        <v>0.75</v>
      </c>
      <c r="AB1087" s="57">
        <v>0.25</v>
      </c>
      <c r="AC1087" s="57">
        <v>0.75</v>
      </c>
      <c r="AD1087" s="31">
        <f>省エネ計算フォーマット【EHP】!$R$51/100</f>
        <v>0</v>
      </c>
      <c r="AE1087" s="37">
        <f t="shared" si="33"/>
        <v>0.75</v>
      </c>
    </row>
    <row r="1088" spans="20:31">
      <c r="T1088" s="76">
        <v>9</v>
      </c>
      <c r="U1088" s="76">
        <v>2024</v>
      </c>
      <c r="V1088" s="76" t="s">
        <v>614</v>
      </c>
      <c r="W1088" s="76" t="s">
        <v>607</v>
      </c>
      <c r="X1088" s="76" t="s">
        <v>702</v>
      </c>
      <c r="Y1088" s="55" t="str">
        <f t="shared" si="32"/>
        <v>92024暖房設備用無し（一定速）</v>
      </c>
      <c r="Z1088" s="56">
        <v>0.25</v>
      </c>
      <c r="AA1088" s="56">
        <v>0.75</v>
      </c>
      <c r="AB1088" s="57">
        <v>0.25</v>
      </c>
      <c r="AC1088" s="57">
        <v>0.75</v>
      </c>
      <c r="AD1088" s="31">
        <f>省エネ計算フォーマット【EHP】!$R$51/100</f>
        <v>0</v>
      </c>
      <c r="AE1088" s="37">
        <f t="shared" si="33"/>
        <v>0.75</v>
      </c>
    </row>
    <row r="1089" spans="20:31">
      <c r="T1089" s="73">
        <v>10</v>
      </c>
      <c r="U1089" s="73">
        <v>1995</v>
      </c>
      <c r="V1089" s="73" t="s">
        <v>19</v>
      </c>
      <c r="W1089" s="73" t="s">
        <v>612</v>
      </c>
      <c r="X1089" s="73" t="s">
        <v>618</v>
      </c>
      <c r="Y1089" s="28" t="str">
        <f t="shared" si="32"/>
        <v>101995冷房店舗用有り</v>
      </c>
      <c r="Z1089" s="51">
        <v>0.32</v>
      </c>
      <c r="AA1089" s="51">
        <v>0.68</v>
      </c>
      <c r="AB1089" s="52">
        <v>1.0165999999999999</v>
      </c>
      <c r="AC1089" s="52">
        <v>0.50590000000000002</v>
      </c>
      <c r="AD1089" s="31">
        <f>省エネ計算フォーマット【EHP】!$S$51/100</f>
        <v>0</v>
      </c>
      <c r="AE1089" s="32">
        <f t="shared" si="33"/>
        <v>0.505</v>
      </c>
    </row>
    <row r="1090" spans="20:31">
      <c r="T1090" s="73">
        <v>10</v>
      </c>
      <c r="U1090" s="73">
        <v>1995</v>
      </c>
      <c r="V1090" s="73" t="s">
        <v>19</v>
      </c>
      <c r="W1090" s="73" t="s">
        <v>606</v>
      </c>
      <c r="X1090" s="73" t="s">
        <v>618</v>
      </c>
      <c r="Y1090" s="28" t="str">
        <f t="shared" si="32"/>
        <v>101995冷房ビル用マルチ有り</v>
      </c>
      <c r="Z1090" s="51">
        <v>-0.218</v>
      </c>
      <c r="AA1090" s="51">
        <v>1.218</v>
      </c>
      <c r="AB1090" s="52">
        <v>1.0356000000000001</v>
      </c>
      <c r="AC1090" s="52">
        <v>0.90459999999999996</v>
      </c>
      <c r="AD1090" s="31">
        <f>省エネ計算フォーマット【EHP】!$S$51/100</f>
        <v>0</v>
      </c>
      <c r="AE1090" s="32">
        <f t="shared" si="33"/>
        <v>0.90400000000000003</v>
      </c>
    </row>
    <row r="1091" spans="20:31">
      <c r="T1091" s="73">
        <v>10</v>
      </c>
      <c r="U1091" s="73">
        <v>1995</v>
      </c>
      <c r="V1091" s="73" t="s">
        <v>19</v>
      </c>
      <c r="W1091" s="73" t="s">
        <v>607</v>
      </c>
      <c r="X1091" s="73" t="s">
        <v>618</v>
      </c>
      <c r="Y1091" s="28" t="str">
        <f t="shared" si="32"/>
        <v>101995冷房設備用有り</v>
      </c>
      <c r="Z1091" s="51">
        <v>0.25</v>
      </c>
      <c r="AA1091" s="51">
        <v>0.75</v>
      </c>
      <c r="AB1091" s="52">
        <v>1.0219</v>
      </c>
      <c r="AC1091" s="52">
        <v>0.55700000000000005</v>
      </c>
      <c r="AD1091" s="31">
        <f>省エネ計算フォーマット【EHP】!$S$51/100</f>
        <v>0</v>
      </c>
      <c r="AE1091" s="32">
        <f t="shared" si="33"/>
        <v>0.55700000000000005</v>
      </c>
    </row>
    <row r="1092" spans="20:31">
      <c r="T1092" s="73">
        <v>10</v>
      </c>
      <c r="U1092" s="73">
        <v>1995</v>
      </c>
      <c r="V1092" s="73" t="s">
        <v>19</v>
      </c>
      <c r="W1092" s="73" t="s">
        <v>612</v>
      </c>
      <c r="X1092" s="73" t="s">
        <v>702</v>
      </c>
      <c r="Y1092" s="28" t="str">
        <f t="shared" si="32"/>
        <v>101995冷房店舗用無し（一定速）</v>
      </c>
      <c r="Z1092" s="51">
        <v>0.26</v>
      </c>
      <c r="AA1092" s="51">
        <v>0.74</v>
      </c>
      <c r="AB1092" s="52">
        <v>0.26</v>
      </c>
      <c r="AC1092" s="52">
        <v>0.74</v>
      </c>
      <c r="AD1092" s="31">
        <f>省エネ計算フォーマット【EHP】!$S$51/100</f>
        <v>0</v>
      </c>
      <c r="AE1092" s="32">
        <f t="shared" si="33"/>
        <v>0.74</v>
      </c>
    </row>
    <row r="1093" spans="20:31">
      <c r="T1093" s="73">
        <v>10</v>
      </c>
      <c r="U1093" s="73">
        <v>1995</v>
      </c>
      <c r="V1093" s="73" t="s">
        <v>19</v>
      </c>
      <c r="W1093" s="73" t="s">
        <v>606</v>
      </c>
      <c r="X1093" s="73" t="s">
        <v>702</v>
      </c>
      <c r="Y1093" s="28" t="str">
        <f t="shared" si="32"/>
        <v>101995冷房ビル用マルチ無し（一定速）</v>
      </c>
      <c r="Z1093" s="51">
        <v>0.26</v>
      </c>
      <c r="AA1093" s="51">
        <v>0.74</v>
      </c>
      <c r="AB1093" s="52">
        <v>0.26</v>
      </c>
      <c r="AC1093" s="52">
        <v>0.74</v>
      </c>
      <c r="AD1093" s="31">
        <f>省エネ計算フォーマット【EHP】!$S$51/100</f>
        <v>0</v>
      </c>
      <c r="AE1093" s="32">
        <f t="shared" si="33"/>
        <v>0.74</v>
      </c>
    </row>
    <row r="1094" spans="20:31">
      <c r="T1094" s="73">
        <v>10</v>
      </c>
      <c r="U1094" s="73">
        <v>1995</v>
      </c>
      <c r="V1094" s="73" t="s">
        <v>19</v>
      </c>
      <c r="W1094" s="73" t="s">
        <v>607</v>
      </c>
      <c r="X1094" s="73" t="s">
        <v>702</v>
      </c>
      <c r="Y1094" s="28" t="str">
        <f t="shared" si="32"/>
        <v>101995冷房設備用無し（一定速）</v>
      </c>
      <c r="Z1094" s="51">
        <v>0.26</v>
      </c>
      <c r="AA1094" s="51">
        <v>0.74</v>
      </c>
      <c r="AB1094" s="52">
        <v>0.26</v>
      </c>
      <c r="AC1094" s="52">
        <v>0.74</v>
      </c>
      <c r="AD1094" s="31">
        <f>省エネ計算フォーマット【EHP】!$S$51/100</f>
        <v>0</v>
      </c>
      <c r="AE1094" s="32">
        <f t="shared" si="33"/>
        <v>0.74</v>
      </c>
    </row>
    <row r="1095" spans="20:31">
      <c r="T1095" s="73">
        <v>10</v>
      </c>
      <c r="U1095" s="73">
        <v>1995</v>
      </c>
      <c r="V1095" s="73" t="s">
        <v>20</v>
      </c>
      <c r="W1095" s="73" t="s">
        <v>612</v>
      </c>
      <c r="X1095" s="73" t="s">
        <v>618</v>
      </c>
      <c r="Y1095" s="28" t="str">
        <f t="shared" si="32"/>
        <v>101995暖房店舗用有り</v>
      </c>
      <c r="Z1095" s="51">
        <v>0.374</v>
      </c>
      <c r="AA1095" s="51">
        <v>0.626</v>
      </c>
      <c r="AB1095" s="52">
        <v>1.0275000000000001</v>
      </c>
      <c r="AC1095" s="52">
        <v>0.46260000000000001</v>
      </c>
      <c r="AD1095" s="31">
        <f>省エネ計算フォーマット【EHP】!$S$51/100</f>
        <v>0</v>
      </c>
      <c r="AE1095" s="32">
        <f t="shared" si="33"/>
        <v>0.46200000000000002</v>
      </c>
    </row>
    <row r="1096" spans="20:31">
      <c r="T1096" s="73">
        <v>10</v>
      </c>
      <c r="U1096" s="73">
        <v>1995</v>
      </c>
      <c r="V1096" s="73" t="s">
        <v>20</v>
      </c>
      <c r="W1096" s="73" t="s">
        <v>606</v>
      </c>
      <c r="X1096" s="73" t="s">
        <v>618</v>
      </c>
      <c r="Y1096" s="28" t="str">
        <f t="shared" si="32"/>
        <v>101995暖房ビル用マルチ有り</v>
      </c>
      <c r="Z1096" s="51">
        <v>-0.112</v>
      </c>
      <c r="AA1096" s="51">
        <v>1.1120000000000001</v>
      </c>
      <c r="AB1096" s="52">
        <v>1.0236000000000001</v>
      </c>
      <c r="AC1096" s="52">
        <v>0.82809999999999995</v>
      </c>
      <c r="AD1096" s="31">
        <f>省エネ計算フォーマット【EHP】!$S$51/100</f>
        <v>0</v>
      </c>
      <c r="AE1096" s="32">
        <f t="shared" si="33"/>
        <v>0.82799999999999996</v>
      </c>
    </row>
    <row r="1097" spans="20:31">
      <c r="T1097" s="73">
        <v>10</v>
      </c>
      <c r="U1097" s="73">
        <v>1995</v>
      </c>
      <c r="V1097" s="73" t="s">
        <v>20</v>
      </c>
      <c r="W1097" s="73" t="s">
        <v>607</v>
      </c>
      <c r="X1097" s="73" t="s">
        <v>618</v>
      </c>
      <c r="Y1097" s="28" t="str">
        <f t="shared" si="32"/>
        <v>101995暖房設備用有り</v>
      </c>
      <c r="Z1097" s="51">
        <v>0.25</v>
      </c>
      <c r="AA1097" s="51">
        <v>0.75</v>
      </c>
      <c r="AB1097" s="52">
        <v>1.0159</v>
      </c>
      <c r="AC1097" s="52">
        <v>0.5585</v>
      </c>
      <c r="AD1097" s="31">
        <f>省エネ計算フォーマット【EHP】!$S$51/100</f>
        <v>0</v>
      </c>
      <c r="AE1097" s="32">
        <f t="shared" si="33"/>
        <v>0.55800000000000005</v>
      </c>
    </row>
    <row r="1098" spans="20:31">
      <c r="T1098" s="73">
        <v>10</v>
      </c>
      <c r="U1098" s="73">
        <v>1995</v>
      </c>
      <c r="V1098" s="73" t="s">
        <v>20</v>
      </c>
      <c r="W1098" s="73" t="s">
        <v>612</v>
      </c>
      <c r="X1098" s="73" t="s">
        <v>702</v>
      </c>
      <c r="Y1098" s="28" t="str">
        <f t="shared" ref="Y1098:Y1161" si="34">T1098&amp;U1098&amp;V1098&amp;W1098&amp;X1098</f>
        <v>101995暖房店舗用無し（一定速）</v>
      </c>
      <c r="Z1098" s="51">
        <v>0.26</v>
      </c>
      <c r="AA1098" s="51">
        <v>0.74</v>
      </c>
      <c r="AB1098" s="52">
        <v>0.26</v>
      </c>
      <c r="AC1098" s="52">
        <v>0.74</v>
      </c>
      <c r="AD1098" s="31">
        <f>省エネ計算フォーマット【EHP】!$S$51/100</f>
        <v>0</v>
      </c>
      <c r="AE1098" s="32">
        <f t="shared" si="33"/>
        <v>0.74</v>
      </c>
    </row>
    <row r="1099" spans="20:31">
      <c r="T1099" s="73">
        <v>10</v>
      </c>
      <c r="U1099" s="73">
        <v>1995</v>
      </c>
      <c r="V1099" s="73" t="s">
        <v>20</v>
      </c>
      <c r="W1099" s="73" t="s">
        <v>606</v>
      </c>
      <c r="X1099" s="73" t="s">
        <v>702</v>
      </c>
      <c r="Y1099" s="28" t="str">
        <f t="shared" si="34"/>
        <v>101995暖房ビル用マルチ無し（一定速）</v>
      </c>
      <c r="Z1099" s="51">
        <v>0.26</v>
      </c>
      <c r="AA1099" s="51">
        <v>0.74</v>
      </c>
      <c r="AB1099" s="52">
        <v>0.26</v>
      </c>
      <c r="AC1099" s="52">
        <v>0.74</v>
      </c>
      <c r="AD1099" s="31">
        <f>省エネ計算フォーマット【EHP】!$S$51/100</f>
        <v>0</v>
      </c>
      <c r="AE1099" s="32">
        <f t="shared" si="33"/>
        <v>0.74</v>
      </c>
    </row>
    <row r="1100" spans="20:31">
      <c r="T1100" s="73">
        <v>10</v>
      </c>
      <c r="U1100" s="73">
        <v>1995</v>
      </c>
      <c r="V1100" s="73" t="s">
        <v>20</v>
      </c>
      <c r="W1100" s="73" t="s">
        <v>607</v>
      </c>
      <c r="X1100" s="73" t="s">
        <v>702</v>
      </c>
      <c r="Y1100" s="28" t="str">
        <f t="shared" si="34"/>
        <v>101995暖房設備用無し（一定速）</v>
      </c>
      <c r="Z1100" s="51">
        <v>0.26</v>
      </c>
      <c r="AA1100" s="51">
        <v>0.74</v>
      </c>
      <c r="AB1100" s="52">
        <v>0.26</v>
      </c>
      <c r="AC1100" s="52">
        <v>0.74</v>
      </c>
      <c r="AD1100" s="31">
        <f>省エネ計算フォーマット【EHP】!$S$51/100</f>
        <v>0</v>
      </c>
      <c r="AE1100" s="32">
        <f t="shared" ref="AE1100:AE1163" si="35">ROUNDDOWN(IF(AD1100&gt;=0.25,Z1100*AD1100+AA1100,AB1100*AD1100+AC1100),3)</f>
        <v>0.74</v>
      </c>
    </row>
    <row r="1101" spans="20:31">
      <c r="T1101" s="73">
        <v>10</v>
      </c>
      <c r="U1101" s="73">
        <v>2005</v>
      </c>
      <c r="V1101" s="73" t="s">
        <v>19</v>
      </c>
      <c r="W1101" s="73" t="s">
        <v>612</v>
      </c>
      <c r="X1101" s="73" t="s">
        <v>618</v>
      </c>
      <c r="Y1101" s="28" t="str">
        <f t="shared" si="34"/>
        <v>102005冷房店舗用有り</v>
      </c>
      <c r="Z1101" s="51">
        <v>-0.86599999999999999</v>
      </c>
      <c r="AA1101" s="51">
        <v>1.8660000000000001</v>
      </c>
      <c r="AB1101" s="52">
        <v>1.0455000000000001</v>
      </c>
      <c r="AC1101" s="52">
        <v>1.3880999999999999</v>
      </c>
      <c r="AD1101" s="31">
        <f>省エネ計算フォーマット【EHP】!$S$51/100</f>
        <v>0</v>
      </c>
      <c r="AE1101" s="32">
        <f t="shared" si="35"/>
        <v>1.3879999999999999</v>
      </c>
    </row>
    <row r="1102" spans="20:31">
      <c r="T1102" s="73">
        <v>10</v>
      </c>
      <c r="U1102" s="73">
        <v>2005</v>
      </c>
      <c r="V1102" s="73" t="s">
        <v>19</v>
      </c>
      <c r="W1102" s="73" t="s">
        <v>606</v>
      </c>
      <c r="X1102" s="73" t="s">
        <v>618</v>
      </c>
      <c r="Y1102" s="28" t="str">
        <f t="shared" si="34"/>
        <v>102005冷房ビル用マルチ有り</v>
      </c>
      <c r="Z1102" s="51">
        <v>-0.68200000000000005</v>
      </c>
      <c r="AA1102" s="51">
        <v>1.6819999999999999</v>
      </c>
      <c r="AB1102" s="52">
        <v>1.0490999999999999</v>
      </c>
      <c r="AC1102" s="52">
        <v>1.2492000000000001</v>
      </c>
      <c r="AD1102" s="31">
        <f>省エネ計算フォーマット【EHP】!$S$51/100</f>
        <v>0</v>
      </c>
      <c r="AE1102" s="32">
        <f t="shared" si="35"/>
        <v>1.2490000000000001</v>
      </c>
    </row>
    <row r="1103" spans="20:31">
      <c r="T1103" s="73">
        <v>10</v>
      </c>
      <c r="U1103" s="73">
        <v>2005</v>
      </c>
      <c r="V1103" s="73" t="s">
        <v>19</v>
      </c>
      <c r="W1103" s="73" t="s">
        <v>607</v>
      </c>
      <c r="X1103" s="73" t="s">
        <v>618</v>
      </c>
      <c r="Y1103" s="28" t="str">
        <f t="shared" si="34"/>
        <v>102005冷房設備用有り</v>
      </c>
      <c r="Z1103" s="51">
        <v>-0.114</v>
      </c>
      <c r="AA1103" s="51">
        <v>1.1140000000000001</v>
      </c>
      <c r="AB1103" s="52">
        <v>1.0325</v>
      </c>
      <c r="AC1103" s="52">
        <v>0.82740000000000002</v>
      </c>
      <c r="AD1103" s="31">
        <f>省エネ計算フォーマット【EHP】!$S$51/100</f>
        <v>0</v>
      </c>
      <c r="AE1103" s="32">
        <f t="shared" si="35"/>
        <v>0.82699999999999996</v>
      </c>
    </row>
    <row r="1104" spans="20:31">
      <c r="T1104" s="73">
        <v>10</v>
      </c>
      <c r="U1104" s="73">
        <v>2005</v>
      </c>
      <c r="V1104" s="73" t="s">
        <v>19</v>
      </c>
      <c r="W1104" s="73" t="s">
        <v>612</v>
      </c>
      <c r="X1104" s="73" t="s">
        <v>702</v>
      </c>
      <c r="Y1104" s="28" t="str">
        <f t="shared" si="34"/>
        <v>102005冷房店舗用無し（一定速）</v>
      </c>
      <c r="Z1104" s="51">
        <v>0.25</v>
      </c>
      <c r="AA1104" s="51">
        <v>0.75</v>
      </c>
      <c r="AB1104" s="52">
        <v>0.25</v>
      </c>
      <c r="AC1104" s="52">
        <v>0.75</v>
      </c>
      <c r="AD1104" s="31">
        <f>省エネ計算フォーマット【EHP】!$S$51/100</f>
        <v>0</v>
      </c>
      <c r="AE1104" s="32">
        <f t="shared" si="35"/>
        <v>0.75</v>
      </c>
    </row>
    <row r="1105" spans="20:31">
      <c r="T1105" s="73">
        <v>10</v>
      </c>
      <c r="U1105" s="73">
        <v>2005</v>
      </c>
      <c r="V1105" s="73" t="s">
        <v>19</v>
      </c>
      <c r="W1105" s="73" t="s">
        <v>606</v>
      </c>
      <c r="X1105" s="73" t="s">
        <v>702</v>
      </c>
      <c r="Y1105" s="28" t="str">
        <f>T1105&amp;U1105&amp;V1105&amp;W1105&amp;X1105</f>
        <v>102005冷房ビル用マルチ無し（一定速）</v>
      </c>
      <c r="Z1105" s="51">
        <v>0.25</v>
      </c>
      <c r="AA1105" s="51">
        <v>0.75</v>
      </c>
      <c r="AB1105" s="52">
        <v>0.25</v>
      </c>
      <c r="AC1105" s="52">
        <v>0.75</v>
      </c>
      <c r="AD1105" s="31">
        <f>省エネ計算フォーマット【EHP】!$S$51/100</f>
        <v>0</v>
      </c>
      <c r="AE1105" s="32">
        <f t="shared" si="35"/>
        <v>0.75</v>
      </c>
    </row>
    <row r="1106" spans="20:31">
      <c r="T1106" s="73">
        <v>10</v>
      </c>
      <c r="U1106" s="73">
        <v>2005</v>
      </c>
      <c r="V1106" s="73" t="s">
        <v>19</v>
      </c>
      <c r="W1106" s="73" t="s">
        <v>607</v>
      </c>
      <c r="X1106" s="73" t="s">
        <v>702</v>
      </c>
      <c r="Y1106" s="28" t="str">
        <f t="shared" si="34"/>
        <v>102005冷房設備用無し（一定速）</v>
      </c>
      <c r="Z1106" s="51">
        <v>0.25</v>
      </c>
      <c r="AA1106" s="51">
        <v>0.75</v>
      </c>
      <c r="AB1106" s="52">
        <v>0.25</v>
      </c>
      <c r="AC1106" s="52">
        <v>0.75</v>
      </c>
      <c r="AD1106" s="31">
        <f>省エネ計算フォーマット【EHP】!$S$51/100</f>
        <v>0</v>
      </c>
      <c r="AE1106" s="32">
        <f t="shared" si="35"/>
        <v>0.75</v>
      </c>
    </row>
    <row r="1107" spans="20:31">
      <c r="T1107" s="73">
        <v>10</v>
      </c>
      <c r="U1107" s="73">
        <v>2005</v>
      </c>
      <c r="V1107" s="73" t="s">
        <v>20</v>
      </c>
      <c r="W1107" s="73" t="s">
        <v>612</v>
      </c>
      <c r="X1107" s="73" t="s">
        <v>618</v>
      </c>
      <c r="Y1107" s="28" t="str">
        <f t="shared" si="34"/>
        <v>102005暖房店舗用有り</v>
      </c>
      <c r="Z1107" s="51">
        <v>-0.65</v>
      </c>
      <c r="AA1107" s="51">
        <v>1.65</v>
      </c>
      <c r="AB1107" s="52">
        <v>1.0726</v>
      </c>
      <c r="AC1107" s="52">
        <v>1.2194</v>
      </c>
      <c r="AD1107" s="31">
        <f>省エネ計算フォーマット【EHP】!$S$51/100</f>
        <v>0</v>
      </c>
      <c r="AE1107" s="32">
        <f t="shared" si="35"/>
        <v>1.2190000000000001</v>
      </c>
    </row>
    <row r="1108" spans="20:31">
      <c r="T1108" s="73">
        <v>10</v>
      </c>
      <c r="U1108" s="73">
        <v>2005</v>
      </c>
      <c r="V1108" s="73" t="s">
        <v>20</v>
      </c>
      <c r="W1108" s="73" t="s">
        <v>606</v>
      </c>
      <c r="X1108" s="73" t="s">
        <v>618</v>
      </c>
      <c r="Y1108" s="28" t="str">
        <f t="shared" si="34"/>
        <v>102005暖房ビル用マルチ有り</v>
      </c>
      <c r="Z1108" s="51">
        <v>-0.56000000000000005</v>
      </c>
      <c r="AA1108" s="51">
        <v>1.56</v>
      </c>
      <c r="AB1108" s="52">
        <v>1.0330999999999999</v>
      </c>
      <c r="AC1108" s="52">
        <v>1.1617</v>
      </c>
      <c r="AD1108" s="31">
        <f>省エネ計算フォーマット【EHP】!$S$51/100</f>
        <v>0</v>
      </c>
      <c r="AE1108" s="32">
        <f t="shared" si="35"/>
        <v>1.161</v>
      </c>
    </row>
    <row r="1109" spans="20:31">
      <c r="T1109" s="73">
        <v>10</v>
      </c>
      <c r="U1109" s="73">
        <v>2005</v>
      </c>
      <c r="V1109" s="73" t="s">
        <v>20</v>
      </c>
      <c r="W1109" s="73" t="s">
        <v>607</v>
      </c>
      <c r="X1109" s="73" t="s">
        <v>618</v>
      </c>
      <c r="Y1109" s="28" t="str">
        <f t="shared" si="34"/>
        <v>102005暖房設備用有り</v>
      </c>
      <c r="Z1109" s="51">
        <v>-0.126</v>
      </c>
      <c r="AA1109" s="51">
        <v>1.1259999999999999</v>
      </c>
      <c r="AB1109" s="52">
        <v>1.0239</v>
      </c>
      <c r="AC1109" s="52">
        <v>0.83850000000000002</v>
      </c>
      <c r="AD1109" s="31">
        <f>省エネ計算フォーマット【EHP】!$S$51/100</f>
        <v>0</v>
      </c>
      <c r="AE1109" s="32">
        <f t="shared" si="35"/>
        <v>0.83799999999999997</v>
      </c>
    </row>
    <row r="1110" spans="20:31">
      <c r="T1110" s="73">
        <v>10</v>
      </c>
      <c r="U1110" s="73">
        <v>2005</v>
      </c>
      <c r="V1110" s="73" t="s">
        <v>20</v>
      </c>
      <c r="W1110" s="73" t="s">
        <v>612</v>
      </c>
      <c r="X1110" s="73" t="s">
        <v>702</v>
      </c>
      <c r="Y1110" s="28" t="str">
        <f t="shared" si="34"/>
        <v>102005暖房店舗用無し（一定速）</v>
      </c>
      <c r="Z1110" s="51">
        <v>0.25</v>
      </c>
      <c r="AA1110" s="51">
        <v>0.75</v>
      </c>
      <c r="AB1110" s="52">
        <v>0.25</v>
      </c>
      <c r="AC1110" s="52">
        <v>0.75</v>
      </c>
      <c r="AD1110" s="31">
        <f>省エネ計算フォーマット【EHP】!$S$51/100</f>
        <v>0</v>
      </c>
      <c r="AE1110" s="32">
        <f t="shared" si="35"/>
        <v>0.75</v>
      </c>
    </row>
    <row r="1111" spans="20:31">
      <c r="T1111" s="73">
        <v>10</v>
      </c>
      <c r="U1111" s="73">
        <v>2005</v>
      </c>
      <c r="V1111" s="73" t="s">
        <v>20</v>
      </c>
      <c r="W1111" s="73" t="s">
        <v>606</v>
      </c>
      <c r="X1111" s="73" t="s">
        <v>702</v>
      </c>
      <c r="Y1111" s="28" t="str">
        <f t="shared" si="34"/>
        <v>102005暖房ビル用マルチ無し（一定速）</v>
      </c>
      <c r="Z1111" s="51">
        <v>0.25</v>
      </c>
      <c r="AA1111" s="51">
        <v>0.75</v>
      </c>
      <c r="AB1111" s="52">
        <v>0.25</v>
      </c>
      <c r="AC1111" s="52">
        <v>0.75</v>
      </c>
      <c r="AD1111" s="31">
        <f>省エネ計算フォーマット【EHP】!$S$51/100</f>
        <v>0</v>
      </c>
      <c r="AE1111" s="32">
        <f t="shared" si="35"/>
        <v>0.75</v>
      </c>
    </row>
    <row r="1112" spans="20:31">
      <c r="T1112" s="73">
        <v>10</v>
      </c>
      <c r="U1112" s="73">
        <v>2005</v>
      </c>
      <c r="V1112" s="73" t="s">
        <v>20</v>
      </c>
      <c r="W1112" s="73" t="s">
        <v>607</v>
      </c>
      <c r="X1112" s="73" t="s">
        <v>702</v>
      </c>
      <c r="Y1112" s="28" t="str">
        <f t="shared" si="34"/>
        <v>102005暖房設備用無し（一定速）</v>
      </c>
      <c r="Z1112" s="51">
        <v>0.25</v>
      </c>
      <c r="AA1112" s="51">
        <v>0.75</v>
      </c>
      <c r="AB1112" s="52">
        <v>0.25</v>
      </c>
      <c r="AC1112" s="52">
        <v>0.75</v>
      </c>
      <c r="AD1112" s="31">
        <f>省エネ計算フォーマット【EHP】!$S$51/100</f>
        <v>0</v>
      </c>
      <c r="AE1112" s="32">
        <f t="shared" si="35"/>
        <v>0.75</v>
      </c>
    </row>
    <row r="1113" spans="20:31">
      <c r="T1113" s="73">
        <v>10</v>
      </c>
      <c r="U1113" s="73">
        <v>2010</v>
      </c>
      <c r="V1113" s="73" t="s">
        <v>19</v>
      </c>
      <c r="W1113" s="73" t="s">
        <v>612</v>
      </c>
      <c r="X1113" s="73" t="s">
        <v>618</v>
      </c>
      <c r="Y1113" s="28" t="str">
        <f t="shared" si="34"/>
        <v>102010冷房店舗用有り</v>
      </c>
      <c r="Z1113" s="51">
        <v>-1.1000000000000001</v>
      </c>
      <c r="AA1113" s="51">
        <v>2.1</v>
      </c>
      <c r="AB1113" s="52">
        <v>1.0511999999999999</v>
      </c>
      <c r="AC1113" s="52">
        <v>1.5622</v>
      </c>
      <c r="AD1113" s="31">
        <f>省エネ計算フォーマット【EHP】!$S$51/100</f>
        <v>0</v>
      </c>
      <c r="AE1113" s="32">
        <f t="shared" si="35"/>
        <v>1.5620000000000001</v>
      </c>
    </row>
    <row r="1114" spans="20:31">
      <c r="T1114" s="73">
        <v>10</v>
      </c>
      <c r="U1114" s="73">
        <v>2010</v>
      </c>
      <c r="V1114" s="73" t="s">
        <v>19</v>
      </c>
      <c r="W1114" s="73" t="s">
        <v>606</v>
      </c>
      <c r="X1114" s="73" t="s">
        <v>618</v>
      </c>
      <c r="Y1114" s="28" t="str">
        <f t="shared" si="34"/>
        <v>102010冷房ビル用マルチ有り</v>
      </c>
      <c r="Z1114" s="51">
        <v>-0.88</v>
      </c>
      <c r="AA1114" s="51">
        <v>1.88</v>
      </c>
      <c r="AB1114" s="52">
        <v>1.0548999999999999</v>
      </c>
      <c r="AC1114" s="52">
        <v>1.3963000000000001</v>
      </c>
      <c r="AD1114" s="31">
        <f>省エネ計算フォーマット【EHP】!$S$51/100</f>
        <v>0</v>
      </c>
      <c r="AE1114" s="32">
        <f t="shared" si="35"/>
        <v>1.3959999999999999</v>
      </c>
    </row>
    <row r="1115" spans="20:31">
      <c r="T1115" s="73">
        <v>10</v>
      </c>
      <c r="U1115" s="73">
        <v>2010</v>
      </c>
      <c r="V1115" s="73" t="s">
        <v>19</v>
      </c>
      <c r="W1115" s="73" t="s">
        <v>607</v>
      </c>
      <c r="X1115" s="73" t="s">
        <v>618</v>
      </c>
      <c r="Y1115" s="28" t="str">
        <f t="shared" si="34"/>
        <v>102010冷房設備用有り</v>
      </c>
      <c r="Z1115" s="51">
        <v>-0.26</v>
      </c>
      <c r="AA1115" s="51">
        <v>1.26</v>
      </c>
      <c r="AB1115" s="52">
        <v>1.1929000000000001</v>
      </c>
      <c r="AC1115" s="52">
        <v>0.89680000000000004</v>
      </c>
      <c r="AD1115" s="31">
        <f>省エネ計算フォーマット【EHP】!$S$51/100</f>
        <v>0</v>
      </c>
      <c r="AE1115" s="32">
        <f t="shared" si="35"/>
        <v>0.89600000000000002</v>
      </c>
    </row>
    <row r="1116" spans="20:31">
      <c r="T1116" s="73">
        <v>10</v>
      </c>
      <c r="U1116" s="73">
        <v>2010</v>
      </c>
      <c r="V1116" s="73" t="s">
        <v>19</v>
      </c>
      <c r="W1116" s="73" t="s">
        <v>612</v>
      </c>
      <c r="X1116" s="73" t="s">
        <v>702</v>
      </c>
      <c r="Y1116" s="28" t="str">
        <f t="shared" si="34"/>
        <v>102010冷房店舗用無し（一定速）</v>
      </c>
      <c r="Z1116" s="51">
        <v>0.25</v>
      </c>
      <c r="AA1116" s="51">
        <v>0.75</v>
      </c>
      <c r="AB1116" s="52">
        <v>0.25</v>
      </c>
      <c r="AC1116" s="52">
        <v>0.75</v>
      </c>
      <c r="AD1116" s="31">
        <f>省エネ計算フォーマット【EHP】!$S$51/100</f>
        <v>0</v>
      </c>
      <c r="AE1116" s="32">
        <f t="shared" si="35"/>
        <v>0.75</v>
      </c>
    </row>
    <row r="1117" spans="20:31">
      <c r="T1117" s="73">
        <v>10</v>
      </c>
      <c r="U1117" s="73">
        <v>2010</v>
      </c>
      <c r="V1117" s="73" t="s">
        <v>19</v>
      </c>
      <c r="W1117" s="73" t="s">
        <v>606</v>
      </c>
      <c r="X1117" s="73" t="s">
        <v>702</v>
      </c>
      <c r="Y1117" s="28" t="str">
        <f t="shared" si="34"/>
        <v>102010冷房ビル用マルチ無し（一定速）</v>
      </c>
      <c r="Z1117" s="51">
        <v>0.25</v>
      </c>
      <c r="AA1117" s="51">
        <v>0.75</v>
      </c>
      <c r="AB1117" s="52">
        <v>0.25</v>
      </c>
      <c r="AC1117" s="52">
        <v>0.75</v>
      </c>
      <c r="AD1117" s="31">
        <f>省エネ計算フォーマット【EHP】!$S$51/100</f>
        <v>0</v>
      </c>
      <c r="AE1117" s="32">
        <f t="shared" si="35"/>
        <v>0.75</v>
      </c>
    </row>
    <row r="1118" spans="20:31">
      <c r="T1118" s="73">
        <v>10</v>
      </c>
      <c r="U1118" s="73">
        <v>2010</v>
      </c>
      <c r="V1118" s="73" t="s">
        <v>19</v>
      </c>
      <c r="W1118" s="73" t="s">
        <v>607</v>
      </c>
      <c r="X1118" s="73" t="s">
        <v>702</v>
      </c>
      <c r="Y1118" s="28" t="str">
        <f t="shared" si="34"/>
        <v>102010冷房設備用無し（一定速）</v>
      </c>
      <c r="Z1118" s="51">
        <v>0.25</v>
      </c>
      <c r="AA1118" s="51">
        <v>0.75</v>
      </c>
      <c r="AB1118" s="52">
        <v>0.25</v>
      </c>
      <c r="AC1118" s="52">
        <v>0.75</v>
      </c>
      <c r="AD1118" s="31">
        <f>省エネ計算フォーマット【EHP】!$S$51/100</f>
        <v>0</v>
      </c>
      <c r="AE1118" s="32">
        <f t="shared" si="35"/>
        <v>0.75</v>
      </c>
    </row>
    <row r="1119" spans="20:31">
      <c r="T1119" s="73">
        <v>10</v>
      </c>
      <c r="U1119" s="73">
        <v>2010</v>
      </c>
      <c r="V1119" s="73" t="s">
        <v>20</v>
      </c>
      <c r="W1119" s="73" t="s">
        <v>612</v>
      </c>
      <c r="X1119" s="73" t="s">
        <v>618</v>
      </c>
      <c r="Y1119" s="28" t="str">
        <f t="shared" si="34"/>
        <v>102010暖房店舗用有り</v>
      </c>
      <c r="Z1119" s="51">
        <v>-0.72</v>
      </c>
      <c r="AA1119" s="51">
        <v>1.72</v>
      </c>
      <c r="AB1119" s="52">
        <v>1.0757000000000001</v>
      </c>
      <c r="AC1119" s="52">
        <v>1.2710999999999999</v>
      </c>
      <c r="AD1119" s="31">
        <f>省エネ計算フォーマット【EHP】!$S$51/100</f>
        <v>0</v>
      </c>
      <c r="AE1119" s="32">
        <f t="shared" si="35"/>
        <v>1.2709999999999999</v>
      </c>
    </row>
    <row r="1120" spans="20:31">
      <c r="T1120" s="73">
        <v>10</v>
      </c>
      <c r="U1120" s="73">
        <v>2010</v>
      </c>
      <c r="V1120" s="73" t="s">
        <v>20</v>
      </c>
      <c r="W1120" s="73" t="s">
        <v>606</v>
      </c>
      <c r="X1120" s="73" t="s">
        <v>618</v>
      </c>
      <c r="Y1120" s="28" t="str">
        <f t="shared" si="34"/>
        <v>102010暖房ビル用マルチ有り</v>
      </c>
      <c r="Z1120" s="51">
        <v>-0.7</v>
      </c>
      <c r="AA1120" s="51">
        <v>1.7</v>
      </c>
      <c r="AB1120" s="52">
        <v>1.036</v>
      </c>
      <c r="AC1120" s="52">
        <v>1.266</v>
      </c>
      <c r="AD1120" s="31">
        <f>省エネ計算フォーマット【EHP】!$S$51/100</f>
        <v>0</v>
      </c>
      <c r="AE1120" s="32">
        <f t="shared" si="35"/>
        <v>1.266</v>
      </c>
    </row>
    <row r="1121" spans="20:31">
      <c r="T1121" s="73">
        <v>10</v>
      </c>
      <c r="U1121" s="73">
        <v>2010</v>
      </c>
      <c r="V1121" s="73" t="s">
        <v>20</v>
      </c>
      <c r="W1121" s="73" t="s">
        <v>607</v>
      </c>
      <c r="X1121" s="73" t="s">
        <v>618</v>
      </c>
      <c r="Y1121" s="28" t="str">
        <f t="shared" si="34"/>
        <v>102010暖房設備用有り</v>
      </c>
      <c r="Z1121" s="51">
        <v>-0.26</v>
      </c>
      <c r="AA1121" s="51">
        <v>1.26</v>
      </c>
      <c r="AB1121" s="52">
        <v>0.82779999999999998</v>
      </c>
      <c r="AC1121" s="52">
        <v>0.98809999999999998</v>
      </c>
      <c r="AD1121" s="31">
        <f>省エネ計算フォーマット【EHP】!$S$51/100</f>
        <v>0</v>
      </c>
      <c r="AE1121" s="32">
        <f t="shared" si="35"/>
        <v>0.98799999999999999</v>
      </c>
    </row>
    <row r="1122" spans="20:31">
      <c r="T1122" s="73">
        <v>10</v>
      </c>
      <c r="U1122" s="73">
        <v>2010</v>
      </c>
      <c r="V1122" s="73" t="s">
        <v>20</v>
      </c>
      <c r="W1122" s="73" t="s">
        <v>612</v>
      </c>
      <c r="X1122" s="73" t="s">
        <v>702</v>
      </c>
      <c r="Y1122" s="28" t="str">
        <f t="shared" si="34"/>
        <v>102010暖房店舗用無し（一定速）</v>
      </c>
      <c r="Z1122" s="51">
        <v>0.25</v>
      </c>
      <c r="AA1122" s="51">
        <v>0.75</v>
      </c>
      <c r="AB1122" s="52">
        <v>0.25</v>
      </c>
      <c r="AC1122" s="52">
        <v>0.75</v>
      </c>
      <c r="AD1122" s="31">
        <f>省エネ計算フォーマット【EHP】!$S$51/100</f>
        <v>0</v>
      </c>
      <c r="AE1122" s="32">
        <f t="shared" si="35"/>
        <v>0.75</v>
      </c>
    </row>
    <row r="1123" spans="20:31">
      <c r="T1123" s="73">
        <v>10</v>
      </c>
      <c r="U1123" s="73">
        <v>2010</v>
      </c>
      <c r="V1123" s="73" t="s">
        <v>20</v>
      </c>
      <c r="W1123" s="73" t="s">
        <v>606</v>
      </c>
      <c r="X1123" s="73" t="s">
        <v>702</v>
      </c>
      <c r="Y1123" s="28" t="str">
        <f t="shared" si="34"/>
        <v>102010暖房ビル用マルチ無し（一定速）</v>
      </c>
      <c r="Z1123" s="51">
        <v>0.25</v>
      </c>
      <c r="AA1123" s="51">
        <v>0.75</v>
      </c>
      <c r="AB1123" s="52">
        <v>0.25</v>
      </c>
      <c r="AC1123" s="52">
        <v>0.75</v>
      </c>
      <c r="AD1123" s="31">
        <f>省エネ計算フォーマット【EHP】!$S$51/100</f>
        <v>0</v>
      </c>
      <c r="AE1123" s="32">
        <f t="shared" si="35"/>
        <v>0.75</v>
      </c>
    </row>
    <row r="1124" spans="20:31">
      <c r="T1124" s="73">
        <v>10</v>
      </c>
      <c r="U1124" s="73">
        <v>2010</v>
      </c>
      <c r="V1124" s="73" t="s">
        <v>20</v>
      </c>
      <c r="W1124" s="73" t="s">
        <v>607</v>
      </c>
      <c r="X1124" s="73" t="s">
        <v>702</v>
      </c>
      <c r="Y1124" s="28" t="str">
        <f t="shared" si="34"/>
        <v>102010暖房設備用無し（一定速）</v>
      </c>
      <c r="Z1124" s="63">
        <v>0.25</v>
      </c>
      <c r="AA1124" s="63">
        <v>0.75</v>
      </c>
      <c r="AB1124" s="64">
        <v>0.25</v>
      </c>
      <c r="AC1124" s="64">
        <v>0.75</v>
      </c>
      <c r="AD1124" s="31">
        <f>省エネ計算フォーマット【EHP】!$S$51/100</f>
        <v>0</v>
      </c>
      <c r="AE1124" s="32">
        <f t="shared" si="35"/>
        <v>0.75</v>
      </c>
    </row>
    <row r="1125" spans="20:31">
      <c r="T1125" s="76">
        <v>10</v>
      </c>
      <c r="U1125" s="76">
        <v>2011</v>
      </c>
      <c r="V1125" s="76" t="s">
        <v>19</v>
      </c>
      <c r="W1125" s="76" t="s">
        <v>612</v>
      </c>
      <c r="X1125" s="76" t="s">
        <v>618</v>
      </c>
      <c r="Y1125" s="55" t="str">
        <f t="shared" si="34"/>
        <v>102011冷房店舗用有り</v>
      </c>
      <c r="Z1125" s="56">
        <v>-1.1200000000000001</v>
      </c>
      <c r="AA1125" s="56">
        <v>2.12</v>
      </c>
      <c r="AB1125" s="57">
        <v>1.0517000000000001</v>
      </c>
      <c r="AC1125" s="57">
        <v>1.5770999999999999</v>
      </c>
      <c r="AD1125" s="31">
        <f>省エネ計算フォーマット【EHP】!$S$51/100</f>
        <v>0</v>
      </c>
      <c r="AE1125" s="37">
        <f t="shared" si="35"/>
        <v>1.577</v>
      </c>
    </row>
    <row r="1126" spans="20:31">
      <c r="T1126" s="76">
        <v>10</v>
      </c>
      <c r="U1126" s="76">
        <v>2011</v>
      </c>
      <c r="V1126" s="76" t="s">
        <v>19</v>
      </c>
      <c r="W1126" s="76" t="s">
        <v>606</v>
      </c>
      <c r="X1126" s="76" t="s">
        <v>618</v>
      </c>
      <c r="Y1126" s="55" t="str">
        <f t="shared" si="34"/>
        <v>102011冷房ビル用マルチ有り</v>
      </c>
      <c r="Z1126" s="56">
        <v>-1</v>
      </c>
      <c r="AA1126" s="56">
        <v>2</v>
      </c>
      <c r="AB1126" s="57">
        <v>1.0584</v>
      </c>
      <c r="AC1126" s="57">
        <v>1.4854000000000001</v>
      </c>
      <c r="AD1126" s="31">
        <f>省エネ計算フォーマット【EHP】!$S$51/100</f>
        <v>0</v>
      </c>
      <c r="AE1126" s="37">
        <f t="shared" si="35"/>
        <v>1.4850000000000001</v>
      </c>
    </row>
    <row r="1127" spans="20:31">
      <c r="T1127" s="76">
        <v>10</v>
      </c>
      <c r="U1127" s="76">
        <v>2011</v>
      </c>
      <c r="V1127" s="76" t="s">
        <v>19</v>
      </c>
      <c r="W1127" s="76" t="s">
        <v>607</v>
      </c>
      <c r="X1127" s="76" t="s">
        <v>618</v>
      </c>
      <c r="Y1127" s="55" t="str">
        <f t="shared" si="34"/>
        <v>102011冷房設備用有り</v>
      </c>
      <c r="Z1127" s="56">
        <v>-0.22</v>
      </c>
      <c r="AA1127" s="56">
        <v>1.22</v>
      </c>
      <c r="AB1127" s="57">
        <v>1.0356000000000001</v>
      </c>
      <c r="AC1127" s="57">
        <v>0.90610000000000002</v>
      </c>
      <c r="AD1127" s="31">
        <f>省エネ計算フォーマット【EHP】!$S$51/100</f>
        <v>0</v>
      </c>
      <c r="AE1127" s="37">
        <f t="shared" si="35"/>
        <v>0.90600000000000003</v>
      </c>
    </row>
    <row r="1128" spans="20:31">
      <c r="T1128" s="76">
        <v>10</v>
      </c>
      <c r="U1128" s="76">
        <v>2011</v>
      </c>
      <c r="V1128" s="76" t="s">
        <v>19</v>
      </c>
      <c r="W1128" s="76" t="s">
        <v>612</v>
      </c>
      <c r="X1128" s="76" t="s">
        <v>702</v>
      </c>
      <c r="Y1128" s="55" t="str">
        <f t="shared" si="34"/>
        <v>102011冷房店舗用無し（一定速）</v>
      </c>
      <c r="Z1128" s="56">
        <v>0.25</v>
      </c>
      <c r="AA1128" s="56">
        <v>0.75</v>
      </c>
      <c r="AB1128" s="57">
        <v>0.25</v>
      </c>
      <c r="AC1128" s="57">
        <v>0.75</v>
      </c>
      <c r="AD1128" s="31">
        <f>省エネ計算フォーマット【EHP】!$S$51/100</f>
        <v>0</v>
      </c>
      <c r="AE1128" s="37">
        <f t="shared" si="35"/>
        <v>0.75</v>
      </c>
    </row>
    <row r="1129" spans="20:31">
      <c r="T1129" s="76">
        <v>10</v>
      </c>
      <c r="U1129" s="76">
        <v>2011</v>
      </c>
      <c r="V1129" s="76" t="s">
        <v>19</v>
      </c>
      <c r="W1129" s="76" t="s">
        <v>606</v>
      </c>
      <c r="X1129" s="76" t="s">
        <v>702</v>
      </c>
      <c r="Y1129" s="55" t="str">
        <f t="shared" si="34"/>
        <v>102011冷房ビル用マルチ無し（一定速）</v>
      </c>
      <c r="Z1129" s="56">
        <v>0.25</v>
      </c>
      <c r="AA1129" s="56">
        <v>0.75</v>
      </c>
      <c r="AB1129" s="57">
        <v>0.25</v>
      </c>
      <c r="AC1129" s="57">
        <v>0.75</v>
      </c>
      <c r="AD1129" s="31">
        <f>省エネ計算フォーマット【EHP】!$S$51/100</f>
        <v>0</v>
      </c>
      <c r="AE1129" s="37">
        <f t="shared" si="35"/>
        <v>0.75</v>
      </c>
    </row>
    <row r="1130" spans="20:31">
      <c r="T1130" s="76">
        <v>10</v>
      </c>
      <c r="U1130" s="76">
        <v>2011</v>
      </c>
      <c r="V1130" s="76" t="s">
        <v>19</v>
      </c>
      <c r="W1130" s="76" t="s">
        <v>607</v>
      </c>
      <c r="X1130" s="76" t="s">
        <v>702</v>
      </c>
      <c r="Y1130" s="55" t="str">
        <f t="shared" si="34"/>
        <v>102011冷房設備用無し（一定速）</v>
      </c>
      <c r="Z1130" s="56">
        <v>0.25</v>
      </c>
      <c r="AA1130" s="56">
        <v>0.75</v>
      </c>
      <c r="AB1130" s="57">
        <v>0.25</v>
      </c>
      <c r="AC1130" s="57">
        <v>0.75</v>
      </c>
      <c r="AD1130" s="31">
        <f>省エネ計算フォーマット【EHP】!$S$51/100</f>
        <v>0</v>
      </c>
      <c r="AE1130" s="37">
        <f t="shared" si="35"/>
        <v>0.75</v>
      </c>
    </row>
    <row r="1131" spans="20:31">
      <c r="T1131" s="76">
        <v>10</v>
      </c>
      <c r="U1131" s="76">
        <v>2011</v>
      </c>
      <c r="V1131" s="76" t="s">
        <v>20</v>
      </c>
      <c r="W1131" s="76" t="s">
        <v>612</v>
      </c>
      <c r="X1131" s="76" t="s">
        <v>618</v>
      </c>
      <c r="Y1131" s="55" t="str">
        <f t="shared" si="34"/>
        <v>102011暖房店舗用有り</v>
      </c>
      <c r="Z1131" s="56">
        <v>-0.76</v>
      </c>
      <c r="AA1131" s="56">
        <v>1.76</v>
      </c>
      <c r="AB1131" s="57">
        <v>1.0773999999999999</v>
      </c>
      <c r="AC1131" s="57">
        <v>1.3006</v>
      </c>
      <c r="AD1131" s="31">
        <f>省エネ計算フォーマット【EHP】!$S$51/100</f>
        <v>0</v>
      </c>
      <c r="AE1131" s="37">
        <f t="shared" si="35"/>
        <v>1.3</v>
      </c>
    </row>
    <row r="1132" spans="20:31">
      <c r="T1132" s="76">
        <v>10</v>
      </c>
      <c r="U1132" s="76">
        <v>2011</v>
      </c>
      <c r="V1132" s="76" t="s">
        <v>20</v>
      </c>
      <c r="W1132" s="76" t="s">
        <v>606</v>
      </c>
      <c r="X1132" s="76" t="s">
        <v>618</v>
      </c>
      <c r="Y1132" s="55" t="str">
        <f t="shared" si="34"/>
        <v>102011暖房ビル用マルチ有り</v>
      </c>
      <c r="Z1132" s="56">
        <v>-0.78</v>
      </c>
      <c r="AA1132" s="56">
        <v>1.78</v>
      </c>
      <c r="AB1132" s="57">
        <v>1.0377000000000001</v>
      </c>
      <c r="AC1132" s="57">
        <v>1.3255999999999999</v>
      </c>
      <c r="AD1132" s="31">
        <f>省エネ計算フォーマット【EHP】!$S$51/100</f>
        <v>0</v>
      </c>
      <c r="AE1132" s="37">
        <f t="shared" si="35"/>
        <v>1.325</v>
      </c>
    </row>
    <row r="1133" spans="20:31">
      <c r="T1133" s="76">
        <v>10</v>
      </c>
      <c r="U1133" s="76">
        <v>2011</v>
      </c>
      <c r="V1133" s="76" t="s">
        <v>20</v>
      </c>
      <c r="W1133" s="76" t="s">
        <v>607</v>
      </c>
      <c r="X1133" s="76" t="s">
        <v>618</v>
      </c>
      <c r="Y1133" s="55" t="str">
        <f t="shared" si="34"/>
        <v>102011暖房設備用有り</v>
      </c>
      <c r="Z1133" s="56">
        <v>-0.26</v>
      </c>
      <c r="AA1133" s="56">
        <v>1.26</v>
      </c>
      <c r="AB1133" s="57">
        <v>1.0266999999999999</v>
      </c>
      <c r="AC1133" s="57">
        <v>0.93830000000000002</v>
      </c>
      <c r="AD1133" s="31">
        <f>省エネ計算フォーマット【EHP】!$S$51/100</f>
        <v>0</v>
      </c>
      <c r="AE1133" s="37">
        <f t="shared" si="35"/>
        <v>0.93799999999999994</v>
      </c>
    </row>
    <row r="1134" spans="20:31">
      <c r="T1134" s="76">
        <v>10</v>
      </c>
      <c r="U1134" s="76">
        <v>2011</v>
      </c>
      <c r="V1134" s="76" t="s">
        <v>20</v>
      </c>
      <c r="W1134" s="76" t="s">
        <v>612</v>
      </c>
      <c r="X1134" s="76" t="s">
        <v>702</v>
      </c>
      <c r="Y1134" s="55" t="str">
        <f t="shared" si="34"/>
        <v>102011暖房店舗用無し（一定速）</v>
      </c>
      <c r="Z1134" s="56">
        <v>0.25</v>
      </c>
      <c r="AA1134" s="56">
        <v>0.75</v>
      </c>
      <c r="AB1134" s="57">
        <v>0.25</v>
      </c>
      <c r="AC1134" s="57">
        <v>0.75</v>
      </c>
      <c r="AD1134" s="31">
        <f>省エネ計算フォーマット【EHP】!$S$51/100</f>
        <v>0</v>
      </c>
      <c r="AE1134" s="37">
        <f t="shared" si="35"/>
        <v>0.75</v>
      </c>
    </row>
    <row r="1135" spans="20:31">
      <c r="T1135" s="76">
        <v>10</v>
      </c>
      <c r="U1135" s="76">
        <v>2011</v>
      </c>
      <c r="V1135" s="76" t="s">
        <v>20</v>
      </c>
      <c r="W1135" s="76" t="s">
        <v>606</v>
      </c>
      <c r="X1135" s="76" t="s">
        <v>702</v>
      </c>
      <c r="Y1135" s="55" t="str">
        <f t="shared" si="34"/>
        <v>102011暖房ビル用マルチ無し（一定速）</v>
      </c>
      <c r="Z1135" s="56">
        <v>0.25</v>
      </c>
      <c r="AA1135" s="56">
        <v>0.75</v>
      </c>
      <c r="AB1135" s="57">
        <v>0.25</v>
      </c>
      <c r="AC1135" s="57">
        <v>0.75</v>
      </c>
      <c r="AD1135" s="31">
        <f>省エネ計算フォーマット【EHP】!$S$51/100</f>
        <v>0</v>
      </c>
      <c r="AE1135" s="37">
        <f t="shared" si="35"/>
        <v>0.75</v>
      </c>
    </row>
    <row r="1136" spans="20:31">
      <c r="T1136" s="76">
        <v>10</v>
      </c>
      <c r="U1136" s="76">
        <v>2011</v>
      </c>
      <c r="V1136" s="76" t="s">
        <v>20</v>
      </c>
      <c r="W1136" s="76" t="s">
        <v>607</v>
      </c>
      <c r="X1136" s="76" t="s">
        <v>702</v>
      </c>
      <c r="Y1136" s="55" t="str">
        <f t="shared" si="34"/>
        <v>102011暖房設備用無し（一定速）</v>
      </c>
      <c r="Z1136" s="65">
        <v>0.25</v>
      </c>
      <c r="AA1136" s="65">
        <v>0.75</v>
      </c>
      <c r="AB1136" s="66">
        <v>0.25</v>
      </c>
      <c r="AC1136" s="66">
        <v>0.75</v>
      </c>
      <c r="AD1136" s="31">
        <f>省エネ計算フォーマット【EHP】!$S$51/100</f>
        <v>0</v>
      </c>
      <c r="AE1136" s="37">
        <f t="shared" si="35"/>
        <v>0.75</v>
      </c>
    </row>
    <row r="1137" spans="20:31">
      <c r="T1137" s="76">
        <v>10</v>
      </c>
      <c r="U1137" s="76">
        <v>2012</v>
      </c>
      <c r="V1137" s="76" t="s">
        <v>19</v>
      </c>
      <c r="W1137" s="76" t="s">
        <v>612</v>
      </c>
      <c r="X1137" s="76" t="s">
        <v>618</v>
      </c>
      <c r="Y1137" s="55" t="str">
        <f t="shared" si="34"/>
        <v>102012冷房店舗用有り</v>
      </c>
      <c r="Z1137" s="67">
        <v>-1.36</v>
      </c>
      <c r="AA1137" s="67">
        <v>2.36</v>
      </c>
      <c r="AB1137" s="68">
        <v>1.0576000000000001</v>
      </c>
      <c r="AC1137" s="68">
        <v>1.7556</v>
      </c>
      <c r="AD1137" s="31">
        <f>省エネ計算フォーマット【EHP】!$S$51/100</f>
        <v>0</v>
      </c>
      <c r="AE1137" s="37">
        <f t="shared" si="35"/>
        <v>1.7549999999999999</v>
      </c>
    </row>
    <row r="1138" spans="20:31">
      <c r="T1138" s="76">
        <v>10</v>
      </c>
      <c r="U1138" s="76">
        <v>2012</v>
      </c>
      <c r="V1138" s="76" t="s">
        <v>19</v>
      </c>
      <c r="W1138" s="76" t="s">
        <v>606</v>
      </c>
      <c r="X1138" s="76" t="s">
        <v>618</v>
      </c>
      <c r="Y1138" s="55" t="str">
        <f t="shared" si="34"/>
        <v>102012冷房ビル用マルチ有り</v>
      </c>
      <c r="Z1138" s="56">
        <v>-1.1399999999999999</v>
      </c>
      <c r="AA1138" s="56">
        <v>2.14</v>
      </c>
      <c r="AB1138" s="57">
        <v>1.0625</v>
      </c>
      <c r="AC1138" s="57">
        <v>1.5893999999999999</v>
      </c>
      <c r="AD1138" s="31">
        <f>省エネ計算フォーマット【EHP】!$S$51/100</f>
        <v>0</v>
      </c>
      <c r="AE1138" s="37">
        <f t="shared" si="35"/>
        <v>1.589</v>
      </c>
    </row>
    <row r="1139" spans="20:31">
      <c r="T1139" s="76">
        <v>10</v>
      </c>
      <c r="U1139" s="76">
        <v>2012</v>
      </c>
      <c r="V1139" s="76" t="s">
        <v>19</v>
      </c>
      <c r="W1139" s="76" t="s">
        <v>607</v>
      </c>
      <c r="X1139" s="76" t="s">
        <v>618</v>
      </c>
      <c r="Y1139" s="55" t="str">
        <f t="shared" si="34"/>
        <v>102012冷房設備用有り</v>
      </c>
      <c r="Z1139" s="56">
        <v>-0.26</v>
      </c>
      <c r="AA1139" s="56">
        <v>1.26</v>
      </c>
      <c r="AB1139" s="57">
        <v>1.0367999999999999</v>
      </c>
      <c r="AC1139" s="57">
        <v>0.93579999999999997</v>
      </c>
      <c r="AD1139" s="31">
        <f>省エネ計算フォーマット【EHP】!$S$51/100</f>
        <v>0</v>
      </c>
      <c r="AE1139" s="37">
        <f t="shared" si="35"/>
        <v>0.93500000000000005</v>
      </c>
    </row>
    <row r="1140" spans="20:31">
      <c r="T1140" s="76">
        <v>10</v>
      </c>
      <c r="U1140" s="76">
        <v>2012</v>
      </c>
      <c r="V1140" s="76" t="s">
        <v>19</v>
      </c>
      <c r="W1140" s="76" t="s">
        <v>612</v>
      </c>
      <c r="X1140" s="76" t="s">
        <v>702</v>
      </c>
      <c r="Y1140" s="55" t="str">
        <f t="shared" si="34"/>
        <v>102012冷房店舗用無し（一定速）</v>
      </c>
      <c r="Z1140" s="56">
        <v>0.25</v>
      </c>
      <c r="AA1140" s="56">
        <v>0.75</v>
      </c>
      <c r="AB1140" s="57">
        <v>0.25</v>
      </c>
      <c r="AC1140" s="57">
        <v>0.75</v>
      </c>
      <c r="AD1140" s="31">
        <f>省エネ計算フォーマット【EHP】!$S$51/100</f>
        <v>0</v>
      </c>
      <c r="AE1140" s="37">
        <f t="shared" si="35"/>
        <v>0.75</v>
      </c>
    </row>
    <row r="1141" spans="20:31">
      <c r="T1141" s="76">
        <v>10</v>
      </c>
      <c r="U1141" s="76">
        <v>2012</v>
      </c>
      <c r="V1141" s="76" t="s">
        <v>19</v>
      </c>
      <c r="W1141" s="76" t="s">
        <v>606</v>
      </c>
      <c r="X1141" s="76" t="s">
        <v>702</v>
      </c>
      <c r="Y1141" s="55" t="str">
        <f t="shared" si="34"/>
        <v>102012冷房ビル用マルチ無し（一定速）</v>
      </c>
      <c r="Z1141" s="56">
        <v>0.25</v>
      </c>
      <c r="AA1141" s="56">
        <v>0.75</v>
      </c>
      <c r="AB1141" s="57">
        <v>0.25</v>
      </c>
      <c r="AC1141" s="57">
        <v>0.75</v>
      </c>
      <c r="AD1141" s="31">
        <f>省エネ計算フォーマット【EHP】!$S$51/100</f>
        <v>0</v>
      </c>
      <c r="AE1141" s="37">
        <f t="shared" si="35"/>
        <v>0.75</v>
      </c>
    </row>
    <row r="1142" spans="20:31">
      <c r="T1142" s="76">
        <v>10</v>
      </c>
      <c r="U1142" s="76">
        <v>2012</v>
      </c>
      <c r="V1142" s="76" t="s">
        <v>19</v>
      </c>
      <c r="W1142" s="76" t="s">
        <v>607</v>
      </c>
      <c r="X1142" s="76" t="s">
        <v>702</v>
      </c>
      <c r="Y1142" s="55" t="str">
        <f t="shared" si="34"/>
        <v>102012冷房設備用無し（一定速）</v>
      </c>
      <c r="Z1142" s="56">
        <v>0.25</v>
      </c>
      <c r="AA1142" s="56">
        <v>0.75</v>
      </c>
      <c r="AB1142" s="57">
        <v>0.25</v>
      </c>
      <c r="AC1142" s="57">
        <v>0.75</v>
      </c>
      <c r="AD1142" s="31">
        <f>省エネ計算フォーマット【EHP】!$S$51/100</f>
        <v>0</v>
      </c>
      <c r="AE1142" s="37">
        <f t="shared" si="35"/>
        <v>0.75</v>
      </c>
    </row>
    <row r="1143" spans="20:31">
      <c r="T1143" s="76">
        <v>10</v>
      </c>
      <c r="U1143" s="76">
        <v>2012</v>
      </c>
      <c r="V1143" s="76" t="s">
        <v>20</v>
      </c>
      <c r="W1143" s="76" t="s">
        <v>612</v>
      </c>
      <c r="X1143" s="76" t="s">
        <v>618</v>
      </c>
      <c r="Y1143" s="55" t="str">
        <f t="shared" si="34"/>
        <v>102012暖房店舗用有り</v>
      </c>
      <c r="Z1143" s="56">
        <v>-0.82</v>
      </c>
      <c r="AA1143" s="56">
        <v>1.82</v>
      </c>
      <c r="AB1143" s="57">
        <v>1.0801000000000001</v>
      </c>
      <c r="AC1143" s="57">
        <v>1.345</v>
      </c>
      <c r="AD1143" s="31">
        <f>省エネ計算フォーマット【EHP】!$S$51/100</f>
        <v>0</v>
      </c>
      <c r="AE1143" s="37">
        <f t="shared" si="35"/>
        <v>1.345</v>
      </c>
    </row>
    <row r="1144" spans="20:31">
      <c r="T1144" s="76">
        <v>10</v>
      </c>
      <c r="U1144" s="76">
        <v>2012</v>
      </c>
      <c r="V1144" s="76" t="s">
        <v>20</v>
      </c>
      <c r="W1144" s="76" t="s">
        <v>606</v>
      </c>
      <c r="X1144" s="76" t="s">
        <v>618</v>
      </c>
      <c r="Y1144" s="55" t="str">
        <f t="shared" si="34"/>
        <v>102012暖房ビル用マルチ有り</v>
      </c>
      <c r="Z1144" s="56">
        <v>-0.98</v>
      </c>
      <c r="AA1144" s="56">
        <v>1.98</v>
      </c>
      <c r="AB1144" s="57">
        <v>1.042</v>
      </c>
      <c r="AC1144" s="57">
        <v>1.4744999999999999</v>
      </c>
      <c r="AD1144" s="31">
        <f>省エネ計算フォーマット【EHP】!$S$51/100</f>
        <v>0</v>
      </c>
      <c r="AE1144" s="37">
        <f t="shared" si="35"/>
        <v>1.474</v>
      </c>
    </row>
    <row r="1145" spans="20:31">
      <c r="T1145" s="76">
        <v>10</v>
      </c>
      <c r="U1145" s="76">
        <v>2012</v>
      </c>
      <c r="V1145" s="76" t="s">
        <v>20</v>
      </c>
      <c r="W1145" s="76" t="s">
        <v>607</v>
      </c>
      <c r="X1145" s="76" t="s">
        <v>618</v>
      </c>
      <c r="Y1145" s="55" t="str">
        <f t="shared" si="34"/>
        <v>102012暖房設備用有り</v>
      </c>
      <c r="Z1145" s="56">
        <v>-0.26</v>
      </c>
      <c r="AA1145" s="56">
        <v>1.26</v>
      </c>
      <c r="AB1145" s="57">
        <v>1.0266999999999999</v>
      </c>
      <c r="AC1145" s="57">
        <v>0.93830000000000002</v>
      </c>
      <c r="AD1145" s="31">
        <f>省エネ計算フォーマット【EHP】!$S$51/100</f>
        <v>0</v>
      </c>
      <c r="AE1145" s="37">
        <f t="shared" si="35"/>
        <v>0.93799999999999994</v>
      </c>
    </row>
    <row r="1146" spans="20:31">
      <c r="T1146" s="76">
        <v>10</v>
      </c>
      <c r="U1146" s="76">
        <v>2012</v>
      </c>
      <c r="V1146" s="76" t="s">
        <v>20</v>
      </c>
      <c r="W1146" s="76" t="s">
        <v>612</v>
      </c>
      <c r="X1146" s="76" t="s">
        <v>702</v>
      </c>
      <c r="Y1146" s="55" t="str">
        <f t="shared" si="34"/>
        <v>102012暖房店舗用無し（一定速）</v>
      </c>
      <c r="Z1146" s="56">
        <v>0.25</v>
      </c>
      <c r="AA1146" s="56">
        <v>0.75</v>
      </c>
      <c r="AB1146" s="57">
        <v>0.25</v>
      </c>
      <c r="AC1146" s="57">
        <v>0.75</v>
      </c>
      <c r="AD1146" s="31">
        <f>省エネ計算フォーマット【EHP】!$S$51/100</f>
        <v>0</v>
      </c>
      <c r="AE1146" s="37">
        <f t="shared" si="35"/>
        <v>0.75</v>
      </c>
    </row>
    <row r="1147" spans="20:31">
      <c r="T1147" s="76">
        <v>10</v>
      </c>
      <c r="U1147" s="76">
        <v>2012</v>
      </c>
      <c r="V1147" s="76" t="s">
        <v>20</v>
      </c>
      <c r="W1147" s="76" t="s">
        <v>606</v>
      </c>
      <c r="X1147" s="76" t="s">
        <v>702</v>
      </c>
      <c r="Y1147" s="55" t="str">
        <f t="shared" si="34"/>
        <v>102012暖房ビル用マルチ無し（一定速）</v>
      </c>
      <c r="Z1147" s="56">
        <v>0.25</v>
      </c>
      <c r="AA1147" s="56">
        <v>0.75</v>
      </c>
      <c r="AB1147" s="57">
        <v>0.25</v>
      </c>
      <c r="AC1147" s="57">
        <v>0.75</v>
      </c>
      <c r="AD1147" s="31">
        <f>省エネ計算フォーマット【EHP】!$S$51/100</f>
        <v>0</v>
      </c>
      <c r="AE1147" s="37">
        <f t="shared" si="35"/>
        <v>0.75</v>
      </c>
    </row>
    <row r="1148" spans="20:31">
      <c r="T1148" s="76">
        <v>10</v>
      </c>
      <c r="U1148" s="76">
        <v>2012</v>
      </c>
      <c r="V1148" s="76" t="s">
        <v>20</v>
      </c>
      <c r="W1148" s="76" t="s">
        <v>607</v>
      </c>
      <c r="X1148" s="76" t="s">
        <v>702</v>
      </c>
      <c r="Y1148" s="55" t="str">
        <f t="shared" si="34"/>
        <v>102012暖房設備用無し（一定速）</v>
      </c>
      <c r="Z1148" s="69">
        <v>0.25</v>
      </c>
      <c r="AA1148" s="69">
        <v>0.75</v>
      </c>
      <c r="AB1148" s="70">
        <v>0.25</v>
      </c>
      <c r="AC1148" s="70">
        <v>0.75</v>
      </c>
      <c r="AD1148" s="31">
        <f>省エネ計算フォーマット【EHP】!$S$51/100</f>
        <v>0</v>
      </c>
      <c r="AE1148" s="37">
        <f t="shared" si="35"/>
        <v>0.75</v>
      </c>
    </row>
    <row r="1149" spans="20:31">
      <c r="T1149" s="76">
        <v>10</v>
      </c>
      <c r="U1149" s="76">
        <v>2013</v>
      </c>
      <c r="V1149" s="76" t="s">
        <v>19</v>
      </c>
      <c r="W1149" s="76" t="s">
        <v>612</v>
      </c>
      <c r="X1149" s="76" t="s">
        <v>618</v>
      </c>
      <c r="Y1149" s="55" t="str">
        <f t="shared" si="34"/>
        <v>102013冷房店舗用有り</v>
      </c>
      <c r="Z1149" s="56">
        <v>-1.5</v>
      </c>
      <c r="AA1149" s="56">
        <v>2.5</v>
      </c>
      <c r="AB1149" s="57">
        <v>1.0609999999999999</v>
      </c>
      <c r="AC1149" s="57">
        <v>1.8597999999999999</v>
      </c>
      <c r="AD1149" s="31">
        <f>省エネ計算フォーマット【EHP】!$S$51/100</f>
        <v>0</v>
      </c>
      <c r="AE1149" s="37">
        <f t="shared" si="35"/>
        <v>1.859</v>
      </c>
    </row>
    <row r="1150" spans="20:31">
      <c r="T1150" s="76">
        <v>10</v>
      </c>
      <c r="U1150" s="76">
        <v>2013</v>
      </c>
      <c r="V1150" s="76" t="s">
        <v>19</v>
      </c>
      <c r="W1150" s="76" t="s">
        <v>606</v>
      </c>
      <c r="X1150" s="76" t="s">
        <v>618</v>
      </c>
      <c r="Y1150" s="55" t="str">
        <f t="shared" si="34"/>
        <v>102013冷房ビル用マルチ有り</v>
      </c>
      <c r="Z1150" s="56">
        <v>-1.1399999999999999</v>
      </c>
      <c r="AA1150" s="56">
        <v>2.14</v>
      </c>
      <c r="AB1150" s="57">
        <v>1.0625</v>
      </c>
      <c r="AC1150" s="57">
        <v>1.5893999999999999</v>
      </c>
      <c r="AD1150" s="31">
        <f>省エネ計算フォーマット【EHP】!$S$51/100</f>
        <v>0</v>
      </c>
      <c r="AE1150" s="37">
        <f t="shared" si="35"/>
        <v>1.589</v>
      </c>
    </row>
    <row r="1151" spans="20:31">
      <c r="T1151" s="76">
        <v>10</v>
      </c>
      <c r="U1151" s="76">
        <v>2013</v>
      </c>
      <c r="V1151" s="76" t="s">
        <v>19</v>
      </c>
      <c r="W1151" s="76" t="s">
        <v>607</v>
      </c>
      <c r="X1151" s="76" t="s">
        <v>618</v>
      </c>
      <c r="Y1151" s="55" t="str">
        <f t="shared" si="34"/>
        <v>102013冷房設備用有り</v>
      </c>
      <c r="Z1151" s="56">
        <v>-0.26</v>
      </c>
      <c r="AA1151" s="56">
        <v>1.26</v>
      </c>
      <c r="AB1151" s="57">
        <v>1.0367999999999999</v>
      </c>
      <c r="AC1151" s="57">
        <v>0.93579999999999997</v>
      </c>
      <c r="AD1151" s="31">
        <f>省エネ計算フォーマット【EHP】!$S$51/100</f>
        <v>0</v>
      </c>
      <c r="AE1151" s="37">
        <f t="shared" si="35"/>
        <v>0.93500000000000005</v>
      </c>
    </row>
    <row r="1152" spans="20:31">
      <c r="T1152" s="76">
        <v>10</v>
      </c>
      <c r="U1152" s="76">
        <v>2013</v>
      </c>
      <c r="V1152" s="76" t="s">
        <v>19</v>
      </c>
      <c r="W1152" s="76" t="s">
        <v>612</v>
      </c>
      <c r="X1152" s="76" t="s">
        <v>702</v>
      </c>
      <c r="Y1152" s="55" t="str">
        <f t="shared" si="34"/>
        <v>102013冷房店舗用無し（一定速）</v>
      </c>
      <c r="Z1152" s="56">
        <v>0.25</v>
      </c>
      <c r="AA1152" s="56">
        <v>0.75</v>
      </c>
      <c r="AB1152" s="57">
        <v>0.25</v>
      </c>
      <c r="AC1152" s="57">
        <v>0.75</v>
      </c>
      <c r="AD1152" s="31">
        <f>省エネ計算フォーマット【EHP】!$S$51/100</f>
        <v>0</v>
      </c>
      <c r="AE1152" s="37">
        <f t="shared" si="35"/>
        <v>0.75</v>
      </c>
    </row>
    <row r="1153" spans="20:31">
      <c r="T1153" s="76">
        <v>10</v>
      </c>
      <c r="U1153" s="76">
        <v>2013</v>
      </c>
      <c r="V1153" s="76" t="s">
        <v>19</v>
      </c>
      <c r="W1153" s="76" t="s">
        <v>606</v>
      </c>
      <c r="X1153" s="76" t="s">
        <v>702</v>
      </c>
      <c r="Y1153" s="55" t="str">
        <f t="shared" si="34"/>
        <v>102013冷房ビル用マルチ無し（一定速）</v>
      </c>
      <c r="Z1153" s="56">
        <v>0.25</v>
      </c>
      <c r="AA1153" s="56">
        <v>0.75</v>
      </c>
      <c r="AB1153" s="57">
        <v>0.25</v>
      </c>
      <c r="AC1153" s="57">
        <v>0.75</v>
      </c>
      <c r="AD1153" s="31">
        <f>省エネ計算フォーマット【EHP】!$S$51/100</f>
        <v>0</v>
      </c>
      <c r="AE1153" s="37">
        <f t="shared" si="35"/>
        <v>0.75</v>
      </c>
    </row>
    <row r="1154" spans="20:31">
      <c r="T1154" s="76">
        <v>10</v>
      </c>
      <c r="U1154" s="76">
        <v>2013</v>
      </c>
      <c r="V1154" s="76" t="s">
        <v>19</v>
      </c>
      <c r="W1154" s="76" t="s">
        <v>607</v>
      </c>
      <c r="X1154" s="76" t="s">
        <v>702</v>
      </c>
      <c r="Y1154" s="55" t="str">
        <f t="shared" si="34"/>
        <v>102013冷房設備用無し（一定速）</v>
      </c>
      <c r="Z1154" s="56">
        <v>0.25</v>
      </c>
      <c r="AA1154" s="56">
        <v>0.75</v>
      </c>
      <c r="AB1154" s="57">
        <v>0.25</v>
      </c>
      <c r="AC1154" s="57">
        <v>0.75</v>
      </c>
      <c r="AD1154" s="31">
        <f>省エネ計算フォーマット【EHP】!$S$51/100</f>
        <v>0</v>
      </c>
      <c r="AE1154" s="37">
        <f t="shared" si="35"/>
        <v>0.75</v>
      </c>
    </row>
    <row r="1155" spans="20:31">
      <c r="T1155" s="76">
        <v>10</v>
      </c>
      <c r="U1155" s="76">
        <v>2013</v>
      </c>
      <c r="V1155" s="76" t="s">
        <v>20</v>
      </c>
      <c r="W1155" s="76" t="s">
        <v>612</v>
      </c>
      <c r="X1155" s="76" t="s">
        <v>618</v>
      </c>
      <c r="Y1155" s="55" t="str">
        <f t="shared" si="34"/>
        <v>102013暖房店舗用有り</v>
      </c>
      <c r="Z1155" s="56">
        <v>-0.94</v>
      </c>
      <c r="AA1155" s="56">
        <v>1.94</v>
      </c>
      <c r="AB1155" s="57">
        <v>1.0853999999999999</v>
      </c>
      <c r="AC1155" s="57">
        <v>1.4337</v>
      </c>
      <c r="AD1155" s="31">
        <f>省エネ計算フォーマット【EHP】!$S$51/100</f>
        <v>0</v>
      </c>
      <c r="AE1155" s="37">
        <f t="shared" si="35"/>
        <v>1.4330000000000001</v>
      </c>
    </row>
    <row r="1156" spans="20:31">
      <c r="T1156" s="76">
        <v>10</v>
      </c>
      <c r="U1156" s="76">
        <v>2013</v>
      </c>
      <c r="V1156" s="76" t="s">
        <v>20</v>
      </c>
      <c r="W1156" s="76" t="s">
        <v>606</v>
      </c>
      <c r="X1156" s="76" t="s">
        <v>618</v>
      </c>
      <c r="Y1156" s="55" t="str">
        <f t="shared" si="34"/>
        <v>102013暖房ビル用マルチ有り</v>
      </c>
      <c r="Z1156" s="56">
        <v>-0.98</v>
      </c>
      <c r="AA1156" s="56">
        <v>1.98</v>
      </c>
      <c r="AB1156" s="57">
        <v>1.042</v>
      </c>
      <c r="AC1156" s="57">
        <v>1.4744999999999999</v>
      </c>
      <c r="AD1156" s="31">
        <f>省エネ計算フォーマット【EHP】!$S$51/100</f>
        <v>0</v>
      </c>
      <c r="AE1156" s="37">
        <f t="shared" si="35"/>
        <v>1.474</v>
      </c>
    </row>
    <row r="1157" spans="20:31">
      <c r="T1157" s="76">
        <v>10</v>
      </c>
      <c r="U1157" s="76">
        <v>2013</v>
      </c>
      <c r="V1157" s="76" t="s">
        <v>20</v>
      </c>
      <c r="W1157" s="76" t="s">
        <v>607</v>
      </c>
      <c r="X1157" s="76" t="s">
        <v>618</v>
      </c>
      <c r="Y1157" s="55" t="str">
        <f t="shared" si="34"/>
        <v>102013暖房設備用有り</v>
      </c>
      <c r="Z1157" s="56">
        <v>-0.32</v>
      </c>
      <c r="AA1157" s="56">
        <v>1.32</v>
      </c>
      <c r="AB1157" s="57">
        <v>1.028</v>
      </c>
      <c r="AC1157" s="57">
        <v>0.98299999999999998</v>
      </c>
      <c r="AD1157" s="31">
        <f>省エネ計算フォーマット【EHP】!$S$51/100</f>
        <v>0</v>
      </c>
      <c r="AE1157" s="37">
        <f t="shared" si="35"/>
        <v>0.98299999999999998</v>
      </c>
    </row>
    <row r="1158" spans="20:31">
      <c r="T1158" s="76">
        <v>10</v>
      </c>
      <c r="U1158" s="76">
        <v>2013</v>
      </c>
      <c r="V1158" s="76" t="s">
        <v>20</v>
      </c>
      <c r="W1158" s="76" t="s">
        <v>612</v>
      </c>
      <c r="X1158" s="76" t="s">
        <v>702</v>
      </c>
      <c r="Y1158" s="55" t="str">
        <f t="shared" si="34"/>
        <v>102013暖房店舗用無し（一定速）</v>
      </c>
      <c r="Z1158" s="56">
        <v>0.25</v>
      </c>
      <c r="AA1158" s="56">
        <v>0.75</v>
      </c>
      <c r="AB1158" s="57">
        <v>0.25</v>
      </c>
      <c r="AC1158" s="57">
        <v>0.75</v>
      </c>
      <c r="AD1158" s="31">
        <f>省エネ計算フォーマット【EHP】!$S$51/100</f>
        <v>0</v>
      </c>
      <c r="AE1158" s="37">
        <f t="shared" si="35"/>
        <v>0.75</v>
      </c>
    </row>
    <row r="1159" spans="20:31">
      <c r="T1159" s="76">
        <v>10</v>
      </c>
      <c r="U1159" s="76">
        <v>2013</v>
      </c>
      <c r="V1159" s="76" t="s">
        <v>20</v>
      </c>
      <c r="W1159" s="76" t="s">
        <v>606</v>
      </c>
      <c r="X1159" s="76" t="s">
        <v>702</v>
      </c>
      <c r="Y1159" s="55" t="str">
        <f t="shared" si="34"/>
        <v>102013暖房ビル用マルチ無し（一定速）</v>
      </c>
      <c r="Z1159" s="56">
        <v>0.25</v>
      </c>
      <c r="AA1159" s="56">
        <v>0.75</v>
      </c>
      <c r="AB1159" s="57">
        <v>0.25</v>
      </c>
      <c r="AC1159" s="57">
        <v>0.75</v>
      </c>
      <c r="AD1159" s="31">
        <f>省エネ計算フォーマット【EHP】!$S$51/100</f>
        <v>0</v>
      </c>
      <c r="AE1159" s="37">
        <f t="shared" si="35"/>
        <v>0.75</v>
      </c>
    </row>
    <row r="1160" spans="20:31">
      <c r="T1160" s="76">
        <v>10</v>
      </c>
      <c r="U1160" s="76">
        <v>2013</v>
      </c>
      <c r="V1160" s="76" t="s">
        <v>20</v>
      </c>
      <c r="W1160" s="76" t="s">
        <v>607</v>
      </c>
      <c r="X1160" s="76" t="s">
        <v>702</v>
      </c>
      <c r="Y1160" s="55" t="str">
        <f t="shared" si="34"/>
        <v>102013暖房設備用無し（一定速）</v>
      </c>
      <c r="Z1160" s="56">
        <v>0.25</v>
      </c>
      <c r="AA1160" s="56">
        <v>0.75</v>
      </c>
      <c r="AB1160" s="57">
        <v>0.25</v>
      </c>
      <c r="AC1160" s="57">
        <v>0.75</v>
      </c>
      <c r="AD1160" s="31">
        <f>省エネ計算フォーマット【EHP】!$S$51/100</f>
        <v>0</v>
      </c>
      <c r="AE1160" s="37">
        <f t="shared" si="35"/>
        <v>0.75</v>
      </c>
    </row>
    <row r="1161" spans="20:31">
      <c r="T1161" s="76">
        <v>10</v>
      </c>
      <c r="U1161" s="76">
        <v>2014</v>
      </c>
      <c r="V1161" s="76" t="s">
        <v>19</v>
      </c>
      <c r="W1161" s="76" t="s">
        <v>612</v>
      </c>
      <c r="X1161" s="76" t="s">
        <v>618</v>
      </c>
      <c r="Y1161" s="55" t="str">
        <f t="shared" si="34"/>
        <v>102014冷房店舗用有り</v>
      </c>
      <c r="Z1161" s="56">
        <v>-1.46</v>
      </c>
      <c r="AA1161" s="56">
        <v>2.46</v>
      </c>
      <c r="AB1161" s="57">
        <v>1.06</v>
      </c>
      <c r="AC1161" s="57">
        <v>1.83</v>
      </c>
      <c r="AD1161" s="31">
        <f>省エネ計算フォーマット【EHP】!$S$51/100</f>
        <v>0</v>
      </c>
      <c r="AE1161" s="37">
        <f t="shared" si="35"/>
        <v>1.83</v>
      </c>
    </row>
    <row r="1162" spans="20:31">
      <c r="T1162" s="76">
        <v>10</v>
      </c>
      <c r="U1162" s="76">
        <v>2014</v>
      </c>
      <c r="V1162" s="76" t="s">
        <v>19</v>
      </c>
      <c r="W1162" s="76" t="s">
        <v>606</v>
      </c>
      <c r="X1162" s="76" t="s">
        <v>618</v>
      </c>
      <c r="Y1162" s="55" t="str">
        <f t="shared" ref="Y1162:Y1225" si="36">T1162&amp;U1162&amp;V1162&amp;W1162&amp;X1162</f>
        <v>102014冷房ビル用マルチ有り</v>
      </c>
      <c r="Z1162" s="56">
        <v>-1.52</v>
      </c>
      <c r="AA1162" s="56">
        <v>2.52</v>
      </c>
      <c r="AB1162" s="57">
        <v>1.0736000000000001</v>
      </c>
      <c r="AC1162" s="57">
        <v>1.8715999999999999</v>
      </c>
      <c r="AD1162" s="31">
        <f>省エネ計算フォーマット【EHP】!$S$51/100</f>
        <v>0</v>
      </c>
      <c r="AE1162" s="37">
        <f t="shared" si="35"/>
        <v>1.871</v>
      </c>
    </row>
    <row r="1163" spans="20:31">
      <c r="T1163" s="76">
        <v>10</v>
      </c>
      <c r="U1163" s="76">
        <v>2014</v>
      </c>
      <c r="V1163" s="76" t="s">
        <v>19</v>
      </c>
      <c r="W1163" s="76" t="s">
        <v>607</v>
      </c>
      <c r="X1163" s="76" t="s">
        <v>618</v>
      </c>
      <c r="Y1163" s="55" t="str">
        <f t="shared" si="36"/>
        <v>102014冷房設備用有り</v>
      </c>
      <c r="Z1163" s="56">
        <v>-0.32</v>
      </c>
      <c r="AA1163" s="56">
        <v>1.32</v>
      </c>
      <c r="AB1163" s="57">
        <v>1.0385</v>
      </c>
      <c r="AC1163" s="57">
        <v>0.98040000000000005</v>
      </c>
      <c r="AD1163" s="31">
        <f>省エネ計算フォーマット【EHP】!$S$51/100</f>
        <v>0</v>
      </c>
      <c r="AE1163" s="37">
        <f t="shared" si="35"/>
        <v>0.98</v>
      </c>
    </row>
    <row r="1164" spans="20:31">
      <c r="T1164" s="76">
        <v>10</v>
      </c>
      <c r="U1164" s="76">
        <v>2014</v>
      </c>
      <c r="V1164" s="76" t="s">
        <v>19</v>
      </c>
      <c r="W1164" s="76" t="s">
        <v>612</v>
      </c>
      <c r="X1164" s="76" t="s">
        <v>702</v>
      </c>
      <c r="Y1164" s="55" t="str">
        <f t="shared" si="36"/>
        <v>102014冷房店舗用無し（一定速）</v>
      </c>
      <c r="Z1164" s="56">
        <v>0.25</v>
      </c>
      <c r="AA1164" s="56">
        <v>0.75</v>
      </c>
      <c r="AB1164" s="57">
        <v>0.25</v>
      </c>
      <c r="AC1164" s="57">
        <v>0.75</v>
      </c>
      <c r="AD1164" s="31">
        <f>省エネ計算フォーマット【EHP】!$S$51/100</f>
        <v>0</v>
      </c>
      <c r="AE1164" s="37">
        <f t="shared" ref="AE1164:AE1227" si="37">ROUNDDOWN(IF(AD1164&gt;=0.25,Z1164*AD1164+AA1164,AB1164*AD1164+AC1164),3)</f>
        <v>0.75</v>
      </c>
    </row>
    <row r="1165" spans="20:31">
      <c r="T1165" s="76">
        <v>10</v>
      </c>
      <c r="U1165" s="76">
        <v>2014</v>
      </c>
      <c r="V1165" s="76" t="s">
        <v>19</v>
      </c>
      <c r="W1165" s="76" t="s">
        <v>606</v>
      </c>
      <c r="X1165" s="76" t="s">
        <v>702</v>
      </c>
      <c r="Y1165" s="55" t="str">
        <f t="shared" si="36"/>
        <v>102014冷房ビル用マルチ無し（一定速）</v>
      </c>
      <c r="Z1165" s="56">
        <v>0.25</v>
      </c>
      <c r="AA1165" s="56">
        <v>0.75</v>
      </c>
      <c r="AB1165" s="57">
        <v>0.25</v>
      </c>
      <c r="AC1165" s="57">
        <v>0.75</v>
      </c>
      <c r="AD1165" s="31">
        <f>省エネ計算フォーマット【EHP】!$S$51/100</f>
        <v>0</v>
      </c>
      <c r="AE1165" s="37">
        <f t="shared" si="37"/>
        <v>0.75</v>
      </c>
    </row>
    <row r="1166" spans="20:31">
      <c r="T1166" s="76">
        <v>10</v>
      </c>
      <c r="U1166" s="76">
        <v>2014</v>
      </c>
      <c r="V1166" s="76" t="s">
        <v>19</v>
      </c>
      <c r="W1166" s="76" t="s">
        <v>607</v>
      </c>
      <c r="X1166" s="76" t="s">
        <v>702</v>
      </c>
      <c r="Y1166" s="55" t="str">
        <f t="shared" si="36"/>
        <v>102014冷房設備用無し（一定速）</v>
      </c>
      <c r="Z1166" s="56">
        <v>0.25</v>
      </c>
      <c r="AA1166" s="56">
        <v>0.75</v>
      </c>
      <c r="AB1166" s="57">
        <v>0.25</v>
      </c>
      <c r="AC1166" s="57">
        <v>0.75</v>
      </c>
      <c r="AD1166" s="31">
        <f>省エネ計算フォーマット【EHP】!$S$51/100</f>
        <v>0</v>
      </c>
      <c r="AE1166" s="37">
        <f t="shared" si="37"/>
        <v>0.75</v>
      </c>
    </row>
    <row r="1167" spans="20:31">
      <c r="T1167" s="76">
        <v>10</v>
      </c>
      <c r="U1167" s="76">
        <v>2014</v>
      </c>
      <c r="V1167" s="76" t="s">
        <v>20</v>
      </c>
      <c r="W1167" s="76" t="s">
        <v>612</v>
      </c>
      <c r="X1167" s="76" t="s">
        <v>618</v>
      </c>
      <c r="Y1167" s="55" t="str">
        <f t="shared" si="36"/>
        <v>102014暖房店舗用有り</v>
      </c>
      <c r="Z1167" s="56">
        <v>-0.94</v>
      </c>
      <c r="AA1167" s="56">
        <v>1.94</v>
      </c>
      <c r="AB1167" s="57">
        <v>1.0853999999999999</v>
      </c>
      <c r="AC1167" s="57">
        <v>1.4337</v>
      </c>
      <c r="AD1167" s="31">
        <f>省エネ計算フォーマット【EHP】!$S$51/100</f>
        <v>0</v>
      </c>
      <c r="AE1167" s="37">
        <f t="shared" si="37"/>
        <v>1.4330000000000001</v>
      </c>
    </row>
    <row r="1168" spans="20:31">
      <c r="T1168" s="76">
        <v>10</v>
      </c>
      <c r="U1168" s="76">
        <v>2014</v>
      </c>
      <c r="V1168" s="76" t="s">
        <v>20</v>
      </c>
      <c r="W1168" s="76" t="s">
        <v>606</v>
      </c>
      <c r="X1168" s="76" t="s">
        <v>618</v>
      </c>
      <c r="Y1168" s="55" t="str">
        <f t="shared" si="36"/>
        <v>102014暖房ビル用マルチ有り</v>
      </c>
      <c r="Z1168" s="56">
        <v>-0.96</v>
      </c>
      <c r="AA1168" s="56">
        <v>1.96</v>
      </c>
      <c r="AB1168" s="57">
        <v>1.0416000000000001</v>
      </c>
      <c r="AC1168" s="57">
        <v>1.4596</v>
      </c>
      <c r="AD1168" s="31">
        <f>省エネ計算フォーマット【EHP】!$S$51/100</f>
        <v>0</v>
      </c>
      <c r="AE1168" s="37">
        <f t="shared" si="37"/>
        <v>1.4590000000000001</v>
      </c>
    </row>
    <row r="1169" spans="20:31">
      <c r="T1169" s="76">
        <v>10</v>
      </c>
      <c r="U1169" s="76">
        <v>2014</v>
      </c>
      <c r="V1169" s="76" t="s">
        <v>20</v>
      </c>
      <c r="W1169" s="76" t="s">
        <v>607</v>
      </c>
      <c r="X1169" s="76" t="s">
        <v>618</v>
      </c>
      <c r="Y1169" s="55" t="str">
        <f t="shared" si="36"/>
        <v>102014暖房設備用有り</v>
      </c>
      <c r="Z1169" s="56">
        <v>-0.36</v>
      </c>
      <c r="AA1169" s="56">
        <v>1.36</v>
      </c>
      <c r="AB1169" s="57">
        <v>1.0287999999999999</v>
      </c>
      <c r="AC1169" s="57">
        <v>1.0127999999999999</v>
      </c>
      <c r="AD1169" s="31">
        <f>省エネ計算フォーマット【EHP】!$S$51/100</f>
        <v>0</v>
      </c>
      <c r="AE1169" s="37">
        <f t="shared" si="37"/>
        <v>1.012</v>
      </c>
    </row>
    <row r="1170" spans="20:31">
      <c r="T1170" s="76">
        <v>10</v>
      </c>
      <c r="U1170" s="76">
        <v>2014</v>
      </c>
      <c r="V1170" s="76" t="s">
        <v>20</v>
      </c>
      <c r="W1170" s="76" t="s">
        <v>612</v>
      </c>
      <c r="X1170" s="76" t="s">
        <v>702</v>
      </c>
      <c r="Y1170" s="55" t="str">
        <f t="shared" si="36"/>
        <v>102014暖房店舗用無し（一定速）</v>
      </c>
      <c r="Z1170" s="56">
        <v>0.25</v>
      </c>
      <c r="AA1170" s="56">
        <v>0.75</v>
      </c>
      <c r="AB1170" s="57">
        <v>0.25</v>
      </c>
      <c r="AC1170" s="57">
        <v>0.75</v>
      </c>
      <c r="AD1170" s="31">
        <f>省エネ計算フォーマット【EHP】!$S$51/100</f>
        <v>0</v>
      </c>
      <c r="AE1170" s="37">
        <f t="shared" si="37"/>
        <v>0.75</v>
      </c>
    </row>
    <row r="1171" spans="20:31">
      <c r="T1171" s="76">
        <v>10</v>
      </c>
      <c r="U1171" s="76">
        <v>2014</v>
      </c>
      <c r="V1171" s="76" t="s">
        <v>20</v>
      </c>
      <c r="W1171" s="76" t="s">
        <v>606</v>
      </c>
      <c r="X1171" s="76" t="s">
        <v>702</v>
      </c>
      <c r="Y1171" s="55" t="str">
        <f t="shared" si="36"/>
        <v>102014暖房ビル用マルチ無し（一定速）</v>
      </c>
      <c r="Z1171" s="56">
        <v>0.25</v>
      </c>
      <c r="AA1171" s="56">
        <v>0.75</v>
      </c>
      <c r="AB1171" s="57">
        <v>0.25</v>
      </c>
      <c r="AC1171" s="57">
        <v>0.75</v>
      </c>
      <c r="AD1171" s="31">
        <f>省エネ計算フォーマット【EHP】!$S$51/100</f>
        <v>0</v>
      </c>
      <c r="AE1171" s="37">
        <f t="shared" si="37"/>
        <v>0.75</v>
      </c>
    </row>
    <row r="1172" spans="20:31">
      <c r="T1172" s="76">
        <v>10</v>
      </c>
      <c r="U1172" s="76">
        <v>2014</v>
      </c>
      <c r="V1172" s="76" t="s">
        <v>20</v>
      </c>
      <c r="W1172" s="76" t="s">
        <v>607</v>
      </c>
      <c r="X1172" s="76" t="s">
        <v>702</v>
      </c>
      <c r="Y1172" s="55" t="str">
        <f t="shared" si="36"/>
        <v>102014暖房設備用無し（一定速）</v>
      </c>
      <c r="Z1172" s="56">
        <v>0.25</v>
      </c>
      <c r="AA1172" s="56">
        <v>0.75</v>
      </c>
      <c r="AB1172" s="57">
        <v>0.25</v>
      </c>
      <c r="AC1172" s="57">
        <v>0.75</v>
      </c>
      <c r="AD1172" s="31">
        <f>省エネ計算フォーマット【EHP】!$S$51/100</f>
        <v>0</v>
      </c>
      <c r="AE1172" s="37">
        <f t="shared" si="37"/>
        <v>0.75</v>
      </c>
    </row>
    <row r="1173" spans="20:31">
      <c r="T1173" s="73">
        <v>10</v>
      </c>
      <c r="U1173" s="73">
        <v>2015</v>
      </c>
      <c r="V1173" s="73" t="s">
        <v>19</v>
      </c>
      <c r="W1173" s="73" t="s">
        <v>612</v>
      </c>
      <c r="X1173" s="73" t="s">
        <v>618</v>
      </c>
      <c r="Y1173" s="28" t="str">
        <f t="shared" si="36"/>
        <v>102015冷房店舗用有り</v>
      </c>
      <c r="Z1173" s="71">
        <v>-1.38</v>
      </c>
      <c r="AA1173" s="71">
        <v>2.38</v>
      </c>
      <c r="AB1173" s="72">
        <v>1.0581</v>
      </c>
      <c r="AC1173" s="72">
        <v>1.7705</v>
      </c>
      <c r="AD1173" s="31">
        <f>省エネ計算フォーマット【EHP】!$S$51/100</f>
        <v>0</v>
      </c>
      <c r="AE1173" s="32">
        <f t="shared" si="37"/>
        <v>1.77</v>
      </c>
    </row>
    <row r="1174" spans="20:31">
      <c r="T1174" s="73">
        <v>10</v>
      </c>
      <c r="U1174" s="73">
        <v>2015</v>
      </c>
      <c r="V1174" s="73" t="s">
        <v>19</v>
      </c>
      <c r="W1174" s="73" t="s">
        <v>606</v>
      </c>
      <c r="X1174" s="73" t="s">
        <v>618</v>
      </c>
      <c r="Y1174" s="28" t="str">
        <f t="shared" si="36"/>
        <v>102015冷房ビル用マルチ有り</v>
      </c>
      <c r="Z1174" s="51">
        <v>-1.5740000000000001</v>
      </c>
      <c r="AA1174" s="51">
        <v>2.5739999999999998</v>
      </c>
      <c r="AB1174" s="52">
        <v>1.0751999999999999</v>
      </c>
      <c r="AC1174" s="52">
        <v>1.9117</v>
      </c>
      <c r="AD1174" s="31">
        <f>省エネ計算フォーマット【EHP】!$S$51/100</f>
        <v>0</v>
      </c>
      <c r="AE1174" s="32">
        <f t="shared" si="37"/>
        <v>1.911</v>
      </c>
    </row>
    <row r="1175" spans="20:31">
      <c r="T1175" s="73">
        <v>10</v>
      </c>
      <c r="U1175" s="73">
        <v>2015</v>
      </c>
      <c r="V1175" s="73" t="s">
        <v>19</v>
      </c>
      <c r="W1175" s="73" t="s">
        <v>607</v>
      </c>
      <c r="X1175" s="73" t="s">
        <v>618</v>
      </c>
      <c r="Y1175" s="28" t="str">
        <f t="shared" si="36"/>
        <v>102015冷房設備用有り</v>
      </c>
      <c r="Z1175" s="51">
        <v>-0.62</v>
      </c>
      <c r="AA1175" s="51">
        <v>1.62</v>
      </c>
      <c r="AB1175" s="52">
        <v>1.0472999999999999</v>
      </c>
      <c r="AC1175" s="52">
        <v>1.2032</v>
      </c>
      <c r="AD1175" s="31">
        <f>省エネ計算フォーマット【EHP】!$S$51/100</f>
        <v>0</v>
      </c>
      <c r="AE1175" s="32">
        <f t="shared" si="37"/>
        <v>1.2030000000000001</v>
      </c>
    </row>
    <row r="1176" spans="20:31">
      <c r="T1176" s="73">
        <v>10</v>
      </c>
      <c r="U1176" s="73">
        <v>2015</v>
      </c>
      <c r="V1176" s="73" t="s">
        <v>19</v>
      </c>
      <c r="W1176" s="73" t="s">
        <v>612</v>
      </c>
      <c r="X1176" s="73" t="s">
        <v>702</v>
      </c>
      <c r="Y1176" s="28" t="str">
        <f t="shared" si="36"/>
        <v>102015冷房店舗用無し（一定速）</v>
      </c>
      <c r="Z1176" s="51">
        <v>0.25</v>
      </c>
      <c r="AA1176" s="51">
        <v>0.75</v>
      </c>
      <c r="AB1176" s="52">
        <v>0.25</v>
      </c>
      <c r="AC1176" s="52">
        <v>0.75</v>
      </c>
      <c r="AD1176" s="31">
        <f>省エネ計算フォーマット【EHP】!$S$51/100</f>
        <v>0</v>
      </c>
      <c r="AE1176" s="32">
        <f t="shared" si="37"/>
        <v>0.75</v>
      </c>
    </row>
    <row r="1177" spans="20:31">
      <c r="T1177" s="73">
        <v>10</v>
      </c>
      <c r="U1177" s="73">
        <v>2015</v>
      </c>
      <c r="V1177" s="73" t="s">
        <v>19</v>
      </c>
      <c r="W1177" s="73" t="s">
        <v>606</v>
      </c>
      <c r="X1177" s="73" t="s">
        <v>702</v>
      </c>
      <c r="Y1177" s="28" t="str">
        <f t="shared" si="36"/>
        <v>102015冷房ビル用マルチ無し（一定速）</v>
      </c>
      <c r="Z1177" s="51">
        <v>0.25</v>
      </c>
      <c r="AA1177" s="51">
        <v>0.75</v>
      </c>
      <c r="AB1177" s="52">
        <v>0.25</v>
      </c>
      <c r="AC1177" s="52">
        <v>0.75</v>
      </c>
      <c r="AD1177" s="31">
        <f>省エネ計算フォーマット【EHP】!$S$51/100</f>
        <v>0</v>
      </c>
      <c r="AE1177" s="32">
        <f t="shared" si="37"/>
        <v>0.75</v>
      </c>
    </row>
    <row r="1178" spans="20:31">
      <c r="T1178" s="73">
        <v>10</v>
      </c>
      <c r="U1178" s="73">
        <v>2015</v>
      </c>
      <c r="V1178" s="73" t="s">
        <v>19</v>
      </c>
      <c r="W1178" s="73" t="s">
        <v>607</v>
      </c>
      <c r="X1178" s="73" t="s">
        <v>702</v>
      </c>
      <c r="Y1178" s="28" t="str">
        <f t="shared" si="36"/>
        <v>102015冷房設備用無し（一定速）</v>
      </c>
      <c r="Z1178" s="51">
        <v>0.25</v>
      </c>
      <c r="AA1178" s="51">
        <v>0.75</v>
      </c>
      <c r="AB1178" s="52">
        <v>0.25</v>
      </c>
      <c r="AC1178" s="52">
        <v>0.75</v>
      </c>
      <c r="AD1178" s="31">
        <f>省エネ計算フォーマット【EHP】!$S$51/100</f>
        <v>0</v>
      </c>
      <c r="AE1178" s="32">
        <f t="shared" si="37"/>
        <v>0.75</v>
      </c>
    </row>
    <row r="1179" spans="20:31">
      <c r="T1179" s="73">
        <v>10</v>
      </c>
      <c r="U1179" s="73">
        <v>2015</v>
      </c>
      <c r="V1179" s="73" t="s">
        <v>20</v>
      </c>
      <c r="W1179" s="73" t="s">
        <v>612</v>
      </c>
      <c r="X1179" s="73" t="s">
        <v>618</v>
      </c>
      <c r="Y1179" s="28" t="str">
        <f t="shared" si="36"/>
        <v>102015暖房店舗用有り</v>
      </c>
      <c r="Z1179" s="51">
        <v>-0.97</v>
      </c>
      <c r="AA1179" s="51">
        <v>1.97</v>
      </c>
      <c r="AB1179" s="52">
        <v>1.0867</v>
      </c>
      <c r="AC1179" s="52">
        <v>1.4558</v>
      </c>
      <c r="AD1179" s="31">
        <f>省エネ計算フォーマット【EHP】!$S$51/100</f>
        <v>0</v>
      </c>
      <c r="AE1179" s="32">
        <f t="shared" si="37"/>
        <v>1.4550000000000001</v>
      </c>
    </row>
    <row r="1180" spans="20:31">
      <c r="T1180" s="73">
        <v>10</v>
      </c>
      <c r="U1180" s="73">
        <v>2015</v>
      </c>
      <c r="V1180" s="73" t="s">
        <v>20</v>
      </c>
      <c r="W1180" s="73" t="s">
        <v>606</v>
      </c>
      <c r="X1180" s="73" t="s">
        <v>618</v>
      </c>
      <c r="Y1180" s="28" t="str">
        <f t="shared" si="36"/>
        <v>102015暖房ビル用マルチ有り</v>
      </c>
      <c r="Z1180" s="51">
        <v>-0.876</v>
      </c>
      <c r="AA1180" s="51">
        <v>1.8759999999999999</v>
      </c>
      <c r="AB1180" s="52">
        <v>1.0398000000000001</v>
      </c>
      <c r="AC1180" s="52">
        <v>1.3971</v>
      </c>
      <c r="AD1180" s="31">
        <f>省エネ計算フォーマット【EHP】!$S$51/100</f>
        <v>0</v>
      </c>
      <c r="AE1180" s="32">
        <f t="shared" si="37"/>
        <v>1.397</v>
      </c>
    </row>
    <row r="1181" spans="20:31">
      <c r="T1181" s="73">
        <v>10</v>
      </c>
      <c r="U1181" s="73">
        <v>2015</v>
      </c>
      <c r="V1181" s="73" t="s">
        <v>20</v>
      </c>
      <c r="W1181" s="73" t="s">
        <v>607</v>
      </c>
      <c r="X1181" s="73" t="s">
        <v>618</v>
      </c>
      <c r="Y1181" s="28" t="str">
        <f t="shared" si="36"/>
        <v>102015暖房設備用有り</v>
      </c>
      <c r="Z1181" s="51">
        <v>-0.59799999999999998</v>
      </c>
      <c r="AA1181" s="51">
        <v>1.5980000000000001</v>
      </c>
      <c r="AB1181" s="52">
        <v>1.0339</v>
      </c>
      <c r="AC1181" s="52">
        <v>1.19</v>
      </c>
      <c r="AD1181" s="31">
        <f>省エネ計算フォーマット【EHP】!$S$51/100</f>
        <v>0</v>
      </c>
      <c r="AE1181" s="32">
        <f t="shared" si="37"/>
        <v>1.19</v>
      </c>
    </row>
    <row r="1182" spans="20:31">
      <c r="T1182" s="73">
        <v>10</v>
      </c>
      <c r="U1182" s="73">
        <v>2015</v>
      </c>
      <c r="V1182" s="73" t="s">
        <v>20</v>
      </c>
      <c r="W1182" s="73" t="s">
        <v>612</v>
      </c>
      <c r="X1182" s="73" t="s">
        <v>702</v>
      </c>
      <c r="Y1182" s="28" t="str">
        <f t="shared" si="36"/>
        <v>102015暖房店舗用無し（一定速）</v>
      </c>
      <c r="Z1182" s="51">
        <v>0.25</v>
      </c>
      <c r="AA1182" s="51">
        <v>0.75</v>
      </c>
      <c r="AB1182" s="52">
        <v>0.25</v>
      </c>
      <c r="AC1182" s="52">
        <v>0.75</v>
      </c>
      <c r="AD1182" s="31">
        <f>省エネ計算フォーマット【EHP】!$S$51/100</f>
        <v>0</v>
      </c>
      <c r="AE1182" s="32">
        <f t="shared" si="37"/>
        <v>0.75</v>
      </c>
    </row>
    <row r="1183" spans="20:31">
      <c r="T1183" s="73">
        <v>10</v>
      </c>
      <c r="U1183" s="73">
        <v>2015</v>
      </c>
      <c r="V1183" s="73" t="s">
        <v>20</v>
      </c>
      <c r="W1183" s="73" t="s">
        <v>606</v>
      </c>
      <c r="X1183" s="73" t="s">
        <v>702</v>
      </c>
      <c r="Y1183" s="28" t="str">
        <f t="shared" si="36"/>
        <v>102015暖房ビル用マルチ無し（一定速）</v>
      </c>
      <c r="Z1183" s="51">
        <v>0.25</v>
      </c>
      <c r="AA1183" s="51">
        <v>0.75</v>
      </c>
      <c r="AB1183" s="52">
        <v>0.25</v>
      </c>
      <c r="AC1183" s="52">
        <v>0.75</v>
      </c>
      <c r="AD1183" s="31">
        <f>省エネ計算フォーマット【EHP】!$S$51/100</f>
        <v>0</v>
      </c>
      <c r="AE1183" s="32">
        <f t="shared" si="37"/>
        <v>0.75</v>
      </c>
    </row>
    <row r="1184" spans="20:31">
      <c r="T1184" s="73">
        <v>10</v>
      </c>
      <c r="U1184" s="73">
        <v>2015</v>
      </c>
      <c r="V1184" s="73" t="s">
        <v>20</v>
      </c>
      <c r="W1184" s="73" t="s">
        <v>607</v>
      </c>
      <c r="X1184" s="73" t="s">
        <v>702</v>
      </c>
      <c r="Y1184" s="28" t="str">
        <f t="shared" si="36"/>
        <v>102015暖房設備用無し（一定速）</v>
      </c>
      <c r="Z1184" s="51">
        <v>0.25</v>
      </c>
      <c r="AA1184" s="51">
        <v>0.75</v>
      </c>
      <c r="AB1184" s="52">
        <v>0.25</v>
      </c>
      <c r="AC1184" s="52">
        <v>0.75</v>
      </c>
      <c r="AD1184" s="31">
        <f>省エネ計算フォーマット【EHP】!$S$51/100</f>
        <v>0</v>
      </c>
      <c r="AE1184" s="32">
        <f t="shared" si="37"/>
        <v>0.75</v>
      </c>
    </row>
    <row r="1185" spans="20:31">
      <c r="T1185" s="73">
        <v>10</v>
      </c>
      <c r="U1185" s="73">
        <v>2020</v>
      </c>
      <c r="V1185" s="73" t="s">
        <v>613</v>
      </c>
      <c r="W1185" s="73" t="s">
        <v>612</v>
      </c>
      <c r="X1185" s="73" t="s">
        <v>618</v>
      </c>
      <c r="Y1185" s="28" t="str">
        <f t="shared" si="36"/>
        <v>102020冷房店舗用有り</v>
      </c>
      <c r="Z1185" s="51">
        <v>-1.38</v>
      </c>
      <c r="AA1185" s="51">
        <v>2.38</v>
      </c>
      <c r="AB1185" s="52">
        <v>1.0581</v>
      </c>
      <c r="AC1185" s="52">
        <v>1.7705</v>
      </c>
      <c r="AD1185" s="31">
        <f>省エネ計算フォーマット【EHP】!$S$51/100</f>
        <v>0</v>
      </c>
      <c r="AE1185" s="32">
        <f t="shared" si="37"/>
        <v>1.77</v>
      </c>
    </row>
    <row r="1186" spans="20:31">
      <c r="T1186" s="73">
        <v>10</v>
      </c>
      <c r="U1186" s="73">
        <v>2020</v>
      </c>
      <c r="V1186" s="73" t="s">
        <v>613</v>
      </c>
      <c r="W1186" s="73" t="s">
        <v>606</v>
      </c>
      <c r="X1186" s="73" t="s">
        <v>618</v>
      </c>
      <c r="Y1186" s="28" t="str">
        <f t="shared" si="36"/>
        <v>102020冷房ビル用マルチ有り</v>
      </c>
      <c r="Z1186" s="51">
        <v>-1.68</v>
      </c>
      <c r="AA1186" s="51">
        <v>2.68</v>
      </c>
      <c r="AB1186" s="52">
        <v>1.0788</v>
      </c>
      <c r="AC1186" s="52">
        <v>2.0053000000000001</v>
      </c>
      <c r="AD1186" s="31">
        <f>省エネ計算フォーマット【EHP】!$S$51/100</f>
        <v>0</v>
      </c>
      <c r="AE1186" s="32">
        <f t="shared" si="37"/>
        <v>2.0049999999999999</v>
      </c>
    </row>
    <row r="1187" spans="20:31">
      <c r="T1187" s="73">
        <v>10</v>
      </c>
      <c r="U1187" s="73">
        <v>2020</v>
      </c>
      <c r="V1187" s="73" t="s">
        <v>613</v>
      </c>
      <c r="W1187" s="73" t="s">
        <v>607</v>
      </c>
      <c r="X1187" s="73" t="s">
        <v>618</v>
      </c>
      <c r="Y1187" s="28" t="str">
        <f t="shared" si="36"/>
        <v>102020冷房設備用有り</v>
      </c>
      <c r="Z1187" s="51">
        <v>-0.62</v>
      </c>
      <c r="AA1187" s="51">
        <v>1.62</v>
      </c>
      <c r="AB1187" s="52">
        <v>1.0472999999999999</v>
      </c>
      <c r="AC1187" s="52">
        <v>1.2032</v>
      </c>
      <c r="AD1187" s="31">
        <f>省エネ計算フォーマット【EHP】!$S$51/100</f>
        <v>0</v>
      </c>
      <c r="AE1187" s="32">
        <f t="shared" si="37"/>
        <v>1.2030000000000001</v>
      </c>
    </row>
    <row r="1188" spans="20:31">
      <c r="T1188" s="73">
        <v>10</v>
      </c>
      <c r="U1188" s="73">
        <v>2020</v>
      </c>
      <c r="V1188" s="73" t="s">
        <v>613</v>
      </c>
      <c r="W1188" s="73" t="s">
        <v>612</v>
      </c>
      <c r="X1188" s="73" t="s">
        <v>702</v>
      </c>
      <c r="Y1188" s="28" t="str">
        <f t="shared" si="36"/>
        <v>102020冷房店舗用無し（一定速）</v>
      </c>
      <c r="Z1188" s="51">
        <v>0.25</v>
      </c>
      <c r="AA1188" s="51">
        <v>0.75</v>
      </c>
      <c r="AB1188" s="52">
        <v>0.25</v>
      </c>
      <c r="AC1188" s="52">
        <v>0.75</v>
      </c>
      <c r="AD1188" s="31">
        <f>省エネ計算フォーマット【EHP】!$S$51/100</f>
        <v>0</v>
      </c>
      <c r="AE1188" s="32">
        <f t="shared" si="37"/>
        <v>0.75</v>
      </c>
    </row>
    <row r="1189" spans="20:31">
      <c r="T1189" s="73">
        <v>10</v>
      </c>
      <c r="U1189" s="73">
        <v>2020</v>
      </c>
      <c r="V1189" s="73" t="s">
        <v>613</v>
      </c>
      <c r="W1189" s="73" t="s">
        <v>606</v>
      </c>
      <c r="X1189" s="73" t="s">
        <v>702</v>
      </c>
      <c r="Y1189" s="28" t="str">
        <f t="shared" si="36"/>
        <v>102020冷房ビル用マルチ無し（一定速）</v>
      </c>
      <c r="Z1189" s="51">
        <v>0.25</v>
      </c>
      <c r="AA1189" s="51">
        <v>0.75</v>
      </c>
      <c r="AB1189" s="52">
        <v>0.25</v>
      </c>
      <c r="AC1189" s="52">
        <v>0.75</v>
      </c>
      <c r="AD1189" s="31">
        <f>省エネ計算フォーマット【EHP】!$S$51/100</f>
        <v>0</v>
      </c>
      <c r="AE1189" s="32">
        <f t="shared" si="37"/>
        <v>0.75</v>
      </c>
    </row>
    <row r="1190" spans="20:31">
      <c r="T1190" s="73">
        <v>10</v>
      </c>
      <c r="U1190" s="73">
        <v>2020</v>
      </c>
      <c r="V1190" s="73" t="s">
        <v>613</v>
      </c>
      <c r="W1190" s="73" t="s">
        <v>607</v>
      </c>
      <c r="X1190" s="73" t="s">
        <v>702</v>
      </c>
      <c r="Y1190" s="28" t="str">
        <f t="shared" si="36"/>
        <v>102020冷房設備用無し（一定速）</v>
      </c>
      <c r="Z1190" s="51">
        <v>0.25</v>
      </c>
      <c r="AA1190" s="51">
        <v>0.75</v>
      </c>
      <c r="AB1190" s="52">
        <v>0.25</v>
      </c>
      <c r="AC1190" s="52">
        <v>0.75</v>
      </c>
      <c r="AD1190" s="31">
        <f>省エネ計算フォーマット【EHP】!$S$51/100</f>
        <v>0</v>
      </c>
      <c r="AE1190" s="32">
        <f t="shared" si="37"/>
        <v>0.75</v>
      </c>
    </row>
    <row r="1191" spans="20:31">
      <c r="T1191" s="73">
        <v>10</v>
      </c>
      <c r="U1191" s="73">
        <v>2020</v>
      </c>
      <c r="V1191" s="73" t="s">
        <v>614</v>
      </c>
      <c r="W1191" s="73" t="s">
        <v>612</v>
      </c>
      <c r="X1191" s="73" t="s">
        <v>618</v>
      </c>
      <c r="Y1191" s="28" t="str">
        <f t="shared" si="36"/>
        <v>102020暖房店舗用有り</v>
      </c>
      <c r="Z1191" s="51">
        <v>-0.96</v>
      </c>
      <c r="AA1191" s="51">
        <v>1.96</v>
      </c>
      <c r="AB1191" s="52">
        <v>1.0862000000000001</v>
      </c>
      <c r="AC1191" s="52">
        <v>1.4483999999999999</v>
      </c>
      <c r="AD1191" s="31">
        <f>省エネ計算フォーマット【EHP】!$S$51/100</f>
        <v>0</v>
      </c>
      <c r="AE1191" s="32">
        <f t="shared" si="37"/>
        <v>1.448</v>
      </c>
    </row>
    <row r="1192" spans="20:31">
      <c r="T1192" s="73">
        <v>10</v>
      </c>
      <c r="U1192" s="73">
        <v>2020</v>
      </c>
      <c r="V1192" s="73" t="s">
        <v>614</v>
      </c>
      <c r="W1192" s="73" t="s">
        <v>606</v>
      </c>
      <c r="X1192" s="73" t="s">
        <v>618</v>
      </c>
      <c r="Y1192" s="28" t="str">
        <f t="shared" si="36"/>
        <v>102020暖房ビル用マルチ有り</v>
      </c>
      <c r="Z1192" s="51">
        <v>-1.1000000000000001</v>
      </c>
      <c r="AA1192" s="51">
        <v>2.1</v>
      </c>
      <c r="AB1192" s="52">
        <v>1.0416000000000001</v>
      </c>
      <c r="AC1192" s="52">
        <v>1.4596</v>
      </c>
      <c r="AD1192" s="31">
        <f>省エネ計算フォーマット【EHP】!$S$51/100</f>
        <v>0</v>
      </c>
      <c r="AE1192" s="32">
        <f t="shared" si="37"/>
        <v>1.4590000000000001</v>
      </c>
    </row>
    <row r="1193" spans="20:31">
      <c r="T1193" s="73">
        <v>10</v>
      </c>
      <c r="U1193" s="73">
        <v>2020</v>
      </c>
      <c r="V1193" s="73" t="s">
        <v>614</v>
      </c>
      <c r="W1193" s="73" t="s">
        <v>607</v>
      </c>
      <c r="X1193" s="73" t="s">
        <v>618</v>
      </c>
      <c r="Y1193" s="28" t="str">
        <f t="shared" si="36"/>
        <v>102020暖房設備用有り</v>
      </c>
      <c r="Z1193" s="51">
        <v>-0.46</v>
      </c>
      <c r="AA1193" s="51">
        <v>1.46</v>
      </c>
      <c r="AB1193" s="52">
        <v>0.94</v>
      </c>
      <c r="AC1193" s="52">
        <v>1.1100000000000001</v>
      </c>
      <c r="AD1193" s="31">
        <f>省エネ計算フォーマット【EHP】!$S$51/100</f>
        <v>0</v>
      </c>
      <c r="AE1193" s="32">
        <f t="shared" si="37"/>
        <v>1.1100000000000001</v>
      </c>
    </row>
    <row r="1194" spans="20:31">
      <c r="T1194" s="73">
        <v>10</v>
      </c>
      <c r="U1194" s="73">
        <v>2020</v>
      </c>
      <c r="V1194" s="73" t="s">
        <v>614</v>
      </c>
      <c r="W1194" s="73" t="s">
        <v>612</v>
      </c>
      <c r="X1194" s="73" t="s">
        <v>702</v>
      </c>
      <c r="Y1194" s="28" t="str">
        <f t="shared" si="36"/>
        <v>102020暖房店舗用無し（一定速）</v>
      </c>
      <c r="Z1194" s="51">
        <v>0.25</v>
      </c>
      <c r="AA1194" s="51">
        <v>0.75</v>
      </c>
      <c r="AB1194" s="52">
        <v>0.25</v>
      </c>
      <c r="AC1194" s="52">
        <v>0.75</v>
      </c>
      <c r="AD1194" s="31">
        <f>省エネ計算フォーマット【EHP】!$S$51/100</f>
        <v>0</v>
      </c>
      <c r="AE1194" s="32">
        <f t="shared" si="37"/>
        <v>0.75</v>
      </c>
    </row>
    <row r="1195" spans="20:31">
      <c r="T1195" s="73">
        <v>10</v>
      </c>
      <c r="U1195" s="73">
        <v>2020</v>
      </c>
      <c r="V1195" s="73" t="s">
        <v>614</v>
      </c>
      <c r="W1195" s="73" t="s">
        <v>606</v>
      </c>
      <c r="X1195" s="73" t="s">
        <v>702</v>
      </c>
      <c r="Y1195" s="28" t="str">
        <f t="shared" si="36"/>
        <v>102020暖房ビル用マルチ無し（一定速）</v>
      </c>
      <c r="Z1195" s="51">
        <v>0.25</v>
      </c>
      <c r="AA1195" s="51">
        <v>0.75</v>
      </c>
      <c r="AB1195" s="52">
        <v>0.25</v>
      </c>
      <c r="AC1195" s="52">
        <v>0.75</v>
      </c>
      <c r="AD1195" s="31">
        <f>省エネ計算フォーマット【EHP】!$S$51/100</f>
        <v>0</v>
      </c>
      <c r="AE1195" s="32">
        <f t="shared" si="37"/>
        <v>0.75</v>
      </c>
    </row>
    <row r="1196" spans="20:31">
      <c r="T1196" s="73">
        <v>10</v>
      </c>
      <c r="U1196" s="73">
        <v>2020</v>
      </c>
      <c r="V1196" s="73" t="s">
        <v>614</v>
      </c>
      <c r="W1196" s="73" t="s">
        <v>607</v>
      </c>
      <c r="X1196" s="73" t="s">
        <v>702</v>
      </c>
      <c r="Y1196" s="28" t="str">
        <f t="shared" si="36"/>
        <v>102020暖房設備用無し（一定速）</v>
      </c>
      <c r="Z1196" s="51">
        <v>0.25</v>
      </c>
      <c r="AA1196" s="51">
        <v>0.75</v>
      </c>
      <c r="AB1196" s="52">
        <v>0.25</v>
      </c>
      <c r="AC1196" s="52">
        <v>0.75</v>
      </c>
      <c r="AD1196" s="31">
        <f>省エネ計算フォーマット【EHP】!$S$51/100</f>
        <v>0</v>
      </c>
      <c r="AE1196" s="32">
        <f t="shared" si="37"/>
        <v>0.75</v>
      </c>
    </row>
    <row r="1197" spans="20:31">
      <c r="T1197" s="76">
        <v>10</v>
      </c>
      <c r="U1197" s="76">
        <v>2024</v>
      </c>
      <c r="V1197" s="76" t="s">
        <v>613</v>
      </c>
      <c r="W1197" s="76" t="s">
        <v>612</v>
      </c>
      <c r="X1197" s="76" t="s">
        <v>618</v>
      </c>
      <c r="Y1197" s="55" t="str">
        <f t="shared" si="36"/>
        <v>102024冷房店舗用有り</v>
      </c>
      <c r="Z1197" s="56">
        <v>-1.58</v>
      </c>
      <c r="AA1197" s="56">
        <v>2.58</v>
      </c>
      <c r="AB1197" s="57">
        <v>1.0629999999999999</v>
      </c>
      <c r="AC1197" s="57">
        <v>1.9193</v>
      </c>
      <c r="AD1197" s="31">
        <f>省エネ計算フォーマット【EHP】!$S$51/100</f>
        <v>0</v>
      </c>
      <c r="AE1197" s="37">
        <f t="shared" si="37"/>
        <v>1.919</v>
      </c>
    </row>
    <row r="1198" spans="20:31">
      <c r="T1198" s="76">
        <v>10</v>
      </c>
      <c r="U1198" s="76">
        <v>2024</v>
      </c>
      <c r="V1198" s="76" t="s">
        <v>613</v>
      </c>
      <c r="W1198" s="76" t="s">
        <v>606</v>
      </c>
      <c r="X1198" s="76" t="s">
        <v>618</v>
      </c>
      <c r="Y1198" s="55" t="str">
        <f t="shared" si="36"/>
        <v>102024冷房ビル用マルチ有り</v>
      </c>
      <c r="Z1198" s="56">
        <v>-1.6</v>
      </c>
      <c r="AA1198" s="56">
        <v>2.6</v>
      </c>
      <c r="AB1198" s="57">
        <v>1.0759000000000001</v>
      </c>
      <c r="AC1198" s="57">
        <v>1.931</v>
      </c>
      <c r="AD1198" s="31">
        <f>省エネ計算フォーマット【EHP】!$S$51/100</f>
        <v>0</v>
      </c>
      <c r="AE1198" s="37">
        <f t="shared" si="37"/>
        <v>1.931</v>
      </c>
    </row>
    <row r="1199" spans="20:31">
      <c r="T1199" s="76">
        <v>10</v>
      </c>
      <c r="U1199" s="76">
        <v>2024</v>
      </c>
      <c r="V1199" s="76" t="s">
        <v>613</v>
      </c>
      <c r="W1199" s="76" t="s">
        <v>607</v>
      </c>
      <c r="X1199" s="76" t="s">
        <v>618</v>
      </c>
      <c r="Y1199" s="55" t="str">
        <f t="shared" si="36"/>
        <v>102024冷房設備用有り</v>
      </c>
      <c r="Z1199" s="56">
        <v>-0.6</v>
      </c>
      <c r="AA1199" s="56">
        <v>1.6</v>
      </c>
      <c r="AB1199" s="57">
        <v>1.0467</v>
      </c>
      <c r="AC1199" s="57">
        <v>1.1882999999999999</v>
      </c>
      <c r="AD1199" s="31">
        <f>省エネ計算フォーマット【EHP】!$S$51/100</f>
        <v>0</v>
      </c>
      <c r="AE1199" s="37">
        <f t="shared" si="37"/>
        <v>1.1879999999999999</v>
      </c>
    </row>
    <row r="1200" spans="20:31">
      <c r="T1200" s="76">
        <v>10</v>
      </c>
      <c r="U1200" s="76">
        <v>2024</v>
      </c>
      <c r="V1200" s="76" t="s">
        <v>613</v>
      </c>
      <c r="W1200" s="76" t="s">
        <v>612</v>
      </c>
      <c r="X1200" s="76" t="s">
        <v>702</v>
      </c>
      <c r="Y1200" s="55" t="str">
        <f t="shared" si="36"/>
        <v>102024冷房店舗用無し（一定速）</v>
      </c>
      <c r="Z1200" s="56">
        <v>0.25</v>
      </c>
      <c r="AA1200" s="56">
        <v>0.75</v>
      </c>
      <c r="AB1200" s="57">
        <v>0.25</v>
      </c>
      <c r="AC1200" s="57">
        <v>0.75</v>
      </c>
      <c r="AD1200" s="31">
        <f>省エネ計算フォーマット【EHP】!$S$51/100</f>
        <v>0</v>
      </c>
      <c r="AE1200" s="37">
        <f t="shared" si="37"/>
        <v>0.75</v>
      </c>
    </row>
    <row r="1201" spans="20:31">
      <c r="T1201" s="76">
        <v>10</v>
      </c>
      <c r="U1201" s="76">
        <v>2024</v>
      </c>
      <c r="V1201" s="76" t="s">
        <v>613</v>
      </c>
      <c r="W1201" s="76" t="s">
        <v>606</v>
      </c>
      <c r="X1201" s="76" t="s">
        <v>702</v>
      </c>
      <c r="Y1201" s="55" t="str">
        <f t="shared" si="36"/>
        <v>102024冷房ビル用マルチ無し（一定速）</v>
      </c>
      <c r="Z1201" s="56">
        <v>0.25</v>
      </c>
      <c r="AA1201" s="56">
        <v>0.75</v>
      </c>
      <c r="AB1201" s="57">
        <v>0.25</v>
      </c>
      <c r="AC1201" s="57">
        <v>0.75</v>
      </c>
      <c r="AD1201" s="31">
        <f>省エネ計算フォーマット【EHP】!$S$51/100</f>
        <v>0</v>
      </c>
      <c r="AE1201" s="37">
        <f t="shared" si="37"/>
        <v>0.75</v>
      </c>
    </row>
    <row r="1202" spans="20:31">
      <c r="T1202" s="76">
        <v>10</v>
      </c>
      <c r="U1202" s="76">
        <v>2024</v>
      </c>
      <c r="V1202" s="76" t="s">
        <v>613</v>
      </c>
      <c r="W1202" s="76" t="s">
        <v>607</v>
      </c>
      <c r="X1202" s="76" t="s">
        <v>702</v>
      </c>
      <c r="Y1202" s="55" t="str">
        <f t="shared" si="36"/>
        <v>102024冷房設備用無し（一定速）</v>
      </c>
      <c r="Z1202" s="56">
        <v>0.25</v>
      </c>
      <c r="AA1202" s="56">
        <v>0.75</v>
      </c>
      <c r="AB1202" s="57">
        <v>0.25</v>
      </c>
      <c r="AC1202" s="57">
        <v>0.75</v>
      </c>
      <c r="AD1202" s="31">
        <f>省エネ計算フォーマット【EHP】!$S$51/100</f>
        <v>0</v>
      </c>
      <c r="AE1202" s="37">
        <f t="shared" si="37"/>
        <v>0.75</v>
      </c>
    </row>
    <row r="1203" spans="20:31">
      <c r="T1203" s="76">
        <v>10</v>
      </c>
      <c r="U1203" s="76">
        <v>2024</v>
      </c>
      <c r="V1203" s="76" t="s">
        <v>614</v>
      </c>
      <c r="W1203" s="76" t="s">
        <v>612</v>
      </c>
      <c r="X1203" s="76" t="s">
        <v>618</v>
      </c>
      <c r="Y1203" s="55" t="str">
        <f t="shared" si="36"/>
        <v>102024暖房店舗用有り</v>
      </c>
      <c r="Z1203" s="56">
        <v>-1.04</v>
      </c>
      <c r="AA1203" s="56">
        <v>2.04</v>
      </c>
      <c r="AB1203" s="57">
        <v>1.0898000000000001</v>
      </c>
      <c r="AC1203" s="57">
        <v>1.5076000000000001</v>
      </c>
      <c r="AD1203" s="31">
        <f>省エネ計算フォーマット【EHP】!$S$51/100</f>
        <v>0</v>
      </c>
      <c r="AE1203" s="37">
        <f t="shared" si="37"/>
        <v>1.5069999999999999</v>
      </c>
    </row>
    <row r="1204" spans="20:31">
      <c r="T1204" s="76">
        <v>10</v>
      </c>
      <c r="U1204" s="76">
        <v>2024</v>
      </c>
      <c r="V1204" s="76" t="s">
        <v>614</v>
      </c>
      <c r="W1204" s="76" t="s">
        <v>606</v>
      </c>
      <c r="X1204" s="76" t="s">
        <v>618</v>
      </c>
      <c r="Y1204" s="55" t="str">
        <f t="shared" si="36"/>
        <v>102024暖房ビル用マルチ有り</v>
      </c>
      <c r="Z1204" s="56">
        <v>-1.1399999999999999</v>
      </c>
      <c r="AA1204" s="56">
        <v>2.14</v>
      </c>
      <c r="AB1204" s="57">
        <v>1.0454000000000001</v>
      </c>
      <c r="AC1204" s="57">
        <v>1.5936999999999999</v>
      </c>
      <c r="AD1204" s="31">
        <f>省エネ計算フォーマット【EHP】!$S$51/100</f>
        <v>0</v>
      </c>
      <c r="AE1204" s="37">
        <f t="shared" si="37"/>
        <v>1.593</v>
      </c>
    </row>
    <row r="1205" spans="20:31">
      <c r="T1205" s="76">
        <v>10</v>
      </c>
      <c r="U1205" s="76">
        <v>2024</v>
      </c>
      <c r="V1205" s="76" t="s">
        <v>614</v>
      </c>
      <c r="W1205" s="76" t="s">
        <v>607</v>
      </c>
      <c r="X1205" s="76" t="s">
        <v>618</v>
      </c>
      <c r="Y1205" s="55" t="str">
        <f t="shared" si="36"/>
        <v>102024暖房設備用有り</v>
      </c>
      <c r="Z1205" s="56">
        <v>-0.57999999999999996</v>
      </c>
      <c r="AA1205" s="56">
        <v>1.58</v>
      </c>
      <c r="AB1205" s="57">
        <v>1.0335000000000001</v>
      </c>
      <c r="AC1205" s="57">
        <v>1.1766000000000001</v>
      </c>
      <c r="AD1205" s="31">
        <f>省エネ計算フォーマット【EHP】!$S$51/100</f>
        <v>0</v>
      </c>
      <c r="AE1205" s="37">
        <f t="shared" si="37"/>
        <v>1.1759999999999999</v>
      </c>
    </row>
    <row r="1206" spans="20:31">
      <c r="T1206" s="76">
        <v>10</v>
      </c>
      <c r="U1206" s="76">
        <v>2024</v>
      </c>
      <c r="V1206" s="76" t="s">
        <v>614</v>
      </c>
      <c r="W1206" s="76" t="s">
        <v>612</v>
      </c>
      <c r="X1206" s="76" t="s">
        <v>702</v>
      </c>
      <c r="Y1206" s="55" t="str">
        <f t="shared" si="36"/>
        <v>102024暖房店舗用無し（一定速）</v>
      </c>
      <c r="Z1206" s="56">
        <v>0.25</v>
      </c>
      <c r="AA1206" s="56">
        <v>0.75</v>
      </c>
      <c r="AB1206" s="57">
        <v>0.25</v>
      </c>
      <c r="AC1206" s="57">
        <v>0.75</v>
      </c>
      <c r="AD1206" s="31">
        <f>省エネ計算フォーマット【EHP】!$S$51/100</f>
        <v>0</v>
      </c>
      <c r="AE1206" s="37">
        <f t="shared" si="37"/>
        <v>0.75</v>
      </c>
    </row>
    <row r="1207" spans="20:31">
      <c r="T1207" s="76">
        <v>10</v>
      </c>
      <c r="U1207" s="76">
        <v>2024</v>
      </c>
      <c r="V1207" s="76" t="s">
        <v>614</v>
      </c>
      <c r="W1207" s="76" t="s">
        <v>606</v>
      </c>
      <c r="X1207" s="76" t="s">
        <v>702</v>
      </c>
      <c r="Y1207" s="55" t="str">
        <f t="shared" si="36"/>
        <v>102024暖房ビル用マルチ無し（一定速）</v>
      </c>
      <c r="Z1207" s="56">
        <v>0.25</v>
      </c>
      <c r="AA1207" s="56">
        <v>0.75</v>
      </c>
      <c r="AB1207" s="57">
        <v>0.25</v>
      </c>
      <c r="AC1207" s="57">
        <v>0.75</v>
      </c>
      <c r="AD1207" s="31">
        <f>省エネ計算フォーマット【EHP】!$S$51/100</f>
        <v>0</v>
      </c>
      <c r="AE1207" s="37">
        <f t="shared" si="37"/>
        <v>0.75</v>
      </c>
    </row>
    <row r="1208" spans="20:31">
      <c r="T1208" s="76">
        <v>10</v>
      </c>
      <c r="U1208" s="76">
        <v>2024</v>
      </c>
      <c r="V1208" s="76" t="s">
        <v>614</v>
      </c>
      <c r="W1208" s="76" t="s">
        <v>607</v>
      </c>
      <c r="X1208" s="76" t="s">
        <v>702</v>
      </c>
      <c r="Y1208" s="55" t="str">
        <f t="shared" si="36"/>
        <v>102024暖房設備用無し（一定速）</v>
      </c>
      <c r="Z1208" s="56">
        <v>0.25</v>
      </c>
      <c r="AA1208" s="56">
        <v>0.75</v>
      </c>
      <c r="AB1208" s="57">
        <v>0.25</v>
      </c>
      <c r="AC1208" s="57">
        <v>0.75</v>
      </c>
      <c r="AD1208" s="31">
        <f>省エネ計算フォーマット【EHP】!$S$51/100</f>
        <v>0</v>
      </c>
      <c r="AE1208" s="37">
        <f t="shared" si="37"/>
        <v>0.75</v>
      </c>
    </row>
    <row r="1209" spans="20:31">
      <c r="T1209" s="73">
        <v>11</v>
      </c>
      <c r="U1209" s="73">
        <v>1995</v>
      </c>
      <c r="V1209" s="73" t="s">
        <v>19</v>
      </c>
      <c r="W1209" s="73" t="s">
        <v>612</v>
      </c>
      <c r="X1209" s="73" t="s">
        <v>618</v>
      </c>
      <c r="Y1209" s="28" t="str">
        <f t="shared" si="36"/>
        <v>111995冷房店舗用有り</v>
      </c>
      <c r="Z1209" s="51">
        <v>0.32</v>
      </c>
      <c r="AA1209" s="51">
        <v>0.68</v>
      </c>
      <c r="AB1209" s="52">
        <v>1.0165999999999999</v>
      </c>
      <c r="AC1209" s="52">
        <v>0.50590000000000002</v>
      </c>
      <c r="AD1209" s="31">
        <f>省エネ計算フォーマット【EHP】!$T$51/100</f>
        <v>0</v>
      </c>
      <c r="AE1209" s="32">
        <f t="shared" si="37"/>
        <v>0.505</v>
      </c>
    </row>
    <row r="1210" spans="20:31">
      <c r="T1210" s="73">
        <v>11</v>
      </c>
      <c r="U1210" s="73">
        <v>1995</v>
      </c>
      <c r="V1210" s="73" t="s">
        <v>19</v>
      </c>
      <c r="W1210" s="73" t="s">
        <v>606</v>
      </c>
      <c r="X1210" s="73" t="s">
        <v>618</v>
      </c>
      <c r="Y1210" s="28" t="str">
        <f t="shared" si="36"/>
        <v>111995冷房ビル用マルチ有り</v>
      </c>
      <c r="Z1210" s="51">
        <v>-0.218</v>
      </c>
      <c r="AA1210" s="51">
        <v>1.218</v>
      </c>
      <c r="AB1210" s="52">
        <v>1.0356000000000001</v>
      </c>
      <c r="AC1210" s="52">
        <v>0.90459999999999996</v>
      </c>
      <c r="AD1210" s="31">
        <f>省エネ計算フォーマット【EHP】!$T$51/100</f>
        <v>0</v>
      </c>
      <c r="AE1210" s="32">
        <f t="shared" si="37"/>
        <v>0.90400000000000003</v>
      </c>
    </row>
    <row r="1211" spans="20:31">
      <c r="T1211" s="73">
        <v>11</v>
      </c>
      <c r="U1211" s="73">
        <v>1995</v>
      </c>
      <c r="V1211" s="73" t="s">
        <v>19</v>
      </c>
      <c r="W1211" s="73" t="s">
        <v>607</v>
      </c>
      <c r="X1211" s="73" t="s">
        <v>618</v>
      </c>
      <c r="Y1211" s="28" t="str">
        <f t="shared" si="36"/>
        <v>111995冷房設備用有り</v>
      </c>
      <c r="Z1211" s="51">
        <v>0.25</v>
      </c>
      <c r="AA1211" s="51">
        <v>0.75</v>
      </c>
      <c r="AB1211" s="52">
        <v>1.0219</v>
      </c>
      <c r="AC1211" s="52">
        <v>0.55700000000000005</v>
      </c>
      <c r="AD1211" s="31">
        <f>省エネ計算フォーマット【EHP】!$T$51/100</f>
        <v>0</v>
      </c>
      <c r="AE1211" s="32">
        <f t="shared" si="37"/>
        <v>0.55700000000000005</v>
      </c>
    </row>
    <row r="1212" spans="20:31">
      <c r="T1212" s="73">
        <v>11</v>
      </c>
      <c r="U1212" s="73">
        <v>1995</v>
      </c>
      <c r="V1212" s="73" t="s">
        <v>19</v>
      </c>
      <c r="W1212" s="73" t="s">
        <v>612</v>
      </c>
      <c r="X1212" s="73" t="s">
        <v>702</v>
      </c>
      <c r="Y1212" s="28" t="str">
        <f t="shared" si="36"/>
        <v>111995冷房店舗用無し（一定速）</v>
      </c>
      <c r="Z1212" s="51">
        <v>0.26</v>
      </c>
      <c r="AA1212" s="51">
        <v>0.74</v>
      </c>
      <c r="AB1212" s="52">
        <v>0.26</v>
      </c>
      <c r="AC1212" s="52">
        <v>0.74</v>
      </c>
      <c r="AD1212" s="31">
        <f>省エネ計算フォーマット【EHP】!$T$51/100</f>
        <v>0</v>
      </c>
      <c r="AE1212" s="32">
        <f t="shared" si="37"/>
        <v>0.74</v>
      </c>
    </row>
    <row r="1213" spans="20:31">
      <c r="T1213" s="73">
        <v>11</v>
      </c>
      <c r="U1213" s="73">
        <v>1995</v>
      </c>
      <c r="V1213" s="73" t="s">
        <v>19</v>
      </c>
      <c r="W1213" s="73" t="s">
        <v>606</v>
      </c>
      <c r="X1213" s="73" t="s">
        <v>702</v>
      </c>
      <c r="Y1213" s="28" t="str">
        <f t="shared" si="36"/>
        <v>111995冷房ビル用マルチ無し（一定速）</v>
      </c>
      <c r="Z1213" s="51">
        <v>0.26</v>
      </c>
      <c r="AA1213" s="51">
        <v>0.74</v>
      </c>
      <c r="AB1213" s="52">
        <v>0.26</v>
      </c>
      <c r="AC1213" s="52">
        <v>0.74</v>
      </c>
      <c r="AD1213" s="31">
        <f>省エネ計算フォーマット【EHP】!$T$51/100</f>
        <v>0</v>
      </c>
      <c r="AE1213" s="32">
        <f t="shared" si="37"/>
        <v>0.74</v>
      </c>
    </row>
    <row r="1214" spans="20:31">
      <c r="T1214" s="73">
        <v>11</v>
      </c>
      <c r="U1214" s="73">
        <v>1995</v>
      </c>
      <c r="V1214" s="73" t="s">
        <v>19</v>
      </c>
      <c r="W1214" s="73" t="s">
        <v>607</v>
      </c>
      <c r="X1214" s="73" t="s">
        <v>702</v>
      </c>
      <c r="Y1214" s="28" t="str">
        <f t="shared" si="36"/>
        <v>111995冷房設備用無し（一定速）</v>
      </c>
      <c r="Z1214" s="51">
        <v>0.26</v>
      </c>
      <c r="AA1214" s="51">
        <v>0.74</v>
      </c>
      <c r="AB1214" s="52">
        <v>0.26</v>
      </c>
      <c r="AC1214" s="52">
        <v>0.74</v>
      </c>
      <c r="AD1214" s="31">
        <f>省エネ計算フォーマット【EHP】!$T$51/100</f>
        <v>0</v>
      </c>
      <c r="AE1214" s="32">
        <f t="shared" si="37"/>
        <v>0.74</v>
      </c>
    </row>
    <row r="1215" spans="20:31">
      <c r="T1215" s="73">
        <v>11</v>
      </c>
      <c r="U1215" s="73">
        <v>1995</v>
      </c>
      <c r="V1215" s="73" t="s">
        <v>20</v>
      </c>
      <c r="W1215" s="73" t="s">
        <v>612</v>
      </c>
      <c r="X1215" s="73" t="s">
        <v>618</v>
      </c>
      <c r="Y1215" s="28" t="str">
        <f t="shared" si="36"/>
        <v>111995暖房店舗用有り</v>
      </c>
      <c r="Z1215" s="51">
        <v>0.374</v>
      </c>
      <c r="AA1215" s="51">
        <v>0.626</v>
      </c>
      <c r="AB1215" s="52">
        <v>1.0275000000000001</v>
      </c>
      <c r="AC1215" s="52">
        <v>0.46260000000000001</v>
      </c>
      <c r="AD1215" s="31">
        <f>省エネ計算フォーマット【EHP】!$T$51/100</f>
        <v>0</v>
      </c>
      <c r="AE1215" s="32">
        <f t="shared" si="37"/>
        <v>0.46200000000000002</v>
      </c>
    </row>
    <row r="1216" spans="20:31">
      <c r="T1216" s="73">
        <v>11</v>
      </c>
      <c r="U1216" s="73">
        <v>1995</v>
      </c>
      <c r="V1216" s="73" t="s">
        <v>20</v>
      </c>
      <c r="W1216" s="73" t="s">
        <v>606</v>
      </c>
      <c r="X1216" s="73" t="s">
        <v>618</v>
      </c>
      <c r="Y1216" s="28" t="str">
        <f t="shared" si="36"/>
        <v>111995暖房ビル用マルチ有り</v>
      </c>
      <c r="Z1216" s="51">
        <v>-0.112</v>
      </c>
      <c r="AA1216" s="51">
        <v>1.1120000000000001</v>
      </c>
      <c r="AB1216" s="52">
        <v>1.0236000000000001</v>
      </c>
      <c r="AC1216" s="52">
        <v>0.82809999999999995</v>
      </c>
      <c r="AD1216" s="31">
        <f>省エネ計算フォーマット【EHP】!$T$51/100</f>
        <v>0</v>
      </c>
      <c r="AE1216" s="32">
        <f t="shared" si="37"/>
        <v>0.82799999999999996</v>
      </c>
    </row>
    <row r="1217" spans="20:31">
      <c r="T1217" s="73">
        <v>11</v>
      </c>
      <c r="U1217" s="73">
        <v>1995</v>
      </c>
      <c r="V1217" s="73" t="s">
        <v>20</v>
      </c>
      <c r="W1217" s="73" t="s">
        <v>607</v>
      </c>
      <c r="X1217" s="73" t="s">
        <v>618</v>
      </c>
      <c r="Y1217" s="28" t="str">
        <f t="shared" si="36"/>
        <v>111995暖房設備用有り</v>
      </c>
      <c r="Z1217" s="51">
        <v>0.25</v>
      </c>
      <c r="AA1217" s="51">
        <v>0.75</v>
      </c>
      <c r="AB1217" s="52">
        <v>1.0159</v>
      </c>
      <c r="AC1217" s="52">
        <v>0.5585</v>
      </c>
      <c r="AD1217" s="31">
        <f>省エネ計算フォーマット【EHP】!$T$51/100</f>
        <v>0</v>
      </c>
      <c r="AE1217" s="32">
        <f t="shared" si="37"/>
        <v>0.55800000000000005</v>
      </c>
    </row>
    <row r="1218" spans="20:31">
      <c r="T1218" s="73">
        <v>11</v>
      </c>
      <c r="U1218" s="73">
        <v>1995</v>
      </c>
      <c r="V1218" s="73" t="s">
        <v>20</v>
      </c>
      <c r="W1218" s="73" t="s">
        <v>612</v>
      </c>
      <c r="X1218" s="73" t="s">
        <v>702</v>
      </c>
      <c r="Y1218" s="28" t="str">
        <f t="shared" si="36"/>
        <v>111995暖房店舗用無し（一定速）</v>
      </c>
      <c r="Z1218" s="51">
        <v>0.26</v>
      </c>
      <c r="AA1218" s="51">
        <v>0.74</v>
      </c>
      <c r="AB1218" s="52">
        <v>0.26</v>
      </c>
      <c r="AC1218" s="52">
        <v>0.74</v>
      </c>
      <c r="AD1218" s="31">
        <f>省エネ計算フォーマット【EHP】!$T$51/100</f>
        <v>0</v>
      </c>
      <c r="AE1218" s="32">
        <f t="shared" si="37"/>
        <v>0.74</v>
      </c>
    </row>
    <row r="1219" spans="20:31">
      <c r="T1219" s="73">
        <v>11</v>
      </c>
      <c r="U1219" s="73">
        <v>1995</v>
      </c>
      <c r="V1219" s="73" t="s">
        <v>20</v>
      </c>
      <c r="W1219" s="73" t="s">
        <v>606</v>
      </c>
      <c r="X1219" s="73" t="s">
        <v>702</v>
      </c>
      <c r="Y1219" s="28" t="str">
        <f t="shared" si="36"/>
        <v>111995暖房ビル用マルチ無し（一定速）</v>
      </c>
      <c r="Z1219" s="51">
        <v>0.26</v>
      </c>
      <c r="AA1219" s="51">
        <v>0.74</v>
      </c>
      <c r="AB1219" s="52">
        <v>0.26</v>
      </c>
      <c r="AC1219" s="52">
        <v>0.74</v>
      </c>
      <c r="AD1219" s="31">
        <f>省エネ計算フォーマット【EHP】!$T$51/100</f>
        <v>0</v>
      </c>
      <c r="AE1219" s="32">
        <f t="shared" si="37"/>
        <v>0.74</v>
      </c>
    </row>
    <row r="1220" spans="20:31">
      <c r="T1220" s="73">
        <v>11</v>
      </c>
      <c r="U1220" s="73">
        <v>1995</v>
      </c>
      <c r="V1220" s="73" t="s">
        <v>20</v>
      </c>
      <c r="W1220" s="73" t="s">
        <v>607</v>
      </c>
      <c r="X1220" s="73" t="s">
        <v>702</v>
      </c>
      <c r="Y1220" s="28" t="str">
        <f t="shared" si="36"/>
        <v>111995暖房設備用無し（一定速）</v>
      </c>
      <c r="Z1220" s="51">
        <v>0.26</v>
      </c>
      <c r="AA1220" s="51">
        <v>0.74</v>
      </c>
      <c r="AB1220" s="52">
        <v>0.26</v>
      </c>
      <c r="AC1220" s="52">
        <v>0.74</v>
      </c>
      <c r="AD1220" s="31">
        <f>省エネ計算フォーマット【EHP】!$T$51/100</f>
        <v>0</v>
      </c>
      <c r="AE1220" s="32">
        <f t="shared" si="37"/>
        <v>0.74</v>
      </c>
    </row>
    <row r="1221" spans="20:31">
      <c r="T1221" s="73">
        <v>11</v>
      </c>
      <c r="U1221" s="73">
        <v>2005</v>
      </c>
      <c r="V1221" s="73" t="s">
        <v>19</v>
      </c>
      <c r="W1221" s="73" t="s">
        <v>612</v>
      </c>
      <c r="X1221" s="73" t="s">
        <v>618</v>
      </c>
      <c r="Y1221" s="28" t="str">
        <f t="shared" si="36"/>
        <v>112005冷房店舗用有り</v>
      </c>
      <c r="Z1221" s="51">
        <v>-0.86599999999999999</v>
      </c>
      <c r="AA1221" s="51">
        <v>1.8660000000000001</v>
      </c>
      <c r="AB1221" s="52">
        <v>1.0455000000000001</v>
      </c>
      <c r="AC1221" s="52">
        <v>1.3880999999999999</v>
      </c>
      <c r="AD1221" s="31">
        <f>省エネ計算フォーマット【EHP】!$T$51/100</f>
        <v>0</v>
      </c>
      <c r="AE1221" s="32">
        <f t="shared" si="37"/>
        <v>1.3879999999999999</v>
      </c>
    </row>
    <row r="1222" spans="20:31">
      <c r="T1222" s="73">
        <v>11</v>
      </c>
      <c r="U1222" s="73">
        <v>2005</v>
      </c>
      <c r="V1222" s="73" t="s">
        <v>19</v>
      </c>
      <c r="W1222" s="73" t="s">
        <v>606</v>
      </c>
      <c r="X1222" s="73" t="s">
        <v>618</v>
      </c>
      <c r="Y1222" s="28" t="str">
        <f t="shared" si="36"/>
        <v>112005冷房ビル用マルチ有り</v>
      </c>
      <c r="Z1222" s="51">
        <v>-0.68200000000000005</v>
      </c>
      <c r="AA1222" s="51">
        <v>1.6819999999999999</v>
      </c>
      <c r="AB1222" s="52">
        <v>1.0490999999999999</v>
      </c>
      <c r="AC1222" s="52">
        <v>1.2492000000000001</v>
      </c>
      <c r="AD1222" s="31">
        <f>省エネ計算フォーマット【EHP】!$T$51/100</f>
        <v>0</v>
      </c>
      <c r="AE1222" s="32">
        <f t="shared" si="37"/>
        <v>1.2490000000000001</v>
      </c>
    </row>
    <row r="1223" spans="20:31">
      <c r="T1223" s="73">
        <v>11</v>
      </c>
      <c r="U1223" s="73">
        <v>2005</v>
      </c>
      <c r="V1223" s="73" t="s">
        <v>19</v>
      </c>
      <c r="W1223" s="73" t="s">
        <v>607</v>
      </c>
      <c r="X1223" s="73" t="s">
        <v>618</v>
      </c>
      <c r="Y1223" s="28" t="str">
        <f t="shared" si="36"/>
        <v>112005冷房設備用有り</v>
      </c>
      <c r="Z1223" s="51">
        <v>-0.114</v>
      </c>
      <c r="AA1223" s="51">
        <v>1.1140000000000001</v>
      </c>
      <c r="AB1223" s="52">
        <v>1.0325</v>
      </c>
      <c r="AC1223" s="52">
        <v>0.82740000000000002</v>
      </c>
      <c r="AD1223" s="31">
        <f>省エネ計算フォーマット【EHP】!$T$51/100</f>
        <v>0</v>
      </c>
      <c r="AE1223" s="32">
        <f t="shared" si="37"/>
        <v>0.82699999999999996</v>
      </c>
    </row>
    <row r="1224" spans="20:31">
      <c r="T1224" s="73">
        <v>11</v>
      </c>
      <c r="U1224" s="73">
        <v>2005</v>
      </c>
      <c r="V1224" s="73" t="s">
        <v>19</v>
      </c>
      <c r="W1224" s="73" t="s">
        <v>612</v>
      </c>
      <c r="X1224" s="73" t="s">
        <v>702</v>
      </c>
      <c r="Y1224" s="28" t="str">
        <f t="shared" si="36"/>
        <v>112005冷房店舗用無し（一定速）</v>
      </c>
      <c r="Z1224" s="51">
        <v>0.25</v>
      </c>
      <c r="AA1224" s="51">
        <v>0.75</v>
      </c>
      <c r="AB1224" s="52">
        <v>0.25</v>
      </c>
      <c r="AC1224" s="52">
        <v>0.75</v>
      </c>
      <c r="AD1224" s="31">
        <f>省エネ計算フォーマット【EHP】!$T$51/100</f>
        <v>0</v>
      </c>
      <c r="AE1224" s="32">
        <f t="shared" si="37"/>
        <v>0.75</v>
      </c>
    </row>
    <row r="1225" spans="20:31">
      <c r="T1225" s="73">
        <v>11</v>
      </c>
      <c r="U1225" s="73">
        <v>2005</v>
      </c>
      <c r="V1225" s="73" t="s">
        <v>19</v>
      </c>
      <c r="W1225" s="73" t="s">
        <v>606</v>
      </c>
      <c r="X1225" s="73" t="s">
        <v>702</v>
      </c>
      <c r="Y1225" s="28" t="str">
        <f t="shared" si="36"/>
        <v>112005冷房ビル用マルチ無し（一定速）</v>
      </c>
      <c r="Z1225" s="51">
        <v>0.25</v>
      </c>
      <c r="AA1225" s="51">
        <v>0.75</v>
      </c>
      <c r="AB1225" s="52">
        <v>0.25</v>
      </c>
      <c r="AC1225" s="52">
        <v>0.75</v>
      </c>
      <c r="AD1225" s="31">
        <f>省エネ計算フォーマット【EHP】!$T$51/100</f>
        <v>0</v>
      </c>
      <c r="AE1225" s="32">
        <f t="shared" si="37"/>
        <v>0.75</v>
      </c>
    </row>
    <row r="1226" spans="20:31">
      <c r="T1226" s="73">
        <v>11</v>
      </c>
      <c r="U1226" s="73">
        <v>2005</v>
      </c>
      <c r="V1226" s="73" t="s">
        <v>19</v>
      </c>
      <c r="W1226" s="73" t="s">
        <v>607</v>
      </c>
      <c r="X1226" s="73" t="s">
        <v>702</v>
      </c>
      <c r="Y1226" s="28" t="str">
        <f t="shared" ref="Y1226:Y1289" si="38">T1226&amp;U1226&amp;V1226&amp;W1226&amp;X1226</f>
        <v>112005冷房設備用無し（一定速）</v>
      </c>
      <c r="Z1226" s="51">
        <v>0.25</v>
      </c>
      <c r="AA1226" s="51">
        <v>0.75</v>
      </c>
      <c r="AB1226" s="52">
        <v>0.25</v>
      </c>
      <c r="AC1226" s="52">
        <v>0.75</v>
      </c>
      <c r="AD1226" s="31">
        <f>省エネ計算フォーマット【EHP】!$T$51/100</f>
        <v>0</v>
      </c>
      <c r="AE1226" s="32">
        <f t="shared" si="37"/>
        <v>0.75</v>
      </c>
    </row>
    <row r="1227" spans="20:31">
      <c r="T1227" s="73">
        <v>11</v>
      </c>
      <c r="U1227" s="73">
        <v>2005</v>
      </c>
      <c r="V1227" s="73" t="s">
        <v>20</v>
      </c>
      <c r="W1227" s="73" t="s">
        <v>612</v>
      </c>
      <c r="X1227" s="73" t="s">
        <v>618</v>
      </c>
      <c r="Y1227" s="28" t="str">
        <f t="shared" si="38"/>
        <v>112005暖房店舗用有り</v>
      </c>
      <c r="Z1227" s="51">
        <v>-0.65</v>
      </c>
      <c r="AA1227" s="51">
        <v>1.65</v>
      </c>
      <c r="AB1227" s="52">
        <v>1.0726</v>
      </c>
      <c r="AC1227" s="52">
        <v>1.2194</v>
      </c>
      <c r="AD1227" s="31">
        <f>省エネ計算フォーマット【EHP】!$T$51/100</f>
        <v>0</v>
      </c>
      <c r="AE1227" s="32">
        <f t="shared" si="37"/>
        <v>1.2190000000000001</v>
      </c>
    </row>
    <row r="1228" spans="20:31">
      <c r="T1228" s="73">
        <v>11</v>
      </c>
      <c r="U1228" s="73">
        <v>2005</v>
      </c>
      <c r="V1228" s="73" t="s">
        <v>20</v>
      </c>
      <c r="W1228" s="73" t="s">
        <v>606</v>
      </c>
      <c r="X1228" s="73" t="s">
        <v>618</v>
      </c>
      <c r="Y1228" s="28" t="str">
        <f t="shared" si="38"/>
        <v>112005暖房ビル用マルチ有り</v>
      </c>
      <c r="Z1228" s="51">
        <v>-0.56000000000000005</v>
      </c>
      <c r="AA1228" s="51">
        <v>1.56</v>
      </c>
      <c r="AB1228" s="52">
        <v>1.0330999999999999</v>
      </c>
      <c r="AC1228" s="52">
        <v>1.1617</v>
      </c>
      <c r="AD1228" s="31">
        <f>省エネ計算フォーマット【EHP】!$T$51/100</f>
        <v>0</v>
      </c>
      <c r="AE1228" s="32">
        <f t="shared" ref="AE1228:AE1291" si="39">ROUNDDOWN(IF(AD1228&gt;=0.25,Z1228*AD1228+AA1228,AB1228*AD1228+AC1228),3)</f>
        <v>1.161</v>
      </c>
    </row>
    <row r="1229" spans="20:31">
      <c r="T1229" s="73">
        <v>11</v>
      </c>
      <c r="U1229" s="73">
        <v>2005</v>
      </c>
      <c r="V1229" s="73" t="s">
        <v>20</v>
      </c>
      <c r="W1229" s="73" t="s">
        <v>607</v>
      </c>
      <c r="X1229" s="73" t="s">
        <v>618</v>
      </c>
      <c r="Y1229" s="28" t="str">
        <f t="shared" si="38"/>
        <v>112005暖房設備用有り</v>
      </c>
      <c r="Z1229" s="51">
        <v>-0.126</v>
      </c>
      <c r="AA1229" s="51">
        <v>1.1259999999999999</v>
      </c>
      <c r="AB1229" s="52">
        <v>1.0239</v>
      </c>
      <c r="AC1229" s="52">
        <v>0.83850000000000002</v>
      </c>
      <c r="AD1229" s="31">
        <f>省エネ計算フォーマット【EHP】!$T$51/100</f>
        <v>0</v>
      </c>
      <c r="AE1229" s="32">
        <f t="shared" si="39"/>
        <v>0.83799999999999997</v>
      </c>
    </row>
    <row r="1230" spans="20:31">
      <c r="T1230" s="73">
        <v>11</v>
      </c>
      <c r="U1230" s="73">
        <v>2005</v>
      </c>
      <c r="V1230" s="73" t="s">
        <v>20</v>
      </c>
      <c r="W1230" s="73" t="s">
        <v>612</v>
      </c>
      <c r="X1230" s="73" t="s">
        <v>702</v>
      </c>
      <c r="Y1230" s="28" t="str">
        <f t="shared" si="38"/>
        <v>112005暖房店舗用無し（一定速）</v>
      </c>
      <c r="Z1230" s="51">
        <v>0.25</v>
      </c>
      <c r="AA1230" s="51">
        <v>0.75</v>
      </c>
      <c r="AB1230" s="52">
        <v>0.25</v>
      </c>
      <c r="AC1230" s="52">
        <v>0.75</v>
      </c>
      <c r="AD1230" s="31">
        <f>省エネ計算フォーマット【EHP】!$T$51/100</f>
        <v>0</v>
      </c>
      <c r="AE1230" s="32">
        <f t="shared" si="39"/>
        <v>0.75</v>
      </c>
    </row>
    <row r="1231" spans="20:31">
      <c r="T1231" s="73">
        <v>11</v>
      </c>
      <c r="U1231" s="73">
        <v>2005</v>
      </c>
      <c r="V1231" s="73" t="s">
        <v>20</v>
      </c>
      <c r="W1231" s="73" t="s">
        <v>606</v>
      </c>
      <c r="X1231" s="73" t="s">
        <v>702</v>
      </c>
      <c r="Y1231" s="28" t="str">
        <f t="shared" si="38"/>
        <v>112005暖房ビル用マルチ無し（一定速）</v>
      </c>
      <c r="Z1231" s="51">
        <v>0.25</v>
      </c>
      <c r="AA1231" s="51">
        <v>0.75</v>
      </c>
      <c r="AB1231" s="52">
        <v>0.25</v>
      </c>
      <c r="AC1231" s="52">
        <v>0.75</v>
      </c>
      <c r="AD1231" s="31">
        <f>省エネ計算フォーマット【EHP】!$T$51/100</f>
        <v>0</v>
      </c>
      <c r="AE1231" s="32">
        <f t="shared" si="39"/>
        <v>0.75</v>
      </c>
    </row>
    <row r="1232" spans="20:31">
      <c r="T1232" s="73">
        <v>11</v>
      </c>
      <c r="U1232" s="73">
        <v>2005</v>
      </c>
      <c r="V1232" s="73" t="s">
        <v>20</v>
      </c>
      <c r="W1232" s="73" t="s">
        <v>607</v>
      </c>
      <c r="X1232" s="73" t="s">
        <v>702</v>
      </c>
      <c r="Y1232" s="28" t="str">
        <f t="shared" si="38"/>
        <v>112005暖房設備用無し（一定速）</v>
      </c>
      <c r="Z1232" s="51">
        <v>0.25</v>
      </c>
      <c r="AA1232" s="51">
        <v>0.75</v>
      </c>
      <c r="AB1232" s="52">
        <v>0.25</v>
      </c>
      <c r="AC1232" s="52">
        <v>0.75</v>
      </c>
      <c r="AD1232" s="31">
        <f>省エネ計算フォーマット【EHP】!$T$51/100</f>
        <v>0</v>
      </c>
      <c r="AE1232" s="32">
        <f t="shared" si="39"/>
        <v>0.75</v>
      </c>
    </row>
    <row r="1233" spans="20:31">
      <c r="T1233" s="73">
        <v>11</v>
      </c>
      <c r="U1233" s="73">
        <v>2010</v>
      </c>
      <c r="V1233" s="73" t="s">
        <v>19</v>
      </c>
      <c r="W1233" s="73" t="s">
        <v>612</v>
      </c>
      <c r="X1233" s="73" t="s">
        <v>618</v>
      </c>
      <c r="Y1233" s="28" t="str">
        <f t="shared" si="38"/>
        <v>112010冷房店舗用有り</v>
      </c>
      <c r="Z1233" s="51">
        <v>-1.1000000000000001</v>
      </c>
      <c r="AA1233" s="51">
        <v>2.1</v>
      </c>
      <c r="AB1233" s="52">
        <v>1.0511999999999999</v>
      </c>
      <c r="AC1233" s="52">
        <v>1.5622</v>
      </c>
      <c r="AD1233" s="31">
        <f>省エネ計算フォーマット【EHP】!$T$51/100</f>
        <v>0</v>
      </c>
      <c r="AE1233" s="32">
        <f t="shared" si="39"/>
        <v>1.5620000000000001</v>
      </c>
    </row>
    <row r="1234" spans="20:31">
      <c r="T1234" s="73">
        <v>11</v>
      </c>
      <c r="U1234" s="73">
        <v>2010</v>
      </c>
      <c r="V1234" s="73" t="s">
        <v>19</v>
      </c>
      <c r="W1234" s="73" t="s">
        <v>606</v>
      </c>
      <c r="X1234" s="73" t="s">
        <v>618</v>
      </c>
      <c r="Y1234" s="28" t="str">
        <f t="shared" si="38"/>
        <v>112010冷房ビル用マルチ有り</v>
      </c>
      <c r="Z1234" s="51">
        <v>-0.88</v>
      </c>
      <c r="AA1234" s="51">
        <v>1.88</v>
      </c>
      <c r="AB1234" s="52">
        <v>1.0548999999999999</v>
      </c>
      <c r="AC1234" s="52">
        <v>1.3963000000000001</v>
      </c>
      <c r="AD1234" s="31">
        <f>省エネ計算フォーマット【EHP】!$T$51/100</f>
        <v>0</v>
      </c>
      <c r="AE1234" s="32">
        <f t="shared" si="39"/>
        <v>1.3959999999999999</v>
      </c>
    </row>
    <row r="1235" spans="20:31">
      <c r="T1235" s="73">
        <v>11</v>
      </c>
      <c r="U1235" s="73">
        <v>2010</v>
      </c>
      <c r="V1235" s="73" t="s">
        <v>19</v>
      </c>
      <c r="W1235" s="73" t="s">
        <v>607</v>
      </c>
      <c r="X1235" s="73" t="s">
        <v>618</v>
      </c>
      <c r="Y1235" s="28" t="str">
        <f t="shared" si="38"/>
        <v>112010冷房設備用有り</v>
      </c>
      <c r="Z1235" s="51">
        <v>-0.26</v>
      </c>
      <c r="AA1235" s="51">
        <v>1.26</v>
      </c>
      <c r="AB1235" s="52">
        <v>1.1929000000000001</v>
      </c>
      <c r="AC1235" s="52">
        <v>0.89680000000000004</v>
      </c>
      <c r="AD1235" s="31">
        <f>省エネ計算フォーマット【EHP】!$T$51/100</f>
        <v>0</v>
      </c>
      <c r="AE1235" s="32">
        <f t="shared" si="39"/>
        <v>0.89600000000000002</v>
      </c>
    </row>
    <row r="1236" spans="20:31">
      <c r="T1236" s="73">
        <v>11</v>
      </c>
      <c r="U1236" s="73">
        <v>2010</v>
      </c>
      <c r="V1236" s="73" t="s">
        <v>19</v>
      </c>
      <c r="W1236" s="73" t="s">
        <v>612</v>
      </c>
      <c r="X1236" s="73" t="s">
        <v>702</v>
      </c>
      <c r="Y1236" s="28" t="str">
        <f t="shared" si="38"/>
        <v>112010冷房店舗用無し（一定速）</v>
      </c>
      <c r="Z1236" s="51">
        <v>0.25</v>
      </c>
      <c r="AA1236" s="51">
        <v>0.75</v>
      </c>
      <c r="AB1236" s="52">
        <v>0.25</v>
      </c>
      <c r="AC1236" s="52">
        <v>0.75</v>
      </c>
      <c r="AD1236" s="31">
        <f>省エネ計算フォーマット【EHP】!$T$51/100</f>
        <v>0</v>
      </c>
      <c r="AE1236" s="32">
        <f t="shared" si="39"/>
        <v>0.75</v>
      </c>
    </row>
    <row r="1237" spans="20:31">
      <c r="T1237" s="73">
        <v>11</v>
      </c>
      <c r="U1237" s="73">
        <v>2010</v>
      </c>
      <c r="V1237" s="73" t="s">
        <v>19</v>
      </c>
      <c r="W1237" s="73" t="s">
        <v>606</v>
      </c>
      <c r="X1237" s="73" t="s">
        <v>702</v>
      </c>
      <c r="Y1237" s="28" t="str">
        <f t="shared" si="38"/>
        <v>112010冷房ビル用マルチ無し（一定速）</v>
      </c>
      <c r="Z1237" s="51">
        <v>0.25</v>
      </c>
      <c r="AA1237" s="51">
        <v>0.75</v>
      </c>
      <c r="AB1237" s="52">
        <v>0.25</v>
      </c>
      <c r="AC1237" s="52">
        <v>0.75</v>
      </c>
      <c r="AD1237" s="31">
        <f>省エネ計算フォーマット【EHP】!$T$51/100</f>
        <v>0</v>
      </c>
      <c r="AE1237" s="32">
        <f t="shared" si="39"/>
        <v>0.75</v>
      </c>
    </row>
    <row r="1238" spans="20:31">
      <c r="T1238" s="73">
        <v>11</v>
      </c>
      <c r="U1238" s="73">
        <v>2010</v>
      </c>
      <c r="V1238" s="73" t="s">
        <v>19</v>
      </c>
      <c r="W1238" s="73" t="s">
        <v>607</v>
      </c>
      <c r="X1238" s="73" t="s">
        <v>702</v>
      </c>
      <c r="Y1238" s="28" t="str">
        <f t="shared" si="38"/>
        <v>112010冷房設備用無し（一定速）</v>
      </c>
      <c r="Z1238" s="51">
        <v>0.25</v>
      </c>
      <c r="AA1238" s="51">
        <v>0.75</v>
      </c>
      <c r="AB1238" s="52">
        <v>0.25</v>
      </c>
      <c r="AC1238" s="52">
        <v>0.75</v>
      </c>
      <c r="AD1238" s="31">
        <f>省エネ計算フォーマット【EHP】!$T$51/100</f>
        <v>0</v>
      </c>
      <c r="AE1238" s="32">
        <f t="shared" si="39"/>
        <v>0.75</v>
      </c>
    </row>
    <row r="1239" spans="20:31">
      <c r="T1239" s="73">
        <v>11</v>
      </c>
      <c r="U1239" s="73">
        <v>2010</v>
      </c>
      <c r="V1239" s="73" t="s">
        <v>20</v>
      </c>
      <c r="W1239" s="73" t="s">
        <v>612</v>
      </c>
      <c r="X1239" s="73" t="s">
        <v>618</v>
      </c>
      <c r="Y1239" s="28" t="str">
        <f t="shared" si="38"/>
        <v>112010暖房店舗用有り</v>
      </c>
      <c r="Z1239" s="51">
        <v>-0.72</v>
      </c>
      <c r="AA1239" s="51">
        <v>1.72</v>
      </c>
      <c r="AB1239" s="52">
        <v>1.0757000000000001</v>
      </c>
      <c r="AC1239" s="52">
        <v>1.2710999999999999</v>
      </c>
      <c r="AD1239" s="31">
        <f>省エネ計算フォーマット【EHP】!$T$51/100</f>
        <v>0</v>
      </c>
      <c r="AE1239" s="32">
        <f t="shared" si="39"/>
        <v>1.2709999999999999</v>
      </c>
    </row>
    <row r="1240" spans="20:31">
      <c r="T1240" s="73">
        <v>11</v>
      </c>
      <c r="U1240" s="73">
        <v>2010</v>
      </c>
      <c r="V1240" s="73" t="s">
        <v>20</v>
      </c>
      <c r="W1240" s="73" t="s">
        <v>606</v>
      </c>
      <c r="X1240" s="73" t="s">
        <v>618</v>
      </c>
      <c r="Y1240" s="28" t="str">
        <f t="shared" si="38"/>
        <v>112010暖房ビル用マルチ有り</v>
      </c>
      <c r="Z1240" s="51">
        <v>-0.7</v>
      </c>
      <c r="AA1240" s="51">
        <v>1.7</v>
      </c>
      <c r="AB1240" s="52">
        <v>1.036</v>
      </c>
      <c r="AC1240" s="52">
        <v>1.266</v>
      </c>
      <c r="AD1240" s="31">
        <f>省エネ計算フォーマット【EHP】!$T$51/100</f>
        <v>0</v>
      </c>
      <c r="AE1240" s="32">
        <f t="shared" si="39"/>
        <v>1.266</v>
      </c>
    </row>
    <row r="1241" spans="20:31">
      <c r="T1241" s="73">
        <v>11</v>
      </c>
      <c r="U1241" s="73">
        <v>2010</v>
      </c>
      <c r="V1241" s="73" t="s">
        <v>20</v>
      </c>
      <c r="W1241" s="73" t="s">
        <v>607</v>
      </c>
      <c r="X1241" s="73" t="s">
        <v>618</v>
      </c>
      <c r="Y1241" s="28" t="str">
        <f t="shared" si="38"/>
        <v>112010暖房設備用有り</v>
      </c>
      <c r="Z1241" s="51">
        <v>-0.26</v>
      </c>
      <c r="AA1241" s="51">
        <v>1.26</v>
      </c>
      <c r="AB1241" s="52">
        <v>0.82779999999999998</v>
      </c>
      <c r="AC1241" s="52">
        <v>0.98809999999999998</v>
      </c>
      <c r="AD1241" s="31">
        <f>省エネ計算フォーマット【EHP】!$T$51/100</f>
        <v>0</v>
      </c>
      <c r="AE1241" s="32">
        <f t="shared" si="39"/>
        <v>0.98799999999999999</v>
      </c>
    </row>
    <row r="1242" spans="20:31">
      <c r="T1242" s="73">
        <v>11</v>
      </c>
      <c r="U1242" s="73">
        <v>2010</v>
      </c>
      <c r="V1242" s="73" t="s">
        <v>20</v>
      </c>
      <c r="W1242" s="73" t="s">
        <v>612</v>
      </c>
      <c r="X1242" s="73" t="s">
        <v>702</v>
      </c>
      <c r="Y1242" s="28" t="str">
        <f t="shared" si="38"/>
        <v>112010暖房店舗用無し（一定速）</v>
      </c>
      <c r="Z1242" s="51">
        <v>0.25</v>
      </c>
      <c r="AA1242" s="51">
        <v>0.75</v>
      </c>
      <c r="AB1242" s="52">
        <v>0.25</v>
      </c>
      <c r="AC1242" s="52">
        <v>0.75</v>
      </c>
      <c r="AD1242" s="31">
        <f>省エネ計算フォーマット【EHP】!$T$51/100</f>
        <v>0</v>
      </c>
      <c r="AE1242" s="32">
        <f t="shared" si="39"/>
        <v>0.75</v>
      </c>
    </row>
    <row r="1243" spans="20:31">
      <c r="T1243" s="73">
        <v>11</v>
      </c>
      <c r="U1243" s="73">
        <v>2010</v>
      </c>
      <c r="V1243" s="73" t="s">
        <v>20</v>
      </c>
      <c r="W1243" s="73" t="s">
        <v>606</v>
      </c>
      <c r="X1243" s="73" t="s">
        <v>702</v>
      </c>
      <c r="Y1243" s="28" t="str">
        <f t="shared" si="38"/>
        <v>112010暖房ビル用マルチ無し（一定速）</v>
      </c>
      <c r="Z1243" s="51">
        <v>0.25</v>
      </c>
      <c r="AA1243" s="51">
        <v>0.75</v>
      </c>
      <c r="AB1243" s="52">
        <v>0.25</v>
      </c>
      <c r="AC1243" s="52">
        <v>0.75</v>
      </c>
      <c r="AD1243" s="31">
        <f>省エネ計算フォーマット【EHP】!$T$51/100</f>
        <v>0</v>
      </c>
      <c r="AE1243" s="32">
        <f t="shared" si="39"/>
        <v>0.75</v>
      </c>
    </row>
    <row r="1244" spans="20:31">
      <c r="T1244" s="73">
        <v>11</v>
      </c>
      <c r="U1244" s="73">
        <v>2010</v>
      </c>
      <c r="V1244" s="73" t="s">
        <v>20</v>
      </c>
      <c r="W1244" s="73" t="s">
        <v>607</v>
      </c>
      <c r="X1244" s="73" t="s">
        <v>702</v>
      </c>
      <c r="Y1244" s="28" t="str">
        <f t="shared" si="38"/>
        <v>112010暖房設備用無し（一定速）</v>
      </c>
      <c r="Z1244" s="63">
        <v>0.25</v>
      </c>
      <c r="AA1244" s="63">
        <v>0.75</v>
      </c>
      <c r="AB1244" s="64">
        <v>0.25</v>
      </c>
      <c r="AC1244" s="64">
        <v>0.75</v>
      </c>
      <c r="AD1244" s="31">
        <f>省エネ計算フォーマット【EHP】!$T$51/100</f>
        <v>0</v>
      </c>
      <c r="AE1244" s="32">
        <f t="shared" si="39"/>
        <v>0.75</v>
      </c>
    </row>
    <row r="1245" spans="20:31">
      <c r="T1245" s="76">
        <v>11</v>
      </c>
      <c r="U1245" s="76">
        <v>2011</v>
      </c>
      <c r="V1245" s="76" t="s">
        <v>19</v>
      </c>
      <c r="W1245" s="76" t="s">
        <v>612</v>
      </c>
      <c r="X1245" s="76" t="s">
        <v>618</v>
      </c>
      <c r="Y1245" s="55" t="str">
        <f t="shared" si="38"/>
        <v>112011冷房店舗用有り</v>
      </c>
      <c r="Z1245" s="56">
        <v>-1.1200000000000001</v>
      </c>
      <c r="AA1245" s="56">
        <v>2.12</v>
      </c>
      <c r="AB1245" s="57">
        <v>1.0517000000000001</v>
      </c>
      <c r="AC1245" s="57">
        <v>1.5770999999999999</v>
      </c>
      <c r="AD1245" s="31">
        <f>省エネ計算フォーマット【EHP】!$T$51/100</f>
        <v>0</v>
      </c>
      <c r="AE1245" s="37">
        <f t="shared" si="39"/>
        <v>1.577</v>
      </c>
    </row>
    <row r="1246" spans="20:31">
      <c r="T1246" s="76">
        <v>11</v>
      </c>
      <c r="U1246" s="76">
        <v>2011</v>
      </c>
      <c r="V1246" s="76" t="s">
        <v>19</v>
      </c>
      <c r="W1246" s="76" t="s">
        <v>606</v>
      </c>
      <c r="X1246" s="76" t="s">
        <v>618</v>
      </c>
      <c r="Y1246" s="55" t="str">
        <f t="shared" si="38"/>
        <v>112011冷房ビル用マルチ有り</v>
      </c>
      <c r="Z1246" s="56">
        <v>-1</v>
      </c>
      <c r="AA1246" s="56">
        <v>2</v>
      </c>
      <c r="AB1246" s="57">
        <v>1.0584</v>
      </c>
      <c r="AC1246" s="57">
        <v>1.4854000000000001</v>
      </c>
      <c r="AD1246" s="31">
        <f>省エネ計算フォーマット【EHP】!$T$51/100</f>
        <v>0</v>
      </c>
      <c r="AE1246" s="37">
        <f t="shared" si="39"/>
        <v>1.4850000000000001</v>
      </c>
    </row>
    <row r="1247" spans="20:31">
      <c r="T1247" s="76">
        <v>11</v>
      </c>
      <c r="U1247" s="76">
        <v>2011</v>
      </c>
      <c r="V1247" s="76" t="s">
        <v>19</v>
      </c>
      <c r="W1247" s="76" t="s">
        <v>607</v>
      </c>
      <c r="X1247" s="76" t="s">
        <v>618</v>
      </c>
      <c r="Y1247" s="55" t="str">
        <f t="shared" si="38"/>
        <v>112011冷房設備用有り</v>
      </c>
      <c r="Z1247" s="56">
        <v>-0.22</v>
      </c>
      <c r="AA1247" s="56">
        <v>1.22</v>
      </c>
      <c r="AB1247" s="57">
        <v>1.0356000000000001</v>
      </c>
      <c r="AC1247" s="57">
        <v>0.90610000000000002</v>
      </c>
      <c r="AD1247" s="31">
        <f>省エネ計算フォーマット【EHP】!$T$51/100</f>
        <v>0</v>
      </c>
      <c r="AE1247" s="37">
        <f t="shared" si="39"/>
        <v>0.90600000000000003</v>
      </c>
    </row>
    <row r="1248" spans="20:31">
      <c r="T1248" s="76">
        <v>11</v>
      </c>
      <c r="U1248" s="76">
        <v>2011</v>
      </c>
      <c r="V1248" s="76" t="s">
        <v>19</v>
      </c>
      <c r="W1248" s="76" t="s">
        <v>612</v>
      </c>
      <c r="X1248" s="76" t="s">
        <v>702</v>
      </c>
      <c r="Y1248" s="55" t="str">
        <f t="shared" si="38"/>
        <v>112011冷房店舗用無し（一定速）</v>
      </c>
      <c r="Z1248" s="56">
        <v>0.25</v>
      </c>
      <c r="AA1248" s="56">
        <v>0.75</v>
      </c>
      <c r="AB1248" s="57">
        <v>0.25</v>
      </c>
      <c r="AC1248" s="57">
        <v>0.75</v>
      </c>
      <c r="AD1248" s="31">
        <f>省エネ計算フォーマット【EHP】!$T$51/100</f>
        <v>0</v>
      </c>
      <c r="AE1248" s="37">
        <f t="shared" si="39"/>
        <v>0.75</v>
      </c>
    </row>
    <row r="1249" spans="20:31">
      <c r="T1249" s="76">
        <v>11</v>
      </c>
      <c r="U1249" s="76">
        <v>2011</v>
      </c>
      <c r="V1249" s="76" t="s">
        <v>19</v>
      </c>
      <c r="W1249" s="76" t="s">
        <v>606</v>
      </c>
      <c r="X1249" s="76" t="s">
        <v>702</v>
      </c>
      <c r="Y1249" s="55" t="str">
        <f t="shared" si="38"/>
        <v>112011冷房ビル用マルチ無し（一定速）</v>
      </c>
      <c r="Z1249" s="56">
        <v>0.25</v>
      </c>
      <c r="AA1249" s="56">
        <v>0.75</v>
      </c>
      <c r="AB1249" s="57">
        <v>0.25</v>
      </c>
      <c r="AC1249" s="57">
        <v>0.75</v>
      </c>
      <c r="AD1249" s="31">
        <f>省エネ計算フォーマット【EHP】!$T$51/100</f>
        <v>0</v>
      </c>
      <c r="AE1249" s="37">
        <f t="shared" si="39"/>
        <v>0.75</v>
      </c>
    </row>
    <row r="1250" spans="20:31">
      <c r="T1250" s="76">
        <v>11</v>
      </c>
      <c r="U1250" s="76">
        <v>2011</v>
      </c>
      <c r="V1250" s="76" t="s">
        <v>19</v>
      </c>
      <c r="W1250" s="76" t="s">
        <v>607</v>
      </c>
      <c r="X1250" s="76" t="s">
        <v>702</v>
      </c>
      <c r="Y1250" s="55" t="str">
        <f t="shared" si="38"/>
        <v>112011冷房設備用無し（一定速）</v>
      </c>
      <c r="Z1250" s="56">
        <v>0.25</v>
      </c>
      <c r="AA1250" s="56">
        <v>0.75</v>
      </c>
      <c r="AB1250" s="57">
        <v>0.25</v>
      </c>
      <c r="AC1250" s="57">
        <v>0.75</v>
      </c>
      <c r="AD1250" s="31">
        <f>省エネ計算フォーマット【EHP】!$T$51/100</f>
        <v>0</v>
      </c>
      <c r="AE1250" s="37">
        <f t="shared" si="39"/>
        <v>0.75</v>
      </c>
    </row>
    <row r="1251" spans="20:31">
      <c r="T1251" s="76">
        <v>11</v>
      </c>
      <c r="U1251" s="76">
        <v>2011</v>
      </c>
      <c r="V1251" s="76" t="s">
        <v>20</v>
      </c>
      <c r="W1251" s="76" t="s">
        <v>612</v>
      </c>
      <c r="X1251" s="76" t="s">
        <v>618</v>
      </c>
      <c r="Y1251" s="55" t="str">
        <f t="shared" si="38"/>
        <v>112011暖房店舗用有り</v>
      </c>
      <c r="Z1251" s="56">
        <v>-0.76</v>
      </c>
      <c r="AA1251" s="56">
        <v>1.76</v>
      </c>
      <c r="AB1251" s="57">
        <v>1.0773999999999999</v>
      </c>
      <c r="AC1251" s="57">
        <v>1.3006</v>
      </c>
      <c r="AD1251" s="31">
        <f>省エネ計算フォーマット【EHP】!$T$51/100</f>
        <v>0</v>
      </c>
      <c r="AE1251" s="37">
        <f t="shared" si="39"/>
        <v>1.3</v>
      </c>
    </row>
    <row r="1252" spans="20:31">
      <c r="T1252" s="76">
        <v>11</v>
      </c>
      <c r="U1252" s="76">
        <v>2011</v>
      </c>
      <c r="V1252" s="76" t="s">
        <v>20</v>
      </c>
      <c r="W1252" s="76" t="s">
        <v>606</v>
      </c>
      <c r="X1252" s="76" t="s">
        <v>618</v>
      </c>
      <c r="Y1252" s="55" t="str">
        <f t="shared" si="38"/>
        <v>112011暖房ビル用マルチ有り</v>
      </c>
      <c r="Z1252" s="56">
        <v>-0.78</v>
      </c>
      <c r="AA1252" s="56">
        <v>1.78</v>
      </c>
      <c r="AB1252" s="57">
        <v>1.0377000000000001</v>
      </c>
      <c r="AC1252" s="57">
        <v>1.3255999999999999</v>
      </c>
      <c r="AD1252" s="31">
        <f>省エネ計算フォーマット【EHP】!$T$51/100</f>
        <v>0</v>
      </c>
      <c r="AE1252" s="37">
        <f t="shared" si="39"/>
        <v>1.325</v>
      </c>
    </row>
    <row r="1253" spans="20:31">
      <c r="T1253" s="76">
        <v>11</v>
      </c>
      <c r="U1253" s="76">
        <v>2011</v>
      </c>
      <c r="V1253" s="76" t="s">
        <v>20</v>
      </c>
      <c r="W1253" s="76" t="s">
        <v>607</v>
      </c>
      <c r="X1253" s="76" t="s">
        <v>618</v>
      </c>
      <c r="Y1253" s="55" t="str">
        <f t="shared" si="38"/>
        <v>112011暖房設備用有り</v>
      </c>
      <c r="Z1253" s="56">
        <v>-0.26</v>
      </c>
      <c r="AA1253" s="56">
        <v>1.26</v>
      </c>
      <c r="AB1253" s="57">
        <v>1.0266999999999999</v>
      </c>
      <c r="AC1253" s="57">
        <v>0.93830000000000002</v>
      </c>
      <c r="AD1253" s="31">
        <f>省エネ計算フォーマット【EHP】!$T$51/100</f>
        <v>0</v>
      </c>
      <c r="AE1253" s="37">
        <f t="shared" si="39"/>
        <v>0.93799999999999994</v>
      </c>
    </row>
    <row r="1254" spans="20:31">
      <c r="T1254" s="76">
        <v>11</v>
      </c>
      <c r="U1254" s="76">
        <v>2011</v>
      </c>
      <c r="V1254" s="76" t="s">
        <v>20</v>
      </c>
      <c r="W1254" s="76" t="s">
        <v>612</v>
      </c>
      <c r="X1254" s="76" t="s">
        <v>702</v>
      </c>
      <c r="Y1254" s="55" t="str">
        <f t="shared" si="38"/>
        <v>112011暖房店舗用無し（一定速）</v>
      </c>
      <c r="Z1254" s="56">
        <v>0.25</v>
      </c>
      <c r="AA1254" s="56">
        <v>0.75</v>
      </c>
      <c r="AB1254" s="57">
        <v>0.25</v>
      </c>
      <c r="AC1254" s="57">
        <v>0.75</v>
      </c>
      <c r="AD1254" s="31">
        <f>省エネ計算フォーマット【EHP】!$T$51/100</f>
        <v>0</v>
      </c>
      <c r="AE1254" s="37">
        <f t="shared" si="39"/>
        <v>0.75</v>
      </c>
    </row>
    <row r="1255" spans="20:31">
      <c r="T1255" s="76">
        <v>11</v>
      </c>
      <c r="U1255" s="76">
        <v>2011</v>
      </c>
      <c r="V1255" s="76" t="s">
        <v>20</v>
      </c>
      <c r="W1255" s="76" t="s">
        <v>606</v>
      </c>
      <c r="X1255" s="76" t="s">
        <v>702</v>
      </c>
      <c r="Y1255" s="55" t="str">
        <f t="shared" si="38"/>
        <v>112011暖房ビル用マルチ無し（一定速）</v>
      </c>
      <c r="Z1255" s="56">
        <v>0.25</v>
      </c>
      <c r="AA1255" s="56">
        <v>0.75</v>
      </c>
      <c r="AB1255" s="57">
        <v>0.25</v>
      </c>
      <c r="AC1255" s="57">
        <v>0.75</v>
      </c>
      <c r="AD1255" s="31">
        <f>省エネ計算フォーマット【EHP】!$T$51/100</f>
        <v>0</v>
      </c>
      <c r="AE1255" s="37">
        <f t="shared" si="39"/>
        <v>0.75</v>
      </c>
    </row>
    <row r="1256" spans="20:31">
      <c r="T1256" s="76">
        <v>11</v>
      </c>
      <c r="U1256" s="76">
        <v>2011</v>
      </c>
      <c r="V1256" s="76" t="s">
        <v>20</v>
      </c>
      <c r="W1256" s="76" t="s">
        <v>607</v>
      </c>
      <c r="X1256" s="76" t="s">
        <v>702</v>
      </c>
      <c r="Y1256" s="55" t="str">
        <f t="shared" si="38"/>
        <v>112011暖房設備用無し（一定速）</v>
      </c>
      <c r="Z1256" s="65">
        <v>0.25</v>
      </c>
      <c r="AA1256" s="65">
        <v>0.75</v>
      </c>
      <c r="AB1256" s="66">
        <v>0.25</v>
      </c>
      <c r="AC1256" s="66">
        <v>0.75</v>
      </c>
      <c r="AD1256" s="31">
        <f>省エネ計算フォーマット【EHP】!$T$51/100</f>
        <v>0</v>
      </c>
      <c r="AE1256" s="37">
        <f t="shared" si="39"/>
        <v>0.75</v>
      </c>
    </row>
    <row r="1257" spans="20:31">
      <c r="T1257" s="76">
        <v>11</v>
      </c>
      <c r="U1257" s="76">
        <v>2012</v>
      </c>
      <c r="V1257" s="76" t="s">
        <v>19</v>
      </c>
      <c r="W1257" s="76" t="s">
        <v>612</v>
      </c>
      <c r="X1257" s="76" t="s">
        <v>618</v>
      </c>
      <c r="Y1257" s="55" t="str">
        <f t="shared" si="38"/>
        <v>112012冷房店舗用有り</v>
      </c>
      <c r="Z1257" s="67">
        <v>-1.36</v>
      </c>
      <c r="AA1257" s="67">
        <v>2.36</v>
      </c>
      <c r="AB1257" s="68">
        <v>1.0576000000000001</v>
      </c>
      <c r="AC1257" s="68">
        <v>1.7556</v>
      </c>
      <c r="AD1257" s="31">
        <f>省エネ計算フォーマット【EHP】!$T$51/100</f>
        <v>0</v>
      </c>
      <c r="AE1257" s="37">
        <f t="shared" si="39"/>
        <v>1.7549999999999999</v>
      </c>
    </row>
    <row r="1258" spans="20:31">
      <c r="T1258" s="76">
        <v>11</v>
      </c>
      <c r="U1258" s="76">
        <v>2012</v>
      </c>
      <c r="V1258" s="76" t="s">
        <v>19</v>
      </c>
      <c r="W1258" s="76" t="s">
        <v>606</v>
      </c>
      <c r="X1258" s="76" t="s">
        <v>618</v>
      </c>
      <c r="Y1258" s="55" t="str">
        <f t="shared" si="38"/>
        <v>112012冷房ビル用マルチ有り</v>
      </c>
      <c r="Z1258" s="56">
        <v>-1.1399999999999999</v>
      </c>
      <c r="AA1258" s="56">
        <v>2.14</v>
      </c>
      <c r="AB1258" s="57">
        <v>1.0625</v>
      </c>
      <c r="AC1258" s="57">
        <v>1.5893999999999999</v>
      </c>
      <c r="AD1258" s="31">
        <f>省エネ計算フォーマット【EHP】!$T$51/100</f>
        <v>0</v>
      </c>
      <c r="AE1258" s="37">
        <f t="shared" si="39"/>
        <v>1.589</v>
      </c>
    </row>
    <row r="1259" spans="20:31">
      <c r="T1259" s="76">
        <v>11</v>
      </c>
      <c r="U1259" s="76">
        <v>2012</v>
      </c>
      <c r="V1259" s="76" t="s">
        <v>19</v>
      </c>
      <c r="W1259" s="76" t="s">
        <v>607</v>
      </c>
      <c r="X1259" s="76" t="s">
        <v>618</v>
      </c>
      <c r="Y1259" s="55" t="str">
        <f t="shared" si="38"/>
        <v>112012冷房設備用有り</v>
      </c>
      <c r="Z1259" s="56">
        <v>-0.26</v>
      </c>
      <c r="AA1259" s="56">
        <v>1.26</v>
      </c>
      <c r="AB1259" s="57">
        <v>1.0367999999999999</v>
      </c>
      <c r="AC1259" s="57">
        <v>0.93579999999999997</v>
      </c>
      <c r="AD1259" s="31">
        <f>省エネ計算フォーマット【EHP】!$T$51/100</f>
        <v>0</v>
      </c>
      <c r="AE1259" s="37">
        <f t="shared" si="39"/>
        <v>0.93500000000000005</v>
      </c>
    </row>
    <row r="1260" spans="20:31">
      <c r="T1260" s="76">
        <v>11</v>
      </c>
      <c r="U1260" s="76">
        <v>2012</v>
      </c>
      <c r="V1260" s="76" t="s">
        <v>19</v>
      </c>
      <c r="W1260" s="76" t="s">
        <v>612</v>
      </c>
      <c r="X1260" s="76" t="s">
        <v>702</v>
      </c>
      <c r="Y1260" s="55" t="str">
        <f t="shared" si="38"/>
        <v>112012冷房店舗用無し（一定速）</v>
      </c>
      <c r="Z1260" s="56">
        <v>0.25</v>
      </c>
      <c r="AA1260" s="56">
        <v>0.75</v>
      </c>
      <c r="AB1260" s="57">
        <v>0.25</v>
      </c>
      <c r="AC1260" s="57">
        <v>0.75</v>
      </c>
      <c r="AD1260" s="31">
        <f>省エネ計算フォーマット【EHP】!$T$51/100</f>
        <v>0</v>
      </c>
      <c r="AE1260" s="37">
        <f t="shared" si="39"/>
        <v>0.75</v>
      </c>
    </row>
    <row r="1261" spans="20:31">
      <c r="T1261" s="76">
        <v>11</v>
      </c>
      <c r="U1261" s="76">
        <v>2012</v>
      </c>
      <c r="V1261" s="76" t="s">
        <v>19</v>
      </c>
      <c r="W1261" s="76" t="s">
        <v>606</v>
      </c>
      <c r="X1261" s="76" t="s">
        <v>702</v>
      </c>
      <c r="Y1261" s="55" t="str">
        <f t="shared" si="38"/>
        <v>112012冷房ビル用マルチ無し（一定速）</v>
      </c>
      <c r="Z1261" s="56">
        <v>0.25</v>
      </c>
      <c r="AA1261" s="56">
        <v>0.75</v>
      </c>
      <c r="AB1261" s="57">
        <v>0.25</v>
      </c>
      <c r="AC1261" s="57">
        <v>0.75</v>
      </c>
      <c r="AD1261" s="31">
        <f>省エネ計算フォーマット【EHP】!$T$51/100</f>
        <v>0</v>
      </c>
      <c r="AE1261" s="37">
        <f t="shared" si="39"/>
        <v>0.75</v>
      </c>
    </row>
    <row r="1262" spans="20:31">
      <c r="T1262" s="76">
        <v>11</v>
      </c>
      <c r="U1262" s="76">
        <v>2012</v>
      </c>
      <c r="V1262" s="76" t="s">
        <v>19</v>
      </c>
      <c r="W1262" s="76" t="s">
        <v>607</v>
      </c>
      <c r="X1262" s="76" t="s">
        <v>702</v>
      </c>
      <c r="Y1262" s="55" t="str">
        <f t="shared" si="38"/>
        <v>112012冷房設備用無し（一定速）</v>
      </c>
      <c r="Z1262" s="56">
        <v>0.25</v>
      </c>
      <c r="AA1262" s="56">
        <v>0.75</v>
      </c>
      <c r="AB1262" s="57">
        <v>0.25</v>
      </c>
      <c r="AC1262" s="57">
        <v>0.75</v>
      </c>
      <c r="AD1262" s="31">
        <f>省エネ計算フォーマット【EHP】!$T$51/100</f>
        <v>0</v>
      </c>
      <c r="AE1262" s="37">
        <f t="shared" si="39"/>
        <v>0.75</v>
      </c>
    </row>
    <row r="1263" spans="20:31">
      <c r="T1263" s="76">
        <v>11</v>
      </c>
      <c r="U1263" s="76">
        <v>2012</v>
      </c>
      <c r="V1263" s="76" t="s">
        <v>20</v>
      </c>
      <c r="W1263" s="76" t="s">
        <v>612</v>
      </c>
      <c r="X1263" s="76" t="s">
        <v>618</v>
      </c>
      <c r="Y1263" s="55" t="str">
        <f t="shared" si="38"/>
        <v>112012暖房店舗用有り</v>
      </c>
      <c r="Z1263" s="56">
        <v>-0.82</v>
      </c>
      <c r="AA1263" s="56">
        <v>1.82</v>
      </c>
      <c r="AB1263" s="57">
        <v>1.0801000000000001</v>
      </c>
      <c r="AC1263" s="57">
        <v>1.345</v>
      </c>
      <c r="AD1263" s="31">
        <f>省エネ計算フォーマット【EHP】!$T$51/100</f>
        <v>0</v>
      </c>
      <c r="AE1263" s="37">
        <f t="shared" si="39"/>
        <v>1.345</v>
      </c>
    </row>
    <row r="1264" spans="20:31">
      <c r="T1264" s="76">
        <v>11</v>
      </c>
      <c r="U1264" s="76">
        <v>2012</v>
      </c>
      <c r="V1264" s="76" t="s">
        <v>20</v>
      </c>
      <c r="W1264" s="76" t="s">
        <v>606</v>
      </c>
      <c r="X1264" s="76" t="s">
        <v>618</v>
      </c>
      <c r="Y1264" s="55" t="str">
        <f t="shared" si="38"/>
        <v>112012暖房ビル用マルチ有り</v>
      </c>
      <c r="Z1264" s="56">
        <v>-0.98</v>
      </c>
      <c r="AA1264" s="56">
        <v>1.98</v>
      </c>
      <c r="AB1264" s="57">
        <v>1.042</v>
      </c>
      <c r="AC1264" s="57">
        <v>1.4744999999999999</v>
      </c>
      <c r="AD1264" s="31">
        <f>省エネ計算フォーマット【EHP】!$T$51/100</f>
        <v>0</v>
      </c>
      <c r="AE1264" s="37">
        <f t="shared" si="39"/>
        <v>1.474</v>
      </c>
    </row>
    <row r="1265" spans="20:31">
      <c r="T1265" s="76">
        <v>11</v>
      </c>
      <c r="U1265" s="76">
        <v>2012</v>
      </c>
      <c r="V1265" s="76" t="s">
        <v>20</v>
      </c>
      <c r="W1265" s="76" t="s">
        <v>607</v>
      </c>
      <c r="X1265" s="76" t="s">
        <v>618</v>
      </c>
      <c r="Y1265" s="55" t="str">
        <f t="shared" si="38"/>
        <v>112012暖房設備用有り</v>
      </c>
      <c r="Z1265" s="56">
        <v>-0.26</v>
      </c>
      <c r="AA1265" s="56">
        <v>1.26</v>
      </c>
      <c r="AB1265" s="57">
        <v>1.0266999999999999</v>
      </c>
      <c r="AC1265" s="57">
        <v>0.93830000000000002</v>
      </c>
      <c r="AD1265" s="31">
        <f>省エネ計算フォーマット【EHP】!$T$51/100</f>
        <v>0</v>
      </c>
      <c r="AE1265" s="37">
        <f t="shared" si="39"/>
        <v>0.93799999999999994</v>
      </c>
    </row>
    <row r="1266" spans="20:31">
      <c r="T1266" s="76">
        <v>11</v>
      </c>
      <c r="U1266" s="76">
        <v>2012</v>
      </c>
      <c r="V1266" s="76" t="s">
        <v>20</v>
      </c>
      <c r="W1266" s="76" t="s">
        <v>612</v>
      </c>
      <c r="X1266" s="76" t="s">
        <v>702</v>
      </c>
      <c r="Y1266" s="55" t="str">
        <f t="shared" si="38"/>
        <v>112012暖房店舗用無し（一定速）</v>
      </c>
      <c r="Z1266" s="56">
        <v>0.25</v>
      </c>
      <c r="AA1266" s="56">
        <v>0.75</v>
      </c>
      <c r="AB1266" s="57">
        <v>0.25</v>
      </c>
      <c r="AC1266" s="57">
        <v>0.75</v>
      </c>
      <c r="AD1266" s="31">
        <f>省エネ計算フォーマット【EHP】!$T$51/100</f>
        <v>0</v>
      </c>
      <c r="AE1266" s="37">
        <f t="shared" si="39"/>
        <v>0.75</v>
      </c>
    </row>
    <row r="1267" spans="20:31">
      <c r="T1267" s="76">
        <v>11</v>
      </c>
      <c r="U1267" s="76">
        <v>2012</v>
      </c>
      <c r="V1267" s="76" t="s">
        <v>20</v>
      </c>
      <c r="W1267" s="76" t="s">
        <v>606</v>
      </c>
      <c r="X1267" s="76" t="s">
        <v>702</v>
      </c>
      <c r="Y1267" s="55" t="str">
        <f t="shared" si="38"/>
        <v>112012暖房ビル用マルチ無し（一定速）</v>
      </c>
      <c r="Z1267" s="56">
        <v>0.25</v>
      </c>
      <c r="AA1267" s="56">
        <v>0.75</v>
      </c>
      <c r="AB1267" s="57">
        <v>0.25</v>
      </c>
      <c r="AC1267" s="57">
        <v>0.75</v>
      </c>
      <c r="AD1267" s="31">
        <f>省エネ計算フォーマット【EHP】!$T$51/100</f>
        <v>0</v>
      </c>
      <c r="AE1267" s="37">
        <f t="shared" si="39"/>
        <v>0.75</v>
      </c>
    </row>
    <row r="1268" spans="20:31">
      <c r="T1268" s="76">
        <v>11</v>
      </c>
      <c r="U1268" s="76">
        <v>2012</v>
      </c>
      <c r="V1268" s="76" t="s">
        <v>20</v>
      </c>
      <c r="W1268" s="76" t="s">
        <v>607</v>
      </c>
      <c r="X1268" s="76" t="s">
        <v>702</v>
      </c>
      <c r="Y1268" s="55" t="str">
        <f t="shared" si="38"/>
        <v>112012暖房設備用無し（一定速）</v>
      </c>
      <c r="Z1268" s="69">
        <v>0.25</v>
      </c>
      <c r="AA1268" s="69">
        <v>0.75</v>
      </c>
      <c r="AB1268" s="70">
        <v>0.25</v>
      </c>
      <c r="AC1268" s="70">
        <v>0.75</v>
      </c>
      <c r="AD1268" s="31">
        <f>省エネ計算フォーマット【EHP】!$T$51/100</f>
        <v>0</v>
      </c>
      <c r="AE1268" s="37">
        <f t="shared" si="39"/>
        <v>0.75</v>
      </c>
    </row>
    <row r="1269" spans="20:31">
      <c r="T1269" s="76">
        <v>11</v>
      </c>
      <c r="U1269" s="76">
        <v>2013</v>
      </c>
      <c r="V1269" s="76" t="s">
        <v>19</v>
      </c>
      <c r="W1269" s="76" t="s">
        <v>612</v>
      </c>
      <c r="X1269" s="76" t="s">
        <v>618</v>
      </c>
      <c r="Y1269" s="55" t="str">
        <f t="shared" si="38"/>
        <v>112013冷房店舗用有り</v>
      </c>
      <c r="Z1269" s="56">
        <v>-1.5</v>
      </c>
      <c r="AA1269" s="56">
        <v>2.5</v>
      </c>
      <c r="AB1269" s="57">
        <v>1.0609999999999999</v>
      </c>
      <c r="AC1269" s="57">
        <v>1.8597999999999999</v>
      </c>
      <c r="AD1269" s="31">
        <f>省エネ計算フォーマット【EHP】!$T$51/100</f>
        <v>0</v>
      </c>
      <c r="AE1269" s="37">
        <f t="shared" si="39"/>
        <v>1.859</v>
      </c>
    </row>
    <row r="1270" spans="20:31">
      <c r="T1270" s="76">
        <v>11</v>
      </c>
      <c r="U1270" s="76">
        <v>2013</v>
      </c>
      <c r="V1270" s="76" t="s">
        <v>19</v>
      </c>
      <c r="W1270" s="76" t="s">
        <v>606</v>
      </c>
      <c r="X1270" s="76" t="s">
        <v>618</v>
      </c>
      <c r="Y1270" s="55" t="str">
        <f t="shared" si="38"/>
        <v>112013冷房ビル用マルチ有り</v>
      </c>
      <c r="Z1270" s="56">
        <v>-1.1399999999999999</v>
      </c>
      <c r="AA1270" s="56">
        <v>2.14</v>
      </c>
      <c r="AB1270" s="57">
        <v>1.0625</v>
      </c>
      <c r="AC1270" s="57">
        <v>1.5893999999999999</v>
      </c>
      <c r="AD1270" s="31">
        <f>省エネ計算フォーマット【EHP】!$T$51/100</f>
        <v>0</v>
      </c>
      <c r="AE1270" s="37">
        <f t="shared" si="39"/>
        <v>1.589</v>
      </c>
    </row>
    <row r="1271" spans="20:31">
      <c r="T1271" s="76">
        <v>11</v>
      </c>
      <c r="U1271" s="76">
        <v>2013</v>
      </c>
      <c r="V1271" s="76" t="s">
        <v>19</v>
      </c>
      <c r="W1271" s="76" t="s">
        <v>607</v>
      </c>
      <c r="X1271" s="76" t="s">
        <v>618</v>
      </c>
      <c r="Y1271" s="55" t="str">
        <f t="shared" si="38"/>
        <v>112013冷房設備用有り</v>
      </c>
      <c r="Z1271" s="56">
        <v>-0.26</v>
      </c>
      <c r="AA1271" s="56">
        <v>1.26</v>
      </c>
      <c r="AB1271" s="57">
        <v>1.0367999999999999</v>
      </c>
      <c r="AC1271" s="57">
        <v>0.93579999999999997</v>
      </c>
      <c r="AD1271" s="31">
        <f>省エネ計算フォーマット【EHP】!$T$51/100</f>
        <v>0</v>
      </c>
      <c r="AE1271" s="37">
        <f t="shared" si="39"/>
        <v>0.93500000000000005</v>
      </c>
    </row>
    <row r="1272" spans="20:31">
      <c r="T1272" s="76">
        <v>11</v>
      </c>
      <c r="U1272" s="76">
        <v>2013</v>
      </c>
      <c r="V1272" s="76" t="s">
        <v>19</v>
      </c>
      <c r="W1272" s="76" t="s">
        <v>612</v>
      </c>
      <c r="X1272" s="76" t="s">
        <v>702</v>
      </c>
      <c r="Y1272" s="55" t="str">
        <f t="shared" si="38"/>
        <v>112013冷房店舗用無し（一定速）</v>
      </c>
      <c r="Z1272" s="56">
        <v>0.25</v>
      </c>
      <c r="AA1272" s="56">
        <v>0.75</v>
      </c>
      <c r="AB1272" s="57">
        <v>0.25</v>
      </c>
      <c r="AC1272" s="57">
        <v>0.75</v>
      </c>
      <c r="AD1272" s="31">
        <f>省エネ計算フォーマット【EHP】!$T$51/100</f>
        <v>0</v>
      </c>
      <c r="AE1272" s="37">
        <f t="shared" si="39"/>
        <v>0.75</v>
      </c>
    </row>
    <row r="1273" spans="20:31">
      <c r="T1273" s="76">
        <v>11</v>
      </c>
      <c r="U1273" s="76">
        <v>2013</v>
      </c>
      <c r="V1273" s="76" t="s">
        <v>19</v>
      </c>
      <c r="W1273" s="76" t="s">
        <v>606</v>
      </c>
      <c r="X1273" s="76" t="s">
        <v>702</v>
      </c>
      <c r="Y1273" s="55" t="str">
        <f t="shared" si="38"/>
        <v>112013冷房ビル用マルチ無し（一定速）</v>
      </c>
      <c r="Z1273" s="56">
        <v>0.25</v>
      </c>
      <c r="AA1273" s="56">
        <v>0.75</v>
      </c>
      <c r="AB1273" s="57">
        <v>0.25</v>
      </c>
      <c r="AC1273" s="57">
        <v>0.75</v>
      </c>
      <c r="AD1273" s="31">
        <f>省エネ計算フォーマット【EHP】!$T$51/100</f>
        <v>0</v>
      </c>
      <c r="AE1273" s="37">
        <f t="shared" si="39"/>
        <v>0.75</v>
      </c>
    </row>
    <row r="1274" spans="20:31">
      <c r="T1274" s="76">
        <v>11</v>
      </c>
      <c r="U1274" s="76">
        <v>2013</v>
      </c>
      <c r="V1274" s="76" t="s">
        <v>19</v>
      </c>
      <c r="W1274" s="76" t="s">
        <v>607</v>
      </c>
      <c r="X1274" s="76" t="s">
        <v>702</v>
      </c>
      <c r="Y1274" s="55" t="str">
        <f t="shared" si="38"/>
        <v>112013冷房設備用無し（一定速）</v>
      </c>
      <c r="Z1274" s="56">
        <v>0.25</v>
      </c>
      <c r="AA1274" s="56">
        <v>0.75</v>
      </c>
      <c r="AB1274" s="57">
        <v>0.25</v>
      </c>
      <c r="AC1274" s="57">
        <v>0.75</v>
      </c>
      <c r="AD1274" s="31">
        <f>省エネ計算フォーマット【EHP】!$T$51/100</f>
        <v>0</v>
      </c>
      <c r="AE1274" s="37">
        <f t="shared" si="39"/>
        <v>0.75</v>
      </c>
    </row>
    <row r="1275" spans="20:31">
      <c r="T1275" s="76">
        <v>11</v>
      </c>
      <c r="U1275" s="76">
        <v>2013</v>
      </c>
      <c r="V1275" s="76" t="s">
        <v>20</v>
      </c>
      <c r="W1275" s="76" t="s">
        <v>612</v>
      </c>
      <c r="X1275" s="76" t="s">
        <v>618</v>
      </c>
      <c r="Y1275" s="55" t="str">
        <f t="shared" si="38"/>
        <v>112013暖房店舗用有り</v>
      </c>
      <c r="Z1275" s="56">
        <v>-0.94</v>
      </c>
      <c r="AA1275" s="56">
        <v>1.94</v>
      </c>
      <c r="AB1275" s="57">
        <v>1.0853999999999999</v>
      </c>
      <c r="AC1275" s="57">
        <v>1.4337</v>
      </c>
      <c r="AD1275" s="31">
        <f>省エネ計算フォーマット【EHP】!$T$51/100</f>
        <v>0</v>
      </c>
      <c r="AE1275" s="37">
        <f t="shared" si="39"/>
        <v>1.4330000000000001</v>
      </c>
    </row>
    <row r="1276" spans="20:31">
      <c r="T1276" s="76">
        <v>11</v>
      </c>
      <c r="U1276" s="76">
        <v>2013</v>
      </c>
      <c r="V1276" s="76" t="s">
        <v>20</v>
      </c>
      <c r="W1276" s="76" t="s">
        <v>606</v>
      </c>
      <c r="X1276" s="76" t="s">
        <v>618</v>
      </c>
      <c r="Y1276" s="55" t="str">
        <f t="shared" si="38"/>
        <v>112013暖房ビル用マルチ有り</v>
      </c>
      <c r="Z1276" s="56">
        <v>-0.98</v>
      </c>
      <c r="AA1276" s="56">
        <v>1.98</v>
      </c>
      <c r="AB1276" s="57">
        <v>1.042</v>
      </c>
      <c r="AC1276" s="57">
        <v>1.4744999999999999</v>
      </c>
      <c r="AD1276" s="31">
        <f>省エネ計算フォーマット【EHP】!$T$51/100</f>
        <v>0</v>
      </c>
      <c r="AE1276" s="37">
        <f t="shared" si="39"/>
        <v>1.474</v>
      </c>
    </row>
    <row r="1277" spans="20:31">
      <c r="T1277" s="76">
        <v>11</v>
      </c>
      <c r="U1277" s="76">
        <v>2013</v>
      </c>
      <c r="V1277" s="76" t="s">
        <v>20</v>
      </c>
      <c r="W1277" s="76" t="s">
        <v>607</v>
      </c>
      <c r="X1277" s="76" t="s">
        <v>618</v>
      </c>
      <c r="Y1277" s="55" t="str">
        <f t="shared" si="38"/>
        <v>112013暖房設備用有り</v>
      </c>
      <c r="Z1277" s="56">
        <v>-0.32</v>
      </c>
      <c r="AA1277" s="56">
        <v>1.32</v>
      </c>
      <c r="AB1277" s="57">
        <v>1.028</v>
      </c>
      <c r="AC1277" s="57">
        <v>0.98299999999999998</v>
      </c>
      <c r="AD1277" s="31">
        <f>省エネ計算フォーマット【EHP】!$T$51/100</f>
        <v>0</v>
      </c>
      <c r="AE1277" s="37">
        <f t="shared" si="39"/>
        <v>0.98299999999999998</v>
      </c>
    </row>
    <row r="1278" spans="20:31">
      <c r="T1278" s="76">
        <v>11</v>
      </c>
      <c r="U1278" s="76">
        <v>2013</v>
      </c>
      <c r="V1278" s="76" t="s">
        <v>20</v>
      </c>
      <c r="W1278" s="76" t="s">
        <v>612</v>
      </c>
      <c r="X1278" s="76" t="s">
        <v>702</v>
      </c>
      <c r="Y1278" s="55" t="str">
        <f t="shared" si="38"/>
        <v>112013暖房店舗用無し（一定速）</v>
      </c>
      <c r="Z1278" s="56">
        <v>0.25</v>
      </c>
      <c r="AA1278" s="56">
        <v>0.75</v>
      </c>
      <c r="AB1278" s="57">
        <v>0.25</v>
      </c>
      <c r="AC1278" s="57">
        <v>0.75</v>
      </c>
      <c r="AD1278" s="31">
        <f>省エネ計算フォーマット【EHP】!$T$51/100</f>
        <v>0</v>
      </c>
      <c r="AE1278" s="37">
        <f t="shared" si="39"/>
        <v>0.75</v>
      </c>
    </row>
    <row r="1279" spans="20:31">
      <c r="T1279" s="76">
        <v>11</v>
      </c>
      <c r="U1279" s="76">
        <v>2013</v>
      </c>
      <c r="V1279" s="76" t="s">
        <v>20</v>
      </c>
      <c r="W1279" s="76" t="s">
        <v>606</v>
      </c>
      <c r="X1279" s="76" t="s">
        <v>702</v>
      </c>
      <c r="Y1279" s="55" t="str">
        <f t="shared" si="38"/>
        <v>112013暖房ビル用マルチ無し（一定速）</v>
      </c>
      <c r="Z1279" s="56">
        <v>0.25</v>
      </c>
      <c r="AA1279" s="56">
        <v>0.75</v>
      </c>
      <c r="AB1279" s="57">
        <v>0.25</v>
      </c>
      <c r="AC1279" s="57">
        <v>0.75</v>
      </c>
      <c r="AD1279" s="31">
        <f>省エネ計算フォーマット【EHP】!$T$51/100</f>
        <v>0</v>
      </c>
      <c r="AE1279" s="37">
        <f t="shared" si="39"/>
        <v>0.75</v>
      </c>
    </row>
    <row r="1280" spans="20:31">
      <c r="T1280" s="76">
        <v>11</v>
      </c>
      <c r="U1280" s="76">
        <v>2013</v>
      </c>
      <c r="V1280" s="76" t="s">
        <v>20</v>
      </c>
      <c r="W1280" s="76" t="s">
        <v>607</v>
      </c>
      <c r="X1280" s="76" t="s">
        <v>702</v>
      </c>
      <c r="Y1280" s="55" t="str">
        <f t="shared" si="38"/>
        <v>112013暖房設備用無し（一定速）</v>
      </c>
      <c r="Z1280" s="56">
        <v>0.25</v>
      </c>
      <c r="AA1280" s="56">
        <v>0.75</v>
      </c>
      <c r="AB1280" s="57">
        <v>0.25</v>
      </c>
      <c r="AC1280" s="57">
        <v>0.75</v>
      </c>
      <c r="AD1280" s="31">
        <f>省エネ計算フォーマット【EHP】!$T$51/100</f>
        <v>0</v>
      </c>
      <c r="AE1280" s="37">
        <f t="shared" si="39"/>
        <v>0.75</v>
      </c>
    </row>
    <row r="1281" spans="20:31">
      <c r="T1281" s="76">
        <v>11</v>
      </c>
      <c r="U1281" s="76">
        <v>2014</v>
      </c>
      <c r="V1281" s="76" t="s">
        <v>19</v>
      </c>
      <c r="W1281" s="76" t="s">
        <v>612</v>
      </c>
      <c r="X1281" s="76" t="s">
        <v>618</v>
      </c>
      <c r="Y1281" s="55" t="str">
        <f t="shared" si="38"/>
        <v>112014冷房店舗用有り</v>
      </c>
      <c r="Z1281" s="56">
        <v>-1.46</v>
      </c>
      <c r="AA1281" s="56">
        <v>2.46</v>
      </c>
      <c r="AB1281" s="57">
        <v>1.06</v>
      </c>
      <c r="AC1281" s="57">
        <v>1.83</v>
      </c>
      <c r="AD1281" s="31">
        <f>省エネ計算フォーマット【EHP】!$T$51/100</f>
        <v>0</v>
      </c>
      <c r="AE1281" s="37">
        <f t="shared" si="39"/>
        <v>1.83</v>
      </c>
    </row>
    <row r="1282" spans="20:31">
      <c r="T1282" s="76">
        <v>11</v>
      </c>
      <c r="U1282" s="76">
        <v>2014</v>
      </c>
      <c r="V1282" s="76" t="s">
        <v>19</v>
      </c>
      <c r="W1282" s="76" t="s">
        <v>606</v>
      </c>
      <c r="X1282" s="76" t="s">
        <v>618</v>
      </c>
      <c r="Y1282" s="55" t="str">
        <f t="shared" si="38"/>
        <v>112014冷房ビル用マルチ有り</v>
      </c>
      <c r="Z1282" s="56">
        <v>-1.52</v>
      </c>
      <c r="AA1282" s="56">
        <v>2.52</v>
      </c>
      <c r="AB1282" s="57">
        <v>1.0736000000000001</v>
      </c>
      <c r="AC1282" s="57">
        <v>1.8715999999999999</v>
      </c>
      <c r="AD1282" s="31">
        <f>省エネ計算フォーマット【EHP】!$T$51/100</f>
        <v>0</v>
      </c>
      <c r="AE1282" s="37">
        <f t="shared" si="39"/>
        <v>1.871</v>
      </c>
    </row>
    <row r="1283" spans="20:31">
      <c r="T1283" s="76">
        <v>11</v>
      </c>
      <c r="U1283" s="76">
        <v>2014</v>
      </c>
      <c r="V1283" s="76" t="s">
        <v>19</v>
      </c>
      <c r="W1283" s="76" t="s">
        <v>607</v>
      </c>
      <c r="X1283" s="76" t="s">
        <v>618</v>
      </c>
      <c r="Y1283" s="55" t="str">
        <f t="shared" si="38"/>
        <v>112014冷房設備用有り</v>
      </c>
      <c r="Z1283" s="56">
        <v>-0.32</v>
      </c>
      <c r="AA1283" s="56">
        <v>1.32</v>
      </c>
      <c r="AB1283" s="57">
        <v>1.0385</v>
      </c>
      <c r="AC1283" s="57">
        <v>0.98040000000000005</v>
      </c>
      <c r="AD1283" s="31">
        <f>省エネ計算フォーマット【EHP】!$T$51/100</f>
        <v>0</v>
      </c>
      <c r="AE1283" s="37">
        <f t="shared" si="39"/>
        <v>0.98</v>
      </c>
    </row>
    <row r="1284" spans="20:31">
      <c r="T1284" s="76">
        <v>11</v>
      </c>
      <c r="U1284" s="76">
        <v>2014</v>
      </c>
      <c r="V1284" s="76" t="s">
        <v>19</v>
      </c>
      <c r="W1284" s="76" t="s">
        <v>612</v>
      </c>
      <c r="X1284" s="76" t="s">
        <v>702</v>
      </c>
      <c r="Y1284" s="55" t="str">
        <f t="shared" si="38"/>
        <v>112014冷房店舗用無し（一定速）</v>
      </c>
      <c r="Z1284" s="56">
        <v>0.25</v>
      </c>
      <c r="AA1284" s="56">
        <v>0.75</v>
      </c>
      <c r="AB1284" s="57">
        <v>0.25</v>
      </c>
      <c r="AC1284" s="57">
        <v>0.75</v>
      </c>
      <c r="AD1284" s="31">
        <f>省エネ計算フォーマット【EHP】!$T$51/100</f>
        <v>0</v>
      </c>
      <c r="AE1284" s="37">
        <f t="shared" si="39"/>
        <v>0.75</v>
      </c>
    </row>
    <row r="1285" spans="20:31">
      <c r="T1285" s="76">
        <v>11</v>
      </c>
      <c r="U1285" s="76">
        <v>2014</v>
      </c>
      <c r="V1285" s="76" t="s">
        <v>19</v>
      </c>
      <c r="W1285" s="76" t="s">
        <v>606</v>
      </c>
      <c r="X1285" s="76" t="s">
        <v>702</v>
      </c>
      <c r="Y1285" s="55" t="str">
        <f t="shared" si="38"/>
        <v>112014冷房ビル用マルチ無し（一定速）</v>
      </c>
      <c r="Z1285" s="56">
        <v>0.25</v>
      </c>
      <c r="AA1285" s="56">
        <v>0.75</v>
      </c>
      <c r="AB1285" s="57">
        <v>0.25</v>
      </c>
      <c r="AC1285" s="57">
        <v>0.75</v>
      </c>
      <c r="AD1285" s="31">
        <f>省エネ計算フォーマット【EHP】!$T$51/100</f>
        <v>0</v>
      </c>
      <c r="AE1285" s="37">
        <f t="shared" si="39"/>
        <v>0.75</v>
      </c>
    </row>
    <row r="1286" spans="20:31">
      <c r="T1286" s="76">
        <v>11</v>
      </c>
      <c r="U1286" s="76">
        <v>2014</v>
      </c>
      <c r="V1286" s="76" t="s">
        <v>19</v>
      </c>
      <c r="W1286" s="76" t="s">
        <v>607</v>
      </c>
      <c r="X1286" s="76" t="s">
        <v>702</v>
      </c>
      <c r="Y1286" s="55" t="str">
        <f t="shared" si="38"/>
        <v>112014冷房設備用無し（一定速）</v>
      </c>
      <c r="Z1286" s="56">
        <v>0.25</v>
      </c>
      <c r="AA1286" s="56">
        <v>0.75</v>
      </c>
      <c r="AB1286" s="57">
        <v>0.25</v>
      </c>
      <c r="AC1286" s="57">
        <v>0.75</v>
      </c>
      <c r="AD1286" s="31">
        <f>省エネ計算フォーマット【EHP】!$T$51/100</f>
        <v>0</v>
      </c>
      <c r="AE1286" s="37">
        <f t="shared" si="39"/>
        <v>0.75</v>
      </c>
    </row>
    <row r="1287" spans="20:31">
      <c r="T1287" s="76">
        <v>11</v>
      </c>
      <c r="U1287" s="76">
        <v>2014</v>
      </c>
      <c r="V1287" s="76" t="s">
        <v>20</v>
      </c>
      <c r="W1287" s="76" t="s">
        <v>612</v>
      </c>
      <c r="X1287" s="76" t="s">
        <v>618</v>
      </c>
      <c r="Y1287" s="55" t="str">
        <f t="shared" si="38"/>
        <v>112014暖房店舗用有り</v>
      </c>
      <c r="Z1287" s="56">
        <v>-0.94</v>
      </c>
      <c r="AA1287" s="56">
        <v>1.94</v>
      </c>
      <c r="AB1287" s="57">
        <v>1.0853999999999999</v>
      </c>
      <c r="AC1287" s="57">
        <v>1.4337</v>
      </c>
      <c r="AD1287" s="31">
        <f>省エネ計算フォーマット【EHP】!$T$51/100</f>
        <v>0</v>
      </c>
      <c r="AE1287" s="37">
        <f t="shared" si="39"/>
        <v>1.4330000000000001</v>
      </c>
    </row>
    <row r="1288" spans="20:31">
      <c r="T1288" s="76">
        <v>11</v>
      </c>
      <c r="U1288" s="76">
        <v>2014</v>
      </c>
      <c r="V1288" s="76" t="s">
        <v>20</v>
      </c>
      <c r="W1288" s="76" t="s">
        <v>606</v>
      </c>
      <c r="X1288" s="76" t="s">
        <v>618</v>
      </c>
      <c r="Y1288" s="55" t="str">
        <f t="shared" si="38"/>
        <v>112014暖房ビル用マルチ有り</v>
      </c>
      <c r="Z1288" s="56">
        <v>-0.96</v>
      </c>
      <c r="AA1288" s="56">
        <v>1.96</v>
      </c>
      <c r="AB1288" s="57">
        <v>1.0416000000000001</v>
      </c>
      <c r="AC1288" s="57">
        <v>1.4596</v>
      </c>
      <c r="AD1288" s="31">
        <f>省エネ計算フォーマット【EHP】!$T$51/100</f>
        <v>0</v>
      </c>
      <c r="AE1288" s="37">
        <f t="shared" si="39"/>
        <v>1.4590000000000001</v>
      </c>
    </row>
    <row r="1289" spans="20:31">
      <c r="T1289" s="76">
        <v>11</v>
      </c>
      <c r="U1289" s="76">
        <v>2014</v>
      </c>
      <c r="V1289" s="76" t="s">
        <v>20</v>
      </c>
      <c r="W1289" s="76" t="s">
        <v>607</v>
      </c>
      <c r="X1289" s="76" t="s">
        <v>618</v>
      </c>
      <c r="Y1289" s="55" t="str">
        <f t="shared" si="38"/>
        <v>112014暖房設備用有り</v>
      </c>
      <c r="Z1289" s="56">
        <v>-0.36</v>
      </c>
      <c r="AA1289" s="56">
        <v>1.36</v>
      </c>
      <c r="AB1289" s="57">
        <v>1.0287999999999999</v>
      </c>
      <c r="AC1289" s="57">
        <v>1.0127999999999999</v>
      </c>
      <c r="AD1289" s="31">
        <f>省エネ計算フォーマット【EHP】!$T$51/100</f>
        <v>0</v>
      </c>
      <c r="AE1289" s="37">
        <f t="shared" si="39"/>
        <v>1.012</v>
      </c>
    </row>
    <row r="1290" spans="20:31">
      <c r="T1290" s="76">
        <v>11</v>
      </c>
      <c r="U1290" s="76">
        <v>2014</v>
      </c>
      <c r="V1290" s="76" t="s">
        <v>20</v>
      </c>
      <c r="W1290" s="76" t="s">
        <v>612</v>
      </c>
      <c r="X1290" s="76" t="s">
        <v>702</v>
      </c>
      <c r="Y1290" s="55" t="str">
        <f t="shared" ref="Y1290:Y1353" si="40">T1290&amp;U1290&amp;V1290&amp;W1290&amp;X1290</f>
        <v>112014暖房店舗用無し（一定速）</v>
      </c>
      <c r="Z1290" s="56">
        <v>0.25</v>
      </c>
      <c r="AA1290" s="56">
        <v>0.75</v>
      </c>
      <c r="AB1290" s="57">
        <v>0.25</v>
      </c>
      <c r="AC1290" s="57">
        <v>0.75</v>
      </c>
      <c r="AD1290" s="31">
        <f>省エネ計算フォーマット【EHP】!$T$51/100</f>
        <v>0</v>
      </c>
      <c r="AE1290" s="37">
        <f t="shared" si="39"/>
        <v>0.75</v>
      </c>
    </row>
    <row r="1291" spans="20:31">
      <c r="T1291" s="76">
        <v>11</v>
      </c>
      <c r="U1291" s="76">
        <v>2014</v>
      </c>
      <c r="V1291" s="76" t="s">
        <v>20</v>
      </c>
      <c r="W1291" s="76" t="s">
        <v>606</v>
      </c>
      <c r="X1291" s="76" t="s">
        <v>702</v>
      </c>
      <c r="Y1291" s="55" t="str">
        <f t="shared" si="40"/>
        <v>112014暖房ビル用マルチ無し（一定速）</v>
      </c>
      <c r="Z1291" s="56">
        <v>0.25</v>
      </c>
      <c r="AA1291" s="56">
        <v>0.75</v>
      </c>
      <c r="AB1291" s="57">
        <v>0.25</v>
      </c>
      <c r="AC1291" s="57">
        <v>0.75</v>
      </c>
      <c r="AD1291" s="31">
        <f>省エネ計算フォーマット【EHP】!$T$51/100</f>
        <v>0</v>
      </c>
      <c r="AE1291" s="37">
        <f t="shared" si="39"/>
        <v>0.75</v>
      </c>
    </row>
    <row r="1292" spans="20:31">
      <c r="T1292" s="76">
        <v>11</v>
      </c>
      <c r="U1292" s="76">
        <v>2014</v>
      </c>
      <c r="V1292" s="76" t="s">
        <v>20</v>
      </c>
      <c r="W1292" s="76" t="s">
        <v>607</v>
      </c>
      <c r="X1292" s="76" t="s">
        <v>702</v>
      </c>
      <c r="Y1292" s="55" t="str">
        <f t="shared" si="40"/>
        <v>112014暖房設備用無し（一定速）</v>
      </c>
      <c r="Z1292" s="56">
        <v>0.25</v>
      </c>
      <c r="AA1292" s="56">
        <v>0.75</v>
      </c>
      <c r="AB1292" s="57">
        <v>0.25</v>
      </c>
      <c r="AC1292" s="57">
        <v>0.75</v>
      </c>
      <c r="AD1292" s="31">
        <f>省エネ計算フォーマット【EHP】!$T$51/100</f>
        <v>0</v>
      </c>
      <c r="AE1292" s="37">
        <f t="shared" ref="AE1292:AE1355" si="41">ROUNDDOWN(IF(AD1292&gt;=0.25,Z1292*AD1292+AA1292,AB1292*AD1292+AC1292),3)</f>
        <v>0.75</v>
      </c>
    </row>
    <row r="1293" spans="20:31">
      <c r="T1293" s="73">
        <v>11</v>
      </c>
      <c r="U1293" s="73">
        <v>2015</v>
      </c>
      <c r="V1293" s="73" t="s">
        <v>19</v>
      </c>
      <c r="W1293" s="73" t="s">
        <v>612</v>
      </c>
      <c r="X1293" s="73" t="s">
        <v>618</v>
      </c>
      <c r="Y1293" s="28" t="str">
        <f t="shared" si="40"/>
        <v>112015冷房店舗用有り</v>
      </c>
      <c r="Z1293" s="71">
        <v>-1.38</v>
      </c>
      <c r="AA1293" s="71">
        <v>2.38</v>
      </c>
      <c r="AB1293" s="72">
        <v>1.0581</v>
      </c>
      <c r="AC1293" s="72">
        <v>1.7705</v>
      </c>
      <c r="AD1293" s="31">
        <f>省エネ計算フォーマット【EHP】!$T$51/100</f>
        <v>0</v>
      </c>
      <c r="AE1293" s="32">
        <f t="shared" si="41"/>
        <v>1.77</v>
      </c>
    </row>
    <row r="1294" spans="20:31">
      <c r="T1294" s="73">
        <v>11</v>
      </c>
      <c r="U1294" s="73">
        <v>2015</v>
      </c>
      <c r="V1294" s="73" t="s">
        <v>19</v>
      </c>
      <c r="W1294" s="73" t="s">
        <v>606</v>
      </c>
      <c r="X1294" s="73" t="s">
        <v>618</v>
      </c>
      <c r="Y1294" s="28" t="str">
        <f t="shared" si="40"/>
        <v>112015冷房ビル用マルチ有り</v>
      </c>
      <c r="Z1294" s="51">
        <v>-1.5740000000000001</v>
      </c>
      <c r="AA1294" s="51">
        <v>2.5739999999999998</v>
      </c>
      <c r="AB1294" s="52">
        <v>1.0751999999999999</v>
      </c>
      <c r="AC1294" s="52">
        <v>1.9117</v>
      </c>
      <c r="AD1294" s="31">
        <f>省エネ計算フォーマット【EHP】!$T$51/100</f>
        <v>0</v>
      </c>
      <c r="AE1294" s="32">
        <f t="shared" si="41"/>
        <v>1.911</v>
      </c>
    </row>
    <row r="1295" spans="20:31">
      <c r="T1295" s="73">
        <v>11</v>
      </c>
      <c r="U1295" s="73">
        <v>2015</v>
      </c>
      <c r="V1295" s="73" t="s">
        <v>19</v>
      </c>
      <c r="W1295" s="73" t="s">
        <v>607</v>
      </c>
      <c r="X1295" s="73" t="s">
        <v>618</v>
      </c>
      <c r="Y1295" s="28" t="str">
        <f t="shared" si="40"/>
        <v>112015冷房設備用有り</v>
      </c>
      <c r="Z1295" s="51">
        <v>-0.62</v>
      </c>
      <c r="AA1295" s="51">
        <v>1.62</v>
      </c>
      <c r="AB1295" s="52">
        <v>1.0472999999999999</v>
      </c>
      <c r="AC1295" s="52">
        <v>1.2032</v>
      </c>
      <c r="AD1295" s="31">
        <f>省エネ計算フォーマット【EHP】!$T$51/100</f>
        <v>0</v>
      </c>
      <c r="AE1295" s="32">
        <f t="shared" si="41"/>
        <v>1.2030000000000001</v>
      </c>
    </row>
    <row r="1296" spans="20:31">
      <c r="T1296" s="73">
        <v>11</v>
      </c>
      <c r="U1296" s="73">
        <v>2015</v>
      </c>
      <c r="V1296" s="73" t="s">
        <v>19</v>
      </c>
      <c r="W1296" s="73" t="s">
        <v>612</v>
      </c>
      <c r="X1296" s="73" t="s">
        <v>702</v>
      </c>
      <c r="Y1296" s="28" t="str">
        <f t="shared" si="40"/>
        <v>112015冷房店舗用無し（一定速）</v>
      </c>
      <c r="Z1296" s="51">
        <v>0.25</v>
      </c>
      <c r="AA1296" s="51">
        <v>0.75</v>
      </c>
      <c r="AB1296" s="52">
        <v>0.25</v>
      </c>
      <c r="AC1296" s="52">
        <v>0.75</v>
      </c>
      <c r="AD1296" s="31">
        <f>省エネ計算フォーマット【EHP】!$T$51/100</f>
        <v>0</v>
      </c>
      <c r="AE1296" s="32">
        <f t="shared" si="41"/>
        <v>0.75</v>
      </c>
    </row>
    <row r="1297" spans="20:31">
      <c r="T1297" s="73">
        <v>11</v>
      </c>
      <c r="U1297" s="73">
        <v>2015</v>
      </c>
      <c r="V1297" s="73" t="s">
        <v>19</v>
      </c>
      <c r="W1297" s="73" t="s">
        <v>606</v>
      </c>
      <c r="X1297" s="73" t="s">
        <v>702</v>
      </c>
      <c r="Y1297" s="28" t="str">
        <f t="shared" si="40"/>
        <v>112015冷房ビル用マルチ無し（一定速）</v>
      </c>
      <c r="Z1297" s="51">
        <v>0.25</v>
      </c>
      <c r="AA1297" s="51">
        <v>0.75</v>
      </c>
      <c r="AB1297" s="52">
        <v>0.25</v>
      </c>
      <c r="AC1297" s="52">
        <v>0.75</v>
      </c>
      <c r="AD1297" s="31">
        <f>省エネ計算フォーマット【EHP】!$T$51/100</f>
        <v>0</v>
      </c>
      <c r="AE1297" s="32">
        <f t="shared" si="41"/>
        <v>0.75</v>
      </c>
    </row>
    <row r="1298" spans="20:31">
      <c r="T1298" s="73">
        <v>11</v>
      </c>
      <c r="U1298" s="73">
        <v>2015</v>
      </c>
      <c r="V1298" s="73" t="s">
        <v>19</v>
      </c>
      <c r="W1298" s="73" t="s">
        <v>607</v>
      </c>
      <c r="X1298" s="73" t="s">
        <v>702</v>
      </c>
      <c r="Y1298" s="28" t="str">
        <f t="shared" si="40"/>
        <v>112015冷房設備用無し（一定速）</v>
      </c>
      <c r="Z1298" s="51">
        <v>0.25</v>
      </c>
      <c r="AA1298" s="51">
        <v>0.75</v>
      </c>
      <c r="AB1298" s="52">
        <v>0.25</v>
      </c>
      <c r="AC1298" s="52">
        <v>0.75</v>
      </c>
      <c r="AD1298" s="31">
        <f>省エネ計算フォーマット【EHP】!$T$51/100</f>
        <v>0</v>
      </c>
      <c r="AE1298" s="32">
        <f t="shared" si="41"/>
        <v>0.75</v>
      </c>
    </row>
    <row r="1299" spans="20:31">
      <c r="T1299" s="73">
        <v>11</v>
      </c>
      <c r="U1299" s="73">
        <v>2015</v>
      </c>
      <c r="V1299" s="73" t="s">
        <v>20</v>
      </c>
      <c r="W1299" s="73" t="s">
        <v>612</v>
      </c>
      <c r="X1299" s="73" t="s">
        <v>618</v>
      </c>
      <c r="Y1299" s="28" t="str">
        <f t="shared" si="40"/>
        <v>112015暖房店舗用有り</v>
      </c>
      <c r="Z1299" s="51">
        <v>-0.97</v>
      </c>
      <c r="AA1299" s="51">
        <v>1.97</v>
      </c>
      <c r="AB1299" s="52">
        <v>1.0867</v>
      </c>
      <c r="AC1299" s="52">
        <v>1.4558</v>
      </c>
      <c r="AD1299" s="31">
        <f>省エネ計算フォーマット【EHP】!$T$51/100</f>
        <v>0</v>
      </c>
      <c r="AE1299" s="32">
        <f t="shared" si="41"/>
        <v>1.4550000000000001</v>
      </c>
    </row>
    <row r="1300" spans="20:31">
      <c r="T1300" s="73">
        <v>11</v>
      </c>
      <c r="U1300" s="73">
        <v>2015</v>
      </c>
      <c r="V1300" s="73" t="s">
        <v>20</v>
      </c>
      <c r="W1300" s="73" t="s">
        <v>606</v>
      </c>
      <c r="X1300" s="73" t="s">
        <v>618</v>
      </c>
      <c r="Y1300" s="28" t="str">
        <f t="shared" si="40"/>
        <v>112015暖房ビル用マルチ有り</v>
      </c>
      <c r="Z1300" s="51">
        <v>-0.876</v>
      </c>
      <c r="AA1300" s="51">
        <v>1.8759999999999999</v>
      </c>
      <c r="AB1300" s="52">
        <v>1.0398000000000001</v>
      </c>
      <c r="AC1300" s="52">
        <v>1.3971</v>
      </c>
      <c r="AD1300" s="31">
        <f>省エネ計算フォーマット【EHP】!$T$51/100</f>
        <v>0</v>
      </c>
      <c r="AE1300" s="32">
        <f t="shared" si="41"/>
        <v>1.397</v>
      </c>
    </row>
    <row r="1301" spans="20:31">
      <c r="T1301" s="73">
        <v>11</v>
      </c>
      <c r="U1301" s="73">
        <v>2015</v>
      </c>
      <c r="V1301" s="73" t="s">
        <v>20</v>
      </c>
      <c r="W1301" s="73" t="s">
        <v>607</v>
      </c>
      <c r="X1301" s="73" t="s">
        <v>618</v>
      </c>
      <c r="Y1301" s="28" t="str">
        <f t="shared" si="40"/>
        <v>112015暖房設備用有り</v>
      </c>
      <c r="Z1301" s="51">
        <v>-0.59799999999999998</v>
      </c>
      <c r="AA1301" s="51">
        <v>1.5980000000000001</v>
      </c>
      <c r="AB1301" s="52">
        <v>1.0339</v>
      </c>
      <c r="AC1301" s="52">
        <v>1.19</v>
      </c>
      <c r="AD1301" s="31">
        <f>省エネ計算フォーマット【EHP】!$T$51/100</f>
        <v>0</v>
      </c>
      <c r="AE1301" s="32">
        <f t="shared" si="41"/>
        <v>1.19</v>
      </c>
    </row>
    <row r="1302" spans="20:31">
      <c r="T1302" s="73">
        <v>11</v>
      </c>
      <c r="U1302" s="73">
        <v>2015</v>
      </c>
      <c r="V1302" s="73" t="s">
        <v>20</v>
      </c>
      <c r="W1302" s="73" t="s">
        <v>612</v>
      </c>
      <c r="X1302" s="73" t="s">
        <v>702</v>
      </c>
      <c r="Y1302" s="28" t="str">
        <f t="shared" si="40"/>
        <v>112015暖房店舗用無し（一定速）</v>
      </c>
      <c r="Z1302" s="51">
        <v>0.25</v>
      </c>
      <c r="AA1302" s="51">
        <v>0.75</v>
      </c>
      <c r="AB1302" s="52">
        <v>0.25</v>
      </c>
      <c r="AC1302" s="52">
        <v>0.75</v>
      </c>
      <c r="AD1302" s="31">
        <f>省エネ計算フォーマット【EHP】!$T$51/100</f>
        <v>0</v>
      </c>
      <c r="AE1302" s="32">
        <f t="shared" si="41"/>
        <v>0.75</v>
      </c>
    </row>
    <row r="1303" spans="20:31">
      <c r="T1303" s="73">
        <v>11</v>
      </c>
      <c r="U1303" s="73">
        <v>2015</v>
      </c>
      <c r="V1303" s="73" t="s">
        <v>20</v>
      </c>
      <c r="W1303" s="73" t="s">
        <v>606</v>
      </c>
      <c r="X1303" s="73" t="s">
        <v>702</v>
      </c>
      <c r="Y1303" s="28" t="str">
        <f t="shared" si="40"/>
        <v>112015暖房ビル用マルチ無し（一定速）</v>
      </c>
      <c r="Z1303" s="51">
        <v>0.25</v>
      </c>
      <c r="AA1303" s="51">
        <v>0.75</v>
      </c>
      <c r="AB1303" s="52">
        <v>0.25</v>
      </c>
      <c r="AC1303" s="52">
        <v>0.75</v>
      </c>
      <c r="AD1303" s="31">
        <f>省エネ計算フォーマット【EHP】!$T$51/100</f>
        <v>0</v>
      </c>
      <c r="AE1303" s="32">
        <f t="shared" si="41"/>
        <v>0.75</v>
      </c>
    </row>
    <row r="1304" spans="20:31">
      <c r="T1304" s="73">
        <v>11</v>
      </c>
      <c r="U1304" s="73">
        <v>2015</v>
      </c>
      <c r="V1304" s="73" t="s">
        <v>20</v>
      </c>
      <c r="W1304" s="73" t="s">
        <v>607</v>
      </c>
      <c r="X1304" s="73" t="s">
        <v>702</v>
      </c>
      <c r="Y1304" s="28" t="str">
        <f t="shared" si="40"/>
        <v>112015暖房設備用無し（一定速）</v>
      </c>
      <c r="Z1304" s="51">
        <v>0.25</v>
      </c>
      <c r="AA1304" s="51">
        <v>0.75</v>
      </c>
      <c r="AB1304" s="52">
        <v>0.25</v>
      </c>
      <c r="AC1304" s="52">
        <v>0.75</v>
      </c>
      <c r="AD1304" s="31">
        <f>省エネ計算フォーマット【EHP】!$T$51/100</f>
        <v>0</v>
      </c>
      <c r="AE1304" s="32">
        <f t="shared" si="41"/>
        <v>0.75</v>
      </c>
    </row>
    <row r="1305" spans="20:31">
      <c r="T1305" s="73">
        <v>11</v>
      </c>
      <c r="U1305" s="73">
        <v>2020</v>
      </c>
      <c r="V1305" s="73" t="s">
        <v>613</v>
      </c>
      <c r="W1305" s="73" t="s">
        <v>612</v>
      </c>
      <c r="X1305" s="73" t="s">
        <v>618</v>
      </c>
      <c r="Y1305" s="28" t="str">
        <f t="shared" si="40"/>
        <v>112020冷房店舗用有り</v>
      </c>
      <c r="Z1305" s="51">
        <v>-1.38</v>
      </c>
      <c r="AA1305" s="51">
        <v>2.38</v>
      </c>
      <c r="AB1305" s="52">
        <v>1.0581</v>
      </c>
      <c r="AC1305" s="52">
        <v>1.7705</v>
      </c>
      <c r="AD1305" s="31">
        <f>省エネ計算フォーマット【EHP】!$T$51/100</f>
        <v>0</v>
      </c>
      <c r="AE1305" s="32">
        <f t="shared" si="41"/>
        <v>1.77</v>
      </c>
    </row>
    <row r="1306" spans="20:31">
      <c r="T1306" s="73">
        <v>11</v>
      </c>
      <c r="U1306" s="73">
        <v>2020</v>
      </c>
      <c r="V1306" s="73" t="s">
        <v>613</v>
      </c>
      <c r="W1306" s="73" t="s">
        <v>606</v>
      </c>
      <c r="X1306" s="73" t="s">
        <v>618</v>
      </c>
      <c r="Y1306" s="28" t="str">
        <f t="shared" si="40"/>
        <v>112020冷房ビル用マルチ有り</v>
      </c>
      <c r="Z1306" s="51">
        <v>-1.68</v>
      </c>
      <c r="AA1306" s="51">
        <v>2.68</v>
      </c>
      <c r="AB1306" s="52">
        <v>1.0788</v>
      </c>
      <c r="AC1306" s="52">
        <v>2.0053000000000001</v>
      </c>
      <c r="AD1306" s="31">
        <f>省エネ計算フォーマット【EHP】!$T$51/100</f>
        <v>0</v>
      </c>
      <c r="AE1306" s="32">
        <f t="shared" si="41"/>
        <v>2.0049999999999999</v>
      </c>
    </row>
    <row r="1307" spans="20:31">
      <c r="T1307" s="73">
        <v>11</v>
      </c>
      <c r="U1307" s="73">
        <v>2020</v>
      </c>
      <c r="V1307" s="73" t="s">
        <v>613</v>
      </c>
      <c r="W1307" s="73" t="s">
        <v>607</v>
      </c>
      <c r="X1307" s="73" t="s">
        <v>618</v>
      </c>
      <c r="Y1307" s="28" t="str">
        <f t="shared" si="40"/>
        <v>112020冷房設備用有り</v>
      </c>
      <c r="Z1307" s="51">
        <v>-0.62</v>
      </c>
      <c r="AA1307" s="51">
        <v>1.62</v>
      </c>
      <c r="AB1307" s="52">
        <v>1.0472999999999999</v>
      </c>
      <c r="AC1307" s="52">
        <v>1.2032</v>
      </c>
      <c r="AD1307" s="31">
        <f>省エネ計算フォーマット【EHP】!$T$51/100</f>
        <v>0</v>
      </c>
      <c r="AE1307" s="32">
        <f t="shared" si="41"/>
        <v>1.2030000000000001</v>
      </c>
    </row>
    <row r="1308" spans="20:31">
      <c r="T1308" s="73">
        <v>11</v>
      </c>
      <c r="U1308" s="73">
        <v>2020</v>
      </c>
      <c r="V1308" s="73" t="s">
        <v>613</v>
      </c>
      <c r="W1308" s="73" t="s">
        <v>612</v>
      </c>
      <c r="X1308" s="73" t="s">
        <v>702</v>
      </c>
      <c r="Y1308" s="28" t="str">
        <f t="shared" si="40"/>
        <v>112020冷房店舗用無し（一定速）</v>
      </c>
      <c r="Z1308" s="51">
        <v>0.25</v>
      </c>
      <c r="AA1308" s="51">
        <v>0.75</v>
      </c>
      <c r="AB1308" s="52">
        <v>0.25</v>
      </c>
      <c r="AC1308" s="52">
        <v>0.75</v>
      </c>
      <c r="AD1308" s="31">
        <f>省エネ計算フォーマット【EHP】!$T$51/100</f>
        <v>0</v>
      </c>
      <c r="AE1308" s="32">
        <f t="shared" si="41"/>
        <v>0.75</v>
      </c>
    </row>
    <row r="1309" spans="20:31">
      <c r="T1309" s="73">
        <v>11</v>
      </c>
      <c r="U1309" s="73">
        <v>2020</v>
      </c>
      <c r="V1309" s="73" t="s">
        <v>613</v>
      </c>
      <c r="W1309" s="73" t="s">
        <v>606</v>
      </c>
      <c r="X1309" s="73" t="s">
        <v>702</v>
      </c>
      <c r="Y1309" s="28" t="str">
        <f t="shared" si="40"/>
        <v>112020冷房ビル用マルチ無し（一定速）</v>
      </c>
      <c r="Z1309" s="51">
        <v>0.25</v>
      </c>
      <c r="AA1309" s="51">
        <v>0.75</v>
      </c>
      <c r="AB1309" s="52">
        <v>0.25</v>
      </c>
      <c r="AC1309" s="52">
        <v>0.75</v>
      </c>
      <c r="AD1309" s="31">
        <f>省エネ計算フォーマット【EHP】!$T$51/100</f>
        <v>0</v>
      </c>
      <c r="AE1309" s="32">
        <f t="shared" si="41"/>
        <v>0.75</v>
      </c>
    </row>
    <row r="1310" spans="20:31">
      <c r="T1310" s="73">
        <v>11</v>
      </c>
      <c r="U1310" s="73">
        <v>2020</v>
      </c>
      <c r="V1310" s="73" t="s">
        <v>613</v>
      </c>
      <c r="W1310" s="73" t="s">
        <v>607</v>
      </c>
      <c r="X1310" s="73" t="s">
        <v>702</v>
      </c>
      <c r="Y1310" s="28" t="str">
        <f t="shared" si="40"/>
        <v>112020冷房設備用無し（一定速）</v>
      </c>
      <c r="Z1310" s="51">
        <v>0.25</v>
      </c>
      <c r="AA1310" s="51">
        <v>0.75</v>
      </c>
      <c r="AB1310" s="52">
        <v>0.25</v>
      </c>
      <c r="AC1310" s="52">
        <v>0.75</v>
      </c>
      <c r="AD1310" s="31">
        <f>省エネ計算フォーマット【EHP】!$T$51/100</f>
        <v>0</v>
      </c>
      <c r="AE1310" s="32">
        <f t="shared" si="41"/>
        <v>0.75</v>
      </c>
    </row>
    <row r="1311" spans="20:31">
      <c r="T1311" s="73">
        <v>11</v>
      </c>
      <c r="U1311" s="73">
        <v>2020</v>
      </c>
      <c r="V1311" s="73" t="s">
        <v>614</v>
      </c>
      <c r="W1311" s="73" t="s">
        <v>612</v>
      </c>
      <c r="X1311" s="73" t="s">
        <v>618</v>
      </c>
      <c r="Y1311" s="28" t="str">
        <f t="shared" si="40"/>
        <v>112020暖房店舗用有り</v>
      </c>
      <c r="Z1311" s="51">
        <v>-0.96</v>
      </c>
      <c r="AA1311" s="51">
        <v>1.96</v>
      </c>
      <c r="AB1311" s="52">
        <v>1.0862000000000001</v>
      </c>
      <c r="AC1311" s="52">
        <v>1.4483999999999999</v>
      </c>
      <c r="AD1311" s="31">
        <f>省エネ計算フォーマット【EHP】!$T$51/100</f>
        <v>0</v>
      </c>
      <c r="AE1311" s="32">
        <f t="shared" si="41"/>
        <v>1.448</v>
      </c>
    </row>
    <row r="1312" spans="20:31">
      <c r="T1312" s="73">
        <v>11</v>
      </c>
      <c r="U1312" s="73">
        <v>2020</v>
      </c>
      <c r="V1312" s="73" t="s">
        <v>614</v>
      </c>
      <c r="W1312" s="73" t="s">
        <v>606</v>
      </c>
      <c r="X1312" s="73" t="s">
        <v>618</v>
      </c>
      <c r="Y1312" s="28" t="str">
        <f t="shared" si="40"/>
        <v>112020暖房ビル用マルチ有り</v>
      </c>
      <c r="Z1312" s="51">
        <v>-1.1000000000000001</v>
      </c>
      <c r="AA1312" s="51">
        <v>2.1</v>
      </c>
      <c r="AB1312" s="52">
        <v>1.0416000000000001</v>
      </c>
      <c r="AC1312" s="52">
        <v>1.4596</v>
      </c>
      <c r="AD1312" s="31">
        <f>省エネ計算フォーマット【EHP】!$T$51/100</f>
        <v>0</v>
      </c>
      <c r="AE1312" s="32">
        <f t="shared" si="41"/>
        <v>1.4590000000000001</v>
      </c>
    </row>
    <row r="1313" spans="20:31">
      <c r="T1313" s="73">
        <v>11</v>
      </c>
      <c r="U1313" s="73">
        <v>2020</v>
      </c>
      <c r="V1313" s="73" t="s">
        <v>614</v>
      </c>
      <c r="W1313" s="73" t="s">
        <v>607</v>
      </c>
      <c r="X1313" s="73" t="s">
        <v>618</v>
      </c>
      <c r="Y1313" s="28" t="str">
        <f t="shared" si="40"/>
        <v>112020暖房設備用有り</v>
      </c>
      <c r="Z1313" s="51">
        <v>-0.46</v>
      </c>
      <c r="AA1313" s="51">
        <v>1.46</v>
      </c>
      <c r="AB1313" s="52">
        <v>0.94</v>
      </c>
      <c r="AC1313" s="52">
        <v>1.1100000000000001</v>
      </c>
      <c r="AD1313" s="31">
        <f>省エネ計算フォーマット【EHP】!$T$51/100</f>
        <v>0</v>
      </c>
      <c r="AE1313" s="32">
        <f t="shared" si="41"/>
        <v>1.1100000000000001</v>
      </c>
    </row>
    <row r="1314" spans="20:31">
      <c r="T1314" s="73">
        <v>11</v>
      </c>
      <c r="U1314" s="73">
        <v>2020</v>
      </c>
      <c r="V1314" s="73" t="s">
        <v>614</v>
      </c>
      <c r="W1314" s="73" t="s">
        <v>612</v>
      </c>
      <c r="X1314" s="73" t="s">
        <v>702</v>
      </c>
      <c r="Y1314" s="28" t="str">
        <f t="shared" si="40"/>
        <v>112020暖房店舗用無し（一定速）</v>
      </c>
      <c r="Z1314" s="51">
        <v>0.25</v>
      </c>
      <c r="AA1314" s="51">
        <v>0.75</v>
      </c>
      <c r="AB1314" s="52">
        <v>0.25</v>
      </c>
      <c r="AC1314" s="52">
        <v>0.75</v>
      </c>
      <c r="AD1314" s="31">
        <f>省エネ計算フォーマット【EHP】!$T$51/100</f>
        <v>0</v>
      </c>
      <c r="AE1314" s="32">
        <f t="shared" si="41"/>
        <v>0.75</v>
      </c>
    </row>
    <row r="1315" spans="20:31">
      <c r="T1315" s="73">
        <v>11</v>
      </c>
      <c r="U1315" s="73">
        <v>2020</v>
      </c>
      <c r="V1315" s="73" t="s">
        <v>614</v>
      </c>
      <c r="W1315" s="73" t="s">
        <v>606</v>
      </c>
      <c r="X1315" s="73" t="s">
        <v>702</v>
      </c>
      <c r="Y1315" s="28" t="str">
        <f t="shared" si="40"/>
        <v>112020暖房ビル用マルチ無し（一定速）</v>
      </c>
      <c r="Z1315" s="51">
        <v>0.25</v>
      </c>
      <c r="AA1315" s="51">
        <v>0.75</v>
      </c>
      <c r="AB1315" s="52">
        <v>0.25</v>
      </c>
      <c r="AC1315" s="52">
        <v>0.75</v>
      </c>
      <c r="AD1315" s="31">
        <f>省エネ計算フォーマット【EHP】!$T$51/100</f>
        <v>0</v>
      </c>
      <c r="AE1315" s="32">
        <f t="shared" si="41"/>
        <v>0.75</v>
      </c>
    </row>
    <row r="1316" spans="20:31">
      <c r="T1316" s="73">
        <v>11</v>
      </c>
      <c r="U1316" s="73">
        <v>2020</v>
      </c>
      <c r="V1316" s="73" t="s">
        <v>614</v>
      </c>
      <c r="W1316" s="73" t="s">
        <v>607</v>
      </c>
      <c r="X1316" s="73" t="s">
        <v>702</v>
      </c>
      <c r="Y1316" s="28" t="str">
        <f t="shared" si="40"/>
        <v>112020暖房設備用無し（一定速）</v>
      </c>
      <c r="Z1316" s="51">
        <v>0.25</v>
      </c>
      <c r="AA1316" s="51">
        <v>0.75</v>
      </c>
      <c r="AB1316" s="52">
        <v>0.25</v>
      </c>
      <c r="AC1316" s="52">
        <v>0.75</v>
      </c>
      <c r="AD1316" s="31">
        <f>省エネ計算フォーマット【EHP】!$T$51/100</f>
        <v>0</v>
      </c>
      <c r="AE1316" s="32">
        <f t="shared" si="41"/>
        <v>0.75</v>
      </c>
    </row>
    <row r="1317" spans="20:31">
      <c r="T1317" s="76">
        <v>11</v>
      </c>
      <c r="U1317" s="76">
        <v>2024</v>
      </c>
      <c r="V1317" s="76" t="s">
        <v>613</v>
      </c>
      <c r="W1317" s="76" t="s">
        <v>612</v>
      </c>
      <c r="X1317" s="76" t="s">
        <v>618</v>
      </c>
      <c r="Y1317" s="55" t="str">
        <f t="shared" si="40"/>
        <v>112024冷房店舗用有り</v>
      </c>
      <c r="Z1317" s="56">
        <v>-1.58</v>
      </c>
      <c r="AA1317" s="56">
        <v>2.58</v>
      </c>
      <c r="AB1317" s="57">
        <v>1.0629999999999999</v>
      </c>
      <c r="AC1317" s="57">
        <v>1.9193</v>
      </c>
      <c r="AD1317" s="31">
        <f>省エネ計算フォーマット【EHP】!$T$51/100</f>
        <v>0</v>
      </c>
      <c r="AE1317" s="37">
        <f t="shared" si="41"/>
        <v>1.919</v>
      </c>
    </row>
    <row r="1318" spans="20:31">
      <c r="T1318" s="76">
        <v>11</v>
      </c>
      <c r="U1318" s="76">
        <v>2024</v>
      </c>
      <c r="V1318" s="76" t="s">
        <v>613</v>
      </c>
      <c r="W1318" s="76" t="s">
        <v>606</v>
      </c>
      <c r="X1318" s="76" t="s">
        <v>618</v>
      </c>
      <c r="Y1318" s="55" t="str">
        <f t="shared" si="40"/>
        <v>112024冷房ビル用マルチ有り</v>
      </c>
      <c r="Z1318" s="56">
        <v>-1.6</v>
      </c>
      <c r="AA1318" s="56">
        <v>2.6</v>
      </c>
      <c r="AB1318" s="57">
        <v>1.0759000000000001</v>
      </c>
      <c r="AC1318" s="57">
        <v>1.931</v>
      </c>
      <c r="AD1318" s="31">
        <f>省エネ計算フォーマット【EHP】!$T$51/100</f>
        <v>0</v>
      </c>
      <c r="AE1318" s="37">
        <f t="shared" si="41"/>
        <v>1.931</v>
      </c>
    </row>
    <row r="1319" spans="20:31">
      <c r="T1319" s="76">
        <v>11</v>
      </c>
      <c r="U1319" s="76">
        <v>2024</v>
      </c>
      <c r="V1319" s="76" t="s">
        <v>613</v>
      </c>
      <c r="W1319" s="76" t="s">
        <v>607</v>
      </c>
      <c r="X1319" s="76" t="s">
        <v>618</v>
      </c>
      <c r="Y1319" s="55" t="str">
        <f t="shared" si="40"/>
        <v>112024冷房設備用有り</v>
      </c>
      <c r="Z1319" s="56">
        <v>-0.6</v>
      </c>
      <c r="AA1319" s="56">
        <v>1.6</v>
      </c>
      <c r="AB1319" s="57">
        <v>1.0467</v>
      </c>
      <c r="AC1319" s="57">
        <v>1.1882999999999999</v>
      </c>
      <c r="AD1319" s="31">
        <f>省エネ計算フォーマット【EHP】!$T$51/100</f>
        <v>0</v>
      </c>
      <c r="AE1319" s="37">
        <f t="shared" si="41"/>
        <v>1.1879999999999999</v>
      </c>
    </row>
    <row r="1320" spans="20:31">
      <c r="T1320" s="76">
        <v>11</v>
      </c>
      <c r="U1320" s="76">
        <v>2024</v>
      </c>
      <c r="V1320" s="76" t="s">
        <v>613</v>
      </c>
      <c r="W1320" s="76" t="s">
        <v>612</v>
      </c>
      <c r="X1320" s="76" t="s">
        <v>702</v>
      </c>
      <c r="Y1320" s="55" t="str">
        <f t="shared" si="40"/>
        <v>112024冷房店舗用無し（一定速）</v>
      </c>
      <c r="Z1320" s="56">
        <v>0.25</v>
      </c>
      <c r="AA1320" s="56">
        <v>0.75</v>
      </c>
      <c r="AB1320" s="57">
        <v>0.25</v>
      </c>
      <c r="AC1320" s="57">
        <v>0.75</v>
      </c>
      <c r="AD1320" s="31">
        <f>省エネ計算フォーマット【EHP】!$T$51/100</f>
        <v>0</v>
      </c>
      <c r="AE1320" s="37">
        <f t="shared" si="41"/>
        <v>0.75</v>
      </c>
    </row>
    <row r="1321" spans="20:31">
      <c r="T1321" s="76">
        <v>11</v>
      </c>
      <c r="U1321" s="76">
        <v>2024</v>
      </c>
      <c r="V1321" s="76" t="s">
        <v>613</v>
      </c>
      <c r="W1321" s="76" t="s">
        <v>606</v>
      </c>
      <c r="X1321" s="76" t="s">
        <v>702</v>
      </c>
      <c r="Y1321" s="55" t="str">
        <f t="shared" si="40"/>
        <v>112024冷房ビル用マルチ無し（一定速）</v>
      </c>
      <c r="Z1321" s="56">
        <v>0.25</v>
      </c>
      <c r="AA1321" s="56">
        <v>0.75</v>
      </c>
      <c r="AB1321" s="57">
        <v>0.25</v>
      </c>
      <c r="AC1321" s="57">
        <v>0.75</v>
      </c>
      <c r="AD1321" s="31">
        <f>省エネ計算フォーマット【EHP】!$T$51/100</f>
        <v>0</v>
      </c>
      <c r="AE1321" s="37">
        <f t="shared" si="41"/>
        <v>0.75</v>
      </c>
    </row>
    <row r="1322" spans="20:31">
      <c r="T1322" s="76">
        <v>11</v>
      </c>
      <c r="U1322" s="76">
        <v>2024</v>
      </c>
      <c r="V1322" s="76" t="s">
        <v>613</v>
      </c>
      <c r="W1322" s="76" t="s">
        <v>607</v>
      </c>
      <c r="X1322" s="76" t="s">
        <v>702</v>
      </c>
      <c r="Y1322" s="55" t="str">
        <f t="shared" si="40"/>
        <v>112024冷房設備用無し（一定速）</v>
      </c>
      <c r="Z1322" s="56">
        <v>0.25</v>
      </c>
      <c r="AA1322" s="56">
        <v>0.75</v>
      </c>
      <c r="AB1322" s="57">
        <v>0.25</v>
      </c>
      <c r="AC1322" s="57">
        <v>0.75</v>
      </c>
      <c r="AD1322" s="31">
        <f>省エネ計算フォーマット【EHP】!$T$51/100</f>
        <v>0</v>
      </c>
      <c r="AE1322" s="37">
        <f t="shared" si="41"/>
        <v>0.75</v>
      </c>
    </row>
    <row r="1323" spans="20:31">
      <c r="T1323" s="76">
        <v>11</v>
      </c>
      <c r="U1323" s="76">
        <v>2024</v>
      </c>
      <c r="V1323" s="76" t="s">
        <v>614</v>
      </c>
      <c r="W1323" s="76" t="s">
        <v>612</v>
      </c>
      <c r="X1323" s="76" t="s">
        <v>618</v>
      </c>
      <c r="Y1323" s="55" t="str">
        <f t="shared" si="40"/>
        <v>112024暖房店舗用有り</v>
      </c>
      <c r="Z1323" s="56">
        <v>-1.04</v>
      </c>
      <c r="AA1323" s="56">
        <v>2.04</v>
      </c>
      <c r="AB1323" s="57">
        <v>1.0898000000000001</v>
      </c>
      <c r="AC1323" s="57">
        <v>1.5076000000000001</v>
      </c>
      <c r="AD1323" s="31">
        <f>省エネ計算フォーマット【EHP】!$T$51/100</f>
        <v>0</v>
      </c>
      <c r="AE1323" s="37">
        <f t="shared" si="41"/>
        <v>1.5069999999999999</v>
      </c>
    </row>
    <row r="1324" spans="20:31">
      <c r="T1324" s="76">
        <v>11</v>
      </c>
      <c r="U1324" s="76">
        <v>2024</v>
      </c>
      <c r="V1324" s="76" t="s">
        <v>614</v>
      </c>
      <c r="W1324" s="76" t="s">
        <v>606</v>
      </c>
      <c r="X1324" s="76" t="s">
        <v>618</v>
      </c>
      <c r="Y1324" s="55" t="str">
        <f t="shared" si="40"/>
        <v>112024暖房ビル用マルチ有り</v>
      </c>
      <c r="Z1324" s="56">
        <v>-1.1399999999999999</v>
      </c>
      <c r="AA1324" s="56">
        <v>2.14</v>
      </c>
      <c r="AB1324" s="57">
        <v>1.0454000000000001</v>
      </c>
      <c r="AC1324" s="57">
        <v>1.5936999999999999</v>
      </c>
      <c r="AD1324" s="31">
        <f>省エネ計算フォーマット【EHP】!$T$51/100</f>
        <v>0</v>
      </c>
      <c r="AE1324" s="37">
        <f t="shared" si="41"/>
        <v>1.593</v>
      </c>
    </row>
    <row r="1325" spans="20:31">
      <c r="T1325" s="76">
        <v>11</v>
      </c>
      <c r="U1325" s="76">
        <v>2024</v>
      </c>
      <c r="V1325" s="76" t="s">
        <v>614</v>
      </c>
      <c r="W1325" s="76" t="s">
        <v>607</v>
      </c>
      <c r="X1325" s="76" t="s">
        <v>618</v>
      </c>
      <c r="Y1325" s="55" t="str">
        <f t="shared" si="40"/>
        <v>112024暖房設備用有り</v>
      </c>
      <c r="Z1325" s="56">
        <v>-0.57999999999999996</v>
      </c>
      <c r="AA1325" s="56">
        <v>1.58</v>
      </c>
      <c r="AB1325" s="57">
        <v>1.0335000000000001</v>
      </c>
      <c r="AC1325" s="57">
        <v>1.1766000000000001</v>
      </c>
      <c r="AD1325" s="31">
        <f>省エネ計算フォーマット【EHP】!$T$51/100</f>
        <v>0</v>
      </c>
      <c r="AE1325" s="37">
        <f t="shared" si="41"/>
        <v>1.1759999999999999</v>
      </c>
    </row>
    <row r="1326" spans="20:31">
      <c r="T1326" s="76">
        <v>11</v>
      </c>
      <c r="U1326" s="76">
        <v>2024</v>
      </c>
      <c r="V1326" s="76" t="s">
        <v>614</v>
      </c>
      <c r="W1326" s="76" t="s">
        <v>612</v>
      </c>
      <c r="X1326" s="76" t="s">
        <v>702</v>
      </c>
      <c r="Y1326" s="55" t="str">
        <f t="shared" si="40"/>
        <v>112024暖房店舗用無し（一定速）</v>
      </c>
      <c r="Z1326" s="56">
        <v>0.25</v>
      </c>
      <c r="AA1326" s="56">
        <v>0.75</v>
      </c>
      <c r="AB1326" s="57">
        <v>0.25</v>
      </c>
      <c r="AC1326" s="57">
        <v>0.75</v>
      </c>
      <c r="AD1326" s="31">
        <f>省エネ計算フォーマット【EHP】!$T$51/100</f>
        <v>0</v>
      </c>
      <c r="AE1326" s="37">
        <f t="shared" si="41"/>
        <v>0.75</v>
      </c>
    </row>
    <row r="1327" spans="20:31">
      <c r="T1327" s="76">
        <v>11</v>
      </c>
      <c r="U1327" s="76">
        <v>2024</v>
      </c>
      <c r="V1327" s="76" t="s">
        <v>614</v>
      </c>
      <c r="W1327" s="76" t="s">
        <v>606</v>
      </c>
      <c r="X1327" s="76" t="s">
        <v>702</v>
      </c>
      <c r="Y1327" s="55" t="str">
        <f t="shared" si="40"/>
        <v>112024暖房ビル用マルチ無し（一定速）</v>
      </c>
      <c r="Z1327" s="56">
        <v>0.25</v>
      </c>
      <c r="AA1327" s="56">
        <v>0.75</v>
      </c>
      <c r="AB1327" s="57">
        <v>0.25</v>
      </c>
      <c r="AC1327" s="57">
        <v>0.75</v>
      </c>
      <c r="AD1327" s="31">
        <f>省エネ計算フォーマット【EHP】!$T$51/100</f>
        <v>0</v>
      </c>
      <c r="AE1327" s="37">
        <f t="shared" si="41"/>
        <v>0.75</v>
      </c>
    </row>
    <row r="1328" spans="20:31">
      <c r="T1328" s="76">
        <v>11</v>
      </c>
      <c r="U1328" s="76">
        <v>2024</v>
      </c>
      <c r="V1328" s="76" t="s">
        <v>614</v>
      </c>
      <c r="W1328" s="76" t="s">
        <v>607</v>
      </c>
      <c r="X1328" s="76" t="s">
        <v>702</v>
      </c>
      <c r="Y1328" s="55" t="str">
        <f t="shared" si="40"/>
        <v>112024暖房設備用無し（一定速）</v>
      </c>
      <c r="Z1328" s="56">
        <v>0.25</v>
      </c>
      <c r="AA1328" s="56">
        <v>0.75</v>
      </c>
      <c r="AB1328" s="57">
        <v>0.25</v>
      </c>
      <c r="AC1328" s="57">
        <v>0.75</v>
      </c>
      <c r="AD1328" s="31">
        <f>省エネ計算フォーマット【EHP】!$T$51/100</f>
        <v>0</v>
      </c>
      <c r="AE1328" s="37">
        <f t="shared" si="41"/>
        <v>0.75</v>
      </c>
    </row>
    <row r="1329" spans="20:31">
      <c r="T1329" s="73">
        <v>12</v>
      </c>
      <c r="U1329" s="73">
        <v>1995</v>
      </c>
      <c r="V1329" s="73" t="s">
        <v>19</v>
      </c>
      <c r="W1329" s="73" t="s">
        <v>612</v>
      </c>
      <c r="X1329" s="73" t="s">
        <v>618</v>
      </c>
      <c r="Y1329" s="28" t="str">
        <f t="shared" si="40"/>
        <v>121995冷房店舗用有り</v>
      </c>
      <c r="Z1329" s="51">
        <v>0.32</v>
      </c>
      <c r="AA1329" s="51">
        <v>0.68</v>
      </c>
      <c r="AB1329" s="52">
        <v>1.0165999999999999</v>
      </c>
      <c r="AC1329" s="52">
        <v>0.50590000000000002</v>
      </c>
      <c r="AD1329" s="31">
        <f>省エネ計算フォーマット【EHP】!$U$51/100</f>
        <v>0</v>
      </c>
      <c r="AE1329" s="32">
        <f t="shared" si="41"/>
        <v>0.505</v>
      </c>
    </row>
    <row r="1330" spans="20:31">
      <c r="T1330" s="73">
        <v>12</v>
      </c>
      <c r="U1330" s="73">
        <v>1995</v>
      </c>
      <c r="V1330" s="73" t="s">
        <v>19</v>
      </c>
      <c r="W1330" s="73" t="s">
        <v>606</v>
      </c>
      <c r="X1330" s="73" t="s">
        <v>618</v>
      </c>
      <c r="Y1330" s="28" t="str">
        <f t="shared" si="40"/>
        <v>121995冷房ビル用マルチ有り</v>
      </c>
      <c r="Z1330" s="51">
        <v>-0.218</v>
      </c>
      <c r="AA1330" s="51">
        <v>1.218</v>
      </c>
      <c r="AB1330" s="52">
        <v>1.0356000000000001</v>
      </c>
      <c r="AC1330" s="52">
        <v>0.90459999999999996</v>
      </c>
      <c r="AD1330" s="31">
        <f>省エネ計算フォーマット【EHP】!$U$51/100</f>
        <v>0</v>
      </c>
      <c r="AE1330" s="32">
        <f t="shared" si="41"/>
        <v>0.90400000000000003</v>
      </c>
    </row>
    <row r="1331" spans="20:31">
      <c r="T1331" s="73">
        <v>12</v>
      </c>
      <c r="U1331" s="73">
        <v>1995</v>
      </c>
      <c r="V1331" s="73" t="s">
        <v>19</v>
      </c>
      <c r="W1331" s="73" t="s">
        <v>607</v>
      </c>
      <c r="X1331" s="73" t="s">
        <v>618</v>
      </c>
      <c r="Y1331" s="28" t="str">
        <f t="shared" si="40"/>
        <v>121995冷房設備用有り</v>
      </c>
      <c r="Z1331" s="51">
        <v>0.25</v>
      </c>
      <c r="AA1331" s="51">
        <v>0.75</v>
      </c>
      <c r="AB1331" s="52">
        <v>1.0219</v>
      </c>
      <c r="AC1331" s="52">
        <v>0.55700000000000005</v>
      </c>
      <c r="AD1331" s="31">
        <f>省エネ計算フォーマット【EHP】!$U$51/100</f>
        <v>0</v>
      </c>
      <c r="AE1331" s="32">
        <f t="shared" si="41"/>
        <v>0.55700000000000005</v>
      </c>
    </row>
    <row r="1332" spans="20:31">
      <c r="T1332" s="73">
        <v>12</v>
      </c>
      <c r="U1332" s="73">
        <v>1995</v>
      </c>
      <c r="V1332" s="73" t="s">
        <v>19</v>
      </c>
      <c r="W1332" s="73" t="s">
        <v>612</v>
      </c>
      <c r="X1332" s="73" t="s">
        <v>702</v>
      </c>
      <c r="Y1332" s="28" t="str">
        <f t="shared" si="40"/>
        <v>121995冷房店舗用無し（一定速）</v>
      </c>
      <c r="Z1332" s="51">
        <v>0.26</v>
      </c>
      <c r="AA1332" s="51">
        <v>0.74</v>
      </c>
      <c r="AB1332" s="52">
        <v>0.26</v>
      </c>
      <c r="AC1332" s="52">
        <v>0.74</v>
      </c>
      <c r="AD1332" s="31">
        <f>省エネ計算フォーマット【EHP】!$U$51/100</f>
        <v>0</v>
      </c>
      <c r="AE1332" s="32">
        <f t="shared" si="41"/>
        <v>0.74</v>
      </c>
    </row>
    <row r="1333" spans="20:31">
      <c r="T1333" s="73">
        <v>12</v>
      </c>
      <c r="U1333" s="73">
        <v>1995</v>
      </c>
      <c r="V1333" s="73" t="s">
        <v>19</v>
      </c>
      <c r="W1333" s="73" t="s">
        <v>606</v>
      </c>
      <c r="X1333" s="73" t="s">
        <v>702</v>
      </c>
      <c r="Y1333" s="28" t="str">
        <f t="shared" si="40"/>
        <v>121995冷房ビル用マルチ無し（一定速）</v>
      </c>
      <c r="Z1333" s="51">
        <v>0.26</v>
      </c>
      <c r="AA1333" s="51">
        <v>0.74</v>
      </c>
      <c r="AB1333" s="52">
        <v>0.26</v>
      </c>
      <c r="AC1333" s="52">
        <v>0.74</v>
      </c>
      <c r="AD1333" s="31">
        <f>省エネ計算フォーマット【EHP】!$U$51/100</f>
        <v>0</v>
      </c>
      <c r="AE1333" s="32">
        <f t="shared" si="41"/>
        <v>0.74</v>
      </c>
    </row>
    <row r="1334" spans="20:31">
      <c r="T1334" s="73">
        <v>12</v>
      </c>
      <c r="U1334" s="73">
        <v>1995</v>
      </c>
      <c r="V1334" s="73" t="s">
        <v>19</v>
      </c>
      <c r="W1334" s="73" t="s">
        <v>607</v>
      </c>
      <c r="X1334" s="73" t="s">
        <v>702</v>
      </c>
      <c r="Y1334" s="28" t="str">
        <f t="shared" si="40"/>
        <v>121995冷房設備用無し（一定速）</v>
      </c>
      <c r="Z1334" s="51">
        <v>0.26</v>
      </c>
      <c r="AA1334" s="51">
        <v>0.74</v>
      </c>
      <c r="AB1334" s="52">
        <v>0.26</v>
      </c>
      <c r="AC1334" s="52">
        <v>0.74</v>
      </c>
      <c r="AD1334" s="31">
        <f>省エネ計算フォーマット【EHP】!$U$51/100</f>
        <v>0</v>
      </c>
      <c r="AE1334" s="32">
        <f t="shared" si="41"/>
        <v>0.74</v>
      </c>
    </row>
    <row r="1335" spans="20:31">
      <c r="T1335" s="73">
        <v>12</v>
      </c>
      <c r="U1335" s="73">
        <v>1995</v>
      </c>
      <c r="V1335" s="73" t="s">
        <v>20</v>
      </c>
      <c r="W1335" s="73" t="s">
        <v>612</v>
      </c>
      <c r="X1335" s="73" t="s">
        <v>618</v>
      </c>
      <c r="Y1335" s="28" t="str">
        <f t="shared" si="40"/>
        <v>121995暖房店舗用有り</v>
      </c>
      <c r="Z1335" s="51">
        <v>0.374</v>
      </c>
      <c r="AA1335" s="51">
        <v>0.626</v>
      </c>
      <c r="AB1335" s="52">
        <v>1.0275000000000001</v>
      </c>
      <c r="AC1335" s="52">
        <v>0.46260000000000001</v>
      </c>
      <c r="AD1335" s="31">
        <f>省エネ計算フォーマット【EHP】!$U$51/100</f>
        <v>0</v>
      </c>
      <c r="AE1335" s="32">
        <f t="shared" si="41"/>
        <v>0.46200000000000002</v>
      </c>
    </row>
    <row r="1336" spans="20:31">
      <c r="T1336" s="73">
        <v>12</v>
      </c>
      <c r="U1336" s="73">
        <v>1995</v>
      </c>
      <c r="V1336" s="73" t="s">
        <v>20</v>
      </c>
      <c r="W1336" s="73" t="s">
        <v>606</v>
      </c>
      <c r="X1336" s="73" t="s">
        <v>618</v>
      </c>
      <c r="Y1336" s="28" t="str">
        <f t="shared" si="40"/>
        <v>121995暖房ビル用マルチ有り</v>
      </c>
      <c r="Z1336" s="51">
        <v>-0.112</v>
      </c>
      <c r="AA1336" s="51">
        <v>1.1120000000000001</v>
      </c>
      <c r="AB1336" s="52">
        <v>1.0236000000000001</v>
      </c>
      <c r="AC1336" s="52">
        <v>0.82809999999999995</v>
      </c>
      <c r="AD1336" s="31">
        <f>省エネ計算フォーマット【EHP】!$U$51/100</f>
        <v>0</v>
      </c>
      <c r="AE1336" s="32">
        <f t="shared" si="41"/>
        <v>0.82799999999999996</v>
      </c>
    </row>
    <row r="1337" spans="20:31">
      <c r="T1337" s="73">
        <v>12</v>
      </c>
      <c r="U1337" s="73">
        <v>1995</v>
      </c>
      <c r="V1337" s="73" t="s">
        <v>20</v>
      </c>
      <c r="W1337" s="73" t="s">
        <v>607</v>
      </c>
      <c r="X1337" s="73" t="s">
        <v>618</v>
      </c>
      <c r="Y1337" s="28" t="str">
        <f t="shared" si="40"/>
        <v>121995暖房設備用有り</v>
      </c>
      <c r="Z1337" s="51">
        <v>0.25</v>
      </c>
      <c r="AA1337" s="51">
        <v>0.75</v>
      </c>
      <c r="AB1337" s="52">
        <v>1.0159</v>
      </c>
      <c r="AC1337" s="52">
        <v>0.5585</v>
      </c>
      <c r="AD1337" s="31">
        <f>省エネ計算フォーマット【EHP】!$U$51/100</f>
        <v>0</v>
      </c>
      <c r="AE1337" s="32">
        <f t="shared" si="41"/>
        <v>0.55800000000000005</v>
      </c>
    </row>
    <row r="1338" spans="20:31">
      <c r="T1338" s="73">
        <v>12</v>
      </c>
      <c r="U1338" s="73">
        <v>1995</v>
      </c>
      <c r="V1338" s="73" t="s">
        <v>20</v>
      </c>
      <c r="W1338" s="73" t="s">
        <v>612</v>
      </c>
      <c r="X1338" s="73" t="s">
        <v>702</v>
      </c>
      <c r="Y1338" s="28" t="str">
        <f t="shared" si="40"/>
        <v>121995暖房店舗用無し（一定速）</v>
      </c>
      <c r="Z1338" s="51">
        <v>0.26</v>
      </c>
      <c r="AA1338" s="51">
        <v>0.74</v>
      </c>
      <c r="AB1338" s="52">
        <v>0.26</v>
      </c>
      <c r="AC1338" s="52">
        <v>0.74</v>
      </c>
      <c r="AD1338" s="31">
        <f>省エネ計算フォーマット【EHP】!$U$51/100</f>
        <v>0</v>
      </c>
      <c r="AE1338" s="32">
        <f t="shared" si="41"/>
        <v>0.74</v>
      </c>
    </row>
    <row r="1339" spans="20:31">
      <c r="T1339" s="73">
        <v>12</v>
      </c>
      <c r="U1339" s="73">
        <v>1995</v>
      </c>
      <c r="V1339" s="73" t="s">
        <v>20</v>
      </c>
      <c r="W1339" s="73" t="s">
        <v>606</v>
      </c>
      <c r="X1339" s="73" t="s">
        <v>702</v>
      </c>
      <c r="Y1339" s="28" t="str">
        <f t="shared" si="40"/>
        <v>121995暖房ビル用マルチ無し（一定速）</v>
      </c>
      <c r="Z1339" s="51">
        <v>0.26</v>
      </c>
      <c r="AA1339" s="51">
        <v>0.74</v>
      </c>
      <c r="AB1339" s="52">
        <v>0.26</v>
      </c>
      <c r="AC1339" s="52">
        <v>0.74</v>
      </c>
      <c r="AD1339" s="31">
        <f>省エネ計算フォーマット【EHP】!$U$51/100</f>
        <v>0</v>
      </c>
      <c r="AE1339" s="32">
        <f t="shared" si="41"/>
        <v>0.74</v>
      </c>
    </row>
    <row r="1340" spans="20:31">
      <c r="T1340" s="73">
        <v>12</v>
      </c>
      <c r="U1340" s="73">
        <v>1995</v>
      </c>
      <c r="V1340" s="73" t="s">
        <v>20</v>
      </c>
      <c r="W1340" s="73" t="s">
        <v>607</v>
      </c>
      <c r="X1340" s="73" t="s">
        <v>702</v>
      </c>
      <c r="Y1340" s="28" t="str">
        <f t="shared" si="40"/>
        <v>121995暖房設備用無し（一定速）</v>
      </c>
      <c r="Z1340" s="51">
        <v>0.26</v>
      </c>
      <c r="AA1340" s="51">
        <v>0.74</v>
      </c>
      <c r="AB1340" s="52">
        <v>0.26</v>
      </c>
      <c r="AC1340" s="52">
        <v>0.74</v>
      </c>
      <c r="AD1340" s="31">
        <f>省エネ計算フォーマット【EHP】!$U$51/100</f>
        <v>0</v>
      </c>
      <c r="AE1340" s="32">
        <f t="shared" si="41"/>
        <v>0.74</v>
      </c>
    </row>
    <row r="1341" spans="20:31">
      <c r="T1341" s="73">
        <v>12</v>
      </c>
      <c r="U1341" s="73">
        <v>2005</v>
      </c>
      <c r="V1341" s="73" t="s">
        <v>19</v>
      </c>
      <c r="W1341" s="73" t="s">
        <v>612</v>
      </c>
      <c r="X1341" s="73" t="s">
        <v>618</v>
      </c>
      <c r="Y1341" s="28" t="str">
        <f t="shared" si="40"/>
        <v>122005冷房店舗用有り</v>
      </c>
      <c r="Z1341" s="51">
        <v>-0.86599999999999999</v>
      </c>
      <c r="AA1341" s="51">
        <v>1.8660000000000001</v>
      </c>
      <c r="AB1341" s="52">
        <v>1.0455000000000001</v>
      </c>
      <c r="AC1341" s="52">
        <v>1.3880999999999999</v>
      </c>
      <c r="AD1341" s="31">
        <f>省エネ計算フォーマット【EHP】!$U$51/100</f>
        <v>0</v>
      </c>
      <c r="AE1341" s="32">
        <f t="shared" si="41"/>
        <v>1.3879999999999999</v>
      </c>
    </row>
    <row r="1342" spans="20:31">
      <c r="T1342" s="73">
        <v>12</v>
      </c>
      <c r="U1342" s="73">
        <v>2005</v>
      </c>
      <c r="V1342" s="73" t="s">
        <v>19</v>
      </c>
      <c r="W1342" s="73" t="s">
        <v>606</v>
      </c>
      <c r="X1342" s="73" t="s">
        <v>618</v>
      </c>
      <c r="Y1342" s="28" t="str">
        <f t="shared" si="40"/>
        <v>122005冷房ビル用マルチ有り</v>
      </c>
      <c r="Z1342" s="51">
        <v>-0.68200000000000005</v>
      </c>
      <c r="AA1342" s="51">
        <v>1.6819999999999999</v>
      </c>
      <c r="AB1342" s="52">
        <v>1.0490999999999999</v>
      </c>
      <c r="AC1342" s="52">
        <v>1.2492000000000001</v>
      </c>
      <c r="AD1342" s="31">
        <f>省エネ計算フォーマット【EHP】!$U$51/100</f>
        <v>0</v>
      </c>
      <c r="AE1342" s="32">
        <f t="shared" si="41"/>
        <v>1.2490000000000001</v>
      </c>
    </row>
    <row r="1343" spans="20:31">
      <c r="T1343" s="73">
        <v>12</v>
      </c>
      <c r="U1343" s="73">
        <v>2005</v>
      </c>
      <c r="V1343" s="73" t="s">
        <v>19</v>
      </c>
      <c r="W1343" s="73" t="s">
        <v>607</v>
      </c>
      <c r="X1343" s="73" t="s">
        <v>618</v>
      </c>
      <c r="Y1343" s="28" t="str">
        <f t="shared" si="40"/>
        <v>122005冷房設備用有り</v>
      </c>
      <c r="Z1343" s="51">
        <v>-0.114</v>
      </c>
      <c r="AA1343" s="51">
        <v>1.1140000000000001</v>
      </c>
      <c r="AB1343" s="52">
        <v>1.0325</v>
      </c>
      <c r="AC1343" s="52">
        <v>0.82740000000000002</v>
      </c>
      <c r="AD1343" s="31">
        <f>省エネ計算フォーマット【EHP】!$U$51/100</f>
        <v>0</v>
      </c>
      <c r="AE1343" s="32">
        <f t="shared" si="41"/>
        <v>0.82699999999999996</v>
      </c>
    </row>
    <row r="1344" spans="20:31">
      <c r="T1344" s="73">
        <v>12</v>
      </c>
      <c r="U1344" s="73">
        <v>2005</v>
      </c>
      <c r="V1344" s="73" t="s">
        <v>19</v>
      </c>
      <c r="W1344" s="73" t="s">
        <v>612</v>
      </c>
      <c r="X1344" s="73" t="s">
        <v>702</v>
      </c>
      <c r="Y1344" s="28" t="str">
        <f t="shared" si="40"/>
        <v>122005冷房店舗用無し（一定速）</v>
      </c>
      <c r="Z1344" s="51">
        <v>0.25</v>
      </c>
      <c r="AA1344" s="51">
        <v>0.75</v>
      </c>
      <c r="AB1344" s="52">
        <v>0.25</v>
      </c>
      <c r="AC1344" s="52">
        <v>0.75</v>
      </c>
      <c r="AD1344" s="31">
        <f>省エネ計算フォーマット【EHP】!$U$51/100</f>
        <v>0</v>
      </c>
      <c r="AE1344" s="32">
        <f t="shared" si="41"/>
        <v>0.75</v>
      </c>
    </row>
    <row r="1345" spans="20:31">
      <c r="T1345" s="73">
        <v>12</v>
      </c>
      <c r="U1345" s="73">
        <v>2005</v>
      </c>
      <c r="V1345" s="73" t="s">
        <v>19</v>
      </c>
      <c r="W1345" s="73" t="s">
        <v>606</v>
      </c>
      <c r="X1345" s="73" t="s">
        <v>702</v>
      </c>
      <c r="Y1345" s="28" t="str">
        <f t="shared" si="40"/>
        <v>122005冷房ビル用マルチ無し（一定速）</v>
      </c>
      <c r="Z1345" s="51">
        <v>0.25</v>
      </c>
      <c r="AA1345" s="51">
        <v>0.75</v>
      </c>
      <c r="AB1345" s="52">
        <v>0.25</v>
      </c>
      <c r="AC1345" s="52">
        <v>0.75</v>
      </c>
      <c r="AD1345" s="31">
        <f>省エネ計算フォーマット【EHP】!$U$51/100</f>
        <v>0</v>
      </c>
      <c r="AE1345" s="32">
        <f t="shared" si="41"/>
        <v>0.75</v>
      </c>
    </row>
    <row r="1346" spans="20:31">
      <c r="T1346" s="73">
        <v>12</v>
      </c>
      <c r="U1346" s="73">
        <v>2005</v>
      </c>
      <c r="V1346" s="73" t="s">
        <v>19</v>
      </c>
      <c r="W1346" s="73" t="s">
        <v>607</v>
      </c>
      <c r="X1346" s="73" t="s">
        <v>702</v>
      </c>
      <c r="Y1346" s="28" t="str">
        <f t="shared" si="40"/>
        <v>122005冷房設備用無し（一定速）</v>
      </c>
      <c r="Z1346" s="51">
        <v>0.25</v>
      </c>
      <c r="AA1346" s="51">
        <v>0.75</v>
      </c>
      <c r="AB1346" s="52">
        <v>0.25</v>
      </c>
      <c r="AC1346" s="52">
        <v>0.75</v>
      </c>
      <c r="AD1346" s="31">
        <f>省エネ計算フォーマット【EHP】!$U$51/100</f>
        <v>0</v>
      </c>
      <c r="AE1346" s="32">
        <f t="shared" si="41"/>
        <v>0.75</v>
      </c>
    </row>
    <row r="1347" spans="20:31">
      <c r="T1347" s="73">
        <v>12</v>
      </c>
      <c r="U1347" s="73">
        <v>2005</v>
      </c>
      <c r="V1347" s="73" t="s">
        <v>20</v>
      </c>
      <c r="W1347" s="73" t="s">
        <v>612</v>
      </c>
      <c r="X1347" s="73" t="s">
        <v>618</v>
      </c>
      <c r="Y1347" s="28" t="str">
        <f t="shared" si="40"/>
        <v>122005暖房店舗用有り</v>
      </c>
      <c r="Z1347" s="51">
        <v>-0.65</v>
      </c>
      <c r="AA1347" s="51">
        <v>1.65</v>
      </c>
      <c r="AB1347" s="52">
        <v>1.0726</v>
      </c>
      <c r="AC1347" s="52">
        <v>1.2194</v>
      </c>
      <c r="AD1347" s="31">
        <f>省エネ計算フォーマット【EHP】!$U$51/100</f>
        <v>0</v>
      </c>
      <c r="AE1347" s="32">
        <f t="shared" si="41"/>
        <v>1.2190000000000001</v>
      </c>
    </row>
    <row r="1348" spans="20:31">
      <c r="T1348" s="73">
        <v>12</v>
      </c>
      <c r="U1348" s="73">
        <v>2005</v>
      </c>
      <c r="V1348" s="73" t="s">
        <v>20</v>
      </c>
      <c r="W1348" s="73" t="s">
        <v>606</v>
      </c>
      <c r="X1348" s="73" t="s">
        <v>618</v>
      </c>
      <c r="Y1348" s="28" t="str">
        <f t="shared" si="40"/>
        <v>122005暖房ビル用マルチ有り</v>
      </c>
      <c r="Z1348" s="51">
        <v>-0.56000000000000005</v>
      </c>
      <c r="AA1348" s="51">
        <v>1.56</v>
      </c>
      <c r="AB1348" s="52">
        <v>1.0330999999999999</v>
      </c>
      <c r="AC1348" s="52">
        <v>1.1617</v>
      </c>
      <c r="AD1348" s="31">
        <f>省エネ計算フォーマット【EHP】!$U$51/100</f>
        <v>0</v>
      </c>
      <c r="AE1348" s="32">
        <f t="shared" si="41"/>
        <v>1.161</v>
      </c>
    </row>
    <row r="1349" spans="20:31">
      <c r="T1349" s="73">
        <v>12</v>
      </c>
      <c r="U1349" s="73">
        <v>2005</v>
      </c>
      <c r="V1349" s="73" t="s">
        <v>20</v>
      </c>
      <c r="W1349" s="73" t="s">
        <v>607</v>
      </c>
      <c r="X1349" s="73" t="s">
        <v>618</v>
      </c>
      <c r="Y1349" s="28" t="str">
        <f t="shared" si="40"/>
        <v>122005暖房設備用有り</v>
      </c>
      <c r="Z1349" s="51">
        <v>-0.126</v>
      </c>
      <c r="AA1349" s="51">
        <v>1.1259999999999999</v>
      </c>
      <c r="AB1349" s="52">
        <v>1.0239</v>
      </c>
      <c r="AC1349" s="52">
        <v>0.83850000000000002</v>
      </c>
      <c r="AD1349" s="31">
        <f>省エネ計算フォーマット【EHP】!$U$51/100</f>
        <v>0</v>
      </c>
      <c r="AE1349" s="32">
        <f t="shared" si="41"/>
        <v>0.83799999999999997</v>
      </c>
    </row>
    <row r="1350" spans="20:31">
      <c r="T1350" s="73">
        <v>12</v>
      </c>
      <c r="U1350" s="73">
        <v>2005</v>
      </c>
      <c r="V1350" s="73" t="s">
        <v>20</v>
      </c>
      <c r="W1350" s="73" t="s">
        <v>612</v>
      </c>
      <c r="X1350" s="73" t="s">
        <v>702</v>
      </c>
      <c r="Y1350" s="28" t="str">
        <f t="shared" si="40"/>
        <v>122005暖房店舗用無し（一定速）</v>
      </c>
      <c r="Z1350" s="51">
        <v>0.25</v>
      </c>
      <c r="AA1350" s="51">
        <v>0.75</v>
      </c>
      <c r="AB1350" s="52">
        <v>0.25</v>
      </c>
      <c r="AC1350" s="52">
        <v>0.75</v>
      </c>
      <c r="AD1350" s="31">
        <f>省エネ計算フォーマット【EHP】!$U$51/100</f>
        <v>0</v>
      </c>
      <c r="AE1350" s="32">
        <f t="shared" si="41"/>
        <v>0.75</v>
      </c>
    </row>
    <row r="1351" spans="20:31">
      <c r="T1351" s="73">
        <v>12</v>
      </c>
      <c r="U1351" s="73">
        <v>2005</v>
      </c>
      <c r="V1351" s="73" t="s">
        <v>20</v>
      </c>
      <c r="W1351" s="73" t="s">
        <v>606</v>
      </c>
      <c r="X1351" s="73" t="s">
        <v>702</v>
      </c>
      <c r="Y1351" s="28" t="str">
        <f t="shared" si="40"/>
        <v>122005暖房ビル用マルチ無し（一定速）</v>
      </c>
      <c r="Z1351" s="51">
        <v>0.25</v>
      </c>
      <c r="AA1351" s="51">
        <v>0.75</v>
      </c>
      <c r="AB1351" s="52">
        <v>0.25</v>
      </c>
      <c r="AC1351" s="52">
        <v>0.75</v>
      </c>
      <c r="AD1351" s="31">
        <f>省エネ計算フォーマット【EHP】!$U$51/100</f>
        <v>0</v>
      </c>
      <c r="AE1351" s="32">
        <f t="shared" si="41"/>
        <v>0.75</v>
      </c>
    </row>
    <row r="1352" spans="20:31">
      <c r="T1352" s="73">
        <v>12</v>
      </c>
      <c r="U1352" s="73">
        <v>2005</v>
      </c>
      <c r="V1352" s="73" t="s">
        <v>20</v>
      </c>
      <c r="W1352" s="73" t="s">
        <v>607</v>
      </c>
      <c r="X1352" s="73" t="s">
        <v>702</v>
      </c>
      <c r="Y1352" s="28" t="str">
        <f t="shared" si="40"/>
        <v>122005暖房設備用無し（一定速）</v>
      </c>
      <c r="Z1352" s="51">
        <v>0.25</v>
      </c>
      <c r="AA1352" s="51">
        <v>0.75</v>
      </c>
      <c r="AB1352" s="52">
        <v>0.25</v>
      </c>
      <c r="AC1352" s="52">
        <v>0.75</v>
      </c>
      <c r="AD1352" s="31">
        <f>省エネ計算フォーマット【EHP】!$U$51/100</f>
        <v>0</v>
      </c>
      <c r="AE1352" s="32">
        <f t="shared" si="41"/>
        <v>0.75</v>
      </c>
    </row>
    <row r="1353" spans="20:31">
      <c r="T1353" s="73">
        <v>12</v>
      </c>
      <c r="U1353" s="73">
        <v>2010</v>
      </c>
      <c r="V1353" s="73" t="s">
        <v>19</v>
      </c>
      <c r="W1353" s="73" t="s">
        <v>612</v>
      </c>
      <c r="X1353" s="73" t="s">
        <v>618</v>
      </c>
      <c r="Y1353" s="28" t="str">
        <f t="shared" si="40"/>
        <v>122010冷房店舗用有り</v>
      </c>
      <c r="Z1353" s="51">
        <v>-1.1000000000000001</v>
      </c>
      <c r="AA1353" s="51">
        <v>2.1</v>
      </c>
      <c r="AB1353" s="52">
        <v>1.0511999999999999</v>
      </c>
      <c r="AC1353" s="52">
        <v>1.5622</v>
      </c>
      <c r="AD1353" s="31">
        <f>省エネ計算フォーマット【EHP】!$U$51/100</f>
        <v>0</v>
      </c>
      <c r="AE1353" s="32">
        <f t="shared" si="41"/>
        <v>1.5620000000000001</v>
      </c>
    </row>
    <row r="1354" spans="20:31">
      <c r="T1354" s="73">
        <v>12</v>
      </c>
      <c r="U1354" s="73">
        <v>2010</v>
      </c>
      <c r="V1354" s="73" t="s">
        <v>19</v>
      </c>
      <c r="W1354" s="73" t="s">
        <v>606</v>
      </c>
      <c r="X1354" s="73" t="s">
        <v>618</v>
      </c>
      <c r="Y1354" s="28" t="str">
        <f t="shared" ref="Y1354:Y1417" si="42">T1354&amp;U1354&amp;V1354&amp;W1354&amp;X1354</f>
        <v>122010冷房ビル用マルチ有り</v>
      </c>
      <c r="Z1354" s="51">
        <v>-0.88</v>
      </c>
      <c r="AA1354" s="51">
        <v>1.88</v>
      </c>
      <c r="AB1354" s="52">
        <v>1.0548999999999999</v>
      </c>
      <c r="AC1354" s="52">
        <v>1.3963000000000001</v>
      </c>
      <c r="AD1354" s="31">
        <f>省エネ計算フォーマット【EHP】!$U$51/100</f>
        <v>0</v>
      </c>
      <c r="AE1354" s="32">
        <f t="shared" si="41"/>
        <v>1.3959999999999999</v>
      </c>
    </row>
    <row r="1355" spans="20:31">
      <c r="T1355" s="73">
        <v>12</v>
      </c>
      <c r="U1355" s="73">
        <v>2010</v>
      </c>
      <c r="V1355" s="73" t="s">
        <v>19</v>
      </c>
      <c r="W1355" s="73" t="s">
        <v>607</v>
      </c>
      <c r="X1355" s="73" t="s">
        <v>618</v>
      </c>
      <c r="Y1355" s="28" t="str">
        <f t="shared" si="42"/>
        <v>122010冷房設備用有り</v>
      </c>
      <c r="Z1355" s="51">
        <v>-0.26</v>
      </c>
      <c r="AA1355" s="51">
        <v>1.26</v>
      </c>
      <c r="AB1355" s="52">
        <v>1.1929000000000001</v>
      </c>
      <c r="AC1355" s="52">
        <v>0.89680000000000004</v>
      </c>
      <c r="AD1355" s="31">
        <f>省エネ計算フォーマット【EHP】!$U$51/100</f>
        <v>0</v>
      </c>
      <c r="AE1355" s="32">
        <f t="shared" si="41"/>
        <v>0.89600000000000002</v>
      </c>
    </row>
    <row r="1356" spans="20:31">
      <c r="T1356" s="73">
        <v>12</v>
      </c>
      <c r="U1356" s="73">
        <v>2010</v>
      </c>
      <c r="V1356" s="73" t="s">
        <v>19</v>
      </c>
      <c r="W1356" s="73" t="s">
        <v>612</v>
      </c>
      <c r="X1356" s="73" t="s">
        <v>702</v>
      </c>
      <c r="Y1356" s="28" t="str">
        <f t="shared" si="42"/>
        <v>122010冷房店舗用無し（一定速）</v>
      </c>
      <c r="Z1356" s="51">
        <v>0.25</v>
      </c>
      <c r="AA1356" s="51">
        <v>0.75</v>
      </c>
      <c r="AB1356" s="52">
        <v>0.25</v>
      </c>
      <c r="AC1356" s="52">
        <v>0.75</v>
      </c>
      <c r="AD1356" s="31">
        <f>省エネ計算フォーマット【EHP】!$U$51/100</f>
        <v>0</v>
      </c>
      <c r="AE1356" s="32">
        <f t="shared" ref="AE1356:AE1419" si="43">ROUNDDOWN(IF(AD1356&gt;=0.25,Z1356*AD1356+AA1356,AB1356*AD1356+AC1356),3)</f>
        <v>0.75</v>
      </c>
    </row>
    <row r="1357" spans="20:31">
      <c r="T1357" s="73">
        <v>12</v>
      </c>
      <c r="U1357" s="73">
        <v>2010</v>
      </c>
      <c r="V1357" s="73" t="s">
        <v>19</v>
      </c>
      <c r="W1357" s="73" t="s">
        <v>606</v>
      </c>
      <c r="X1357" s="73" t="s">
        <v>702</v>
      </c>
      <c r="Y1357" s="28" t="str">
        <f t="shared" si="42"/>
        <v>122010冷房ビル用マルチ無し（一定速）</v>
      </c>
      <c r="Z1357" s="51">
        <v>0.25</v>
      </c>
      <c r="AA1357" s="51">
        <v>0.75</v>
      </c>
      <c r="AB1357" s="52">
        <v>0.25</v>
      </c>
      <c r="AC1357" s="52">
        <v>0.75</v>
      </c>
      <c r="AD1357" s="31">
        <f>省エネ計算フォーマット【EHP】!$U$51/100</f>
        <v>0</v>
      </c>
      <c r="AE1357" s="32">
        <f t="shared" si="43"/>
        <v>0.75</v>
      </c>
    </row>
    <row r="1358" spans="20:31">
      <c r="T1358" s="73">
        <v>12</v>
      </c>
      <c r="U1358" s="73">
        <v>2010</v>
      </c>
      <c r="V1358" s="73" t="s">
        <v>19</v>
      </c>
      <c r="W1358" s="73" t="s">
        <v>607</v>
      </c>
      <c r="X1358" s="73" t="s">
        <v>702</v>
      </c>
      <c r="Y1358" s="28" t="str">
        <f t="shared" si="42"/>
        <v>122010冷房設備用無し（一定速）</v>
      </c>
      <c r="Z1358" s="51">
        <v>0.25</v>
      </c>
      <c r="AA1358" s="51">
        <v>0.75</v>
      </c>
      <c r="AB1358" s="52">
        <v>0.25</v>
      </c>
      <c r="AC1358" s="52">
        <v>0.75</v>
      </c>
      <c r="AD1358" s="31">
        <f>省エネ計算フォーマット【EHP】!$U$51/100</f>
        <v>0</v>
      </c>
      <c r="AE1358" s="32">
        <f t="shared" si="43"/>
        <v>0.75</v>
      </c>
    </row>
    <row r="1359" spans="20:31">
      <c r="T1359" s="73">
        <v>12</v>
      </c>
      <c r="U1359" s="73">
        <v>2010</v>
      </c>
      <c r="V1359" s="73" t="s">
        <v>20</v>
      </c>
      <c r="W1359" s="73" t="s">
        <v>612</v>
      </c>
      <c r="X1359" s="73" t="s">
        <v>618</v>
      </c>
      <c r="Y1359" s="28" t="str">
        <f t="shared" si="42"/>
        <v>122010暖房店舗用有り</v>
      </c>
      <c r="Z1359" s="51">
        <v>-0.72</v>
      </c>
      <c r="AA1359" s="51">
        <v>1.72</v>
      </c>
      <c r="AB1359" s="52">
        <v>1.0757000000000001</v>
      </c>
      <c r="AC1359" s="52">
        <v>1.2710999999999999</v>
      </c>
      <c r="AD1359" s="31">
        <f>省エネ計算フォーマット【EHP】!$U$51/100</f>
        <v>0</v>
      </c>
      <c r="AE1359" s="32">
        <f t="shared" si="43"/>
        <v>1.2709999999999999</v>
      </c>
    </row>
    <row r="1360" spans="20:31">
      <c r="T1360" s="73">
        <v>12</v>
      </c>
      <c r="U1360" s="73">
        <v>2010</v>
      </c>
      <c r="V1360" s="73" t="s">
        <v>20</v>
      </c>
      <c r="W1360" s="73" t="s">
        <v>606</v>
      </c>
      <c r="X1360" s="73" t="s">
        <v>618</v>
      </c>
      <c r="Y1360" s="28" t="str">
        <f t="shared" si="42"/>
        <v>122010暖房ビル用マルチ有り</v>
      </c>
      <c r="Z1360" s="51">
        <v>-0.7</v>
      </c>
      <c r="AA1360" s="51">
        <v>1.7</v>
      </c>
      <c r="AB1360" s="52">
        <v>1.036</v>
      </c>
      <c r="AC1360" s="52">
        <v>1.266</v>
      </c>
      <c r="AD1360" s="31">
        <f>省エネ計算フォーマット【EHP】!$U$51/100</f>
        <v>0</v>
      </c>
      <c r="AE1360" s="32">
        <f t="shared" si="43"/>
        <v>1.266</v>
      </c>
    </row>
    <row r="1361" spans="20:31">
      <c r="T1361" s="73">
        <v>12</v>
      </c>
      <c r="U1361" s="73">
        <v>2010</v>
      </c>
      <c r="V1361" s="73" t="s">
        <v>20</v>
      </c>
      <c r="W1361" s="73" t="s">
        <v>607</v>
      </c>
      <c r="X1361" s="73" t="s">
        <v>618</v>
      </c>
      <c r="Y1361" s="28" t="str">
        <f t="shared" si="42"/>
        <v>122010暖房設備用有り</v>
      </c>
      <c r="Z1361" s="51">
        <v>-0.26</v>
      </c>
      <c r="AA1361" s="51">
        <v>1.26</v>
      </c>
      <c r="AB1361" s="52">
        <v>0.82779999999999998</v>
      </c>
      <c r="AC1361" s="52">
        <v>0.98809999999999998</v>
      </c>
      <c r="AD1361" s="31">
        <f>省エネ計算フォーマット【EHP】!$U$51/100</f>
        <v>0</v>
      </c>
      <c r="AE1361" s="32">
        <f t="shared" si="43"/>
        <v>0.98799999999999999</v>
      </c>
    </row>
    <row r="1362" spans="20:31">
      <c r="T1362" s="73">
        <v>12</v>
      </c>
      <c r="U1362" s="73">
        <v>2010</v>
      </c>
      <c r="V1362" s="73" t="s">
        <v>20</v>
      </c>
      <c r="W1362" s="73" t="s">
        <v>612</v>
      </c>
      <c r="X1362" s="73" t="s">
        <v>702</v>
      </c>
      <c r="Y1362" s="28" t="str">
        <f t="shared" si="42"/>
        <v>122010暖房店舗用無し（一定速）</v>
      </c>
      <c r="Z1362" s="51">
        <v>0.25</v>
      </c>
      <c r="AA1362" s="51">
        <v>0.75</v>
      </c>
      <c r="AB1362" s="52">
        <v>0.25</v>
      </c>
      <c r="AC1362" s="52">
        <v>0.75</v>
      </c>
      <c r="AD1362" s="31">
        <f>省エネ計算フォーマット【EHP】!$U$51/100</f>
        <v>0</v>
      </c>
      <c r="AE1362" s="32">
        <f t="shared" si="43"/>
        <v>0.75</v>
      </c>
    </row>
    <row r="1363" spans="20:31">
      <c r="T1363" s="73">
        <v>12</v>
      </c>
      <c r="U1363" s="73">
        <v>2010</v>
      </c>
      <c r="V1363" s="73" t="s">
        <v>20</v>
      </c>
      <c r="W1363" s="73" t="s">
        <v>606</v>
      </c>
      <c r="X1363" s="73" t="s">
        <v>702</v>
      </c>
      <c r="Y1363" s="28" t="str">
        <f t="shared" si="42"/>
        <v>122010暖房ビル用マルチ無し（一定速）</v>
      </c>
      <c r="Z1363" s="51">
        <v>0.25</v>
      </c>
      <c r="AA1363" s="51">
        <v>0.75</v>
      </c>
      <c r="AB1363" s="52">
        <v>0.25</v>
      </c>
      <c r="AC1363" s="52">
        <v>0.75</v>
      </c>
      <c r="AD1363" s="31">
        <f>省エネ計算フォーマット【EHP】!$U$51/100</f>
        <v>0</v>
      </c>
      <c r="AE1363" s="32">
        <f t="shared" si="43"/>
        <v>0.75</v>
      </c>
    </row>
    <row r="1364" spans="20:31">
      <c r="T1364" s="73">
        <v>12</v>
      </c>
      <c r="U1364" s="73">
        <v>2010</v>
      </c>
      <c r="V1364" s="73" t="s">
        <v>20</v>
      </c>
      <c r="W1364" s="73" t="s">
        <v>607</v>
      </c>
      <c r="X1364" s="73" t="s">
        <v>702</v>
      </c>
      <c r="Y1364" s="28" t="str">
        <f t="shared" si="42"/>
        <v>122010暖房設備用無し（一定速）</v>
      </c>
      <c r="Z1364" s="63">
        <v>0.25</v>
      </c>
      <c r="AA1364" s="63">
        <v>0.75</v>
      </c>
      <c r="AB1364" s="64">
        <v>0.25</v>
      </c>
      <c r="AC1364" s="64">
        <v>0.75</v>
      </c>
      <c r="AD1364" s="31">
        <f>省エネ計算フォーマット【EHP】!$U$51/100</f>
        <v>0</v>
      </c>
      <c r="AE1364" s="32">
        <f t="shared" si="43"/>
        <v>0.75</v>
      </c>
    </row>
    <row r="1365" spans="20:31">
      <c r="T1365" s="76">
        <v>12</v>
      </c>
      <c r="U1365" s="76">
        <v>2011</v>
      </c>
      <c r="V1365" s="76" t="s">
        <v>19</v>
      </c>
      <c r="W1365" s="76" t="s">
        <v>612</v>
      </c>
      <c r="X1365" s="76" t="s">
        <v>618</v>
      </c>
      <c r="Y1365" s="55" t="str">
        <f t="shared" si="42"/>
        <v>122011冷房店舗用有り</v>
      </c>
      <c r="Z1365" s="56">
        <v>-1.1200000000000001</v>
      </c>
      <c r="AA1365" s="56">
        <v>2.12</v>
      </c>
      <c r="AB1365" s="57">
        <v>1.0517000000000001</v>
      </c>
      <c r="AC1365" s="57">
        <v>1.5770999999999999</v>
      </c>
      <c r="AD1365" s="31">
        <f>省エネ計算フォーマット【EHP】!$U$51/100</f>
        <v>0</v>
      </c>
      <c r="AE1365" s="37">
        <f t="shared" si="43"/>
        <v>1.577</v>
      </c>
    </row>
    <row r="1366" spans="20:31">
      <c r="T1366" s="76">
        <v>12</v>
      </c>
      <c r="U1366" s="76">
        <v>2011</v>
      </c>
      <c r="V1366" s="76" t="s">
        <v>19</v>
      </c>
      <c r="W1366" s="76" t="s">
        <v>606</v>
      </c>
      <c r="X1366" s="76" t="s">
        <v>618</v>
      </c>
      <c r="Y1366" s="55" t="str">
        <f t="shared" si="42"/>
        <v>122011冷房ビル用マルチ有り</v>
      </c>
      <c r="Z1366" s="56">
        <v>-1</v>
      </c>
      <c r="AA1366" s="56">
        <v>2</v>
      </c>
      <c r="AB1366" s="57">
        <v>1.0584</v>
      </c>
      <c r="AC1366" s="57">
        <v>1.4854000000000001</v>
      </c>
      <c r="AD1366" s="31">
        <f>省エネ計算フォーマット【EHP】!$U$51/100</f>
        <v>0</v>
      </c>
      <c r="AE1366" s="37">
        <f t="shared" si="43"/>
        <v>1.4850000000000001</v>
      </c>
    </row>
    <row r="1367" spans="20:31">
      <c r="T1367" s="76">
        <v>12</v>
      </c>
      <c r="U1367" s="76">
        <v>2011</v>
      </c>
      <c r="V1367" s="76" t="s">
        <v>19</v>
      </c>
      <c r="W1367" s="76" t="s">
        <v>607</v>
      </c>
      <c r="X1367" s="76" t="s">
        <v>618</v>
      </c>
      <c r="Y1367" s="55" t="str">
        <f t="shared" si="42"/>
        <v>122011冷房設備用有り</v>
      </c>
      <c r="Z1367" s="56">
        <v>-0.22</v>
      </c>
      <c r="AA1367" s="56">
        <v>1.22</v>
      </c>
      <c r="AB1367" s="57">
        <v>1.0356000000000001</v>
      </c>
      <c r="AC1367" s="57">
        <v>0.90610000000000002</v>
      </c>
      <c r="AD1367" s="31">
        <f>省エネ計算フォーマット【EHP】!$U$51/100</f>
        <v>0</v>
      </c>
      <c r="AE1367" s="37">
        <f t="shared" si="43"/>
        <v>0.90600000000000003</v>
      </c>
    </row>
    <row r="1368" spans="20:31">
      <c r="T1368" s="76">
        <v>12</v>
      </c>
      <c r="U1368" s="76">
        <v>2011</v>
      </c>
      <c r="V1368" s="76" t="s">
        <v>19</v>
      </c>
      <c r="W1368" s="76" t="s">
        <v>612</v>
      </c>
      <c r="X1368" s="76" t="s">
        <v>702</v>
      </c>
      <c r="Y1368" s="55" t="str">
        <f t="shared" si="42"/>
        <v>122011冷房店舗用無し（一定速）</v>
      </c>
      <c r="Z1368" s="56">
        <v>0.25</v>
      </c>
      <c r="AA1368" s="56">
        <v>0.75</v>
      </c>
      <c r="AB1368" s="57">
        <v>0.25</v>
      </c>
      <c r="AC1368" s="57">
        <v>0.75</v>
      </c>
      <c r="AD1368" s="31">
        <f>省エネ計算フォーマット【EHP】!$U$51/100</f>
        <v>0</v>
      </c>
      <c r="AE1368" s="37">
        <f t="shared" si="43"/>
        <v>0.75</v>
      </c>
    </row>
    <row r="1369" spans="20:31">
      <c r="T1369" s="76">
        <v>12</v>
      </c>
      <c r="U1369" s="76">
        <v>2011</v>
      </c>
      <c r="V1369" s="76" t="s">
        <v>19</v>
      </c>
      <c r="W1369" s="76" t="s">
        <v>606</v>
      </c>
      <c r="X1369" s="76" t="s">
        <v>702</v>
      </c>
      <c r="Y1369" s="55" t="str">
        <f t="shared" si="42"/>
        <v>122011冷房ビル用マルチ無し（一定速）</v>
      </c>
      <c r="Z1369" s="56">
        <v>0.25</v>
      </c>
      <c r="AA1369" s="56">
        <v>0.75</v>
      </c>
      <c r="AB1369" s="57">
        <v>0.25</v>
      </c>
      <c r="AC1369" s="57">
        <v>0.75</v>
      </c>
      <c r="AD1369" s="31">
        <f>省エネ計算フォーマット【EHP】!$U$51/100</f>
        <v>0</v>
      </c>
      <c r="AE1369" s="37">
        <f t="shared" si="43"/>
        <v>0.75</v>
      </c>
    </row>
    <row r="1370" spans="20:31">
      <c r="T1370" s="76">
        <v>12</v>
      </c>
      <c r="U1370" s="76">
        <v>2011</v>
      </c>
      <c r="V1370" s="76" t="s">
        <v>19</v>
      </c>
      <c r="W1370" s="76" t="s">
        <v>607</v>
      </c>
      <c r="X1370" s="76" t="s">
        <v>702</v>
      </c>
      <c r="Y1370" s="55" t="str">
        <f t="shared" si="42"/>
        <v>122011冷房設備用無し（一定速）</v>
      </c>
      <c r="Z1370" s="56">
        <v>0.25</v>
      </c>
      <c r="AA1370" s="56">
        <v>0.75</v>
      </c>
      <c r="AB1370" s="57">
        <v>0.25</v>
      </c>
      <c r="AC1370" s="57">
        <v>0.75</v>
      </c>
      <c r="AD1370" s="31">
        <f>省エネ計算フォーマット【EHP】!$U$51/100</f>
        <v>0</v>
      </c>
      <c r="AE1370" s="37">
        <f t="shared" si="43"/>
        <v>0.75</v>
      </c>
    </row>
    <row r="1371" spans="20:31">
      <c r="T1371" s="76">
        <v>12</v>
      </c>
      <c r="U1371" s="76">
        <v>2011</v>
      </c>
      <c r="V1371" s="76" t="s">
        <v>20</v>
      </c>
      <c r="W1371" s="76" t="s">
        <v>612</v>
      </c>
      <c r="X1371" s="76" t="s">
        <v>618</v>
      </c>
      <c r="Y1371" s="55" t="str">
        <f t="shared" si="42"/>
        <v>122011暖房店舗用有り</v>
      </c>
      <c r="Z1371" s="56">
        <v>-0.76</v>
      </c>
      <c r="AA1371" s="56">
        <v>1.76</v>
      </c>
      <c r="AB1371" s="57">
        <v>1.0773999999999999</v>
      </c>
      <c r="AC1371" s="57">
        <v>1.3006</v>
      </c>
      <c r="AD1371" s="31">
        <f>省エネ計算フォーマット【EHP】!$U$51/100</f>
        <v>0</v>
      </c>
      <c r="AE1371" s="37">
        <f t="shared" si="43"/>
        <v>1.3</v>
      </c>
    </row>
    <row r="1372" spans="20:31">
      <c r="T1372" s="76">
        <v>12</v>
      </c>
      <c r="U1372" s="76">
        <v>2011</v>
      </c>
      <c r="V1372" s="76" t="s">
        <v>20</v>
      </c>
      <c r="W1372" s="76" t="s">
        <v>606</v>
      </c>
      <c r="X1372" s="76" t="s">
        <v>618</v>
      </c>
      <c r="Y1372" s="55" t="str">
        <f t="shared" si="42"/>
        <v>122011暖房ビル用マルチ有り</v>
      </c>
      <c r="Z1372" s="56">
        <v>-0.78</v>
      </c>
      <c r="AA1372" s="56">
        <v>1.78</v>
      </c>
      <c r="AB1372" s="57">
        <v>1.0377000000000001</v>
      </c>
      <c r="AC1372" s="57">
        <v>1.3255999999999999</v>
      </c>
      <c r="AD1372" s="31">
        <f>省エネ計算フォーマット【EHP】!$U$51/100</f>
        <v>0</v>
      </c>
      <c r="AE1372" s="37">
        <f t="shared" si="43"/>
        <v>1.325</v>
      </c>
    </row>
    <row r="1373" spans="20:31">
      <c r="T1373" s="76">
        <v>12</v>
      </c>
      <c r="U1373" s="76">
        <v>2011</v>
      </c>
      <c r="V1373" s="76" t="s">
        <v>20</v>
      </c>
      <c r="W1373" s="76" t="s">
        <v>607</v>
      </c>
      <c r="X1373" s="76" t="s">
        <v>618</v>
      </c>
      <c r="Y1373" s="55" t="str">
        <f t="shared" si="42"/>
        <v>122011暖房設備用有り</v>
      </c>
      <c r="Z1373" s="56">
        <v>-0.26</v>
      </c>
      <c r="AA1373" s="56">
        <v>1.26</v>
      </c>
      <c r="AB1373" s="57">
        <v>1.0266999999999999</v>
      </c>
      <c r="AC1373" s="57">
        <v>0.93830000000000002</v>
      </c>
      <c r="AD1373" s="31">
        <f>省エネ計算フォーマット【EHP】!$U$51/100</f>
        <v>0</v>
      </c>
      <c r="AE1373" s="37">
        <f t="shared" si="43"/>
        <v>0.93799999999999994</v>
      </c>
    </row>
    <row r="1374" spans="20:31">
      <c r="T1374" s="76">
        <v>12</v>
      </c>
      <c r="U1374" s="76">
        <v>2011</v>
      </c>
      <c r="V1374" s="76" t="s">
        <v>20</v>
      </c>
      <c r="W1374" s="76" t="s">
        <v>612</v>
      </c>
      <c r="X1374" s="76" t="s">
        <v>702</v>
      </c>
      <c r="Y1374" s="55" t="str">
        <f t="shared" si="42"/>
        <v>122011暖房店舗用無し（一定速）</v>
      </c>
      <c r="Z1374" s="56">
        <v>0.25</v>
      </c>
      <c r="AA1374" s="56">
        <v>0.75</v>
      </c>
      <c r="AB1374" s="57">
        <v>0.25</v>
      </c>
      <c r="AC1374" s="57">
        <v>0.75</v>
      </c>
      <c r="AD1374" s="31">
        <f>省エネ計算フォーマット【EHP】!$U$51/100</f>
        <v>0</v>
      </c>
      <c r="AE1374" s="37">
        <f t="shared" si="43"/>
        <v>0.75</v>
      </c>
    </row>
    <row r="1375" spans="20:31">
      <c r="T1375" s="76">
        <v>12</v>
      </c>
      <c r="U1375" s="76">
        <v>2011</v>
      </c>
      <c r="V1375" s="76" t="s">
        <v>20</v>
      </c>
      <c r="W1375" s="76" t="s">
        <v>606</v>
      </c>
      <c r="X1375" s="76" t="s">
        <v>702</v>
      </c>
      <c r="Y1375" s="55" t="str">
        <f t="shared" si="42"/>
        <v>122011暖房ビル用マルチ無し（一定速）</v>
      </c>
      <c r="Z1375" s="56">
        <v>0.25</v>
      </c>
      <c r="AA1375" s="56">
        <v>0.75</v>
      </c>
      <c r="AB1375" s="57">
        <v>0.25</v>
      </c>
      <c r="AC1375" s="57">
        <v>0.75</v>
      </c>
      <c r="AD1375" s="31">
        <f>省エネ計算フォーマット【EHP】!$U$51/100</f>
        <v>0</v>
      </c>
      <c r="AE1375" s="37">
        <f t="shared" si="43"/>
        <v>0.75</v>
      </c>
    </row>
    <row r="1376" spans="20:31">
      <c r="T1376" s="76">
        <v>12</v>
      </c>
      <c r="U1376" s="76">
        <v>2011</v>
      </c>
      <c r="V1376" s="76" t="s">
        <v>20</v>
      </c>
      <c r="W1376" s="76" t="s">
        <v>607</v>
      </c>
      <c r="X1376" s="76" t="s">
        <v>702</v>
      </c>
      <c r="Y1376" s="55" t="str">
        <f t="shared" si="42"/>
        <v>122011暖房設備用無し（一定速）</v>
      </c>
      <c r="Z1376" s="65">
        <v>0.25</v>
      </c>
      <c r="AA1376" s="65">
        <v>0.75</v>
      </c>
      <c r="AB1376" s="66">
        <v>0.25</v>
      </c>
      <c r="AC1376" s="66">
        <v>0.75</v>
      </c>
      <c r="AD1376" s="31">
        <f>省エネ計算フォーマット【EHP】!$U$51/100</f>
        <v>0</v>
      </c>
      <c r="AE1376" s="37">
        <f t="shared" si="43"/>
        <v>0.75</v>
      </c>
    </row>
    <row r="1377" spans="20:31">
      <c r="T1377" s="76">
        <v>12</v>
      </c>
      <c r="U1377" s="76">
        <v>2012</v>
      </c>
      <c r="V1377" s="76" t="s">
        <v>19</v>
      </c>
      <c r="W1377" s="76" t="s">
        <v>612</v>
      </c>
      <c r="X1377" s="76" t="s">
        <v>618</v>
      </c>
      <c r="Y1377" s="55" t="str">
        <f t="shared" si="42"/>
        <v>122012冷房店舗用有り</v>
      </c>
      <c r="Z1377" s="67">
        <v>-1.36</v>
      </c>
      <c r="AA1377" s="67">
        <v>2.36</v>
      </c>
      <c r="AB1377" s="68">
        <v>1.0576000000000001</v>
      </c>
      <c r="AC1377" s="68">
        <v>1.7556</v>
      </c>
      <c r="AD1377" s="31">
        <f>省エネ計算フォーマット【EHP】!$U$51/100</f>
        <v>0</v>
      </c>
      <c r="AE1377" s="37">
        <f t="shared" si="43"/>
        <v>1.7549999999999999</v>
      </c>
    </row>
    <row r="1378" spans="20:31">
      <c r="T1378" s="76">
        <v>12</v>
      </c>
      <c r="U1378" s="76">
        <v>2012</v>
      </c>
      <c r="V1378" s="76" t="s">
        <v>19</v>
      </c>
      <c r="W1378" s="76" t="s">
        <v>606</v>
      </c>
      <c r="X1378" s="76" t="s">
        <v>618</v>
      </c>
      <c r="Y1378" s="55" t="str">
        <f t="shared" si="42"/>
        <v>122012冷房ビル用マルチ有り</v>
      </c>
      <c r="Z1378" s="56">
        <v>-1.1399999999999999</v>
      </c>
      <c r="AA1378" s="56">
        <v>2.14</v>
      </c>
      <c r="AB1378" s="57">
        <v>1.0625</v>
      </c>
      <c r="AC1378" s="57">
        <v>1.5893999999999999</v>
      </c>
      <c r="AD1378" s="31">
        <f>省エネ計算フォーマット【EHP】!$U$51/100</f>
        <v>0</v>
      </c>
      <c r="AE1378" s="37">
        <f t="shared" si="43"/>
        <v>1.589</v>
      </c>
    </row>
    <row r="1379" spans="20:31">
      <c r="T1379" s="76">
        <v>12</v>
      </c>
      <c r="U1379" s="76">
        <v>2012</v>
      </c>
      <c r="V1379" s="76" t="s">
        <v>19</v>
      </c>
      <c r="W1379" s="76" t="s">
        <v>607</v>
      </c>
      <c r="X1379" s="76" t="s">
        <v>618</v>
      </c>
      <c r="Y1379" s="55" t="str">
        <f t="shared" si="42"/>
        <v>122012冷房設備用有り</v>
      </c>
      <c r="Z1379" s="56">
        <v>-0.26</v>
      </c>
      <c r="AA1379" s="56">
        <v>1.26</v>
      </c>
      <c r="AB1379" s="57">
        <v>1.0367999999999999</v>
      </c>
      <c r="AC1379" s="57">
        <v>0.93579999999999997</v>
      </c>
      <c r="AD1379" s="31">
        <f>省エネ計算フォーマット【EHP】!$U$51/100</f>
        <v>0</v>
      </c>
      <c r="AE1379" s="37">
        <f t="shared" si="43"/>
        <v>0.93500000000000005</v>
      </c>
    </row>
    <row r="1380" spans="20:31">
      <c r="T1380" s="76">
        <v>12</v>
      </c>
      <c r="U1380" s="76">
        <v>2012</v>
      </c>
      <c r="V1380" s="76" t="s">
        <v>19</v>
      </c>
      <c r="W1380" s="76" t="s">
        <v>612</v>
      </c>
      <c r="X1380" s="76" t="s">
        <v>702</v>
      </c>
      <c r="Y1380" s="55" t="str">
        <f t="shared" si="42"/>
        <v>122012冷房店舗用無し（一定速）</v>
      </c>
      <c r="Z1380" s="56">
        <v>0.25</v>
      </c>
      <c r="AA1380" s="56">
        <v>0.75</v>
      </c>
      <c r="AB1380" s="57">
        <v>0.25</v>
      </c>
      <c r="AC1380" s="57">
        <v>0.75</v>
      </c>
      <c r="AD1380" s="31">
        <f>省エネ計算フォーマット【EHP】!$U$51/100</f>
        <v>0</v>
      </c>
      <c r="AE1380" s="37">
        <f t="shared" si="43"/>
        <v>0.75</v>
      </c>
    </row>
    <row r="1381" spans="20:31">
      <c r="T1381" s="76">
        <v>12</v>
      </c>
      <c r="U1381" s="76">
        <v>2012</v>
      </c>
      <c r="V1381" s="76" t="s">
        <v>19</v>
      </c>
      <c r="W1381" s="76" t="s">
        <v>606</v>
      </c>
      <c r="X1381" s="76" t="s">
        <v>702</v>
      </c>
      <c r="Y1381" s="55" t="str">
        <f t="shared" si="42"/>
        <v>122012冷房ビル用マルチ無し（一定速）</v>
      </c>
      <c r="Z1381" s="56">
        <v>0.25</v>
      </c>
      <c r="AA1381" s="56">
        <v>0.75</v>
      </c>
      <c r="AB1381" s="57">
        <v>0.25</v>
      </c>
      <c r="AC1381" s="57">
        <v>0.75</v>
      </c>
      <c r="AD1381" s="31">
        <f>省エネ計算フォーマット【EHP】!$U$51/100</f>
        <v>0</v>
      </c>
      <c r="AE1381" s="37">
        <f t="shared" si="43"/>
        <v>0.75</v>
      </c>
    </row>
    <row r="1382" spans="20:31">
      <c r="T1382" s="76">
        <v>12</v>
      </c>
      <c r="U1382" s="76">
        <v>2012</v>
      </c>
      <c r="V1382" s="76" t="s">
        <v>19</v>
      </c>
      <c r="W1382" s="76" t="s">
        <v>607</v>
      </c>
      <c r="X1382" s="76" t="s">
        <v>702</v>
      </c>
      <c r="Y1382" s="55" t="str">
        <f t="shared" si="42"/>
        <v>122012冷房設備用無し（一定速）</v>
      </c>
      <c r="Z1382" s="56">
        <v>0.25</v>
      </c>
      <c r="AA1382" s="56">
        <v>0.75</v>
      </c>
      <c r="AB1382" s="57">
        <v>0.25</v>
      </c>
      <c r="AC1382" s="57">
        <v>0.75</v>
      </c>
      <c r="AD1382" s="31">
        <f>省エネ計算フォーマット【EHP】!$U$51/100</f>
        <v>0</v>
      </c>
      <c r="AE1382" s="37">
        <f t="shared" si="43"/>
        <v>0.75</v>
      </c>
    </row>
    <row r="1383" spans="20:31">
      <c r="T1383" s="76">
        <v>12</v>
      </c>
      <c r="U1383" s="76">
        <v>2012</v>
      </c>
      <c r="V1383" s="76" t="s">
        <v>20</v>
      </c>
      <c r="W1383" s="76" t="s">
        <v>612</v>
      </c>
      <c r="X1383" s="76" t="s">
        <v>618</v>
      </c>
      <c r="Y1383" s="55" t="str">
        <f t="shared" si="42"/>
        <v>122012暖房店舗用有り</v>
      </c>
      <c r="Z1383" s="56">
        <v>-0.82</v>
      </c>
      <c r="AA1383" s="56">
        <v>1.82</v>
      </c>
      <c r="AB1383" s="57">
        <v>1.0801000000000001</v>
      </c>
      <c r="AC1383" s="57">
        <v>1.345</v>
      </c>
      <c r="AD1383" s="31">
        <f>省エネ計算フォーマット【EHP】!$U$51/100</f>
        <v>0</v>
      </c>
      <c r="AE1383" s="37">
        <f t="shared" si="43"/>
        <v>1.345</v>
      </c>
    </row>
    <row r="1384" spans="20:31">
      <c r="T1384" s="76">
        <v>12</v>
      </c>
      <c r="U1384" s="76">
        <v>2012</v>
      </c>
      <c r="V1384" s="76" t="s">
        <v>20</v>
      </c>
      <c r="W1384" s="76" t="s">
        <v>606</v>
      </c>
      <c r="X1384" s="76" t="s">
        <v>618</v>
      </c>
      <c r="Y1384" s="55" t="str">
        <f t="shared" si="42"/>
        <v>122012暖房ビル用マルチ有り</v>
      </c>
      <c r="Z1384" s="56">
        <v>-0.98</v>
      </c>
      <c r="AA1384" s="56">
        <v>1.98</v>
      </c>
      <c r="AB1384" s="57">
        <v>1.042</v>
      </c>
      <c r="AC1384" s="57">
        <v>1.4744999999999999</v>
      </c>
      <c r="AD1384" s="31">
        <f>省エネ計算フォーマット【EHP】!$U$51/100</f>
        <v>0</v>
      </c>
      <c r="AE1384" s="37">
        <f t="shared" si="43"/>
        <v>1.474</v>
      </c>
    </row>
    <row r="1385" spans="20:31">
      <c r="T1385" s="76">
        <v>12</v>
      </c>
      <c r="U1385" s="76">
        <v>2012</v>
      </c>
      <c r="V1385" s="76" t="s">
        <v>20</v>
      </c>
      <c r="W1385" s="76" t="s">
        <v>607</v>
      </c>
      <c r="X1385" s="76" t="s">
        <v>618</v>
      </c>
      <c r="Y1385" s="55" t="str">
        <f t="shared" si="42"/>
        <v>122012暖房設備用有り</v>
      </c>
      <c r="Z1385" s="56">
        <v>-0.26</v>
      </c>
      <c r="AA1385" s="56">
        <v>1.26</v>
      </c>
      <c r="AB1385" s="57">
        <v>1.0266999999999999</v>
      </c>
      <c r="AC1385" s="57">
        <v>0.93830000000000002</v>
      </c>
      <c r="AD1385" s="31">
        <f>省エネ計算フォーマット【EHP】!$U$51/100</f>
        <v>0</v>
      </c>
      <c r="AE1385" s="37">
        <f t="shared" si="43"/>
        <v>0.93799999999999994</v>
      </c>
    </row>
    <row r="1386" spans="20:31">
      <c r="T1386" s="76">
        <v>12</v>
      </c>
      <c r="U1386" s="76">
        <v>2012</v>
      </c>
      <c r="V1386" s="76" t="s">
        <v>20</v>
      </c>
      <c r="W1386" s="76" t="s">
        <v>612</v>
      </c>
      <c r="X1386" s="76" t="s">
        <v>702</v>
      </c>
      <c r="Y1386" s="55" t="str">
        <f t="shared" si="42"/>
        <v>122012暖房店舗用無し（一定速）</v>
      </c>
      <c r="Z1386" s="56">
        <v>0.25</v>
      </c>
      <c r="AA1386" s="56">
        <v>0.75</v>
      </c>
      <c r="AB1386" s="57">
        <v>0.25</v>
      </c>
      <c r="AC1386" s="57">
        <v>0.75</v>
      </c>
      <c r="AD1386" s="31">
        <f>省エネ計算フォーマット【EHP】!$U$51/100</f>
        <v>0</v>
      </c>
      <c r="AE1386" s="37">
        <f t="shared" si="43"/>
        <v>0.75</v>
      </c>
    </row>
    <row r="1387" spans="20:31">
      <c r="T1387" s="76">
        <v>12</v>
      </c>
      <c r="U1387" s="76">
        <v>2012</v>
      </c>
      <c r="V1387" s="76" t="s">
        <v>20</v>
      </c>
      <c r="W1387" s="76" t="s">
        <v>606</v>
      </c>
      <c r="X1387" s="76" t="s">
        <v>702</v>
      </c>
      <c r="Y1387" s="55" t="str">
        <f t="shared" si="42"/>
        <v>122012暖房ビル用マルチ無し（一定速）</v>
      </c>
      <c r="Z1387" s="56">
        <v>0.25</v>
      </c>
      <c r="AA1387" s="56">
        <v>0.75</v>
      </c>
      <c r="AB1387" s="57">
        <v>0.25</v>
      </c>
      <c r="AC1387" s="57">
        <v>0.75</v>
      </c>
      <c r="AD1387" s="31">
        <f>省エネ計算フォーマット【EHP】!$U$51/100</f>
        <v>0</v>
      </c>
      <c r="AE1387" s="37">
        <f t="shared" si="43"/>
        <v>0.75</v>
      </c>
    </row>
    <row r="1388" spans="20:31">
      <c r="T1388" s="76">
        <v>12</v>
      </c>
      <c r="U1388" s="76">
        <v>2012</v>
      </c>
      <c r="V1388" s="76" t="s">
        <v>20</v>
      </c>
      <c r="W1388" s="76" t="s">
        <v>607</v>
      </c>
      <c r="X1388" s="76" t="s">
        <v>702</v>
      </c>
      <c r="Y1388" s="55" t="str">
        <f t="shared" si="42"/>
        <v>122012暖房設備用無し（一定速）</v>
      </c>
      <c r="Z1388" s="69">
        <v>0.25</v>
      </c>
      <c r="AA1388" s="69">
        <v>0.75</v>
      </c>
      <c r="AB1388" s="70">
        <v>0.25</v>
      </c>
      <c r="AC1388" s="70">
        <v>0.75</v>
      </c>
      <c r="AD1388" s="31">
        <f>省エネ計算フォーマット【EHP】!$U$51/100</f>
        <v>0</v>
      </c>
      <c r="AE1388" s="37">
        <f t="shared" si="43"/>
        <v>0.75</v>
      </c>
    </row>
    <row r="1389" spans="20:31">
      <c r="T1389" s="76">
        <v>12</v>
      </c>
      <c r="U1389" s="76">
        <v>2013</v>
      </c>
      <c r="V1389" s="76" t="s">
        <v>19</v>
      </c>
      <c r="W1389" s="76" t="s">
        <v>612</v>
      </c>
      <c r="X1389" s="76" t="s">
        <v>618</v>
      </c>
      <c r="Y1389" s="55" t="str">
        <f t="shared" si="42"/>
        <v>122013冷房店舗用有り</v>
      </c>
      <c r="Z1389" s="56">
        <v>-1.5</v>
      </c>
      <c r="AA1389" s="56">
        <v>2.5</v>
      </c>
      <c r="AB1389" s="57">
        <v>1.0609999999999999</v>
      </c>
      <c r="AC1389" s="57">
        <v>1.8597999999999999</v>
      </c>
      <c r="AD1389" s="31">
        <f>省エネ計算フォーマット【EHP】!$U$51/100</f>
        <v>0</v>
      </c>
      <c r="AE1389" s="37">
        <f t="shared" si="43"/>
        <v>1.859</v>
      </c>
    </row>
    <row r="1390" spans="20:31">
      <c r="T1390" s="76">
        <v>12</v>
      </c>
      <c r="U1390" s="76">
        <v>2013</v>
      </c>
      <c r="V1390" s="76" t="s">
        <v>19</v>
      </c>
      <c r="W1390" s="76" t="s">
        <v>606</v>
      </c>
      <c r="X1390" s="76" t="s">
        <v>618</v>
      </c>
      <c r="Y1390" s="55" t="str">
        <f t="shared" si="42"/>
        <v>122013冷房ビル用マルチ有り</v>
      </c>
      <c r="Z1390" s="56">
        <v>-1.1399999999999999</v>
      </c>
      <c r="AA1390" s="56">
        <v>2.14</v>
      </c>
      <c r="AB1390" s="57">
        <v>1.0625</v>
      </c>
      <c r="AC1390" s="57">
        <v>1.5893999999999999</v>
      </c>
      <c r="AD1390" s="31">
        <f>省エネ計算フォーマット【EHP】!$U$51/100</f>
        <v>0</v>
      </c>
      <c r="AE1390" s="37">
        <f t="shared" si="43"/>
        <v>1.589</v>
      </c>
    </row>
    <row r="1391" spans="20:31">
      <c r="T1391" s="76">
        <v>12</v>
      </c>
      <c r="U1391" s="76">
        <v>2013</v>
      </c>
      <c r="V1391" s="76" t="s">
        <v>19</v>
      </c>
      <c r="W1391" s="76" t="s">
        <v>607</v>
      </c>
      <c r="X1391" s="76" t="s">
        <v>618</v>
      </c>
      <c r="Y1391" s="55" t="str">
        <f t="shared" si="42"/>
        <v>122013冷房設備用有り</v>
      </c>
      <c r="Z1391" s="56">
        <v>-0.26</v>
      </c>
      <c r="AA1391" s="56">
        <v>1.26</v>
      </c>
      <c r="AB1391" s="57">
        <v>1.0367999999999999</v>
      </c>
      <c r="AC1391" s="57">
        <v>0.93579999999999997</v>
      </c>
      <c r="AD1391" s="31">
        <f>省エネ計算フォーマット【EHP】!$U$51/100</f>
        <v>0</v>
      </c>
      <c r="AE1391" s="37">
        <f t="shared" si="43"/>
        <v>0.93500000000000005</v>
      </c>
    </row>
    <row r="1392" spans="20:31">
      <c r="T1392" s="76">
        <v>12</v>
      </c>
      <c r="U1392" s="76">
        <v>2013</v>
      </c>
      <c r="V1392" s="76" t="s">
        <v>19</v>
      </c>
      <c r="W1392" s="76" t="s">
        <v>612</v>
      </c>
      <c r="X1392" s="76" t="s">
        <v>702</v>
      </c>
      <c r="Y1392" s="55" t="str">
        <f t="shared" si="42"/>
        <v>122013冷房店舗用無し（一定速）</v>
      </c>
      <c r="Z1392" s="56">
        <v>0.25</v>
      </c>
      <c r="AA1392" s="56">
        <v>0.75</v>
      </c>
      <c r="AB1392" s="57">
        <v>0.25</v>
      </c>
      <c r="AC1392" s="57">
        <v>0.75</v>
      </c>
      <c r="AD1392" s="31">
        <f>省エネ計算フォーマット【EHP】!$U$51/100</f>
        <v>0</v>
      </c>
      <c r="AE1392" s="37">
        <f t="shared" si="43"/>
        <v>0.75</v>
      </c>
    </row>
    <row r="1393" spans="20:31">
      <c r="T1393" s="76">
        <v>12</v>
      </c>
      <c r="U1393" s="76">
        <v>2013</v>
      </c>
      <c r="V1393" s="76" t="s">
        <v>19</v>
      </c>
      <c r="W1393" s="76" t="s">
        <v>606</v>
      </c>
      <c r="X1393" s="76" t="s">
        <v>702</v>
      </c>
      <c r="Y1393" s="55" t="str">
        <f t="shared" si="42"/>
        <v>122013冷房ビル用マルチ無し（一定速）</v>
      </c>
      <c r="Z1393" s="56">
        <v>0.25</v>
      </c>
      <c r="AA1393" s="56">
        <v>0.75</v>
      </c>
      <c r="AB1393" s="57">
        <v>0.25</v>
      </c>
      <c r="AC1393" s="57">
        <v>0.75</v>
      </c>
      <c r="AD1393" s="31">
        <f>省エネ計算フォーマット【EHP】!$U$51/100</f>
        <v>0</v>
      </c>
      <c r="AE1393" s="37">
        <f t="shared" si="43"/>
        <v>0.75</v>
      </c>
    </row>
    <row r="1394" spans="20:31">
      <c r="T1394" s="76">
        <v>12</v>
      </c>
      <c r="U1394" s="76">
        <v>2013</v>
      </c>
      <c r="V1394" s="76" t="s">
        <v>19</v>
      </c>
      <c r="W1394" s="76" t="s">
        <v>607</v>
      </c>
      <c r="X1394" s="76" t="s">
        <v>702</v>
      </c>
      <c r="Y1394" s="55" t="str">
        <f t="shared" si="42"/>
        <v>122013冷房設備用無し（一定速）</v>
      </c>
      <c r="Z1394" s="56">
        <v>0.25</v>
      </c>
      <c r="AA1394" s="56">
        <v>0.75</v>
      </c>
      <c r="AB1394" s="57">
        <v>0.25</v>
      </c>
      <c r="AC1394" s="57">
        <v>0.75</v>
      </c>
      <c r="AD1394" s="31">
        <f>省エネ計算フォーマット【EHP】!$U$51/100</f>
        <v>0</v>
      </c>
      <c r="AE1394" s="37">
        <f t="shared" si="43"/>
        <v>0.75</v>
      </c>
    </row>
    <row r="1395" spans="20:31">
      <c r="T1395" s="76">
        <v>12</v>
      </c>
      <c r="U1395" s="76">
        <v>2013</v>
      </c>
      <c r="V1395" s="76" t="s">
        <v>20</v>
      </c>
      <c r="W1395" s="76" t="s">
        <v>612</v>
      </c>
      <c r="X1395" s="76" t="s">
        <v>618</v>
      </c>
      <c r="Y1395" s="55" t="str">
        <f t="shared" si="42"/>
        <v>122013暖房店舗用有り</v>
      </c>
      <c r="Z1395" s="56">
        <v>-0.94</v>
      </c>
      <c r="AA1395" s="56">
        <v>1.94</v>
      </c>
      <c r="AB1395" s="57">
        <v>1.0853999999999999</v>
      </c>
      <c r="AC1395" s="57">
        <v>1.4337</v>
      </c>
      <c r="AD1395" s="31">
        <f>省エネ計算フォーマット【EHP】!$U$51/100</f>
        <v>0</v>
      </c>
      <c r="AE1395" s="37">
        <f t="shared" si="43"/>
        <v>1.4330000000000001</v>
      </c>
    </row>
    <row r="1396" spans="20:31">
      <c r="T1396" s="76">
        <v>12</v>
      </c>
      <c r="U1396" s="76">
        <v>2013</v>
      </c>
      <c r="V1396" s="76" t="s">
        <v>20</v>
      </c>
      <c r="W1396" s="76" t="s">
        <v>606</v>
      </c>
      <c r="X1396" s="76" t="s">
        <v>618</v>
      </c>
      <c r="Y1396" s="55" t="str">
        <f t="shared" si="42"/>
        <v>122013暖房ビル用マルチ有り</v>
      </c>
      <c r="Z1396" s="56">
        <v>-0.98</v>
      </c>
      <c r="AA1396" s="56">
        <v>1.98</v>
      </c>
      <c r="AB1396" s="57">
        <v>1.042</v>
      </c>
      <c r="AC1396" s="57">
        <v>1.4744999999999999</v>
      </c>
      <c r="AD1396" s="31">
        <f>省エネ計算フォーマット【EHP】!$U$51/100</f>
        <v>0</v>
      </c>
      <c r="AE1396" s="37">
        <f t="shared" si="43"/>
        <v>1.474</v>
      </c>
    </row>
    <row r="1397" spans="20:31">
      <c r="T1397" s="76">
        <v>12</v>
      </c>
      <c r="U1397" s="76">
        <v>2013</v>
      </c>
      <c r="V1397" s="76" t="s">
        <v>20</v>
      </c>
      <c r="W1397" s="76" t="s">
        <v>607</v>
      </c>
      <c r="X1397" s="76" t="s">
        <v>618</v>
      </c>
      <c r="Y1397" s="55" t="str">
        <f t="shared" si="42"/>
        <v>122013暖房設備用有り</v>
      </c>
      <c r="Z1397" s="56">
        <v>-0.32</v>
      </c>
      <c r="AA1397" s="56">
        <v>1.32</v>
      </c>
      <c r="AB1397" s="57">
        <v>1.028</v>
      </c>
      <c r="AC1397" s="57">
        <v>0.98299999999999998</v>
      </c>
      <c r="AD1397" s="31">
        <f>省エネ計算フォーマット【EHP】!$U$51/100</f>
        <v>0</v>
      </c>
      <c r="AE1397" s="37">
        <f t="shared" si="43"/>
        <v>0.98299999999999998</v>
      </c>
    </row>
    <row r="1398" spans="20:31">
      <c r="T1398" s="76">
        <v>12</v>
      </c>
      <c r="U1398" s="76">
        <v>2013</v>
      </c>
      <c r="V1398" s="76" t="s">
        <v>20</v>
      </c>
      <c r="W1398" s="76" t="s">
        <v>612</v>
      </c>
      <c r="X1398" s="76" t="s">
        <v>702</v>
      </c>
      <c r="Y1398" s="55" t="str">
        <f t="shared" si="42"/>
        <v>122013暖房店舗用無し（一定速）</v>
      </c>
      <c r="Z1398" s="56">
        <v>0.25</v>
      </c>
      <c r="AA1398" s="56">
        <v>0.75</v>
      </c>
      <c r="AB1398" s="57">
        <v>0.25</v>
      </c>
      <c r="AC1398" s="57">
        <v>0.75</v>
      </c>
      <c r="AD1398" s="31">
        <f>省エネ計算フォーマット【EHP】!$U$51/100</f>
        <v>0</v>
      </c>
      <c r="AE1398" s="37">
        <f t="shared" si="43"/>
        <v>0.75</v>
      </c>
    </row>
    <row r="1399" spans="20:31">
      <c r="T1399" s="76">
        <v>12</v>
      </c>
      <c r="U1399" s="76">
        <v>2013</v>
      </c>
      <c r="V1399" s="76" t="s">
        <v>20</v>
      </c>
      <c r="W1399" s="76" t="s">
        <v>606</v>
      </c>
      <c r="X1399" s="76" t="s">
        <v>702</v>
      </c>
      <c r="Y1399" s="55" t="str">
        <f t="shared" si="42"/>
        <v>122013暖房ビル用マルチ無し（一定速）</v>
      </c>
      <c r="Z1399" s="56">
        <v>0.25</v>
      </c>
      <c r="AA1399" s="56">
        <v>0.75</v>
      </c>
      <c r="AB1399" s="57">
        <v>0.25</v>
      </c>
      <c r="AC1399" s="57">
        <v>0.75</v>
      </c>
      <c r="AD1399" s="31">
        <f>省エネ計算フォーマット【EHP】!$U$51/100</f>
        <v>0</v>
      </c>
      <c r="AE1399" s="37">
        <f t="shared" si="43"/>
        <v>0.75</v>
      </c>
    </row>
    <row r="1400" spans="20:31">
      <c r="T1400" s="76">
        <v>12</v>
      </c>
      <c r="U1400" s="76">
        <v>2013</v>
      </c>
      <c r="V1400" s="76" t="s">
        <v>20</v>
      </c>
      <c r="W1400" s="76" t="s">
        <v>607</v>
      </c>
      <c r="X1400" s="76" t="s">
        <v>702</v>
      </c>
      <c r="Y1400" s="55" t="str">
        <f t="shared" si="42"/>
        <v>122013暖房設備用無し（一定速）</v>
      </c>
      <c r="Z1400" s="56">
        <v>0.25</v>
      </c>
      <c r="AA1400" s="56">
        <v>0.75</v>
      </c>
      <c r="AB1400" s="57">
        <v>0.25</v>
      </c>
      <c r="AC1400" s="57">
        <v>0.75</v>
      </c>
      <c r="AD1400" s="31">
        <f>省エネ計算フォーマット【EHP】!$U$51/100</f>
        <v>0</v>
      </c>
      <c r="AE1400" s="37">
        <f t="shared" si="43"/>
        <v>0.75</v>
      </c>
    </row>
    <row r="1401" spans="20:31">
      <c r="T1401" s="76">
        <v>12</v>
      </c>
      <c r="U1401" s="76">
        <v>2014</v>
      </c>
      <c r="V1401" s="76" t="s">
        <v>19</v>
      </c>
      <c r="W1401" s="76" t="s">
        <v>612</v>
      </c>
      <c r="X1401" s="76" t="s">
        <v>618</v>
      </c>
      <c r="Y1401" s="55" t="str">
        <f t="shared" si="42"/>
        <v>122014冷房店舗用有り</v>
      </c>
      <c r="Z1401" s="56">
        <v>-1.46</v>
      </c>
      <c r="AA1401" s="56">
        <v>2.46</v>
      </c>
      <c r="AB1401" s="57">
        <v>1.06</v>
      </c>
      <c r="AC1401" s="57">
        <v>1.83</v>
      </c>
      <c r="AD1401" s="31">
        <f>省エネ計算フォーマット【EHP】!$U$51/100</f>
        <v>0</v>
      </c>
      <c r="AE1401" s="37">
        <f t="shared" si="43"/>
        <v>1.83</v>
      </c>
    </row>
    <row r="1402" spans="20:31">
      <c r="T1402" s="76">
        <v>12</v>
      </c>
      <c r="U1402" s="76">
        <v>2014</v>
      </c>
      <c r="V1402" s="76" t="s">
        <v>19</v>
      </c>
      <c r="W1402" s="76" t="s">
        <v>606</v>
      </c>
      <c r="X1402" s="76" t="s">
        <v>618</v>
      </c>
      <c r="Y1402" s="55" t="str">
        <f t="shared" si="42"/>
        <v>122014冷房ビル用マルチ有り</v>
      </c>
      <c r="Z1402" s="56">
        <v>-1.52</v>
      </c>
      <c r="AA1402" s="56">
        <v>2.52</v>
      </c>
      <c r="AB1402" s="57">
        <v>1.0736000000000001</v>
      </c>
      <c r="AC1402" s="57">
        <v>1.8715999999999999</v>
      </c>
      <c r="AD1402" s="31">
        <f>省エネ計算フォーマット【EHP】!$U$51/100</f>
        <v>0</v>
      </c>
      <c r="AE1402" s="37">
        <f t="shared" si="43"/>
        <v>1.871</v>
      </c>
    </row>
    <row r="1403" spans="20:31">
      <c r="T1403" s="76">
        <v>12</v>
      </c>
      <c r="U1403" s="76">
        <v>2014</v>
      </c>
      <c r="V1403" s="76" t="s">
        <v>19</v>
      </c>
      <c r="W1403" s="76" t="s">
        <v>607</v>
      </c>
      <c r="X1403" s="76" t="s">
        <v>618</v>
      </c>
      <c r="Y1403" s="55" t="str">
        <f t="shared" si="42"/>
        <v>122014冷房設備用有り</v>
      </c>
      <c r="Z1403" s="56">
        <v>-0.32</v>
      </c>
      <c r="AA1403" s="56">
        <v>1.32</v>
      </c>
      <c r="AB1403" s="57">
        <v>1.0385</v>
      </c>
      <c r="AC1403" s="57">
        <v>0.98040000000000005</v>
      </c>
      <c r="AD1403" s="31">
        <f>省エネ計算フォーマット【EHP】!$U$51/100</f>
        <v>0</v>
      </c>
      <c r="AE1403" s="37">
        <f t="shared" si="43"/>
        <v>0.98</v>
      </c>
    </row>
    <row r="1404" spans="20:31">
      <c r="T1404" s="76">
        <v>12</v>
      </c>
      <c r="U1404" s="76">
        <v>2014</v>
      </c>
      <c r="V1404" s="76" t="s">
        <v>19</v>
      </c>
      <c r="W1404" s="76" t="s">
        <v>612</v>
      </c>
      <c r="X1404" s="76" t="s">
        <v>702</v>
      </c>
      <c r="Y1404" s="55" t="str">
        <f t="shared" si="42"/>
        <v>122014冷房店舗用無し（一定速）</v>
      </c>
      <c r="Z1404" s="56">
        <v>0.25</v>
      </c>
      <c r="AA1404" s="56">
        <v>0.75</v>
      </c>
      <c r="AB1404" s="57">
        <v>0.25</v>
      </c>
      <c r="AC1404" s="57">
        <v>0.75</v>
      </c>
      <c r="AD1404" s="31">
        <f>省エネ計算フォーマット【EHP】!$U$51/100</f>
        <v>0</v>
      </c>
      <c r="AE1404" s="37">
        <f t="shared" si="43"/>
        <v>0.75</v>
      </c>
    </row>
    <row r="1405" spans="20:31">
      <c r="T1405" s="76">
        <v>12</v>
      </c>
      <c r="U1405" s="76">
        <v>2014</v>
      </c>
      <c r="V1405" s="76" t="s">
        <v>19</v>
      </c>
      <c r="W1405" s="76" t="s">
        <v>606</v>
      </c>
      <c r="X1405" s="76" t="s">
        <v>702</v>
      </c>
      <c r="Y1405" s="55" t="str">
        <f t="shared" si="42"/>
        <v>122014冷房ビル用マルチ無し（一定速）</v>
      </c>
      <c r="Z1405" s="56">
        <v>0.25</v>
      </c>
      <c r="AA1405" s="56">
        <v>0.75</v>
      </c>
      <c r="AB1405" s="57">
        <v>0.25</v>
      </c>
      <c r="AC1405" s="57">
        <v>0.75</v>
      </c>
      <c r="AD1405" s="31">
        <f>省エネ計算フォーマット【EHP】!$U$51/100</f>
        <v>0</v>
      </c>
      <c r="AE1405" s="37">
        <f t="shared" si="43"/>
        <v>0.75</v>
      </c>
    </row>
    <row r="1406" spans="20:31">
      <c r="T1406" s="76">
        <v>12</v>
      </c>
      <c r="U1406" s="76">
        <v>2014</v>
      </c>
      <c r="V1406" s="76" t="s">
        <v>19</v>
      </c>
      <c r="W1406" s="76" t="s">
        <v>607</v>
      </c>
      <c r="X1406" s="76" t="s">
        <v>702</v>
      </c>
      <c r="Y1406" s="55" t="str">
        <f t="shared" si="42"/>
        <v>122014冷房設備用無し（一定速）</v>
      </c>
      <c r="Z1406" s="56">
        <v>0.25</v>
      </c>
      <c r="AA1406" s="56">
        <v>0.75</v>
      </c>
      <c r="AB1406" s="57">
        <v>0.25</v>
      </c>
      <c r="AC1406" s="57">
        <v>0.75</v>
      </c>
      <c r="AD1406" s="31">
        <f>省エネ計算フォーマット【EHP】!$U$51/100</f>
        <v>0</v>
      </c>
      <c r="AE1406" s="37">
        <f t="shared" si="43"/>
        <v>0.75</v>
      </c>
    </row>
    <row r="1407" spans="20:31">
      <c r="T1407" s="76">
        <v>12</v>
      </c>
      <c r="U1407" s="76">
        <v>2014</v>
      </c>
      <c r="V1407" s="76" t="s">
        <v>20</v>
      </c>
      <c r="W1407" s="76" t="s">
        <v>612</v>
      </c>
      <c r="X1407" s="76" t="s">
        <v>618</v>
      </c>
      <c r="Y1407" s="55" t="str">
        <f t="shared" si="42"/>
        <v>122014暖房店舗用有り</v>
      </c>
      <c r="Z1407" s="56">
        <v>-0.94</v>
      </c>
      <c r="AA1407" s="56">
        <v>1.94</v>
      </c>
      <c r="AB1407" s="57">
        <v>1.0853999999999999</v>
      </c>
      <c r="AC1407" s="57">
        <v>1.4337</v>
      </c>
      <c r="AD1407" s="31">
        <f>省エネ計算フォーマット【EHP】!$U$51/100</f>
        <v>0</v>
      </c>
      <c r="AE1407" s="37">
        <f t="shared" si="43"/>
        <v>1.4330000000000001</v>
      </c>
    </row>
    <row r="1408" spans="20:31">
      <c r="T1408" s="76">
        <v>12</v>
      </c>
      <c r="U1408" s="76">
        <v>2014</v>
      </c>
      <c r="V1408" s="76" t="s">
        <v>20</v>
      </c>
      <c r="W1408" s="76" t="s">
        <v>606</v>
      </c>
      <c r="X1408" s="76" t="s">
        <v>618</v>
      </c>
      <c r="Y1408" s="55" t="str">
        <f t="shared" si="42"/>
        <v>122014暖房ビル用マルチ有り</v>
      </c>
      <c r="Z1408" s="56">
        <v>-0.96</v>
      </c>
      <c r="AA1408" s="56">
        <v>1.96</v>
      </c>
      <c r="AB1408" s="57">
        <v>1.0416000000000001</v>
      </c>
      <c r="AC1408" s="57">
        <v>1.4596</v>
      </c>
      <c r="AD1408" s="31">
        <f>省エネ計算フォーマット【EHP】!$U$51/100</f>
        <v>0</v>
      </c>
      <c r="AE1408" s="37">
        <f t="shared" si="43"/>
        <v>1.4590000000000001</v>
      </c>
    </row>
    <row r="1409" spans="20:31">
      <c r="T1409" s="76">
        <v>12</v>
      </c>
      <c r="U1409" s="76">
        <v>2014</v>
      </c>
      <c r="V1409" s="76" t="s">
        <v>20</v>
      </c>
      <c r="W1409" s="76" t="s">
        <v>607</v>
      </c>
      <c r="X1409" s="76" t="s">
        <v>618</v>
      </c>
      <c r="Y1409" s="55" t="str">
        <f t="shared" si="42"/>
        <v>122014暖房設備用有り</v>
      </c>
      <c r="Z1409" s="56">
        <v>-0.36</v>
      </c>
      <c r="AA1409" s="56">
        <v>1.36</v>
      </c>
      <c r="AB1409" s="57">
        <v>1.0287999999999999</v>
      </c>
      <c r="AC1409" s="57">
        <v>1.0127999999999999</v>
      </c>
      <c r="AD1409" s="31">
        <f>省エネ計算フォーマット【EHP】!$U$51/100</f>
        <v>0</v>
      </c>
      <c r="AE1409" s="37">
        <f t="shared" si="43"/>
        <v>1.012</v>
      </c>
    </row>
    <row r="1410" spans="20:31">
      <c r="T1410" s="76">
        <v>12</v>
      </c>
      <c r="U1410" s="76">
        <v>2014</v>
      </c>
      <c r="V1410" s="76" t="s">
        <v>20</v>
      </c>
      <c r="W1410" s="76" t="s">
        <v>612</v>
      </c>
      <c r="X1410" s="76" t="s">
        <v>702</v>
      </c>
      <c r="Y1410" s="55" t="str">
        <f t="shared" si="42"/>
        <v>122014暖房店舗用無し（一定速）</v>
      </c>
      <c r="Z1410" s="56">
        <v>0.25</v>
      </c>
      <c r="AA1410" s="56">
        <v>0.75</v>
      </c>
      <c r="AB1410" s="57">
        <v>0.25</v>
      </c>
      <c r="AC1410" s="57">
        <v>0.75</v>
      </c>
      <c r="AD1410" s="31">
        <f>省エネ計算フォーマット【EHP】!$U$51/100</f>
        <v>0</v>
      </c>
      <c r="AE1410" s="37">
        <f t="shared" si="43"/>
        <v>0.75</v>
      </c>
    </row>
    <row r="1411" spans="20:31">
      <c r="T1411" s="76">
        <v>12</v>
      </c>
      <c r="U1411" s="76">
        <v>2014</v>
      </c>
      <c r="V1411" s="76" t="s">
        <v>20</v>
      </c>
      <c r="W1411" s="76" t="s">
        <v>606</v>
      </c>
      <c r="X1411" s="76" t="s">
        <v>702</v>
      </c>
      <c r="Y1411" s="55" t="str">
        <f t="shared" si="42"/>
        <v>122014暖房ビル用マルチ無し（一定速）</v>
      </c>
      <c r="Z1411" s="56">
        <v>0.25</v>
      </c>
      <c r="AA1411" s="56">
        <v>0.75</v>
      </c>
      <c r="AB1411" s="57">
        <v>0.25</v>
      </c>
      <c r="AC1411" s="57">
        <v>0.75</v>
      </c>
      <c r="AD1411" s="31">
        <f>省エネ計算フォーマット【EHP】!$U$51/100</f>
        <v>0</v>
      </c>
      <c r="AE1411" s="37">
        <f t="shared" si="43"/>
        <v>0.75</v>
      </c>
    </row>
    <row r="1412" spans="20:31">
      <c r="T1412" s="76">
        <v>12</v>
      </c>
      <c r="U1412" s="76">
        <v>2014</v>
      </c>
      <c r="V1412" s="76" t="s">
        <v>20</v>
      </c>
      <c r="W1412" s="76" t="s">
        <v>607</v>
      </c>
      <c r="X1412" s="76" t="s">
        <v>702</v>
      </c>
      <c r="Y1412" s="55" t="str">
        <f t="shared" si="42"/>
        <v>122014暖房設備用無し（一定速）</v>
      </c>
      <c r="Z1412" s="56">
        <v>0.25</v>
      </c>
      <c r="AA1412" s="56">
        <v>0.75</v>
      </c>
      <c r="AB1412" s="57">
        <v>0.25</v>
      </c>
      <c r="AC1412" s="57">
        <v>0.75</v>
      </c>
      <c r="AD1412" s="31">
        <f>省エネ計算フォーマット【EHP】!$U$51/100</f>
        <v>0</v>
      </c>
      <c r="AE1412" s="37">
        <f t="shared" si="43"/>
        <v>0.75</v>
      </c>
    </row>
    <row r="1413" spans="20:31">
      <c r="T1413" s="73">
        <v>12</v>
      </c>
      <c r="U1413" s="73">
        <v>2015</v>
      </c>
      <c r="V1413" s="73" t="s">
        <v>19</v>
      </c>
      <c r="W1413" s="73" t="s">
        <v>612</v>
      </c>
      <c r="X1413" s="73" t="s">
        <v>618</v>
      </c>
      <c r="Y1413" s="28" t="str">
        <f t="shared" si="42"/>
        <v>122015冷房店舗用有り</v>
      </c>
      <c r="Z1413" s="71">
        <v>-1.38</v>
      </c>
      <c r="AA1413" s="71">
        <v>2.38</v>
      </c>
      <c r="AB1413" s="72">
        <v>1.0581</v>
      </c>
      <c r="AC1413" s="72">
        <v>1.7705</v>
      </c>
      <c r="AD1413" s="31">
        <f>省エネ計算フォーマット【EHP】!$U$51/100</f>
        <v>0</v>
      </c>
      <c r="AE1413" s="32">
        <f t="shared" si="43"/>
        <v>1.77</v>
      </c>
    </row>
    <row r="1414" spans="20:31">
      <c r="T1414" s="73">
        <v>12</v>
      </c>
      <c r="U1414" s="73">
        <v>2015</v>
      </c>
      <c r="V1414" s="73" t="s">
        <v>19</v>
      </c>
      <c r="W1414" s="73" t="s">
        <v>606</v>
      </c>
      <c r="X1414" s="73" t="s">
        <v>618</v>
      </c>
      <c r="Y1414" s="28" t="str">
        <f t="shared" si="42"/>
        <v>122015冷房ビル用マルチ有り</v>
      </c>
      <c r="Z1414" s="51">
        <v>-1.5740000000000001</v>
      </c>
      <c r="AA1414" s="51">
        <v>2.5739999999999998</v>
      </c>
      <c r="AB1414" s="52">
        <v>1.0751999999999999</v>
      </c>
      <c r="AC1414" s="52">
        <v>1.9117</v>
      </c>
      <c r="AD1414" s="31">
        <f>省エネ計算フォーマット【EHP】!$U$51/100</f>
        <v>0</v>
      </c>
      <c r="AE1414" s="32">
        <f t="shared" si="43"/>
        <v>1.911</v>
      </c>
    </row>
    <row r="1415" spans="20:31">
      <c r="T1415" s="73">
        <v>12</v>
      </c>
      <c r="U1415" s="73">
        <v>2015</v>
      </c>
      <c r="V1415" s="73" t="s">
        <v>19</v>
      </c>
      <c r="W1415" s="73" t="s">
        <v>607</v>
      </c>
      <c r="X1415" s="73" t="s">
        <v>618</v>
      </c>
      <c r="Y1415" s="28" t="str">
        <f t="shared" si="42"/>
        <v>122015冷房設備用有り</v>
      </c>
      <c r="Z1415" s="51">
        <v>-0.62</v>
      </c>
      <c r="AA1415" s="51">
        <v>1.62</v>
      </c>
      <c r="AB1415" s="52">
        <v>1.0472999999999999</v>
      </c>
      <c r="AC1415" s="52">
        <v>1.2032</v>
      </c>
      <c r="AD1415" s="31">
        <f>省エネ計算フォーマット【EHP】!$U$51/100</f>
        <v>0</v>
      </c>
      <c r="AE1415" s="32">
        <f t="shared" si="43"/>
        <v>1.2030000000000001</v>
      </c>
    </row>
    <row r="1416" spans="20:31">
      <c r="T1416" s="73">
        <v>12</v>
      </c>
      <c r="U1416" s="73">
        <v>2015</v>
      </c>
      <c r="V1416" s="73" t="s">
        <v>19</v>
      </c>
      <c r="W1416" s="73" t="s">
        <v>612</v>
      </c>
      <c r="X1416" s="73" t="s">
        <v>702</v>
      </c>
      <c r="Y1416" s="28" t="str">
        <f t="shared" si="42"/>
        <v>122015冷房店舗用無し（一定速）</v>
      </c>
      <c r="Z1416" s="51">
        <v>0.25</v>
      </c>
      <c r="AA1416" s="51">
        <v>0.75</v>
      </c>
      <c r="AB1416" s="52">
        <v>0.25</v>
      </c>
      <c r="AC1416" s="52">
        <v>0.75</v>
      </c>
      <c r="AD1416" s="31">
        <f>省エネ計算フォーマット【EHP】!$U$51/100</f>
        <v>0</v>
      </c>
      <c r="AE1416" s="32">
        <f t="shared" si="43"/>
        <v>0.75</v>
      </c>
    </row>
    <row r="1417" spans="20:31">
      <c r="T1417" s="73">
        <v>12</v>
      </c>
      <c r="U1417" s="73">
        <v>2015</v>
      </c>
      <c r="V1417" s="73" t="s">
        <v>19</v>
      </c>
      <c r="W1417" s="73" t="s">
        <v>606</v>
      </c>
      <c r="X1417" s="73" t="s">
        <v>702</v>
      </c>
      <c r="Y1417" s="28" t="str">
        <f t="shared" si="42"/>
        <v>122015冷房ビル用マルチ無し（一定速）</v>
      </c>
      <c r="Z1417" s="51">
        <v>0.25</v>
      </c>
      <c r="AA1417" s="51">
        <v>0.75</v>
      </c>
      <c r="AB1417" s="52">
        <v>0.25</v>
      </c>
      <c r="AC1417" s="52">
        <v>0.75</v>
      </c>
      <c r="AD1417" s="31">
        <f>省エネ計算フォーマット【EHP】!$U$51/100</f>
        <v>0</v>
      </c>
      <c r="AE1417" s="32">
        <f t="shared" si="43"/>
        <v>0.75</v>
      </c>
    </row>
    <row r="1418" spans="20:31">
      <c r="T1418" s="73">
        <v>12</v>
      </c>
      <c r="U1418" s="73">
        <v>2015</v>
      </c>
      <c r="V1418" s="73" t="s">
        <v>19</v>
      </c>
      <c r="W1418" s="73" t="s">
        <v>607</v>
      </c>
      <c r="X1418" s="73" t="s">
        <v>702</v>
      </c>
      <c r="Y1418" s="28" t="str">
        <f t="shared" ref="Y1418:Y1448" si="44">T1418&amp;U1418&amp;V1418&amp;W1418&amp;X1418</f>
        <v>122015冷房設備用無し（一定速）</v>
      </c>
      <c r="Z1418" s="51">
        <v>0.25</v>
      </c>
      <c r="AA1418" s="51">
        <v>0.75</v>
      </c>
      <c r="AB1418" s="52">
        <v>0.25</v>
      </c>
      <c r="AC1418" s="52">
        <v>0.75</v>
      </c>
      <c r="AD1418" s="31">
        <f>省エネ計算フォーマット【EHP】!$U$51/100</f>
        <v>0</v>
      </c>
      <c r="AE1418" s="32">
        <f t="shared" si="43"/>
        <v>0.75</v>
      </c>
    </row>
    <row r="1419" spans="20:31">
      <c r="T1419" s="73">
        <v>12</v>
      </c>
      <c r="U1419" s="73">
        <v>2015</v>
      </c>
      <c r="V1419" s="73" t="s">
        <v>20</v>
      </c>
      <c r="W1419" s="73" t="s">
        <v>612</v>
      </c>
      <c r="X1419" s="73" t="s">
        <v>618</v>
      </c>
      <c r="Y1419" s="28" t="str">
        <f t="shared" si="44"/>
        <v>122015暖房店舗用有り</v>
      </c>
      <c r="Z1419" s="51">
        <v>-0.97</v>
      </c>
      <c r="AA1419" s="51">
        <v>1.97</v>
      </c>
      <c r="AB1419" s="52">
        <v>1.0867</v>
      </c>
      <c r="AC1419" s="52">
        <v>1.4558</v>
      </c>
      <c r="AD1419" s="31">
        <f>省エネ計算フォーマット【EHP】!$U$51/100</f>
        <v>0</v>
      </c>
      <c r="AE1419" s="32">
        <f t="shared" si="43"/>
        <v>1.4550000000000001</v>
      </c>
    </row>
    <row r="1420" spans="20:31">
      <c r="T1420" s="73">
        <v>12</v>
      </c>
      <c r="U1420" s="73">
        <v>2015</v>
      </c>
      <c r="V1420" s="73" t="s">
        <v>20</v>
      </c>
      <c r="W1420" s="73" t="s">
        <v>606</v>
      </c>
      <c r="X1420" s="73" t="s">
        <v>618</v>
      </c>
      <c r="Y1420" s="28" t="str">
        <f t="shared" si="44"/>
        <v>122015暖房ビル用マルチ有り</v>
      </c>
      <c r="Z1420" s="51">
        <v>-0.876</v>
      </c>
      <c r="AA1420" s="51">
        <v>1.8759999999999999</v>
      </c>
      <c r="AB1420" s="52">
        <v>1.0398000000000001</v>
      </c>
      <c r="AC1420" s="52">
        <v>1.3971</v>
      </c>
      <c r="AD1420" s="31">
        <f>省エネ計算フォーマット【EHP】!$U$51/100</f>
        <v>0</v>
      </c>
      <c r="AE1420" s="32">
        <f t="shared" ref="AE1420:AE1448" si="45">ROUNDDOWN(IF(AD1420&gt;=0.25,Z1420*AD1420+AA1420,AB1420*AD1420+AC1420),3)</f>
        <v>1.397</v>
      </c>
    </row>
    <row r="1421" spans="20:31">
      <c r="T1421" s="73">
        <v>12</v>
      </c>
      <c r="U1421" s="73">
        <v>2015</v>
      </c>
      <c r="V1421" s="73" t="s">
        <v>20</v>
      </c>
      <c r="W1421" s="73" t="s">
        <v>607</v>
      </c>
      <c r="X1421" s="73" t="s">
        <v>618</v>
      </c>
      <c r="Y1421" s="28" t="str">
        <f t="shared" si="44"/>
        <v>122015暖房設備用有り</v>
      </c>
      <c r="Z1421" s="51">
        <v>-0.59799999999999998</v>
      </c>
      <c r="AA1421" s="51">
        <v>1.5980000000000001</v>
      </c>
      <c r="AB1421" s="52">
        <v>1.0339</v>
      </c>
      <c r="AC1421" s="52">
        <v>1.19</v>
      </c>
      <c r="AD1421" s="31">
        <f>省エネ計算フォーマット【EHP】!$U$51/100</f>
        <v>0</v>
      </c>
      <c r="AE1421" s="32">
        <f t="shared" si="45"/>
        <v>1.19</v>
      </c>
    </row>
    <row r="1422" spans="20:31">
      <c r="T1422" s="73">
        <v>12</v>
      </c>
      <c r="U1422" s="73">
        <v>2015</v>
      </c>
      <c r="V1422" s="73" t="s">
        <v>20</v>
      </c>
      <c r="W1422" s="73" t="s">
        <v>612</v>
      </c>
      <c r="X1422" s="73" t="s">
        <v>702</v>
      </c>
      <c r="Y1422" s="28" t="str">
        <f t="shared" si="44"/>
        <v>122015暖房店舗用無し（一定速）</v>
      </c>
      <c r="Z1422" s="51">
        <v>0.25</v>
      </c>
      <c r="AA1422" s="51">
        <v>0.75</v>
      </c>
      <c r="AB1422" s="52">
        <v>0.25</v>
      </c>
      <c r="AC1422" s="52">
        <v>0.75</v>
      </c>
      <c r="AD1422" s="31">
        <f>省エネ計算フォーマット【EHP】!$U$51/100</f>
        <v>0</v>
      </c>
      <c r="AE1422" s="32">
        <f t="shared" si="45"/>
        <v>0.75</v>
      </c>
    </row>
    <row r="1423" spans="20:31">
      <c r="T1423" s="73">
        <v>12</v>
      </c>
      <c r="U1423" s="73">
        <v>2015</v>
      </c>
      <c r="V1423" s="73" t="s">
        <v>20</v>
      </c>
      <c r="W1423" s="73" t="s">
        <v>606</v>
      </c>
      <c r="X1423" s="73" t="s">
        <v>702</v>
      </c>
      <c r="Y1423" s="28" t="str">
        <f t="shared" si="44"/>
        <v>122015暖房ビル用マルチ無し（一定速）</v>
      </c>
      <c r="Z1423" s="51">
        <v>0.25</v>
      </c>
      <c r="AA1423" s="51">
        <v>0.75</v>
      </c>
      <c r="AB1423" s="52">
        <v>0.25</v>
      </c>
      <c r="AC1423" s="52">
        <v>0.75</v>
      </c>
      <c r="AD1423" s="31">
        <f>省エネ計算フォーマット【EHP】!$U$51/100</f>
        <v>0</v>
      </c>
      <c r="AE1423" s="32">
        <f t="shared" si="45"/>
        <v>0.75</v>
      </c>
    </row>
    <row r="1424" spans="20:31">
      <c r="T1424" s="73">
        <v>12</v>
      </c>
      <c r="U1424" s="73">
        <v>2015</v>
      </c>
      <c r="V1424" s="73" t="s">
        <v>20</v>
      </c>
      <c r="W1424" s="73" t="s">
        <v>607</v>
      </c>
      <c r="X1424" s="73" t="s">
        <v>702</v>
      </c>
      <c r="Y1424" s="28" t="str">
        <f t="shared" si="44"/>
        <v>122015暖房設備用無し（一定速）</v>
      </c>
      <c r="Z1424" s="51">
        <v>0.25</v>
      </c>
      <c r="AA1424" s="51">
        <v>0.75</v>
      </c>
      <c r="AB1424" s="52">
        <v>0.25</v>
      </c>
      <c r="AC1424" s="52">
        <v>0.75</v>
      </c>
      <c r="AD1424" s="31">
        <f>省エネ計算フォーマット【EHP】!$U$51/100</f>
        <v>0</v>
      </c>
      <c r="AE1424" s="32">
        <f t="shared" si="45"/>
        <v>0.75</v>
      </c>
    </row>
    <row r="1425" spans="20:31">
      <c r="T1425" s="73">
        <v>12</v>
      </c>
      <c r="U1425" s="73">
        <v>2020</v>
      </c>
      <c r="V1425" s="73" t="s">
        <v>613</v>
      </c>
      <c r="W1425" s="73" t="s">
        <v>612</v>
      </c>
      <c r="X1425" s="73" t="s">
        <v>618</v>
      </c>
      <c r="Y1425" s="28" t="str">
        <f t="shared" si="44"/>
        <v>122020冷房店舗用有り</v>
      </c>
      <c r="Z1425" s="51">
        <v>-1.38</v>
      </c>
      <c r="AA1425" s="51">
        <v>2.38</v>
      </c>
      <c r="AB1425" s="52">
        <v>1.0581</v>
      </c>
      <c r="AC1425" s="52">
        <v>1.7705</v>
      </c>
      <c r="AD1425" s="31">
        <f>省エネ計算フォーマット【EHP】!$U$51/100</f>
        <v>0</v>
      </c>
      <c r="AE1425" s="32">
        <f t="shared" si="45"/>
        <v>1.77</v>
      </c>
    </row>
    <row r="1426" spans="20:31">
      <c r="T1426" s="73">
        <v>12</v>
      </c>
      <c r="U1426" s="73">
        <v>2020</v>
      </c>
      <c r="V1426" s="73" t="s">
        <v>613</v>
      </c>
      <c r="W1426" s="73" t="s">
        <v>606</v>
      </c>
      <c r="X1426" s="73" t="s">
        <v>618</v>
      </c>
      <c r="Y1426" s="28" t="str">
        <f t="shared" si="44"/>
        <v>122020冷房ビル用マルチ有り</v>
      </c>
      <c r="Z1426" s="51">
        <v>-1.68</v>
      </c>
      <c r="AA1426" s="51">
        <v>2.68</v>
      </c>
      <c r="AB1426" s="52">
        <v>1.0788</v>
      </c>
      <c r="AC1426" s="52">
        <v>2.0053000000000001</v>
      </c>
      <c r="AD1426" s="31">
        <f>省エネ計算フォーマット【EHP】!$U$51/100</f>
        <v>0</v>
      </c>
      <c r="AE1426" s="32">
        <f t="shared" si="45"/>
        <v>2.0049999999999999</v>
      </c>
    </row>
    <row r="1427" spans="20:31">
      <c r="T1427" s="73">
        <v>12</v>
      </c>
      <c r="U1427" s="73">
        <v>2020</v>
      </c>
      <c r="V1427" s="73" t="s">
        <v>613</v>
      </c>
      <c r="W1427" s="73" t="s">
        <v>607</v>
      </c>
      <c r="X1427" s="73" t="s">
        <v>618</v>
      </c>
      <c r="Y1427" s="28" t="str">
        <f t="shared" si="44"/>
        <v>122020冷房設備用有り</v>
      </c>
      <c r="Z1427" s="51">
        <v>-0.62</v>
      </c>
      <c r="AA1427" s="51">
        <v>1.62</v>
      </c>
      <c r="AB1427" s="52">
        <v>1.0472999999999999</v>
      </c>
      <c r="AC1427" s="52">
        <v>1.2032</v>
      </c>
      <c r="AD1427" s="31">
        <f>省エネ計算フォーマット【EHP】!$U$51/100</f>
        <v>0</v>
      </c>
      <c r="AE1427" s="32">
        <f t="shared" si="45"/>
        <v>1.2030000000000001</v>
      </c>
    </row>
    <row r="1428" spans="20:31">
      <c r="T1428" s="73">
        <v>12</v>
      </c>
      <c r="U1428" s="73">
        <v>2020</v>
      </c>
      <c r="V1428" s="73" t="s">
        <v>613</v>
      </c>
      <c r="W1428" s="73" t="s">
        <v>612</v>
      </c>
      <c r="X1428" s="73" t="s">
        <v>702</v>
      </c>
      <c r="Y1428" s="28" t="str">
        <f t="shared" si="44"/>
        <v>122020冷房店舗用無し（一定速）</v>
      </c>
      <c r="Z1428" s="51">
        <v>0.25</v>
      </c>
      <c r="AA1428" s="51">
        <v>0.75</v>
      </c>
      <c r="AB1428" s="52">
        <v>0.25</v>
      </c>
      <c r="AC1428" s="52">
        <v>0.75</v>
      </c>
      <c r="AD1428" s="31">
        <f>省エネ計算フォーマット【EHP】!$U$51/100</f>
        <v>0</v>
      </c>
      <c r="AE1428" s="32">
        <f t="shared" si="45"/>
        <v>0.75</v>
      </c>
    </row>
    <row r="1429" spans="20:31">
      <c r="T1429" s="73">
        <v>12</v>
      </c>
      <c r="U1429" s="73">
        <v>2020</v>
      </c>
      <c r="V1429" s="73" t="s">
        <v>613</v>
      </c>
      <c r="W1429" s="73" t="s">
        <v>606</v>
      </c>
      <c r="X1429" s="73" t="s">
        <v>702</v>
      </c>
      <c r="Y1429" s="28" t="str">
        <f t="shared" si="44"/>
        <v>122020冷房ビル用マルチ無し（一定速）</v>
      </c>
      <c r="Z1429" s="51">
        <v>0.25</v>
      </c>
      <c r="AA1429" s="51">
        <v>0.75</v>
      </c>
      <c r="AB1429" s="52">
        <v>0.25</v>
      </c>
      <c r="AC1429" s="52">
        <v>0.75</v>
      </c>
      <c r="AD1429" s="31">
        <f>省エネ計算フォーマット【EHP】!$U$51/100</f>
        <v>0</v>
      </c>
      <c r="AE1429" s="32">
        <f t="shared" si="45"/>
        <v>0.75</v>
      </c>
    </row>
    <row r="1430" spans="20:31">
      <c r="T1430" s="73">
        <v>12</v>
      </c>
      <c r="U1430" s="73">
        <v>2020</v>
      </c>
      <c r="V1430" s="73" t="s">
        <v>613</v>
      </c>
      <c r="W1430" s="73" t="s">
        <v>607</v>
      </c>
      <c r="X1430" s="73" t="s">
        <v>702</v>
      </c>
      <c r="Y1430" s="28" t="str">
        <f t="shared" si="44"/>
        <v>122020冷房設備用無し（一定速）</v>
      </c>
      <c r="Z1430" s="51">
        <v>0.25</v>
      </c>
      <c r="AA1430" s="51">
        <v>0.75</v>
      </c>
      <c r="AB1430" s="52">
        <v>0.25</v>
      </c>
      <c r="AC1430" s="52">
        <v>0.75</v>
      </c>
      <c r="AD1430" s="31">
        <f>省エネ計算フォーマット【EHP】!$U$51/100</f>
        <v>0</v>
      </c>
      <c r="AE1430" s="32">
        <f t="shared" si="45"/>
        <v>0.75</v>
      </c>
    </row>
    <row r="1431" spans="20:31">
      <c r="T1431" s="73">
        <v>12</v>
      </c>
      <c r="U1431" s="73">
        <v>2020</v>
      </c>
      <c r="V1431" s="73" t="s">
        <v>614</v>
      </c>
      <c r="W1431" s="73" t="s">
        <v>612</v>
      </c>
      <c r="X1431" s="73" t="s">
        <v>618</v>
      </c>
      <c r="Y1431" s="28" t="str">
        <f t="shared" si="44"/>
        <v>122020暖房店舗用有り</v>
      </c>
      <c r="Z1431" s="51">
        <v>-0.96</v>
      </c>
      <c r="AA1431" s="51">
        <v>1.96</v>
      </c>
      <c r="AB1431" s="52">
        <v>1.0862000000000001</v>
      </c>
      <c r="AC1431" s="52">
        <v>1.4483999999999999</v>
      </c>
      <c r="AD1431" s="31">
        <f>省エネ計算フォーマット【EHP】!$U$51/100</f>
        <v>0</v>
      </c>
      <c r="AE1431" s="32">
        <f t="shared" si="45"/>
        <v>1.448</v>
      </c>
    </row>
    <row r="1432" spans="20:31">
      <c r="T1432" s="73">
        <v>12</v>
      </c>
      <c r="U1432" s="73">
        <v>2020</v>
      </c>
      <c r="V1432" s="73" t="s">
        <v>614</v>
      </c>
      <c r="W1432" s="73" t="s">
        <v>606</v>
      </c>
      <c r="X1432" s="73" t="s">
        <v>618</v>
      </c>
      <c r="Y1432" s="28" t="str">
        <f t="shared" si="44"/>
        <v>122020暖房ビル用マルチ有り</v>
      </c>
      <c r="Z1432" s="51">
        <v>-1.1000000000000001</v>
      </c>
      <c r="AA1432" s="51">
        <v>2.1</v>
      </c>
      <c r="AB1432" s="52">
        <v>1.0416000000000001</v>
      </c>
      <c r="AC1432" s="52">
        <v>1.4596</v>
      </c>
      <c r="AD1432" s="31">
        <f>省エネ計算フォーマット【EHP】!$U$51/100</f>
        <v>0</v>
      </c>
      <c r="AE1432" s="32">
        <f t="shared" si="45"/>
        <v>1.4590000000000001</v>
      </c>
    </row>
    <row r="1433" spans="20:31">
      <c r="T1433" s="73">
        <v>12</v>
      </c>
      <c r="U1433" s="73">
        <v>2020</v>
      </c>
      <c r="V1433" s="73" t="s">
        <v>614</v>
      </c>
      <c r="W1433" s="73" t="s">
        <v>607</v>
      </c>
      <c r="X1433" s="73" t="s">
        <v>618</v>
      </c>
      <c r="Y1433" s="28" t="str">
        <f t="shared" si="44"/>
        <v>122020暖房設備用有り</v>
      </c>
      <c r="Z1433" s="51">
        <v>-0.46</v>
      </c>
      <c r="AA1433" s="51">
        <v>1.46</v>
      </c>
      <c r="AB1433" s="52">
        <v>0.94</v>
      </c>
      <c r="AC1433" s="52">
        <v>1.1100000000000001</v>
      </c>
      <c r="AD1433" s="31">
        <f>省エネ計算フォーマット【EHP】!$U$51/100</f>
        <v>0</v>
      </c>
      <c r="AE1433" s="32">
        <f t="shared" si="45"/>
        <v>1.1100000000000001</v>
      </c>
    </row>
    <row r="1434" spans="20:31">
      <c r="T1434" s="73">
        <v>12</v>
      </c>
      <c r="U1434" s="73">
        <v>2020</v>
      </c>
      <c r="V1434" s="73" t="s">
        <v>614</v>
      </c>
      <c r="W1434" s="73" t="s">
        <v>612</v>
      </c>
      <c r="X1434" s="73" t="s">
        <v>702</v>
      </c>
      <c r="Y1434" s="28" t="str">
        <f t="shared" si="44"/>
        <v>122020暖房店舗用無し（一定速）</v>
      </c>
      <c r="Z1434" s="51">
        <v>0.25</v>
      </c>
      <c r="AA1434" s="51">
        <v>0.75</v>
      </c>
      <c r="AB1434" s="52">
        <v>0.25</v>
      </c>
      <c r="AC1434" s="52">
        <v>0.75</v>
      </c>
      <c r="AD1434" s="31">
        <f>省エネ計算フォーマット【EHP】!$U$51/100</f>
        <v>0</v>
      </c>
      <c r="AE1434" s="32">
        <f t="shared" si="45"/>
        <v>0.75</v>
      </c>
    </row>
    <row r="1435" spans="20:31">
      <c r="T1435" s="73">
        <v>12</v>
      </c>
      <c r="U1435" s="73">
        <v>2020</v>
      </c>
      <c r="V1435" s="73" t="s">
        <v>614</v>
      </c>
      <c r="W1435" s="73" t="s">
        <v>606</v>
      </c>
      <c r="X1435" s="73" t="s">
        <v>702</v>
      </c>
      <c r="Y1435" s="28" t="str">
        <f t="shared" si="44"/>
        <v>122020暖房ビル用マルチ無し（一定速）</v>
      </c>
      <c r="Z1435" s="51">
        <v>0.25</v>
      </c>
      <c r="AA1435" s="51">
        <v>0.75</v>
      </c>
      <c r="AB1435" s="52">
        <v>0.25</v>
      </c>
      <c r="AC1435" s="52">
        <v>0.75</v>
      </c>
      <c r="AD1435" s="31">
        <f>省エネ計算フォーマット【EHP】!$U$51/100</f>
        <v>0</v>
      </c>
      <c r="AE1435" s="32">
        <f t="shared" si="45"/>
        <v>0.75</v>
      </c>
    </row>
    <row r="1436" spans="20:31">
      <c r="T1436" s="73">
        <v>12</v>
      </c>
      <c r="U1436" s="73">
        <v>2020</v>
      </c>
      <c r="V1436" s="73" t="s">
        <v>614</v>
      </c>
      <c r="W1436" s="73" t="s">
        <v>607</v>
      </c>
      <c r="X1436" s="73" t="s">
        <v>702</v>
      </c>
      <c r="Y1436" s="28" t="str">
        <f t="shared" si="44"/>
        <v>122020暖房設備用無し（一定速）</v>
      </c>
      <c r="Z1436" s="51">
        <v>0.25</v>
      </c>
      <c r="AA1436" s="51">
        <v>0.75</v>
      </c>
      <c r="AB1436" s="52">
        <v>0.25</v>
      </c>
      <c r="AC1436" s="52">
        <v>0.75</v>
      </c>
      <c r="AD1436" s="31">
        <f>省エネ計算フォーマット【EHP】!$U$51/100</f>
        <v>0</v>
      </c>
      <c r="AE1436" s="32">
        <f t="shared" si="45"/>
        <v>0.75</v>
      </c>
    </row>
    <row r="1437" spans="20:31">
      <c r="T1437" s="76">
        <v>12</v>
      </c>
      <c r="U1437" s="76">
        <v>2024</v>
      </c>
      <c r="V1437" s="76" t="s">
        <v>613</v>
      </c>
      <c r="W1437" s="76" t="s">
        <v>612</v>
      </c>
      <c r="X1437" s="76" t="s">
        <v>618</v>
      </c>
      <c r="Y1437" s="55" t="str">
        <f t="shared" si="44"/>
        <v>122024冷房店舗用有り</v>
      </c>
      <c r="Z1437" s="56">
        <v>-1.58</v>
      </c>
      <c r="AA1437" s="56">
        <v>2.58</v>
      </c>
      <c r="AB1437" s="57">
        <v>1.0629999999999999</v>
      </c>
      <c r="AC1437" s="57">
        <v>1.9193</v>
      </c>
      <c r="AD1437" s="31">
        <f>省エネ計算フォーマット【EHP】!$U$51/100</f>
        <v>0</v>
      </c>
      <c r="AE1437" s="37">
        <f t="shared" si="45"/>
        <v>1.919</v>
      </c>
    </row>
    <row r="1438" spans="20:31">
      <c r="T1438" s="76">
        <v>12</v>
      </c>
      <c r="U1438" s="76">
        <v>2024</v>
      </c>
      <c r="V1438" s="76" t="s">
        <v>613</v>
      </c>
      <c r="W1438" s="76" t="s">
        <v>606</v>
      </c>
      <c r="X1438" s="76" t="s">
        <v>618</v>
      </c>
      <c r="Y1438" s="55" t="str">
        <f t="shared" si="44"/>
        <v>122024冷房ビル用マルチ有り</v>
      </c>
      <c r="Z1438" s="56">
        <v>-1.6</v>
      </c>
      <c r="AA1438" s="56">
        <v>2.6</v>
      </c>
      <c r="AB1438" s="57">
        <v>1.0759000000000001</v>
      </c>
      <c r="AC1438" s="57">
        <v>1.931</v>
      </c>
      <c r="AD1438" s="31">
        <f>省エネ計算フォーマット【EHP】!$U$51/100</f>
        <v>0</v>
      </c>
      <c r="AE1438" s="37">
        <f t="shared" si="45"/>
        <v>1.931</v>
      </c>
    </row>
    <row r="1439" spans="20:31">
      <c r="T1439" s="76">
        <v>12</v>
      </c>
      <c r="U1439" s="76">
        <v>2024</v>
      </c>
      <c r="V1439" s="76" t="s">
        <v>613</v>
      </c>
      <c r="W1439" s="76" t="s">
        <v>607</v>
      </c>
      <c r="X1439" s="76" t="s">
        <v>618</v>
      </c>
      <c r="Y1439" s="55" t="str">
        <f t="shared" si="44"/>
        <v>122024冷房設備用有り</v>
      </c>
      <c r="Z1439" s="56">
        <v>-0.6</v>
      </c>
      <c r="AA1439" s="56">
        <v>1.6</v>
      </c>
      <c r="AB1439" s="57">
        <v>1.0467</v>
      </c>
      <c r="AC1439" s="57">
        <v>1.1882999999999999</v>
      </c>
      <c r="AD1439" s="31">
        <f>省エネ計算フォーマット【EHP】!$U$51/100</f>
        <v>0</v>
      </c>
      <c r="AE1439" s="37">
        <f t="shared" si="45"/>
        <v>1.1879999999999999</v>
      </c>
    </row>
    <row r="1440" spans="20:31">
      <c r="T1440" s="76">
        <v>12</v>
      </c>
      <c r="U1440" s="76">
        <v>2024</v>
      </c>
      <c r="V1440" s="76" t="s">
        <v>613</v>
      </c>
      <c r="W1440" s="76" t="s">
        <v>612</v>
      </c>
      <c r="X1440" s="76" t="s">
        <v>702</v>
      </c>
      <c r="Y1440" s="55" t="str">
        <f t="shared" si="44"/>
        <v>122024冷房店舗用無し（一定速）</v>
      </c>
      <c r="Z1440" s="56">
        <v>0.25</v>
      </c>
      <c r="AA1440" s="56">
        <v>0.75</v>
      </c>
      <c r="AB1440" s="57">
        <v>0.25</v>
      </c>
      <c r="AC1440" s="57">
        <v>0.75</v>
      </c>
      <c r="AD1440" s="31">
        <f>省エネ計算フォーマット【EHP】!$U$51/100</f>
        <v>0</v>
      </c>
      <c r="AE1440" s="37">
        <f t="shared" si="45"/>
        <v>0.75</v>
      </c>
    </row>
    <row r="1441" spans="20:31">
      <c r="T1441" s="76">
        <v>12</v>
      </c>
      <c r="U1441" s="76">
        <v>2024</v>
      </c>
      <c r="V1441" s="76" t="s">
        <v>613</v>
      </c>
      <c r="W1441" s="76" t="s">
        <v>606</v>
      </c>
      <c r="X1441" s="76" t="s">
        <v>702</v>
      </c>
      <c r="Y1441" s="55" t="str">
        <f t="shared" si="44"/>
        <v>122024冷房ビル用マルチ無し（一定速）</v>
      </c>
      <c r="Z1441" s="56">
        <v>0.25</v>
      </c>
      <c r="AA1441" s="56">
        <v>0.75</v>
      </c>
      <c r="AB1441" s="57">
        <v>0.25</v>
      </c>
      <c r="AC1441" s="57">
        <v>0.75</v>
      </c>
      <c r="AD1441" s="31">
        <f>省エネ計算フォーマット【EHP】!$U$51/100</f>
        <v>0</v>
      </c>
      <c r="AE1441" s="37">
        <f t="shared" si="45"/>
        <v>0.75</v>
      </c>
    </row>
    <row r="1442" spans="20:31">
      <c r="T1442" s="76">
        <v>12</v>
      </c>
      <c r="U1442" s="76">
        <v>2024</v>
      </c>
      <c r="V1442" s="76" t="s">
        <v>613</v>
      </c>
      <c r="W1442" s="76" t="s">
        <v>607</v>
      </c>
      <c r="X1442" s="76" t="s">
        <v>702</v>
      </c>
      <c r="Y1442" s="55" t="str">
        <f t="shared" si="44"/>
        <v>122024冷房設備用無し（一定速）</v>
      </c>
      <c r="Z1442" s="56">
        <v>0.25</v>
      </c>
      <c r="AA1442" s="56">
        <v>0.75</v>
      </c>
      <c r="AB1442" s="57">
        <v>0.25</v>
      </c>
      <c r="AC1442" s="57">
        <v>0.75</v>
      </c>
      <c r="AD1442" s="31">
        <f>省エネ計算フォーマット【EHP】!$U$51/100</f>
        <v>0</v>
      </c>
      <c r="AE1442" s="37">
        <f t="shared" si="45"/>
        <v>0.75</v>
      </c>
    </row>
    <row r="1443" spans="20:31">
      <c r="T1443" s="76">
        <v>12</v>
      </c>
      <c r="U1443" s="76">
        <v>2024</v>
      </c>
      <c r="V1443" s="76" t="s">
        <v>614</v>
      </c>
      <c r="W1443" s="76" t="s">
        <v>612</v>
      </c>
      <c r="X1443" s="76" t="s">
        <v>618</v>
      </c>
      <c r="Y1443" s="55" t="str">
        <f t="shared" si="44"/>
        <v>122024暖房店舗用有り</v>
      </c>
      <c r="Z1443" s="56">
        <v>-1.04</v>
      </c>
      <c r="AA1443" s="56">
        <v>2.04</v>
      </c>
      <c r="AB1443" s="57">
        <v>1.0898000000000001</v>
      </c>
      <c r="AC1443" s="57">
        <v>1.5076000000000001</v>
      </c>
      <c r="AD1443" s="31">
        <f>省エネ計算フォーマット【EHP】!$U$51/100</f>
        <v>0</v>
      </c>
      <c r="AE1443" s="37">
        <f t="shared" si="45"/>
        <v>1.5069999999999999</v>
      </c>
    </row>
    <row r="1444" spans="20:31">
      <c r="T1444" s="76">
        <v>12</v>
      </c>
      <c r="U1444" s="76">
        <v>2024</v>
      </c>
      <c r="V1444" s="76" t="s">
        <v>614</v>
      </c>
      <c r="W1444" s="76" t="s">
        <v>606</v>
      </c>
      <c r="X1444" s="76" t="s">
        <v>618</v>
      </c>
      <c r="Y1444" s="55" t="str">
        <f t="shared" si="44"/>
        <v>122024暖房ビル用マルチ有り</v>
      </c>
      <c r="Z1444" s="56">
        <v>-1.1399999999999999</v>
      </c>
      <c r="AA1444" s="56">
        <v>2.14</v>
      </c>
      <c r="AB1444" s="57">
        <v>1.0454000000000001</v>
      </c>
      <c r="AC1444" s="57">
        <v>1.5936999999999999</v>
      </c>
      <c r="AD1444" s="31">
        <f>省エネ計算フォーマット【EHP】!$U$51/100</f>
        <v>0</v>
      </c>
      <c r="AE1444" s="37">
        <f t="shared" si="45"/>
        <v>1.593</v>
      </c>
    </row>
    <row r="1445" spans="20:31">
      <c r="T1445" s="76">
        <v>12</v>
      </c>
      <c r="U1445" s="76">
        <v>2024</v>
      </c>
      <c r="V1445" s="76" t="s">
        <v>614</v>
      </c>
      <c r="W1445" s="76" t="s">
        <v>607</v>
      </c>
      <c r="X1445" s="76" t="s">
        <v>618</v>
      </c>
      <c r="Y1445" s="55" t="str">
        <f t="shared" si="44"/>
        <v>122024暖房設備用有り</v>
      </c>
      <c r="Z1445" s="56">
        <v>-0.57999999999999996</v>
      </c>
      <c r="AA1445" s="56">
        <v>1.58</v>
      </c>
      <c r="AB1445" s="57">
        <v>1.0335000000000001</v>
      </c>
      <c r="AC1445" s="57">
        <v>1.1766000000000001</v>
      </c>
      <c r="AD1445" s="31">
        <f>省エネ計算フォーマット【EHP】!$U$51/100</f>
        <v>0</v>
      </c>
      <c r="AE1445" s="37">
        <f t="shared" si="45"/>
        <v>1.1759999999999999</v>
      </c>
    </row>
    <row r="1446" spans="20:31">
      <c r="T1446" s="76">
        <v>12</v>
      </c>
      <c r="U1446" s="76">
        <v>2024</v>
      </c>
      <c r="V1446" s="76" t="s">
        <v>614</v>
      </c>
      <c r="W1446" s="76" t="s">
        <v>612</v>
      </c>
      <c r="X1446" s="76" t="s">
        <v>702</v>
      </c>
      <c r="Y1446" s="55" t="str">
        <f t="shared" si="44"/>
        <v>122024暖房店舗用無し（一定速）</v>
      </c>
      <c r="Z1446" s="56">
        <v>0.25</v>
      </c>
      <c r="AA1446" s="56">
        <v>0.75</v>
      </c>
      <c r="AB1446" s="57">
        <v>0.25</v>
      </c>
      <c r="AC1446" s="57">
        <v>0.75</v>
      </c>
      <c r="AD1446" s="31">
        <f>省エネ計算フォーマット【EHP】!$U$51/100</f>
        <v>0</v>
      </c>
      <c r="AE1446" s="37">
        <f t="shared" si="45"/>
        <v>0.75</v>
      </c>
    </row>
    <row r="1447" spans="20:31">
      <c r="T1447" s="76">
        <v>12</v>
      </c>
      <c r="U1447" s="76">
        <v>2024</v>
      </c>
      <c r="V1447" s="76" t="s">
        <v>614</v>
      </c>
      <c r="W1447" s="76" t="s">
        <v>606</v>
      </c>
      <c r="X1447" s="76" t="s">
        <v>702</v>
      </c>
      <c r="Y1447" s="55" t="str">
        <f t="shared" si="44"/>
        <v>122024暖房ビル用マルチ無し（一定速）</v>
      </c>
      <c r="Z1447" s="56">
        <v>0.25</v>
      </c>
      <c r="AA1447" s="56">
        <v>0.75</v>
      </c>
      <c r="AB1447" s="57">
        <v>0.25</v>
      </c>
      <c r="AC1447" s="57">
        <v>0.75</v>
      </c>
      <c r="AD1447" s="31">
        <f>省エネ計算フォーマット【EHP】!$U$51/100</f>
        <v>0</v>
      </c>
      <c r="AE1447" s="37">
        <f t="shared" si="45"/>
        <v>0.75</v>
      </c>
    </row>
    <row r="1448" spans="20:31">
      <c r="T1448" s="76">
        <v>12</v>
      </c>
      <c r="U1448" s="76">
        <v>2024</v>
      </c>
      <c r="V1448" s="76" t="s">
        <v>614</v>
      </c>
      <c r="W1448" s="76" t="s">
        <v>607</v>
      </c>
      <c r="X1448" s="76" t="s">
        <v>702</v>
      </c>
      <c r="Y1448" s="55" t="str">
        <f t="shared" si="44"/>
        <v>122024暖房設備用無し（一定速）</v>
      </c>
      <c r="Z1448" s="56">
        <v>0.25</v>
      </c>
      <c r="AA1448" s="56">
        <v>0.75</v>
      </c>
      <c r="AB1448" s="57">
        <v>0.25</v>
      </c>
      <c r="AC1448" s="57">
        <v>0.75</v>
      </c>
      <c r="AD1448" s="31">
        <f>省エネ計算フォーマット【EHP】!$U$51/100</f>
        <v>0</v>
      </c>
      <c r="AE1448" s="37">
        <f t="shared" si="45"/>
        <v>0.75</v>
      </c>
    </row>
  </sheetData>
  <sheetProtection selectLockedCells="1"/>
  <autoFilter ref="T8:AE1448" xr:uid="{3BE7F3DE-C86E-491E-91D8-277613267EE8}"/>
  <phoneticPr fontId="1"/>
  <pageMargins left="0.31496062992125984" right="0.31496062992125984" top="0" bottom="0" header="0.31496062992125984" footer="0.31496062992125984"/>
  <pageSetup paperSize="9" scale="47" orientation="landscape" r:id="rId1"/>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FE1E835-4FCD-45AF-9022-55C0094B9F82}">
  <sheetPr>
    <tabColor theme="1"/>
    <pageSetUpPr fitToPage="1"/>
  </sheetPr>
  <dimension ref="B1:AO1448"/>
  <sheetViews>
    <sheetView zoomScaleNormal="100" zoomScaleSheetLayoutView="100" workbookViewId="0"/>
  </sheetViews>
  <sheetFormatPr defaultColWidth="9" defaultRowHeight="13"/>
  <cols>
    <col min="1" max="1" width="4.81640625" customWidth="1"/>
    <col min="2" max="3" width="14.90625" customWidth="1"/>
    <col min="4" max="4" width="2.81640625" customWidth="1"/>
    <col min="5" max="5" width="15.453125" bestFit="1" customWidth="1"/>
    <col min="6" max="6" width="14" customWidth="1"/>
    <col min="7" max="7" width="11.6328125" customWidth="1"/>
    <col min="8" max="8" width="2.81640625" customWidth="1"/>
    <col min="9" max="9" width="13.90625" bestFit="1" customWidth="1"/>
    <col min="10" max="10" width="2.81640625" customWidth="1"/>
    <col min="11" max="11" width="12.36328125" bestFit="1" customWidth="1"/>
    <col min="12" max="12" width="2.81640625" customWidth="1"/>
    <col min="13" max="13" width="4.453125" customWidth="1"/>
    <col min="14" max="14" width="7.08984375" bestFit="1" customWidth="1"/>
    <col min="16" max="16" width="8.08984375" bestFit="1" customWidth="1"/>
    <col min="17" max="17" width="11.90625" customWidth="1"/>
    <col min="18" max="18" width="13" bestFit="1" customWidth="1"/>
    <col min="19" max="19" width="2.81640625" customWidth="1"/>
    <col min="20" max="20" width="4.1796875" customWidth="1"/>
    <col min="23" max="23" width="12.36328125" bestFit="1" customWidth="1"/>
    <col min="24" max="24" width="14.26953125" customWidth="1"/>
    <col min="25" max="25" width="38.36328125" bestFit="1" customWidth="1"/>
    <col min="28" max="29" width="9" style="1"/>
    <col min="31" max="31" width="10.36328125" customWidth="1"/>
    <col min="32" max="32" width="2.81640625" customWidth="1"/>
    <col min="34" max="34" width="14.1796875" bestFit="1" customWidth="1"/>
    <col min="35" max="35" width="10.6328125" bestFit="1" customWidth="1"/>
    <col min="37" max="37" width="20.08984375" customWidth="1"/>
  </cols>
  <sheetData>
    <row r="1" spans="2:41" ht="13.5" thickBot="1"/>
    <row r="2" spans="2:41" ht="14.5" thickBot="1">
      <c r="B2" s="2" t="s">
        <v>672</v>
      </c>
      <c r="C2" s="3"/>
      <c r="D2" s="4"/>
      <c r="N2" s="5"/>
    </row>
    <row r="3" spans="2:41">
      <c r="AB3" s="6"/>
      <c r="AC3" s="6"/>
    </row>
    <row r="5" spans="2:41">
      <c r="AB5" s="6"/>
      <c r="AC5" s="6"/>
    </row>
    <row r="6" spans="2:41">
      <c r="B6" t="s">
        <v>24</v>
      </c>
      <c r="E6" s="46" t="s">
        <v>619</v>
      </c>
      <c r="G6" s="7" t="s">
        <v>621</v>
      </c>
      <c r="I6" t="s">
        <v>605</v>
      </c>
      <c r="K6" t="s">
        <v>615</v>
      </c>
      <c r="M6" t="s">
        <v>27</v>
      </c>
      <c r="T6" t="s">
        <v>608</v>
      </c>
      <c r="AH6" s="8"/>
      <c r="AI6" s="8"/>
      <c r="AJ6" s="8"/>
      <c r="AK6" s="8"/>
      <c r="AL6" s="8"/>
      <c r="AM6" s="8"/>
      <c r="AN6" s="8" t="s">
        <v>681</v>
      </c>
      <c r="AO6" s="8" t="s">
        <v>681</v>
      </c>
    </row>
    <row r="7" spans="2:41" ht="26">
      <c r="B7" s="8" t="s">
        <v>623</v>
      </c>
      <c r="C7" s="8" t="s">
        <v>11</v>
      </c>
      <c r="E7" s="9" t="s">
        <v>620</v>
      </c>
      <c r="F7" s="47">
        <v>1995</v>
      </c>
      <c r="G7" s="44">
        <v>2016</v>
      </c>
      <c r="I7" s="8" t="s">
        <v>604</v>
      </c>
      <c r="K7" s="10" t="s">
        <v>616</v>
      </c>
      <c r="M7" s="38" t="s">
        <v>25</v>
      </c>
      <c r="N7" s="38" t="s">
        <v>0</v>
      </c>
      <c r="O7" s="38" t="s">
        <v>21</v>
      </c>
      <c r="P7" s="38" t="s">
        <v>22</v>
      </c>
      <c r="Q7" s="39" t="s">
        <v>23</v>
      </c>
      <c r="R7" s="40" t="s">
        <v>678</v>
      </c>
      <c r="T7" s="11" t="s">
        <v>25</v>
      </c>
      <c r="U7" s="12" t="s">
        <v>13</v>
      </c>
      <c r="V7" s="12" t="s">
        <v>609</v>
      </c>
      <c r="W7" s="12" t="s">
        <v>610</v>
      </c>
      <c r="X7" s="12" t="s">
        <v>618</v>
      </c>
      <c r="Y7" s="13" t="s">
        <v>23</v>
      </c>
      <c r="Z7" s="14" t="s">
        <v>14</v>
      </c>
      <c r="AA7" s="15"/>
      <c r="AB7" s="16" t="s">
        <v>15</v>
      </c>
      <c r="AC7" s="17"/>
      <c r="AD7" s="18" t="s">
        <v>16</v>
      </c>
      <c r="AE7" s="19" t="s">
        <v>611</v>
      </c>
      <c r="AH7" s="8">
        <v>2020</v>
      </c>
      <c r="AI7" s="8"/>
      <c r="AJ7" s="8"/>
      <c r="AK7" s="8"/>
      <c r="AL7" s="22" t="s">
        <v>17</v>
      </c>
      <c r="AM7" s="22" t="s">
        <v>18</v>
      </c>
      <c r="AN7" s="22" t="s">
        <v>17</v>
      </c>
      <c r="AO7" s="22" t="s">
        <v>18</v>
      </c>
    </row>
    <row r="8" spans="2:41" ht="13.5" customHeight="1">
      <c r="B8" s="8" t="s">
        <v>624</v>
      </c>
      <c r="C8" s="8" t="s">
        <v>10</v>
      </c>
      <c r="E8" s="9">
        <v>1951</v>
      </c>
      <c r="F8" s="47">
        <v>1995</v>
      </c>
      <c r="G8" s="44">
        <v>2017</v>
      </c>
      <c r="I8" s="8" t="s">
        <v>606</v>
      </c>
      <c r="K8" s="8" t="s">
        <v>604</v>
      </c>
      <c r="M8" s="41">
        <v>1</v>
      </c>
      <c r="N8" s="42" t="s">
        <v>673</v>
      </c>
      <c r="O8" s="42" t="s">
        <v>674</v>
      </c>
      <c r="P8" s="42" t="s">
        <v>675</v>
      </c>
      <c r="Q8" s="42" t="s">
        <v>28</v>
      </c>
      <c r="R8" s="43">
        <v>0</v>
      </c>
      <c r="T8" s="60"/>
      <c r="U8" s="20"/>
      <c r="V8" s="20"/>
      <c r="W8" s="20"/>
      <c r="X8" s="20"/>
      <c r="Y8" s="21"/>
      <c r="Z8" s="22" t="s">
        <v>17</v>
      </c>
      <c r="AA8" s="22" t="s">
        <v>18</v>
      </c>
      <c r="AB8" s="23" t="s">
        <v>17</v>
      </c>
      <c r="AC8" s="23" t="s">
        <v>18</v>
      </c>
      <c r="AD8" s="61"/>
      <c r="AE8" s="24"/>
      <c r="AH8" s="8" t="s">
        <v>679</v>
      </c>
      <c r="AI8" s="8" t="s">
        <v>688</v>
      </c>
      <c r="AJ8" s="49" t="s">
        <v>680</v>
      </c>
      <c r="AK8" s="8" t="s">
        <v>682</v>
      </c>
      <c r="AL8" s="8">
        <v>-1.38</v>
      </c>
      <c r="AM8" s="8">
        <v>2.38</v>
      </c>
      <c r="AN8" s="8">
        <v>1.0581</v>
      </c>
      <c r="AO8" s="8">
        <v>1.7705</v>
      </c>
    </row>
    <row r="9" spans="2:41" ht="13.5" customHeight="1">
      <c r="B9" s="8" t="s">
        <v>625</v>
      </c>
      <c r="C9" s="8" t="s">
        <v>10</v>
      </c>
      <c r="E9" s="9">
        <v>1952</v>
      </c>
      <c r="F9" s="47">
        <v>1995</v>
      </c>
      <c r="I9" s="8" t="s">
        <v>607</v>
      </c>
      <c r="K9" s="8" t="s">
        <v>606</v>
      </c>
      <c r="M9" s="41">
        <v>1</v>
      </c>
      <c r="N9" s="42" t="s">
        <v>2</v>
      </c>
      <c r="O9" s="42" t="s">
        <v>674</v>
      </c>
      <c r="P9" s="42" t="s">
        <v>675</v>
      </c>
      <c r="Q9" s="42" t="s">
        <v>32</v>
      </c>
      <c r="R9" s="43">
        <v>0</v>
      </c>
      <c r="T9" s="25">
        <v>1</v>
      </c>
      <c r="U9" s="26">
        <v>1995</v>
      </c>
      <c r="V9" s="27" t="s">
        <v>19</v>
      </c>
      <c r="W9" s="27" t="s">
        <v>612</v>
      </c>
      <c r="X9" s="27" t="s">
        <v>618</v>
      </c>
      <c r="Y9" s="28" t="str">
        <f>T9&amp;U9&amp;V9&amp;W9&amp;X9</f>
        <v>11995冷房店舗用有り</v>
      </c>
      <c r="Z9" s="29">
        <v>0.32</v>
      </c>
      <c r="AA9" s="29">
        <v>0.68</v>
      </c>
      <c r="AB9" s="30">
        <v>1.0165999999999999</v>
      </c>
      <c r="AC9" s="30">
        <v>0.50590000000000002</v>
      </c>
      <c r="AD9" s="31">
        <f>省エネ計算フォーマット【EHP】!$V$88/100</f>
        <v>0</v>
      </c>
      <c r="AE9" s="32">
        <f>ROUNDDOWN(IF(AD9&gt;=0.25,Z9*AD9+AA9,AB9*AD9+AC9),3)</f>
        <v>0.505</v>
      </c>
      <c r="AH9" s="8"/>
      <c r="AI9" s="8"/>
      <c r="AJ9" s="8" t="s">
        <v>681</v>
      </c>
      <c r="AK9" s="8" t="s">
        <v>683</v>
      </c>
      <c r="AL9" s="8"/>
      <c r="AM9" s="8"/>
      <c r="AN9" s="8">
        <v>1.0581</v>
      </c>
      <c r="AO9" s="8">
        <v>1.7705</v>
      </c>
    </row>
    <row r="10" spans="2:41" ht="13.5" customHeight="1">
      <c r="B10" s="8" t="s">
        <v>626</v>
      </c>
      <c r="C10" s="8" t="s">
        <v>4</v>
      </c>
      <c r="E10" s="9">
        <v>1953</v>
      </c>
      <c r="F10" s="47">
        <v>1995</v>
      </c>
      <c r="G10" t="s">
        <v>670</v>
      </c>
      <c r="K10" s="8" t="s">
        <v>607</v>
      </c>
      <c r="M10" s="41">
        <v>1</v>
      </c>
      <c r="N10" s="42" t="s">
        <v>3</v>
      </c>
      <c r="O10" s="42" t="s">
        <v>674</v>
      </c>
      <c r="P10" s="42" t="s">
        <v>675</v>
      </c>
      <c r="Q10" s="42" t="s">
        <v>36</v>
      </c>
      <c r="R10" s="43">
        <v>0</v>
      </c>
      <c r="T10" s="25">
        <v>1</v>
      </c>
      <c r="U10" s="26">
        <v>1995</v>
      </c>
      <c r="V10" s="27" t="s">
        <v>19</v>
      </c>
      <c r="W10" s="27" t="s">
        <v>606</v>
      </c>
      <c r="X10" s="27" t="s">
        <v>618</v>
      </c>
      <c r="Y10" s="28" t="str">
        <f t="shared" ref="Y10:Y73" si="0">T10&amp;U10&amp;V10&amp;W10&amp;X10</f>
        <v>11995冷房ビル用マルチ有り</v>
      </c>
      <c r="Z10" s="29">
        <v>-0.218</v>
      </c>
      <c r="AA10" s="29">
        <v>1.218</v>
      </c>
      <c r="AB10" s="30">
        <v>1.0356000000000001</v>
      </c>
      <c r="AC10" s="30">
        <v>0.90459999999999996</v>
      </c>
      <c r="AD10" s="31">
        <f>省エネ計算フォーマット【EHP】!$V$88/100</f>
        <v>0</v>
      </c>
      <c r="AE10" s="32">
        <f>ROUNDDOWN(IF(AD10&gt;=0.25,Z10*AD10+AA10,AB10*AD10+AC10),3)</f>
        <v>0.90400000000000003</v>
      </c>
      <c r="AH10" s="8"/>
      <c r="AI10" s="8" t="s">
        <v>684</v>
      </c>
      <c r="AJ10" s="49" t="s">
        <v>680</v>
      </c>
      <c r="AK10" s="8" t="s">
        <v>685</v>
      </c>
      <c r="AL10" s="8">
        <v>-0.96</v>
      </c>
      <c r="AM10" s="8">
        <v>1.96</v>
      </c>
      <c r="AN10" s="8">
        <v>1.0862000000000001</v>
      </c>
      <c r="AO10" s="8">
        <v>1.4483999999999999</v>
      </c>
    </row>
    <row r="11" spans="2:41" ht="13.5" customHeight="1">
      <c r="B11" s="8" t="s">
        <v>627</v>
      </c>
      <c r="C11" s="8" t="s">
        <v>4</v>
      </c>
      <c r="E11" s="9">
        <v>1954</v>
      </c>
      <c r="F11" s="47">
        <v>1995</v>
      </c>
      <c r="G11" s="45">
        <v>8.64</v>
      </c>
      <c r="K11" s="33"/>
      <c r="M11" s="41">
        <v>1</v>
      </c>
      <c r="N11" s="42" t="s">
        <v>4</v>
      </c>
      <c r="O11" s="42" t="s">
        <v>674</v>
      </c>
      <c r="P11" s="42" t="s">
        <v>675</v>
      </c>
      <c r="Q11" s="42" t="s">
        <v>40</v>
      </c>
      <c r="R11" s="43">
        <v>0</v>
      </c>
      <c r="T11" s="25">
        <v>1</v>
      </c>
      <c r="U11" s="26">
        <v>1995</v>
      </c>
      <c r="V11" s="27" t="s">
        <v>19</v>
      </c>
      <c r="W11" s="27" t="s">
        <v>607</v>
      </c>
      <c r="X11" s="27" t="s">
        <v>618</v>
      </c>
      <c r="Y11" s="28" t="str">
        <f t="shared" si="0"/>
        <v>11995冷房設備用有り</v>
      </c>
      <c r="Z11" s="29">
        <v>0.25</v>
      </c>
      <c r="AA11" s="29">
        <v>0.75</v>
      </c>
      <c r="AB11" s="30">
        <v>1.0219</v>
      </c>
      <c r="AC11" s="30">
        <v>0.55700000000000005</v>
      </c>
      <c r="AD11" s="31">
        <f>省エネ計算フォーマット【EHP】!$V$88/100</f>
        <v>0</v>
      </c>
      <c r="AE11" s="32">
        <f>ROUNDDOWN(IF(AD11&gt;=0.25,Z11*AD11+AA11,AB11*AD11+AC11),3)</f>
        <v>0.55700000000000005</v>
      </c>
      <c r="AH11" s="8"/>
      <c r="AI11" s="8"/>
      <c r="AJ11" s="8" t="s">
        <v>681</v>
      </c>
      <c r="AK11" s="8" t="s">
        <v>686</v>
      </c>
      <c r="AL11" s="8"/>
      <c r="AM11" s="8"/>
      <c r="AN11" s="8">
        <v>1.0862000000000001</v>
      </c>
      <c r="AO11" s="8">
        <v>1.4483999999999999</v>
      </c>
    </row>
    <row r="12" spans="2:41" ht="13.5" customHeight="1">
      <c r="B12" s="8" t="s">
        <v>628</v>
      </c>
      <c r="C12" s="8" t="s">
        <v>4</v>
      </c>
      <c r="E12" s="9">
        <v>1955</v>
      </c>
      <c r="F12" s="47">
        <v>1995</v>
      </c>
      <c r="K12" s="34"/>
      <c r="M12" s="41">
        <v>1</v>
      </c>
      <c r="N12" s="42" t="s">
        <v>5</v>
      </c>
      <c r="O12" s="42" t="s">
        <v>674</v>
      </c>
      <c r="P12" s="42" t="s">
        <v>675</v>
      </c>
      <c r="Q12" s="42" t="s">
        <v>44</v>
      </c>
      <c r="R12" s="43">
        <v>0</v>
      </c>
      <c r="T12" s="25">
        <v>1</v>
      </c>
      <c r="U12" s="26">
        <v>1995</v>
      </c>
      <c r="V12" s="27" t="s">
        <v>19</v>
      </c>
      <c r="W12" s="27" t="s">
        <v>612</v>
      </c>
      <c r="X12" s="27" t="s">
        <v>702</v>
      </c>
      <c r="Y12" s="28" t="str">
        <f t="shared" si="0"/>
        <v>11995冷房店舗用無し（一定速）</v>
      </c>
      <c r="Z12" s="29">
        <v>0.26</v>
      </c>
      <c r="AA12" s="29">
        <v>0.74</v>
      </c>
      <c r="AB12" s="30">
        <v>0.26</v>
      </c>
      <c r="AC12" s="30">
        <v>0.74</v>
      </c>
      <c r="AD12" s="31">
        <f>省エネ計算フォーマット【EHP】!$V$88/100</f>
        <v>0</v>
      </c>
      <c r="AE12" s="32">
        <f t="shared" ref="AE12:AE75" si="1">ROUNDDOWN(IF(AD12&gt;=0.25,Z12*AD12+AA12,AB12*AD12+AC12),3)</f>
        <v>0.74</v>
      </c>
      <c r="AH12" s="8"/>
      <c r="AI12" s="8"/>
      <c r="AJ12" s="8"/>
      <c r="AK12" s="8"/>
      <c r="AL12" s="8"/>
      <c r="AM12" s="8"/>
    </row>
    <row r="13" spans="2:41" ht="13.5" customHeight="1">
      <c r="B13" s="8" t="s">
        <v>629</v>
      </c>
      <c r="C13" s="8" t="s">
        <v>4</v>
      </c>
      <c r="E13" s="9">
        <v>1956</v>
      </c>
      <c r="F13" s="47">
        <v>1995</v>
      </c>
      <c r="G13" t="s">
        <v>671</v>
      </c>
      <c r="M13" s="41">
        <v>1</v>
      </c>
      <c r="N13" s="42" t="s">
        <v>6</v>
      </c>
      <c r="O13" s="42" t="s">
        <v>674</v>
      </c>
      <c r="P13" s="42" t="s">
        <v>675</v>
      </c>
      <c r="Q13" s="42" t="s">
        <v>48</v>
      </c>
      <c r="R13" s="43">
        <v>0</v>
      </c>
      <c r="T13" s="25">
        <v>1</v>
      </c>
      <c r="U13" s="26">
        <v>1995</v>
      </c>
      <c r="V13" s="27" t="s">
        <v>19</v>
      </c>
      <c r="W13" s="27" t="s">
        <v>606</v>
      </c>
      <c r="X13" s="27" t="s">
        <v>702</v>
      </c>
      <c r="Y13" s="28" t="str">
        <f t="shared" si="0"/>
        <v>11995冷房ビル用マルチ無し（一定速）</v>
      </c>
      <c r="Z13" s="29">
        <v>0.26</v>
      </c>
      <c r="AA13" s="29">
        <v>0.74</v>
      </c>
      <c r="AB13" s="30">
        <v>0.26</v>
      </c>
      <c r="AC13" s="30">
        <v>0.74</v>
      </c>
      <c r="AD13" s="31">
        <f>省エネ計算フォーマット【EHP】!$V$88/100</f>
        <v>0</v>
      </c>
      <c r="AE13" s="32">
        <f t="shared" si="1"/>
        <v>0.74</v>
      </c>
      <c r="AH13" s="47" t="s">
        <v>687</v>
      </c>
      <c r="AI13" s="8" t="s">
        <v>689</v>
      </c>
      <c r="AJ13" s="49" t="s">
        <v>680</v>
      </c>
      <c r="AK13" s="8" t="s">
        <v>691</v>
      </c>
      <c r="AL13" s="8">
        <v>-1.68</v>
      </c>
      <c r="AM13" s="8">
        <v>2.68</v>
      </c>
      <c r="AN13" s="8">
        <v>1.0788</v>
      </c>
      <c r="AO13" s="8">
        <v>2.0053000000000001</v>
      </c>
    </row>
    <row r="14" spans="2:41" ht="13.5" customHeight="1">
      <c r="B14" s="36" t="s">
        <v>630</v>
      </c>
      <c r="C14" s="8" t="s">
        <v>4</v>
      </c>
      <c r="E14" s="9">
        <v>1957</v>
      </c>
      <c r="F14" s="47">
        <v>1995</v>
      </c>
      <c r="G14" s="45">
        <v>2.58E-2</v>
      </c>
      <c r="M14" s="41">
        <v>1</v>
      </c>
      <c r="N14" s="42" t="s">
        <v>7</v>
      </c>
      <c r="O14" s="42" t="s">
        <v>674</v>
      </c>
      <c r="P14" s="42" t="s">
        <v>675</v>
      </c>
      <c r="Q14" s="42" t="s">
        <v>52</v>
      </c>
      <c r="R14" s="43">
        <v>0</v>
      </c>
      <c r="T14" s="25">
        <v>1</v>
      </c>
      <c r="U14" s="26">
        <v>1995</v>
      </c>
      <c r="V14" s="27" t="s">
        <v>19</v>
      </c>
      <c r="W14" s="27" t="s">
        <v>607</v>
      </c>
      <c r="X14" s="27" t="s">
        <v>702</v>
      </c>
      <c r="Y14" s="28" t="str">
        <f t="shared" si="0"/>
        <v>11995冷房設備用無し（一定速）</v>
      </c>
      <c r="Z14" s="29">
        <v>0.26</v>
      </c>
      <c r="AA14" s="29">
        <v>0.74</v>
      </c>
      <c r="AB14" s="30">
        <v>0.26</v>
      </c>
      <c r="AC14" s="30">
        <v>0.74</v>
      </c>
      <c r="AD14" s="31">
        <f>省エネ計算フォーマット【EHP】!$V$88/100</f>
        <v>0</v>
      </c>
      <c r="AE14" s="32">
        <f t="shared" si="1"/>
        <v>0.74</v>
      </c>
      <c r="AH14" s="8"/>
      <c r="AI14" s="8"/>
      <c r="AJ14" s="8" t="s">
        <v>681</v>
      </c>
      <c r="AK14" s="8" t="s">
        <v>692</v>
      </c>
      <c r="AL14" s="8"/>
      <c r="AM14" s="8"/>
      <c r="AN14" s="8">
        <v>1.0788</v>
      </c>
      <c r="AO14" s="8">
        <v>2.0053000000000001</v>
      </c>
    </row>
    <row r="15" spans="2:41" ht="13.5" customHeight="1">
      <c r="B15" s="36" t="s">
        <v>631</v>
      </c>
      <c r="C15" s="8" t="s">
        <v>9</v>
      </c>
      <c r="E15" s="9">
        <v>1958</v>
      </c>
      <c r="F15" s="47">
        <v>1995</v>
      </c>
      <c r="M15" s="41">
        <v>1</v>
      </c>
      <c r="N15" s="42" t="s">
        <v>8</v>
      </c>
      <c r="O15" s="42" t="s">
        <v>674</v>
      </c>
      <c r="P15" s="42" t="s">
        <v>675</v>
      </c>
      <c r="Q15" s="42" t="s">
        <v>56</v>
      </c>
      <c r="R15" s="43">
        <v>0</v>
      </c>
      <c r="T15" s="25">
        <v>1</v>
      </c>
      <c r="U15" s="26">
        <v>1995</v>
      </c>
      <c r="V15" s="27" t="s">
        <v>20</v>
      </c>
      <c r="W15" s="27" t="s">
        <v>612</v>
      </c>
      <c r="X15" s="27" t="s">
        <v>618</v>
      </c>
      <c r="Y15" s="28" t="str">
        <f t="shared" si="0"/>
        <v>11995暖房店舗用有り</v>
      </c>
      <c r="Z15" s="29">
        <v>0.374</v>
      </c>
      <c r="AA15" s="29">
        <v>0.626</v>
      </c>
      <c r="AB15" s="30">
        <v>1.0275000000000001</v>
      </c>
      <c r="AC15" s="30">
        <v>0.46260000000000001</v>
      </c>
      <c r="AD15" s="31">
        <f>省エネ計算フォーマット【EHP】!$V$88/100</f>
        <v>0</v>
      </c>
      <c r="AE15" s="32">
        <f t="shared" si="1"/>
        <v>0.46200000000000002</v>
      </c>
      <c r="AH15" s="8"/>
      <c r="AI15" s="8" t="s">
        <v>690</v>
      </c>
      <c r="AJ15" s="49" t="s">
        <v>680</v>
      </c>
      <c r="AK15" s="8" t="s">
        <v>693</v>
      </c>
      <c r="AL15" s="8">
        <v>-1.1000000000000001</v>
      </c>
      <c r="AM15" s="8">
        <v>2.1</v>
      </c>
      <c r="AN15" s="8">
        <v>1.0416000000000001</v>
      </c>
      <c r="AO15" s="8">
        <v>1.4596</v>
      </c>
    </row>
    <row r="16" spans="2:41" ht="13.5" customHeight="1">
      <c r="B16" s="8" t="s">
        <v>632</v>
      </c>
      <c r="C16" s="8" t="s">
        <v>9</v>
      </c>
      <c r="E16" s="9">
        <v>1959</v>
      </c>
      <c r="F16" s="47">
        <v>1995</v>
      </c>
      <c r="M16" s="41">
        <v>1</v>
      </c>
      <c r="N16" s="42" t="s">
        <v>9</v>
      </c>
      <c r="O16" s="42" t="s">
        <v>674</v>
      </c>
      <c r="P16" s="42" t="s">
        <v>675</v>
      </c>
      <c r="Q16" s="42" t="s">
        <v>60</v>
      </c>
      <c r="R16" s="43">
        <v>0</v>
      </c>
      <c r="T16" s="25">
        <v>1</v>
      </c>
      <c r="U16" s="26">
        <v>1995</v>
      </c>
      <c r="V16" s="27" t="s">
        <v>20</v>
      </c>
      <c r="W16" s="27" t="s">
        <v>606</v>
      </c>
      <c r="X16" s="27" t="s">
        <v>618</v>
      </c>
      <c r="Y16" s="28" t="str">
        <f t="shared" si="0"/>
        <v>11995暖房ビル用マルチ有り</v>
      </c>
      <c r="Z16" s="29">
        <v>-0.112</v>
      </c>
      <c r="AA16" s="29">
        <v>1.1120000000000001</v>
      </c>
      <c r="AB16" s="30">
        <v>1.0236000000000001</v>
      </c>
      <c r="AC16" s="30">
        <v>0.82809999999999995</v>
      </c>
      <c r="AD16" s="31">
        <f>省エネ計算フォーマット【EHP】!$V$88/100</f>
        <v>0</v>
      </c>
      <c r="AE16" s="32">
        <f t="shared" si="1"/>
        <v>0.82799999999999996</v>
      </c>
      <c r="AH16" s="8"/>
      <c r="AI16" s="8"/>
      <c r="AJ16" s="8" t="s">
        <v>681</v>
      </c>
      <c r="AK16" s="8" t="s">
        <v>694</v>
      </c>
      <c r="AL16" s="8"/>
      <c r="AM16" s="8"/>
      <c r="AN16" s="8">
        <v>1.0416000000000001</v>
      </c>
      <c r="AO16" s="8">
        <v>1.4596</v>
      </c>
    </row>
    <row r="17" spans="2:41" ht="14.25" customHeight="1">
      <c r="B17" s="8" t="s">
        <v>633</v>
      </c>
      <c r="C17" s="8" t="s">
        <v>9</v>
      </c>
      <c r="E17" s="9">
        <v>1960</v>
      </c>
      <c r="F17" s="47">
        <v>1995</v>
      </c>
      <c r="M17" s="41">
        <v>1</v>
      </c>
      <c r="N17" s="42" t="s">
        <v>10</v>
      </c>
      <c r="O17" s="42" t="s">
        <v>674</v>
      </c>
      <c r="P17" s="42" t="s">
        <v>675</v>
      </c>
      <c r="Q17" s="42" t="s">
        <v>64</v>
      </c>
      <c r="R17" s="43">
        <v>0</v>
      </c>
      <c r="T17" s="25">
        <v>1</v>
      </c>
      <c r="U17" s="26">
        <v>1995</v>
      </c>
      <c r="V17" s="27" t="s">
        <v>20</v>
      </c>
      <c r="W17" s="27" t="s">
        <v>607</v>
      </c>
      <c r="X17" s="27" t="s">
        <v>618</v>
      </c>
      <c r="Y17" s="28" t="str">
        <f t="shared" si="0"/>
        <v>11995暖房設備用有り</v>
      </c>
      <c r="Z17" s="29">
        <v>0.25</v>
      </c>
      <c r="AA17" s="29">
        <v>0.75</v>
      </c>
      <c r="AB17" s="30">
        <v>1.0159</v>
      </c>
      <c r="AC17" s="30">
        <v>0.5585</v>
      </c>
      <c r="AD17" s="31">
        <f>省エネ計算フォーマット【EHP】!$V$88/100</f>
        <v>0</v>
      </c>
      <c r="AE17" s="32">
        <f t="shared" si="1"/>
        <v>0.55800000000000005</v>
      </c>
      <c r="AH17" s="8" t="s">
        <v>695</v>
      </c>
      <c r="AI17" s="8" t="s">
        <v>696</v>
      </c>
      <c r="AJ17" s="49" t="s">
        <v>680</v>
      </c>
      <c r="AK17" s="8" t="s">
        <v>698</v>
      </c>
      <c r="AL17" s="8">
        <v>-0.62</v>
      </c>
      <c r="AM17" s="8">
        <v>1.62</v>
      </c>
      <c r="AN17" s="8">
        <v>1.0472999999999999</v>
      </c>
      <c r="AO17" s="8">
        <v>1.2032</v>
      </c>
    </row>
    <row r="18" spans="2:41" ht="13.5" customHeight="1">
      <c r="B18" s="8" t="s">
        <v>634</v>
      </c>
      <c r="C18" s="8" t="s">
        <v>9</v>
      </c>
      <c r="E18" s="9">
        <v>1961</v>
      </c>
      <c r="F18" s="47">
        <v>1995</v>
      </c>
      <c r="M18" s="41">
        <v>1</v>
      </c>
      <c r="N18" s="42" t="s">
        <v>11</v>
      </c>
      <c r="O18" s="42" t="s">
        <v>674</v>
      </c>
      <c r="P18" s="42" t="s">
        <v>675</v>
      </c>
      <c r="Q18" s="42" t="s">
        <v>68</v>
      </c>
      <c r="R18" s="43">
        <v>0</v>
      </c>
      <c r="T18" s="25">
        <v>1</v>
      </c>
      <c r="U18" s="26">
        <v>1995</v>
      </c>
      <c r="V18" s="27" t="s">
        <v>20</v>
      </c>
      <c r="W18" s="27" t="s">
        <v>612</v>
      </c>
      <c r="X18" s="27" t="s">
        <v>702</v>
      </c>
      <c r="Y18" s="28" t="str">
        <f t="shared" si="0"/>
        <v>11995暖房店舗用無し（一定速）</v>
      </c>
      <c r="Z18" s="29">
        <v>0.26</v>
      </c>
      <c r="AA18" s="29">
        <v>0.74</v>
      </c>
      <c r="AB18" s="30">
        <v>0.26</v>
      </c>
      <c r="AC18" s="30">
        <v>0.74</v>
      </c>
      <c r="AD18" s="31">
        <f>省エネ計算フォーマット【EHP】!$V$88/100</f>
        <v>0</v>
      </c>
      <c r="AE18" s="32">
        <f t="shared" si="1"/>
        <v>0.74</v>
      </c>
      <c r="AH18" s="8"/>
      <c r="AI18" s="8"/>
      <c r="AJ18" s="8" t="s">
        <v>681</v>
      </c>
      <c r="AK18" s="8" t="s">
        <v>699</v>
      </c>
      <c r="AL18" s="8"/>
      <c r="AM18" s="8"/>
      <c r="AN18" s="8">
        <v>1.0472999999999999</v>
      </c>
      <c r="AO18" s="8">
        <v>1.2032</v>
      </c>
    </row>
    <row r="19" spans="2:41" ht="13.5" customHeight="1">
      <c r="B19" s="8" t="s">
        <v>635</v>
      </c>
      <c r="C19" s="8" t="s">
        <v>9</v>
      </c>
      <c r="E19" s="9">
        <v>1962</v>
      </c>
      <c r="F19" s="47">
        <v>1995</v>
      </c>
      <c r="M19" s="41">
        <v>1</v>
      </c>
      <c r="N19" s="42" t="s">
        <v>12</v>
      </c>
      <c r="O19" s="42" t="s">
        <v>674</v>
      </c>
      <c r="P19" s="42" t="s">
        <v>675</v>
      </c>
      <c r="Q19" s="42" t="s">
        <v>72</v>
      </c>
      <c r="R19" s="43">
        <v>0</v>
      </c>
      <c r="T19" s="25">
        <v>1</v>
      </c>
      <c r="U19" s="26">
        <v>1995</v>
      </c>
      <c r="V19" s="27" t="s">
        <v>20</v>
      </c>
      <c r="W19" s="27" t="s">
        <v>606</v>
      </c>
      <c r="X19" s="27" t="s">
        <v>702</v>
      </c>
      <c r="Y19" s="28" t="str">
        <f t="shared" si="0"/>
        <v>11995暖房ビル用マルチ無し（一定速）</v>
      </c>
      <c r="Z19" s="29">
        <v>0.26</v>
      </c>
      <c r="AA19" s="29">
        <v>0.74</v>
      </c>
      <c r="AB19" s="30">
        <v>0.26</v>
      </c>
      <c r="AC19" s="30">
        <v>0.74</v>
      </c>
      <c r="AD19" s="31">
        <f>省エネ計算フォーマット【EHP】!$V$88/100</f>
        <v>0</v>
      </c>
      <c r="AE19" s="32">
        <f t="shared" si="1"/>
        <v>0.74</v>
      </c>
      <c r="AH19" s="8"/>
      <c r="AI19" s="8" t="s">
        <v>697</v>
      </c>
      <c r="AJ19" s="49" t="s">
        <v>680</v>
      </c>
      <c r="AK19" s="8" t="s">
        <v>700</v>
      </c>
      <c r="AL19" s="8">
        <v>-0.46</v>
      </c>
      <c r="AM19" s="8">
        <v>1.46</v>
      </c>
      <c r="AN19" s="8">
        <v>0.94</v>
      </c>
      <c r="AO19" s="8">
        <v>1.1100000000000001</v>
      </c>
    </row>
    <row r="20" spans="2:41" ht="13.5" customHeight="1">
      <c r="B20" s="8" t="s">
        <v>636</v>
      </c>
      <c r="C20" s="8" t="s">
        <v>9</v>
      </c>
      <c r="E20" s="9">
        <v>1963</v>
      </c>
      <c r="F20" s="47">
        <v>1995</v>
      </c>
      <c r="M20" s="41">
        <v>2</v>
      </c>
      <c r="N20" s="42" t="s">
        <v>673</v>
      </c>
      <c r="O20" s="42" t="s">
        <v>674</v>
      </c>
      <c r="P20" s="42" t="s">
        <v>675</v>
      </c>
      <c r="Q20" s="42" t="s">
        <v>76</v>
      </c>
      <c r="R20" s="43">
        <v>0</v>
      </c>
      <c r="T20" s="25">
        <v>1</v>
      </c>
      <c r="U20" s="26">
        <v>1995</v>
      </c>
      <c r="V20" s="27" t="s">
        <v>20</v>
      </c>
      <c r="W20" s="27" t="s">
        <v>607</v>
      </c>
      <c r="X20" s="27" t="s">
        <v>702</v>
      </c>
      <c r="Y20" s="28" t="str">
        <f t="shared" si="0"/>
        <v>11995暖房設備用無し（一定速）</v>
      </c>
      <c r="Z20" s="29">
        <v>0.26</v>
      </c>
      <c r="AA20" s="29">
        <v>0.74</v>
      </c>
      <c r="AB20" s="30">
        <v>0.26</v>
      </c>
      <c r="AC20" s="30">
        <v>0.74</v>
      </c>
      <c r="AD20" s="31">
        <f>省エネ計算フォーマット【EHP】!$V$88/100</f>
        <v>0</v>
      </c>
      <c r="AE20" s="32">
        <f t="shared" si="1"/>
        <v>0.74</v>
      </c>
      <c r="AH20" s="8"/>
      <c r="AI20" s="8"/>
      <c r="AJ20" s="8" t="s">
        <v>681</v>
      </c>
      <c r="AK20" s="8" t="s">
        <v>701</v>
      </c>
      <c r="AL20" s="8"/>
      <c r="AM20" s="8"/>
      <c r="AN20" s="8">
        <v>0.94</v>
      </c>
      <c r="AO20" s="8">
        <v>1.1100000000000001</v>
      </c>
    </row>
    <row r="21" spans="2:41" ht="13.5" customHeight="1">
      <c r="B21" s="36" t="s">
        <v>637</v>
      </c>
      <c r="C21" s="8" t="s">
        <v>9</v>
      </c>
      <c r="E21" s="9">
        <v>1964</v>
      </c>
      <c r="F21" s="47">
        <v>1995</v>
      </c>
      <c r="M21" s="41">
        <v>2</v>
      </c>
      <c r="N21" s="42" t="s">
        <v>2</v>
      </c>
      <c r="O21" s="42" t="s">
        <v>674</v>
      </c>
      <c r="P21" s="42" t="s">
        <v>675</v>
      </c>
      <c r="Q21" s="42" t="s">
        <v>80</v>
      </c>
      <c r="R21" s="43">
        <v>0</v>
      </c>
      <c r="T21" s="25">
        <v>1</v>
      </c>
      <c r="U21" s="26">
        <v>2005</v>
      </c>
      <c r="V21" s="27" t="s">
        <v>19</v>
      </c>
      <c r="W21" s="27" t="s">
        <v>612</v>
      </c>
      <c r="X21" s="27" t="s">
        <v>618</v>
      </c>
      <c r="Y21" s="28" t="str">
        <f t="shared" si="0"/>
        <v>12005冷房店舗用有り</v>
      </c>
      <c r="Z21" s="29">
        <v>-0.86599999999999999</v>
      </c>
      <c r="AA21" s="29">
        <v>1.8660000000000001</v>
      </c>
      <c r="AB21" s="30">
        <v>1.0455000000000001</v>
      </c>
      <c r="AC21" s="30">
        <v>1.3880999999999999</v>
      </c>
      <c r="AD21" s="31">
        <f>省エネ計算フォーマット【EHP】!$V$88/100</f>
        <v>0</v>
      </c>
      <c r="AE21" s="32">
        <f t="shared" si="1"/>
        <v>1.3879999999999999</v>
      </c>
    </row>
    <row r="22" spans="2:41" ht="13.5" customHeight="1">
      <c r="B22" s="36" t="s">
        <v>638</v>
      </c>
      <c r="C22" s="36" t="s">
        <v>1</v>
      </c>
      <c r="E22" s="9">
        <v>1965</v>
      </c>
      <c r="F22" s="47">
        <v>1995</v>
      </c>
      <c r="M22" s="41">
        <v>2</v>
      </c>
      <c r="N22" s="42" t="s">
        <v>3</v>
      </c>
      <c r="O22" s="42" t="s">
        <v>674</v>
      </c>
      <c r="P22" s="42" t="s">
        <v>675</v>
      </c>
      <c r="Q22" s="42" t="s">
        <v>84</v>
      </c>
      <c r="R22" s="43">
        <v>0</v>
      </c>
      <c r="T22" s="25">
        <v>1</v>
      </c>
      <c r="U22" s="26">
        <v>2005</v>
      </c>
      <c r="V22" s="27" t="s">
        <v>19</v>
      </c>
      <c r="W22" s="27" t="s">
        <v>606</v>
      </c>
      <c r="X22" s="27" t="s">
        <v>618</v>
      </c>
      <c r="Y22" s="28" t="str">
        <f t="shared" si="0"/>
        <v>12005冷房ビル用マルチ有り</v>
      </c>
      <c r="Z22" s="29">
        <v>-0.68200000000000005</v>
      </c>
      <c r="AA22" s="29">
        <v>1.6819999999999999</v>
      </c>
      <c r="AB22" s="30">
        <v>1.0490999999999999</v>
      </c>
      <c r="AC22" s="30">
        <v>1.2492000000000001</v>
      </c>
      <c r="AD22" s="31">
        <f>省エネ計算フォーマット【EHP】!$V$88/100</f>
        <v>0</v>
      </c>
      <c r="AE22" s="32">
        <f t="shared" si="1"/>
        <v>1.2490000000000001</v>
      </c>
      <c r="AG22" s="35"/>
    </row>
    <row r="23" spans="2:41" ht="13.5" customHeight="1">
      <c r="B23" s="8" t="s">
        <v>639</v>
      </c>
      <c r="C23" s="36" t="s">
        <v>1</v>
      </c>
      <c r="E23" s="9">
        <v>1966</v>
      </c>
      <c r="F23" s="47">
        <v>1995</v>
      </c>
      <c r="M23" s="41">
        <v>2</v>
      </c>
      <c r="N23" s="42" t="s">
        <v>4</v>
      </c>
      <c r="O23" s="42" t="s">
        <v>674</v>
      </c>
      <c r="P23" s="42" t="s">
        <v>675</v>
      </c>
      <c r="Q23" s="42" t="s">
        <v>88</v>
      </c>
      <c r="R23" s="43">
        <v>0</v>
      </c>
      <c r="T23" s="25">
        <v>1</v>
      </c>
      <c r="U23" s="26">
        <v>2005</v>
      </c>
      <c r="V23" s="27" t="s">
        <v>19</v>
      </c>
      <c r="W23" s="27" t="s">
        <v>607</v>
      </c>
      <c r="X23" s="27" t="s">
        <v>618</v>
      </c>
      <c r="Y23" s="28" t="str">
        <f t="shared" si="0"/>
        <v>12005冷房設備用有り</v>
      </c>
      <c r="Z23" s="29">
        <v>-0.114</v>
      </c>
      <c r="AA23" s="29">
        <v>1.1140000000000001</v>
      </c>
      <c r="AB23" s="30">
        <v>1.0325</v>
      </c>
      <c r="AC23" s="30">
        <v>0.82740000000000002</v>
      </c>
      <c r="AD23" s="31">
        <f>省エネ計算フォーマット【EHP】!$V$88/100</f>
        <v>0</v>
      </c>
      <c r="AE23" s="32">
        <f t="shared" si="1"/>
        <v>0.82699999999999996</v>
      </c>
      <c r="AG23" s="35"/>
    </row>
    <row r="24" spans="2:41" ht="13.5" customHeight="1">
      <c r="B24" s="36" t="s">
        <v>640</v>
      </c>
      <c r="C24" s="36" t="s">
        <v>1</v>
      </c>
      <c r="E24" s="9">
        <v>1967</v>
      </c>
      <c r="F24" s="47">
        <v>1995</v>
      </c>
      <c r="M24" s="41">
        <v>2</v>
      </c>
      <c r="N24" s="42" t="s">
        <v>5</v>
      </c>
      <c r="O24" s="42" t="s">
        <v>674</v>
      </c>
      <c r="P24" s="42" t="s">
        <v>675</v>
      </c>
      <c r="Q24" s="42" t="s">
        <v>92</v>
      </c>
      <c r="R24" s="43">
        <v>0</v>
      </c>
      <c r="T24" s="25">
        <v>1</v>
      </c>
      <c r="U24" s="26">
        <v>2005</v>
      </c>
      <c r="V24" s="27" t="s">
        <v>19</v>
      </c>
      <c r="W24" s="27" t="s">
        <v>612</v>
      </c>
      <c r="X24" s="27" t="s">
        <v>702</v>
      </c>
      <c r="Y24" s="28" t="str">
        <f t="shared" si="0"/>
        <v>12005冷房店舗用無し（一定速）</v>
      </c>
      <c r="Z24" s="29">
        <v>0.25</v>
      </c>
      <c r="AA24" s="29">
        <v>0.75</v>
      </c>
      <c r="AB24" s="30">
        <v>0.25</v>
      </c>
      <c r="AC24" s="30">
        <v>0.75</v>
      </c>
      <c r="AD24" s="31">
        <f>省エネ計算フォーマット【EHP】!$V$88/100</f>
        <v>0</v>
      </c>
      <c r="AE24" s="32">
        <f t="shared" si="1"/>
        <v>0.75</v>
      </c>
    </row>
    <row r="25" spans="2:41" ht="13.5" customHeight="1">
      <c r="B25" s="36" t="s">
        <v>641</v>
      </c>
      <c r="C25" s="36" t="s">
        <v>8</v>
      </c>
      <c r="E25" s="9">
        <v>1968</v>
      </c>
      <c r="F25" s="47">
        <v>1995</v>
      </c>
      <c r="M25" s="41">
        <v>2</v>
      </c>
      <c r="N25" s="42" t="s">
        <v>6</v>
      </c>
      <c r="O25" s="42" t="s">
        <v>674</v>
      </c>
      <c r="P25" s="42" t="s">
        <v>675</v>
      </c>
      <c r="Q25" s="42" t="s">
        <v>96</v>
      </c>
      <c r="R25" s="43">
        <v>0</v>
      </c>
      <c r="T25" s="25">
        <v>1</v>
      </c>
      <c r="U25" s="26">
        <v>2005</v>
      </c>
      <c r="V25" s="27" t="s">
        <v>19</v>
      </c>
      <c r="W25" s="27" t="s">
        <v>606</v>
      </c>
      <c r="X25" s="27" t="s">
        <v>702</v>
      </c>
      <c r="Y25" s="28" t="str">
        <f t="shared" si="0"/>
        <v>12005冷房ビル用マルチ無し（一定速）</v>
      </c>
      <c r="Z25" s="29">
        <v>0.25</v>
      </c>
      <c r="AA25" s="29">
        <v>0.75</v>
      </c>
      <c r="AB25" s="30">
        <v>0.25</v>
      </c>
      <c r="AC25" s="30">
        <v>0.75</v>
      </c>
      <c r="AD25" s="31">
        <f>省エネ計算フォーマット【EHP】!$V$88/100</f>
        <v>0</v>
      </c>
      <c r="AE25" s="32">
        <f t="shared" si="1"/>
        <v>0.75</v>
      </c>
    </row>
    <row r="26" spans="2:41" ht="13.5" customHeight="1">
      <c r="B26" s="36" t="s">
        <v>642</v>
      </c>
      <c r="C26" s="36" t="s">
        <v>8</v>
      </c>
      <c r="E26" s="9">
        <v>1969</v>
      </c>
      <c r="F26" s="47">
        <v>1995</v>
      </c>
      <c r="M26" s="41">
        <v>2</v>
      </c>
      <c r="N26" s="42" t="s">
        <v>7</v>
      </c>
      <c r="O26" s="42" t="s">
        <v>674</v>
      </c>
      <c r="P26" s="42" t="s">
        <v>675</v>
      </c>
      <c r="Q26" s="42" t="s">
        <v>100</v>
      </c>
      <c r="R26" s="43">
        <v>0</v>
      </c>
      <c r="T26" s="25">
        <v>1</v>
      </c>
      <c r="U26" s="26">
        <v>2005</v>
      </c>
      <c r="V26" s="27" t="s">
        <v>19</v>
      </c>
      <c r="W26" s="27" t="s">
        <v>607</v>
      </c>
      <c r="X26" s="27" t="s">
        <v>702</v>
      </c>
      <c r="Y26" s="28" t="str">
        <f t="shared" si="0"/>
        <v>12005冷房設備用無し（一定速）</v>
      </c>
      <c r="Z26" s="51">
        <v>0.25</v>
      </c>
      <c r="AA26" s="51">
        <v>0.75</v>
      </c>
      <c r="AB26" s="52">
        <v>0.25</v>
      </c>
      <c r="AC26" s="52">
        <v>0.75</v>
      </c>
      <c r="AD26" s="31">
        <f>省エネ計算フォーマット【EHP】!$V$88/100</f>
        <v>0</v>
      </c>
      <c r="AE26" s="32">
        <f t="shared" si="1"/>
        <v>0.75</v>
      </c>
    </row>
    <row r="27" spans="2:41" ht="13.5" customHeight="1">
      <c r="B27" s="36" t="s">
        <v>643</v>
      </c>
      <c r="C27" s="36" t="s">
        <v>8</v>
      </c>
      <c r="E27" s="9">
        <v>1970</v>
      </c>
      <c r="F27" s="47">
        <v>1995</v>
      </c>
      <c r="M27" s="41">
        <v>2</v>
      </c>
      <c r="N27" s="42" t="s">
        <v>8</v>
      </c>
      <c r="O27" s="42" t="s">
        <v>674</v>
      </c>
      <c r="P27" s="42" t="s">
        <v>675</v>
      </c>
      <c r="Q27" s="42" t="s">
        <v>104</v>
      </c>
      <c r="R27" s="43">
        <v>0</v>
      </c>
      <c r="T27" s="25">
        <v>1</v>
      </c>
      <c r="U27" s="26">
        <v>2005</v>
      </c>
      <c r="V27" s="27" t="s">
        <v>20</v>
      </c>
      <c r="W27" s="27" t="s">
        <v>612</v>
      </c>
      <c r="X27" s="27" t="s">
        <v>618</v>
      </c>
      <c r="Y27" s="28" t="str">
        <f t="shared" si="0"/>
        <v>12005暖房店舗用有り</v>
      </c>
      <c r="Z27" s="51">
        <v>-0.65</v>
      </c>
      <c r="AA27" s="51">
        <v>1.65</v>
      </c>
      <c r="AB27" s="52">
        <v>1.0726</v>
      </c>
      <c r="AC27" s="52">
        <v>1.2194</v>
      </c>
      <c r="AD27" s="31">
        <f>省エネ計算フォーマット【EHP】!$V$88/100</f>
        <v>0</v>
      </c>
      <c r="AE27" s="32">
        <f t="shared" si="1"/>
        <v>1.2190000000000001</v>
      </c>
    </row>
    <row r="28" spans="2:41" ht="13.5" customHeight="1">
      <c r="B28" s="36" t="s">
        <v>644</v>
      </c>
      <c r="C28" s="36" t="s">
        <v>8</v>
      </c>
      <c r="E28" s="9">
        <v>1971</v>
      </c>
      <c r="F28" s="47">
        <v>1995</v>
      </c>
      <c r="M28" s="41">
        <v>2</v>
      </c>
      <c r="N28" s="42" t="s">
        <v>9</v>
      </c>
      <c r="O28" s="42" t="s">
        <v>674</v>
      </c>
      <c r="P28" s="42" t="s">
        <v>675</v>
      </c>
      <c r="Q28" s="42" t="s">
        <v>108</v>
      </c>
      <c r="R28" s="43">
        <v>0</v>
      </c>
      <c r="T28" s="25">
        <v>1</v>
      </c>
      <c r="U28" s="26">
        <v>2005</v>
      </c>
      <c r="V28" s="27" t="s">
        <v>20</v>
      </c>
      <c r="W28" s="27" t="s">
        <v>606</v>
      </c>
      <c r="X28" s="27" t="s">
        <v>618</v>
      </c>
      <c r="Y28" s="28" t="str">
        <f t="shared" si="0"/>
        <v>12005暖房ビル用マルチ有り</v>
      </c>
      <c r="Z28" s="51">
        <v>-0.56000000000000005</v>
      </c>
      <c r="AA28" s="51">
        <v>1.56</v>
      </c>
      <c r="AB28" s="52">
        <v>1.0330999999999999</v>
      </c>
      <c r="AC28" s="52">
        <v>1.1617</v>
      </c>
      <c r="AD28" s="31">
        <f>省エネ計算フォーマット【EHP】!$V$88/100</f>
        <v>0</v>
      </c>
      <c r="AE28" s="32">
        <f t="shared" si="1"/>
        <v>1.161</v>
      </c>
    </row>
    <row r="29" spans="2:41" ht="13.5" customHeight="1">
      <c r="B29" s="36" t="s">
        <v>645</v>
      </c>
      <c r="C29" s="36" t="s">
        <v>8</v>
      </c>
      <c r="E29" s="9">
        <v>1972</v>
      </c>
      <c r="F29" s="47">
        <v>1995</v>
      </c>
      <c r="M29" s="41">
        <v>2</v>
      </c>
      <c r="N29" s="42" t="s">
        <v>10</v>
      </c>
      <c r="O29" s="42" t="s">
        <v>674</v>
      </c>
      <c r="P29" s="42" t="s">
        <v>675</v>
      </c>
      <c r="Q29" s="42" t="s">
        <v>112</v>
      </c>
      <c r="R29" s="43">
        <v>0</v>
      </c>
      <c r="T29" s="25">
        <v>1</v>
      </c>
      <c r="U29" s="26">
        <v>2005</v>
      </c>
      <c r="V29" s="27" t="s">
        <v>20</v>
      </c>
      <c r="W29" s="27" t="s">
        <v>607</v>
      </c>
      <c r="X29" s="27" t="s">
        <v>618</v>
      </c>
      <c r="Y29" s="28" t="str">
        <f t="shared" si="0"/>
        <v>12005暖房設備用有り</v>
      </c>
      <c r="Z29" s="51">
        <v>-0.126</v>
      </c>
      <c r="AA29" s="51">
        <v>1.1259999999999999</v>
      </c>
      <c r="AB29" s="52">
        <v>1.0239</v>
      </c>
      <c r="AC29" s="52">
        <v>0.83850000000000002</v>
      </c>
      <c r="AD29" s="31">
        <f>省エネ計算フォーマット【EHP】!$V$88/100</f>
        <v>0</v>
      </c>
      <c r="AE29" s="32">
        <f t="shared" si="1"/>
        <v>0.83799999999999997</v>
      </c>
    </row>
    <row r="30" spans="2:41" ht="13.5" customHeight="1">
      <c r="B30" s="36" t="s">
        <v>646</v>
      </c>
      <c r="C30" s="36" t="s">
        <v>8</v>
      </c>
      <c r="E30" s="9">
        <v>1973</v>
      </c>
      <c r="F30" s="47">
        <v>1995</v>
      </c>
      <c r="M30" s="41">
        <v>2</v>
      </c>
      <c r="N30" s="42" t="s">
        <v>11</v>
      </c>
      <c r="O30" s="42" t="s">
        <v>674</v>
      </c>
      <c r="P30" s="42" t="s">
        <v>675</v>
      </c>
      <c r="Q30" s="42" t="s">
        <v>116</v>
      </c>
      <c r="R30" s="43">
        <v>0</v>
      </c>
      <c r="T30" s="25">
        <v>1</v>
      </c>
      <c r="U30" s="26">
        <v>2005</v>
      </c>
      <c r="V30" s="27" t="s">
        <v>20</v>
      </c>
      <c r="W30" s="27" t="s">
        <v>612</v>
      </c>
      <c r="X30" s="27" t="s">
        <v>702</v>
      </c>
      <c r="Y30" s="28" t="str">
        <f t="shared" si="0"/>
        <v>12005暖房店舗用無し（一定速）</v>
      </c>
      <c r="Z30" s="51">
        <v>0.25</v>
      </c>
      <c r="AA30" s="51">
        <v>0.75</v>
      </c>
      <c r="AB30" s="52">
        <v>0.25</v>
      </c>
      <c r="AC30" s="52">
        <v>0.75</v>
      </c>
      <c r="AD30" s="31">
        <f>省エネ計算フォーマット【EHP】!$V$88/100</f>
        <v>0</v>
      </c>
      <c r="AE30" s="32">
        <f t="shared" si="1"/>
        <v>0.75</v>
      </c>
    </row>
    <row r="31" spans="2:41" ht="13.5" customHeight="1">
      <c r="B31" s="36" t="s">
        <v>647</v>
      </c>
      <c r="C31" s="36" t="s">
        <v>3</v>
      </c>
      <c r="E31" s="9">
        <v>1974</v>
      </c>
      <c r="F31" s="47">
        <v>1995</v>
      </c>
      <c r="M31" s="41">
        <v>2</v>
      </c>
      <c r="N31" s="42" t="s">
        <v>12</v>
      </c>
      <c r="O31" s="42" t="s">
        <v>674</v>
      </c>
      <c r="P31" s="42" t="s">
        <v>675</v>
      </c>
      <c r="Q31" s="42" t="s">
        <v>120</v>
      </c>
      <c r="R31" s="43">
        <v>0</v>
      </c>
      <c r="T31" s="25">
        <v>1</v>
      </c>
      <c r="U31" s="50">
        <v>2005</v>
      </c>
      <c r="V31" s="41" t="s">
        <v>20</v>
      </c>
      <c r="W31" s="41" t="s">
        <v>606</v>
      </c>
      <c r="X31" s="41" t="s">
        <v>702</v>
      </c>
      <c r="Y31" s="28" t="str">
        <f t="shared" si="0"/>
        <v>12005暖房ビル用マルチ無し（一定速）</v>
      </c>
      <c r="Z31" s="51">
        <v>0.25</v>
      </c>
      <c r="AA31" s="51">
        <v>0.75</v>
      </c>
      <c r="AB31" s="52">
        <v>0.25</v>
      </c>
      <c r="AC31" s="52">
        <v>0.75</v>
      </c>
      <c r="AD31" s="31">
        <f>省エネ計算フォーマット【EHP】!$V$88/100</f>
        <v>0</v>
      </c>
      <c r="AE31" s="32">
        <f t="shared" si="1"/>
        <v>0.75</v>
      </c>
    </row>
    <row r="32" spans="2:41" ht="13.5" customHeight="1">
      <c r="B32" s="36" t="s">
        <v>648</v>
      </c>
      <c r="C32" s="36" t="s">
        <v>3</v>
      </c>
      <c r="E32" s="9">
        <v>1975</v>
      </c>
      <c r="F32" s="47">
        <v>1995</v>
      </c>
      <c r="M32" s="41">
        <v>3</v>
      </c>
      <c r="N32" s="42" t="s">
        <v>673</v>
      </c>
      <c r="O32" s="42" t="s">
        <v>674</v>
      </c>
      <c r="P32" s="42" t="s">
        <v>675</v>
      </c>
      <c r="Q32" s="42" t="s">
        <v>124</v>
      </c>
      <c r="R32" s="43">
        <v>0.107</v>
      </c>
      <c r="T32" s="25">
        <v>1</v>
      </c>
      <c r="U32" s="50">
        <v>2005</v>
      </c>
      <c r="V32" s="41" t="s">
        <v>20</v>
      </c>
      <c r="W32" s="41" t="s">
        <v>607</v>
      </c>
      <c r="X32" s="41" t="s">
        <v>702</v>
      </c>
      <c r="Y32" s="28" t="str">
        <f t="shared" si="0"/>
        <v>12005暖房設備用無し（一定速）</v>
      </c>
      <c r="Z32" s="51">
        <v>0.25</v>
      </c>
      <c r="AA32" s="51">
        <v>0.75</v>
      </c>
      <c r="AB32" s="52">
        <v>0.25</v>
      </c>
      <c r="AC32" s="52">
        <v>0.75</v>
      </c>
      <c r="AD32" s="31">
        <f>省エネ計算フォーマット【EHP】!$V$88/100</f>
        <v>0</v>
      </c>
      <c r="AE32" s="32">
        <f t="shared" si="1"/>
        <v>0.75</v>
      </c>
    </row>
    <row r="33" spans="2:31" ht="13.5" customHeight="1">
      <c r="B33" s="36" t="s">
        <v>649</v>
      </c>
      <c r="C33" s="36" t="s">
        <v>3</v>
      </c>
      <c r="E33" s="9">
        <v>1976</v>
      </c>
      <c r="F33" s="47">
        <v>1995</v>
      </c>
      <c r="M33" s="41">
        <v>3</v>
      </c>
      <c r="N33" s="42" t="s">
        <v>2</v>
      </c>
      <c r="O33" s="42" t="s">
        <v>674</v>
      </c>
      <c r="P33" s="42" t="s">
        <v>675</v>
      </c>
      <c r="Q33" s="42" t="s">
        <v>128</v>
      </c>
      <c r="R33" s="43">
        <v>0</v>
      </c>
      <c r="T33" s="25">
        <v>1</v>
      </c>
      <c r="U33" s="50">
        <v>2010</v>
      </c>
      <c r="V33" s="41" t="s">
        <v>19</v>
      </c>
      <c r="W33" s="41" t="s">
        <v>612</v>
      </c>
      <c r="X33" s="41" t="s">
        <v>618</v>
      </c>
      <c r="Y33" s="28" t="str">
        <f t="shared" si="0"/>
        <v>12010冷房店舗用有り</v>
      </c>
      <c r="Z33" s="51">
        <v>-1.1000000000000001</v>
      </c>
      <c r="AA33" s="51">
        <v>2.1</v>
      </c>
      <c r="AB33" s="52">
        <v>1.0511999999999999</v>
      </c>
      <c r="AC33" s="52">
        <v>1.5622</v>
      </c>
      <c r="AD33" s="31">
        <f>省エネ計算フォーマット【EHP】!$V$88/100</f>
        <v>0</v>
      </c>
      <c r="AE33" s="32">
        <f t="shared" si="1"/>
        <v>1.5620000000000001</v>
      </c>
    </row>
    <row r="34" spans="2:31" ht="13.5" customHeight="1">
      <c r="B34" s="36" t="s">
        <v>650</v>
      </c>
      <c r="C34" s="36" t="s">
        <v>3</v>
      </c>
      <c r="E34" s="9">
        <v>1977</v>
      </c>
      <c r="F34" s="47">
        <v>1995</v>
      </c>
      <c r="M34" s="41">
        <v>3</v>
      </c>
      <c r="N34" s="42" t="s">
        <v>3</v>
      </c>
      <c r="O34" s="42" t="s">
        <v>674</v>
      </c>
      <c r="P34" s="42" t="s">
        <v>675</v>
      </c>
      <c r="Q34" s="42" t="s">
        <v>132</v>
      </c>
      <c r="R34" s="43">
        <v>0</v>
      </c>
      <c r="T34" s="25">
        <v>1</v>
      </c>
      <c r="U34" s="50">
        <v>2010</v>
      </c>
      <c r="V34" s="41" t="s">
        <v>19</v>
      </c>
      <c r="W34" s="41" t="s">
        <v>606</v>
      </c>
      <c r="X34" s="41" t="s">
        <v>618</v>
      </c>
      <c r="Y34" s="28" t="str">
        <f t="shared" si="0"/>
        <v>12010冷房ビル用マルチ有り</v>
      </c>
      <c r="Z34" s="51">
        <v>-0.88</v>
      </c>
      <c r="AA34" s="51">
        <v>1.88</v>
      </c>
      <c r="AB34" s="52">
        <v>1.0548999999999999</v>
      </c>
      <c r="AC34" s="52">
        <v>1.3963000000000001</v>
      </c>
      <c r="AD34" s="31">
        <f>省エネ計算フォーマット【EHP】!$V$88/100</f>
        <v>0</v>
      </c>
      <c r="AE34" s="32">
        <f t="shared" si="1"/>
        <v>1.3959999999999999</v>
      </c>
    </row>
    <row r="35" spans="2:31" ht="13.5" customHeight="1">
      <c r="B35" s="36" t="s">
        <v>651</v>
      </c>
      <c r="C35" s="36" t="s">
        <v>3</v>
      </c>
      <c r="E35" s="9">
        <v>1978</v>
      </c>
      <c r="F35" s="47">
        <v>1995</v>
      </c>
      <c r="M35" s="41">
        <v>3</v>
      </c>
      <c r="N35" s="42" t="s">
        <v>4</v>
      </c>
      <c r="O35" s="42" t="s">
        <v>674</v>
      </c>
      <c r="P35" s="42" t="s">
        <v>675</v>
      </c>
      <c r="Q35" s="42" t="s">
        <v>136</v>
      </c>
      <c r="R35" s="43">
        <v>0</v>
      </c>
      <c r="T35" s="25">
        <v>1</v>
      </c>
      <c r="U35" s="50">
        <v>2010</v>
      </c>
      <c r="V35" s="41" t="s">
        <v>19</v>
      </c>
      <c r="W35" s="41" t="s">
        <v>607</v>
      </c>
      <c r="X35" s="41" t="s">
        <v>618</v>
      </c>
      <c r="Y35" s="28" t="str">
        <f t="shared" si="0"/>
        <v>12010冷房設備用有り</v>
      </c>
      <c r="Z35" s="51">
        <v>-0.26</v>
      </c>
      <c r="AA35" s="51">
        <v>1.26</v>
      </c>
      <c r="AB35" s="52">
        <v>1.1929000000000001</v>
      </c>
      <c r="AC35" s="52">
        <v>0.89680000000000004</v>
      </c>
      <c r="AD35" s="31">
        <f>省エネ計算フォーマット【EHP】!$V$88/100</f>
        <v>0</v>
      </c>
      <c r="AE35" s="32">
        <f t="shared" si="1"/>
        <v>0.89600000000000002</v>
      </c>
    </row>
    <row r="36" spans="2:31" ht="13.5" customHeight="1">
      <c r="B36" s="36" t="s">
        <v>652</v>
      </c>
      <c r="C36" s="36" t="s">
        <v>2</v>
      </c>
      <c r="E36" s="9">
        <v>1979</v>
      </c>
      <c r="F36" s="47">
        <v>1995</v>
      </c>
      <c r="M36" s="41">
        <v>3</v>
      </c>
      <c r="N36" s="42" t="s">
        <v>5</v>
      </c>
      <c r="O36" s="42" t="s">
        <v>674</v>
      </c>
      <c r="P36" s="42" t="s">
        <v>675</v>
      </c>
      <c r="Q36" s="42" t="s">
        <v>140</v>
      </c>
      <c r="R36" s="43">
        <v>0</v>
      </c>
      <c r="T36" s="25">
        <v>1</v>
      </c>
      <c r="U36" s="50">
        <v>2010</v>
      </c>
      <c r="V36" s="41" t="s">
        <v>19</v>
      </c>
      <c r="W36" s="41" t="s">
        <v>612</v>
      </c>
      <c r="X36" s="41" t="s">
        <v>702</v>
      </c>
      <c r="Y36" s="28" t="str">
        <f t="shared" si="0"/>
        <v>12010冷房店舗用無し（一定速）</v>
      </c>
      <c r="Z36" s="51">
        <v>0.25</v>
      </c>
      <c r="AA36" s="51">
        <v>0.75</v>
      </c>
      <c r="AB36" s="52">
        <v>0.25</v>
      </c>
      <c r="AC36" s="52">
        <v>0.75</v>
      </c>
      <c r="AD36" s="31">
        <f>省エネ計算フォーマット【EHP】!$V$88/100</f>
        <v>0</v>
      </c>
      <c r="AE36" s="32">
        <f t="shared" si="1"/>
        <v>0.75</v>
      </c>
    </row>
    <row r="37" spans="2:31" ht="13.5" customHeight="1">
      <c r="B37" s="36" t="s">
        <v>653</v>
      </c>
      <c r="C37" s="36" t="s">
        <v>2</v>
      </c>
      <c r="E37" s="9">
        <v>1980</v>
      </c>
      <c r="F37" s="47">
        <v>1995</v>
      </c>
      <c r="M37" s="41">
        <v>3</v>
      </c>
      <c r="N37" s="42" t="s">
        <v>6</v>
      </c>
      <c r="O37" s="42" t="s">
        <v>674</v>
      </c>
      <c r="P37" s="42" t="s">
        <v>675</v>
      </c>
      <c r="Q37" s="42" t="s">
        <v>144</v>
      </c>
      <c r="R37" s="43">
        <v>0</v>
      </c>
      <c r="T37" s="25">
        <v>1</v>
      </c>
      <c r="U37" s="50">
        <v>2010</v>
      </c>
      <c r="V37" s="41" t="s">
        <v>19</v>
      </c>
      <c r="W37" s="41" t="s">
        <v>606</v>
      </c>
      <c r="X37" s="41" t="s">
        <v>702</v>
      </c>
      <c r="Y37" s="28" t="str">
        <f t="shared" si="0"/>
        <v>12010冷房ビル用マルチ無し（一定速）</v>
      </c>
      <c r="Z37" s="51">
        <v>0.25</v>
      </c>
      <c r="AA37" s="51">
        <v>0.75</v>
      </c>
      <c r="AB37" s="52">
        <v>0.25</v>
      </c>
      <c r="AC37" s="52">
        <v>0.75</v>
      </c>
      <c r="AD37" s="31">
        <f>省エネ計算フォーマット【EHP】!$V$88/100</f>
        <v>0</v>
      </c>
      <c r="AE37" s="32">
        <f t="shared" si="1"/>
        <v>0.75</v>
      </c>
    </row>
    <row r="38" spans="2:31" ht="13.5" customHeight="1">
      <c r="B38" s="36" t="s">
        <v>654</v>
      </c>
      <c r="C38" s="36" t="s">
        <v>2</v>
      </c>
      <c r="E38" s="9">
        <v>1981</v>
      </c>
      <c r="F38" s="47">
        <v>1995</v>
      </c>
      <c r="M38" s="41">
        <v>3</v>
      </c>
      <c r="N38" s="42" t="s">
        <v>7</v>
      </c>
      <c r="O38" s="42" t="s">
        <v>674</v>
      </c>
      <c r="P38" s="42" t="s">
        <v>675</v>
      </c>
      <c r="Q38" s="42" t="s">
        <v>148</v>
      </c>
      <c r="R38" s="43">
        <v>0</v>
      </c>
      <c r="T38" s="25">
        <v>1</v>
      </c>
      <c r="U38" s="50">
        <v>2010</v>
      </c>
      <c r="V38" s="41" t="s">
        <v>19</v>
      </c>
      <c r="W38" s="41" t="s">
        <v>607</v>
      </c>
      <c r="X38" s="41" t="s">
        <v>702</v>
      </c>
      <c r="Y38" s="28" t="str">
        <f t="shared" si="0"/>
        <v>12010冷房設備用無し（一定速）</v>
      </c>
      <c r="Z38" s="51">
        <v>0.25</v>
      </c>
      <c r="AA38" s="51">
        <v>0.75</v>
      </c>
      <c r="AB38" s="52">
        <v>0.25</v>
      </c>
      <c r="AC38" s="52">
        <v>0.75</v>
      </c>
      <c r="AD38" s="31">
        <f>省エネ計算フォーマット【EHP】!$V$88/100</f>
        <v>0</v>
      </c>
      <c r="AE38" s="32">
        <f t="shared" si="1"/>
        <v>0.75</v>
      </c>
    </row>
    <row r="39" spans="2:31" ht="13.5" customHeight="1">
      <c r="B39" s="36" t="s">
        <v>655</v>
      </c>
      <c r="C39" s="36" t="s">
        <v>656</v>
      </c>
      <c r="E39" s="9">
        <v>1982</v>
      </c>
      <c r="F39" s="47">
        <v>1995</v>
      </c>
      <c r="M39" s="41">
        <v>3</v>
      </c>
      <c r="N39" s="42" t="s">
        <v>8</v>
      </c>
      <c r="O39" s="42" t="s">
        <v>674</v>
      </c>
      <c r="P39" s="42" t="s">
        <v>675</v>
      </c>
      <c r="Q39" s="42" t="s">
        <v>152</v>
      </c>
      <c r="R39" s="43">
        <v>0</v>
      </c>
      <c r="T39" s="25">
        <v>1</v>
      </c>
      <c r="U39" s="50">
        <v>2010</v>
      </c>
      <c r="V39" s="41" t="s">
        <v>20</v>
      </c>
      <c r="W39" s="41" t="s">
        <v>612</v>
      </c>
      <c r="X39" s="41" t="s">
        <v>618</v>
      </c>
      <c r="Y39" s="28" t="str">
        <f t="shared" si="0"/>
        <v>12010暖房店舗用有り</v>
      </c>
      <c r="Z39" s="51">
        <v>-0.72</v>
      </c>
      <c r="AA39" s="51">
        <v>1.72</v>
      </c>
      <c r="AB39" s="52">
        <v>1.0757000000000001</v>
      </c>
      <c r="AC39" s="52">
        <v>1.2710999999999999</v>
      </c>
      <c r="AD39" s="31">
        <f>省エネ計算フォーマット【EHP】!$V$88/100</f>
        <v>0</v>
      </c>
      <c r="AE39" s="32">
        <f t="shared" si="1"/>
        <v>1.2709999999999999</v>
      </c>
    </row>
    <row r="40" spans="2:31" ht="13.5" customHeight="1">
      <c r="B40" s="36" t="s">
        <v>657</v>
      </c>
      <c r="C40" s="36" t="s">
        <v>656</v>
      </c>
      <c r="E40" s="9">
        <v>1983</v>
      </c>
      <c r="F40" s="47">
        <v>1995</v>
      </c>
      <c r="M40" s="41">
        <v>3</v>
      </c>
      <c r="N40" s="42" t="s">
        <v>9</v>
      </c>
      <c r="O40" s="42" t="s">
        <v>674</v>
      </c>
      <c r="P40" s="42" t="s">
        <v>675</v>
      </c>
      <c r="Q40" s="42" t="s">
        <v>156</v>
      </c>
      <c r="R40" s="43">
        <v>0</v>
      </c>
      <c r="T40" s="25">
        <v>1</v>
      </c>
      <c r="U40" s="50">
        <v>2010</v>
      </c>
      <c r="V40" s="41" t="s">
        <v>20</v>
      </c>
      <c r="W40" s="41" t="s">
        <v>606</v>
      </c>
      <c r="X40" s="41" t="s">
        <v>618</v>
      </c>
      <c r="Y40" s="28" t="str">
        <f t="shared" si="0"/>
        <v>12010暖房ビル用マルチ有り</v>
      </c>
      <c r="Z40" s="51">
        <v>-0.7</v>
      </c>
      <c r="AA40" s="51">
        <v>1.7</v>
      </c>
      <c r="AB40" s="52">
        <v>1.036</v>
      </c>
      <c r="AC40" s="52">
        <v>1.266</v>
      </c>
      <c r="AD40" s="31">
        <f>省エネ計算フォーマット【EHP】!$V$88/100</f>
        <v>0</v>
      </c>
      <c r="AE40" s="32">
        <f t="shared" si="1"/>
        <v>1.266</v>
      </c>
    </row>
    <row r="41" spans="2:31" ht="13.5" customHeight="1">
      <c r="B41" s="36" t="s">
        <v>658</v>
      </c>
      <c r="C41" s="36" t="s">
        <v>7</v>
      </c>
      <c r="E41" s="9">
        <v>1984</v>
      </c>
      <c r="F41" s="47">
        <v>1995</v>
      </c>
      <c r="M41" s="41">
        <v>3</v>
      </c>
      <c r="N41" s="42" t="s">
        <v>10</v>
      </c>
      <c r="O41" s="42" t="s">
        <v>674</v>
      </c>
      <c r="P41" s="42" t="s">
        <v>675</v>
      </c>
      <c r="Q41" s="42" t="s">
        <v>160</v>
      </c>
      <c r="R41" s="43">
        <v>0</v>
      </c>
      <c r="T41" s="25">
        <v>1</v>
      </c>
      <c r="U41" s="50">
        <v>2010</v>
      </c>
      <c r="V41" s="41" t="s">
        <v>20</v>
      </c>
      <c r="W41" s="41" t="s">
        <v>607</v>
      </c>
      <c r="X41" s="41" t="s">
        <v>618</v>
      </c>
      <c r="Y41" s="28" t="str">
        <f t="shared" si="0"/>
        <v>12010暖房設備用有り</v>
      </c>
      <c r="Z41" s="51">
        <v>-0.26</v>
      </c>
      <c r="AA41" s="51">
        <v>1.26</v>
      </c>
      <c r="AB41" s="52">
        <v>0.82779999999999998</v>
      </c>
      <c r="AC41" s="52">
        <v>0.98809999999999998</v>
      </c>
      <c r="AD41" s="31">
        <f>省エネ計算フォーマット【EHP】!$V$88/100</f>
        <v>0</v>
      </c>
      <c r="AE41" s="32">
        <f t="shared" si="1"/>
        <v>0.98799999999999999</v>
      </c>
    </row>
    <row r="42" spans="2:31" ht="13.5" customHeight="1">
      <c r="B42" s="36" t="s">
        <v>659</v>
      </c>
      <c r="C42" s="36" t="s">
        <v>7</v>
      </c>
      <c r="E42" s="9">
        <v>1985</v>
      </c>
      <c r="F42" s="47">
        <v>1995</v>
      </c>
      <c r="M42" s="41">
        <v>3</v>
      </c>
      <c r="N42" s="42" t="s">
        <v>11</v>
      </c>
      <c r="O42" s="42" t="s">
        <v>674</v>
      </c>
      <c r="P42" s="42" t="s">
        <v>675</v>
      </c>
      <c r="Q42" s="42" t="s">
        <v>164</v>
      </c>
      <c r="R42" s="43">
        <v>0</v>
      </c>
      <c r="T42" s="25">
        <v>1</v>
      </c>
      <c r="U42" s="50">
        <v>2010</v>
      </c>
      <c r="V42" s="41" t="s">
        <v>20</v>
      </c>
      <c r="W42" s="41" t="s">
        <v>612</v>
      </c>
      <c r="X42" s="41" t="s">
        <v>702</v>
      </c>
      <c r="Y42" s="28" t="str">
        <f t="shared" si="0"/>
        <v>12010暖房店舗用無し（一定速）</v>
      </c>
      <c r="Z42" s="51">
        <v>0.25</v>
      </c>
      <c r="AA42" s="51">
        <v>0.75</v>
      </c>
      <c r="AB42" s="52">
        <v>0.25</v>
      </c>
      <c r="AC42" s="52">
        <v>0.75</v>
      </c>
      <c r="AD42" s="31">
        <f>省エネ計算フォーマット【EHP】!$V$88/100</f>
        <v>0</v>
      </c>
      <c r="AE42" s="32">
        <f t="shared" si="1"/>
        <v>0.75</v>
      </c>
    </row>
    <row r="43" spans="2:31" ht="13.5" customHeight="1">
      <c r="B43" s="36" t="s">
        <v>660</v>
      </c>
      <c r="C43" s="36" t="s">
        <v>7</v>
      </c>
      <c r="E43" s="9">
        <v>1986</v>
      </c>
      <c r="F43" s="47">
        <v>1995</v>
      </c>
      <c r="M43" s="41">
        <v>3</v>
      </c>
      <c r="N43" s="42" t="s">
        <v>12</v>
      </c>
      <c r="O43" s="42" t="s">
        <v>674</v>
      </c>
      <c r="P43" s="42" t="s">
        <v>675</v>
      </c>
      <c r="Q43" s="42" t="s">
        <v>168</v>
      </c>
      <c r="R43" s="43">
        <v>9.5000000000000001E-2</v>
      </c>
      <c r="T43" s="25">
        <v>1</v>
      </c>
      <c r="U43" s="50">
        <v>2010</v>
      </c>
      <c r="V43" s="41" t="s">
        <v>20</v>
      </c>
      <c r="W43" s="41" t="s">
        <v>606</v>
      </c>
      <c r="X43" s="41" t="s">
        <v>702</v>
      </c>
      <c r="Y43" s="28" t="str">
        <f t="shared" si="0"/>
        <v>12010暖房ビル用マルチ無し（一定速）</v>
      </c>
      <c r="Z43" s="51">
        <v>0.25</v>
      </c>
      <c r="AA43" s="51">
        <v>0.75</v>
      </c>
      <c r="AB43" s="52">
        <v>0.25</v>
      </c>
      <c r="AC43" s="52">
        <v>0.75</v>
      </c>
      <c r="AD43" s="31">
        <f>省エネ計算フォーマット【EHP】!$V$88/100</f>
        <v>0</v>
      </c>
      <c r="AE43" s="32">
        <f t="shared" si="1"/>
        <v>0.75</v>
      </c>
    </row>
    <row r="44" spans="2:31" ht="13.5" customHeight="1">
      <c r="B44" s="36" t="s">
        <v>661</v>
      </c>
      <c r="C44" s="36" t="s">
        <v>7</v>
      </c>
      <c r="E44" s="9">
        <v>1987</v>
      </c>
      <c r="F44" s="47">
        <v>1995</v>
      </c>
      <c r="M44" s="41">
        <v>4</v>
      </c>
      <c r="N44" s="42" t="s">
        <v>673</v>
      </c>
      <c r="O44" s="42" t="s">
        <v>674</v>
      </c>
      <c r="P44" s="42" t="s">
        <v>675</v>
      </c>
      <c r="Q44" s="42" t="s">
        <v>172</v>
      </c>
      <c r="R44" s="43">
        <v>0.13700000000000001</v>
      </c>
      <c r="T44" s="25">
        <v>1</v>
      </c>
      <c r="U44" s="50">
        <v>2010</v>
      </c>
      <c r="V44" s="41" t="s">
        <v>20</v>
      </c>
      <c r="W44" s="41" t="s">
        <v>607</v>
      </c>
      <c r="X44" s="41" t="s">
        <v>702</v>
      </c>
      <c r="Y44" s="28" t="str">
        <f t="shared" si="0"/>
        <v>12010暖房設備用無し（一定速）</v>
      </c>
      <c r="Z44" s="63">
        <v>0.25</v>
      </c>
      <c r="AA44" s="63">
        <v>0.75</v>
      </c>
      <c r="AB44" s="64">
        <v>0.25</v>
      </c>
      <c r="AC44" s="64">
        <v>0.75</v>
      </c>
      <c r="AD44" s="31">
        <f>省エネ計算フォーマット【EHP】!$V$88/100</f>
        <v>0</v>
      </c>
      <c r="AE44" s="32">
        <f t="shared" si="1"/>
        <v>0.75</v>
      </c>
    </row>
    <row r="45" spans="2:31" ht="13.5" customHeight="1">
      <c r="B45" s="36" t="s">
        <v>662</v>
      </c>
      <c r="C45" s="36" t="s">
        <v>7</v>
      </c>
      <c r="E45" s="9">
        <v>1988</v>
      </c>
      <c r="F45" s="47">
        <v>1995</v>
      </c>
      <c r="M45" s="41">
        <v>4</v>
      </c>
      <c r="N45" s="42" t="s">
        <v>2</v>
      </c>
      <c r="O45" s="42" t="s">
        <v>674</v>
      </c>
      <c r="P45" s="42" t="s">
        <v>675</v>
      </c>
      <c r="Q45" s="42" t="s">
        <v>176</v>
      </c>
      <c r="R45" s="43">
        <v>0.128</v>
      </c>
      <c r="T45" s="53">
        <v>1</v>
      </c>
      <c r="U45" s="75">
        <v>2011</v>
      </c>
      <c r="V45" s="54" t="s">
        <v>19</v>
      </c>
      <c r="W45" s="54" t="s">
        <v>612</v>
      </c>
      <c r="X45" s="54" t="s">
        <v>618</v>
      </c>
      <c r="Y45" s="55" t="str">
        <f t="shared" si="0"/>
        <v>12011冷房店舗用有り</v>
      </c>
      <c r="Z45" s="56">
        <v>-1.1200000000000001</v>
      </c>
      <c r="AA45" s="56">
        <v>2.12</v>
      </c>
      <c r="AB45" s="57">
        <v>1.0517000000000001</v>
      </c>
      <c r="AC45" s="57">
        <v>1.5770999999999999</v>
      </c>
      <c r="AD45" s="31">
        <f>省エネ計算フォーマット【EHP】!$V$88/100</f>
        <v>0</v>
      </c>
      <c r="AE45" s="37">
        <f t="shared" si="1"/>
        <v>1.577</v>
      </c>
    </row>
    <row r="46" spans="2:31" ht="13.5" customHeight="1">
      <c r="B46" s="36" t="s">
        <v>622</v>
      </c>
      <c r="C46" s="36" t="s">
        <v>5</v>
      </c>
      <c r="E46" s="9">
        <v>1989</v>
      </c>
      <c r="F46" s="47">
        <v>1995</v>
      </c>
      <c r="M46" s="41">
        <v>4</v>
      </c>
      <c r="N46" s="42" t="s">
        <v>3</v>
      </c>
      <c r="O46" s="42" t="s">
        <v>674</v>
      </c>
      <c r="P46" s="42" t="s">
        <v>675</v>
      </c>
      <c r="Q46" s="42" t="s">
        <v>180</v>
      </c>
      <c r="R46" s="43">
        <v>0.155</v>
      </c>
      <c r="T46" s="53">
        <v>1</v>
      </c>
      <c r="U46" s="75">
        <v>2011</v>
      </c>
      <c r="V46" s="54" t="s">
        <v>19</v>
      </c>
      <c r="W46" s="54" t="s">
        <v>606</v>
      </c>
      <c r="X46" s="54" t="s">
        <v>618</v>
      </c>
      <c r="Y46" s="55" t="str">
        <f t="shared" si="0"/>
        <v>12011冷房ビル用マルチ有り</v>
      </c>
      <c r="Z46" s="56">
        <v>-1</v>
      </c>
      <c r="AA46" s="56">
        <v>2</v>
      </c>
      <c r="AB46" s="57">
        <v>1.0584</v>
      </c>
      <c r="AC46" s="57">
        <v>1.4854000000000001</v>
      </c>
      <c r="AD46" s="31">
        <f>省エネ計算フォーマット【EHP】!$V$88/100</f>
        <v>0</v>
      </c>
      <c r="AE46" s="37">
        <f t="shared" si="1"/>
        <v>1.4850000000000001</v>
      </c>
    </row>
    <row r="47" spans="2:31" ht="14.25" customHeight="1">
      <c r="B47" s="36" t="s">
        <v>663</v>
      </c>
      <c r="C47" s="36" t="s">
        <v>5</v>
      </c>
      <c r="E47" s="9">
        <v>1990</v>
      </c>
      <c r="F47" s="47">
        <v>1995</v>
      </c>
      <c r="M47" s="41">
        <v>4</v>
      </c>
      <c r="N47" s="42" t="s">
        <v>4</v>
      </c>
      <c r="O47" s="42" t="s">
        <v>674</v>
      </c>
      <c r="P47" s="42" t="s">
        <v>675</v>
      </c>
      <c r="Q47" s="42" t="s">
        <v>184</v>
      </c>
      <c r="R47" s="43">
        <v>0.158</v>
      </c>
      <c r="T47" s="53">
        <v>1</v>
      </c>
      <c r="U47" s="75">
        <v>2011</v>
      </c>
      <c r="V47" s="54" t="s">
        <v>19</v>
      </c>
      <c r="W47" s="54" t="s">
        <v>607</v>
      </c>
      <c r="X47" s="54" t="s">
        <v>618</v>
      </c>
      <c r="Y47" s="55" t="str">
        <f t="shared" si="0"/>
        <v>12011冷房設備用有り</v>
      </c>
      <c r="Z47" s="56">
        <v>-0.22</v>
      </c>
      <c r="AA47" s="56">
        <v>1.22</v>
      </c>
      <c r="AB47" s="57">
        <v>1.0356000000000001</v>
      </c>
      <c r="AC47" s="57">
        <v>0.90610000000000002</v>
      </c>
      <c r="AD47" s="31">
        <f>省エネ計算フォーマット【EHP】!$V$88/100</f>
        <v>0</v>
      </c>
      <c r="AE47" s="37">
        <f t="shared" si="1"/>
        <v>0.90600000000000003</v>
      </c>
    </row>
    <row r="48" spans="2:31" ht="13.5" customHeight="1">
      <c r="B48" s="36" t="s">
        <v>664</v>
      </c>
      <c r="C48" s="36" t="s">
        <v>5</v>
      </c>
      <c r="E48" s="9">
        <v>1991</v>
      </c>
      <c r="F48" s="47">
        <v>1995</v>
      </c>
      <c r="M48" s="41">
        <v>4</v>
      </c>
      <c r="N48" s="42" t="s">
        <v>5</v>
      </c>
      <c r="O48" s="42" t="s">
        <v>674</v>
      </c>
      <c r="P48" s="42" t="s">
        <v>675</v>
      </c>
      <c r="Q48" s="42" t="s">
        <v>188</v>
      </c>
      <c r="R48" s="43">
        <v>0.151</v>
      </c>
      <c r="T48" s="53">
        <v>1</v>
      </c>
      <c r="U48" s="75">
        <v>2011</v>
      </c>
      <c r="V48" s="54" t="s">
        <v>19</v>
      </c>
      <c r="W48" s="54" t="s">
        <v>612</v>
      </c>
      <c r="X48" s="54" t="s">
        <v>702</v>
      </c>
      <c r="Y48" s="55" t="str">
        <f t="shared" si="0"/>
        <v>12011冷房店舗用無し（一定速）</v>
      </c>
      <c r="Z48" s="56">
        <v>0.25</v>
      </c>
      <c r="AA48" s="56">
        <v>0.75</v>
      </c>
      <c r="AB48" s="57">
        <v>0.25</v>
      </c>
      <c r="AC48" s="57">
        <v>0.75</v>
      </c>
      <c r="AD48" s="31">
        <f>省エネ計算フォーマット【EHP】!$V$88/100</f>
        <v>0</v>
      </c>
      <c r="AE48" s="37">
        <f t="shared" si="1"/>
        <v>0.75</v>
      </c>
    </row>
    <row r="49" spans="2:31" ht="13.5" customHeight="1">
      <c r="B49" s="36" t="s">
        <v>665</v>
      </c>
      <c r="C49" s="36" t="s">
        <v>5</v>
      </c>
      <c r="E49" s="9">
        <v>1992</v>
      </c>
      <c r="F49" s="47">
        <v>1995</v>
      </c>
      <c r="M49" s="41">
        <v>4</v>
      </c>
      <c r="N49" s="42" t="s">
        <v>6</v>
      </c>
      <c r="O49" s="42" t="s">
        <v>674</v>
      </c>
      <c r="P49" s="42" t="s">
        <v>675</v>
      </c>
      <c r="Q49" s="42" t="s">
        <v>192</v>
      </c>
      <c r="R49" s="43">
        <v>0.157</v>
      </c>
      <c r="T49" s="53">
        <v>1</v>
      </c>
      <c r="U49" s="75">
        <v>2011</v>
      </c>
      <c r="V49" s="54" t="s">
        <v>19</v>
      </c>
      <c r="W49" s="54" t="s">
        <v>606</v>
      </c>
      <c r="X49" s="54" t="s">
        <v>702</v>
      </c>
      <c r="Y49" s="55" t="str">
        <f t="shared" si="0"/>
        <v>12011冷房ビル用マルチ無し（一定速）</v>
      </c>
      <c r="Z49" s="56">
        <v>0.25</v>
      </c>
      <c r="AA49" s="56">
        <v>0.75</v>
      </c>
      <c r="AB49" s="57">
        <v>0.25</v>
      </c>
      <c r="AC49" s="57">
        <v>0.75</v>
      </c>
      <c r="AD49" s="31">
        <f>省エネ計算フォーマット【EHP】!$V$88/100</f>
        <v>0</v>
      </c>
      <c r="AE49" s="37">
        <f t="shared" si="1"/>
        <v>0.75</v>
      </c>
    </row>
    <row r="50" spans="2:31" ht="13.5" customHeight="1">
      <c r="B50" s="36" t="s">
        <v>666</v>
      </c>
      <c r="C50" s="36" t="s">
        <v>5</v>
      </c>
      <c r="E50" s="9">
        <v>1993</v>
      </c>
      <c r="F50" s="47">
        <v>1995</v>
      </c>
      <c r="M50" s="41">
        <v>4</v>
      </c>
      <c r="N50" s="42" t="s">
        <v>7</v>
      </c>
      <c r="O50" s="42" t="s">
        <v>674</v>
      </c>
      <c r="P50" s="42" t="s">
        <v>675</v>
      </c>
      <c r="Q50" s="42" t="s">
        <v>196</v>
      </c>
      <c r="R50" s="43">
        <v>0.16600000000000001</v>
      </c>
      <c r="T50" s="53">
        <v>1</v>
      </c>
      <c r="U50" s="75">
        <v>2011</v>
      </c>
      <c r="V50" s="54" t="s">
        <v>19</v>
      </c>
      <c r="W50" s="54" t="s">
        <v>607</v>
      </c>
      <c r="X50" s="54" t="s">
        <v>702</v>
      </c>
      <c r="Y50" s="55" t="str">
        <f t="shared" si="0"/>
        <v>12011冷房設備用無し（一定速）</v>
      </c>
      <c r="Z50" s="56">
        <v>0.25</v>
      </c>
      <c r="AA50" s="56">
        <v>0.75</v>
      </c>
      <c r="AB50" s="57">
        <v>0.25</v>
      </c>
      <c r="AC50" s="57">
        <v>0.75</v>
      </c>
      <c r="AD50" s="31">
        <f>省エネ計算フォーマット【EHP】!$V$88/100</f>
        <v>0</v>
      </c>
      <c r="AE50" s="37">
        <f t="shared" si="1"/>
        <v>0.75</v>
      </c>
    </row>
    <row r="51" spans="2:31" ht="14.25" customHeight="1">
      <c r="B51" s="36" t="s">
        <v>667</v>
      </c>
      <c r="C51" s="36" t="s">
        <v>5</v>
      </c>
      <c r="E51" s="9">
        <v>1994</v>
      </c>
      <c r="F51" s="47">
        <v>1995</v>
      </c>
      <c r="M51" s="41">
        <v>4</v>
      </c>
      <c r="N51" s="42" t="s">
        <v>8</v>
      </c>
      <c r="O51" s="42" t="s">
        <v>674</v>
      </c>
      <c r="P51" s="42" t="s">
        <v>675</v>
      </c>
      <c r="Q51" s="42" t="s">
        <v>200</v>
      </c>
      <c r="R51" s="43">
        <v>8.3000000000000004E-2</v>
      </c>
      <c r="T51" s="53">
        <v>1</v>
      </c>
      <c r="U51" s="75">
        <v>2011</v>
      </c>
      <c r="V51" s="54" t="s">
        <v>20</v>
      </c>
      <c r="W51" s="54" t="s">
        <v>612</v>
      </c>
      <c r="X51" s="54" t="s">
        <v>618</v>
      </c>
      <c r="Y51" s="55" t="str">
        <f t="shared" si="0"/>
        <v>12011暖房店舗用有り</v>
      </c>
      <c r="Z51" s="56">
        <v>-0.76</v>
      </c>
      <c r="AA51" s="56">
        <v>1.76</v>
      </c>
      <c r="AB51" s="57">
        <v>1.0773999999999999</v>
      </c>
      <c r="AC51" s="57">
        <v>1.3006</v>
      </c>
      <c r="AD51" s="31">
        <f>省エネ計算フォーマット【EHP】!$V$88/100</f>
        <v>0</v>
      </c>
      <c r="AE51" s="37">
        <f t="shared" si="1"/>
        <v>1.3</v>
      </c>
    </row>
    <row r="52" spans="2:31" ht="13.5" customHeight="1">
      <c r="B52" s="36" t="s">
        <v>668</v>
      </c>
      <c r="C52" s="8" t="s">
        <v>12</v>
      </c>
      <c r="E52" s="9">
        <v>1995</v>
      </c>
      <c r="F52" s="47">
        <v>1995</v>
      </c>
      <c r="M52" s="41">
        <v>4</v>
      </c>
      <c r="N52" s="42" t="s">
        <v>9</v>
      </c>
      <c r="O52" s="42" t="s">
        <v>674</v>
      </c>
      <c r="P52" s="42" t="s">
        <v>675</v>
      </c>
      <c r="Q52" s="42" t="s">
        <v>204</v>
      </c>
      <c r="R52" s="43">
        <v>0.14699999999999999</v>
      </c>
      <c r="T52" s="53">
        <v>1</v>
      </c>
      <c r="U52" s="75">
        <v>2011</v>
      </c>
      <c r="V52" s="54" t="s">
        <v>20</v>
      </c>
      <c r="W52" s="54" t="s">
        <v>606</v>
      </c>
      <c r="X52" s="54" t="s">
        <v>618</v>
      </c>
      <c r="Y52" s="55" t="str">
        <f t="shared" si="0"/>
        <v>12011暖房ビル用マルチ有り</v>
      </c>
      <c r="Z52" s="56">
        <v>-0.78</v>
      </c>
      <c r="AA52" s="56">
        <v>1.78</v>
      </c>
      <c r="AB52" s="57">
        <v>1.0377000000000001</v>
      </c>
      <c r="AC52" s="57">
        <v>1.3255999999999999</v>
      </c>
      <c r="AD52" s="31">
        <f>省エネ計算フォーマット【EHP】!$V$88/100</f>
        <v>0</v>
      </c>
      <c r="AE52" s="37">
        <f t="shared" si="1"/>
        <v>1.325</v>
      </c>
    </row>
    <row r="53" spans="2:31" ht="13.5" customHeight="1">
      <c r="B53" s="8" t="s">
        <v>669</v>
      </c>
      <c r="C53" s="8" t="s">
        <v>12</v>
      </c>
      <c r="E53" s="9">
        <v>1996</v>
      </c>
      <c r="F53" s="47">
        <v>2005</v>
      </c>
      <c r="M53" s="41">
        <v>4</v>
      </c>
      <c r="N53" s="42" t="s">
        <v>10</v>
      </c>
      <c r="O53" s="42" t="s">
        <v>674</v>
      </c>
      <c r="P53" s="42" t="s">
        <v>675</v>
      </c>
      <c r="Q53" s="42" t="s">
        <v>208</v>
      </c>
      <c r="R53" s="43">
        <v>0.16900000000000001</v>
      </c>
      <c r="T53" s="53">
        <v>1</v>
      </c>
      <c r="U53" s="75">
        <v>2011</v>
      </c>
      <c r="V53" s="54" t="s">
        <v>20</v>
      </c>
      <c r="W53" s="54" t="s">
        <v>607</v>
      </c>
      <c r="X53" s="54" t="s">
        <v>618</v>
      </c>
      <c r="Y53" s="55" t="str">
        <f t="shared" si="0"/>
        <v>12011暖房設備用有り</v>
      </c>
      <c r="Z53" s="56">
        <v>-0.26</v>
      </c>
      <c r="AA53" s="56">
        <v>1.26</v>
      </c>
      <c r="AB53" s="57">
        <v>1.0266999999999999</v>
      </c>
      <c r="AC53" s="57">
        <v>0.93830000000000002</v>
      </c>
      <c r="AD53" s="31">
        <f>省エネ計算フォーマット【EHP】!$V$88/100</f>
        <v>0</v>
      </c>
      <c r="AE53" s="37">
        <f t="shared" si="1"/>
        <v>0.93799999999999994</v>
      </c>
    </row>
    <row r="54" spans="2:31" ht="13.5" customHeight="1">
      <c r="E54" s="9">
        <v>1997</v>
      </c>
      <c r="F54" s="47">
        <v>2005</v>
      </c>
      <c r="M54" s="41">
        <v>4</v>
      </c>
      <c r="N54" s="42" t="s">
        <v>11</v>
      </c>
      <c r="O54" s="42" t="s">
        <v>674</v>
      </c>
      <c r="P54" s="42" t="s">
        <v>675</v>
      </c>
      <c r="Q54" s="42" t="s">
        <v>212</v>
      </c>
      <c r="R54" s="43">
        <v>0.111</v>
      </c>
      <c r="T54" s="53">
        <v>1</v>
      </c>
      <c r="U54" s="75">
        <v>2011</v>
      </c>
      <c r="V54" s="54" t="s">
        <v>20</v>
      </c>
      <c r="W54" s="54" t="s">
        <v>612</v>
      </c>
      <c r="X54" s="54" t="s">
        <v>702</v>
      </c>
      <c r="Y54" s="55" t="str">
        <f t="shared" si="0"/>
        <v>12011暖房店舗用無し（一定速）</v>
      </c>
      <c r="Z54" s="56">
        <v>0.25</v>
      </c>
      <c r="AA54" s="56">
        <v>0.75</v>
      </c>
      <c r="AB54" s="57">
        <v>0.25</v>
      </c>
      <c r="AC54" s="57">
        <v>0.75</v>
      </c>
      <c r="AD54" s="31">
        <f>省エネ計算フォーマット【EHP】!$V$88/100</f>
        <v>0</v>
      </c>
      <c r="AE54" s="37">
        <f t="shared" si="1"/>
        <v>0.75</v>
      </c>
    </row>
    <row r="55" spans="2:31" ht="13.5" customHeight="1">
      <c r="E55" s="9">
        <v>1998</v>
      </c>
      <c r="F55" s="47">
        <v>2005</v>
      </c>
      <c r="M55" s="41">
        <v>4</v>
      </c>
      <c r="N55" s="42" t="s">
        <v>12</v>
      </c>
      <c r="O55" s="42" t="s">
        <v>674</v>
      </c>
      <c r="P55" s="42" t="s">
        <v>675</v>
      </c>
      <c r="Q55" s="42" t="s">
        <v>216</v>
      </c>
      <c r="R55" s="43">
        <v>0.14299999999999999</v>
      </c>
      <c r="T55" s="53">
        <v>1</v>
      </c>
      <c r="U55" s="75">
        <v>2011</v>
      </c>
      <c r="V55" s="54" t="s">
        <v>20</v>
      </c>
      <c r="W55" s="54" t="s">
        <v>606</v>
      </c>
      <c r="X55" s="54" t="s">
        <v>702</v>
      </c>
      <c r="Y55" s="55" t="str">
        <f t="shared" si="0"/>
        <v>12011暖房ビル用マルチ無し（一定速）</v>
      </c>
      <c r="Z55" s="56">
        <v>0.25</v>
      </c>
      <c r="AA55" s="56">
        <v>0.75</v>
      </c>
      <c r="AB55" s="57">
        <v>0.25</v>
      </c>
      <c r="AC55" s="57">
        <v>0.75</v>
      </c>
      <c r="AD55" s="31">
        <f>省エネ計算フォーマット【EHP】!$V$88/100</f>
        <v>0</v>
      </c>
      <c r="AE55" s="37">
        <f t="shared" si="1"/>
        <v>0.75</v>
      </c>
    </row>
    <row r="56" spans="2:31" ht="13.5" customHeight="1">
      <c r="E56" s="9">
        <v>1999</v>
      </c>
      <c r="F56" s="47">
        <v>2005</v>
      </c>
      <c r="M56" s="41">
        <v>5</v>
      </c>
      <c r="N56" s="42" t="s">
        <v>673</v>
      </c>
      <c r="O56" s="42" t="s">
        <v>674</v>
      </c>
      <c r="P56" s="42" t="s">
        <v>675</v>
      </c>
      <c r="Q56" s="42" t="s">
        <v>220</v>
      </c>
      <c r="R56" s="43">
        <v>0.20599999999999999</v>
      </c>
      <c r="T56" s="53">
        <v>1</v>
      </c>
      <c r="U56" s="54">
        <v>2011</v>
      </c>
      <c r="V56" s="54" t="s">
        <v>20</v>
      </c>
      <c r="W56" s="54" t="s">
        <v>607</v>
      </c>
      <c r="X56" s="54" t="s">
        <v>702</v>
      </c>
      <c r="Y56" s="55" t="str">
        <f t="shared" si="0"/>
        <v>12011暖房設備用無し（一定速）</v>
      </c>
      <c r="Z56" s="65">
        <v>0.25</v>
      </c>
      <c r="AA56" s="65">
        <v>0.75</v>
      </c>
      <c r="AB56" s="66">
        <v>0.25</v>
      </c>
      <c r="AC56" s="66">
        <v>0.75</v>
      </c>
      <c r="AD56" s="31">
        <f>省エネ計算フォーマット【EHP】!$V$88/100</f>
        <v>0</v>
      </c>
      <c r="AE56" s="37">
        <f t="shared" si="1"/>
        <v>0.75</v>
      </c>
    </row>
    <row r="57" spans="2:31" ht="13.5" customHeight="1">
      <c r="E57" s="9">
        <v>2000</v>
      </c>
      <c r="F57" s="47">
        <v>2005</v>
      </c>
      <c r="M57" s="41">
        <v>5</v>
      </c>
      <c r="N57" s="42" t="s">
        <v>2</v>
      </c>
      <c r="O57" s="42" t="s">
        <v>674</v>
      </c>
      <c r="P57" s="42" t="s">
        <v>675</v>
      </c>
      <c r="Q57" s="42" t="s">
        <v>224</v>
      </c>
      <c r="R57" s="43">
        <v>0.22900000000000001</v>
      </c>
      <c r="T57" s="53">
        <v>1</v>
      </c>
      <c r="U57" s="54">
        <v>2012</v>
      </c>
      <c r="V57" s="54" t="s">
        <v>19</v>
      </c>
      <c r="W57" s="54" t="s">
        <v>612</v>
      </c>
      <c r="X57" s="54" t="s">
        <v>618</v>
      </c>
      <c r="Y57" s="55" t="str">
        <f t="shared" si="0"/>
        <v>12012冷房店舗用有り</v>
      </c>
      <c r="Z57" s="67">
        <v>-1.36</v>
      </c>
      <c r="AA57" s="67">
        <v>2.36</v>
      </c>
      <c r="AB57" s="68">
        <v>1.0576000000000001</v>
      </c>
      <c r="AC57" s="68">
        <v>1.7556</v>
      </c>
      <c r="AD57" s="31">
        <f>省エネ計算フォーマット【EHP】!$V$88/100</f>
        <v>0</v>
      </c>
      <c r="AE57" s="37">
        <f t="shared" si="1"/>
        <v>1.7549999999999999</v>
      </c>
    </row>
    <row r="58" spans="2:31" ht="13.5" customHeight="1">
      <c r="E58" s="9">
        <v>2001</v>
      </c>
      <c r="F58" s="47">
        <v>2005</v>
      </c>
      <c r="M58" s="41">
        <v>5</v>
      </c>
      <c r="N58" s="42" t="s">
        <v>3</v>
      </c>
      <c r="O58" s="42" t="s">
        <v>674</v>
      </c>
      <c r="P58" s="42" t="s">
        <v>675</v>
      </c>
      <c r="Q58" s="42" t="s">
        <v>228</v>
      </c>
      <c r="R58" s="43">
        <v>0.217</v>
      </c>
      <c r="T58" s="53">
        <v>1</v>
      </c>
      <c r="U58" s="54">
        <v>2012</v>
      </c>
      <c r="V58" s="54" t="s">
        <v>19</v>
      </c>
      <c r="W58" s="54" t="s">
        <v>606</v>
      </c>
      <c r="X58" s="54" t="s">
        <v>618</v>
      </c>
      <c r="Y58" s="55" t="str">
        <f t="shared" si="0"/>
        <v>12012冷房ビル用マルチ有り</v>
      </c>
      <c r="Z58" s="56">
        <v>-1.1399999999999999</v>
      </c>
      <c r="AA58" s="56">
        <v>2.14</v>
      </c>
      <c r="AB58" s="57">
        <v>1.0625</v>
      </c>
      <c r="AC58" s="57">
        <v>1.5893999999999999</v>
      </c>
      <c r="AD58" s="31">
        <f>省エネ計算フォーマット【EHP】!$V$88/100</f>
        <v>0</v>
      </c>
      <c r="AE58" s="37">
        <f t="shared" si="1"/>
        <v>1.589</v>
      </c>
    </row>
    <row r="59" spans="2:31" ht="13.5" customHeight="1">
      <c r="E59" s="9">
        <v>2002</v>
      </c>
      <c r="F59" s="47">
        <v>2005</v>
      </c>
      <c r="M59" s="41">
        <v>5</v>
      </c>
      <c r="N59" s="42" t="s">
        <v>4</v>
      </c>
      <c r="O59" s="42" t="s">
        <v>674</v>
      </c>
      <c r="P59" s="42" t="s">
        <v>675</v>
      </c>
      <c r="Q59" s="42" t="s">
        <v>232</v>
      </c>
      <c r="R59" s="43">
        <v>0.156</v>
      </c>
      <c r="T59" s="53">
        <v>1</v>
      </c>
      <c r="U59" s="54">
        <v>2012</v>
      </c>
      <c r="V59" s="54" t="s">
        <v>19</v>
      </c>
      <c r="W59" s="54" t="s">
        <v>607</v>
      </c>
      <c r="X59" s="54" t="s">
        <v>618</v>
      </c>
      <c r="Y59" s="55" t="str">
        <f t="shared" si="0"/>
        <v>12012冷房設備用有り</v>
      </c>
      <c r="Z59" s="56">
        <v>-0.26</v>
      </c>
      <c r="AA59" s="56">
        <v>1.26</v>
      </c>
      <c r="AB59" s="57">
        <v>1.0367999999999999</v>
      </c>
      <c r="AC59" s="57">
        <v>0.93579999999999997</v>
      </c>
      <c r="AD59" s="31">
        <f>省エネ計算フォーマット【EHP】!$V$88/100</f>
        <v>0</v>
      </c>
      <c r="AE59" s="37">
        <f t="shared" si="1"/>
        <v>0.93500000000000005</v>
      </c>
    </row>
    <row r="60" spans="2:31" ht="13.5" customHeight="1">
      <c r="E60" s="9">
        <v>2003</v>
      </c>
      <c r="F60" s="47">
        <v>2005</v>
      </c>
      <c r="M60" s="41">
        <v>5</v>
      </c>
      <c r="N60" s="42" t="s">
        <v>5</v>
      </c>
      <c r="O60" s="42" t="s">
        <v>674</v>
      </c>
      <c r="P60" s="42" t="s">
        <v>675</v>
      </c>
      <c r="Q60" s="42" t="s">
        <v>236</v>
      </c>
      <c r="R60" s="43">
        <v>0.22</v>
      </c>
      <c r="T60" s="53">
        <v>1</v>
      </c>
      <c r="U60" s="54">
        <v>2012</v>
      </c>
      <c r="V60" s="54" t="s">
        <v>19</v>
      </c>
      <c r="W60" s="54" t="s">
        <v>612</v>
      </c>
      <c r="X60" s="54" t="s">
        <v>702</v>
      </c>
      <c r="Y60" s="55" t="str">
        <f t="shared" si="0"/>
        <v>12012冷房店舗用無し（一定速）</v>
      </c>
      <c r="Z60" s="56">
        <v>0.25</v>
      </c>
      <c r="AA60" s="56">
        <v>0.75</v>
      </c>
      <c r="AB60" s="57">
        <v>0.25</v>
      </c>
      <c r="AC60" s="57">
        <v>0.75</v>
      </c>
      <c r="AD60" s="31">
        <f>省エネ計算フォーマット【EHP】!$V$88/100</f>
        <v>0</v>
      </c>
      <c r="AE60" s="37">
        <f t="shared" si="1"/>
        <v>0.75</v>
      </c>
    </row>
    <row r="61" spans="2:31" ht="13.5" customHeight="1">
      <c r="E61" s="9">
        <v>2004</v>
      </c>
      <c r="F61" s="47">
        <v>2005</v>
      </c>
      <c r="M61" s="41">
        <v>5</v>
      </c>
      <c r="N61" s="42" t="s">
        <v>6</v>
      </c>
      <c r="O61" s="42" t="s">
        <v>674</v>
      </c>
      <c r="P61" s="42" t="s">
        <v>675</v>
      </c>
      <c r="Q61" s="42" t="s">
        <v>240</v>
      </c>
      <c r="R61" s="43">
        <v>0.20200000000000001</v>
      </c>
      <c r="T61" s="53">
        <v>1</v>
      </c>
      <c r="U61" s="54">
        <v>2012</v>
      </c>
      <c r="V61" s="54" t="s">
        <v>19</v>
      </c>
      <c r="W61" s="54" t="s">
        <v>606</v>
      </c>
      <c r="X61" s="54" t="s">
        <v>702</v>
      </c>
      <c r="Y61" s="55" t="str">
        <f t="shared" si="0"/>
        <v>12012冷房ビル用マルチ無し（一定速）</v>
      </c>
      <c r="Z61" s="56">
        <v>0.25</v>
      </c>
      <c r="AA61" s="56">
        <v>0.75</v>
      </c>
      <c r="AB61" s="57">
        <v>0.25</v>
      </c>
      <c r="AC61" s="57">
        <v>0.75</v>
      </c>
      <c r="AD61" s="31">
        <f>省エネ計算フォーマット【EHP】!$V$88/100</f>
        <v>0</v>
      </c>
      <c r="AE61" s="37">
        <f t="shared" si="1"/>
        <v>0.75</v>
      </c>
    </row>
    <row r="62" spans="2:31" ht="13.5" customHeight="1">
      <c r="E62" s="9">
        <v>2005</v>
      </c>
      <c r="F62" s="47">
        <v>2005</v>
      </c>
      <c r="M62" s="41">
        <v>5</v>
      </c>
      <c r="N62" s="42" t="s">
        <v>7</v>
      </c>
      <c r="O62" s="42" t="s">
        <v>674</v>
      </c>
      <c r="P62" s="42" t="s">
        <v>675</v>
      </c>
      <c r="Q62" s="42" t="s">
        <v>244</v>
      </c>
      <c r="R62" s="43">
        <v>0.23200000000000001</v>
      </c>
      <c r="T62" s="53">
        <v>1</v>
      </c>
      <c r="U62" s="54">
        <v>2012</v>
      </c>
      <c r="V62" s="54" t="s">
        <v>19</v>
      </c>
      <c r="W62" s="54" t="s">
        <v>607</v>
      </c>
      <c r="X62" s="54" t="s">
        <v>702</v>
      </c>
      <c r="Y62" s="55" t="str">
        <f t="shared" si="0"/>
        <v>12012冷房設備用無し（一定速）</v>
      </c>
      <c r="Z62" s="56">
        <v>0.25</v>
      </c>
      <c r="AA62" s="56">
        <v>0.75</v>
      </c>
      <c r="AB62" s="57">
        <v>0.25</v>
      </c>
      <c r="AC62" s="57">
        <v>0.75</v>
      </c>
      <c r="AD62" s="31">
        <f>省エネ計算フォーマット【EHP】!$V$88/100</f>
        <v>0</v>
      </c>
      <c r="AE62" s="37">
        <f t="shared" si="1"/>
        <v>0.75</v>
      </c>
    </row>
    <row r="63" spans="2:31" ht="13.5" customHeight="1">
      <c r="E63" s="9">
        <v>2006</v>
      </c>
      <c r="F63" s="47">
        <v>2010</v>
      </c>
      <c r="M63" s="41">
        <v>5</v>
      </c>
      <c r="N63" s="42" t="s">
        <v>8</v>
      </c>
      <c r="O63" s="42" t="s">
        <v>674</v>
      </c>
      <c r="P63" s="42" t="s">
        <v>675</v>
      </c>
      <c r="Q63" s="42" t="s">
        <v>248</v>
      </c>
      <c r="R63" s="43">
        <v>0.22800000000000001</v>
      </c>
      <c r="T63" s="53">
        <v>1</v>
      </c>
      <c r="U63" s="54">
        <v>2012</v>
      </c>
      <c r="V63" s="54" t="s">
        <v>20</v>
      </c>
      <c r="W63" s="54" t="s">
        <v>612</v>
      </c>
      <c r="X63" s="54" t="s">
        <v>618</v>
      </c>
      <c r="Y63" s="55" t="str">
        <f t="shared" si="0"/>
        <v>12012暖房店舗用有り</v>
      </c>
      <c r="Z63" s="56">
        <v>-0.82</v>
      </c>
      <c r="AA63" s="56">
        <v>1.82</v>
      </c>
      <c r="AB63" s="57">
        <v>1.0801000000000001</v>
      </c>
      <c r="AC63" s="57">
        <v>1.345</v>
      </c>
      <c r="AD63" s="31">
        <f>省エネ計算フォーマット【EHP】!$V$88/100</f>
        <v>0</v>
      </c>
      <c r="AE63" s="37">
        <f t="shared" si="1"/>
        <v>1.345</v>
      </c>
    </row>
    <row r="64" spans="2:31" ht="13.5" customHeight="1">
      <c r="E64" s="9">
        <v>2007</v>
      </c>
      <c r="F64" s="47">
        <v>2010</v>
      </c>
      <c r="M64" s="41">
        <v>5</v>
      </c>
      <c r="N64" s="42" t="s">
        <v>9</v>
      </c>
      <c r="O64" s="42" t="s">
        <v>674</v>
      </c>
      <c r="P64" s="42" t="s">
        <v>675</v>
      </c>
      <c r="Q64" s="42" t="s">
        <v>252</v>
      </c>
      <c r="R64" s="43">
        <v>0.248</v>
      </c>
      <c r="T64" s="53">
        <v>1</v>
      </c>
      <c r="U64" s="54">
        <v>2012</v>
      </c>
      <c r="V64" s="54" t="s">
        <v>20</v>
      </c>
      <c r="W64" s="54" t="s">
        <v>606</v>
      </c>
      <c r="X64" s="54" t="s">
        <v>618</v>
      </c>
      <c r="Y64" s="55" t="str">
        <f t="shared" si="0"/>
        <v>12012暖房ビル用マルチ有り</v>
      </c>
      <c r="Z64" s="56">
        <v>-0.98</v>
      </c>
      <c r="AA64" s="56">
        <v>1.98</v>
      </c>
      <c r="AB64" s="57">
        <v>1.042</v>
      </c>
      <c r="AC64" s="57">
        <v>1.4744999999999999</v>
      </c>
      <c r="AD64" s="31">
        <f>省エネ計算フォーマット【EHP】!$V$88/100</f>
        <v>0</v>
      </c>
      <c r="AE64" s="37">
        <f t="shared" si="1"/>
        <v>1.474</v>
      </c>
    </row>
    <row r="65" spans="5:31" ht="13.5" customHeight="1">
      <c r="E65" s="9">
        <v>2008</v>
      </c>
      <c r="F65" s="47">
        <v>2010</v>
      </c>
      <c r="M65" s="41">
        <v>5</v>
      </c>
      <c r="N65" s="42" t="s">
        <v>10</v>
      </c>
      <c r="O65" s="42" t="s">
        <v>674</v>
      </c>
      <c r="P65" s="42" t="s">
        <v>675</v>
      </c>
      <c r="Q65" s="42" t="s">
        <v>256</v>
      </c>
      <c r="R65" s="43">
        <v>0.21</v>
      </c>
      <c r="T65" s="53">
        <v>1</v>
      </c>
      <c r="U65" s="54">
        <v>2012</v>
      </c>
      <c r="V65" s="54" t="s">
        <v>20</v>
      </c>
      <c r="W65" s="54" t="s">
        <v>607</v>
      </c>
      <c r="X65" s="54" t="s">
        <v>618</v>
      </c>
      <c r="Y65" s="55" t="str">
        <f t="shared" si="0"/>
        <v>12012暖房設備用有り</v>
      </c>
      <c r="Z65" s="56">
        <v>-0.26</v>
      </c>
      <c r="AA65" s="56">
        <v>1.26</v>
      </c>
      <c r="AB65" s="57">
        <v>1.0266999999999999</v>
      </c>
      <c r="AC65" s="57">
        <v>0.93830000000000002</v>
      </c>
      <c r="AD65" s="31">
        <f>省エネ計算フォーマット【EHP】!$V$88/100</f>
        <v>0</v>
      </c>
      <c r="AE65" s="37">
        <f t="shared" si="1"/>
        <v>0.93799999999999994</v>
      </c>
    </row>
    <row r="66" spans="5:31" ht="13.5" customHeight="1">
      <c r="E66" s="9">
        <v>2009</v>
      </c>
      <c r="F66" s="47">
        <v>2010</v>
      </c>
      <c r="M66" s="41">
        <v>5</v>
      </c>
      <c r="N66" s="42" t="s">
        <v>11</v>
      </c>
      <c r="O66" s="42" t="s">
        <v>674</v>
      </c>
      <c r="P66" s="42" t="s">
        <v>675</v>
      </c>
      <c r="Q66" s="42" t="s">
        <v>260</v>
      </c>
      <c r="R66" s="43">
        <v>7.0999999999999994E-2</v>
      </c>
      <c r="T66" s="53">
        <v>1</v>
      </c>
      <c r="U66" s="54">
        <v>2012</v>
      </c>
      <c r="V66" s="54" t="s">
        <v>20</v>
      </c>
      <c r="W66" s="54" t="s">
        <v>612</v>
      </c>
      <c r="X66" s="54" t="s">
        <v>702</v>
      </c>
      <c r="Y66" s="55" t="str">
        <f t="shared" si="0"/>
        <v>12012暖房店舗用無し（一定速）</v>
      </c>
      <c r="Z66" s="56">
        <v>0.25</v>
      </c>
      <c r="AA66" s="56">
        <v>0.75</v>
      </c>
      <c r="AB66" s="57">
        <v>0.25</v>
      </c>
      <c r="AC66" s="57">
        <v>0.75</v>
      </c>
      <c r="AD66" s="31">
        <f>省エネ計算フォーマット【EHP】!$V$88/100</f>
        <v>0</v>
      </c>
      <c r="AE66" s="37">
        <f t="shared" si="1"/>
        <v>0.75</v>
      </c>
    </row>
    <row r="67" spans="5:31" ht="13.5" customHeight="1">
      <c r="E67" s="9">
        <v>2010</v>
      </c>
      <c r="F67" s="47">
        <v>2010</v>
      </c>
      <c r="M67" s="41">
        <v>5</v>
      </c>
      <c r="N67" s="42" t="s">
        <v>12</v>
      </c>
      <c r="O67" s="42" t="s">
        <v>674</v>
      </c>
      <c r="P67" s="42" t="s">
        <v>675</v>
      </c>
      <c r="Q67" s="42" t="s">
        <v>264</v>
      </c>
      <c r="R67" s="43">
        <v>0.23</v>
      </c>
      <c r="T67" s="53">
        <v>1</v>
      </c>
      <c r="U67" s="54">
        <v>2012</v>
      </c>
      <c r="V67" s="54" t="s">
        <v>20</v>
      </c>
      <c r="W67" s="54" t="s">
        <v>606</v>
      </c>
      <c r="X67" s="54" t="s">
        <v>702</v>
      </c>
      <c r="Y67" s="55" t="str">
        <f t="shared" si="0"/>
        <v>12012暖房ビル用マルチ無し（一定速）</v>
      </c>
      <c r="Z67" s="56">
        <v>0.25</v>
      </c>
      <c r="AA67" s="56">
        <v>0.75</v>
      </c>
      <c r="AB67" s="57">
        <v>0.25</v>
      </c>
      <c r="AC67" s="57">
        <v>0.75</v>
      </c>
      <c r="AD67" s="31">
        <f>省エネ計算フォーマット【EHP】!$V$88/100</f>
        <v>0</v>
      </c>
      <c r="AE67" s="37">
        <f t="shared" si="1"/>
        <v>0.75</v>
      </c>
    </row>
    <row r="68" spans="5:31" ht="13.5" customHeight="1">
      <c r="E68" s="9">
        <v>2011</v>
      </c>
      <c r="F68" s="48">
        <v>2011</v>
      </c>
      <c r="M68" s="41">
        <v>6</v>
      </c>
      <c r="N68" s="42" t="s">
        <v>673</v>
      </c>
      <c r="O68" s="42" t="s">
        <v>674</v>
      </c>
      <c r="P68" s="42" t="s">
        <v>675</v>
      </c>
      <c r="Q68" s="42" t="s">
        <v>268</v>
      </c>
      <c r="R68" s="43">
        <v>0.249</v>
      </c>
      <c r="T68" s="53">
        <v>1</v>
      </c>
      <c r="U68" s="54">
        <v>2012</v>
      </c>
      <c r="V68" s="54" t="s">
        <v>20</v>
      </c>
      <c r="W68" s="54" t="s">
        <v>607</v>
      </c>
      <c r="X68" s="54" t="s">
        <v>702</v>
      </c>
      <c r="Y68" s="55" t="str">
        <f t="shared" si="0"/>
        <v>12012暖房設備用無し（一定速）</v>
      </c>
      <c r="Z68" s="69">
        <v>0.25</v>
      </c>
      <c r="AA68" s="69">
        <v>0.75</v>
      </c>
      <c r="AB68" s="70">
        <v>0.25</v>
      </c>
      <c r="AC68" s="70">
        <v>0.75</v>
      </c>
      <c r="AD68" s="31">
        <f>省エネ計算フォーマット【EHP】!$V$88/100</f>
        <v>0</v>
      </c>
      <c r="AE68" s="37">
        <f t="shared" si="1"/>
        <v>0.75</v>
      </c>
    </row>
    <row r="69" spans="5:31" ht="13.5" customHeight="1">
      <c r="E69" s="9">
        <v>2012</v>
      </c>
      <c r="F69" s="48">
        <v>2012</v>
      </c>
      <c r="M69" s="41">
        <v>6</v>
      </c>
      <c r="N69" s="42" t="s">
        <v>2</v>
      </c>
      <c r="O69" s="42" t="s">
        <v>674</v>
      </c>
      <c r="P69" s="42" t="s">
        <v>675</v>
      </c>
      <c r="Q69" s="42" t="s">
        <v>272</v>
      </c>
      <c r="R69" s="43">
        <v>0.34300000000000003</v>
      </c>
      <c r="T69" s="53">
        <v>1</v>
      </c>
      <c r="U69" s="75">
        <v>2013</v>
      </c>
      <c r="V69" s="54" t="s">
        <v>19</v>
      </c>
      <c r="W69" s="54" t="s">
        <v>612</v>
      </c>
      <c r="X69" s="54" t="s">
        <v>618</v>
      </c>
      <c r="Y69" s="55" t="str">
        <f t="shared" si="0"/>
        <v>12013冷房店舗用有り</v>
      </c>
      <c r="Z69" s="56">
        <v>-1.5</v>
      </c>
      <c r="AA69" s="56">
        <v>2.5</v>
      </c>
      <c r="AB69" s="57">
        <v>1.0609999999999999</v>
      </c>
      <c r="AC69" s="57">
        <v>1.8597999999999999</v>
      </c>
      <c r="AD69" s="31">
        <f>省エネ計算フォーマット【EHP】!$V$88/100</f>
        <v>0</v>
      </c>
      <c r="AE69" s="37">
        <f t="shared" si="1"/>
        <v>1.859</v>
      </c>
    </row>
    <row r="70" spans="5:31" ht="13.5" customHeight="1">
      <c r="E70" s="9">
        <v>2013</v>
      </c>
      <c r="F70" s="48">
        <v>2013</v>
      </c>
      <c r="M70" s="41">
        <v>6</v>
      </c>
      <c r="N70" s="42" t="s">
        <v>3</v>
      </c>
      <c r="O70" s="42" t="s">
        <v>674</v>
      </c>
      <c r="P70" s="42" t="s">
        <v>675</v>
      </c>
      <c r="Q70" s="42" t="s">
        <v>276</v>
      </c>
      <c r="R70" s="43">
        <v>0.30599999999999999</v>
      </c>
      <c r="T70" s="53">
        <v>1</v>
      </c>
      <c r="U70" s="75">
        <v>2013</v>
      </c>
      <c r="V70" s="54" t="s">
        <v>19</v>
      </c>
      <c r="W70" s="54" t="s">
        <v>606</v>
      </c>
      <c r="X70" s="54" t="s">
        <v>618</v>
      </c>
      <c r="Y70" s="55" t="str">
        <f t="shared" si="0"/>
        <v>12013冷房ビル用マルチ有り</v>
      </c>
      <c r="Z70" s="56">
        <v>-1.1399999999999999</v>
      </c>
      <c r="AA70" s="56">
        <v>2.14</v>
      </c>
      <c r="AB70" s="57">
        <v>1.0625</v>
      </c>
      <c r="AC70" s="57">
        <v>1.5893999999999999</v>
      </c>
      <c r="AD70" s="31">
        <f>省エネ計算フォーマット【EHP】!$V$88/100</f>
        <v>0</v>
      </c>
      <c r="AE70" s="37">
        <f t="shared" si="1"/>
        <v>1.589</v>
      </c>
    </row>
    <row r="71" spans="5:31" ht="13.5" customHeight="1">
      <c r="E71" s="9">
        <v>2014</v>
      </c>
      <c r="F71" s="48">
        <v>2014</v>
      </c>
      <c r="M71" s="41">
        <v>6</v>
      </c>
      <c r="N71" s="42" t="s">
        <v>4</v>
      </c>
      <c r="O71" s="42" t="s">
        <v>674</v>
      </c>
      <c r="P71" s="42" t="s">
        <v>675</v>
      </c>
      <c r="Q71" s="42" t="s">
        <v>280</v>
      </c>
      <c r="R71" s="43">
        <v>0.20899999999999999</v>
      </c>
      <c r="T71" s="53">
        <v>1</v>
      </c>
      <c r="U71" s="75">
        <v>2013</v>
      </c>
      <c r="V71" s="54" t="s">
        <v>19</v>
      </c>
      <c r="W71" s="54" t="s">
        <v>607</v>
      </c>
      <c r="X71" s="54" t="s">
        <v>618</v>
      </c>
      <c r="Y71" s="55" t="str">
        <f t="shared" si="0"/>
        <v>12013冷房設備用有り</v>
      </c>
      <c r="Z71" s="56">
        <v>-0.26</v>
      </c>
      <c r="AA71" s="56">
        <v>1.26</v>
      </c>
      <c r="AB71" s="57">
        <v>1.0367999999999999</v>
      </c>
      <c r="AC71" s="57">
        <v>0.93579999999999997</v>
      </c>
      <c r="AD71" s="31">
        <f>省エネ計算フォーマット【EHP】!$V$88/100</f>
        <v>0</v>
      </c>
      <c r="AE71" s="37">
        <f t="shared" si="1"/>
        <v>0.93500000000000005</v>
      </c>
    </row>
    <row r="72" spans="5:31" ht="13.5" customHeight="1">
      <c r="E72" s="9">
        <v>2015</v>
      </c>
      <c r="F72" s="47">
        <v>2015</v>
      </c>
      <c r="M72" s="41">
        <v>6</v>
      </c>
      <c r="N72" s="42" t="s">
        <v>5</v>
      </c>
      <c r="O72" s="42" t="s">
        <v>674</v>
      </c>
      <c r="P72" s="42" t="s">
        <v>675</v>
      </c>
      <c r="Q72" s="42" t="s">
        <v>284</v>
      </c>
      <c r="R72" s="43">
        <v>0.308</v>
      </c>
      <c r="T72" s="53">
        <v>1</v>
      </c>
      <c r="U72" s="75">
        <v>2013</v>
      </c>
      <c r="V72" s="54" t="s">
        <v>19</v>
      </c>
      <c r="W72" s="54" t="s">
        <v>612</v>
      </c>
      <c r="X72" s="54" t="s">
        <v>702</v>
      </c>
      <c r="Y72" s="55" t="str">
        <f t="shared" si="0"/>
        <v>12013冷房店舗用無し（一定速）</v>
      </c>
      <c r="Z72" s="56">
        <v>0.25</v>
      </c>
      <c r="AA72" s="56">
        <v>0.75</v>
      </c>
      <c r="AB72" s="57">
        <v>0.25</v>
      </c>
      <c r="AC72" s="57">
        <v>0.75</v>
      </c>
      <c r="AD72" s="31">
        <f>省エネ計算フォーマット【EHP】!$V$88/100</f>
        <v>0</v>
      </c>
      <c r="AE72" s="37">
        <f t="shared" si="1"/>
        <v>0.75</v>
      </c>
    </row>
    <row r="73" spans="5:31" ht="13.5" customHeight="1">
      <c r="E73" s="9">
        <v>2016</v>
      </c>
      <c r="F73" s="62">
        <v>2020</v>
      </c>
      <c r="M73" s="41">
        <v>6</v>
      </c>
      <c r="N73" s="42" t="s">
        <v>6</v>
      </c>
      <c r="O73" s="42" t="s">
        <v>674</v>
      </c>
      <c r="P73" s="42" t="s">
        <v>675</v>
      </c>
      <c r="Q73" s="42" t="s">
        <v>288</v>
      </c>
      <c r="R73" s="43">
        <v>0.29699999999999999</v>
      </c>
      <c r="T73" s="53">
        <v>1</v>
      </c>
      <c r="U73" s="75">
        <v>2013</v>
      </c>
      <c r="V73" s="54" t="s">
        <v>19</v>
      </c>
      <c r="W73" s="54" t="s">
        <v>606</v>
      </c>
      <c r="X73" s="54" t="s">
        <v>702</v>
      </c>
      <c r="Y73" s="55" t="str">
        <f t="shared" si="0"/>
        <v>12013冷房ビル用マルチ無し（一定速）</v>
      </c>
      <c r="Z73" s="56">
        <v>0.25</v>
      </c>
      <c r="AA73" s="56">
        <v>0.75</v>
      </c>
      <c r="AB73" s="57">
        <v>0.25</v>
      </c>
      <c r="AC73" s="57">
        <v>0.75</v>
      </c>
      <c r="AD73" s="31">
        <f>省エネ計算フォーマット【EHP】!$V$88/100</f>
        <v>0</v>
      </c>
      <c r="AE73" s="37">
        <f t="shared" si="1"/>
        <v>0.75</v>
      </c>
    </row>
    <row r="74" spans="5:31" ht="13.5" customHeight="1">
      <c r="E74" s="9">
        <v>2017</v>
      </c>
      <c r="F74" s="62">
        <v>2020</v>
      </c>
      <c r="M74" s="41">
        <v>6</v>
      </c>
      <c r="N74" s="42" t="s">
        <v>7</v>
      </c>
      <c r="O74" s="42" t="s">
        <v>674</v>
      </c>
      <c r="P74" s="42" t="s">
        <v>675</v>
      </c>
      <c r="Q74" s="42" t="s">
        <v>292</v>
      </c>
      <c r="R74" s="43">
        <v>0.33800000000000002</v>
      </c>
      <c r="T74" s="53">
        <v>1</v>
      </c>
      <c r="U74" s="75">
        <v>2013</v>
      </c>
      <c r="V74" s="54" t="s">
        <v>19</v>
      </c>
      <c r="W74" s="54" t="s">
        <v>607</v>
      </c>
      <c r="X74" s="54" t="s">
        <v>702</v>
      </c>
      <c r="Y74" s="55" t="str">
        <f t="shared" ref="Y74:Y137" si="2">T74&amp;U74&amp;V74&amp;W74&amp;X74</f>
        <v>12013冷房設備用無し（一定速）</v>
      </c>
      <c r="Z74" s="56">
        <v>0.25</v>
      </c>
      <c r="AA74" s="56">
        <v>0.75</v>
      </c>
      <c r="AB74" s="57">
        <v>0.25</v>
      </c>
      <c r="AC74" s="57">
        <v>0.75</v>
      </c>
      <c r="AD74" s="31">
        <f>省エネ計算フォーマット【EHP】!$V$88/100</f>
        <v>0</v>
      </c>
      <c r="AE74" s="37">
        <f t="shared" si="1"/>
        <v>0.75</v>
      </c>
    </row>
    <row r="75" spans="5:31" ht="13.5" customHeight="1">
      <c r="E75" s="9">
        <v>2018</v>
      </c>
      <c r="F75" s="62">
        <v>2020</v>
      </c>
      <c r="M75" s="41">
        <v>6</v>
      </c>
      <c r="N75" s="42" t="s">
        <v>8</v>
      </c>
      <c r="O75" s="42" t="s">
        <v>674</v>
      </c>
      <c r="P75" s="42" t="s">
        <v>675</v>
      </c>
      <c r="Q75" s="42" t="s">
        <v>296</v>
      </c>
      <c r="R75" s="43">
        <v>0.247</v>
      </c>
      <c r="T75" s="53">
        <v>1</v>
      </c>
      <c r="U75" s="75">
        <v>2013</v>
      </c>
      <c r="V75" s="54" t="s">
        <v>20</v>
      </c>
      <c r="W75" s="54" t="s">
        <v>612</v>
      </c>
      <c r="X75" s="54" t="s">
        <v>618</v>
      </c>
      <c r="Y75" s="55" t="str">
        <f t="shared" si="2"/>
        <v>12013暖房店舗用有り</v>
      </c>
      <c r="Z75" s="56">
        <v>-0.94</v>
      </c>
      <c r="AA75" s="56">
        <v>1.94</v>
      </c>
      <c r="AB75" s="57">
        <v>1.0853999999999999</v>
      </c>
      <c r="AC75" s="57">
        <v>1.4337</v>
      </c>
      <c r="AD75" s="31">
        <f>省エネ計算フォーマット【EHP】!$V$88/100</f>
        <v>0</v>
      </c>
      <c r="AE75" s="37">
        <f t="shared" si="1"/>
        <v>1.4330000000000001</v>
      </c>
    </row>
    <row r="76" spans="5:31" ht="13.5" customHeight="1">
      <c r="E76" s="9">
        <v>2019</v>
      </c>
      <c r="F76" s="62">
        <v>2020</v>
      </c>
      <c r="M76" s="41">
        <v>6</v>
      </c>
      <c r="N76" s="42" t="s">
        <v>9</v>
      </c>
      <c r="O76" s="42" t="s">
        <v>674</v>
      </c>
      <c r="P76" s="42" t="s">
        <v>675</v>
      </c>
      <c r="Q76" s="42" t="s">
        <v>300</v>
      </c>
      <c r="R76" s="43">
        <v>0.30499999999999999</v>
      </c>
      <c r="T76" s="53">
        <v>1</v>
      </c>
      <c r="U76" s="75">
        <v>2013</v>
      </c>
      <c r="V76" s="54" t="s">
        <v>20</v>
      </c>
      <c r="W76" s="54" t="s">
        <v>606</v>
      </c>
      <c r="X76" s="54" t="s">
        <v>618</v>
      </c>
      <c r="Y76" s="55" t="str">
        <f t="shared" si="2"/>
        <v>12013暖房ビル用マルチ有り</v>
      </c>
      <c r="Z76" s="56">
        <v>-0.98</v>
      </c>
      <c r="AA76" s="56">
        <v>1.98</v>
      </c>
      <c r="AB76" s="57">
        <v>1.042</v>
      </c>
      <c r="AC76" s="57">
        <v>1.4744999999999999</v>
      </c>
      <c r="AD76" s="31">
        <f>省エネ計算フォーマット【EHP】!$V$88/100</f>
        <v>0</v>
      </c>
      <c r="AE76" s="37">
        <f t="shared" ref="AE76:AE139" si="3">ROUNDDOWN(IF(AD76&gt;=0.25,Z76*AD76+AA76,AB76*AD76+AC76),3)</f>
        <v>1.474</v>
      </c>
    </row>
    <row r="77" spans="5:31" ht="13.5" customHeight="1">
      <c r="E77" s="9">
        <v>2020</v>
      </c>
      <c r="F77" s="62">
        <v>2020</v>
      </c>
      <c r="M77" s="41">
        <v>6</v>
      </c>
      <c r="N77" s="42" t="s">
        <v>10</v>
      </c>
      <c r="O77" s="42" t="s">
        <v>674</v>
      </c>
      <c r="P77" s="42" t="s">
        <v>675</v>
      </c>
      <c r="Q77" s="42" t="s">
        <v>304</v>
      </c>
      <c r="R77" s="43">
        <v>0.20899999999999999</v>
      </c>
      <c r="T77" s="53">
        <v>1</v>
      </c>
      <c r="U77" s="75">
        <v>2013</v>
      </c>
      <c r="V77" s="54" t="s">
        <v>20</v>
      </c>
      <c r="W77" s="54" t="s">
        <v>607</v>
      </c>
      <c r="X77" s="54" t="s">
        <v>618</v>
      </c>
      <c r="Y77" s="55" t="str">
        <f t="shared" si="2"/>
        <v>12013暖房設備用有り</v>
      </c>
      <c r="Z77" s="56">
        <v>-0.32</v>
      </c>
      <c r="AA77" s="56">
        <v>1.32</v>
      </c>
      <c r="AB77" s="57">
        <v>1.028</v>
      </c>
      <c r="AC77" s="57">
        <v>0.98299999999999998</v>
      </c>
      <c r="AD77" s="31">
        <f>省エネ計算フォーマット【EHP】!$V$88/100</f>
        <v>0</v>
      </c>
      <c r="AE77" s="37">
        <f t="shared" si="3"/>
        <v>0.98299999999999998</v>
      </c>
    </row>
    <row r="78" spans="5:31" ht="13.5" customHeight="1">
      <c r="E78" s="9">
        <v>2021</v>
      </c>
      <c r="F78" s="62">
        <v>2020</v>
      </c>
      <c r="M78" s="41">
        <v>6</v>
      </c>
      <c r="N78" s="42" t="s">
        <v>11</v>
      </c>
      <c r="O78" s="42" t="s">
        <v>674</v>
      </c>
      <c r="P78" s="42" t="s">
        <v>675</v>
      </c>
      <c r="Q78" s="42" t="s">
        <v>308</v>
      </c>
      <c r="R78" s="43">
        <v>0.25600000000000001</v>
      </c>
      <c r="T78" s="53">
        <v>1</v>
      </c>
      <c r="U78" s="75">
        <v>2013</v>
      </c>
      <c r="V78" s="54" t="s">
        <v>20</v>
      </c>
      <c r="W78" s="54" t="s">
        <v>612</v>
      </c>
      <c r="X78" s="54" t="s">
        <v>702</v>
      </c>
      <c r="Y78" s="55" t="str">
        <f t="shared" si="2"/>
        <v>12013暖房店舗用無し（一定速）</v>
      </c>
      <c r="Z78" s="56">
        <v>0.25</v>
      </c>
      <c r="AA78" s="56">
        <v>0.75</v>
      </c>
      <c r="AB78" s="57">
        <v>0.25</v>
      </c>
      <c r="AC78" s="57">
        <v>0.75</v>
      </c>
      <c r="AD78" s="31">
        <f>省エネ計算フォーマット【EHP】!$V$88/100</f>
        <v>0</v>
      </c>
      <c r="AE78" s="37">
        <f t="shared" si="3"/>
        <v>0.75</v>
      </c>
    </row>
    <row r="79" spans="5:31" ht="13.5" customHeight="1">
      <c r="E79" s="9">
        <v>2022</v>
      </c>
      <c r="F79" s="62">
        <v>2020</v>
      </c>
      <c r="M79" s="41">
        <v>6</v>
      </c>
      <c r="N79" s="42" t="s">
        <v>12</v>
      </c>
      <c r="O79" s="42" t="s">
        <v>674</v>
      </c>
      <c r="P79" s="42" t="s">
        <v>675</v>
      </c>
      <c r="Q79" s="42" t="s">
        <v>312</v>
      </c>
      <c r="R79" s="43">
        <v>0.33400000000000002</v>
      </c>
      <c r="T79" s="53">
        <v>1</v>
      </c>
      <c r="U79" s="75">
        <v>2013</v>
      </c>
      <c r="V79" s="54" t="s">
        <v>20</v>
      </c>
      <c r="W79" s="54" t="s">
        <v>606</v>
      </c>
      <c r="X79" s="54" t="s">
        <v>702</v>
      </c>
      <c r="Y79" s="55" t="str">
        <f t="shared" si="2"/>
        <v>12013暖房ビル用マルチ無し（一定速）</v>
      </c>
      <c r="Z79" s="56">
        <v>0.25</v>
      </c>
      <c r="AA79" s="56">
        <v>0.75</v>
      </c>
      <c r="AB79" s="57">
        <v>0.25</v>
      </c>
      <c r="AC79" s="57">
        <v>0.75</v>
      </c>
      <c r="AD79" s="31">
        <f>省エネ計算フォーマット【EHP】!$V$88/100</f>
        <v>0</v>
      </c>
      <c r="AE79" s="37">
        <f t="shared" si="3"/>
        <v>0.75</v>
      </c>
    </row>
    <row r="80" spans="5:31" ht="13.5" customHeight="1">
      <c r="E80" s="9">
        <v>2023</v>
      </c>
      <c r="F80" s="62">
        <v>2020</v>
      </c>
      <c r="M80" s="41">
        <v>7</v>
      </c>
      <c r="N80" s="42" t="s">
        <v>673</v>
      </c>
      <c r="O80" s="42" t="s">
        <v>674</v>
      </c>
      <c r="P80" s="42" t="s">
        <v>675</v>
      </c>
      <c r="Q80" s="42" t="s">
        <v>316</v>
      </c>
      <c r="R80" s="43">
        <v>0.54400000000000004</v>
      </c>
      <c r="T80" s="53">
        <v>1</v>
      </c>
      <c r="U80" s="75">
        <v>2013</v>
      </c>
      <c r="V80" s="54" t="s">
        <v>20</v>
      </c>
      <c r="W80" s="54" t="s">
        <v>607</v>
      </c>
      <c r="X80" s="54" t="s">
        <v>702</v>
      </c>
      <c r="Y80" s="55" t="str">
        <f t="shared" si="2"/>
        <v>12013暖房設備用無し（一定速）</v>
      </c>
      <c r="Z80" s="56">
        <v>0.25</v>
      </c>
      <c r="AA80" s="56">
        <v>0.75</v>
      </c>
      <c r="AB80" s="57">
        <v>0.25</v>
      </c>
      <c r="AC80" s="57">
        <v>0.75</v>
      </c>
      <c r="AD80" s="31">
        <f>省エネ計算フォーマット【EHP】!$V$88/100</f>
        <v>0</v>
      </c>
      <c r="AE80" s="37">
        <f t="shared" si="3"/>
        <v>0.75</v>
      </c>
    </row>
    <row r="81" spans="5:31" ht="13.5" customHeight="1">
      <c r="E81" s="9">
        <v>2024</v>
      </c>
      <c r="F81" s="62">
        <v>2020</v>
      </c>
      <c r="M81" s="41">
        <v>7</v>
      </c>
      <c r="N81" s="42" t="s">
        <v>2</v>
      </c>
      <c r="O81" s="42" t="s">
        <v>674</v>
      </c>
      <c r="P81" s="42" t="s">
        <v>675</v>
      </c>
      <c r="Q81" s="42" t="s">
        <v>320</v>
      </c>
      <c r="R81" s="43">
        <v>0.6</v>
      </c>
      <c r="T81" s="53">
        <v>1</v>
      </c>
      <c r="U81" s="75">
        <v>2014</v>
      </c>
      <c r="V81" s="54" t="s">
        <v>19</v>
      </c>
      <c r="W81" s="54" t="s">
        <v>612</v>
      </c>
      <c r="X81" s="54" t="s">
        <v>618</v>
      </c>
      <c r="Y81" s="55" t="str">
        <f t="shared" si="2"/>
        <v>12014冷房店舗用有り</v>
      </c>
      <c r="Z81" s="56">
        <v>-1.46</v>
      </c>
      <c r="AA81" s="56">
        <v>2.46</v>
      </c>
      <c r="AB81" s="57">
        <v>1.06</v>
      </c>
      <c r="AC81" s="57">
        <v>1.83</v>
      </c>
      <c r="AD81" s="31">
        <f>省エネ計算フォーマット【EHP】!$V$88/100</f>
        <v>0</v>
      </c>
      <c r="AE81" s="37">
        <f t="shared" si="3"/>
        <v>1.83</v>
      </c>
    </row>
    <row r="82" spans="5:31" ht="13.5" customHeight="1">
      <c r="E82" s="74">
        <v>2025</v>
      </c>
      <c r="F82" s="48">
        <v>2024</v>
      </c>
      <c r="M82" s="41">
        <v>7</v>
      </c>
      <c r="N82" s="42" t="s">
        <v>3</v>
      </c>
      <c r="O82" s="42" t="s">
        <v>674</v>
      </c>
      <c r="P82" s="42" t="s">
        <v>675</v>
      </c>
      <c r="Q82" s="42" t="s">
        <v>324</v>
      </c>
      <c r="R82" s="43">
        <v>0.52500000000000002</v>
      </c>
      <c r="T82" s="53">
        <v>1</v>
      </c>
      <c r="U82" s="75">
        <v>2014</v>
      </c>
      <c r="V82" s="54" t="s">
        <v>19</v>
      </c>
      <c r="W82" s="54" t="s">
        <v>606</v>
      </c>
      <c r="X82" s="54" t="s">
        <v>618</v>
      </c>
      <c r="Y82" s="55" t="str">
        <f t="shared" si="2"/>
        <v>12014冷房ビル用マルチ有り</v>
      </c>
      <c r="Z82" s="56">
        <v>-1.52</v>
      </c>
      <c r="AA82" s="56">
        <v>2.52</v>
      </c>
      <c r="AB82" s="57">
        <v>1.0736000000000001</v>
      </c>
      <c r="AC82" s="57">
        <v>1.8715999999999999</v>
      </c>
      <c r="AD82" s="31">
        <f>省エネ計算フォーマット【EHP】!$V$88/100</f>
        <v>0</v>
      </c>
      <c r="AE82" s="37">
        <f t="shared" si="3"/>
        <v>1.871</v>
      </c>
    </row>
    <row r="83" spans="5:31" ht="13.5" customHeight="1">
      <c r="M83" s="41">
        <v>7</v>
      </c>
      <c r="N83" s="42" t="s">
        <v>4</v>
      </c>
      <c r="O83" s="42" t="s">
        <v>674</v>
      </c>
      <c r="P83" s="42" t="s">
        <v>675</v>
      </c>
      <c r="Q83" s="42" t="s">
        <v>328</v>
      </c>
      <c r="R83" s="43">
        <v>0.38800000000000001</v>
      </c>
      <c r="T83" s="53">
        <v>1</v>
      </c>
      <c r="U83" s="75">
        <v>2014</v>
      </c>
      <c r="V83" s="54" t="s">
        <v>19</v>
      </c>
      <c r="W83" s="54" t="s">
        <v>607</v>
      </c>
      <c r="X83" s="54" t="s">
        <v>618</v>
      </c>
      <c r="Y83" s="55" t="str">
        <f t="shared" si="2"/>
        <v>12014冷房設備用有り</v>
      </c>
      <c r="Z83" s="56">
        <v>-0.32</v>
      </c>
      <c r="AA83" s="56">
        <v>1.32</v>
      </c>
      <c r="AB83" s="57">
        <v>1.0385</v>
      </c>
      <c r="AC83" s="57">
        <v>0.98040000000000005</v>
      </c>
      <c r="AD83" s="31">
        <f>省エネ計算フォーマット【EHP】!$V$88/100</f>
        <v>0</v>
      </c>
      <c r="AE83" s="37">
        <f t="shared" si="3"/>
        <v>0.98</v>
      </c>
    </row>
    <row r="84" spans="5:31" ht="13.5" customHeight="1">
      <c r="M84" s="41">
        <v>7</v>
      </c>
      <c r="N84" s="42" t="s">
        <v>5</v>
      </c>
      <c r="O84" s="42" t="s">
        <v>674</v>
      </c>
      <c r="P84" s="42" t="s">
        <v>675</v>
      </c>
      <c r="Q84" s="42" t="s">
        <v>332</v>
      </c>
      <c r="R84" s="43">
        <v>0.56599999999999995</v>
      </c>
      <c r="T84" s="53">
        <v>1</v>
      </c>
      <c r="U84" s="75">
        <v>2014</v>
      </c>
      <c r="V84" s="54" t="s">
        <v>19</v>
      </c>
      <c r="W84" s="54" t="s">
        <v>612</v>
      </c>
      <c r="X84" s="54" t="s">
        <v>702</v>
      </c>
      <c r="Y84" s="55" t="str">
        <f t="shared" si="2"/>
        <v>12014冷房店舗用無し（一定速）</v>
      </c>
      <c r="Z84" s="56">
        <v>0.25</v>
      </c>
      <c r="AA84" s="56">
        <v>0.75</v>
      </c>
      <c r="AB84" s="57">
        <v>0.25</v>
      </c>
      <c r="AC84" s="57">
        <v>0.75</v>
      </c>
      <c r="AD84" s="31">
        <f>省エネ計算フォーマット【EHP】!$V$88/100</f>
        <v>0</v>
      </c>
      <c r="AE84" s="37">
        <f t="shared" si="3"/>
        <v>0.75</v>
      </c>
    </row>
    <row r="85" spans="5:31" ht="13.5" customHeight="1">
      <c r="M85" s="41">
        <v>7</v>
      </c>
      <c r="N85" s="42" t="s">
        <v>6</v>
      </c>
      <c r="O85" s="42" t="s">
        <v>674</v>
      </c>
      <c r="P85" s="42" t="s">
        <v>675</v>
      </c>
      <c r="Q85" s="42" t="s">
        <v>336</v>
      </c>
      <c r="R85" s="43">
        <v>0.55800000000000005</v>
      </c>
      <c r="T85" s="53">
        <v>1</v>
      </c>
      <c r="U85" s="75">
        <v>2014</v>
      </c>
      <c r="V85" s="54" t="s">
        <v>19</v>
      </c>
      <c r="W85" s="54" t="s">
        <v>606</v>
      </c>
      <c r="X85" s="54" t="s">
        <v>702</v>
      </c>
      <c r="Y85" s="55" t="str">
        <f t="shared" si="2"/>
        <v>12014冷房ビル用マルチ無し（一定速）</v>
      </c>
      <c r="Z85" s="56">
        <v>0.25</v>
      </c>
      <c r="AA85" s="56">
        <v>0.75</v>
      </c>
      <c r="AB85" s="57">
        <v>0.25</v>
      </c>
      <c r="AC85" s="57">
        <v>0.75</v>
      </c>
      <c r="AD85" s="31">
        <f>省エネ計算フォーマット【EHP】!$V$88/100</f>
        <v>0</v>
      </c>
      <c r="AE85" s="37">
        <f t="shared" si="3"/>
        <v>0.75</v>
      </c>
    </row>
    <row r="86" spans="5:31" ht="13.5" customHeight="1">
      <c r="M86" s="41">
        <v>7</v>
      </c>
      <c r="N86" s="42" t="s">
        <v>7</v>
      </c>
      <c r="O86" s="42" t="s">
        <v>674</v>
      </c>
      <c r="P86" s="42" t="s">
        <v>675</v>
      </c>
      <c r="Q86" s="42" t="s">
        <v>340</v>
      </c>
      <c r="R86" s="43">
        <v>0.59799999999999998</v>
      </c>
      <c r="T86" s="53">
        <v>1</v>
      </c>
      <c r="U86" s="75">
        <v>2014</v>
      </c>
      <c r="V86" s="54" t="s">
        <v>19</v>
      </c>
      <c r="W86" s="54" t="s">
        <v>607</v>
      </c>
      <c r="X86" s="54" t="s">
        <v>702</v>
      </c>
      <c r="Y86" s="55" t="str">
        <f t="shared" si="2"/>
        <v>12014冷房設備用無し（一定速）</v>
      </c>
      <c r="Z86" s="56">
        <v>0.25</v>
      </c>
      <c r="AA86" s="56">
        <v>0.75</v>
      </c>
      <c r="AB86" s="57">
        <v>0.25</v>
      </c>
      <c r="AC86" s="57">
        <v>0.75</v>
      </c>
      <c r="AD86" s="31">
        <f>省エネ計算フォーマット【EHP】!$V$88/100</f>
        <v>0</v>
      </c>
      <c r="AE86" s="37">
        <f t="shared" si="3"/>
        <v>0.75</v>
      </c>
    </row>
    <row r="87" spans="5:31" ht="13.5" customHeight="1">
      <c r="M87" s="41">
        <v>7</v>
      </c>
      <c r="N87" s="42" t="s">
        <v>8</v>
      </c>
      <c r="O87" s="42" t="s">
        <v>674</v>
      </c>
      <c r="P87" s="42" t="s">
        <v>675</v>
      </c>
      <c r="Q87" s="42" t="s">
        <v>344</v>
      </c>
      <c r="R87" s="43">
        <v>0.41599999999999998</v>
      </c>
      <c r="T87" s="53">
        <v>1</v>
      </c>
      <c r="U87" s="75">
        <v>2014</v>
      </c>
      <c r="V87" s="54" t="s">
        <v>20</v>
      </c>
      <c r="W87" s="54" t="s">
        <v>612</v>
      </c>
      <c r="X87" s="54" t="s">
        <v>618</v>
      </c>
      <c r="Y87" s="55" t="str">
        <f t="shared" si="2"/>
        <v>12014暖房店舗用有り</v>
      </c>
      <c r="Z87" s="56">
        <v>-0.94</v>
      </c>
      <c r="AA87" s="56">
        <v>1.94</v>
      </c>
      <c r="AB87" s="57">
        <v>1.0853999999999999</v>
      </c>
      <c r="AC87" s="57">
        <v>1.4337</v>
      </c>
      <c r="AD87" s="31">
        <f>省エネ計算フォーマット【EHP】!$V$88/100</f>
        <v>0</v>
      </c>
      <c r="AE87" s="37">
        <f t="shared" si="3"/>
        <v>1.4330000000000001</v>
      </c>
    </row>
    <row r="88" spans="5:31" ht="13.5" customHeight="1">
      <c r="M88" s="41">
        <v>7</v>
      </c>
      <c r="N88" s="42" t="s">
        <v>9</v>
      </c>
      <c r="O88" s="42" t="s">
        <v>674</v>
      </c>
      <c r="P88" s="42" t="s">
        <v>675</v>
      </c>
      <c r="Q88" s="42" t="s">
        <v>348</v>
      </c>
      <c r="R88" s="43">
        <v>0.54600000000000004</v>
      </c>
      <c r="T88" s="53">
        <v>1</v>
      </c>
      <c r="U88" s="75">
        <v>2014</v>
      </c>
      <c r="V88" s="54" t="s">
        <v>20</v>
      </c>
      <c r="W88" s="54" t="s">
        <v>606</v>
      </c>
      <c r="X88" s="54" t="s">
        <v>618</v>
      </c>
      <c r="Y88" s="55" t="str">
        <f t="shared" si="2"/>
        <v>12014暖房ビル用マルチ有り</v>
      </c>
      <c r="Z88" s="56">
        <v>-0.96</v>
      </c>
      <c r="AA88" s="56">
        <v>1.96</v>
      </c>
      <c r="AB88" s="57">
        <v>1.0416000000000001</v>
      </c>
      <c r="AC88" s="57">
        <v>1.4596</v>
      </c>
      <c r="AD88" s="31">
        <f>省エネ計算フォーマット【EHP】!$V$88/100</f>
        <v>0</v>
      </c>
      <c r="AE88" s="37">
        <f t="shared" si="3"/>
        <v>1.4590000000000001</v>
      </c>
    </row>
    <row r="89" spans="5:31" ht="13.5" customHeight="1">
      <c r="M89" s="41">
        <v>7</v>
      </c>
      <c r="N89" s="42" t="s">
        <v>10</v>
      </c>
      <c r="O89" s="42" t="s">
        <v>674</v>
      </c>
      <c r="P89" s="42" t="s">
        <v>675</v>
      </c>
      <c r="Q89" s="42" t="s">
        <v>352</v>
      </c>
      <c r="R89" s="43">
        <v>0.34300000000000003</v>
      </c>
      <c r="T89" s="53">
        <v>1</v>
      </c>
      <c r="U89" s="75">
        <v>2014</v>
      </c>
      <c r="V89" s="54" t="s">
        <v>20</v>
      </c>
      <c r="W89" s="54" t="s">
        <v>607</v>
      </c>
      <c r="X89" s="54" t="s">
        <v>618</v>
      </c>
      <c r="Y89" s="55" t="str">
        <f t="shared" si="2"/>
        <v>12014暖房設備用有り</v>
      </c>
      <c r="Z89" s="56">
        <v>-0.36</v>
      </c>
      <c r="AA89" s="56">
        <v>1.36</v>
      </c>
      <c r="AB89" s="57">
        <v>1.0287999999999999</v>
      </c>
      <c r="AC89" s="57">
        <v>1.0127999999999999</v>
      </c>
      <c r="AD89" s="31">
        <f>省エネ計算フォーマット【EHP】!$V$88/100</f>
        <v>0</v>
      </c>
      <c r="AE89" s="37">
        <f t="shared" si="3"/>
        <v>1.012</v>
      </c>
    </row>
    <row r="90" spans="5:31" ht="13.5" customHeight="1">
      <c r="M90" s="41">
        <v>7</v>
      </c>
      <c r="N90" s="42" t="s">
        <v>11</v>
      </c>
      <c r="O90" s="42" t="s">
        <v>674</v>
      </c>
      <c r="P90" s="42" t="s">
        <v>675</v>
      </c>
      <c r="Q90" s="42" t="s">
        <v>356</v>
      </c>
      <c r="R90" s="43">
        <v>0.24099999999999999</v>
      </c>
      <c r="T90" s="53">
        <v>1</v>
      </c>
      <c r="U90" s="75">
        <v>2014</v>
      </c>
      <c r="V90" s="54" t="s">
        <v>20</v>
      </c>
      <c r="W90" s="54" t="s">
        <v>612</v>
      </c>
      <c r="X90" s="54" t="s">
        <v>702</v>
      </c>
      <c r="Y90" s="55" t="str">
        <f t="shared" si="2"/>
        <v>12014暖房店舗用無し（一定速）</v>
      </c>
      <c r="Z90" s="56">
        <v>0.25</v>
      </c>
      <c r="AA90" s="56">
        <v>0.75</v>
      </c>
      <c r="AB90" s="57">
        <v>0.25</v>
      </c>
      <c r="AC90" s="57">
        <v>0.75</v>
      </c>
      <c r="AD90" s="31">
        <f>省エネ計算フォーマット【EHP】!$V$88/100</f>
        <v>0</v>
      </c>
      <c r="AE90" s="37">
        <f t="shared" si="3"/>
        <v>0.75</v>
      </c>
    </row>
    <row r="91" spans="5:31" ht="13.5" customHeight="1">
      <c r="M91" s="41">
        <v>7</v>
      </c>
      <c r="N91" s="42" t="s">
        <v>12</v>
      </c>
      <c r="O91" s="42" t="s">
        <v>674</v>
      </c>
      <c r="P91" s="42" t="s">
        <v>675</v>
      </c>
      <c r="Q91" s="42" t="s">
        <v>360</v>
      </c>
      <c r="R91" s="43">
        <v>0.58399999999999996</v>
      </c>
      <c r="T91" s="53">
        <v>1</v>
      </c>
      <c r="U91" s="75">
        <v>2014</v>
      </c>
      <c r="V91" s="54" t="s">
        <v>20</v>
      </c>
      <c r="W91" s="54" t="s">
        <v>606</v>
      </c>
      <c r="X91" s="54" t="s">
        <v>702</v>
      </c>
      <c r="Y91" s="55" t="str">
        <f t="shared" si="2"/>
        <v>12014暖房ビル用マルチ無し（一定速）</v>
      </c>
      <c r="Z91" s="56">
        <v>0.25</v>
      </c>
      <c r="AA91" s="56">
        <v>0.75</v>
      </c>
      <c r="AB91" s="57">
        <v>0.25</v>
      </c>
      <c r="AC91" s="57">
        <v>0.75</v>
      </c>
      <c r="AD91" s="31">
        <f>省エネ計算フォーマット【EHP】!$V$88/100</f>
        <v>0</v>
      </c>
      <c r="AE91" s="37">
        <f t="shared" si="3"/>
        <v>0.75</v>
      </c>
    </row>
    <row r="92" spans="5:31" ht="13.5" customHeight="1">
      <c r="M92" s="41">
        <v>8</v>
      </c>
      <c r="N92" s="42" t="s">
        <v>673</v>
      </c>
      <c r="O92" s="42" t="s">
        <v>674</v>
      </c>
      <c r="P92" s="42" t="s">
        <v>675</v>
      </c>
      <c r="Q92" s="42" t="s">
        <v>364</v>
      </c>
      <c r="R92" s="43">
        <v>0.53400000000000003</v>
      </c>
      <c r="T92" s="53">
        <v>1</v>
      </c>
      <c r="U92" s="75">
        <v>2014</v>
      </c>
      <c r="V92" s="54" t="s">
        <v>20</v>
      </c>
      <c r="W92" s="54" t="s">
        <v>607</v>
      </c>
      <c r="X92" s="54" t="s">
        <v>702</v>
      </c>
      <c r="Y92" s="55" t="str">
        <f t="shared" si="2"/>
        <v>12014暖房設備用無し（一定速）</v>
      </c>
      <c r="Z92" s="56">
        <v>0.25</v>
      </c>
      <c r="AA92" s="56">
        <v>0.75</v>
      </c>
      <c r="AB92" s="57">
        <v>0.25</v>
      </c>
      <c r="AC92" s="57">
        <v>0.75</v>
      </c>
      <c r="AD92" s="31">
        <f>省エネ計算フォーマット【EHP】!$V$88/100</f>
        <v>0</v>
      </c>
      <c r="AE92" s="37">
        <f t="shared" si="3"/>
        <v>0.75</v>
      </c>
    </row>
    <row r="93" spans="5:31" ht="13.5" customHeight="1">
      <c r="M93" s="41">
        <v>8</v>
      </c>
      <c r="N93" s="42" t="s">
        <v>2</v>
      </c>
      <c r="O93" s="42" t="s">
        <v>674</v>
      </c>
      <c r="P93" s="42" t="s">
        <v>675</v>
      </c>
      <c r="Q93" s="42" t="s">
        <v>368</v>
      </c>
      <c r="R93" s="43">
        <v>0.66</v>
      </c>
      <c r="T93" s="25">
        <v>1</v>
      </c>
      <c r="U93" s="50">
        <v>2015</v>
      </c>
      <c r="V93" s="41" t="s">
        <v>19</v>
      </c>
      <c r="W93" s="41" t="s">
        <v>612</v>
      </c>
      <c r="X93" s="41" t="s">
        <v>618</v>
      </c>
      <c r="Y93" s="28" t="str">
        <f t="shared" si="2"/>
        <v>12015冷房店舗用有り</v>
      </c>
      <c r="Z93" s="71">
        <v>-1.38</v>
      </c>
      <c r="AA93" s="71">
        <v>2.38</v>
      </c>
      <c r="AB93" s="72">
        <v>1.0581</v>
      </c>
      <c r="AC93" s="72">
        <v>1.7705</v>
      </c>
      <c r="AD93" s="31">
        <f>省エネ計算フォーマット【EHP】!$V$88/100</f>
        <v>0</v>
      </c>
      <c r="AE93" s="32">
        <f t="shared" si="3"/>
        <v>1.77</v>
      </c>
    </row>
    <row r="94" spans="5:31" ht="13.5" customHeight="1">
      <c r="M94" s="41">
        <v>8</v>
      </c>
      <c r="N94" s="42" t="s">
        <v>3</v>
      </c>
      <c r="O94" s="42" t="s">
        <v>674</v>
      </c>
      <c r="P94" s="42" t="s">
        <v>675</v>
      </c>
      <c r="Q94" s="42" t="s">
        <v>372</v>
      </c>
      <c r="R94" s="43">
        <v>0.59</v>
      </c>
      <c r="T94" s="25">
        <v>1</v>
      </c>
      <c r="U94" s="50">
        <v>2015</v>
      </c>
      <c r="V94" s="41" t="s">
        <v>19</v>
      </c>
      <c r="W94" s="41" t="s">
        <v>606</v>
      </c>
      <c r="X94" s="41" t="s">
        <v>618</v>
      </c>
      <c r="Y94" s="28" t="str">
        <f t="shared" si="2"/>
        <v>12015冷房ビル用マルチ有り</v>
      </c>
      <c r="Z94" s="51">
        <v>-1.5740000000000001</v>
      </c>
      <c r="AA94" s="51">
        <v>2.5739999999999998</v>
      </c>
      <c r="AB94" s="52">
        <v>1.0751999999999999</v>
      </c>
      <c r="AC94" s="52">
        <v>1.9117</v>
      </c>
      <c r="AD94" s="31">
        <f>省エネ計算フォーマット【EHP】!$V$88/100</f>
        <v>0</v>
      </c>
      <c r="AE94" s="32">
        <f t="shared" si="3"/>
        <v>1.911</v>
      </c>
    </row>
    <row r="95" spans="5:31" ht="14.25" customHeight="1">
      <c r="M95" s="41">
        <v>8</v>
      </c>
      <c r="N95" s="42" t="s">
        <v>4</v>
      </c>
      <c r="O95" s="42" t="s">
        <v>674</v>
      </c>
      <c r="P95" s="42" t="s">
        <v>675</v>
      </c>
      <c r="Q95" s="42" t="s">
        <v>376</v>
      </c>
      <c r="R95" s="43">
        <v>0.374</v>
      </c>
      <c r="T95" s="25">
        <v>1</v>
      </c>
      <c r="U95" s="50">
        <v>2015</v>
      </c>
      <c r="V95" s="41" t="s">
        <v>19</v>
      </c>
      <c r="W95" s="41" t="s">
        <v>607</v>
      </c>
      <c r="X95" s="41" t="s">
        <v>618</v>
      </c>
      <c r="Y95" s="28" t="str">
        <f t="shared" si="2"/>
        <v>12015冷房設備用有り</v>
      </c>
      <c r="Z95" s="29">
        <v>-0.62</v>
      </c>
      <c r="AA95" s="29">
        <v>1.62</v>
      </c>
      <c r="AB95" s="30">
        <v>1.0472999999999999</v>
      </c>
      <c r="AC95" s="30">
        <v>1.2032</v>
      </c>
      <c r="AD95" s="31">
        <f>省エネ計算フォーマット【EHP】!$V$88/100</f>
        <v>0</v>
      </c>
      <c r="AE95" s="32">
        <f t="shared" si="3"/>
        <v>1.2030000000000001</v>
      </c>
    </row>
    <row r="96" spans="5:31" ht="13.5" customHeight="1">
      <c r="M96" s="41">
        <v>8</v>
      </c>
      <c r="N96" s="42" t="s">
        <v>5</v>
      </c>
      <c r="O96" s="42" t="s">
        <v>674</v>
      </c>
      <c r="P96" s="42" t="s">
        <v>675</v>
      </c>
      <c r="Q96" s="42" t="s">
        <v>380</v>
      </c>
      <c r="R96" s="43">
        <v>0.60499999999999998</v>
      </c>
      <c r="T96" s="25">
        <v>1</v>
      </c>
      <c r="U96" s="50">
        <v>2015</v>
      </c>
      <c r="V96" s="41" t="s">
        <v>19</v>
      </c>
      <c r="W96" s="41" t="s">
        <v>612</v>
      </c>
      <c r="X96" s="41" t="s">
        <v>702</v>
      </c>
      <c r="Y96" s="28" t="str">
        <f t="shared" si="2"/>
        <v>12015冷房店舗用無し（一定速）</v>
      </c>
      <c r="Z96" s="29">
        <v>0.25</v>
      </c>
      <c r="AA96" s="29">
        <v>0.75</v>
      </c>
      <c r="AB96" s="30">
        <v>0.25</v>
      </c>
      <c r="AC96" s="30">
        <v>0.75</v>
      </c>
      <c r="AD96" s="31">
        <f>省エネ計算フォーマット【EHP】!$V$88/100</f>
        <v>0</v>
      </c>
      <c r="AE96" s="32">
        <f t="shared" si="3"/>
        <v>0.75</v>
      </c>
    </row>
    <row r="97" spans="13:31" ht="13.5" customHeight="1">
      <c r="M97" s="41">
        <v>8</v>
      </c>
      <c r="N97" s="42" t="s">
        <v>6</v>
      </c>
      <c r="O97" s="42" t="s">
        <v>674</v>
      </c>
      <c r="P97" s="42" t="s">
        <v>675</v>
      </c>
      <c r="Q97" s="42" t="s">
        <v>384</v>
      </c>
      <c r="R97" s="43">
        <v>0.64700000000000002</v>
      </c>
      <c r="T97" s="25">
        <v>1</v>
      </c>
      <c r="U97" s="50">
        <v>2015</v>
      </c>
      <c r="V97" s="41" t="s">
        <v>19</v>
      </c>
      <c r="W97" s="41" t="s">
        <v>606</v>
      </c>
      <c r="X97" s="41" t="s">
        <v>702</v>
      </c>
      <c r="Y97" s="28" t="str">
        <f t="shared" si="2"/>
        <v>12015冷房ビル用マルチ無し（一定速）</v>
      </c>
      <c r="Z97" s="29">
        <v>0.25</v>
      </c>
      <c r="AA97" s="29">
        <v>0.75</v>
      </c>
      <c r="AB97" s="30">
        <v>0.25</v>
      </c>
      <c r="AC97" s="30">
        <v>0.75</v>
      </c>
      <c r="AD97" s="31">
        <f>省エネ計算フォーマット【EHP】!$V$88/100</f>
        <v>0</v>
      </c>
      <c r="AE97" s="32">
        <f t="shared" si="3"/>
        <v>0.75</v>
      </c>
    </row>
    <row r="98" spans="13:31" ht="13.5" customHeight="1">
      <c r="M98" s="41">
        <v>8</v>
      </c>
      <c r="N98" s="42" t="s">
        <v>7</v>
      </c>
      <c r="O98" s="42" t="s">
        <v>674</v>
      </c>
      <c r="P98" s="42" t="s">
        <v>675</v>
      </c>
      <c r="Q98" s="42" t="s">
        <v>388</v>
      </c>
      <c r="R98" s="43">
        <v>0.63700000000000001</v>
      </c>
      <c r="T98" s="25">
        <v>1</v>
      </c>
      <c r="U98" s="50">
        <v>2015</v>
      </c>
      <c r="V98" s="41" t="s">
        <v>19</v>
      </c>
      <c r="W98" s="41" t="s">
        <v>607</v>
      </c>
      <c r="X98" s="41" t="s">
        <v>702</v>
      </c>
      <c r="Y98" s="28" t="str">
        <f t="shared" si="2"/>
        <v>12015冷房設備用無し（一定速）</v>
      </c>
      <c r="Z98" s="29">
        <v>0.25</v>
      </c>
      <c r="AA98" s="29">
        <v>0.75</v>
      </c>
      <c r="AB98" s="30">
        <v>0.25</v>
      </c>
      <c r="AC98" s="30">
        <v>0.75</v>
      </c>
      <c r="AD98" s="31">
        <f>省エネ計算フォーマット【EHP】!$V$88/100</f>
        <v>0</v>
      </c>
      <c r="AE98" s="32">
        <f t="shared" si="3"/>
        <v>0.75</v>
      </c>
    </row>
    <row r="99" spans="13:31" ht="14.25" customHeight="1">
      <c r="M99" s="41">
        <v>8</v>
      </c>
      <c r="N99" s="42" t="s">
        <v>8</v>
      </c>
      <c r="O99" s="42" t="s">
        <v>674</v>
      </c>
      <c r="P99" s="42" t="s">
        <v>675</v>
      </c>
      <c r="Q99" s="42" t="s">
        <v>392</v>
      </c>
      <c r="R99" s="43">
        <v>0.50600000000000001</v>
      </c>
      <c r="T99" s="25">
        <v>1</v>
      </c>
      <c r="U99" s="50">
        <v>2015</v>
      </c>
      <c r="V99" s="41" t="s">
        <v>20</v>
      </c>
      <c r="W99" s="41" t="s">
        <v>612</v>
      </c>
      <c r="X99" s="41" t="s">
        <v>618</v>
      </c>
      <c r="Y99" s="28" t="str">
        <f t="shared" si="2"/>
        <v>12015暖房店舗用有り</v>
      </c>
      <c r="Z99" s="29">
        <v>-0.97</v>
      </c>
      <c r="AA99" s="29">
        <v>1.97</v>
      </c>
      <c r="AB99" s="30">
        <v>1.0867</v>
      </c>
      <c r="AC99" s="30">
        <v>1.4558</v>
      </c>
      <c r="AD99" s="31">
        <f>省エネ計算フォーマット【EHP】!$V$88/100</f>
        <v>0</v>
      </c>
      <c r="AE99" s="32">
        <f t="shared" si="3"/>
        <v>1.4550000000000001</v>
      </c>
    </row>
    <row r="100" spans="13:31" ht="13.5" customHeight="1">
      <c r="M100" s="41">
        <v>8</v>
      </c>
      <c r="N100" s="42" t="s">
        <v>9</v>
      </c>
      <c r="O100" s="42" t="s">
        <v>674</v>
      </c>
      <c r="P100" s="42" t="s">
        <v>675</v>
      </c>
      <c r="Q100" s="42" t="s">
        <v>396</v>
      </c>
      <c r="R100" s="43">
        <v>0.58699999999999997</v>
      </c>
      <c r="T100" s="25">
        <v>1</v>
      </c>
      <c r="U100" s="50">
        <v>2015</v>
      </c>
      <c r="V100" s="41" t="s">
        <v>20</v>
      </c>
      <c r="W100" s="41" t="s">
        <v>606</v>
      </c>
      <c r="X100" s="41" t="s">
        <v>618</v>
      </c>
      <c r="Y100" s="28" t="str">
        <f t="shared" si="2"/>
        <v>12015暖房ビル用マルチ有り</v>
      </c>
      <c r="Z100" s="29">
        <v>-0.876</v>
      </c>
      <c r="AA100" s="29">
        <v>1.8759999999999999</v>
      </c>
      <c r="AB100" s="30">
        <v>1.0398000000000001</v>
      </c>
      <c r="AC100" s="30">
        <v>1.3971</v>
      </c>
      <c r="AD100" s="31">
        <f>省エネ計算フォーマット【EHP】!$V$88/100</f>
        <v>0</v>
      </c>
      <c r="AE100" s="32">
        <f t="shared" si="3"/>
        <v>1.397</v>
      </c>
    </row>
    <row r="101" spans="13:31" ht="13.5" customHeight="1">
      <c r="M101" s="41">
        <v>8</v>
      </c>
      <c r="N101" s="42" t="s">
        <v>10</v>
      </c>
      <c r="O101" s="42" t="s">
        <v>674</v>
      </c>
      <c r="P101" s="42" t="s">
        <v>675</v>
      </c>
      <c r="Q101" s="42" t="s">
        <v>400</v>
      </c>
      <c r="R101" s="43">
        <v>0.32800000000000001</v>
      </c>
      <c r="T101" s="25">
        <v>1</v>
      </c>
      <c r="U101" s="50">
        <v>2015</v>
      </c>
      <c r="V101" s="41" t="s">
        <v>20</v>
      </c>
      <c r="W101" s="41" t="s">
        <v>607</v>
      </c>
      <c r="X101" s="41" t="s">
        <v>618</v>
      </c>
      <c r="Y101" s="28" t="str">
        <f t="shared" si="2"/>
        <v>12015暖房設備用有り</v>
      </c>
      <c r="Z101" s="29">
        <v>-0.59799999999999998</v>
      </c>
      <c r="AA101" s="29">
        <v>1.5980000000000001</v>
      </c>
      <c r="AB101" s="30">
        <v>1.0339</v>
      </c>
      <c r="AC101" s="30">
        <v>1.19</v>
      </c>
      <c r="AD101" s="31">
        <f>省エネ計算フォーマット【EHP】!$V$88/100</f>
        <v>0</v>
      </c>
      <c r="AE101" s="32">
        <f t="shared" si="3"/>
        <v>1.19</v>
      </c>
    </row>
    <row r="102" spans="13:31" ht="13.5" customHeight="1">
      <c r="M102" s="41">
        <v>8</v>
      </c>
      <c r="N102" s="42" t="s">
        <v>11</v>
      </c>
      <c r="O102" s="42" t="s">
        <v>674</v>
      </c>
      <c r="P102" s="42" t="s">
        <v>675</v>
      </c>
      <c r="Q102" s="42" t="s">
        <v>404</v>
      </c>
      <c r="R102" s="43">
        <v>0.25600000000000001</v>
      </c>
      <c r="T102" s="25">
        <v>1</v>
      </c>
      <c r="U102" s="50">
        <v>2015</v>
      </c>
      <c r="V102" s="41" t="s">
        <v>20</v>
      </c>
      <c r="W102" s="41" t="s">
        <v>612</v>
      </c>
      <c r="X102" s="41" t="s">
        <v>702</v>
      </c>
      <c r="Y102" s="28" t="str">
        <f t="shared" si="2"/>
        <v>12015暖房店舗用無し（一定速）</v>
      </c>
      <c r="Z102" s="29">
        <v>0.25</v>
      </c>
      <c r="AA102" s="29">
        <v>0.75</v>
      </c>
      <c r="AB102" s="30">
        <v>0.25</v>
      </c>
      <c r="AC102" s="30">
        <v>0.75</v>
      </c>
      <c r="AD102" s="31">
        <f>省エネ計算フォーマット【EHP】!$V$88/100</f>
        <v>0</v>
      </c>
      <c r="AE102" s="32">
        <f t="shared" si="3"/>
        <v>0.75</v>
      </c>
    </row>
    <row r="103" spans="13:31" ht="13.5" customHeight="1">
      <c r="M103" s="41">
        <v>8</v>
      </c>
      <c r="N103" s="42" t="s">
        <v>12</v>
      </c>
      <c r="O103" s="42" t="s">
        <v>674</v>
      </c>
      <c r="P103" s="42" t="s">
        <v>675</v>
      </c>
      <c r="Q103" s="42" t="s">
        <v>408</v>
      </c>
      <c r="R103" s="43">
        <v>0.626</v>
      </c>
      <c r="T103" s="25">
        <v>1</v>
      </c>
      <c r="U103" s="50">
        <v>2015</v>
      </c>
      <c r="V103" s="41" t="s">
        <v>20</v>
      </c>
      <c r="W103" s="41" t="s">
        <v>606</v>
      </c>
      <c r="X103" s="41" t="s">
        <v>702</v>
      </c>
      <c r="Y103" s="28" t="str">
        <f t="shared" si="2"/>
        <v>12015暖房ビル用マルチ無し（一定速）</v>
      </c>
      <c r="Z103" s="29">
        <v>0.25</v>
      </c>
      <c r="AA103" s="29">
        <v>0.75</v>
      </c>
      <c r="AB103" s="30">
        <v>0.25</v>
      </c>
      <c r="AC103" s="30">
        <v>0.75</v>
      </c>
      <c r="AD103" s="31">
        <f>省エネ計算フォーマット【EHP】!$V$88/100</f>
        <v>0</v>
      </c>
      <c r="AE103" s="32">
        <f t="shared" si="3"/>
        <v>0.75</v>
      </c>
    </row>
    <row r="104" spans="13:31" ht="13.5" customHeight="1">
      <c r="M104" s="41">
        <v>9</v>
      </c>
      <c r="N104" s="42" t="s">
        <v>673</v>
      </c>
      <c r="O104" s="42" t="s">
        <v>674</v>
      </c>
      <c r="P104" s="42" t="s">
        <v>675</v>
      </c>
      <c r="Q104" s="42" t="s">
        <v>412</v>
      </c>
      <c r="R104" s="43">
        <v>0.432</v>
      </c>
      <c r="T104" s="25">
        <v>1</v>
      </c>
      <c r="U104" s="50">
        <v>2015</v>
      </c>
      <c r="V104" s="41" t="s">
        <v>20</v>
      </c>
      <c r="W104" s="41" t="s">
        <v>607</v>
      </c>
      <c r="X104" s="41" t="s">
        <v>702</v>
      </c>
      <c r="Y104" s="28" t="str">
        <f t="shared" si="2"/>
        <v>12015暖房設備用無し（一定速）</v>
      </c>
      <c r="Z104" s="29">
        <v>0.25</v>
      </c>
      <c r="AA104" s="29">
        <v>0.75</v>
      </c>
      <c r="AB104" s="30">
        <v>0.25</v>
      </c>
      <c r="AC104" s="30">
        <v>0.75</v>
      </c>
      <c r="AD104" s="31">
        <f>省エネ計算フォーマット【EHP】!$V$88/100</f>
        <v>0</v>
      </c>
      <c r="AE104" s="32">
        <f t="shared" si="3"/>
        <v>0.75</v>
      </c>
    </row>
    <row r="105" spans="13:31" ht="13.5" customHeight="1">
      <c r="M105" s="41">
        <v>9</v>
      </c>
      <c r="N105" s="42" t="s">
        <v>2</v>
      </c>
      <c r="O105" s="42" t="s">
        <v>674</v>
      </c>
      <c r="P105" s="42" t="s">
        <v>675</v>
      </c>
      <c r="Q105" s="42" t="s">
        <v>416</v>
      </c>
      <c r="R105" s="43">
        <v>0.46200000000000002</v>
      </c>
      <c r="T105" s="25">
        <v>1</v>
      </c>
      <c r="U105" s="50">
        <v>2020</v>
      </c>
      <c r="V105" s="41" t="s">
        <v>613</v>
      </c>
      <c r="W105" s="41" t="s">
        <v>612</v>
      </c>
      <c r="X105" s="41" t="s">
        <v>618</v>
      </c>
      <c r="Y105" s="28" t="str">
        <f t="shared" si="2"/>
        <v>12020冷房店舗用有り</v>
      </c>
      <c r="Z105" s="51">
        <v>-1.38</v>
      </c>
      <c r="AA105" s="51">
        <v>2.38</v>
      </c>
      <c r="AB105" s="52">
        <v>1.0581</v>
      </c>
      <c r="AC105" s="52">
        <v>1.7705</v>
      </c>
      <c r="AD105" s="31">
        <f>省エネ計算フォーマット【EHP】!$V$88/100</f>
        <v>0</v>
      </c>
      <c r="AE105" s="32">
        <f t="shared" si="3"/>
        <v>1.77</v>
      </c>
    </row>
    <row r="106" spans="13:31" ht="13.5" customHeight="1">
      <c r="M106" s="41">
        <v>9</v>
      </c>
      <c r="N106" s="42" t="s">
        <v>3</v>
      </c>
      <c r="O106" s="42" t="s">
        <v>674</v>
      </c>
      <c r="P106" s="42" t="s">
        <v>675</v>
      </c>
      <c r="Q106" s="42" t="s">
        <v>420</v>
      </c>
      <c r="R106" s="43">
        <v>0.40500000000000003</v>
      </c>
      <c r="T106" s="25">
        <v>1</v>
      </c>
      <c r="U106" s="50">
        <v>2020</v>
      </c>
      <c r="V106" s="41" t="s">
        <v>613</v>
      </c>
      <c r="W106" s="41" t="s">
        <v>606</v>
      </c>
      <c r="X106" s="41" t="s">
        <v>618</v>
      </c>
      <c r="Y106" s="28" t="str">
        <f t="shared" si="2"/>
        <v>12020冷房ビル用マルチ有り</v>
      </c>
      <c r="Z106" s="51">
        <v>-1.68</v>
      </c>
      <c r="AA106" s="51">
        <v>2.68</v>
      </c>
      <c r="AB106" s="52">
        <v>1.0788</v>
      </c>
      <c r="AC106" s="52">
        <v>2.0053000000000001</v>
      </c>
      <c r="AD106" s="31">
        <f>省エネ計算フォーマット【EHP】!$V$88/100</f>
        <v>0</v>
      </c>
      <c r="AE106" s="32">
        <f t="shared" si="3"/>
        <v>2.0049999999999999</v>
      </c>
    </row>
    <row r="107" spans="13:31" ht="13.5" customHeight="1">
      <c r="M107" s="41">
        <v>9</v>
      </c>
      <c r="N107" s="42" t="s">
        <v>4</v>
      </c>
      <c r="O107" s="42" t="s">
        <v>674</v>
      </c>
      <c r="P107" s="42" t="s">
        <v>675</v>
      </c>
      <c r="Q107" s="42" t="s">
        <v>424</v>
      </c>
      <c r="R107" s="43">
        <v>0.26300000000000001</v>
      </c>
      <c r="T107" s="25">
        <v>1</v>
      </c>
      <c r="U107" s="50">
        <v>2020</v>
      </c>
      <c r="V107" s="41" t="s">
        <v>613</v>
      </c>
      <c r="W107" s="41" t="s">
        <v>607</v>
      </c>
      <c r="X107" s="41" t="s">
        <v>618</v>
      </c>
      <c r="Y107" s="28" t="str">
        <f t="shared" si="2"/>
        <v>12020冷房設備用有り</v>
      </c>
      <c r="Z107" s="51">
        <v>-0.62</v>
      </c>
      <c r="AA107" s="51">
        <v>1.62</v>
      </c>
      <c r="AB107" s="52">
        <v>1.0472999999999999</v>
      </c>
      <c r="AC107" s="52">
        <v>1.2032</v>
      </c>
      <c r="AD107" s="31">
        <f>省エネ計算フォーマット【EHP】!$V$88/100</f>
        <v>0</v>
      </c>
      <c r="AE107" s="32">
        <f t="shared" si="3"/>
        <v>1.2030000000000001</v>
      </c>
    </row>
    <row r="108" spans="13:31" ht="13.5" customHeight="1">
      <c r="M108" s="41">
        <v>9</v>
      </c>
      <c r="N108" s="42" t="s">
        <v>5</v>
      </c>
      <c r="O108" s="42" t="s">
        <v>674</v>
      </c>
      <c r="P108" s="42" t="s">
        <v>675</v>
      </c>
      <c r="Q108" s="42" t="s">
        <v>428</v>
      </c>
      <c r="R108" s="43">
        <v>0.36199999999999999</v>
      </c>
      <c r="T108" s="25">
        <v>1</v>
      </c>
      <c r="U108" s="50">
        <v>2020</v>
      </c>
      <c r="V108" s="41" t="s">
        <v>613</v>
      </c>
      <c r="W108" s="41" t="s">
        <v>612</v>
      </c>
      <c r="X108" s="41" t="s">
        <v>702</v>
      </c>
      <c r="Y108" s="28" t="str">
        <f t="shared" si="2"/>
        <v>12020冷房店舗用無し（一定速）</v>
      </c>
      <c r="Z108" s="51">
        <v>0.25</v>
      </c>
      <c r="AA108" s="51">
        <v>0.75</v>
      </c>
      <c r="AB108" s="52">
        <v>0.25</v>
      </c>
      <c r="AC108" s="52">
        <v>0.75</v>
      </c>
      <c r="AD108" s="31">
        <f>省エネ計算フォーマット【EHP】!$V$88/100</f>
        <v>0</v>
      </c>
      <c r="AE108" s="32">
        <f t="shared" si="3"/>
        <v>0.75</v>
      </c>
    </row>
    <row r="109" spans="13:31" ht="13.5" customHeight="1">
      <c r="M109" s="41">
        <v>9</v>
      </c>
      <c r="N109" s="42" t="s">
        <v>6</v>
      </c>
      <c r="O109" s="42" t="s">
        <v>674</v>
      </c>
      <c r="P109" s="42" t="s">
        <v>675</v>
      </c>
      <c r="Q109" s="42" t="s">
        <v>432</v>
      </c>
      <c r="R109" s="43">
        <v>0.41199999999999998</v>
      </c>
      <c r="T109" s="25">
        <v>1</v>
      </c>
      <c r="U109" s="26">
        <v>2020</v>
      </c>
      <c r="V109" s="27" t="s">
        <v>613</v>
      </c>
      <c r="W109" s="27" t="s">
        <v>606</v>
      </c>
      <c r="X109" s="27" t="s">
        <v>702</v>
      </c>
      <c r="Y109" s="28" t="str">
        <f t="shared" si="2"/>
        <v>12020冷房ビル用マルチ無し（一定速）</v>
      </c>
      <c r="Z109" s="51">
        <v>0.25</v>
      </c>
      <c r="AA109" s="51">
        <v>0.75</v>
      </c>
      <c r="AB109" s="52">
        <v>0.25</v>
      </c>
      <c r="AC109" s="52">
        <v>0.75</v>
      </c>
      <c r="AD109" s="31">
        <f>省エネ計算フォーマット【EHP】!$V$88/100</f>
        <v>0</v>
      </c>
      <c r="AE109" s="32">
        <f t="shared" si="3"/>
        <v>0.75</v>
      </c>
    </row>
    <row r="110" spans="13:31" ht="13.5" customHeight="1">
      <c r="M110" s="41">
        <v>9</v>
      </c>
      <c r="N110" s="42" t="s">
        <v>7</v>
      </c>
      <c r="O110" s="42" t="s">
        <v>674</v>
      </c>
      <c r="P110" s="42" t="s">
        <v>675</v>
      </c>
      <c r="Q110" s="42" t="s">
        <v>436</v>
      </c>
      <c r="R110" s="43">
        <v>0.39800000000000002</v>
      </c>
      <c r="T110" s="25">
        <v>1</v>
      </c>
      <c r="U110" s="26">
        <v>2020</v>
      </c>
      <c r="V110" s="27" t="s">
        <v>613</v>
      </c>
      <c r="W110" s="27" t="s">
        <v>607</v>
      </c>
      <c r="X110" s="27" t="s">
        <v>702</v>
      </c>
      <c r="Y110" s="28" t="str">
        <f t="shared" si="2"/>
        <v>12020冷房設備用無し（一定速）</v>
      </c>
      <c r="Z110" s="51">
        <v>0.25</v>
      </c>
      <c r="AA110" s="51">
        <v>0.75</v>
      </c>
      <c r="AB110" s="52">
        <v>0.25</v>
      </c>
      <c r="AC110" s="52">
        <v>0.75</v>
      </c>
      <c r="AD110" s="31">
        <f>省エネ計算フォーマット【EHP】!$V$88/100</f>
        <v>0</v>
      </c>
      <c r="AE110" s="32">
        <f t="shared" si="3"/>
        <v>0.75</v>
      </c>
    </row>
    <row r="111" spans="13:31" ht="13.5" customHeight="1">
      <c r="M111" s="41">
        <v>9</v>
      </c>
      <c r="N111" s="42" t="s">
        <v>8</v>
      </c>
      <c r="O111" s="42" t="s">
        <v>674</v>
      </c>
      <c r="P111" s="42" t="s">
        <v>675</v>
      </c>
      <c r="Q111" s="42" t="s">
        <v>440</v>
      </c>
      <c r="R111" s="43">
        <v>0.29599999999999999</v>
      </c>
      <c r="T111" s="25">
        <v>1</v>
      </c>
      <c r="U111" s="26">
        <v>2020</v>
      </c>
      <c r="V111" s="27" t="s">
        <v>614</v>
      </c>
      <c r="W111" s="27" t="s">
        <v>612</v>
      </c>
      <c r="X111" s="27" t="s">
        <v>618</v>
      </c>
      <c r="Y111" s="28" t="str">
        <f t="shared" si="2"/>
        <v>12020暖房店舗用有り</v>
      </c>
      <c r="Z111" s="51">
        <v>-0.96</v>
      </c>
      <c r="AA111" s="51">
        <v>1.96</v>
      </c>
      <c r="AB111" s="52">
        <v>1.0862000000000001</v>
      </c>
      <c r="AC111" s="52">
        <v>1.4483999999999999</v>
      </c>
      <c r="AD111" s="31">
        <f>省エネ計算フォーマット【EHP】!$V$88/100</f>
        <v>0</v>
      </c>
      <c r="AE111" s="32">
        <f t="shared" si="3"/>
        <v>1.448</v>
      </c>
    </row>
    <row r="112" spans="13:31" ht="13.5" customHeight="1">
      <c r="M112" s="41">
        <v>9</v>
      </c>
      <c r="N112" s="42" t="s">
        <v>9</v>
      </c>
      <c r="O112" s="42" t="s">
        <v>674</v>
      </c>
      <c r="P112" s="42" t="s">
        <v>675</v>
      </c>
      <c r="Q112" s="42" t="s">
        <v>444</v>
      </c>
      <c r="R112" s="43">
        <v>0.372</v>
      </c>
      <c r="T112" s="25">
        <v>1</v>
      </c>
      <c r="U112" s="26">
        <v>2020</v>
      </c>
      <c r="V112" s="27" t="s">
        <v>614</v>
      </c>
      <c r="W112" s="27" t="s">
        <v>606</v>
      </c>
      <c r="X112" s="27" t="s">
        <v>618</v>
      </c>
      <c r="Y112" s="28" t="str">
        <f t="shared" si="2"/>
        <v>12020暖房ビル用マルチ有り</v>
      </c>
      <c r="Z112" s="51">
        <v>-1.1000000000000001</v>
      </c>
      <c r="AA112" s="51">
        <v>2.1</v>
      </c>
      <c r="AB112" s="52">
        <v>1.0416000000000001</v>
      </c>
      <c r="AC112" s="52">
        <v>1.4596</v>
      </c>
      <c r="AD112" s="31">
        <f>省エネ計算フォーマット【EHP】!$V$88/100</f>
        <v>0</v>
      </c>
      <c r="AE112" s="32">
        <f t="shared" si="3"/>
        <v>1.4590000000000001</v>
      </c>
    </row>
    <row r="113" spans="13:31" ht="13.5" customHeight="1">
      <c r="M113" s="41">
        <v>9</v>
      </c>
      <c r="N113" s="42" t="s">
        <v>10</v>
      </c>
      <c r="O113" s="42" t="s">
        <v>674</v>
      </c>
      <c r="P113" s="42" t="s">
        <v>675</v>
      </c>
      <c r="Q113" s="42" t="s">
        <v>448</v>
      </c>
      <c r="R113" s="43">
        <v>0.23300000000000001</v>
      </c>
      <c r="T113" s="25">
        <v>1</v>
      </c>
      <c r="U113" s="26">
        <v>2020</v>
      </c>
      <c r="V113" s="27" t="s">
        <v>614</v>
      </c>
      <c r="W113" s="27" t="s">
        <v>607</v>
      </c>
      <c r="X113" s="27" t="s">
        <v>618</v>
      </c>
      <c r="Y113" s="28" t="str">
        <f t="shared" si="2"/>
        <v>12020暖房設備用有り</v>
      </c>
      <c r="Z113" s="51">
        <v>-0.46</v>
      </c>
      <c r="AA113" s="51">
        <v>1.46</v>
      </c>
      <c r="AB113" s="52">
        <v>0.94</v>
      </c>
      <c r="AC113" s="52">
        <v>1.1100000000000001</v>
      </c>
      <c r="AD113" s="31">
        <f>省エネ計算フォーマット【EHP】!$V$88/100</f>
        <v>0</v>
      </c>
      <c r="AE113" s="32">
        <f t="shared" si="3"/>
        <v>1.1100000000000001</v>
      </c>
    </row>
    <row r="114" spans="13:31" ht="13.5" customHeight="1">
      <c r="M114" s="41">
        <v>9</v>
      </c>
      <c r="N114" s="42" t="s">
        <v>11</v>
      </c>
      <c r="O114" s="42" t="s">
        <v>674</v>
      </c>
      <c r="P114" s="42" t="s">
        <v>675</v>
      </c>
      <c r="Q114" s="42" t="s">
        <v>452</v>
      </c>
      <c r="R114" s="43">
        <v>0.129</v>
      </c>
      <c r="T114" s="25">
        <v>1</v>
      </c>
      <c r="U114" s="26">
        <v>2020</v>
      </c>
      <c r="V114" s="27" t="s">
        <v>614</v>
      </c>
      <c r="W114" s="27" t="s">
        <v>612</v>
      </c>
      <c r="X114" s="27" t="s">
        <v>702</v>
      </c>
      <c r="Y114" s="28" t="str">
        <f t="shared" si="2"/>
        <v>12020暖房店舗用無し（一定速）</v>
      </c>
      <c r="Z114" s="51">
        <v>0.25</v>
      </c>
      <c r="AA114" s="51">
        <v>0.75</v>
      </c>
      <c r="AB114" s="52">
        <v>0.25</v>
      </c>
      <c r="AC114" s="52">
        <v>0.75</v>
      </c>
      <c r="AD114" s="31">
        <f>省エネ計算フォーマット【EHP】!$V$88/100</f>
        <v>0</v>
      </c>
      <c r="AE114" s="32">
        <f t="shared" si="3"/>
        <v>0.75</v>
      </c>
    </row>
    <row r="115" spans="13:31" ht="13.5" customHeight="1">
      <c r="M115" s="41">
        <v>9</v>
      </c>
      <c r="N115" s="42" t="s">
        <v>12</v>
      </c>
      <c r="O115" s="42" t="s">
        <v>674</v>
      </c>
      <c r="P115" s="42" t="s">
        <v>675</v>
      </c>
      <c r="Q115" s="42" t="s">
        <v>456</v>
      </c>
      <c r="R115" s="43">
        <v>0.46600000000000003</v>
      </c>
      <c r="T115" s="25">
        <v>1</v>
      </c>
      <c r="U115" s="26">
        <v>2020</v>
      </c>
      <c r="V115" s="27" t="s">
        <v>614</v>
      </c>
      <c r="W115" s="27" t="s">
        <v>606</v>
      </c>
      <c r="X115" s="27" t="s">
        <v>702</v>
      </c>
      <c r="Y115" s="28" t="str">
        <f t="shared" si="2"/>
        <v>12020暖房ビル用マルチ無し（一定速）</v>
      </c>
      <c r="Z115" s="51">
        <v>0.25</v>
      </c>
      <c r="AA115" s="51">
        <v>0.75</v>
      </c>
      <c r="AB115" s="52">
        <v>0.25</v>
      </c>
      <c r="AC115" s="52">
        <v>0.75</v>
      </c>
      <c r="AD115" s="31">
        <f>省エネ計算フォーマット【EHP】!$V$88/100</f>
        <v>0</v>
      </c>
      <c r="AE115" s="32">
        <f t="shared" si="3"/>
        <v>0.75</v>
      </c>
    </row>
    <row r="116" spans="13:31" ht="13.5" customHeight="1">
      <c r="M116" s="41">
        <v>10</v>
      </c>
      <c r="N116" s="42" t="s">
        <v>673</v>
      </c>
      <c r="O116" s="42" t="s">
        <v>674</v>
      </c>
      <c r="P116" s="42" t="s">
        <v>675</v>
      </c>
      <c r="Q116" s="42" t="s">
        <v>460</v>
      </c>
      <c r="R116" s="43">
        <v>0.20599999999999999</v>
      </c>
      <c r="T116" s="25">
        <v>1</v>
      </c>
      <c r="U116" s="27">
        <v>2020</v>
      </c>
      <c r="V116" s="27" t="s">
        <v>614</v>
      </c>
      <c r="W116" s="27" t="s">
        <v>607</v>
      </c>
      <c r="X116" s="27" t="s">
        <v>702</v>
      </c>
      <c r="Y116" s="28" t="str">
        <f t="shared" si="2"/>
        <v>12020暖房設備用無し（一定速）</v>
      </c>
      <c r="Z116" s="51">
        <v>0.25</v>
      </c>
      <c r="AA116" s="51">
        <v>0.75</v>
      </c>
      <c r="AB116" s="52">
        <v>0.25</v>
      </c>
      <c r="AC116" s="52">
        <v>0.75</v>
      </c>
      <c r="AD116" s="31">
        <f>省エネ計算フォーマット【EHP】!$V$88/100</f>
        <v>0</v>
      </c>
      <c r="AE116" s="32">
        <f t="shared" si="3"/>
        <v>0.75</v>
      </c>
    </row>
    <row r="117" spans="13:31" ht="13.5" customHeight="1">
      <c r="M117" s="41">
        <v>10</v>
      </c>
      <c r="N117" s="42" t="s">
        <v>2</v>
      </c>
      <c r="O117" s="42" t="s">
        <v>674</v>
      </c>
      <c r="P117" s="42" t="s">
        <v>675</v>
      </c>
      <c r="Q117" s="42" t="s">
        <v>464</v>
      </c>
      <c r="R117" s="43">
        <v>0.214</v>
      </c>
      <c r="T117" s="53">
        <v>1</v>
      </c>
      <c r="U117" s="54">
        <v>2024</v>
      </c>
      <c r="V117" s="54" t="s">
        <v>613</v>
      </c>
      <c r="W117" s="54" t="s">
        <v>612</v>
      </c>
      <c r="X117" s="54" t="s">
        <v>618</v>
      </c>
      <c r="Y117" s="55" t="str">
        <f t="shared" si="2"/>
        <v>12024冷房店舗用有り</v>
      </c>
      <c r="Z117" s="56">
        <v>-1.58</v>
      </c>
      <c r="AA117" s="56">
        <v>2.58</v>
      </c>
      <c r="AB117" s="57">
        <v>1.0629999999999999</v>
      </c>
      <c r="AC117" s="57">
        <v>1.9193</v>
      </c>
      <c r="AD117" s="31">
        <f>省エネ計算フォーマット【EHP】!$V$88/100</f>
        <v>0</v>
      </c>
      <c r="AE117" s="37">
        <f t="shared" si="3"/>
        <v>1.919</v>
      </c>
    </row>
    <row r="118" spans="13:31" ht="13.5" customHeight="1">
      <c r="M118" s="41">
        <v>10</v>
      </c>
      <c r="N118" s="42" t="s">
        <v>3</v>
      </c>
      <c r="O118" s="42" t="s">
        <v>674</v>
      </c>
      <c r="P118" s="42" t="s">
        <v>675</v>
      </c>
      <c r="Q118" s="42" t="s">
        <v>468</v>
      </c>
      <c r="R118" s="43">
        <v>0.216</v>
      </c>
      <c r="T118" s="53">
        <v>1</v>
      </c>
      <c r="U118" s="54">
        <v>2024</v>
      </c>
      <c r="V118" s="54" t="s">
        <v>613</v>
      </c>
      <c r="W118" s="54" t="s">
        <v>606</v>
      </c>
      <c r="X118" s="54" t="s">
        <v>618</v>
      </c>
      <c r="Y118" s="55" t="str">
        <f t="shared" si="2"/>
        <v>12024冷房ビル用マルチ有り</v>
      </c>
      <c r="Z118" s="56">
        <v>-1.6</v>
      </c>
      <c r="AA118" s="56">
        <v>2.6</v>
      </c>
      <c r="AB118" s="57">
        <v>1.0759000000000001</v>
      </c>
      <c r="AC118" s="57">
        <v>1.931</v>
      </c>
      <c r="AD118" s="31">
        <f>省エネ計算フォーマット【EHP】!$V$88/100</f>
        <v>0</v>
      </c>
      <c r="AE118" s="37">
        <f t="shared" si="3"/>
        <v>1.931</v>
      </c>
    </row>
    <row r="119" spans="13:31" ht="13.5" customHeight="1">
      <c r="M119" s="41">
        <v>10</v>
      </c>
      <c r="N119" s="42" t="s">
        <v>4</v>
      </c>
      <c r="O119" s="42" t="s">
        <v>674</v>
      </c>
      <c r="P119" s="42" t="s">
        <v>675</v>
      </c>
      <c r="Q119" s="42" t="s">
        <v>472</v>
      </c>
      <c r="R119" s="43">
        <v>9.6000000000000002E-2</v>
      </c>
      <c r="T119" s="53">
        <v>1</v>
      </c>
      <c r="U119" s="54">
        <v>2024</v>
      </c>
      <c r="V119" s="54" t="s">
        <v>613</v>
      </c>
      <c r="W119" s="54" t="s">
        <v>607</v>
      </c>
      <c r="X119" s="54" t="s">
        <v>618</v>
      </c>
      <c r="Y119" s="55" t="str">
        <f t="shared" si="2"/>
        <v>12024冷房設備用有り</v>
      </c>
      <c r="Z119" s="56">
        <v>-0.6</v>
      </c>
      <c r="AA119" s="56">
        <v>1.6</v>
      </c>
      <c r="AB119" s="57">
        <v>1.0467</v>
      </c>
      <c r="AC119" s="57">
        <v>1.1882999999999999</v>
      </c>
      <c r="AD119" s="31">
        <f>省エネ計算フォーマット【EHP】!$V$88/100</f>
        <v>0</v>
      </c>
      <c r="AE119" s="37">
        <f t="shared" si="3"/>
        <v>1.1879999999999999</v>
      </c>
    </row>
    <row r="120" spans="13:31" ht="13.5" customHeight="1">
      <c r="M120" s="41">
        <v>10</v>
      </c>
      <c r="N120" s="42" t="s">
        <v>5</v>
      </c>
      <c r="O120" s="42" t="s">
        <v>674</v>
      </c>
      <c r="P120" s="42" t="s">
        <v>675</v>
      </c>
      <c r="Q120" s="42" t="s">
        <v>476</v>
      </c>
      <c r="R120" s="43">
        <v>0.17</v>
      </c>
      <c r="T120" s="53">
        <v>1</v>
      </c>
      <c r="U120" s="54">
        <v>2024</v>
      </c>
      <c r="V120" s="54" t="s">
        <v>613</v>
      </c>
      <c r="W120" s="54" t="s">
        <v>612</v>
      </c>
      <c r="X120" s="54" t="s">
        <v>702</v>
      </c>
      <c r="Y120" s="55" t="str">
        <f t="shared" si="2"/>
        <v>12024冷房店舗用無し（一定速）</v>
      </c>
      <c r="Z120" s="56">
        <v>0.25</v>
      </c>
      <c r="AA120" s="56">
        <v>0.75</v>
      </c>
      <c r="AB120" s="57">
        <v>0.25</v>
      </c>
      <c r="AC120" s="57">
        <v>0.75</v>
      </c>
      <c r="AD120" s="31">
        <f>省エネ計算フォーマット【EHP】!$V$88/100</f>
        <v>0</v>
      </c>
      <c r="AE120" s="37">
        <f t="shared" si="3"/>
        <v>0.75</v>
      </c>
    </row>
    <row r="121" spans="13:31" ht="13.5" customHeight="1">
      <c r="M121" s="41">
        <v>10</v>
      </c>
      <c r="N121" s="42" t="s">
        <v>6</v>
      </c>
      <c r="O121" s="42" t="s">
        <v>674</v>
      </c>
      <c r="P121" s="42" t="s">
        <v>675</v>
      </c>
      <c r="Q121" s="42" t="s">
        <v>480</v>
      </c>
      <c r="R121" s="43">
        <v>0.20699999999999999</v>
      </c>
      <c r="T121" s="53">
        <v>1</v>
      </c>
      <c r="U121" s="54">
        <v>2024</v>
      </c>
      <c r="V121" s="54" t="s">
        <v>613</v>
      </c>
      <c r="W121" s="54" t="s">
        <v>606</v>
      </c>
      <c r="X121" s="54" t="s">
        <v>702</v>
      </c>
      <c r="Y121" s="55" t="str">
        <f t="shared" si="2"/>
        <v>12024冷房ビル用マルチ無し（一定速）</v>
      </c>
      <c r="Z121" s="56">
        <v>0.25</v>
      </c>
      <c r="AA121" s="56">
        <v>0.75</v>
      </c>
      <c r="AB121" s="57">
        <v>0.25</v>
      </c>
      <c r="AC121" s="57">
        <v>0.75</v>
      </c>
      <c r="AD121" s="31">
        <f>省エネ計算フォーマット【EHP】!$V$88/100</f>
        <v>0</v>
      </c>
      <c r="AE121" s="37">
        <f t="shared" si="3"/>
        <v>0.75</v>
      </c>
    </row>
    <row r="122" spans="13:31" ht="13.5" customHeight="1">
      <c r="M122" s="41">
        <v>10</v>
      </c>
      <c r="N122" s="42" t="s">
        <v>7</v>
      </c>
      <c r="O122" s="42" t="s">
        <v>674</v>
      </c>
      <c r="P122" s="42" t="s">
        <v>675</v>
      </c>
      <c r="Q122" s="42" t="s">
        <v>484</v>
      </c>
      <c r="R122" s="43">
        <v>0.18</v>
      </c>
      <c r="T122" s="53">
        <v>1</v>
      </c>
      <c r="U122" s="54">
        <v>2024</v>
      </c>
      <c r="V122" s="54" t="s">
        <v>613</v>
      </c>
      <c r="W122" s="54" t="s">
        <v>607</v>
      </c>
      <c r="X122" s="54" t="s">
        <v>702</v>
      </c>
      <c r="Y122" s="55" t="str">
        <f t="shared" si="2"/>
        <v>12024冷房設備用無し（一定速）</v>
      </c>
      <c r="Z122" s="56">
        <v>0.25</v>
      </c>
      <c r="AA122" s="56">
        <v>0.75</v>
      </c>
      <c r="AB122" s="57">
        <v>0.25</v>
      </c>
      <c r="AC122" s="57">
        <v>0.75</v>
      </c>
      <c r="AD122" s="31">
        <f>省エネ計算フォーマット【EHP】!$V$88/100</f>
        <v>0</v>
      </c>
      <c r="AE122" s="37">
        <f t="shared" si="3"/>
        <v>0.75</v>
      </c>
    </row>
    <row r="123" spans="13:31" ht="13.5" customHeight="1">
      <c r="M123" s="41">
        <v>10</v>
      </c>
      <c r="N123" s="42" t="s">
        <v>8</v>
      </c>
      <c r="O123" s="42" t="s">
        <v>674</v>
      </c>
      <c r="P123" s="42" t="s">
        <v>675</v>
      </c>
      <c r="Q123" s="42" t="s">
        <v>488</v>
      </c>
      <c r="R123" s="43">
        <v>0.154</v>
      </c>
      <c r="T123" s="53">
        <v>1</v>
      </c>
      <c r="U123" s="54">
        <v>2024</v>
      </c>
      <c r="V123" s="54" t="s">
        <v>614</v>
      </c>
      <c r="W123" s="54" t="s">
        <v>612</v>
      </c>
      <c r="X123" s="54" t="s">
        <v>618</v>
      </c>
      <c r="Y123" s="55" t="str">
        <f t="shared" si="2"/>
        <v>12024暖房店舗用有り</v>
      </c>
      <c r="Z123" s="56">
        <v>-1.04</v>
      </c>
      <c r="AA123" s="56">
        <v>2.04</v>
      </c>
      <c r="AB123" s="57">
        <v>1.0898000000000001</v>
      </c>
      <c r="AC123" s="57">
        <v>1.5076000000000001</v>
      </c>
      <c r="AD123" s="31">
        <f>省エネ計算フォーマット【EHP】!$V$88/100</f>
        <v>0</v>
      </c>
      <c r="AE123" s="37">
        <f t="shared" si="3"/>
        <v>1.5069999999999999</v>
      </c>
    </row>
    <row r="124" spans="13:31" ht="13.5" customHeight="1">
      <c r="M124" s="41">
        <v>10</v>
      </c>
      <c r="N124" s="42" t="s">
        <v>9</v>
      </c>
      <c r="O124" s="42" t="s">
        <v>674</v>
      </c>
      <c r="P124" s="42" t="s">
        <v>675</v>
      </c>
      <c r="Q124" s="42" t="s">
        <v>492</v>
      </c>
      <c r="R124" s="43">
        <v>0.18</v>
      </c>
      <c r="T124" s="53">
        <v>1</v>
      </c>
      <c r="U124" s="54">
        <v>2024</v>
      </c>
      <c r="V124" s="54" t="s">
        <v>614</v>
      </c>
      <c r="W124" s="54" t="s">
        <v>606</v>
      </c>
      <c r="X124" s="54" t="s">
        <v>618</v>
      </c>
      <c r="Y124" s="55" t="str">
        <f t="shared" si="2"/>
        <v>12024暖房ビル用マルチ有り</v>
      </c>
      <c r="Z124" s="56">
        <v>-1.1399999999999999</v>
      </c>
      <c r="AA124" s="56">
        <v>2.14</v>
      </c>
      <c r="AB124" s="57">
        <v>1.0454000000000001</v>
      </c>
      <c r="AC124" s="57">
        <v>1.5936999999999999</v>
      </c>
      <c r="AD124" s="31">
        <f>省エネ計算フォーマット【EHP】!$V$88/100</f>
        <v>0</v>
      </c>
      <c r="AE124" s="37">
        <f t="shared" si="3"/>
        <v>1.593</v>
      </c>
    </row>
    <row r="125" spans="13:31" ht="13.5" customHeight="1">
      <c r="M125" s="41">
        <v>10</v>
      </c>
      <c r="N125" s="42" t="s">
        <v>10</v>
      </c>
      <c r="O125" s="42" t="s">
        <v>674</v>
      </c>
      <c r="P125" s="42" t="s">
        <v>675</v>
      </c>
      <c r="Q125" s="42" t="s">
        <v>496</v>
      </c>
      <c r="R125" s="43">
        <v>0.107</v>
      </c>
      <c r="T125" s="53">
        <v>1</v>
      </c>
      <c r="U125" s="54">
        <v>2024</v>
      </c>
      <c r="V125" s="54" t="s">
        <v>614</v>
      </c>
      <c r="W125" s="54" t="s">
        <v>607</v>
      </c>
      <c r="X125" s="54" t="s">
        <v>618</v>
      </c>
      <c r="Y125" s="55" t="str">
        <f t="shared" si="2"/>
        <v>12024暖房設備用有り</v>
      </c>
      <c r="Z125" s="56">
        <v>-0.57999999999999996</v>
      </c>
      <c r="AA125" s="56">
        <v>1.58</v>
      </c>
      <c r="AB125" s="57">
        <v>1.0335000000000001</v>
      </c>
      <c r="AC125" s="57">
        <v>1.1766000000000001</v>
      </c>
      <c r="AD125" s="31">
        <f>省エネ計算フォーマット【EHP】!$V$88/100</f>
        <v>0</v>
      </c>
      <c r="AE125" s="37">
        <f t="shared" si="3"/>
        <v>1.1759999999999999</v>
      </c>
    </row>
    <row r="126" spans="13:31" ht="13.5" customHeight="1">
      <c r="M126" s="41">
        <v>10</v>
      </c>
      <c r="N126" s="42" t="s">
        <v>11</v>
      </c>
      <c r="O126" s="42" t="s">
        <v>674</v>
      </c>
      <c r="P126" s="42" t="s">
        <v>675</v>
      </c>
      <c r="Q126" s="42" t="s">
        <v>500</v>
      </c>
      <c r="R126" s="43">
        <v>0</v>
      </c>
      <c r="T126" s="53">
        <v>1</v>
      </c>
      <c r="U126" s="54">
        <v>2024</v>
      </c>
      <c r="V126" s="54" t="s">
        <v>614</v>
      </c>
      <c r="W126" s="54" t="s">
        <v>612</v>
      </c>
      <c r="X126" s="54" t="s">
        <v>702</v>
      </c>
      <c r="Y126" s="55" t="str">
        <f t="shared" si="2"/>
        <v>12024暖房店舗用無し（一定速）</v>
      </c>
      <c r="Z126" s="56">
        <v>0.25</v>
      </c>
      <c r="AA126" s="56">
        <v>0.75</v>
      </c>
      <c r="AB126" s="57">
        <v>0.25</v>
      </c>
      <c r="AC126" s="57">
        <v>0.75</v>
      </c>
      <c r="AD126" s="31">
        <f>省エネ計算フォーマット【EHP】!$V$88/100</f>
        <v>0</v>
      </c>
      <c r="AE126" s="37">
        <f t="shared" si="3"/>
        <v>0.75</v>
      </c>
    </row>
    <row r="127" spans="13:31" ht="13.5" customHeight="1">
      <c r="M127" s="41">
        <v>10</v>
      </c>
      <c r="N127" s="42" t="s">
        <v>12</v>
      </c>
      <c r="O127" s="42" t="s">
        <v>674</v>
      </c>
      <c r="P127" s="42" t="s">
        <v>675</v>
      </c>
      <c r="Q127" s="42" t="s">
        <v>504</v>
      </c>
      <c r="R127" s="43">
        <v>0.224</v>
      </c>
      <c r="T127" s="53">
        <v>1</v>
      </c>
      <c r="U127" s="54">
        <v>2024</v>
      </c>
      <c r="V127" s="54" t="s">
        <v>614</v>
      </c>
      <c r="W127" s="54" t="s">
        <v>606</v>
      </c>
      <c r="X127" s="54" t="s">
        <v>702</v>
      </c>
      <c r="Y127" s="55" t="str">
        <f t="shared" si="2"/>
        <v>12024暖房ビル用マルチ無し（一定速）</v>
      </c>
      <c r="Z127" s="56">
        <v>0.25</v>
      </c>
      <c r="AA127" s="56">
        <v>0.75</v>
      </c>
      <c r="AB127" s="57">
        <v>0.25</v>
      </c>
      <c r="AC127" s="57">
        <v>0.75</v>
      </c>
      <c r="AD127" s="31">
        <f>省エネ計算フォーマット【EHP】!$V$88/100</f>
        <v>0</v>
      </c>
      <c r="AE127" s="37">
        <f t="shared" si="3"/>
        <v>0.75</v>
      </c>
    </row>
    <row r="128" spans="13:31" ht="13.5" customHeight="1">
      <c r="M128" s="41">
        <v>11</v>
      </c>
      <c r="N128" s="42" t="s">
        <v>673</v>
      </c>
      <c r="O128" s="42" t="s">
        <v>674</v>
      </c>
      <c r="P128" s="42" t="s">
        <v>675</v>
      </c>
      <c r="Q128" s="42" t="s">
        <v>508</v>
      </c>
      <c r="R128" s="43">
        <v>0.129</v>
      </c>
      <c r="T128" s="53">
        <v>1</v>
      </c>
      <c r="U128" s="54">
        <v>2024</v>
      </c>
      <c r="V128" s="54" t="s">
        <v>614</v>
      </c>
      <c r="W128" s="54" t="s">
        <v>607</v>
      </c>
      <c r="X128" s="54" t="s">
        <v>702</v>
      </c>
      <c r="Y128" s="55" t="str">
        <f t="shared" si="2"/>
        <v>12024暖房設備用無し（一定速）</v>
      </c>
      <c r="Z128" s="56">
        <v>0.25</v>
      </c>
      <c r="AA128" s="56">
        <v>0.75</v>
      </c>
      <c r="AB128" s="57">
        <v>0.25</v>
      </c>
      <c r="AC128" s="57">
        <v>0.75</v>
      </c>
      <c r="AD128" s="31">
        <f>省エネ計算フォーマット【EHP】!$V$88/100</f>
        <v>0</v>
      </c>
      <c r="AE128" s="37">
        <f t="shared" si="3"/>
        <v>0.75</v>
      </c>
    </row>
    <row r="129" spans="13:31" ht="13.5" customHeight="1">
      <c r="M129" s="41">
        <v>11</v>
      </c>
      <c r="N129" s="42" t="s">
        <v>2</v>
      </c>
      <c r="O129" s="42" t="s">
        <v>674</v>
      </c>
      <c r="P129" s="42" t="s">
        <v>675</v>
      </c>
      <c r="Q129" s="42" t="s">
        <v>512</v>
      </c>
      <c r="R129" s="43">
        <v>9.1999999999999998E-2</v>
      </c>
      <c r="T129" s="25">
        <v>2</v>
      </c>
      <c r="U129" s="26">
        <v>1995</v>
      </c>
      <c r="V129" s="27" t="s">
        <v>19</v>
      </c>
      <c r="W129" s="27" t="s">
        <v>612</v>
      </c>
      <c r="X129" s="27" t="s">
        <v>618</v>
      </c>
      <c r="Y129" s="28" t="str">
        <f t="shared" si="2"/>
        <v>21995冷房店舗用有り</v>
      </c>
      <c r="Z129" s="51">
        <v>0.32</v>
      </c>
      <c r="AA129" s="51">
        <v>0.68</v>
      </c>
      <c r="AB129" s="52">
        <v>1.0165999999999999</v>
      </c>
      <c r="AC129" s="52">
        <v>0.50590000000000002</v>
      </c>
      <c r="AD129" s="31">
        <f>省エネ計算フォーマット【EHP】!$W$88/100</f>
        <v>0</v>
      </c>
      <c r="AE129" s="32">
        <f t="shared" si="3"/>
        <v>0.505</v>
      </c>
    </row>
    <row r="130" spans="13:31" ht="13.5" customHeight="1">
      <c r="M130" s="41">
        <v>11</v>
      </c>
      <c r="N130" s="42" t="s">
        <v>3</v>
      </c>
      <c r="O130" s="42" t="s">
        <v>674</v>
      </c>
      <c r="P130" s="42" t="s">
        <v>675</v>
      </c>
      <c r="Q130" s="42" t="s">
        <v>516</v>
      </c>
      <c r="R130" s="43">
        <v>0</v>
      </c>
      <c r="T130" s="25">
        <v>2</v>
      </c>
      <c r="U130" s="26">
        <v>1995</v>
      </c>
      <c r="V130" s="27" t="s">
        <v>19</v>
      </c>
      <c r="W130" s="27" t="s">
        <v>606</v>
      </c>
      <c r="X130" s="27" t="s">
        <v>618</v>
      </c>
      <c r="Y130" s="28" t="str">
        <f t="shared" si="2"/>
        <v>21995冷房ビル用マルチ有り</v>
      </c>
      <c r="Z130" s="51">
        <v>-0.218</v>
      </c>
      <c r="AA130" s="51">
        <v>1.218</v>
      </c>
      <c r="AB130" s="52">
        <v>1.0356000000000001</v>
      </c>
      <c r="AC130" s="52">
        <v>0.90459999999999996</v>
      </c>
      <c r="AD130" s="31">
        <f>省エネ計算フォーマット【EHP】!$W$88/100</f>
        <v>0</v>
      </c>
      <c r="AE130" s="32">
        <f t="shared" si="3"/>
        <v>0.90400000000000003</v>
      </c>
    </row>
    <row r="131" spans="13:31" ht="13.5" customHeight="1">
      <c r="M131" s="41">
        <v>11</v>
      </c>
      <c r="N131" s="42" t="s">
        <v>4</v>
      </c>
      <c r="O131" s="42" t="s">
        <v>674</v>
      </c>
      <c r="P131" s="42" t="s">
        <v>675</v>
      </c>
      <c r="Q131" s="42" t="s">
        <v>520</v>
      </c>
      <c r="R131" s="43">
        <v>0</v>
      </c>
      <c r="T131" s="25">
        <v>2</v>
      </c>
      <c r="U131" s="26">
        <v>1995</v>
      </c>
      <c r="V131" s="27" t="s">
        <v>19</v>
      </c>
      <c r="W131" s="27" t="s">
        <v>607</v>
      </c>
      <c r="X131" s="27" t="s">
        <v>618</v>
      </c>
      <c r="Y131" s="28" t="str">
        <f t="shared" si="2"/>
        <v>21995冷房設備用有り</v>
      </c>
      <c r="Z131" s="51">
        <v>0.25</v>
      </c>
      <c r="AA131" s="51">
        <v>0.75</v>
      </c>
      <c r="AB131" s="52">
        <v>1.0219</v>
      </c>
      <c r="AC131" s="52">
        <v>0.55700000000000005</v>
      </c>
      <c r="AD131" s="31">
        <f>省エネ計算フォーマット【EHP】!$W$88/100</f>
        <v>0</v>
      </c>
      <c r="AE131" s="32">
        <f t="shared" si="3"/>
        <v>0.55700000000000005</v>
      </c>
    </row>
    <row r="132" spans="13:31" ht="13.5" customHeight="1">
      <c r="M132" s="41">
        <v>11</v>
      </c>
      <c r="N132" s="42" t="s">
        <v>5</v>
      </c>
      <c r="O132" s="42" t="s">
        <v>674</v>
      </c>
      <c r="P132" s="42" t="s">
        <v>675</v>
      </c>
      <c r="Q132" s="42" t="s">
        <v>524</v>
      </c>
      <c r="R132" s="43">
        <v>0.107</v>
      </c>
      <c r="T132" s="25">
        <v>2</v>
      </c>
      <c r="U132" s="26">
        <v>1995</v>
      </c>
      <c r="V132" s="27" t="s">
        <v>19</v>
      </c>
      <c r="W132" s="27" t="s">
        <v>612</v>
      </c>
      <c r="X132" s="27" t="s">
        <v>702</v>
      </c>
      <c r="Y132" s="28" t="str">
        <f t="shared" si="2"/>
        <v>21995冷房店舗用無し（一定速）</v>
      </c>
      <c r="Z132" s="51">
        <v>0.26</v>
      </c>
      <c r="AA132" s="51">
        <v>0.74</v>
      </c>
      <c r="AB132" s="52">
        <v>0.26</v>
      </c>
      <c r="AC132" s="52">
        <v>0.74</v>
      </c>
      <c r="AD132" s="31">
        <f>省エネ計算フォーマット【EHP】!$W$88/100</f>
        <v>0</v>
      </c>
      <c r="AE132" s="32">
        <f t="shared" si="3"/>
        <v>0.74</v>
      </c>
    </row>
    <row r="133" spans="13:31" ht="13.5" customHeight="1">
      <c r="M133" s="41">
        <v>11</v>
      </c>
      <c r="N133" s="42" t="s">
        <v>6</v>
      </c>
      <c r="O133" s="42" t="s">
        <v>674</v>
      </c>
      <c r="P133" s="42" t="s">
        <v>675</v>
      </c>
      <c r="Q133" s="42" t="s">
        <v>528</v>
      </c>
      <c r="R133" s="43">
        <v>7.0999999999999994E-2</v>
      </c>
      <c r="T133" s="25">
        <v>2</v>
      </c>
      <c r="U133" s="26">
        <v>1995</v>
      </c>
      <c r="V133" s="27" t="s">
        <v>19</v>
      </c>
      <c r="W133" s="27" t="s">
        <v>606</v>
      </c>
      <c r="X133" s="27" t="s">
        <v>702</v>
      </c>
      <c r="Y133" s="28" t="str">
        <f t="shared" si="2"/>
        <v>21995冷房ビル用マルチ無し（一定速）</v>
      </c>
      <c r="Z133" s="51">
        <v>0.26</v>
      </c>
      <c r="AA133" s="51">
        <v>0.74</v>
      </c>
      <c r="AB133" s="52">
        <v>0.26</v>
      </c>
      <c r="AC133" s="52">
        <v>0.74</v>
      </c>
      <c r="AD133" s="31">
        <f>省エネ計算フォーマット【EHP】!$W$88/100</f>
        <v>0</v>
      </c>
      <c r="AE133" s="32">
        <f t="shared" si="3"/>
        <v>0.74</v>
      </c>
    </row>
    <row r="134" spans="13:31" ht="13.5" customHeight="1">
      <c r="M134" s="41">
        <v>11</v>
      </c>
      <c r="N134" s="42" t="s">
        <v>7</v>
      </c>
      <c r="O134" s="42" t="s">
        <v>674</v>
      </c>
      <c r="P134" s="42" t="s">
        <v>675</v>
      </c>
      <c r="Q134" s="42" t="s">
        <v>532</v>
      </c>
      <c r="R134" s="43">
        <v>0.14799999999999999</v>
      </c>
      <c r="T134" s="25">
        <v>2</v>
      </c>
      <c r="U134" s="26">
        <v>1995</v>
      </c>
      <c r="V134" s="27" t="s">
        <v>19</v>
      </c>
      <c r="W134" s="27" t="s">
        <v>607</v>
      </c>
      <c r="X134" s="27" t="s">
        <v>702</v>
      </c>
      <c r="Y134" s="28" t="str">
        <f t="shared" si="2"/>
        <v>21995冷房設備用無し（一定速）</v>
      </c>
      <c r="Z134" s="51">
        <v>0.26</v>
      </c>
      <c r="AA134" s="51">
        <v>0.74</v>
      </c>
      <c r="AB134" s="52">
        <v>0.26</v>
      </c>
      <c r="AC134" s="52">
        <v>0.74</v>
      </c>
      <c r="AD134" s="31">
        <f>省エネ計算フォーマット【EHP】!$W$88/100</f>
        <v>0</v>
      </c>
      <c r="AE134" s="32">
        <f t="shared" si="3"/>
        <v>0.74</v>
      </c>
    </row>
    <row r="135" spans="13:31" ht="13.5" customHeight="1">
      <c r="M135" s="41">
        <v>11</v>
      </c>
      <c r="N135" s="42" t="s">
        <v>8</v>
      </c>
      <c r="O135" s="42" t="s">
        <v>674</v>
      </c>
      <c r="P135" s="42" t="s">
        <v>675</v>
      </c>
      <c r="Q135" s="42" t="s">
        <v>536</v>
      </c>
      <c r="R135" s="43">
        <v>7.0999999999999994E-2</v>
      </c>
      <c r="T135" s="25">
        <v>2</v>
      </c>
      <c r="U135" s="26">
        <v>1995</v>
      </c>
      <c r="V135" s="27" t="s">
        <v>20</v>
      </c>
      <c r="W135" s="27" t="s">
        <v>612</v>
      </c>
      <c r="X135" s="27" t="s">
        <v>618</v>
      </c>
      <c r="Y135" s="28" t="str">
        <f t="shared" si="2"/>
        <v>21995暖房店舗用有り</v>
      </c>
      <c r="Z135" s="51">
        <v>0.374</v>
      </c>
      <c r="AA135" s="51">
        <v>0.626</v>
      </c>
      <c r="AB135" s="52">
        <v>1.0275000000000001</v>
      </c>
      <c r="AC135" s="52">
        <v>0.46260000000000001</v>
      </c>
      <c r="AD135" s="31">
        <f>省エネ計算フォーマット【EHP】!$W$88/100</f>
        <v>0</v>
      </c>
      <c r="AE135" s="32">
        <f t="shared" si="3"/>
        <v>0.46200000000000002</v>
      </c>
    </row>
    <row r="136" spans="13:31" ht="13.5" customHeight="1">
      <c r="M136" s="41">
        <v>11</v>
      </c>
      <c r="N136" s="42" t="s">
        <v>9</v>
      </c>
      <c r="O136" s="42" t="s">
        <v>674</v>
      </c>
      <c r="P136" s="42" t="s">
        <v>675</v>
      </c>
      <c r="Q136" s="42" t="s">
        <v>540</v>
      </c>
      <c r="R136" s="43">
        <v>8.5000000000000006E-2</v>
      </c>
      <c r="T136" s="25">
        <v>2</v>
      </c>
      <c r="U136" s="26">
        <v>1995</v>
      </c>
      <c r="V136" s="27" t="s">
        <v>20</v>
      </c>
      <c r="W136" s="27" t="s">
        <v>606</v>
      </c>
      <c r="X136" s="27" t="s">
        <v>618</v>
      </c>
      <c r="Y136" s="28" t="str">
        <f t="shared" si="2"/>
        <v>21995暖房ビル用マルチ有り</v>
      </c>
      <c r="Z136" s="51">
        <v>-0.112</v>
      </c>
      <c r="AA136" s="51">
        <v>1.1120000000000001</v>
      </c>
      <c r="AB136" s="52">
        <v>1.0236000000000001</v>
      </c>
      <c r="AC136" s="52">
        <v>0.82809999999999995</v>
      </c>
      <c r="AD136" s="31">
        <f>省エネ計算フォーマット【EHP】!$W$88/100</f>
        <v>0</v>
      </c>
      <c r="AE136" s="32">
        <f t="shared" si="3"/>
        <v>0.82799999999999996</v>
      </c>
    </row>
    <row r="137" spans="13:31" ht="13.5" customHeight="1">
      <c r="M137" s="41">
        <v>11</v>
      </c>
      <c r="N137" s="42" t="s">
        <v>10</v>
      </c>
      <c r="O137" s="42" t="s">
        <v>674</v>
      </c>
      <c r="P137" s="42" t="s">
        <v>675</v>
      </c>
      <c r="Q137" s="42" t="s">
        <v>544</v>
      </c>
      <c r="R137" s="43">
        <v>0</v>
      </c>
      <c r="T137" s="25">
        <v>2</v>
      </c>
      <c r="U137" s="26">
        <v>1995</v>
      </c>
      <c r="V137" s="27" t="s">
        <v>20</v>
      </c>
      <c r="W137" s="27" t="s">
        <v>607</v>
      </c>
      <c r="X137" s="27" t="s">
        <v>618</v>
      </c>
      <c r="Y137" s="28" t="str">
        <f t="shared" si="2"/>
        <v>21995暖房設備用有り</v>
      </c>
      <c r="Z137" s="51">
        <v>0.25</v>
      </c>
      <c r="AA137" s="51">
        <v>0.75</v>
      </c>
      <c r="AB137" s="52">
        <v>1.0159</v>
      </c>
      <c r="AC137" s="52">
        <v>0.5585</v>
      </c>
      <c r="AD137" s="31">
        <f>省エネ計算フォーマット【EHP】!$W$88/100</f>
        <v>0</v>
      </c>
      <c r="AE137" s="32">
        <f t="shared" si="3"/>
        <v>0.55800000000000005</v>
      </c>
    </row>
    <row r="138" spans="13:31" ht="13.5" customHeight="1">
      <c r="M138" s="41">
        <v>11</v>
      </c>
      <c r="N138" s="42" t="s">
        <v>11</v>
      </c>
      <c r="O138" s="42" t="s">
        <v>674</v>
      </c>
      <c r="P138" s="42" t="s">
        <v>675</v>
      </c>
      <c r="Q138" s="42" t="s">
        <v>548</v>
      </c>
      <c r="R138" s="43">
        <v>0</v>
      </c>
      <c r="T138" s="25">
        <v>2</v>
      </c>
      <c r="U138" s="26">
        <v>1995</v>
      </c>
      <c r="V138" s="27" t="s">
        <v>20</v>
      </c>
      <c r="W138" s="27" t="s">
        <v>612</v>
      </c>
      <c r="X138" s="27" t="s">
        <v>702</v>
      </c>
      <c r="Y138" s="28" t="str">
        <f t="shared" ref="Y138:Y201" si="4">T138&amp;U138&amp;V138&amp;W138&amp;X138</f>
        <v>21995暖房店舗用無し（一定速）</v>
      </c>
      <c r="Z138" s="51">
        <v>0.26</v>
      </c>
      <c r="AA138" s="51">
        <v>0.74</v>
      </c>
      <c r="AB138" s="52">
        <v>0.26</v>
      </c>
      <c r="AC138" s="52">
        <v>0.74</v>
      </c>
      <c r="AD138" s="31">
        <f>省エネ計算フォーマット【EHP】!$W$88/100</f>
        <v>0</v>
      </c>
      <c r="AE138" s="32">
        <f t="shared" si="3"/>
        <v>0.74</v>
      </c>
    </row>
    <row r="139" spans="13:31" ht="13.5" customHeight="1">
      <c r="M139" s="41">
        <v>11</v>
      </c>
      <c r="N139" s="42" t="s">
        <v>12</v>
      </c>
      <c r="O139" s="42" t="s">
        <v>674</v>
      </c>
      <c r="P139" s="42" t="s">
        <v>675</v>
      </c>
      <c r="Q139" s="42" t="s">
        <v>552</v>
      </c>
      <c r="R139" s="43">
        <v>0.13700000000000001</v>
      </c>
      <c r="T139" s="25">
        <v>2</v>
      </c>
      <c r="U139" s="26">
        <v>1995</v>
      </c>
      <c r="V139" s="27" t="s">
        <v>20</v>
      </c>
      <c r="W139" s="27" t="s">
        <v>606</v>
      </c>
      <c r="X139" s="27" t="s">
        <v>702</v>
      </c>
      <c r="Y139" s="28" t="str">
        <f t="shared" si="4"/>
        <v>21995暖房ビル用マルチ無し（一定速）</v>
      </c>
      <c r="Z139" s="51">
        <v>0.26</v>
      </c>
      <c r="AA139" s="51">
        <v>0.74</v>
      </c>
      <c r="AB139" s="52">
        <v>0.26</v>
      </c>
      <c r="AC139" s="52">
        <v>0.74</v>
      </c>
      <c r="AD139" s="31">
        <f>省エネ計算フォーマット【EHP】!$W$88/100</f>
        <v>0</v>
      </c>
      <c r="AE139" s="32">
        <f t="shared" si="3"/>
        <v>0.74</v>
      </c>
    </row>
    <row r="140" spans="13:31" ht="13.5" customHeight="1">
      <c r="M140" s="41">
        <v>12</v>
      </c>
      <c r="N140" s="42" t="s">
        <v>673</v>
      </c>
      <c r="O140" s="42" t="s">
        <v>674</v>
      </c>
      <c r="P140" s="42" t="s">
        <v>675</v>
      </c>
      <c r="Q140" s="42" t="s">
        <v>556</v>
      </c>
      <c r="R140" s="43">
        <v>0</v>
      </c>
      <c r="T140" s="25">
        <v>2</v>
      </c>
      <c r="U140" s="26">
        <v>1995</v>
      </c>
      <c r="V140" s="27" t="s">
        <v>20</v>
      </c>
      <c r="W140" s="27" t="s">
        <v>607</v>
      </c>
      <c r="X140" s="27" t="s">
        <v>702</v>
      </c>
      <c r="Y140" s="28" t="str">
        <f t="shared" si="4"/>
        <v>21995暖房設備用無し（一定速）</v>
      </c>
      <c r="Z140" s="51">
        <v>0.26</v>
      </c>
      <c r="AA140" s="51">
        <v>0.74</v>
      </c>
      <c r="AB140" s="52">
        <v>0.26</v>
      </c>
      <c r="AC140" s="52">
        <v>0.74</v>
      </c>
      <c r="AD140" s="31">
        <f>省エネ計算フォーマット【EHP】!$W$88/100</f>
        <v>0</v>
      </c>
      <c r="AE140" s="32">
        <f t="shared" ref="AE140:AE203" si="5">ROUNDDOWN(IF(AD140&gt;=0.25,Z140*AD140+AA140,AB140*AD140+AC140),3)</f>
        <v>0.74</v>
      </c>
    </row>
    <row r="141" spans="13:31" ht="13.5" customHeight="1">
      <c r="M141" s="41">
        <v>12</v>
      </c>
      <c r="N141" s="42" t="s">
        <v>2</v>
      </c>
      <c r="O141" s="42" t="s">
        <v>674</v>
      </c>
      <c r="P141" s="42" t="s">
        <v>675</v>
      </c>
      <c r="Q141" s="42" t="s">
        <v>560</v>
      </c>
      <c r="R141" s="43">
        <v>0</v>
      </c>
      <c r="T141" s="25">
        <v>2</v>
      </c>
      <c r="U141" s="26">
        <v>2005</v>
      </c>
      <c r="V141" s="27" t="s">
        <v>19</v>
      </c>
      <c r="W141" s="27" t="s">
        <v>612</v>
      </c>
      <c r="X141" s="27" t="s">
        <v>618</v>
      </c>
      <c r="Y141" s="28" t="str">
        <f t="shared" si="4"/>
        <v>22005冷房店舗用有り</v>
      </c>
      <c r="Z141" s="51">
        <v>-0.86599999999999999</v>
      </c>
      <c r="AA141" s="51">
        <v>1.8660000000000001</v>
      </c>
      <c r="AB141" s="52">
        <v>1.0455000000000001</v>
      </c>
      <c r="AC141" s="52">
        <v>1.3880999999999999</v>
      </c>
      <c r="AD141" s="31">
        <f>省エネ計算フォーマット【EHP】!$W$88/100</f>
        <v>0</v>
      </c>
      <c r="AE141" s="32">
        <f t="shared" si="5"/>
        <v>1.3879999999999999</v>
      </c>
    </row>
    <row r="142" spans="13:31" ht="13.5" customHeight="1">
      <c r="M142" s="41">
        <v>12</v>
      </c>
      <c r="N142" s="42" t="s">
        <v>3</v>
      </c>
      <c r="O142" s="42" t="s">
        <v>674</v>
      </c>
      <c r="P142" s="42" t="s">
        <v>675</v>
      </c>
      <c r="Q142" s="42" t="s">
        <v>564</v>
      </c>
      <c r="R142" s="43">
        <v>0</v>
      </c>
      <c r="T142" s="25">
        <v>2</v>
      </c>
      <c r="U142" s="26">
        <v>2005</v>
      </c>
      <c r="V142" s="27" t="s">
        <v>19</v>
      </c>
      <c r="W142" s="27" t="s">
        <v>606</v>
      </c>
      <c r="X142" s="27" t="s">
        <v>618</v>
      </c>
      <c r="Y142" s="28" t="str">
        <f t="shared" si="4"/>
        <v>22005冷房ビル用マルチ有り</v>
      </c>
      <c r="Z142" s="51">
        <v>-0.68200000000000005</v>
      </c>
      <c r="AA142" s="51">
        <v>1.6819999999999999</v>
      </c>
      <c r="AB142" s="52">
        <v>1.0490999999999999</v>
      </c>
      <c r="AC142" s="52">
        <v>1.2492000000000001</v>
      </c>
      <c r="AD142" s="31">
        <f>省エネ計算フォーマット【EHP】!$W$88/100</f>
        <v>0</v>
      </c>
      <c r="AE142" s="32">
        <f t="shared" si="5"/>
        <v>1.2490000000000001</v>
      </c>
    </row>
    <row r="143" spans="13:31" ht="14.25" customHeight="1">
      <c r="M143" s="41">
        <v>12</v>
      </c>
      <c r="N143" s="42" t="s">
        <v>4</v>
      </c>
      <c r="O143" s="42" t="s">
        <v>674</v>
      </c>
      <c r="P143" s="42" t="s">
        <v>675</v>
      </c>
      <c r="Q143" s="42" t="s">
        <v>568</v>
      </c>
      <c r="R143" s="43">
        <v>0</v>
      </c>
      <c r="T143" s="25">
        <v>2</v>
      </c>
      <c r="U143" s="26">
        <v>2005</v>
      </c>
      <c r="V143" s="27" t="s">
        <v>19</v>
      </c>
      <c r="W143" s="27" t="s">
        <v>607</v>
      </c>
      <c r="X143" s="27" t="s">
        <v>618</v>
      </c>
      <c r="Y143" s="28" t="str">
        <f t="shared" si="4"/>
        <v>22005冷房設備用有り</v>
      </c>
      <c r="Z143" s="51">
        <v>-0.114</v>
      </c>
      <c r="AA143" s="51">
        <v>1.1140000000000001</v>
      </c>
      <c r="AB143" s="52">
        <v>1.0325</v>
      </c>
      <c r="AC143" s="52">
        <v>0.82740000000000002</v>
      </c>
      <c r="AD143" s="31">
        <f>省エネ計算フォーマット【EHP】!$W$88/100</f>
        <v>0</v>
      </c>
      <c r="AE143" s="32">
        <f t="shared" si="5"/>
        <v>0.82699999999999996</v>
      </c>
    </row>
    <row r="144" spans="13:31" ht="13.5" customHeight="1">
      <c r="M144" s="41">
        <v>12</v>
      </c>
      <c r="N144" s="42" t="s">
        <v>5</v>
      </c>
      <c r="O144" s="42" t="s">
        <v>674</v>
      </c>
      <c r="P144" s="42" t="s">
        <v>675</v>
      </c>
      <c r="Q144" s="42" t="s">
        <v>572</v>
      </c>
      <c r="R144" s="43">
        <v>0</v>
      </c>
      <c r="T144" s="25">
        <v>2</v>
      </c>
      <c r="U144" s="26">
        <v>2005</v>
      </c>
      <c r="V144" s="27" t="s">
        <v>19</v>
      </c>
      <c r="W144" s="27" t="s">
        <v>612</v>
      </c>
      <c r="X144" s="27" t="s">
        <v>702</v>
      </c>
      <c r="Y144" s="28" t="str">
        <f t="shared" si="4"/>
        <v>22005冷房店舗用無し（一定速）</v>
      </c>
      <c r="Z144" s="51">
        <v>0.25</v>
      </c>
      <c r="AA144" s="51">
        <v>0.75</v>
      </c>
      <c r="AB144" s="52">
        <v>0.25</v>
      </c>
      <c r="AC144" s="52">
        <v>0.75</v>
      </c>
      <c r="AD144" s="31">
        <f>省エネ計算フォーマット【EHP】!$W$88/100</f>
        <v>0</v>
      </c>
      <c r="AE144" s="32">
        <f t="shared" si="5"/>
        <v>0.75</v>
      </c>
    </row>
    <row r="145" spans="13:31" ht="13.5" customHeight="1">
      <c r="M145" s="41">
        <v>12</v>
      </c>
      <c r="N145" s="42" t="s">
        <v>6</v>
      </c>
      <c r="O145" s="42" t="s">
        <v>674</v>
      </c>
      <c r="P145" s="42" t="s">
        <v>675</v>
      </c>
      <c r="Q145" s="42" t="s">
        <v>576</v>
      </c>
      <c r="R145" s="43">
        <v>0</v>
      </c>
      <c r="T145" s="25">
        <v>2</v>
      </c>
      <c r="U145" s="26">
        <v>2005</v>
      </c>
      <c r="V145" s="27" t="s">
        <v>19</v>
      </c>
      <c r="W145" s="27" t="s">
        <v>606</v>
      </c>
      <c r="X145" s="27" t="s">
        <v>702</v>
      </c>
      <c r="Y145" s="28" t="str">
        <f t="shared" si="4"/>
        <v>22005冷房ビル用マルチ無し（一定速）</v>
      </c>
      <c r="Z145" s="51">
        <v>0.25</v>
      </c>
      <c r="AA145" s="51">
        <v>0.75</v>
      </c>
      <c r="AB145" s="52">
        <v>0.25</v>
      </c>
      <c r="AC145" s="52">
        <v>0.75</v>
      </c>
      <c r="AD145" s="31">
        <f>省エネ計算フォーマット【EHP】!$W$88/100</f>
        <v>0</v>
      </c>
      <c r="AE145" s="32">
        <f t="shared" si="5"/>
        <v>0.75</v>
      </c>
    </row>
    <row r="146" spans="13:31" ht="13.5" customHeight="1">
      <c r="M146" s="41">
        <v>12</v>
      </c>
      <c r="N146" s="42" t="s">
        <v>7</v>
      </c>
      <c r="O146" s="42" t="s">
        <v>674</v>
      </c>
      <c r="P146" s="42" t="s">
        <v>675</v>
      </c>
      <c r="Q146" s="42" t="s">
        <v>580</v>
      </c>
      <c r="R146" s="43">
        <v>0</v>
      </c>
      <c r="T146" s="25">
        <v>2</v>
      </c>
      <c r="U146" s="26">
        <v>2005</v>
      </c>
      <c r="V146" s="27" t="s">
        <v>19</v>
      </c>
      <c r="W146" s="27" t="s">
        <v>607</v>
      </c>
      <c r="X146" s="27" t="s">
        <v>702</v>
      </c>
      <c r="Y146" s="28" t="str">
        <f t="shared" si="4"/>
        <v>22005冷房設備用無し（一定速）</v>
      </c>
      <c r="Z146" s="51">
        <v>0.25</v>
      </c>
      <c r="AA146" s="51">
        <v>0.75</v>
      </c>
      <c r="AB146" s="52">
        <v>0.25</v>
      </c>
      <c r="AC146" s="52">
        <v>0.75</v>
      </c>
      <c r="AD146" s="31">
        <f>省エネ計算フォーマット【EHP】!$W$88/100</f>
        <v>0</v>
      </c>
      <c r="AE146" s="32">
        <f t="shared" si="5"/>
        <v>0.75</v>
      </c>
    </row>
    <row r="147" spans="13:31" ht="14.25" customHeight="1">
      <c r="M147" s="41">
        <v>12</v>
      </c>
      <c r="N147" s="42" t="s">
        <v>8</v>
      </c>
      <c r="O147" s="42" t="s">
        <v>674</v>
      </c>
      <c r="P147" s="42" t="s">
        <v>675</v>
      </c>
      <c r="Q147" s="42" t="s">
        <v>584</v>
      </c>
      <c r="R147" s="43">
        <v>0</v>
      </c>
      <c r="T147" s="25">
        <v>2</v>
      </c>
      <c r="U147" s="26">
        <v>2005</v>
      </c>
      <c r="V147" s="27" t="s">
        <v>20</v>
      </c>
      <c r="W147" s="27" t="s">
        <v>612</v>
      </c>
      <c r="X147" s="27" t="s">
        <v>618</v>
      </c>
      <c r="Y147" s="28" t="str">
        <f t="shared" si="4"/>
        <v>22005暖房店舗用有り</v>
      </c>
      <c r="Z147" s="51">
        <v>-0.65</v>
      </c>
      <c r="AA147" s="51">
        <v>1.65</v>
      </c>
      <c r="AB147" s="52">
        <v>1.0726</v>
      </c>
      <c r="AC147" s="52">
        <v>1.2194</v>
      </c>
      <c r="AD147" s="31">
        <f>省エネ計算フォーマット【EHP】!$W$88/100</f>
        <v>0</v>
      </c>
      <c r="AE147" s="32">
        <f t="shared" si="5"/>
        <v>1.2190000000000001</v>
      </c>
    </row>
    <row r="148" spans="13:31" ht="13.5" customHeight="1">
      <c r="M148" s="41">
        <v>12</v>
      </c>
      <c r="N148" s="42" t="s">
        <v>9</v>
      </c>
      <c r="O148" s="42" t="s">
        <v>674</v>
      </c>
      <c r="P148" s="42" t="s">
        <v>675</v>
      </c>
      <c r="Q148" s="42" t="s">
        <v>588</v>
      </c>
      <c r="R148" s="43">
        <v>0</v>
      </c>
      <c r="T148" s="25">
        <v>2</v>
      </c>
      <c r="U148" s="26">
        <v>2005</v>
      </c>
      <c r="V148" s="27" t="s">
        <v>20</v>
      </c>
      <c r="W148" s="27" t="s">
        <v>606</v>
      </c>
      <c r="X148" s="27" t="s">
        <v>618</v>
      </c>
      <c r="Y148" s="28" t="str">
        <f t="shared" si="4"/>
        <v>22005暖房ビル用マルチ有り</v>
      </c>
      <c r="Z148" s="51">
        <v>-0.56000000000000005</v>
      </c>
      <c r="AA148" s="51">
        <v>1.56</v>
      </c>
      <c r="AB148" s="52">
        <v>1.0330999999999999</v>
      </c>
      <c r="AC148" s="52">
        <v>1.1617</v>
      </c>
      <c r="AD148" s="31">
        <f>省エネ計算フォーマット【EHP】!$W$88/100</f>
        <v>0</v>
      </c>
      <c r="AE148" s="32">
        <f t="shared" si="5"/>
        <v>1.161</v>
      </c>
    </row>
    <row r="149" spans="13:31" ht="13.5" customHeight="1">
      <c r="M149" s="41">
        <v>12</v>
      </c>
      <c r="N149" s="42" t="s">
        <v>10</v>
      </c>
      <c r="O149" s="42" t="s">
        <v>674</v>
      </c>
      <c r="P149" s="42" t="s">
        <v>675</v>
      </c>
      <c r="Q149" s="42" t="s">
        <v>592</v>
      </c>
      <c r="R149" s="43">
        <v>0</v>
      </c>
      <c r="T149" s="25">
        <v>2</v>
      </c>
      <c r="U149" s="26">
        <v>2005</v>
      </c>
      <c r="V149" s="27" t="s">
        <v>20</v>
      </c>
      <c r="W149" s="27" t="s">
        <v>607</v>
      </c>
      <c r="X149" s="27" t="s">
        <v>618</v>
      </c>
      <c r="Y149" s="28" t="str">
        <f t="shared" si="4"/>
        <v>22005暖房設備用有り</v>
      </c>
      <c r="Z149" s="51">
        <v>-0.126</v>
      </c>
      <c r="AA149" s="51">
        <v>1.1259999999999999</v>
      </c>
      <c r="AB149" s="52">
        <v>1.0239</v>
      </c>
      <c r="AC149" s="52">
        <v>0.83850000000000002</v>
      </c>
      <c r="AD149" s="31">
        <f>省エネ計算フォーマット【EHP】!$W$88/100</f>
        <v>0</v>
      </c>
      <c r="AE149" s="32">
        <f t="shared" si="5"/>
        <v>0.83799999999999997</v>
      </c>
    </row>
    <row r="150" spans="13:31" ht="13.5" customHeight="1">
      <c r="M150" s="41">
        <v>12</v>
      </c>
      <c r="N150" s="42" t="s">
        <v>11</v>
      </c>
      <c r="O150" s="42" t="s">
        <v>674</v>
      </c>
      <c r="P150" s="42" t="s">
        <v>675</v>
      </c>
      <c r="Q150" s="42" t="s">
        <v>596</v>
      </c>
      <c r="R150" s="43">
        <v>0</v>
      </c>
      <c r="T150" s="25">
        <v>2</v>
      </c>
      <c r="U150" s="26">
        <v>2005</v>
      </c>
      <c r="V150" s="27" t="s">
        <v>20</v>
      </c>
      <c r="W150" s="27" t="s">
        <v>612</v>
      </c>
      <c r="X150" s="27" t="s">
        <v>702</v>
      </c>
      <c r="Y150" s="28" t="str">
        <f t="shared" si="4"/>
        <v>22005暖房店舗用無し（一定速）</v>
      </c>
      <c r="Z150" s="51">
        <v>0.25</v>
      </c>
      <c r="AA150" s="51">
        <v>0.75</v>
      </c>
      <c r="AB150" s="52">
        <v>0.25</v>
      </c>
      <c r="AC150" s="52">
        <v>0.75</v>
      </c>
      <c r="AD150" s="31">
        <f>省エネ計算フォーマット【EHP】!$W$88/100</f>
        <v>0</v>
      </c>
      <c r="AE150" s="32">
        <f t="shared" si="5"/>
        <v>0.75</v>
      </c>
    </row>
    <row r="151" spans="13:31" ht="13.5" customHeight="1">
      <c r="M151" s="41">
        <v>12</v>
      </c>
      <c r="N151" s="42" t="s">
        <v>12</v>
      </c>
      <c r="O151" s="42" t="s">
        <v>674</v>
      </c>
      <c r="P151" s="42" t="s">
        <v>675</v>
      </c>
      <c r="Q151" s="42" t="s">
        <v>600</v>
      </c>
      <c r="R151" s="43">
        <v>0</v>
      </c>
      <c r="T151" s="25">
        <v>2</v>
      </c>
      <c r="U151" s="26">
        <v>2005</v>
      </c>
      <c r="V151" s="27" t="s">
        <v>20</v>
      </c>
      <c r="W151" s="27" t="s">
        <v>606</v>
      </c>
      <c r="X151" s="27" t="s">
        <v>702</v>
      </c>
      <c r="Y151" s="28" t="str">
        <f t="shared" si="4"/>
        <v>22005暖房ビル用マルチ無し（一定速）</v>
      </c>
      <c r="Z151" s="51">
        <v>0.25</v>
      </c>
      <c r="AA151" s="51">
        <v>0.75</v>
      </c>
      <c r="AB151" s="52">
        <v>0.25</v>
      </c>
      <c r="AC151" s="52">
        <v>0.75</v>
      </c>
      <c r="AD151" s="31">
        <f>省エネ計算フォーマット【EHP】!$W$88/100</f>
        <v>0</v>
      </c>
      <c r="AE151" s="32">
        <f t="shared" si="5"/>
        <v>0.75</v>
      </c>
    </row>
    <row r="152" spans="13:31" ht="13.5" customHeight="1">
      <c r="M152" s="41">
        <v>1</v>
      </c>
      <c r="N152" s="42" t="s">
        <v>673</v>
      </c>
      <c r="O152" s="42" t="s">
        <v>674</v>
      </c>
      <c r="P152" s="42" t="s">
        <v>676</v>
      </c>
      <c r="Q152" s="42" t="s">
        <v>29</v>
      </c>
      <c r="R152" s="43">
        <v>0.44600000000000001</v>
      </c>
      <c r="T152" s="25">
        <v>2</v>
      </c>
      <c r="U152" s="50">
        <v>2005</v>
      </c>
      <c r="V152" s="41" t="s">
        <v>20</v>
      </c>
      <c r="W152" s="41" t="s">
        <v>607</v>
      </c>
      <c r="X152" s="41" t="s">
        <v>702</v>
      </c>
      <c r="Y152" s="28" t="str">
        <f t="shared" si="4"/>
        <v>22005暖房設備用無し（一定速）</v>
      </c>
      <c r="Z152" s="51">
        <v>0.25</v>
      </c>
      <c r="AA152" s="51">
        <v>0.75</v>
      </c>
      <c r="AB152" s="52">
        <v>0.25</v>
      </c>
      <c r="AC152" s="52">
        <v>0.75</v>
      </c>
      <c r="AD152" s="31">
        <f>省エネ計算フォーマット【EHP】!$W$88/100</f>
        <v>0</v>
      </c>
      <c r="AE152" s="32">
        <f t="shared" si="5"/>
        <v>0.75</v>
      </c>
    </row>
    <row r="153" spans="13:31" ht="13.5" customHeight="1">
      <c r="M153" s="41">
        <v>1</v>
      </c>
      <c r="N153" s="42" t="s">
        <v>2</v>
      </c>
      <c r="O153" s="42" t="s">
        <v>674</v>
      </c>
      <c r="P153" s="42" t="s">
        <v>676</v>
      </c>
      <c r="Q153" s="42" t="s">
        <v>33</v>
      </c>
      <c r="R153" s="43">
        <v>0.45800000000000002</v>
      </c>
      <c r="T153" s="25">
        <v>2</v>
      </c>
      <c r="U153" s="50">
        <v>2010</v>
      </c>
      <c r="V153" s="41" t="s">
        <v>19</v>
      </c>
      <c r="W153" s="41" t="s">
        <v>612</v>
      </c>
      <c r="X153" s="41" t="s">
        <v>618</v>
      </c>
      <c r="Y153" s="28" t="str">
        <f t="shared" si="4"/>
        <v>22010冷房店舗用有り</v>
      </c>
      <c r="Z153" s="51">
        <v>-1.1000000000000001</v>
      </c>
      <c r="AA153" s="51">
        <v>2.1</v>
      </c>
      <c r="AB153" s="52">
        <v>1.0511999999999999</v>
      </c>
      <c r="AC153" s="52">
        <v>1.5622</v>
      </c>
      <c r="AD153" s="31">
        <f>省エネ計算フォーマット【EHP】!$W$88/100</f>
        <v>0</v>
      </c>
      <c r="AE153" s="32">
        <f t="shared" si="5"/>
        <v>1.5620000000000001</v>
      </c>
    </row>
    <row r="154" spans="13:31" ht="13.5" customHeight="1">
      <c r="M154" s="41">
        <v>1</v>
      </c>
      <c r="N154" s="42" t="s">
        <v>3</v>
      </c>
      <c r="O154" s="42" t="s">
        <v>674</v>
      </c>
      <c r="P154" s="42" t="s">
        <v>676</v>
      </c>
      <c r="Q154" s="42" t="s">
        <v>37</v>
      </c>
      <c r="R154" s="43">
        <v>0.53300000000000003</v>
      </c>
      <c r="T154" s="25">
        <v>2</v>
      </c>
      <c r="U154" s="50">
        <v>2010</v>
      </c>
      <c r="V154" s="41" t="s">
        <v>19</v>
      </c>
      <c r="W154" s="41" t="s">
        <v>606</v>
      </c>
      <c r="X154" s="41" t="s">
        <v>618</v>
      </c>
      <c r="Y154" s="28" t="str">
        <f t="shared" si="4"/>
        <v>22010冷房ビル用マルチ有り</v>
      </c>
      <c r="Z154" s="51">
        <v>-0.88</v>
      </c>
      <c r="AA154" s="51">
        <v>1.88</v>
      </c>
      <c r="AB154" s="52">
        <v>1.0548999999999999</v>
      </c>
      <c r="AC154" s="52">
        <v>1.3963000000000001</v>
      </c>
      <c r="AD154" s="31">
        <f>省エネ計算フォーマット【EHP】!$W$88/100</f>
        <v>0</v>
      </c>
      <c r="AE154" s="32">
        <f t="shared" si="5"/>
        <v>1.3959999999999999</v>
      </c>
    </row>
    <row r="155" spans="13:31" ht="13.5" customHeight="1">
      <c r="M155" s="41">
        <v>1</v>
      </c>
      <c r="N155" s="42" t="s">
        <v>4</v>
      </c>
      <c r="O155" s="42" t="s">
        <v>674</v>
      </c>
      <c r="P155" s="42" t="s">
        <v>676</v>
      </c>
      <c r="Q155" s="42" t="s">
        <v>41</v>
      </c>
      <c r="R155" s="43">
        <v>0.752</v>
      </c>
      <c r="T155" s="25">
        <v>2</v>
      </c>
      <c r="U155" s="50">
        <v>2010</v>
      </c>
      <c r="V155" s="41" t="s">
        <v>19</v>
      </c>
      <c r="W155" s="41" t="s">
        <v>607</v>
      </c>
      <c r="X155" s="41" t="s">
        <v>618</v>
      </c>
      <c r="Y155" s="28" t="str">
        <f t="shared" si="4"/>
        <v>22010冷房設備用有り</v>
      </c>
      <c r="Z155" s="51">
        <v>-0.26</v>
      </c>
      <c r="AA155" s="51">
        <v>1.26</v>
      </c>
      <c r="AB155" s="52">
        <v>1.1929000000000001</v>
      </c>
      <c r="AC155" s="52">
        <v>0.89680000000000004</v>
      </c>
      <c r="AD155" s="31">
        <f>省エネ計算フォーマット【EHP】!$W$88/100</f>
        <v>0</v>
      </c>
      <c r="AE155" s="32">
        <f t="shared" si="5"/>
        <v>0.89600000000000002</v>
      </c>
    </row>
    <row r="156" spans="13:31" ht="13.5" customHeight="1">
      <c r="M156" s="41">
        <v>1</v>
      </c>
      <c r="N156" s="42" t="s">
        <v>5</v>
      </c>
      <c r="O156" s="42" t="s">
        <v>674</v>
      </c>
      <c r="P156" s="42" t="s">
        <v>676</v>
      </c>
      <c r="Q156" s="42" t="s">
        <v>45</v>
      </c>
      <c r="R156" s="43">
        <v>0.41699999999999998</v>
      </c>
      <c r="T156" s="25">
        <v>2</v>
      </c>
      <c r="U156" s="50">
        <v>2010</v>
      </c>
      <c r="V156" s="41" t="s">
        <v>19</v>
      </c>
      <c r="W156" s="41" t="s">
        <v>612</v>
      </c>
      <c r="X156" s="41" t="s">
        <v>702</v>
      </c>
      <c r="Y156" s="28" t="str">
        <f t="shared" si="4"/>
        <v>22010冷房店舗用無し（一定速）</v>
      </c>
      <c r="Z156" s="51">
        <v>0.25</v>
      </c>
      <c r="AA156" s="51">
        <v>0.75</v>
      </c>
      <c r="AB156" s="52">
        <v>0.25</v>
      </c>
      <c r="AC156" s="52">
        <v>0.75</v>
      </c>
      <c r="AD156" s="31">
        <f>省エネ計算フォーマット【EHP】!$W$88/100</f>
        <v>0</v>
      </c>
      <c r="AE156" s="32">
        <f t="shared" si="5"/>
        <v>0.75</v>
      </c>
    </row>
    <row r="157" spans="13:31" ht="13.5" customHeight="1">
      <c r="M157" s="41">
        <v>1</v>
      </c>
      <c r="N157" s="42" t="s">
        <v>6</v>
      </c>
      <c r="O157" s="42" t="s">
        <v>674</v>
      </c>
      <c r="P157" s="42" t="s">
        <v>676</v>
      </c>
      <c r="Q157" s="42" t="s">
        <v>49</v>
      </c>
      <c r="R157" s="43">
        <v>0.48299999999999998</v>
      </c>
      <c r="T157" s="25">
        <v>2</v>
      </c>
      <c r="U157" s="50">
        <v>2010</v>
      </c>
      <c r="V157" s="41" t="s">
        <v>19</v>
      </c>
      <c r="W157" s="41" t="s">
        <v>606</v>
      </c>
      <c r="X157" s="41" t="s">
        <v>702</v>
      </c>
      <c r="Y157" s="28" t="str">
        <f t="shared" si="4"/>
        <v>22010冷房ビル用マルチ無し（一定速）</v>
      </c>
      <c r="Z157" s="51">
        <v>0.25</v>
      </c>
      <c r="AA157" s="51">
        <v>0.75</v>
      </c>
      <c r="AB157" s="52">
        <v>0.25</v>
      </c>
      <c r="AC157" s="52">
        <v>0.75</v>
      </c>
      <c r="AD157" s="31">
        <f>省エネ計算フォーマット【EHP】!$W$88/100</f>
        <v>0</v>
      </c>
      <c r="AE157" s="32">
        <f t="shared" si="5"/>
        <v>0.75</v>
      </c>
    </row>
    <row r="158" spans="13:31" ht="13.5" customHeight="1">
      <c r="M158" s="41">
        <v>1</v>
      </c>
      <c r="N158" s="42" t="s">
        <v>7</v>
      </c>
      <c r="O158" s="42" t="s">
        <v>674</v>
      </c>
      <c r="P158" s="42" t="s">
        <v>676</v>
      </c>
      <c r="Q158" s="42" t="s">
        <v>53</v>
      </c>
      <c r="R158" s="43">
        <v>0.496</v>
      </c>
      <c r="T158" s="25">
        <v>2</v>
      </c>
      <c r="U158" s="50">
        <v>2010</v>
      </c>
      <c r="V158" s="41" t="s">
        <v>19</v>
      </c>
      <c r="W158" s="41" t="s">
        <v>607</v>
      </c>
      <c r="X158" s="41" t="s">
        <v>702</v>
      </c>
      <c r="Y158" s="28" t="str">
        <f t="shared" si="4"/>
        <v>22010冷房設備用無し（一定速）</v>
      </c>
      <c r="Z158" s="51">
        <v>0.25</v>
      </c>
      <c r="AA158" s="51">
        <v>0.75</v>
      </c>
      <c r="AB158" s="52">
        <v>0.25</v>
      </c>
      <c r="AC158" s="52">
        <v>0.75</v>
      </c>
      <c r="AD158" s="31">
        <f>省エネ計算フォーマット【EHP】!$W$88/100</f>
        <v>0</v>
      </c>
      <c r="AE158" s="32">
        <f t="shared" si="5"/>
        <v>0.75</v>
      </c>
    </row>
    <row r="159" spans="13:31" ht="13.5" customHeight="1">
      <c r="M159" s="41">
        <v>1</v>
      </c>
      <c r="N159" s="42" t="s">
        <v>8</v>
      </c>
      <c r="O159" s="42" t="s">
        <v>674</v>
      </c>
      <c r="P159" s="42" t="s">
        <v>676</v>
      </c>
      <c r="Q159" s="42" t="s">
        <v>57</v>
      </c>
      <c r="R159" s="43">
        <v>0.68300000000000005</v>
      </c>
      <c r="T159" s="25">
        <v>2</v>
      </c>
      <c r="U159" s="50">
        <v>2010</v>
      </c>
      <c r="V159" s="41" t="s">
        <v>20</v>
      </c>
      <c r="W159" s="41" t="s">
        <v>612</v>
      </c>
      <c r="X159" s="41" t="s">
        <v>618</v>
      </c>
      <c r="Y159" s="28" t="str">
        <f t="shared" si="4"/>
        <v>22010暖房店舗用有り</v>
      </c>
      <c r="Z159" s="51">
        <v>-0.72</v>
      </c>
      <c r="AA159" s="51">
        <v>1.72</v>
      </c>
      <c r="AB159" s="52">
        <v>1.0757000000000001</v>
      </c>
      <c r="AC159" s="52">
        <v>1.2710999999999999</v>
      </c>
      <c r="AD159" s="31">
        <f>省エネ計算フォーマット【EHP】!$W$88/100</f>
        <v>0</v>
      </c>
      <c r="AE159" s="32">
        <f t="shared" si="5"/>
        <v>1.2709999999999999</v>
      </c>
    </row>
    <row r="160" spans="13:31" ht="13.5" customHeight="1">
      <c r="M160" s="41">
        <v>1</v>
      </c>
      <c r="N160" s="42" t="s">
        <v>9</v>
      </c>
      <c r="O160" s="42" t="s">
        <v>674</v>
      </c>
      <c r="P160" s="42" t="s">
        <v>676</v>
      </c>
      <c r="Q160" s="42" t="s">
        <v>61</v>
      </c>
      <c r="R160" s="43">
        <v>0.56499999999999995</v>
      </c>
      <c r="T160" s="25">
        <v>2</v>
      </c>
      <c r="U160" s="50">
        <v>2010</v>
      </c>
      <c r="V160" s="41" t="s">
        <v>20</v>
      </c>
      <c r="W160" s="41" t="s">
        <v>606</v>
      </c>
      <c r="X160" s="41" t="s">
        <v>618</v>
      </c>
      <c r="Y160" s="28" t="str">
        <f t="shared" si="4"/>
        <v>22010暖房ビル用マルチ有り</v>
      </c>
      <c r="Z160" s="51">
        <v>-0.7</v>
      </c>
      <c r="AA160" s="51">
        <v>1.7</v>
      </c>
      <c r="AB160" s="52">
        <v>1.036</v>
      </c>
      <c r="AC160" s="52">
        <v>1.266</v>
      </c>
      <c r="AD160" s="31">
        <f>省エネ計算フォーマット【EHP】!$W$88/100</f>
        <v>0</v>
      </c>
      <c r="AE160" s="32">
        <f t="shared" si="5"/>
        <v>1.266</v>
      </c>
    </row>
    <row r="161" spans="13:31" ht="13.5" customHeight="1">
      <c r="M161" s="41">
        <v>1</v>
      </c>
      <c r="N161" s="42" t="s">
        <v>10</v>
      </c>
      <c r="O161" s="42" t="s">
        <v>674</v>
      </c>
      <c r="P161" s="42" t="s">
        <v>676</v>
      </c>
      <c r="Q161" s="42" t="s">
        <v>65</v>
      </c>
      <c r="R161" s="43">
        <v>0.95199999999999996</v>
      </c>
      <c r="T161" s="25">
        <v>2</v>
      </c>
      <c r="U161" s="50">
        <v>2010</v>
      </c>
      <c r="V161" s="41" t="s">
        <v>20</v>
      </c>
      <c r="W161" s="41" t="s">
        <v>607</v>
      </c>
      <c r="X161" s="41" t="s">
        <v>618</v>
      </c>
      <c r="Y161" s="28" t="str">
        <f t="shared" si="4"/>
        <v>22010暖房設備用有り</v>
      </c>
      <c r="Z161" s="51">
        <v>-0.26</v>
      </c>
      <c r="AA161" s="51">
        <v>1.26</v>
      </c>
      <c r="AB161" s="52">
        <v>0.82779999999999998</v>
      </c>
      <c r="AC161" s="52">
        <v>0.98809999999999998</v>
      </c>
      <c r="AD161" s="31">
        <f>省エネ計算フォーマット【EHP】!$W$88/100</f>
        <v>0</v>
      </c>
      <c r="AE161" s="32">
        <f t="shared" si="5"/>
        <v>0.98799999999999999</v>
      </c>
    </row>
    <row r="162" spans="13:31" ht="13.5" customHeight="1">
      <c r="M162" s="41">
        <v>1</v>
      </c>
      <c r="N162" s="42" t="s">
        <v>11</v>
      </c>
      <c r="O162" s="42" t="s">
        <v>674</v>
      </c>
      <c r="P162" s="42" t="s">
        <v>676</v>
      </c>
      <c r="Q162" s="42" t="s">
        <v>69</v>
      </c>
      <c r="R162" s="43">
        <v>1</v>
      </c>
      <c r="T162" s="25">
        <v>2</v>
      </c>
      <c r="U162" s="50">
        <v>2010</v>
      </c>
      <c r="V162" s="41" t="s">
        <v>20</v>
      </c>
      <c r="W162" s="41" t="s">
        <v>612</v>
      </c>
      <c r="X162" s="41" t="s">
        <v>702</v>
      </c>
      <c r="Y162" s="28" t="str">
        <f t="shared" si="4"/>
        <v>22010暖房店舗用無し（一定速）</v>
      </c>
      <c r="Z162" s="51">
        <v>0.25</v>
      </c>
      <c r="AA162" s="51">
        <v>0.75</v>
      </c>
      <c r="AB162" s="52">
        <v>0.25</v>
      </c>
      <c r="AC162" s="52">
        <v>0.75</v>
      </c>
      <c r="AD162" s="31">
        <f>省エネ計算フォーマット【EHP】!$W$88/100</f>
        <v>0</v>
      </c>
      <c r="AE162" s="32">
        <f t="shared" si="5"/>
        <v>0.75</v>
      </c>
    </row>
    <row r="163" spans="13:31" ht="13.5" customHeight="1">
      <c r="M163" s="41">
        <v>1</v>
      </c>
      <c r="N163" s="42" t="s">
        <v>12</v>
      </c>
      <c r="O163" s="42" t="s">
        <v>674</v>
      </c>
      <c r="P163" s="42" t="s">
        <v>676</v>
      </c>
      <c r="Q163" s="42" t="s">
        <v>73</v>
      </c>
      <c r="R163" s="43">
        <v>0.32</v>
      </c>
      <c r="T163" s="25">
        <v>2</v>
      </c>
      <c r="U163" s="50">
        <v>2010</v>
      </c>
      <c r="V163" s="41" t="s">
        <v>20</v>
      </c>
      <c r="W163" s="41" t="s">
        <v>606</v>
      </c>
      <c r="X163" s="41" t="s">
        <v>702</v>
      </c>
      <c r="Y163" s="28" t="str">
        <f t="shared" si="4"/>
        <v>22010暖房ビル用マルチ無し（一定速）</v>
      </c>
      <c r="Z163" s="51">
        <v>0.25</v>
      </c>
      <c r="AA163" s="51">
        <v>0.75</v>
      </c>
      <c r="AB163" s="52">
        <v>0.25</v>
      </c>
      <c r="AC163" s="52">
        <v>0.75</v>
      </c>
      <c r="AD163" s="31">
        <f>省エネ計算フォーマット【EHP】!$W$88/100</f>
        <v>0</v>
      </c>
      <c r="AE163" s="32">
        <f t="shared" si="5"/>
        <v>0.75</v>
      </c>
    </row>
    <row r="164" spans="13:31" ht="13.5" customHeight="1">
      <c r="M164" s="41">
        <v>2</v>
      </c>
      <c r="N164" s="42" t="s">
        <v>673</v>
      </c>
      <c r="O164" s="42" t="s">
        <v>674</v>
      </c>
      <c r="P164" s="42" t="s">
        <v>676</v>
      </c>
      <c r="Q164" s="42" t="s">
        <v>77</v>
      </c>
      <c r="R164" s="43">
        <v>0.432</v>
      </c>
      <c r="T164" s="25">
        <v>2</v>
      </c>
      <c r="U164" s="50">
        <v>2010</v>
      </c>
      <c r="V164" s="41" t="s">
        <v>20</v>
      </c>
      <c r="W164" s="41" t="s">
        <v>607</v>
      </c>
      <c r="X164" s="41" t="s">
        <v>702</v>
      </c>
      <c r="Y164" s="28" t="str">
        <f t="shared" si="4"/>
        <v>22010暖房設備用無し（一定速）</v>
      </c>
      <c r="Z164" s="63">
        <v>0.25</v>
      </c>
      <c r="AA164" s="63">
        <v>0.75</v>
      </c>
      <c r="AB164" s="64">
        <v>0.25</v>
      </c>
      <c r="AC164" s="64">
        <v>0.75</v>
      </c>
      <c r="AD164" s="31">
        <f>省エネ計算フォーマット【EHP】!$W$88/100</f>
        <v>0</v>
      </c>
      <c r="AE164" s="32">
        <f t="shared" si="5"/>
        <v>0.75</v>
      </c>
    </row>
    <row r="165" spans="13:31" ht="13.5" customHeight="1">
      <c r="M165" s="41">
        <v>2</v>
      </c>
      <c r="N165" s="42" t="s">
        <v>2</v>
      </c>
      <c r="O165" s="42" t="s">
        <v>674</v>
      </c>
      <c r="P165" s="42" t="s">
        <v>676</v>
      </c>
      <c r="Q165" s="42" t="s">
        <v>81</v>
      </c>
      <c r="R165" s="43">
        <v>0.46300000000000002</v>
      </c>
      <c r="T165" s="53">
        <v>2</v>
      </c>
      <c r="U165" s="75">
        <v>2011</v>
      </c>
      <c r="V165" s="54" t="s">
        <v>19</v>
      </c>
      <c r="W165" s="54" t="s">
        <v>612</v>
      </c>
      <c r="X165" s="54" t="s">
        <v>618</v>
      </c>
      <c r="Y165" s="55" t="str">
        <f t="shared" si="4"/>
        <v>22011冷房店舗用有り</v>
      </c>
      <c r="Z165" s="56">
        <v>-1.1200000000000001</v>
      </c>
      <c r="AA165" s="56">
        <v>2.12</v>
      </c>
      <c r="AB165" s="57">
        <v>1.0517000000000001</v>
      </c>
      <c r="AC165" s="57">
        <v>1.5770999999999999</v>
      </c>
      <c r="AD165" s="31">
        <f>省エネ計算フォーマット【EHP】!$W$88/100</f>
        <v>0</v>
      </c>
      <c r="AE165" s="37">
        <f t="shared" si="5"/>
        <v>1.577</v>
      </c>
    </row>
    <row r="166" spans="13:31" ht="13.5" customHeight="1">
      <c r="M166" s="41">
        <v>2</v>
      </c>
      <c r="N166" s="42" t="s">
        <v>3</v>
      </c>
      <c r="O166" s="42" t="s">
        <v>674</v>
      </c>
      <c r="P166" s="42" t="s">
        <v>676</v>
      </c>
      <c r="Q166" s="42" t="s">
        <v>85</v>
      </c>
      <c r="R166" s="43">
        <v>0.496</v>
      </c>
      <c r="T166" s="53">
        <v>2</v>
      </c>
      <c r="U166" s="75">
        <v>2011</v>
      </c>
      <c r="V166" s="54" t="s">
        <v>19</v>
      </c>
      <c r="W166" s="54" t="s">
        <v>606</v>
      </c>
      <c r="X166" s="54" t="s">
        <v>618</v>
      </c>
      <c r="Y166" s="55" t="str">
        <f t="shared" si="4"/>
        <v>22011冷房ビル用マルチ有り</v>
      </c>
      <c r="Z166" s="56">
        <v>-1</v>
      </c>
      <c r="AA166" s="56">
        <v>2</v>
      </c>
      <c r="AB166" s="57">
        <v>1.0584</v>
      </c>
      <c r="AC166" s="57">
        <v>1.4854000000000001</v>
      </c>
      <c r="AD166" s="31">
        <f>省エネ計算フォーマット【EHP】!$W$88/100</f>
        <v>0</v>
      </c>
      <c r="AE166" s="37">
        <f t="shared" si="5"/>
        <v>1.4850000000000001</v>
      </c>
    </row>
    <row r="167" spans="13:31" ht="13.5" customHeight="1">
      <c r="M167" s="41">
        <v>2</v>
      </c>
      <c r="N167" s="42" t="s">
        <v>4</v>
      </c>
      <c r="O167" s="42" t="s">
        <v>674</v>
      </c>
      <c r="P167" s="42" t="s">
        <v>676</v>
      </c>
      <c r="Q167" s="42" t="s">
        <v>89</v>
      </c>
      <c r="R167" s="43">
        <v>0.68500000000000005</v>
      </c>
      <c r="T167" s="53">
        <v>2</v>
      </c>
      <c r="U167" s="75">
        <v>2011</v>
      </c>
      <c r="V167" s="54" t="s">
        <v>19</v>
      </c>
      <c r="W167" s="54" t="s">
        <v>607</v>
      </c>
      <c r="X167" s="54" t="s">
        <v>618</v>
      </c>
      <c r="Y167" s="55" t="str">
        <f t="shared" si="4"/>
        <v>22011冷房設備用有り</v>
      </c>
      <c r="Z167" s="56">
        <v>-0.22</v>
      </c>
      <c r="AA167" s="56">
        <v>1.22</v>
      </c>
      <c r="AB167" s="57">
        <v>1.0356000000000001</v>
      </c>
      <c r="AC167" s="57">
        <v>0.90610000000000002</v>
      </c>
      <c r="AD167" s="31">
        <f>省エネ計算フォーマット【EHP】!$W$88/100</f>
        <v>0</v>
      </c>
      <c r="AE167" s="37">
        <f t="shared" si="5"/>
        <v>0.90600000000000003</v>
      </c>
    </row>
    <row r="168" spans="13:31" ht="13.5" customHeight="1">
      <c r="M168" s="41">
        <v>2</v>
      </c>
      <c r="N168" s="42" t="s">
        <v>5</v>
      </c>
      <c r="O168" s="42" t="s">
        <v>674</v>
      </c>
      <c r="P168" s="42" t="s">
        <v>676</v>
      </c>
      <c r="Q168" s="42" t="s">
        <v>93</v>
      </c>
      <c r="R168" s="43">
        <v>0.41899999999999998</v>
      </c>
      <c r="T168" s="53">
        <v>2</v>
      </c>
      <c r="U168" s="75">
        <v>2011</v>
      </c>
      <c r="V168" s="54" t="s">
        <v>19</v>
      </c>
      <c r="W168" s="54" t="s">
        <v>612</v>
      </c>
      <c r="X168" s="54" t="s">
        <v>702</v>
      </c>
      <c r="Y168" s="55" t="str">
        <f t="shared" si="4"/>
        <v>22011冷房店舗用無し（一定速）</v>
      </c>
      <c r="Z168" s="56">
        <v>0.25</v>
      </c>
      <c r="AA168" s="56">
        <v>0.75</v>
      </c>
      <c r="AB168" s="57">
        <v>0.25</v>
      </c>
      <c r="AC168" s="57">
        <v>0.75</v>
      </c>
      <c r="AD168" s="31">
        <f>省エネ計算フォーマット【EHP】!$W$88/100</f>
        <v>0</v>
      </c>
      <c r="AE168" s="37">
        <f t="shared" si="5"/>
        <v>0.75</v>
      </c>
    </row>
    <row r="169" spans="13:31" ht="13.5" customHeight="1">
      <c r="M169" s="41">
        <v>2</v>
      </c>
      <c r="N169" s="42" t="s">
        <v>6</v>
      </c>
      <c r="O169" s="42" t="s">
        <v>674</v>
      </c>
      <c r="P169" s="42" t="s">
        <v>676</v>
      </c>
      <c r="Q169" s="42" t="s">
        <v>97</v>
      </c>
      <c r="R169" s="43">
        <v>0.47499999999999998</v>
      </c>
      <c r="T169" s="53">
        <v>2</v>
      </c>
      <c r="U169" s="75">
        <v>2011</v>
      </c>
      <c r="V169" s="54" t="s">
        <v>19</v>
      </c>
      <c r="W169" s="54" t="s">
        <v>606</v>
      </c>
      <c r="X169" s="54" t="s">
        <v>702</v>
      </c>
      <c r="Y169" s="55" t="str">
        <f t="shared" si="4"/>
        <v>22011冷房ビル用マルチ無し（一定速）</v>
      </c>
      <c r="Z169" s="56">
        <v>0.25</v>
      </c>
      <c r="AA169" s="56">
        <v>0.75</v>
      </c>
      <c r="AB169" s="57">
        <v>0.25</v>
      </c>
      <c r="AC169" s="57">
        <v>0.75</v>
      </c>
      <c r="AD169" s="31">
        <f>省エネ計算フォーマット【EHP】!$W$88/100</f>
        <v>0</v>
      </c>
      <c r="AE169" s="37">
        <f t="shared" si="5"/>
        <v>0.75</v>
      </c>
    </row>
    <row r="170" spans="13:31" ht="13.5" customHeight="1">
      <c r="M170" s="41">
        <v>2</v>
      </c>
      <c r="N170" s="42" t="s">
        <v>7</v>
      </c>
      <c r="O170" s="42" t="s">
        <v>674</v>
      </c>
      <c r="P170" s="42" t="s">
        <v>676</v>
      </c>
      <c r="Q170" s="42" t="s">
        <v>101</v>
      </c>
      <c r="R170" s="43">
        <v>0.45700000000000002</v>
      </c>
      <c r="T170" s="53">
        <v>2</v>
      </c>
      <c r="U170" s="75">
        <v>2011</v>
      </c>
      <c r="V170" s="54" t="s">
        <v>19</v>
      </c>
      <c r="W170" s="54" t="s">
        <v>607</v>
      </c>
      <c r="X170" s="54" t="s">
        <v>702</v>
      </c>
      <c r="Y170" s="55" t="str">
        <f t="shared" si="4"/>
        <v>22011冷房設備用無し（一定速）</v>
      </c>
      <c r="Z170" s="56">
        <v>0.25</v>
      </c>
      <c r="AA170" s="56">
        <v>0.75</v>
      </c>
      <c r="AB170" s="57">
        <v>0.25</v>
      </c>
      <c r="AC170" s="57">
        <v>0.75</v>
      </c>
      <c r="AD170" s="31">
        <f>省エネ計算フォーマット【EHP】!$W$88/100</f>
        <v>0</v>
      </c>
      <c r="AE170" s="37">
        <f t="shared" si="5"/>
        <v>0.75</v>
      </c>
    </row>
    <row r="171" spans="13:31" ht="13.5" customHeight="1">
      <c r="M171" s="41">
        <v>2</v>
      </c>
      <c r="N171" s="42" t="s">
        <v>8</v>
      </c>
      <c r="O171" s="42" t="s">
        <v>674</v>
      </c>
      <c r="P171" s="42" t="s">
        <v>676</v>
      </c>
      <c r="Q171" s="42" t="s">
        <v>105</v>
      </c>
      <c r="R171" s="43">
        <v>0.68200000000000005</v>
      </c>
      <c r="T171" s="53">
        <v>2</v>
      </c>
      <c r="U171" s="75">
        <v>2011</v>
      </c>
      <c r="V171" s="54" t="s">
        <v>20</v>
      </c>
      <c r="W171" s="54" t="s">
        <v>612</v>
      </c>
      <c r="X171" s="54" t="s">
        <v>618</v>
      </c>
      <c r="Y171" s="55" t="str">
        <f t="shared" si="4"/>
        <v>22011暖房店舗用有り</v>
      </c>
      <c r="Z171" s="56">
        <v>-0.76</v>
      </c>
      <c r="AA171" s="56">
        <v>1.76</v>
      </c>
      <c r="AB171" s="57">
        <v>1.0773999999999999</v>
      </c>
      <c r="AC171" s="57">
        <v>1.3006</v>
      </c>
      <c r="AD171" s="31">
        <f>省エネ計算フォーマット【EHP】!$W$88/100</f>
        <v>0</v>
      </c>
      <c r="AE171" s="37">
        <f t="shared" si="5"/>
        <v>1.3</v>
      </c>
    </row>
    <row r="172" spans="13:31" ht="13.5" customHeight="1">
      <c r="M172" s="41">
        <v>2</v>
      </c>
      <c r="N172" s="42" t="s">
        <v>9</v>
      </c>
      <c r="O172" s="42" t="s">
        <v>674</v>
      </c>
      <c r="P172" s="42" t="s">
        <v>676</v>
      </c>
      <c r="Q172" s="42" t="s">
        <v>109</v>
      </c>
      <c r="R172" s="43">
        <v>0.52900000000000003</v>
      </c>
      <c r="T172" s="53">
        <v>2</v>
      </c>
      <c r="U172" s="75">
        <v>2011</v>
      </c>
      <c r="V172" s="54" t="s">
        <v>20</v>
      </c>
      <c r="W172" s="54" t="s">
        <v>606</v>
      </c>
      <c r="X172" s="54" t="s">
        <v>618</v>
      </c>
      <c r="Y172" s="55" t="str">
        <f t="shared" si="4"/>
        <v>22011暖房ビル用マルチ有り</v>
      </c>
      <c r="Z172" s="56">
        <v>-0.78</v>
      </c>
      <c r="AA172" s="56">
        <v>1.78</v>
      </c>
      <c r="AB172" s="57">
        <v>1.0377000000000001</v>
      </c>
      <c r="AC172" s="57">
        <v>1.3255999999999999</v>
      </c>
      <c r="AD172" s="31">
        <f>省エネ計算フォーマット【EHP】!$W$88/100</f>
        <v>0</v>
      </c>
      <c r="AE172" s="37">
        <f t="shared" si="5"/>
        <v>1.325</v>
      </c>
    </row>
    <row r="173" spans="13:31" ht="13.5" customHeight="1">
      <c r="M173" s="41">
        <v>2</v>
      </c>
      <c r="N173" s="42" t="s">
        <v>10</v>
      </c>
      <c r="O173" s="42" t="s">
        <v>674</v>
      </c>
      <c r="P173" s="42" t="s">
        <v>676</v>
      </c>
      <c r="Q173" s="42" t="s">
        <v>113</v>
      </c>
      <c r="R173" s="43">
        <v>0.90300000000000002</v>
      </c>
      <c r="T173" s="53">
        <v>2</v>
      </c>
      <c r="U173" s="75">
        <v>2011</v>
      </c>
      <c r="V173" s="54" t="s">
        <v>20</v>
      </c>
      <c r="W173" s="54" t="s">
        <v>607</v>
      </c>
      <c r="X173" s="54" t="s">
        <v>618</v>
      </c>
      <c r="Y173" s="55" t="str">
        <f t="shared" si="4"/>
        <v>22011暖房設備用有り</v>
      </c>
      <c r="Z173" s="56">
        <v>-0.26</v>
      </c>
      <c r="AA173" s="56">
        <v>1.26</v>
      </c>
      <c r="AB173" s="57">
        <v>1.0266999999999999</v>
      </c>
      <c r="AC173" s="57">
        <v>0.93830000000000002</v>
      </c>
      <c r="AD173" s="31">
        <f>省エネ計算フォーマット【EHP】!$W$88/100</f>
        <v>0</v>
      </c>
      <c r="AE173" s="37">
        <f t="shared" si="5"/>
        <v>0.93799999999999994</v>
      </c>
    </row>
    <row r="174" spans="13:31" ht="13.5" customHeight="1">
      <c r="M174" s="41">
        <v>2</v>
      </c>
      <c r="N174" s="42" t="s">
        <v>11</v>
      </c>
      <c r="O174" s="42" t="s">
        <v>674</v>
      </c>
      <c r="P174" s="42" t="s">
        <v>676</v>
      </c>
      <c r="Q174" s="42" t="s">
        <v>117</v>
      </c>
      <c r="R174" s="43">
        <v>1</v>
      </c>
      <c r="T174" s="53">
        <v>2</v>
      </c>
      <c r="U174" s="75">
        <v>2011</v>
      </c>
      <c r="V174" s="54" t="s">
        <v>20</v>
      </c>
      <c r="W174" s="54" t="s">
        <v>612</v>
      </c>
      <c r="X174" s="54" t="s">
        <v>702</v>
      </c>
      <c r="Y174" s="55" t="str">
        <f t="shared" si="4"/>
        <v>22011暖房店舗用無し（一定速）</v>
      </c>
      <c r="Z174" s="56">
        <v>0.25</v>
      </c>
      <c r="AA174" s="56">
        <v>0.75</v>
      </c>
      <c r="AB174" s="57">
        <v>0.25</v>
      </c>
      <c r="AC174" s="57">
        <v>0.75</v>
      </c>
      <c r="AD174" s="31">
        <f>省エネ計算フォーマット【EHP】!$W$88/100</f>
        <v>0</v>
      </c>
      <c r="AE174" s="37">
        <f t="shared" si="5"/>
        <v>0.75</v>
      </c>
    </row>
    <row r="175" spans="13:31" ht="13.5" customHeight="1">
      <c r="M175" s="41">
        <v>2</v>
      </c>
      <c r="N175" s="42" t="s">
        <v>12</v>
      </c>
      <c r="O175" s="42" t="s">
        <v>674</v>
      </c>
      <c r="P175" s="42" t="s">
        <v>676</v>
      </c>
      <c r="Q175" s="42" t="s">
        <v>121</v>
      </c>
      <c r="R175" s="43">
        <v>0.28899999999999998</v>
      </c>
      <c r="T175" s="53">
        <v>2</v>
      </c>
      <c r="U175" s="75">
        <v>2011</v>
      </c>
      <c r="V175" s="54" t="s">
        <v>20</v>
      </c>
      <c r="W175" s="54" t="s">
        <v>606</v>
      </c>
      <c r="X175" s="54" t="s">
        <v>702</v>
      </c>
      <c r="Y175" s="55" t="str">
        <f t="shared" si="4"/>
        <v>22011暖房ビル用マルチ無し（一定速）</v>
      </c>
      <c r="Z175" s="56">
        <v>0.25</v>
      </c>
      <c r="AA175" s="56">
        <v>0.75</v>
      </c>
      <c r="AB175" s="57">
        <v>0.25</v>
      </c>
      <c r="AC175" s="57">
        <v>0.75</v>
      </c>
      <c r="AD175" s="31">
        <f>省エネ計算フォーマット【EHP】!$W$88/100</f>
        <v>0</v>
      </c>
      <c r="AE175" s="37">
        <f t="shared" si="5"/>
        <v>0.75</v>
      </c>
    </row>
    <row r="176" spans="13:31" ht="13.5" customHeight="1">
      <c r="M176" s="41">
        <v>3</v>
      </c>
      <c r="N176" s="42" t="s">
        <v>673</v>
      </c>
      <c r="O176" s="42" t="s">
        <v>674</v>
      </c>
      <c r="P176" s="42" t="s">
        <v>676</v>
      </c>
      <c r="Q176" s="42" t="s">
        <v>125</v>
      </c>
      <c r="R176" s="43">
        <v>0.32500000000000001</v>
      </c>
      <c r="T176" s="53">
        <v>2</v>
      </c>
      <c r="U176" s="54">
        <v>2011</v>
      </c>
      <c r="V176" s="54" t="s">
        <v>20</v>
      </c>
      <c r="W176" s="54" t="s">
        <v>607</v>
      </c>
      <c r="X176" s="54" t="s">
        <v>702</v>
      </c>
      <c r="Y176" s="55" t="str">
        <f t="shared" si="4"/>
        <v>22011暖房設備用無し（一定速）</v>
      </c>
      <c r="Z176" s="65">
        <v>0.25</v>
      </c>
      <c r="AA176" s="65">
        <v>0.75</v>
      </c>
      <c r="AB176" s="66">
        <v>0.25</v>
      </c>
      <c r="AC176" s="66">
        <v>0.75</v>
      </c>
      <c r="AD176" s="31">
        <f>省エネ計算フォーマット【EHP】!$W$88/100</f>
        <v>0</v>
      </c>
      <c r="AE176" s="37">
        <f t="shared" si="5"/>
        <v>0.75</v>
      </c>
    </row>
    <row r="177" spans="13:31" ht="13.5" customHeight="1">
      <c r="M177" s="41">
        <v>3</v>
      </c>
      <c r="N177" s="42" t="s">
        <v>2</v>
      </c>
      <c r="O177" s="42" t="s">
        <v>674</v>
      </c>
      <c r="P177" s="42" t="s">
        <v>676</v>
      </c>
      <c r="Q177" s="42" t="s">
        <v>129</v>
      </c>
      <c r="R177" s="43">
        <v>0.254</v>
      </c>
      <c r="T177" s="53">
        <v>2</v>
      </c>
      <c r="U177" s="54">
        <v>2012</v>
      </c>
      <c r="V177" s="54" t="s">
        <v>19</v>
      </c>
      <c r="W177" s="54" t="s">
        <v>612</v>
      </c>
      <c r="X177" s="54" t="s">
        <v>618</v>
      </c>
      <c r="Y177" s="55" t="str">
        <f t="shared" si="4"/>
        <v>22012冷房店舗用有り</v>
      </c>
      <c r="Z177" s="67">
        <v>-1.36</v>
      </c>
      <c r="AA177" s="67">
        <v>2.36</v>
      </c>
      <c r="AB177" s="68">
        <v>1.0576000000000001</v>
      </c>
      <c r="AC177" s="68">
        <v>1.7556</v>
      </c>
      <c r="AD177" s="31">
        <f>省エネ計算フォーマット【EHP】!$W$88/100</f>
        <v>0</v>
      </c>
      <c r="AE177" s="37">
        <f t="shared" si="5"/>
        <v>1.7549999999999999</v>
      </c>
    </row>
    <row r="178" spans="13:31" ht="13.5" customHeight="1">
      <c r="M178" s="41">
        <v>3</v>
      </c>
      <c r="N178" s="42" t="s">
        <v>3</v>
      </c>
      <c r="O178" s="42" t="s">
        <v>674</v>
      </c>
      <c r="P178" s="42" t="s">
        <v>676</v>
      </c>
      <c r="Q178" s="42" t="s">
        <v>133</v>
      </c>
      <c r="R178" s="43">
        <v>0.30299999999999999</v>
      </c>
      <c r="T178" s="53">
        <v>2</v>
      </c>
      <c r="U178" s="54">
        <v>2012</v>
      </c>
      <c r="V178" s="54" t="s">
        <v>19</v>
      </c>
      <c r="W178" s="54" t="s">
        <v>606</v>
      </c>
      <c r="X178" s="54" t="s">
        <v>618</v>
      </c>
      <c r="Y178" s="55" t="str">
        <f t="shared" si="4"/>
        <v>22012冷房ビル用マルチ有り</v>
      </c>
      <c r="Z178" s="56">
        <v>-1.1399999999999999</v>
      </c>
      <c r="AA178" s="56">
        <v>2.14</v>
      </c>
      <c r="AB178" s="57">
        <v>1.0625</v>
      </c>
      <c r="AC178" s="57">
        <v>1.5893999999999999</v>
      </c>
      <c r="AD178" s="31">
        <f>省エネ計算フォーマット【EHP】!$W$88/100</f>
        <v>0</v>
      </c>
      <c r="AE178" s="37">
        <f t="shared" si="5"/>
        <v>1.589</v>
      </c>
    </row>
    <row r="179" spans="13:31" ht="13.5" customHeight="1">
      <c r="M179" s="41">
        <v>3</v>
      </c>
      <c r="N179" s="42" t="s">
        <v>4</v>
      </c>
      <c r="O179" s="42" t="s">
        <v>674</v>
      </c>
      <c r="P179" s="42" t="s">
        <v>676</v>
      </c>
      <c r="Q179" s="42" t="s">
        <v>137</v>
      </c>
      <c r="R179" s="43">
        <v>0.54800000000000004</v>
      </c>
      <c r="T179" s="53">
        <v>2</v>
      </c>
      <c r="U179" s="54">
        <v>2012</v>
      </c>
      <c r="V179" s="54" t="s">
        <v>19</v>
      </c>
      <c r="W179" s="54" t="s">
        <v>607</v>
      </c>
      <c r="X179" s="54" t="s">
        <v>618</v>
      </c>
      <c r="Y179" s="55" t="str">
        <f t="shared" si="4"/>
        <v>22012冷房設備用有り</v>
      </c>
      <c r="Z179" s="56">
        <v>-0.26</v>
      </c>
      <c r="AA179" s="56">
        <v>1.26</v>
      </c>
      <c r="AB179" s="57">
        <v>1.0367999999999999</v>
      </c>
      <c r="AC179" s="57">
        <v>0.93579999999999997</v>
      </c>
      <c r="AD179" s="31">
        <f>省エネ計算フォーマット【EHP】!$W$88/100</f>
        <v>0</v>
      </c>
      <c r="AE179" s="37">
        <f t="shared" si="5"/>
        <v>0.93500000000000005</v>
      </c>
    </row>
    <row r="180" spans="13:31" ht="13.5" customHeight="1">
      <c r="M180" s="41">
        <v>3</v>
      </c>
      <c r="N180" s="42" t="s">
        <v>5</v>
      </c>
      <c r="O180" s="42" t="s">
        <v>674</v>
      </c>
      <c r="P180" s="42" t="s">
        <v>676</v>
      </c>
      <c r="Q180" s="42" t="s">
        <v>141</v>
      </c>
      <c r="R180" s="43">
        <v>0.27400000000000002</v>
      </c>
      <c r="T180" s="53">
        <v>2</v>
      </c>
      <c r="U180" s="54">
        <v>2012</v>
      </c>
      <c r="V180" s="54" t="s">
        <v>19</v>
      </c>
      <c r="W180" s="54" t="s">
        <v>612</v>
      </c>
      <c r="X180" s="54" t="s">
        <v>702</v>
      </c>
      <c r="Y180" s="55" t="str">
        <f t="shared" si="4"/>
        <v>22012冷房店舗用無し（一定速）</v>
      </c>
      <c r="Z180" s="56">
        <v>0.25</v>
      </c>
      <c r="AA180" s="56">
        <v>0.75</v>
      </c>
      <c r="AB180" s="57">
        <v>0.25</v>
      </c>
      <c r="AC180" s="57">
        <v>0.75</v>
      </c>
      <c r="AD180" s="31">
        <f>省エネ計算フォーマット【EHP】!$W$88/100</f>
        <v>0</v>
      </c>
      <c r="AE180" s="37">
        <f t="shared" si="5"/>
        <v>0.75</v>
      </c>
    </row>
    <row r="181" spans="13:31" ht="13.5" customHeight="1">
      <c r="M181" s="41">
        <v>3</v>
      </c>
      <c r="N181" s="42" t="s">
        <v>6</v>
      </c>
      <c r="O181" s="42" t="s">
        <v>674</v>
      </c>
      <c r="P181" s="42" t="s">
        <v>676</v>
      </c>
      <c r="Q181" s="42" t="s">
        <v>145</v>
      </c>
      <c r="R181" s="43">
        <v>0.27700000000000002</v>
      </c>
      <c r="T181" s="53">
        <v>2</v>
      </c>
      <c r="U181" s="54">
        <v>2012</v>
      </c>
      <c r="V181" s="54" t="s">
        <v>19</v>
      </c>
      <c r="W181" s="54" t="s">
        <v>606</v>
      </c>
      <c r="X181" s="54" t="s">
        <v>702</v>
      </c>
      <c r="Y181" s="55" t="str">
        <f t="shared" si="4"/>
        <v>22012冷房ビル用マルチ無し（一定速）</v>
      </c>
      <c r="Z181" s="56">
        <v>0.25</v>
      </c>
      <c r="AA181" s="56">
        <v>0.75</v>
      </c>
      <c r="AB181" s="57">
        <v>0.25</v>
      </c>
      <c r="AC181" s="57">
        <v>0.75</v>
      </c>
      <c r="AD181" s="31">
        <f>省エネ計算フォーマット【EHP】!$W$88/100</f>
        <v>0</v>
      </c>
      <c r="AE181" s="37">
        <f t="shared" si="5"/>
        <v>0.75</v>
      </c>
    </row>
    <row r="182" spans="13:31" ht="13.5" customHeight="1">
      <c r="M182" s="41">
        <v>3</v>
      </c>
      <c r="N182" s="42" t="s">
        <v>7</v>
      </c>
      <c r="O182" s="42" t="s">
        <v>674</v>
      </c>
      <c r="P182" s="42" t="s">
        <v>676</v>
      </c>
      <c r="Q182" s="42" t="s">
        <v>149</v>
      </c>
      <c r="R182" s="43">
        <v>0.29199999999999998</v>
      </c>
      <c r="T182" s="53">
        <v>2</v>
      </c>
      <c r="U182" s="54">
        <v>2012</v>
      </c>
      <c r="V182" s="54" t="s">
        <v>19</v>
      </c>
      <c r="W182" s="54" t="s">
        <v>607</v>
      </c>
      <c r="X182" s="54" t="s">
        <v>702</v>
      </c>
      <c r="Y182" s="55" t="str">
        <f t="shared" si="4"/>
        <v>22012冷房設備用無し（一定速）</v>
      </c>
      <c r="Z182" s="56">
        <v>0.25</v>
      </c>
      <c r="AA182" s="56">
        <v>0.75</v>
      </c>
      <c r="AB182" s="57">
        <v>0.25</v>
      </c>
      <c r="AC182" s="57">
        <v>0.75</v>
      </c>
      <c r="AD182" s="31">
        <f>省エネ計算フォーマット【EHP】!$W$88/100</f>
        <v>0</v>
      </c>
      <c r="AE182" s="37">
        <f t="shared" si="5"/>
        <v>0.75</v>
      </c>
    </row>
    <row r="183" spans="13:31" ht="13.5" customHeight="1">
      <c r="M183" s="41">
        <v>3</v>
      </c>
      <c r="N183" s="42" t="s">
        <v>8</v>
      </c>
      <c r="O183" s="42" t="s">
        <v>674</v>
      </c>
      <c r="P183" s="42" t="s">
        <v>676</v>
      </c>
      <c r="Q183" s="42" t="s">
        <v>153</v>
      </c>
      <c r="R183" s="43">
        <v>0.434</v>
      </c>
      <c r="T183" s="53">
        <v>2</v>
      </c>
      <c r="U183" s="54">
        <v>2012</v>
      </c>
      <c r="V183" s="54" t="s">
        <v>20</v>
      </c>
      <c r="W183" s="54" t="s">
        <v>612</v>
      </c>
      <c r="X183" s="54" t="s">
        <v>618</v>
      </c>
      <c r="Y183" s="55" t="str">
        <f t="shared" si="4"/>
        <v>22012暖房店舗用有り</v>
      </c>
      <c r="Z183" s="56">
        <v>-0.82</v>
      </c>
      <c r="AA183" s="56">
        <v>1.82</v>
      </c>
      <c r="AB183" s="57">
        <v>1.0801000000000001</v>
      </c>
      <c r="AC183" s="57">
        <v>1.345</v>
      </c>
      <c r="AD183" s="31">
        <f>省エネ計算フォーマット【EHP】!$W$88/100</f>
        <v>0</v>
      </c>
      <c r="AE183" s="37">
        <f t="shared" si="5"/>
        <v>1.345</v>
      </c>
    </row>
    <row r="184" spans="13:31" ht="13.5" customHeight="1">
      <c r="M184" s="41">
        <v>3</v>
      </c>
      <c r="N184" s="42" t="s">
        <v>9</v>
      </c>
      <c r="O184" s="42" t="s">
        <v>674</v>
      </c>
      <c r="P184" s="42" t="s">
        <v>676</v>
      </c>
      <c r="Q184" s="42" t="s">
        <v>157</v>
      </c>
      <c r="R184" s="43">
        <v>0.38900000000000001</v>
      </c>
      <c r="T184" s="53">
        <v>2</v>
      </c>
      <c r="U184" s="54">
        <v>2012</v>
      </c>
      <c r="V184" s="54" t="s">
        <v>20</v>
      </c>
      <c r="W184" s="54" t="s">
        <v>606</v>
      </c>
      <c r="X184" s="54" t="s">
        <v>618</v>
      </c>
      <c r="Y184" s="55" t="str">
        <f t="shared" si="4"/>
        <v>22012暖房ビル用マルチ有り</v>
      </c>
      <c r="Z184" s="56">
        <v>-0.98</v>
      </c>
      <c r="AA184" s="56">
        <v>1.98</v>
      </c>
      <c r="AB184" s="57">
        <v>1.042</v>
      </c>
      <c r="AC184" s="57">
        <v>1.4744999999999999</v>
      </c>
      <c r="AD184" s="31">
        <f>省エネ計算フォーマット【EHP】!$W$88/100</f>
        <v>0</v>
      </c>
      <c r="AE184" s="37">
        <f t="shared" si="5"/>
        <v>1.474</v>
      </c>
    </row>
    <row r="185" spans="13:31" ht="13.5" customHeight="1">
      <c r="M185" s="41">
        <v>3</v>
      </c>
      <c r="N185" s="42" t="s">
        <v>10</v>
      </c>
      <c r="O185" s="42" t="s">
        <v>674</v>
      </c>
      <c r="P185" s="42" t="s">
        <v>676</v>
      </c>
      <c r="Q185" s="42" t="s">
        <v>161</v>
      </c>
      <c r="R185" s="43">
        <v>0.66100000000000003</v>
      </c>
      <c r="T185" s="53">
        <v>2</v>
      </c>
      <c r="U185" s="54">
        <v>2012</v>
      </c>
      <c r="V185" s="54" t="s">
        <v>20</v>
      </c>
      <c r="W185" s="54" t="s">
        <v>607</v>
      </c>
      <c r="X185" s="54" t="s">
        <v>618</v>
      </c>
      <c r="Y185" s="55" t="str">
        <f t="shared" si="4"/>
        <v>22012暖房設備用有り</v>
      </c>
      <c r="Z185" s="56">
        <v>-0.26</v>
      </c>
      <c r="AA185" s="56">
        <v>1.26</v>
      </c>
      <c r="AB185" s="57">
        <v>1.0266999999999999</v>
      </c>
      <c r="AC185" s="57">
        <v>0.93830000000000002</v>
      </c>
      <c r="AD185" s="31">
        <f>省エネ計算フォーマット【EHP】!$W$88/100</f>
        <v>0</v>
      </c>
      <c r="AE185" s="37">
        <f t="shared" si="5"/>
        <v>0.93799999999999994</v>
      </c>
    </row>
    <row r="186" spans="13:31" ht="13.5" customHeight="1">
      <c r="M186" s="41">
        <v>3</v>
      </c>
      <c r="N186" s="42" t="s">
        <v>11</v>
      </c>
      <c r="O186" s="42" t="s">
        <v>674</v>
      </c>
      <c r="P186" s="42" t="s">
        <v>676</v>
      </c>
      <c r="Q186" s="42" t="s">
        <v>165</v>
      </c>
      <c r="R186" s="43">
        <v>0.84599999999999997</v>
      </c>
      <c r="T186" s="53">
        <v>2</v>
      </c>
      <c r="U186" s="54">
        <v>2012</v>
      </c>
      <c r="V186" s="54" t="s">
        <v>20</v>
      </c>
      <c r="W186" s="54" t="s">
        <v>612</v>
      </c>
      <c r="X186" s="54" t="s">
        <v>702</v>
      </c>
      <c r="Y186" s="55" t="str">
        <f t="shared" si="4"/>
        <v>22012暖房店舗用無し（一定速）</v>
      </c>
      <c r="Z186" s="56">
        <v>0.25</v>
      </c>
      <c r="AA186" s="56">
        <v>0.75</v>
      </c>
      <c r="AB186" s="57">
        <v>0.25</v>
      </c>
      <c r="AC186" s="57">
        <v>0.75</v>
      </c>
      <c r="AD186" s="31">
        <f>省エネ計算フォーマット【EHP】!$W$88/100</f>
        <v>0</v>
      </c>
      <c r="AE186" s="37">
        <f t="shared" si="5"/>
        <v>0.75</v>
      </c>
    </row>
    <row r="187" spans="13:31" ht="13.5" customHeight="1">
      <c r="M187" s="41">
        <v>3</v>
      </c>
      <c r="N187" s="42" t="s">
        <v>12</v>
      </c>
      <c r="O187" s="42" t="s">
        <v>674</v>
      </c>
      <c r="P187" s="42" t="s">
        <v>676</v>
      </c>
      <c r="Q187" s="42" t="s">
        <v>169</v>
      </c>
      <c r="R187" s="43">
        <v>0.185</v>
      </c>
      <c r="T187" s="53">
        <v>2</v>
      </c>
      <c r="U187" s="54">
        <v>2012</v>
      </c>
      <c r="V187" s="54" t="s">
        <v>20</v>
      </c>
      <c r="W187" s="54" t="s">
        <v>606</v>
      </c>
      <c r="X187" s="54" t="s">
        <v>702</v>
      </c>
      <c r="Y187" s="55" t="str">
        <f t="shared" si="4"/>
        <v>22012暖房ビル用マルチ無し（一定速）</v>
      </c>
      <c r="Z187" s="56">
        <v>0.25</v>
      </c>
      <c r="AA187" s="56">
        <v>0.75</v>
      </c>
      <c r="AB187" s="57">
        <v>0.25</v>
      </c>
      <c r="AC187" s="57">
        <v>0.75</v>
      </c>
      <c r="AD187" s="31">
        <f>省エネ計算フォーマット【EHP】!$W$88/100</f>
        <v>0</v>
      </c>
      <c r="AE187" s="37">
        <f t="shared" si="5"/>
        <v>0.75</v>
      </c>
    </row>
    <row r="188" spans="13:31" ht="13.5" customHeight="1">
      <c r="M188" s="41">
        <v>4</v>
      </c>
      <c r="N188" s="42" t="s">
        <v>673</v>
      </c>
      <c r="O188" s="42" t="s">
        <v>674</v>
      </c>
      <c r="P188" s="42" t="s">
        <v>676</v>
      </c>
      <c r="Q188" s="42" t="s">
        <v>173</v>
      </c>
      <c r="R188" s="43">
        <v>0.151</v>
      </c>
      <c r="T188" s="53">
        <v>2</v>
      </c>
      <c r="U188" s="54">
        <v>2012</v>
      </c>
      <c r="V188" s="54" t="s">
        <v>20</v>
      </c>
      <c r="W188" s="54" t="s">
        <v>607</v>
      </c>
      <c r="X188" s="54" t="s">
        <v>702</v>
      </c>
      <c r="Y188" s="55" t="str">
        <f t="shared" si="4"/>
        <v>22012暖房設備用無し（一定速）</v>
      </c>
      <c r="Z188" s="69">
        <v>0.25</v>
      </c>
      <c r="AA188" s="69">
        <v>0.75</v>
      </c>
      <c r="AB188" s="70">
        <v>0.25</v>
      </c>
      <c r="AC188" s="70">
        <v>0.75</v>
      </c>
      <c r="AD188" s="31">
        <f>省エネ計算フォーマット【EHP】!$W$88/100</f>
        <v>0</v>
      </c>
      <c r="AE188" s="37">
        <f t="shared" si="5"/>
        <v>0.75</v>
      </c>
    </row>
    <row r="189" spans="13:31" ht="13.5" customHeight="1">
      <c r="M189" s="41">
        <v>4</v>
      </c>
      <c r="N189" s="42" t="s">
        <v>2</v>
      </c>
      <c r="O189" s="42" t="s">
        <v>674</v>
      </c>
      <c r="P189" s="42" t="s">
        <v>676</v>
      </c>
      <c r="Q189" s="42" t="s">
        <v>177</v>
      </c>
      <c r="R189" s="43">
        <v>0.151</v>
      </c>
      <c r="T189" s="53">
        <v>2</v>
      </c>
      <c r="U189" s="75">
        <v>2013</v>
      </c>
      <c r="V189" s="54" t="s">
        <v>19</v>
      </c>
      <c r="W189" s="54" t="s">
        <v>612</v>
      </c>
      <c r="X189" s="54" t="s">
        <v>618</v>
      </c>
      <c r="Y189" s="55" t="str">
        <f t="shared" si="4"/>
        <v>22013冷房店舗用有り</v>
      </c>
      <c r="Z189" s="56">
        <v>-1.5</v>
      </c>
      <c r="AA189" s="56">
        <v>2.5</v>
      </c>
      <c r="AB189" s="57">
        <v>1.0609999999999999</v>
      </c>
      <c r="AC189" s="57">
        <v>1.8597999999999999</v>
      </c>
      <c r="AD189" s="31">
        <f>省エネ計算フォーマット【EHP】!$W$88/100</f>
        <v>0</v>
      </c>
      <c r="AE189" s="37">
        <f t="shared" si="5"/>
        <v>1.859</v>
      </c>
    </row>
    <row r="190" spans="13:31" ht="13.5" customHeight="1">
      <c r="M190" s="41">
        <v>4</v>
      </c>
      <c r="N190" s="42" t="s">
        <v>3</v>
      </c>
      <c r="O190" s="42" t="s">
        <v>674</v>
      </c>
      <c r="P190" s="42" t="s">
        <v>676</v>
      </c>
      <c r="Q190" s="42" t="s">
        <v>181</v>
      </c>
      <c r="R190" s="43">
        <v>0.20100000000000001</v>
      </c>
      <c r="T190" s="53">
        <v>2</v>
      </c>
      <c r="U190" s="75">
        <v>2013</v>
      </c>
      <c r="V190" s="54" t="s">
        <v>19</v>
      </c>
      <c r="W190" s="54" t="s">
        <v>606</v>
      </c>
      <c r="X190" s="54" t="s">
        <v>618</v>
      </c>
      <c r="Y190" s="55" t="str">
        <f t="shared" si="4"/>
        <v>22013冷房ビル用マルチ有り</v>
      </c>
      <c r="Z190" s="56">
        <v>-1.1399999999999999</v>
      </c>
      <c r="AA190" s="56">
        <v>2.14</v>
      </c>
      <c r="AB190" s="57">
        <v>1.0625</v>
      </c>
      <c r="AC190" s="57">
        <v>1.5893999999999999</v>
      </c>
      <c r="AD190" s="31">
        <f>省エネ計算フォーマット【EHP】!$W$88/100</f>
        <v>0</v>
      </c>
      <c r="AE190" s="37">
        <f t="shared" si="5"/>
        <v>1.589</v>
      </c>
    </row>
    <row r="191" spans="13:31" ht="14.25" customHeight="1">
      <c r="M191" s="41">
        <v>4</v>
      </c>
      <c r="N191" s="42" t="s">
        <v>4</v>
      </c>
      <c r="O191" s="42" t="s">
        <v>674</v>
      </c>
      <c r="P191" s="42" t="s">
        <v>676</v>
      </c>
      <c r="Q191" s="42" t="s">
        <v>185</v>
      </c>
      <c r="R191" s="43">
        <v>0.28399999999999997</v>
      </c>
      <c r="T191" s="53">
        <v>2</v>
      </c>
      <c r="U191" s="75">
        <v>2013</v>
      </c>
      <c r="V191" s="54" t="s">
        <v>19</v>
      </c>
      <c r="W191" s="54" t="s">
        <v>607</v>
      </c>
      <c r="X191" s="54" t="s">
        <v>618</v>
      </c>
      <c r="Y191" s="55" t="str">
        <f t="shared" si="4"/>
        <v>22013冷房設備用有り</v>
      </c>
      <c r="Z191" s="56">
        <v>-0.26</v>
      </c>
      <c r="AA191" s="56">
        <v>1.26</v>
      </c>
      <c r="AB191" s="57">
        <v>1.0367999999999999</v>
      </c>
      <c r="AC191" s="57">
        <v>0.93579999999999997</v>
      </c>
      <c r="AD191" s="31">
        <f>省エネ計算フォーマット【EHP】!$W$88/100</f>
        <v>0</v>
      </c>
      <c r="AE191" s="37">
        <f t="shared" si="5"/>
        <v>0.93500000000000005</v>
      </c>
    </row>
    <row r="192" spans="13:31" ht="13.5" customHeight="1">
      <c r="M192" s="41">
        <v>4</v>
      </c>
      <c r="N192" s="42" t="s">
        <v>5</v>
      </c>
      <c r="O192" s="42" t="s">
        <v>674</v>
      </c>
      <c r="P192" s="42" t="s">
        <v>676</v>
      </c>
      <c r="Q192" s="42" t="s">
        <v>189</v>
      </c>
      <c r="R192" s="43">
        <v>8.8999999999999996E-2</v>
      </c>
      <c r="T192" s="53">
        <v>2</v>
      </c>
      <c r="U192" s="75">
        <v>2013</v>
      </c>
      <c r="V192" s="54" t="s">
        <v>19</v>
      </c>
      <c r="W192" s="54" t="s">
        <v>612</v>
      </c>
      <c r="X192" s="54" t="s">
        <v>702</v>
      </c>
      <c r="Y192" s="55" t="str">
        <f t="shared" si="4"/>
        <v>22013冷房店舗用無し（一定速）</v>
      </c>
      <c r="Z192" s="56">
        <v>0.25</v>
      </c>
      <c r="AA192" s="56">
        <v>0.75</v>
      </c>
      <c r="AB192" s="57">
        <v>0.25</v>
      </c>
      <c r="AC192" s="57">
        <v>0.75</v>
      </c>
      <c r="AD192" s="31">
        <f>省エネ計算フォーマット【EHP】!$W$88/100</f>
        <v>0</v>
      </c>
      <c r="AE192" s="37">
        <f t="shared" si="5"/>
        <v>0.75</v>
      </c>
    </row>
    <row r="193" spans="13:31" ht="13.5" customHeight="1">
      <c r="M193" s="41">
        <v>4</v>
      </c>
      <c r="N193" s="42" t="s">
        <v>6</v>
      </c>
      <c r="O193" s="42" t="s">
        <v>674</v>
      </c>
      <c r="P193" s="42" t="s">
        <v>676</v>
      </c>
      <c r="Q193" s="42" t="s">
        <v>193</v>
      </c>
      <c r="R193" s="43">
        <v>0.115</v>
      </c>
      <c r="T193" s="53">
        <v>2</v>
      </c>
      <c r="U193" s="75">
        <v>2013</v>
      </c>
      <c r="V193" s="54" t="s">
        <v>19</v>
      </c>
      <c r="W193" s="54" t="s">
        <v>606</v>
      </c>
      <c r="X193" s="54" t="s">
        <v>702</v>
      </c>
      <c r="Y193" s="55" t="str">
        <f t="shared" si="4"/>
        <v>22013冷房ビル用マルチ無し（一定速）</v>
      </c>
      <c r="Z193" s="56">
        <v>0.25</v>
      </c>
      <c r="AA193" s="56">
        <v>0.75</v>
      </c>
      <c r="AB193" s="57">
        <v>0.25</v>
      </c>
      <c r="AC193" s="57">
        <v>0.75</v>
      </c>
      <c r="AD193" s="31">
        <f>省エネ計算フォーマット【EHP】!$W$88/100</f>
        <v>0</v>
      </c>
      <c r="AE193" s="37">
        <f t="shared" si="5"/>
        <v>0.75</v>
      </c>
    </row>
    <row r="194" spans="13:31" ht="13.5" customHeight="1">
      <c r="M194" s="41">
        <v>4</v>
      </c>
      <c r="N194" s="42" t="s">
        <v>7</v>
      </c>
      <c r="O194" s="42" t="s">
        <v>674</v>
      </c>
      <c r="P194" s="42" t="s">
        <v>676</v>
      </c>
      <c r="Q194" s="42" t="s">
        <v>197</v>
      </c>
      <c r="R194" s="43">
        <v>0.13400000000000001</v>
      </c>
      <c r="T194" s="53">
        <v>2</v>
      </c>
      <c r="U194" s="75">
        <v>2013</v>
      </c>
      <c r="V194" s="54" t="s">
        <v>19</v>
      </c>
      <c r="W194" s="54" t="s">
        <v>607</v>
      </c>
      <c r="X194" s="54" t="s">
        <v>702</v>
      </c>
      <c r="Y194" s="55" t="str">
        <f t="shared" si="4"/>
        <v>22013冷房設備用無し（一定速）</v>
      </c>
      <c r="Z194" s="56">
        <v>0.25</v>
      </c>
      <c r="AA194" s="56">
        <v>0.75</v>
      </c>
      <c r="AB194" s="57">
        <v>0.25</v>
      </c>
      <c r="AC194" s="57">
        <v>0.75</v>
      </c>
      <c r="AD194" s="31">
        <f>省エネ計算フォーマット【EHP】!$W$88/100</f>
        <v>0</v>
      </c>
      <c r="AE194" s="37">
        <f t="shared" si="5"/>
        <v>0.75</v>
      </c>
    </row>
    <row r="195" spans="13:31" ht="14.25" customHeight="1">
      <c r="M195" s="41">
        <v>4</v>
      </c>
      <c r="N195" s="42" t="s">
        <v>8</v>
      </c>
      <c r="O195" s="42" t="s">
        <v>674</v>
      </c>
      <c r="P195" s="42" t="s">
        <v>676</v>
      </c>
      <c r="Q195" s="42" t="s">
        <v>201</v>
      </c>
      <c r="R195" s="43">
        <v>0.246</v>
      </c>
      <c r="T195" s="53">
        <v>2</v>
      </c>
      <c r="U195" s="75">
        <v>2013</v>
      </c>
      <c r="V195" s="54" t="s">
        <v>20</v>
      </c>
      <c r="W195" s="54" t="s">
        <v>612</v>
      </c>
      <c r="X195" s="54" t="s">
        <v>618</v>
      </c>
      <c r="Y195" s="55" t="str">
        <f t="shared" si="4"/>
        <v>22013暖房店舗用有り</v>
      </c>
      <c r="Z195" s="56">
        <v>-0.94</v>
      </c>
      <c r="AA195" s="56">
        <v>1.94</v>
      </c>
      <c r="AB195" s="57">
        <v>1.0853999999999999</v>
      </c>
      <c r="AC195" s="57">
        <v>1.4337</v>
      </c>
      <c r="AD195" s="31">
        <f>省エネ計算フォーマット【EHP】!$W$88/100</f>
        <v>0</v>
      </c>
      <c r="AE195" s="37">
        <f t="shared" si="5"/>
        <v>1.4330000000000001</v>
      </c>
    </row>
    <row r="196" spans="13:31" ht="13.5" customHeight="1">
      <c r="M196" s="41">
        <v>4</v>
      </c>
      <c r="N196" s="42" t="s">
        <v>9</v>
      </c>
      <c r="O196" s="42" t="s">
        <v>674</v>
      </c>
      <c r="P196" s="42" t="s">
        <v>676</v>
      </c>
      <c r="Q196" s="42" t="s">
        <v>205</v>
      </c>
      <c r="R196" s="43">
        <v>0.20799999999999999</v>
      </c>
      <c r="T196" s="53">
        <v>2</v>
      </c>
      <c r="U196" s="75">
        <v>2013</v>
      </c>
      <c r="V196" s="54" t="s">
        <v>20</v>
      </c>
      <c r="W196" s="54" t="s">
        <v>606</v>
      </c>
      <c r="X196" s="54" t="s">
        <v>618</v>
      </c>
      <c r="Y196" s="55" t="str">
        <f t="shared" si="4"/>
        <v>22013暖房ビル用マルチ有り</v>
      </c>
      <c r="Z196" s="56">
        <v>-0.98</v>
      </c>
      <c r="AA196" s="56">
        <v>1.98</v>
      </c>
      <c r="AB196" s="57">
        <v>1.042</v>
      </c>
      <c r="AC196" s="57">
        <v>1.4744999999999999</v>
      </c>
      <c r="AD196" s="31">
        <f>省エネ計算フォーマット【EHP】!$W$88/100</f>
        <v>0</v>
      </c>
      <c r="AE196" s="37">
        <f t="shared" si="5"/>
        <v>1.474</v>
      </c>
    </row>
    <row r="197" spans="13:31" ht="13.5" customHeight="1">
      <c r="M197" s="41">
        <v>4</v>
      </c>
      <c r="N197" s="42" t="s">
        <v>10</v>
      </c>
      <c r="O197" s="42" t="s">
        <v>674</v>
      </c>
      <c r="P197" s="42" t="s">
        <v>676</v>
      </c>
      <c r="Q197" s="42" t="s">
        <v>209</v>
      </c>
      <c r="R197" s="43">
        <v>0.33800000000000002</v>
      </c>
      <c r="T197" s="53">
        <v>2</v>
      </c>
      <c r="U197" s="75">
        <v>2013</v>
      </c>
      <c r="V197" s="54" t="s">
        <v>20</v>
      </c>
      <c r="W197" s="54" t="s">
        <v>607</v>
      </c>
      <c r="X197" s="54" t="s">
        <v>618</v>
      </c>
      <c r="Y197" s="55" t="str">
        <f t="shared" si="4"/>
        <v>22013暖房設備用有り</v>
      </c>
      <c r="Z197" s="56">
        <v>-0.32</v>
      </c>
      <c r="AA197" s="56">
        <v>1.32</v>
      </c>
      <c r="AB197" s="57">
        <v>1.028</v>
      </c>
      <c r="AC197" s="57">
        <v>0.98299999999999998</v>
      </c>
      <c r="AD197" s="31">
        <f>省エネ計算フォーマット【EHP】!$W$88/100</f>
        <v>0</v>
      </c>
      <c r="AE197" s="37">
        <f t="shared" si="5"/>
        <v>0.98299999999999998</v>
      </c>
    </row>
    <row r="198" spans="13:31" ht="13.5" customHeight="1">
      <c r="M198" s="41">
        <v>4</v>
      </c>
      <c r="N198" s="42" t="s">
        <v>11</v>
      </c>
      <c r="O198" s="42" t="s">
        <v>674</v>
      </c>
      <c r="P198" s="42" t="s">
        <v>676</v>
      </c>
      <c r="Q198" s="42" t="s">
        <v>213</v>
      </c>
      <c r="R198" s="43">
        <v>0.51400000000000001</v>
      </c>
      <c r="T198" s="53">
        <v>2</v>
      </c>
      <c r="U198" s="75">
        <v>2013</v>
      </c>
      <c r="V198" s="54" t="s">
        <v>20</v>
      </c>
      <c r="W198" s="54" t="s">
        <v>612</v>
      </c>
      <c r="X198" s="54" t="s">
        <v>702</v>
      </c>
      <c r="Y198" s="55" t="str">
        <f t="shared" si="4"/>
        <v>22013暖房店舗用無し（一定速）</v>
      </c>
      <c r="Z198" s="56">
        <v>0.25</v>
      </c>
      <c r="AA198" s="56">
        <v>0.75</v>
      </c>
      <c r="AB198" s="57">
        <v>0.25</v>
      </c>
      <c r="AC198" s="57">
        <v>0.75</v>
      </c>
      <c r="AD198" s="31">
        <f>省エネ計算フォーマット【EHP】!$W$88/100</f>
        <v>0</v>
      </c>
      <c r="AE198" s="37">
        <f t="shared" si="5"/>
        <v>0.75</v>
      </c>
    </row>
    <row r="199" spans="13:31" ht="13.5" customHeight="1">
      <c r="M199" s="41">
        <v>4</v>
      </c>
      <c r="N199" s="42" t="s">
        <v>12</v>
      </c>
      <c r="O199" s="42" t="s">
        <v>674</v>
      </c>
      <c r="P199" s="42" t="s">
        <v>676</v>
      </c>
      <c r="Q199" s="42" t="s">
        <v>217</v>
      </c>
      <c r="R199" s="43">
        <v>0.115</v>
      </c>
      <c r="T199" s="53">
        <v>2</v>
      </c>
      <c r="U199" s="75">
        <v>2013</v>
      </c>
      <c r="V199" s="54" t="s">
        <v>20</v>
      </c>
      <c r="W199" s="54" t="s">
        <v>606</v>
      </c>
      <c r="X199" s="54" t="s">
        <v>702</v>
      </c>
      <c r="Y199" s="55" t="str">
        <f t="shared" si="4"/>
        <v>22013暖房ビル用マルチ無し（一定速）</v>
      </c>
      <c r="Z199" s="56">
        <v>0.25</v>
      </c>
      <c r="AA199" s="56">
        <v>0.75</v>
      </c>
      <c r="AB199" s="57">
        <v>0.25</v>
      </c>
      <c r="AC199" s="57">
        <v>0.75</v>
      </c>
      <c r="AD199" s="31">
        <f>省エネ計算フォーマット【EHP】!$W$88/100</f>
        <v>0</v>
      </c>
      <c r="AE199" s="37">
        <f t="shared" si="5"/>
        <v>0.75</v>
      </c>
    </row>
    <row r="200" spans="13:31" ht="13.5" customHeight="1">
      <c r="M200" s="41">
        <v>5</v>
      </c>
      <c r="N200" s="42" t="s">
        <v>673</v>
      </c>
      <c r="O200" s="42" t="s">
        <v>674</v>
      </c>
      <c r="P200" s="42" t="s">
        <v>676</v>
      </c>
      <c r="Q200" s="42" t="s">
        <v>221</v>
      </c>
      <c r="R200" s="43">
        <v>0.13200000000000001</v>
      </c>
      <c r="T200" s="53">
        <v>2</v>
      </c>
      <c r="U200" s="75">
        <v>2013</v>
      </c>
      <c r="V200" s="54" t="s">
        <v>20</v>
      </c>
      <c r="W200" s="54" t="s">
        <v>607</v>
      </c>
      <c r="X200" s="54" t="s">
        <v>702</v>
      </c>
      <c r="Y200" s="55" t="str">
        <f t="shared" si="4"/>
        <v>22013暖房設備用無し（一定速）</v>
      </c>
      <c r="Z200" s="56">
        <v>0.25</v>
      </c>
      <c r="AA200" s="56">
        <v>0.75</v>
      </c>
      <c r="AB200" s="57">
        <v>0.25</v>
      </c>
      <c r="AC200" s="57">
        <v>0.75</v>
      </c>
      <c r="AD200" s="31">
        <f>省エネ計算フォーマット【EHP】!$W$88/100</f>
        <v>0</v>
      </c>
      <c r="AE200" s="37">
        <f t="shared" si="5"/>
        <v>0.75</v>
      </c>
    </row>
    <row r="201" spans="13:31" ht="13.5" customHeight="1">
      <c r="M201" s="41">
        <v>5</v>
      </c>
      <c r="N201" s="42" t="s">
        <v>2</v>
      </c>
      <c r="O201" s="42" t="s">
        <v>674</v>
      </c>
      <c r="P201" s="42" t="s">
        <v>676</v>
      </c>
      <c r="Q201" s="42" t="s">
        <v>225</v>
      </c>
      <c r="R201" s="43">
        <v>8.2000000000000003E-2</v>
      </c>
      <c r="T201" s="53">
        <v>2</v>
      </c>
      <c r="U201" s="75">
        <v>2014</v>
      </c>
      <c r="V201" s="54" t="s">
        <v>19</v>
      </c>
      <c r="W201" s="54" t="s">
        <v>612</v>
      </c>
      <c r="X201" s="54" t="s">
        <v>618</v>
      </c>
      <c r="Y201" s="55" t="str">
        <f t="shared" si="4"/>
        <v>22014冷房店舗用有り</v>
      </c>
      <c r="Z201" s="56">
        <v>-1.46</v>
      </c>
      <c r="AA201" s="56">
        <v>2.46</v>
      </c>
      <c r="AB201" s="57">
        <v>1.06</v>
      </c>
      <c r="AC201" s="57">
        <v>1.83</v>
      </c>
      <c r="AD201" s="31">
        <f>省エネ計算フォーマット【EHP】!$W$88/100</f>
        <v>0</v>
      </c>
      <c r="AE201" s="37">
        <f t="shared" si="5"/>
        <v>1.83</v>
      </c>
    </row>
    <row r="202" spans="13:31" ht="13.5" customHeight="1">
      <c r="M202" s="41">
        <v>5</v>
      </c>
      <c r="N202" s="42" t="s">
        <v>3</v>
      </c>
      <c r="O202" s="42" t="s">
        <v>674</v>
      </c>
      <c r="P202" s="42" t="s">
        <v>676</v>
      </c>
      <c r="Q202" s="42" t="s">
        <v>229</v>
      </c>
      <c r="R202" s="43">
        <v>6.8000000000000005E-2</v>
      </c>
      <c r="T202" s="53">
        <v>2</v>
      </c>
      <c r="U202" s="75">
        <v>2014</v>
      </c>
      <c r="V202" s="54" t="s">
        <v>19</v>
      </c>
      <c r="W202" s="54" t="s">
        <v>606</v>
      </c>
      <c r="X202" s="54" t="s">
        <v>618</v>
      </c>
      <c r="Y202" s="55" t="str">
        <f t="shared" ref="Y202:Y265" si="6">T202&amp;U202&amp;V202&amp;W202&amp;X202</f>
        <v>22014冷房ビル用マルチ有り</v>
      </c>
      <c r="Z202" s="56">
        <v>-1.52</v>
      </c>
      <c r="AA202" s="56">
        <v>2.52</v>
      </c>
      <c r="AB202" s="57">
        <v>1.0736000000000001</v>
      </c>
      <c r="AC202" s="57">
        <v>1.8715999999999999</v>
      </c>
      <c r="AD202" s="31">
        <f>省エネ計算フォーマット【EHP】!$W$88/100</f>
        <v>0</v>
      </c>
      <c r="AE202" s="37">
        <f t="shared" si="5"/>
        <v>1.871</v>
      </c>
    </row>
    <row r="203" spans="13:31" ht="13.5" customHeight="1">
      <c r="M203" s="41">
        <v>5</v>
      </c>
      <c r="N203" s="42" t="s">
        <v>4</v>
      </c>
      <c r="O203" s="42" t="s">
        <v>674</v>
      </c>
      <c r="P203" s="42" t="s">
        <v>676</v>
      </c>
      <c r="Q203" s="42" t="s">
        <v>233</v>
      </c>
      <c r="R203" s="43">
        <v>0.247</v>
      </c>
      <c r="T203" s="53">
        <v>2</v>
      </c>
      <c r="U203" s="75">
        <v>2014</v>
      </c>
      <c r="V203" s="54" t="s">
        <v>19</v>
      </c>
      <c r="W203" s="54" t="s">
        <v>607</v>
      </c>
      <c r="X203" s="54" t="s">
        <v>618</v>
      </c>
      <c r="Y203" s="55" t="str">
        <f t="shared" si="6"/>
        <v>22014冷房設備用有り</v>
      </c>
      <c r="Z203" s="56">
        <v>-0.32</v>
      </c>
      <c r="AA203" s="56">
        <v>1.32</v>
      </c>
      <c r="AB203" s="57">
        <v>1.0385</v>
      </c>
      <c r="AC203" s="57">
        <v>0.98040000000000005</v>
      </c>
      <c r="AD203" s="31">
        <f>省エネ計算フォーマット【EHP】!$W$88/100</f>
        <v>0</v>
      </c>
      <c r="AE203" s="37">
        <f t="shared" si="5"/>
        <v>0.98</v>
      </c>
    </row>
    <row r="204" spans="13:31" ht="13.5" customHeight="1">
      <c r="M204" s="41">
        <v>5</v>
      </c>
      <c r="N204" s="42" t="s">
        <v>5</v>
      </c>
      <c r="O204" s="42" t="s">
        <v>674</v>
      </c>
      <c r="P204" s="42" t="s">
        <v>676</v>
      </c>
      <c r="Q204" s="42" t="s">
        <v>237</v>
      </c>
      <c r="R204" s="43">
        <v>6.2E-2</v>
      </c>
      <c r="T204" s="53">
        <v>2</v>
      </c>
      <c r="U204" s="75">
        <v>2014</v>
      </c>
      <c r="V204" s="54" t="s">
        <v>19</v>
      </c>
      <c r="W204" s="54" t="s">
        <v>612</v>
      </c>
      <c r="X204" s="54" t="s">
        <v>702</v>
      </c>
      <c r="Y204" s="55" t="str">
        <f t="shared" si="6"/>
        <v>22014冷房店舗用無し（一定速）</v>
      </c>
      <c r="Z204" s="56">
        <v>0.25</v>
      </c>
      <c r="AA204" s="56">
        <v>0.75</v>
      </c>
      <c r="AB204" s="57">
        <v>0.25</v>
      </c>
      <c r="AC204" s="57">
        <v>0.75</v>
      </c>
      <c r="AD204" s="31">
        <f>省エネ計算フォーマット【EHP】!$W$88/100</f>
        <v>0</v>
      </c>
      <c r="AE204" s="37">
        <f t="shared" ref="AE204:AE267" si="7">ROUNDDOWN(IF(AD204&gt;=0.25,Z204*AD204+AA204,AB204*AD204+AC204),3)</f>
        <v>0.75</v>
      </c>
    </row>
    <row r="205" spans="13:31" ht="13.5" customHeight="1">
      <c r="M205" s="41">
        <v>5</v>
      </c>
      <c r="N205" s="42" t="s">
        <v>6</v>
      </c>
      <c r="O205" s="42" t="s">
        <v>674</v>
      </c>
      <c r="P205" s="42" t="s">
        <v>676</v>
      </c>
      <c r="Q205" s="42" t="s">
        <v>241</v>
      </c>
      <c r="R205" s="43">
        <v>0</v>
      </c>
      <c r="T205" s="53">
        <v>2</v>
      </c>
      <c r="U205" s="75">
        <v>2014</v>
      </c>
      <c r="V205" s="54" t="s">
        <v>19</v>
      </c>
      <c r="W205" s="54" t="s">
        <v>606</v>
      </c>
      <c r="X205" s="54" t="s">
        <v>702</v>
      </c>
      <c r="Y205" s="55" t="str">
        <f t="shared" si="6"/>
        <v>22014冷房ビル用マルチ無し（一定速）</v>
      </c>
      <c r="Z205" s="56">
        <v>0.25</v>
      </c>
      <c r="AA205" s="56">
        <v>0.75</v>
      </c>
      <c r="AB205" s="57">
        <v>0.25</v>
      </c>
      <c r="AC205" s="57">
        <v>0.75</v>
      </c>
      <c r="AD205" s="31">
        <f>省エネ計算フォーマット【EHP】!$W$88/100</f>
        <v>0</v>
      </c>
      <c r="AE205" s="37">
        <f t="shared" si="7"/>
        <v>0.75</v>
      </c>
    </row>
    <row r="206" spans="13:31" ht="13.5" customHeight="1">
      <c r="M206" s="41">
        <v>5</v>
      </c>
      <c r="N206" s="42" t="s">
        <v>7</v>
      </c>
      <c r="O206" s="42" t="s">
        <v>674</v>
      </c>
      <c r="P206" s="42" t="s">
        <v>676</v>
      </c>
      <c r="Q206" s="42" t="s">
        <v>245</v>
      </c>
      <c r="R206" s="43">
        <v>0.08</v>
      </c>
      <c r="T206" s="53">
        <v>2</v>
      </c>
      <c r="U206" s="75">
        <v>2014</v>
      </c>
      <c r="V206" s="54" t="s">
        <v>19</v>
      </c>
      <c r="W206" s="54" t="s">
        <v>607</v>
      </c>
      <c r="X206" s="54" t="s">
        <v>702</v>
      </c>
      <c r="Y206" s="55" t="str">
        <f t="shared" si="6"/>
        <v>22014冷房設備用無し（一定速）</v>
      </c>
      <c r="Z206" s="56">
        <v>0.25</v>
      </c>
      <c r="AA206" s="56">
        <v>0.75</v>
      </c>
      <c r="AB206" s="57">
        <v>0.25</v>
      </c>
      <c r="AC206" s="57">
        <v>0.75</v>
      </c>
      <c r="AD206" s="31">
        <f>省エネ計算フォーマット【EHP】!$W$88/100</f>
        <v>0</v>
      </c>
      <c r="AE206" s="37">
        <f t="shared" si="7"/>
        <v>0.75</v>
      </c>
    </row>
    <row r="207" spans="13:31" ht="13.5" customHeight="1">
      <c r="M207" s="41">
        <v>5</v>
      </c>
      <c r="N207" s="42" t="s">
        <v>8</v>
      </c>
      <c r="O207" s="42" t="s">
        <v>674</v>
      </c>
      <c r="P207" s="42" t="s">
        <v>676</v>
      </c>
      <c r="Q207" s="42" t="s">
        <v>249</v>
      </c>
      <c r="R207" s="43">
        <v>9.2999999999999999E-2</v>
      </c>
      <c r="T207" s="53">
        <v>2</v>
      </c>
      <c r="U207" s="75">
        <v>2014</v>
      </c>
      <c r="V207" s="54" t="s">
        <v>20</v>
      </c>
      <c r="W207" s="54" t="s">
        <v>612</v>
      </c>
      <c r="X207" s="54" t="s">
        <v>618</v>
      </c>
      <c r="Y207" s="55" t="str">
        <f t="shared" si="6"/>
        <v>22014暖房店舗用有り</v>
      </c>
      <c r="Z207" s="56">
        <v>-0.94</v>
      </c>
      <c r="AA207" s="56">
        <v>1.94</v>
      </c>
      <c r="AB207" s="57">
        <v>1.0853999999999999</v>
      </c>
      <c r="AC207" s="57">
        <v>1.4337</v>
      </c>
      <c r="AD207" s="31">
        <f>省エネ計算フォーマット【EHP】!$W$88/100</f>
        <v>0</v>
      </c>
      <c r="AE207" s="37">
        <f t="shared" si="7"/>
        <v>1.4330000000000001</v>
      </c>
    </row>
    <row r="208" spans="13:31" ht="13.5" customHeight="1">
      <c r="M208" s="41">
        <v>5</v>
      </c>
      <c r="N208" s="42" t="s">
        <v>9</v>
      </c>
      <c r="O208" s="42" t="s">
        <v>674</v>
      </c>
      <c r="P208" s="42" t="s">
        <v>676</v>
      </c>
      <c r="Q208" s="42" t="s">
        <v>253</v>
      </c>
      <c r="R208" s="43">
        <v>0.14399999999999999</v>
      </c>
      <c r="T208" s="53">
        <v>2</v>
      </c>
      <c r="U208" s="75">
        <v>2014</v>
      </c>
      <c r="V208" s="54" t="s">
        <v>20</v>
      </c>
      <c r="W208" s="54" t="s">
        <v>606</v>
      </c>
      <c r="X208" s="54" t="s">
        <v>618</v>
      </c>
      <c r="Y208" s="55" t="str">
        <f t="shared" si="6"/>
        <v>22014暖房ビル用マルチ有り</v>
      </c>
      <c r="Z208" s="56">
        <v>-0.96</v>
      </c>
      <c r="AA208" s="56">
        <v>1.96</v>
      </c>
      <c r="AB208" s="57">
        <v>1.0416000000000001</v>
      </c>
      <c r="AC208" s="57">
        <v>1.4596</v>
      </c>
      <c r="AD208" s="31">
        <f>省エネ計算フォーマット【EHP】!$W$88/100</f>
        <v>0</v>
      </c>
      <c r="AE208" s="37">
        <f t="shared" si="7"/>
        <v>1.4590000000000001</v>
      </c>
    </row>
    <row r="209" spans="13:31" ht="13.5" customHeight="1">
      <c r="M209" s="41">
        <v>5</v>
      </c>
      <c r="N209" s="42" t="s">
        <v>10</v>
      </c>
      <c r="O209" s="42" t="s">
        <v>674</v>
      </c>
      <c r="P209" s="42" t="s">
        <v>676</v>
      </c>
      <c r="Q209" s="42" t="s">
        <v>257</v>
      </c>
      <c r="R209" s="43">
        <v>0.19900000000000001</v>
      </c>
      <c r="T209" s="53">
        <v>2</v>
      </c>
      <c r="U209" s="75">
        <v>2014</v>
      </c>
      <c r="V209" s="54" t="s">
        <v>20</v>
      </c>
      <c r="W209" s="54" t="s">
        <v>607</v>
      </c>
      <c r="X209" s="54" t="s">
        <v>618</v>
      </c>
      <c r="Y209" s="55" t="str">
        <f t="shared" si="6"/>
        <v>22014暖房設備用有り</v>
      </c>
      <c r="Z209" s="56">
        <v>-0.36</v>
      </c>
      <c r="AA209" s="56">
        <v>1.36</v>
      </c>
      <c r="AB209" s="57">
        <v>1.0287999999999999</v>
      </c>
      <c r="AC209" s="57">
        <v>1.0127999999999999</v>
      </c>
      <c r="AD209" s="31">
        <f>省エネ計算フォーマット【EHP】!$W$88/100</f>
        <v>0</v>
      </c>
      <c r="AE209" s="37">
        <f t="shared" si="7"/>
        <v>1.012</v>
      </c>
    </row>
    <row r="210" spans="13:31" ht="13.5" customHeight="1">
      <c r="M210" s="41">
        <v>5</v>
      </c>
      <c r="N210" s="42" t="s">
        <v>11</v>
      </c>
      <c r="O210" s="42" t="s">
        <v>674</v>
      </c>
      <c r="P210" s="42" t="s">
        <v>676</v>
      </c>
      <c r="Q210" s="42" t="s">
        <v>261</v>
      </c>
      <c r="R210" s="43">
        <v>0.221</v>
      </c>
      <c r="T210" s="53">
        <v>2</v>
      </c>
      <c r="U210" s="75">
        <v>2014</v>
      </c>
      <c r="V210" s="54" t="s">
        <v>20</v>
      </c>
      <c r="W210" s="54" t="s">
        <v>612</v>
      </c>
      <c r="X210" s="54" t="s">
        <v>702</v>
      </c>
      <c r="Y210" s="55" t="str">
        <f t="shared" si="6"/>
        <v>22014暖房店舗用無し（一定速）</v>
      </c>
      <c r="Z210" s="56">
        <v>0.25</v>
      </c>
      <c r="AA210" s="56">
        <v>0.75</v>
      </c>
      <c r="AB210" s="57">
        <v>0.25</v>
      </c>
      <c r="AC210" s="57">
        <v>0.75</v>
      </c>
      <c r="AD210" s="31">
        <f>省エネ計算フォーマット【EHP】!$W$88/100</f>
        <v>0</v>
      </c>
      <c r="AE210" s="37">
        <f t="shared" si="7"/>
        <v>0.75</v>
      </c>
    </row>
    <row r="211" spans="13:31" ht="13.5" customHeight="1">
      <c r="M211" s="41">
        <v>5</v>
      </c>
      <c r="N211" s="42" t="s">
        <v>12</v>
      </c>
      <c r="O211" s="42" t="s">
        <v>674</v>
      </c>
      <c r="P211" s="42" t="s">
        <v>676</v>
      </c>
      <c r="Q211" s="42" t="s">
        <v>265</v>
      </c>
      <c r="R211" s="43">
        <v>0</v>
      </c>
      <c r="T211" s="53">
        <v>2</v>
      </c>
      <c r="U211" s="75">
        <v>2014</v>
      </c>
      <c r="V211" s="54" t="s">
        <v>20</v>
      </c>
      <c r="W211" s="54" t="s">
        <v>606</v>
      </c>
      <c r="X211" s="54" t="s">
        <v>702</v>
      </c>
      <c r="Y211" s="55" t="str">
        <f t="shared" si="6"/>
        <v>22014暖房ビル用マルチ無し（一定速）</v>
      </c>
      <c r="Z211" s="56">
        <v>0.25</v>
      </c>
      <c r="AA211" s="56">
        <v>0.75</v>
      </c>
      <c r="AB211" s="57">
        <v>0.25</v>
      </c>
      <c r="AC211" s="57">
        <v>0.75</v>
      </c>
      <c r="AD211" s="31">
        <f>省エネ計算フォーマット【EHP】!$W$88/100</f>
        <v>0</v>
      </c>
      <c r="AE211" s="37">
        <f t="shared" si="7"/>
        <v>0.75</v>
      </c>
    </row>
    <row r="212" spans="13:31" ht="13.5" customHeight="1">
      <c r="M212" s="41">
        <v>6</v>
      </c>
      <c r="N212" s="42" t="s">
        <v>673</v>
      </c>
      <c r="O212" s="42" t="s">
        <v>674</v>
      </c>
      <c r="P212" s="42" t="s">
        <v>676</v>
      </c>
      <c r="Q212" s="42" t="s">
        <v>269</v>
      </c>
      <c r="R212" s="43">
        <v>0</v>
      </c>
      <c r="T212" s="53">
        <v>2</v>
      </c>
      <c r="U212" s="75">
        <v>2014</v>
      </c>
      <c r="V212" s="54" t="s">
        <v>20</v>
      </c>
      <c r="W212" s="54" t="s">
        <v>607</v>
      </c>
      <c r="X212" s="54" t="s">
        <v>702</v>
      </c>
      <c r="Y212" s="55" t="str">
        <f t="shared" si="6"/>
        <v>22014暖房設備用無し（一定速）</v>
      </c>
      <c r="Z212" s="56">
        <v>0.25</v>
      </c>
      <c r="AA212" s="56">
        <v>0.75</v>
      </c>
      <c r="AB212" s="57">
        <v>0.25</v>
      </c>
      <c r="AC212" s="57">
        <v>0.75</v>
      </c>
      <c r="AD212" s="31">
        <f>省エネ計算フォーマット【EHP】!$W$88/100</f>
        <v>0</v>
      </c>
      <c r="AE212" s="37">
        <f t="shared" si="7"/>
        <v>0.75</v>
      </c>
    </row>
    <row r="213" spans="13:31" ht="13.5" customHeight="1">
      <c r="M213" s="41">
        <v>6</v>
      </c>
      <c r="N213" s="42" t="s">
        <v>2</v>
      </c>
      <c r="O213" s="42" t="s">
        <v>674</v>
      </c>
      <c r="P213" s="42" t="s">
        <v>676</v>
      </c>
      <c r="Q213" s="42" t="s">
        <v>273</v>
      </c>
      <c r="R213" s="43">
        <v>0</v>
      </c>
      <c r="T213" s="25">
        <v>2</v>
      </c>
      <c r="U213" s="50">
        <v>2015</v>
      </c>
      <c r="V213" s="41" t="s">
        <v>19</v>
      </c>
      <c r="W213" s="41" t="s">
        <v>612</v>
      </c>
      <c r="X213" s="41" t="s">
        <v>618</v>
      </c>
      <c r="Y213" s="28" t="str">
        <f t="shared" si="6"/>
        <v>22015冷房店舗用有り</v>
      </c>
      <c r="Z213" s="71">
        <v>-1.38</v>
      </c>
      <c r="AA213" s="71">
        <v>2.38</v>
      </c>
      <c r="AB213" s="72">
        <v>1.0581</v>
      </c>
      <c r="AC213" s="72">
        <v>1.7705</v>
      </c>
      <c r="AD213" s="31">
        <f>省エネ計算フォーマット【EHP】!$W$88/100</f>
        <v>0</v>
      </c>
      <c r="AE213" s="32">
        <f t="shared" si="7"/>
        <v>1.77</v>
      </c>
    </row>
    <row r="214" spans="13:31" ht="13.5" customHeight="1">
      <c r="M214" s="41">
        <v>6</v>
      </c>
      <c r="N214" s="42" t="s">
        <v>3</v>
      </c>
      <c r="O214" s="42" t="s">
        <v>674</v>
      </c>
      <c r="P214" s="42" t="s">
        <v>676</v>
      </c>
      <c r="Q214" s="42" t="s">
        <v>277</v>
      </c>
      <c r="R214" s="43">
        <v>0</v>
      </c>
      <c r="T214" s="25">
        <v>2</v>
      </c>
      <c r="U214" s="50">
        <v>2015</v>
      </c>
      <c r="V214" s="41" t="s">
        <v>19</v>
      </c>
      <c r="W214" s="41" t="s">
        <v>606</v>
      </c>
      <c r="X214" s="41" t="s">
        <v>618</v>
      </c>
      <c r="Y214" s="28" t="str">
        <f t="shared" si="6"/>
        <v>22015冷房ビル用マルチ有り</v>
      </c>
      <c r="Z214" s="51">
        <v>-1.5740000000000001</v>
      </c>
      <c r="AA214" s="51">
        <v>2.5739999999999998</v>
      </c>
      <c r="AB214" s="52">
        <v>1.0751999999999999</v>
      </c>
      <c r="AC214" s="52">
        <v>1.9117</v>
      </c>
      <c r="AD214" s="31">
        <f>省エネ計算フォーマット【EHP】!$W$88/100</f>
        <v>0</v>
      </c>
      <c r="AE214" s="32">
        <f t="shared" si="7"/>
        <v>1.911</v>
      </c>
    </row>
    <row r="215" spans="13:31" ht="13.5" customHeight="1">
      <c r="M215" s="41">
        <v>6</v>
      </c>
      <c r="N215" s="42" t="s">
        <v>4</v>
      </c>
      <c r="O215" s="42" t="s">
        <v>674</v>
      </c>
      <c r="P215" s="42" t="s">
        <v>676</v>
      </c>
      <c r="Q215" s="42" t="s">
        <v>281</v>
      </c>
      <c r="R215" s="43">
        <v>9.8000000000000004E-2</v>
      </c>
      <c r="T215" s="25">
        <v>2</v>
      </c>
      <c r="U215" s="50">
        <v>2015</v>
      </c>
      <c r="V215" s="41" t="s">
        <v>19</v>
      </c>
      <c r="W215" s="41" t="s">
        <v>607</v>
      </c>
      <c r="X215" s="41" t="s">
        <v>618</v>
      </c>
      <c r="Y215" s="28" t="str">
        <f t="shared" si="6"/>
        <v>22015冷房設備用有り</v>
      </c>
      <c r="Z215" s="51">
        <v>-0.62</v>
      </c>
      <c r="AA215" s="51">
        <v>1.62</v>
      </c>
      <c r="AB215" s="52">
        <v>1.0472999999999999</v>
      </c>
      <c r="AC215" s="52">
        <v>1.2032</v>
      </c>
      <c r="AD215" s="31">
        <f>省エネ計算フォーマット【EHP】!$W$88/100</f>
        <v>0</v>
      </c>
      <c r="AE215" s="32">
        <f t="shared" si="7"/>
        <v>1.2030000000000001</v>
      </c>
    </row>
    <row r="216" spans="13:31" ht="13.5" customHeight="1">
      <c r="M216" s="41">
        <v>6</v>
      </c>
      <c r="N216" s="42" t="s">
        <v>5</v>
      </c>
      <c r="O216" s="42" t="s">
        <v>674</v>
      </c>
      <c r="P216" s="42" t="s">
        <v>676</v>
      </c>
      <c r="Q216" s="42" t="s">
        <v>285</v>
      </c>
      <c r="R216" s="43">
        <v>0</v>
      </c>
      <c r="T216" s="25">
        <v>2</v>
      </c>
      <c r="U216" s="50">
        <v>2015</v>
      </c>
      <c r="V216" s="41" t="s">
        <v>19</v>
      </c>
      <c r="W216" s="41" t="s">
        <v>612</v>
      </c>
      <c r="X216" s="41" t="s">
        <v>702</v>
      </c>
      <c r="Y216" s="28" t="str">
        <f t="shared" si="6"/>
        <v>22015冷房店舗用無し（一定速）</v>
      </c>
      <c r="Z216" s="51">
        <v>0.25</v>
      </c>
      <c r="AA216" s="51">
        <v>0.75</v>
      </c>
      <c r="AB216" s="52">
        <v>0.25</v>
      </c>
      <c r="AC216" s="52">
        <v>0.75</v>
      </c>
      <c r="AD216" s="31">
        <f>省エネ計算フォーマット【EHP】!$W$88/100</f>
        <v>0</v>
      </c>
      <c r="AE216" s="32">
        <f t="shared" si="7"/>
        <v>0.75</v>
      </c>
    </row>
    <row r="217" spans="13:31" ht="13.5" customHeight="1">
      <c r="M217" s="41">
        <v>6</v>
      </c>
      <c r="N217" s="42" t="s">
        <v>6</v>
      </c>
      <c r="O217" s="42" t="s">
        <v>674</v>
      </c>
      <c r="P217" s="42" t="s">
        <v>676</v>
      </c>
      <c r="Q217" s="42" t="s">
        <v>289</v>
      </c>
      <c r="R217" s="43">
        <v>0</v>
      </c>
      <c r="T217" s="25">
        <v>2</v>
      </c>
      <c r="U217" s="50">
        <v>2015</v>
      </c>
      <c r="V217" s="41" t="s">
        <v>19</v>
      </c>
      <c r="W217" s="41" t="s">
        <v>606</v>
      </c>
      <c r="X217" s="41" t="s">
        <v>702</v>
      </c>
      <c r="Y217" s="28" t="str">
        <f t="shared" si="6"/>
        <v>22015冷房ビル用マルチ無し（一定速）</v>
      </c>
      <c r="Z217" s="51">
        <v>0.25</v>
      </c>
      <c r="AA217" s="51">
        <v>0.75</v>
      </c>
      <c r="AB217" s="52">
        <v>0.25</v>
      </c>
      <c r="AC217" s="52">
        <v>0.75</v>
      </c>
      <c r="AD217" s="31">
        <f>省エネ計算フォーマット【EHP】!$W$88/100</f>
        <v>0</v>
      </c>
      <c r="AE217" s="32">
        <f t="shared" si="7"/>
        <v>0.75</v>
      </c>
    </row>
    <row r="218" spans="13:31" ht="13.5" customHeight="1">
      <c r="M218" s="41">
        <v>6</v>
      </c>
      <c r="N218" s="42" t="s">
        <v>7</v>
      </c>
      <c r="O218" s="42" t="s">
        <v>674</v>
      </c>
      <c r="P218" s="42" t="s">
        <v>676</v>
      </c>
      <c r="Q218" s="42" t="s">
        <v>293</v>
      </c>
      <c r="R218" s="43">
        <v>0</v>
      </c>
      <c r="T218" s="25">
        <v>2</v>
      </c>
      <c r="U218" s="50">
        <v>2015</v>
      </c>
      <c r="V218" s="41" t="s">
        <v>19</v>
      </c>
      <c r="W218" s="41" t="s">
        <v>607</v>
      </c>
      <c r="X218" s="41" t="s">
        <v>702</v>
      </c>
      <c r="Y218" s="28" t="str">
        <f t="shared" si="6"/>
        <v>22015冷房設備用無し（一定速）</v>
      </c>
      <c r="Z218" s="51">
        <v>0.25</v>
      </c>
      <c r="AA218" s="51">
        <v>0.75</v>
      </c>
      <c r="AB218" s="52">
        <v>0.25</v>
      </c>
      <c r="AC218" s="52">
        <v>0.75</v>
      </c>
      <c r="AD218" s="31">
        <f>省エネ計算フォーマット【EHP】!$W$88/100</f>
        <v>0</v>
      </c>
      <c r="AE218" s="32">
        <f t="shared" si="7"/>
        <v>0.75</v>
      </c>
    </row>
    <row r="219" spans="13:31" ht="13.5" customHeight="1">
      <c r="M219" s="41">
        <v>6</v>
      </c>
      <c r="N219" s="42" t="s">
        <v>8</v>
      </c>
      <c r="O219" s="42" t="s">
        <v>674</v>
      </c>
      <c r="P219" s="42" t="s">
        <v>676</v>
      </c>
      <c r="Q219" s="42" t="s">
        <v>297</v>
      </c>
      <c r="R219" s="43">
        <v>6.2E-2</v>
      </c>
      <c r="T219" s="25">
        <v>2</v>
      </c>
      <c r="U219" s="50">
        <v>2015</v>
      </c>
      <c r="V219" s="41" t="s">
        <v>20</v>
      </c>
      <c r="W219" s="41" t="s">
        <v>612</v>
      </c>
      <c r="X219" s="41" t="s">
        <v>618</v>
      </c>
      <c r="Y219" s="28" t="str">
        <f t="shared" si="6"/>
        <v>22015暖房店舗用有り</v>
      </c>
      <c r="Z219" s="51">
        <v>-0.97</v>
      </c>
      <c r="AA219" s="51">
        <v>1.97</v>
      </c>
      <c r="AB219" s="52">
        <v>1.0867</v>
      </c>
      <c r="AC219" s="52">
        <v>1.4558</v>
      </c>
      <c r="AD219" s="31">
        <f>省エネ計算フォーマット【EHP】!$W$88/100</f>
        <v>0</v>
      </c>
      <c r="AE219" s="32">
        <f t="shared" si="7"/>
        <v>1.4550000000000001</v>
      </c>
    </row>
    <row r="220" spans="13:31" ht="13.5" customHeight="1">
      <c r="M220" s="41">
        <v>6</v>
      </c>
      <c r="N220" s="42" t="s">
        <v>9</v>
      </c>
      <c r="O220" s="42" t="s">
        <v>674</v>
      </c>
      <c r="P220" s="42" t="s">
        <v>676</v>
      </c>
      <c r="Q220" s="42" t="s">
        <v>301</v>
      </c>
      <c r="R220" s="43">
        <v>0</v>
      </c>
      <c r="T220" s="25">
        <v>2</v>
      </c>
      <c r="U220" s="50">
        <v>2015</v>
      </c>
      <c r="V220" s="41" t="s">
        <v>20</v>
      </c>
      <c r="W220" s="41" t="s">
        <v>606</v>
      </c>
      <c r="X220" s="41" t="s">
        <v>618</v>
      </c>
      <c r="Y220" s="28" t="str">
        <f t="shared" si="6"/>
        <v>22015暖房ビル用マルチ有り</v>
      </c>
      <c r="Z220" s="51">
        <v>-0.876</v>
      </c>
      <c r="AA220" s="51">
        <v>1.8759999999999999</v>
      </c>
      <c r="AB220" s="52">
        <v>1.0398000000000001</v>
      </c>
      <c r="AC220" s="52">
        <v>1.3971</v>
      </c>
      <c r="AD220" s="31">
        <f>省エネ計算フォーマット【EHP】!$W$88/100</f>
        <v>0</v>
      </c>
      <c r="AE220" s="32">
        <f t="shared" si="7"/>
        <v>1.397</v>
      </c>
    </row>
    <row r="221" spans="13:31" ht="13.5" customHeight="1">
      <c r="M221" s="41">
        <v>6</v>
      </c>
      <c r="N221" s="42" t="s">
        <v>10</v>
      </c>
      <c r="O221" s="42" t="s">
        <v>674</v>
      </c>
      <c r="P221" s="42" t="s">
        <v>676</v>
      </c>
      <c r="Q221" s="42" t="s">
        <v>305</v>
      </c>
      <c r="R221" s="43">
        <v>0.11600000000000001</v>
      </c>
      <c r="T221" s="25">
        <v>2</v>
      </c>
      <c r="U221" s="50">
        <v>2015</v>
      </c>
      <c r="V221" s="41" t="s">
        <v>20</v>
      </c>
      <c r="W221" s="41" t="s">
        <v>607</v>
      </c>
      <c r="X221" s="41" t="s">
        <v>618</v>
      </c>
      <c r="Y221" s="28" t="str">
        <f t="shared" si="6"/>
        <v>22015暖房設備用有り</v>
      </c>
      <c r="Z221" s="51">
        <v>-0.59799999999999998</v>
      </c>
      <c r="AA221" s="51">
        <v>1.5980000000000001</v>
      </c>
      <c r="AB221" s="52">
        <v>1.0339</v>
      </c>
      <c r="AC221" s="52">
        <v>1.19</v>
      </c>
      <c r="AD221" s="31">
        <f>省エネ計算フォーマット【EHP】!$W$88/100</f>
        <v>0</v>
      </c>
      <c r="AE221" s="32">
        <f t="shared" si="7"/>
        <v>1.19</v>
      </c>
    </row>
    <row r="222" spans="13:31" ht="13.5" customHeight="1">
      <c r="M222" s="41">
        <v>6</v>
      </c>
      <c r="N222" s="42" t="s">
        <v>11</v>
      </c>
      <c r="O222" s="42" t="s">
        <v>674</v>
      </c>
      <c r="P222" s="42" t="s">
        <v>676</v>
      </c>
      <c r="Q222" s="42" t="s">
        <v>309</v>
      </c>
      <c r="R222" s="43">
        <v>0.182</v>
      </c>
      <c r="T222" s="25">
        <v>2</v>
      </c>
      <c r="U222" s="50">
        <v>2015</v>
      </c>
      <c r="V222" s="41" t="s">
        <v>20</v>
      </c>
      <c r="W222" s="41" t="s">
        <v>612</v>
      </c>
      <c r="X222" s="41" t="s">
        <v>702</v>
      </c>
      <c r="Y222" s="28" t="str">
        <f t="shared" si="6"/>
        <v>22015暖房店舗用無し（一定速）</v>
      </c>
      <c r="Z222" s="51">
        <v>0.25</v>
      </c>
      <c r="AA222" s="51">
        <v>0.75</v>
      </c>
      <c r="AB222" s="52">
        <v>0.25</v>
      </c>
      <c r="AC222" s="52">
        <v>0.75</v>
      </c>
      <c r="AD222" s="31">
        <f>省エネ計算フォーマット【EHP】!$W$88/100</f>
        <v>0</v>
      </c>
      <c r="AE222" s="32">
        <f t="shared" si="7"/>
        <v>0.75</v>
      </c>
    </row>
    <row r="223" spans="13:31" ht="13.5" customHeight="1">
      <c r="M223" s="41">
        <v>6</v>
      </c>
      <c r="N223" s="42" t="s">
        <v>12</v>
      </c>
      <c r="O223" s="42" t="s">
        <v>674</v>
      </c>
      <c r="P223" s="42" t="s">
        <v>676</v>
      </c>
      <c r="Q223" s="42" t="s">
        <v>313</v>
      </c>
      <c r="R223" s="43">
        <v>0</v>
      </c>
      <c r="T223" s="25">
        <v>2</v>
      </c>
      <c r="U223" s="50">
        <v>2015</v>
      </c>
      <c r="V223" s="41" t="s">
        <v>20</v>
      </c>
      <c r="W223" s="41" t="s">
        <v>606</v>
      </c>
      <c r="X223" s="41" t="s">
        <v>702</v>
      </c>
      <c r="Y223" s="28" t="str">
        <f t="shared" si="6"/>
        <v>22015暖房ビル用マルチ無し（一定速）</v>
      </c>
      <c r="Z223" s="51">
        <v>0.25</v>
      </c>
      <c r="AA223" s="51">
        <v>0.75</v>
      </c>
      <c r="AB223" s="52">
        <v>0.25</v>
      </c>
      <c r="AC223" s="52">
        <v>0.75</v>
      </c>
      <c r="AD223" s="31">
        <f>省エネ計算フォーマット【EHP】!$W$88/100</f>
        <v>0</v>
      </c>
      <c r="AE223" s="32">
        <f t="shared" si="7"/>
        <v>0.75</v>
      </c>
    </row>
    <row r="224" spans="13:31" ht="13.5" customHeight="1">
      <c r="M224" s="41">
        <v>7</v>
      </c>
      <c r="N224" s="42" t="s">
        <v>673</v>
      </c>
      <c r="O224" s="42" t="s">
        <v>674</v>
      </c>
      <c r="P224" s="42" t="s">
        <v>676</v>
      </c>
      <c r="Q224" s="42" t="s">
        <v>317</v>
      </c>
      <c r="R224" s="43">
        <v>0</v>
      </c>
      <c r="T224" s="25">
        <v>2</v>
      </c>
      <c r="U224" s="50">
        <v>2015</v>
      </c>
      <c r="V224" s="41" t="s">
        <v>20</v>
      </c>
      <c r="W224" s="41" t="s">
        <v>607</v>
      </c>
      <c r="X224" s="41" t="s">
        <v>702</v>
      </c>
      <c r="Y224" s="28" t="str">
        <f t="shared" si="6"/>
        <v>22015暖房設備用無し（一定速）</v>
      </c>
      <c r="Z224" s="51">
        <v>0.25</v>
      </c>
      <c r="AA224" s="51">
        <v>0.75</v>
      </c>
      <c r="AB224" s="52">
        <v>0.25</v>
      </c>
      <c r="AC224" s="52">
        <v>0.75</v>
      </c>
      <c r="AD224" s="31">
        <f>省エネ計算フォーマット【EHP】!$W$88/100</f>
        <v>0</v>
      </c>
      <c r="AE224" s="32">
        <f t="shared" si="7"/>
        <v>0.75</v>
      </c>
    </row>
    <row r="225" spans="13:31" ht="13.5" customHeight="1">
      <c r="M225" s="41">
        <v>7</v>
      </c>
      <c r="N225" s="42" t="s">
        <v>2</v>
      </c>
      <c r="O225" s="42" t="s">
        <v>674</v>
      </c>
      <c r="P225" s="42" t="s">
        <v>676</v>
      </c>
      <c r="Q225" s="42" t="s">
        <v>321</v>
      </c>
      <c r="R225" s="43">
        <v>0</v>
      </c>
      <c r="T225" s="25">
        <v>2</v>
      </c>
      <c r="U225" s="50">
        <v>2020</v>
      </c>
      <c r="V225" s="41" t="s">
        <v>613</v>
      </c>
      <c r="W225" s="41" t="s">
        <v>612</v>
      </c>
      <c r="X225" s="41" t="s">
        <v>618</v>
      </c>
      <c r="Y225" s="28" t="str">
        <f t="shared" si="6"/>
        <v>22020冷房店舗用有り</v>
      </c>
      <c r="Z225" s="51">
        <v>-1.38</v>
      </c>
      <c r="AA225" s="51">
        <v>2.38</v>
      </c>
      <c r="AB225" s="52">
        <v>1.0581</v>
      </c>
      <c r="AC225" s="52">
        <v>1.7705</v>
      </c>
      <c r="AD225" s="31">
        <f>省エネ計算フォーマット【EHP】!$W$88/100</f>
        <v>0</v>
      </c>
      <c r="AE225" s="32">
        <f t="shared" si="7"/>
        <v>1.77</v>
      </c>
    </row>
    <row r="226" spans="13:31" ht="13.5" customHeight="1">
      <c r="M226" s="41">
        <v>7</v>
      </c>
      <c r="N226" s="42" t="s">
        <v>3</v>
      </c>
      <c r="O226" s="42" t="s">
        <v>674</v>
      </c>
      <c r="P226" s="42" t="s">
        <v>676</v>
      </c>
      <c r="Q226" s="42" t="s">
        <v>325</v>
      </c>
      <c r="R226" s="43">
        <v>0</v>
      </c>
      <c r="T226" s="25">
        <v>2</v>
      </c>
      <c r="U226" s="50">
        <v>2020</v>
      </c>
      <c r="V226" s="41" t="s">
        <v>613</v>
      </c>
      <c r="W226" s="41" t="s">
        <v>606</v>
      </c>
      <c r="X226" s="41" t="s">
        <v>618</v>
      </c>
      <c r="Y226" s="28" t="str">
        <f t="shared" si="6"/>
        <v>22020冷房ビル用マルチ有り</v>
      </c>
      <c r="Z226" s="51">
        <v>-1.68</v>
      </c>
      <c r="AA226" s="51">
        <v>2.68</v>
      </c>
      <c r="AB226" s="52">
        <v>1.0788</v>
      </c>
      <c r="AC226" s="52">
        <v>2.0053000000000001</v>
      </c>
      <c r="AD226" s="31">
        <f>省エネ計算フォーマット【EHP】!$W$88/100</f>
        <v>0</v>
      </c>
      <c r="AE226" s="32">
        <f t="shared" si="7"/>
        <v>2.0049999999999999</v>
      </c>
    </row>
    <row r="227" spans="13:31" ht="13.5" customHeight="1">
      <c r="M227" s="41">
        <v>7</v>
      </c>
      <c r="N227" s="42" t="s">
        <v>4</v>
      </c>
      <c r="O227" s="42" t="s">
        <v>674</v>
      </c>
      <c r="P227" s="42" t="s">
        <v>676</v>
      </c>
      <c r="Q227" s="42" t="s">
        <v>329</v>
      </c>
      <c r="R227" s="43">
        <v>0</v>
      </c>
      <c r="T227" s="25">
        <v>2</v>
      </c>
      <c r="U227" s="50">
        <v>2020</v>
      </c>
      <c r="V227" s="41" t="s">
        <v>613</v>
      </c>
      <c r="W227" s="41" t="s">
        <v>607</v>
      </c>
      <c r="X227" s="41" t="s">
        <v>618</v>
      </c>
      <c r="Y227" s="28" t="str">
        <f t="shared" si="6"/>
        <v>22020冷房設備用有り</v>
      </c>
      <c r="Z227" s="51">
        <v>-0.62</v>
      </c>
      <c r="AA227" s="51">
        <v>1.62</v>
      </c>
      <c r="AB227" s="52">
        <v>1.0472999999999999</v>
      </c>
      <c r="AC227" s="52">
        <v>1.2032</v>
      </c>
      <c r="AD227" s="31">
        <f>省エネ計算フォーマット【EHP】!$W$88/100</f>
        <v>0</v>
      </c>
      <c r="AE227" s="32">
        <f t="shared" si="7"/>
        <v>1.2030000000000001</v>
      </c>
    </row>
    <row r="228" spans="13:31" ht="13.5" customHeight="1">
      <c r="M228" s="41">
        <v>7</v>
      </c>
      <c r="N228" s="42" t="s">
        <v>5</v>
      </c>
      <c r="O228" s="42" t="s">
        <v>674</v>
      </c>
      <c r="P228" s="42" t="s">
        <v>676</v>
      </c>
      <c r="Q228" s="42" t="s">
        <v>333</v>
      </c>
      <c r="R228" s="43">
        <v>0</v>
      </c>
      <c r="T228" s="25">
        <v>2</v>
      </c>
      <c r="U228" s="50">
        <v>2020</v>
      </c>
      <c r="V228" s="41" t="s">
        <v>613</v>
      </c>
      <c r="W228" s="41" t="s">
        <v>612</v>
      </c>
      <c r="X228" s="41" t="s">
        <v>702</v>
      </c>
      <c r="Y228" s="28" t="str">
        <f t="shared" si="6"/>
        <v>22020冷房店舗用無し（一定速）</v>
      </c>
      <c r="Z228" s="51">
        <v>0.25</v>
      </c>
      <c r="AA228" s="51">
        <v>0.75</v>
      </c>
      <c r="AB228" s="52">
        <v>0.25</v>
      </c>
      <c r="AC228" s="52">
        <v>0.75</v>
      </c>
      <c r="AD228" s="31">
        <f>省エネ計算フォーマット【EHP】!$W$88/100</f>
        <v>0</v>
      </c>
      <c r="AE228" s="32">
        <f t="shared" si="7"/>
        <v>0.75</v>
      </c>
    </row>
    <row r="229" spans="13:31" ht="13.5" customHeight="1">
      <c r="M229" s="41">
        <v>7</v>
      </c>
      <c r="N229" s="42" t="s">
        <v>6</v>
      </c>
      <c r="O229" s="42" t="s">
        <v>674</v>
      </c>
      <c r="P229" s="42" t="s">
        <v>676</v>
      </c>
      <c r="Q229" s="42" t="s">
        <v>337</v>
      </c>
      <c r="R229" s="43">
        <v>0</v>
      </c>
      <c r="T229" s="25">
        <v>2</v>
      </c>
      <c r="U229" s="50">
        <v>2020</v>
      </c>
      <c r="V229" s="41" t="s">
        <v>613</v>
      </c>
      <c r="W229" s="41" t="s">
        <v>606</v>
      </c>
      <c r="X229" s="41" t="s">
        <v>702</v>
      </c>
      <c r="Y229" s="28" t="str">
        <f t="shared" si="6"/>
        <v>22020冷房ビル用マルチ無し（一定速）</v>
      </c>
      <c r="Z229" s="51">
        <v>0.25</v>
      </c>
      <c r="AA229" s="51">
        <v>0.75</v>
      </c>
      <c r="AB229" s="52">
        <v>0.25</v>
      </c>
      <c r="AC229" s="52">
        <v>0.75</v>
      </c>
      <c r="AD229" s="31">
        <f>省エネ計算フォーマット【EHP】!$W$88/100</f>
        <v>0</v>
      </c>
      <c r="AE229" s="32">
        <f t="shared" si="7"/>
        <v>0.75</v>
      </c>
    </row>
    <row r="230" spans="13:31" ht="13.5" customHeight="1">
      <c r="M230" s="41">
        <v>7</v>
      </c>
      <c r="N230" s="42" t="s">
        <v>7</v>
      </c>
      <c r="O230" s="42" t="s">
        <v>674</v>
      </c>
      <c r="P230" s="42" t="s">
        <v>676</v>
      </c>
      <c r="Q230" s="42" t="s">
        <v>341</v>
      </c>
      <c r="R230" s="43">
        <v>0</v>
      </c>
      <c r="T230" s="25">
        <v>2</v>
      </c>
      <c r="U230" s="50">
        <v>2020</v>
      </c>
      <c r="V230" s="41" t="s">
        <v>613</v>
      </c>
      <c r="W230" s="41" t="s">
        <v>607</v>
      </c>
      <c r="X230" s="41" t="s">
        <v>702</v>
      </c>
      <c r="Y230" s="28" t="str">
        <f t="shared" si="6"/>
        <v>22020冷房設備用無し（一定速）</v>
      </c>
      <c r="Z230" s="51">
        <v>0.25</v>
      </c>
      <c r="AA230" s="51">
        <v>0.75</v>
      </c>
      <c r="AB230" s="52">
        <v>0.25</v>
      </c>
      <c r="AC230" s="52">
        <v>0.75</v>
      </c>
      <c r="AD230" s="31">
        <f>省エネ計算フォーマット【EHP】!$W$88/100</f>
        <v>0</v>
      </c>
      <c r="AE230" s="32">
        <f t="shared" si="7"/>
        <v>0.75</v>
      </c>
    </row>
    <row r="231" spans="13:31" ht="13.5" customHeight="1">
      <c r="M231" s="41">
        <v>7</v>
      </c>
      <c r="N231" s="42" t="s">
        <v>8</v>
      </c>
      <c r="O231" s="42" t="s">
        <v>674</v>
      </c>
      <c r="P231" s="42" t="s">
        <v>676</v>
      </c>
      <c r="Q231" s="42" t="s">
        <v>345</v>
      </c>
      <c r="R231" s="43">
        <v>0</v>
      </c>
      <c r="T231" s="25">
        <v>2</v>
      </c>
      <c r="U231" s="26">
        <v>2020</v>
      </c>
      <c r="V231" s="27" t="s">
        <v>614</v>
      </c>
      <c r="W231" s="27" t="s">
        <v>612</v>
      </c>
      <c r="X231" s="27" t="s">
        <v>618</v>
      </c>
      <c r="Y231" s="28" t="str">
        <f t="shared" si="6"/>
        <v>22020暖房店舗用有り</v>
      </c>
      <c r="Z231" s="51">
        <v>-0.96</v>
      </c>
      <c r="AA231" s="51">
        <v>1.96</v>
      </c>
      <c r="AB231" s="52">
        <v>1.0862000000000001</v>
      </c>
      <c r="AC231" s="52">
        <v>1.4483999999999999</v>
      </c>
      <c r="AD231" s="31">
        <f>省エネ計算フォーマット【EHP】!$W$88/100</f>
        <v>0</v>
      </c>
      <c r="AE231" s="32">
        <f t="shared" si="7"/>
        <v>1.448</v>
      </c>
    </row>
    <row r="232" spans="13:31" ht="13.5" customHeight="1">
      <c r="M232" s="41">
        <v>7</v>
      </c>
      <c r="N232" s="42" t="s">
        <v>9</v>
      </c>
      <c r="O232" s="42" t="s">
        <v>674</v>
      </c>
      <c r="P232" s="42" t="s">
        <v>676</v>
      </c>
      <c r="Q232" s="42" t="s">
        <v>349</v>
      </c>
      <c r="R232" s="43">
        <v>0</v>
      </c>
      <c r="T232" s="25">
        <v>2</v>
      </c>
      <c r="U232" s="26">
        <v>2020</v>
      </c>
      <c r="V232" s="27" t="s">
        <v>614</v>
      </c>
      <c r="W232" s="27" t="s">
        <v>606</v>
      </c>
      <c r="X232" s="27" t="s">
        <v>618</v>
      </c>
      <c r="Y232" s="28" t="str">
        <f t="shared" si="6"/>
        <v>22020暖房ビル用マルチ有り</v>
      </c>
      <c r="Z232" s="51">
        <v>-1.1000000000000001</v>
      </c>
      <c r="AA232" s="51">
        <v>2.1</v>
      </c>
      <c r="AB232" s="52">
        <v>1.0416000000000001</v>
      </c>
      <c r="AC232" s="52">
        <v>1.4596</v>
      </c>
      <c r="AD232" s="31">
        <f>省エネ計算フォーマット【EHP】!$W$88/100</f>
        <v>0</v>
      </c>
      <c r="AE232" s="32">
        <f t="shared" si="7"/>
        <v>1.4590000000000001</v>
      </c>
    </row>
    <row r="233" spans="13:31" ht="13.5" customHeight="1">
      <c r="M233" s="41">
        <v>7</v>
      </c>
      <c r="N233" s="42" t="s">
        <v>10</v>
      </c>
      <c r="O233" s="42" t="s">
        <v>674</v>
      </c>
      <c r="P233" s="42" t="s">
        <v>676</v>
      </c>
      <c r="Q233" s="42" t="s">
        <v>353</v>
      </c>
      <c r="R233" s="43">
        <v>0</v>
      </c>
      <c r="T233" s="25">
        <v>2</v>
      </c>
      <c r="U233" s="26">
        <v>2020</v>
      </c>
      <c r="V233" s="27" t="s">
        <v>614</v>
      </c>
      <c r="W233" s="27" t="s">
        <v>607</v>
      </c>
      <c r="X233" s="27" t="s">
        <v>618</v>
      </c>
      <c r="Y233" s="28" t="str">
        <f t="shared" si="6"/>
        <v>22020暖房設備用有り</v>
      </c>
      <c r="Z233" s="51">
        <v>-0.46</v>
      </c>
      <c r="AA233" s="51">
        <v>1.46</v>
      </c>
      <c r="AB233" s="52">
        <v>0.94</v>
      </c>
      <c r="AC233" s="52">
        <v>1.1100000000000001</v>
      </c>
      <c r="AD233" s="31">
        <f>省エネ計算フォーマット【EHP】!$W$88/100</f>
        <v>0</v>
      </c>
      <c r="AE233" s="32">
        <f t="shared" si="7"/>
        <v>1.1100000000000001</v>
      </c>
    </row>
    <row r="234" spans="13:31" ht="13.5" customHeight="1">
      <c r="M234" s="41">
        <v>7</v>
      </c>
      <c r="N234" s="42" t="s">
        <v>11</v>
      </c>
      <c r="O234" s="42" t="s">
        <v>674</v>
      </c>
      <c r="P234" s="42" t="s">
        <v>676</v>
      </c>
      <c r="Q234" s="42" t="s">
        <v>357</v>
      </c>
      <c r="R234" s="43">
        <v>0</v>
      </c>
      <c r="T234" s="25">
        <v>2</v>
      </c>
      <c r="U234" s="26">
        <v>2020</v>
      </c>
      <c r="V234" s="27" t="s">
        <v>614</v>
      </c>
      <c r="W234" s="27" t="s">
        <v>612</v>
      </c>
      <c r="X234" s="27" t="s">
        <v>702</v>
      </c>
      <c r="Y234" s="28" t="str">
        <f t="shared" si="6"/>
        <v>22020暖房店舗用無し（一定速）</v>
      </c>
      <c r="Z234" s="51">
        <v>0.25</v>
      </c>
      <c r="AA234" s="51">
        <v>0.75</v>
      </c>
      <c r="AB234" s="52">
        <v>0.25</v>
      </c>
      <c r="AC234" s="52">
        <v>0.75</v>
      </c>
      <c r="AD234" s="31">
        <f>省エネ計算フォーマット【EHP】!$W$88/100</f>
        <v>0</v>
      </c>
      <c r="AE234" s="32">
        <f t="shared" si="7"/>
        <v>0.75</v>
      </c>
    </row>
    <row r="235" spans="13:31" ht="13.5" customHeight="1">
      <c r="M235" s="41">
        <v>7</v>
      </c>
      <c r="N235" s="42" t="s">
        <v>12</v>
      </c>
      <c r="O235" s="42" t="s">
        <v>674</v>
      </c>
      <c r="P235" s="42" t="s">
        <v>676</v>
      </c>
      <c r="Q235" s="42" t="s">
        <v>361</v>
      </c>
      <c r="R235" s="43">
        <v>0</v>
      </c>
      <c r="T235" s="25">
        <v>2</v>
      </c>
      <c r="U235" s="26">
        <v>2020</v>
      </c>
      <c r="V235" s="27" t="s">
        <v>614</v>
      </c>
      <c r="W235" s="27" t="s">
        <v>606</v>
      </c>
      <c r="X235" s="27" t="s">
        <v>702</v>
      </c>
      <c r="Y235" s="28" t="str">
        <f t="shared" si="6"/>
        <v>22020暖房ビル用マルチ無し（一定速）</v>
      </c>
      <c r="Z235" s="51">
        <v>0.25</v>
      </c>
      <c r="AA235" s="51">
        <v>0.75</v>
      </c>
      <c r="AB235" s="52">
        <v>0.25</v>
      </c>
      <c r="AC235" s="52">
        <v>0.75</v>
      </c>
      <c r="AD235" s="31">
        <f>省エネ計算フォーマット【EHP】!$W$88/100</f>
        <v>0</v>
      </c>
      <c r="AE235" s="32">
        <f t="shared" si="7"/>
        <v>0.75</v>
      </c>
    </row>
    <row r="236" spans="13:31" ht="13.5" customHeight="1">
      <c r="M236" s="41">
        <v>8</v>
      </c>
      <c r="N236" s="42" t="s">
        <v>673</v>
      </c>
      <c r="O236" s="42" t="s">
        <v>674</v>
      </c>
      <c r="P236" s="42" t="s">
        <v>676</v>
      </c>
      <c r="Q236" s="42" t="s">
        <v>365</v>
      </c>
      <c r="R236" s="43">
        <v>0</v>
      </c>
      <c r="T236" s="25">
        <v>2</v>
      </c>
      <c r="U236" s="27">
        <v>2020</v>
      </c>
      <c r="V236" s="27" t="s">
        <v>614</v>
      </c>
      <c r="W236" s="27" t="s">
        <v>607</v>
      </c>
      <c r="X236" s="27" t="s">
        <v>702</v>
      </c>
      <c r="Y236" s="28" t="str">
        <f t="shared" si="6"/>
        <v>22020暖房設備用無し（一定速）</v>
      </c>
      <c r="Z236" s="51">
        <v>0.25</v>
      </c>
      <c r="AA236" s="51">
        <v>0.75</v>
      </c>
      <c r="AB236" s="52">
        <v>0.25</v>
      </c>
      <c r="AC236" s="52">
        <v>0.75</v>
      </c>
      <c r="AD236" s="31">
        <f>省エネ計算フォーマット【EHP】!$W$88/100</f>
        <v>0</v>
      </c>
      <c r="AE236" s="32">
        <f t="shared" si="7"/>
        <v>0.75</v>
      </c>
    </row>
    <row r="237" spans="13:31" ht="13.5" customHeight="1">
      <c r="M237" s="41">
        <v>8</v>
      </c>
      <c r="N237" s="42" t="s">
        <v>2</v>
      </c>
      <c r="O237" s="42" t="s">
        <v>674</v>
      </c>
      <c r="P237" s="42" t="s">
        <v>676</v>
      </c>
      <c r="Q237" s="42" t="s">
        <v>369</v>
      </c>
      <c r="R237" s="43">
        <v>0</v>
      </c>
      <c r="T237" s="53">
        <v>2</v>
      </c>
      <c r="U237" s="54">
        <v>2024</v>
      </c>
      <c r="V237" s="54" t="s">
        <v>613</v>
      </c>
      <c r="W237" s="54" t="s">
        <v>612</v>
      </c>
      <c r="X237" s="54" t="s">
        <v>618</v>
      </c>
      <c r="Y237" s="55" t="str">
        <f t="shared" si="6"/>
        <v>22024冷房店舗用有り</v>
      </c>
      <c r="Z237" s="56">
        <v>-1.58</v>
      </c>
      <c r="AA237" s="56">
        <v>2.58</v>
      </c>
      <c r="AB237" s="57">
        <v>1.0629999999999999</v>
      </c>
      <c r="AC237" s="57">
        <v>1.9193</v>
      </c>
      <c r="AD237" s="31">
        <f>省エネ計算フォーマット【EHP】!$W$88/100</f>
        <v>0</v>
      </c>
      <c r="AE237" s="37">
        <f t="shared" si="7"/>
        <v>1.919</v>
      </c>
    </row>
    <row r="238" spans="13:31" ht="13.5" customHeight="1">
      <c r="M238" s="41">
        <v>8</v>
      </c>
      <c r="N238" s="42" t="s">
        <v>3</v>
      </c>
      <c r="O238" s="42" t="s">
        <v>674</v>
      </c>
      <c r="P238" s="42" t="s">
        <v>676</v>
      </c>
      <c r="Q238" s="42" t="s">
        <v>373</v>
      </c>
      <c r="R238" s="43">
        <v>0</v>
      </c>
      <c r="T238" s="53">
        <v>2</v>
      </c>
      <c r="U238" s="54">
        <v>2024</v>
      </c>
      <c r="V238" s="54" t="s">
        <v>613</v>
      </c>
      <c r="W238" s="54" t="s">
        <v>606</v>
      </c>
      <c r="X238" s="54" t="s">
        <v>618</v>
      </c>
      <c r="Y238" s="55" t="str">
        <f t="shared" si="6"/>
        <v>22024冷房ビル用マルチ有り</v>
      </c>
      <c r="Z238" s="56">
        <v>-1.6</v>
      </c>
      <c r="AA238" s="56">
        <v>2.6</v>
      </c>
      <c r="AB238" s="57">
        <v>1.0759000000000001</v>
      </c>
      <c r="AC238" s="57">
        <v>1.931</v>
      </c>
      <c r="AD238" s="31">
        <f>省エネ計算フォーマット【EHP】!$W$88/100</f>
        <v>0</v>
      </c>
      <c r="AE238" s="37">
        <f t="shared" si="7"/>
        <v>1.931</v>
      </c>
    </row>
    <row r="239" spans="13:31" ht="14.25" customHeight="1">
      <c r="M239" s="41">
        <v>8</v>
      </c>
      <c r="N239" s="42" t="s">
        <v>4</v>
      </c>
      <c r="O239" s="42" t="s">
        <v>674</v>
      </c>
      <c r="P239" s="42" t="s">
        <v>676</v>
      </c>
      <c r="Q239" s="42" t="s">
        <v>377</v>
      </c>
      <c r="R239" s="43">
        <v>0</v>
      </c>
      <c r="T239" s="53">
        <v>2</v>
      </c>
      <c r="U239" s="54">
        <v>2024</v>
      </c>
      <c r="V239" s="54" t="s">
        <v>613</v>
      </c>
      <c r="W239" s="54" t="s">
        <v>607</v>
      </c>
      <c r="X239" s="54" t="s">
        <v>618</v>
      </c>
      <c r="Y239" s="55" t="str">
        <f t="shared" si="6"/>
        <v>22024冷房設備用有り</v>
      </c>
      <c r="Z239" s="56">
        <v>-0.6</v>
      </c>
      <c r="AA239" s="56">
        <v>1.6</v>
      </c>
      <c r="AB239" s="57">
        <v>1.0467</v>
      </c>
      <c r="AC239" s="57">
        <v>1.1882999999999999</v>
      </c>
      <c r="AD239" s="31">
        <f>省エネ計算フォーマット【EHP】!$W$88/100</f>
        <v>0</v>
      </c>
      <c r="AE239" s="37">
        <f t="shared" si="7"/>
        <v>1.1879999999999999</v>
      </c>
    </row>
    <row r="240" spans="13:31" ht="13.5" customHeight="1">
      <c r="M240" s="41">
        <v>8</v>
      </c>
      <c r="N240" s="42" t="s">
        <v>5</v>
      </c>
      <c r="O240" s="42" t="s">
        <v>674</v>
      </c>
      <c r="P240" s="42" t="s">
        <v>676</v>
      </c>
      <c r="Q240" s="42" t="s">
        <v>381</v>
      </c>
      <c r="R240" s="43">
        <v>0</v>
      </c>
      <c r="T240" s="53">
        <v>2</v>
      </c>
      <c r="U240" s="54">
        <v>2024</v>
      </c>
      <c r="V240" s="54" t="s">
        <v>613</v>
      </c>
      <c r="W240" s="54" t="s">
        <v>612</v>
      </c>
      <c r="X240" s="54" t="s">
        <v>702</v>
      </c>
      <c r="Y240" s="55" t="str">
        <f t="shared" si="6"/>
        <v>22024冷房店舗用無し（一定速）</v>
      </c>
      <c r="Z240" s="56">
        <v>0.25</v>
      </c>
      <c r="AA240" s="56">
        <v>0.75</v>
      </c>
      <c r="AB240" s="57">
        <v>0.25</v>
      </c>
      <c r="AC240" s="57">
        <v>0.75</v>
      </c>
      <c r="AD240" s="31">
        <f>省エネ計算フォーマット【EHP】!$W$88/100</f>
        <v>0</v>
      </c>
      <c r="AE240" s="37">
        <f t="shared" si="7"/>
        <v>0.75</v>
      </c>
    </row>
    <row r="241" spans="13:31" ht="13.5" customHeight="1">
      <c r="M241" s="41">
        <v>8</v>
      </c>
      <c r="N241" s="42" t="s">
        <v>6</v>
      </c>
      <c r="O241" s="42" t="s">
        <v>674</v>
      </c>
      <c r="P241" s="42" t="s">
        <v>676</v>
      </c>
      <c r="Q241" s="42" t="s">
        <v>385</v>
      </c>
      <c r="R241" s="43">
        <v>0</v>
      </c>
      <c r="T241" s="53">
        <v>2</v>
      </c>
      <c r="U241" s="54">
        <v>2024</v>
      </c>
      <c r="V241" s="54" t="s">
        <v>613</v>
      </c>
      <c r="W241" s="54" t="s">
        <v>606</v>
      </c>
      <c r="X241" s="54" t="s">
        <v>702</v>
      </c>
      <c r="Y241" s="55" t="str">
        <f t="shared" si="6"/>
        <v>22024冷房ビル用マルチ無し（一定速）</v>
      </c>
      <c r="Z241" s="56">
        <v>0.25</v>
      </c>
      <c r="AA241" s="56">
        <v>0.75</v>
      </c>
      <c r="AB241" s="57">
        <v>0.25</v>
      </c>
      <c r="AC241" s="57">
        <v>0.75</v>
      </c>
      <c r="AD241" s="31">
        <f>省エネ計算フォーマット【EHP】!$W$88/100</f>
        <v>0</v>
      </c>
      <c r="AE241" s="37">
        <f t="shared" si="7"/>
        <v>0.75</v>
      </c>
    </row>
    <row r="242" spans="13:31" ht="13.5" customHeight="1">
      <c r="M242" s="41">
        <v>8</v>
      </c>
      <c r="N242" s="42" t="s">
        <v>7</v>
      </c>
      <c r="O242" s="42" t="s">
        <v>674</v>
      </c>
      <c r="P242" s="42" t="s">
        <v>676</v>
      </c>
      <c r="Q242" s="42" t="s">
        <v>389</v>
      </c>
      <c r="R242" s="43">
        <v>0</v>
      </c>
      <c r="T242" s="53">
        <v>2</v>
      </c>
      <c r="U242" s="54">
        <v>2024</v>
      </c>
      <c r="V242" s="54" t="s">
        <v>613</v>
      </c>
      <c r="W242" s="54" t="s">
        <v>607</v>
      </c>
      <c r="X242" s="54" t="s">
        <v>702</v>
      </c>
      <c r="Y242" s="55" t="str">
        <f t="shared" si="6"/>
        <v>22024冷房設備用無し（一定速）</v>
      </c>
      <c r="Z242" s="56">
        <v>0.25</v>
      </c>
      <c r="AA242" s="56">
        <v>0.75</v>
      </c>
      <c r="AB242" s="57">
        <v>0.25</v>
      </c>
      <c r="AC242" s="57">
        <v>0.75</v>
      </c>
      <c r="AD242" s="31">
        <f>省エネ計算フォーマット【EHP】!$W$88/100</f>
        <v>0</v>
      </c>
      <c r="AE242" s="37">
        <f t="shared" si="7"/>
        <v>0.75</v>
      </c>
    </row>
    <row r="243" spans="13:31" ht="14.25" customHeight="1">
      <c r="M243" s="41">
        <v>8</v>
      </c>
      <c r="N243" s="42" t="s">
        <v>8</v>
      </c>
      <c r="O243" s="42" t="s">
        <v>674</v>
      </c>
      <c r="P243" s="42" t="s">
        <v>676</v>
      </c>
      <c r="Q243" s="42" t="s">
        <v>393</v>
      </c>
      <c r="R243" s="43">
        <v>0</v>
      </c>
      <c r="T243" s="53">
        <v>2</v>
      </c>
      <c r="U243" s="54">
        <v>2024</v>
      </c>
      <c r="V243" s="54" t="s">
        <v>614</v>
      </c>
      <c r="W243" s="54" t="s">
        <v>612</v>
      </c>
      <c r="X243" s="54" t="s">
        <v>618</v>
      </c>
      <c r="Y243" s="55" t="str">
        <f t="shared" si="6"/>
        <v>22024暖房店舗用有り</v>
      </c>
      <c r="Z243" s="56">
        <v>-1.04</v>
      </c>
      <c r="AA243" s="56">
        <v>2.04</v>
      </c>
      <c r="AB243" s="57">
        <v>1.0898000000000001</v>
      </c>
      <c r="AC243" s="57">
        <v>1.5076000000000001</v>
      </c>
      <c r="AD243" s="31">
        <f>省エネ計算フォーマット【EHP】!$W$88/100</f>
        <v>0</v>
      </c>
      <c r="AE243" s="37">
        <f t="shared" si="7"/>
        <v>1.5069999999999999</v>
      </c>
    </row>
    <row r="244" spans="13:31" ht="13.5" customHeight="1">
      <c r="M244" s="41">
        <v>8</v>
      </c>
      <c r="N244" s="42" t="s">
        <v>9</v>
      </c>
      <c r="O244" s="42" t="s">
        <v>674</v>
      </c>
      <c r="P244" s="42" t="s">
        <v>676</v>
      </c>
      <c r="Q244" s="42" t="s">
        <v>397</v>
      </c>
      <c r="R244" s="43">
        <v>0</v>
      </c>
      <c r="T244" s="53">
        <v>2</v>
      </c>
      <c r="U244" s="54">
        <v>2024</v>
      </c>
      <c r="V244" s="54" t="s">
        <v>614</v>
      </c>
      <c r="W244" s="54" t="s">
        <v>606</v>
      </c>
      <c r="X244" s="54" t="s">
        <v>618</v>
      </c>
      <c r="Y244" s="55" t="str">
        <f t="shared" si="6"/>
        <v>22024暖房ビル用マルチ有り</v>
      </c>
      <c r="Z244" s="56">
        <v>-1.1399999999999999</v>
      </c>
      <c r="AA244" s="56">
        <v>2.14</v>
      </c>
      <c r="AB244" s="57">
        <v>1.0454000000000001</v>
      </c>
      <c r="AC244" s="57">
        <v>1.5936999999999999</v>
      </c>
      <c r="AD244" s="31">
        <f>省エネ計算フォーマット【EHP】!$W$88/100</f>
        <v>0</v>
      </c>
      <c r="AE244" s="37">
        <f t="shared" si="7"/>
        <v>1.593</v>
      </c>
    </row>
    <row r="245" spans="13:31" ht="13.5" customHeight="1">
      <c r="M245" s="41">
        <v>8</v>
      </c>
      <c r="N245" s="42" t="s">
        <v>10</v>
      </c>
      <c r="O245" s="42" t="s">
        <v>674</v>
      </c>
      <c r="P245" s="42" t="s">
        <v>676</v>
      </c>
      <c r="Q245" s="42" t="s">
        <v>401</v>
      </c>
      <c r="R245" s="43">
        <v>0</v>
      </c>
      <c r="T245" s="53">
        <v>2</v>
      </c>
      <c r="U245" s="54">
        <v>2024</v>
      </c>
      <c r="V245" s="54" t="s">
        <v>614</v>
      </c>
      <c r="W245" s="54" t="s">
        <v>607</v>
      </c>
      <c r="X245" s="54" t="s">
        <v>618</v>
      </c>
      <c r="Y245" s="55" t="str">
        <f t="shared" si="6"/>
        <v>22024暖房設備用有り</v>
      </c>
      <c r="Z245" s="56">
        <v>-0.57999999999999996</v>
      </c>
      <c r="AA245" s="56">
        <v>1.58</v>
      </c>
      <c r="AB245" s="57">
        <v>1.0335000000000001</v>
      </c>
      <c r="AC245" s="57">
        <v>1.1766000000000001</v>
      </c>
      <c r="AD245" s="31">
        <f>省エネ計算フォーマット【EHP】!$W$88/100</f>
        <v>0</v>
      </c>
      <c r="AE245" s="37">
        <f t="shared" si="7"/>
        <v>1.1759999999999999</v>
      </c>
    </row>
    <row r="246" spans="13:31" ht="13.5" customHeight="1">
      <c r="M246" s="41">
        <v>8</v>
      </c>
      <c r="N246" s="42" t="s">
        <v>11</v>
      </c>
      <c r="O246" s="42" t="s">
        <v>674</v>
      </c>
      <c r="P246" s="42" t="s">
        <v>676</v>
      </c>
      <c r="Q246" s="42" t="s">
        <v>405</v>
      </c>
      <c r="R246" s="43">
        <v>0</v>
      </c>
      <c r="T246" s="53">
        <v>2</v>
      </c>
      <c r="U246" s="54">
        <v>2024</v>
      </c>
      <c r="V246" s="54" t="s">
        <v>614</v>
      </c>
      <c r="W246" s="54" t="s">
        <v>612</v>
      </c>
      <c r="X246" s="54" t="s">
        <v>702</v>
      </c>
      <c r="Y246" s="55" t="str">
        <f t="shared" si="6"/>
        <v>22024暖房店舗用無し（一定速）</v>
      </c>
      <c r="Z246" s="56">
        <v>0.25</v>
      </c>
      <c r="AA246" s="56">
        <v>0.75</v>
      </c>
      <c r="AB246" s="57">
        <v>0.25</v>
      </c>
      <c r="AC246" s="57">
        <v>0.75</v>
      </c>
      <c r="AD246" s="31">
        <f>省エネ計算フォーマット【EHP】!$W$88/100</f>
        <v>0</v>
      </c>
      <c r="AE246" s="37">
        <f t="shared" si="7"/>
        <v>0.75</v>
      </c>
    </row>
    <row r="247" spans="13:31" ht="13.5" customHeight="1">
      <c r="M247" s="41">
        <v>8</v>
      </c>
      <c r="N247" s="42" t="s">
        <v>12</v>
      </c>
      <c r="O247" s="42" t="s">
        <v>674</v>
      </c>
      <c r="P247" s="42" t="s">
        <v>676</v>
      </c>
      <c r="Q247" s="42" t="s">
        <v>409</v>
      </c>
      <c r="R247" s="43">
        <v>0</v>
      </c>
      <c r="T247" s="53">
        <v>2</v>
      </c>
      <c r="U247" s="54">
        <v>2024</v>
      </c>
      <c r="V247" s="54" t="s">
        <v>614</v>
      </c>
      <c r="W247" s="54" t="s">
        <v>606</v>
      </c>
      <c r="X247" s="54" t="s">
        <v>702</v>
      </c>
      <c r="Y247" s="55" t="str">
        <f t="shared" si="6"/>
        <v>22024暖房ビル用マルチ無し（一定速）</v>
      </c>
      <c r="Z247" s="56">
        <v>0.25</v>
      </c>
      <c r="AA247" s="56">
        <v>0.75</v>
      </c>
      <c r="AB247" s="57">
        <v>0.25</v>
      </c>
      <c r="AC247" s="57">
        <v>0.75</v>
      </c>
      <c r="AD247" s="31">
        <f>省エネ計算フォーマット【EHP】!$W$88/100</f>
        <v>0</v>
      </c>
      <c r="AE247" s="37">
        <f t="shared" si="7"/>
        <v>0.75</v>
      </c>
    </row>
    <row r="248" spans="13:31" ht="13.5" customHeight="1">
      <c r="M248" s="41">
        <v>9</v>
      </c>
      <c r="N248" s="42" t="s">
        <v>673</v>
      </c>
      <c r="O248" s="42" t="s">
        <v>674</v>
      </c>
      <c r="P248" s="42" t="s">
        <v>676</v>
      </c>
      <c r="Q248" s="42" t="s">
        <v>413</v>
      </c>
      <c r="R248" s="43">
        <v>0</v>
      </c>
      <c r="T248" s="53">
        <v>2</v>
      </c>
      <c r="U248" s="54">
        <v>2024</v>
      </c>
      <c r="V248" s="54" t="s">
        <v>614</v>
      </c>
      <c r="W248" s="54" t="s">
        <v>607</v>
      </c>
      <c r="X248" s="54" t="s">
        <v>702</v>
      </c>
      <c r="Y248" s="55" t="str">
        <f t="shared" si="6"/>
        <v>22024暖房設備用無し（一定速）</v>
      </c>
      <c r="Z248" s="56">
        <v>0.25</v>
      </c>
      <c r="AA248" s="56">
        <v>0.75</v>
      </c>
      <c r="AB248" s="57">
        <v>0.25</v>
      </c>
      <c r="AC248" s="57">
        <v>0.75</v>
      </c>
      <c r="AD248" s="31">
        <f>省エネ計算フォーマット【EHP】!$W$88/100</f>
        <v>0</v>
      </c>
      <c r="AE248" s="37">
        <f t="shared" si="7"/>
        <v>0.75</v>
      </c>
    </row>
    <row r="249" spans="13:31" ht="13.5" customHeight="1">
      <c r="M249" s="41">
        <v>9</v>
      </c>
      <c r="N249" s="42" t="s">
        <v>2</v>
      </c>
      <c r="O249" s="42" t="s">
        <v>674</v>
      </c>
      <c r="P249" s="42" t="s">
        <v>676</v>
      </c>
      <c r="Q249" s="42" t="s">
        <v>417</v>
      </c>
      <c r="R249" s="43">
        <v>0</v>
      </c>
      <c r="T249" s="25">
        <v>3</v>
      </c>
      <c r="U249" s="26">
        <v>1995</v>
      </c>
      <c r="V249" s="27" t="s">
        <v>19</v>
      </c>
      <c r="W249" s="27" t="s">
        <v>612</v>
      </c>
      <c r="X249" s="27" t="s">
        <v>618</v>
      </c>
      <c r="Y249" s="28" t="str">
        <f t="shared" si="6"/>
        <v>31995冷房店舗用有り</v>
      </c>
      <c r="Z249" s="51">
        <v>0.32</v>
      </c>
      <c r="AA249" s="51">
        <v>0.68</v>
      </c>
      <c r="AB249" s="52">
        <v>1.0165999999999999</v>
      </c>
      <c r="AC249" s="52">
        <v>0.50590000000000002</v>
      </c>
      <c r="AD249" s="31">
        <f>省エネ計算フォーマット【EHP】!$X$88/100</f>
        <v>0</v>
      </c>
      <c r="AE249" s="32">
        <f t="shared" si="7"/>
        <v>0.505</v>
      </c>
    </row>
    <row r="250" spans="13:31" ht="13.5" customHeight="1">
      <c r="M250" s="41">
        <v>9</v>
      </c>
      <c r="N250" s="42" t="s">
        <v>3</v>
      </c>
      <c r="O250" s="42" t="s">
        <v>674</v>
      </c>
      <c r="P250" s="42" t="s">
        <v>676</v>
      </c>
      <c r="Q250" s="42" t="s">
        <v>421</v>
      </c>
      <c r="R250" s="43">
        <v>0</v>
      </c>
      <c r="T250" s="25">
        <v>3</v>
      </c>
      <c r="U250" s="26">
        <v>1995</v>
      </c>
      <c r="V250" s="27" t="s">
        <v>19</v>
      </c>
      <c r="W250" s="27" t="s">
        <v>606</v>
      </c>
      <c r="X250" s="27" t="s">
        <v>618</v>
      </c>
      <c r="Y250" s="28" t="str">
        <f t="shared" si="6"/>
        <v>31995冷房ビル用マルチ有り</v>
      </c>
      <c r="Z250" s="51">
        <v>-0.218</v>
      </c>
      <c r="AA250" s="51">
        <v>1.218</v>
      </c>
      <c r="AB250" s="52">
        <v>1.0356000000000001</v>
      </c>
      <c r="AC250" s="52">
        <v>0.90459999999999996</v>
      </c>
      <c r="AD250" s="31">
        <f>省エネ計算フォーマット【EHP】!$X$88/100</f>
        <v>0</v>
      </c>
      <c r="AE250" s="32">
        <f t="shared" si="7"/>
        <v>0.90400000000000003</v>
      </c>
    </row>
    <row r="251" spans="13:31" ht="13.5" customHeight="1">
      <c r="M251" s="41">
        <v>9</v>
      </c>
      <c r="N251" s="42" t="s">
        <v>4</v>
      </c>
      <c r="O251" s="42" t="s">
        <v>674</v>
      </c>
      <c r="P251" s="42" t="s">
        <v>676</v>
      </c>
      <c r="Q251" s="42" t="s">
        <v>425</v>
      </c>
      <c r="R251" s="43">
        <v>0</v>
      </c>
      <c r="T251" s="25">
        <v>3</v>
      </c>
      <c r="U251" s="26">
        <v>1995</v>
      </c>
      <c r="V251" s="27" t="s">
        <v>19</v>
      </c>
      <c r="W251" s="27" t="s">
        <v>607</v>
      </c>
      <c r="X251" s="27" t="s">
        <v>618</v>
      </c>
      <c r="Y251" s="28" t="str">
        <f t="shared" si="6"/>
        <v>31995冷房設備用有り</v>
      </c>
      <c r="Z251" s="51">
        <v>0.25</v>
      </c>
      <c r="AA251" s="51">
        <v>0.75</v>
      </c>
      <c r="AB251" s="52">
        <v>1.0219</v>
      </c>
      <c r="AC251" s="52">
        <v>0.55700000000000005</v>
      </c>
      <c r="AD251" s="31">
        <f>省エネ計算フォーマット【EHP】!$X$88/100</f>
        <v>0</v>
      </c>
      <c r="AE251" s="32">
        <f t="shared" si="7"/>
        <v>0.55700000000000005</v>
      </c>
    </row>
    <row r="252" spans="13:31" ht="13.5" customHeight="1">
      <c r="M252" s="41">
        <v>9</v>
      </c>
      <c r="N252" s="42" t="s">
        <v>5</v>
      </c>
      <c r="O252" s="42" t="s">
        <v>674</v>
      </c>
      <c r="P252" s="42" t="s">
        <v>676</v>
      </c>
      <c r="Q252" s="42" t="s">
        <v>429</v>
      </c>
      <c r="R252" s="43">
        <v>0</v>
      </c>
      <c r="T252" s="25">
        <v>3</v>
      </c>
      <c r="U252" s="26">
        <v>1995</v>
      </c>
      <c r="V252" s="27" t="s">
        <v>19</v>
      </c>
      <c r="W252" s="27" t="s">
        <v>612</v>
      </c>
      <c r="X252" s="27" t="s">
        <v>702</v>
      </c>
      <c r="Y252" s="28" t="str">
        <f t="shared" si="6"/>
        <v>31995冷房店舗用無し（一定速）</v>
      </c>
      <c r="Z252" s="51">
        <v>0.26</v>
      </c>
      <c r="AA252" s="51">
        <v>0.74</v>
      </c>
      <c r="AB252" s="52">
        <v>0.26</v>
      </c>
      <c r="AC252" s="52">
        <v>0.74</v>
      </c>
      <c r="AD252" s="31">
        <f>省エネ計算フォーマット【EHP】!$X$88/100</f>
        <v>0</v>
      </c>
      <c r="AE252" s="32">
        <f t="shared" si="7"/>
        <v>0.74</v>
      </c>
    </row>
    <row r="253" spans="13:31" ht="13.5" customHeight="1">
      <c r="M253" s="41">
        <v>9</v>
      </c>
      <c r="N253" s="42" t="s">
        <v>6</v>
      </c>
      <c r="O253" s="42" t="s">
        <v>674</v>
      </c>
      <c r="P253" s="42" t="s">
        <v>676</v>
      </c>
      <c r="Q253" s="42" t="s">
        <v>433</v>
      </c>
      <c r="R253" s="43">
        <v>0</v>
      </c>
      <c r="T253" s="25">
        <v>3</v>
      </c>
      <c r="U253" s="26">
        <v>1995</v>
      </c>
      <c r="V253" s="27" t="s">
        <v>19</v>
      </c>
      <c r="W253" s="27" t="s">
        <v>606</v>
      </c>
      <c r="X253" s="27" t="s">
        <v>702</v>
      </c>
      <c r="Y253" s="28" t="str">
        <f t="shared" si="6"/>
        <v>31995冷房ビル用マルチ無し（一定速）</v>
      </c>
      <c r="Z253" s="51">
        <v>0.26</v>
      </c>
      <c r="AA253" s="51">
        <v>0.74</v>
      </c>
      <c r="AB253" s="52">
        <v>0.26</v>
      </c>
      <c r="AC253" s="52">
        <v>0.74</v>
      </c>
      <c r="AD253" s="31">
        <f>省エネ計算フォーマット【EHP】!$X$88/100</f>
        <v>0</v>
      </c>
      <c r="AE253" s="32">
        <f t="shared" si="7"/>
        <v>0.74</v>
      </c>
    </row>
    <row r="254" spans="13:31" ht="13.5" customHeight="1">
      <c r="M254" s="41">
        <v>9</v>
      </c>
      <c r="N254" s="42" t="s">
        <v>7</v>
      </c>
      <c r="O254" s="42" t="s">
        <v>674</v>
      </c>
      <c r="P254" s="42" t="s">
        <v>676</v>
      </c>
      <c r="Q254" s="42" t="s">
        <v>437</v>
      </c>
      <c r="R254" s="43">
        <v>0</v>
      </c>
      <c r="T254" s="25">
        <v>3</v>
      </c>
      <c r="U254" s="26">
        <v>1995</v>
      </c>
      <c r="V254" s="27" t="s">
        <v>19</v>
      </c>
      <c r="W254" s="27" t="s">
        <v>607</v>
      </c>
      <c r="X254" s="27" t="s">
        <v>702</v>
      </c>
      <c r="Y254" s="28" t="str">
        <f t="shared" si="6"/>
        <v>31995冷房設備用無し（一定速）</v>
      </c>
      <c r="Z254" s="51">
        <v>0.26</v>
      </c>
      <c r="AA254" s="51">
        <v>0.74</v>
      </c>
      <c r="AB254" s="52">
        <v>0.26</v>
      </c>
      <c r="AC254" s="52">
        <v>0.74</v>
      </c>
      <c r="AD254" s="31">
        <f>省エネ計算フォーマット【EHP】!$X$88/100</f>
        <v>0</v>
      </c>
      <c r="AE254" s="32">
        <f t="shared" si="7"/>
        <v>0.74</v>
      </c>
    </row>
    <row r="255" spans="13:31" ht="13.5" customHeight="1">
      <c r="M255" s="41">
        <v>9</v>
      </c>
      <c r="N255" s="42" t="s">
        <v>8</v>
      </c>
      <c r="O255" s="42" t="s">
        <v>674</v>
      </c>
      <c r="P255" s="42" t="s">
        <v>676</v>
      </c>
      <c r="Q255" s="42" t="s">
        <v>441</v>
      </c>
      <c r="R255" s="43">
        <v>0</v>
      </c>
      <c r="T255" s="25">
        <v>3</v>
      </c>
      <c r="U255" s="26">
        <v>1995</v>
      </c>
      <c r="V255" s="27" t="s">
        <v>20</v>
      </c>
      <c r="W255" s="27" t="s">
        <v>612</v>
      </c>
      <c r="X255" s="27" t="s">
        <v>618</v>
      </c>
      <c r="Y255" s="28" t="str">
        <f t="shared" si="6"/>
        <v>31995暖房店舗用有り</v>
      </c>
      <c r="Z255" s="51">
        <v>0.374</v>
      </c>
      <c r="AA255" s="51">
        <v>0.626</v>
      </c>
      <c r="AB255" s="52">
        <v>1.0275000000000001</v>
      </c>
      <c r="AC255" s="52">
        <v>0.46260000000000001</v>
      </c>
      <c r="AD255" s="31">
        <f>省エネ計算フォーマット【EHP】!$X$88/100</f>
        <v>0</v>
      </c>
      <c r="AE255" s="32">
        <f t="shared" si="7"/>
        <v>0.46200000000000002</v>
      </c>
    </row>
    <row r="256" spans="13:31" ht="13.5" customHeight="1">
      <c r="M256" s="41">
        <v>9</v>
      </c>
      <c r="N256" s="42" t="s">
        <v>9</v>
      </c>
      <c r="O256" s="42" t="s">
        <v>674</v>
      </c>
      <c r="P256" s="42" t="s">
        <v>676</v>
      </c>
      <c r="Q256" s="42" t="s">
        <v>445</v>
      </c>
      <c r="R256" s="43">
        <v>0</v>
      </c>
      <c r="T256" s="25">
        <v>3</v>
      </c>
      <c r="U256" s="26">
        <v>1995</v>
      </c>
      <c r="V256" s="27" t="s">
        <v>20</v>
      </c>
      <c r="W256" s="27" t="s">
        <v>606</v>
      </c>
      <c r="X256" s="27" t="s">
        <v>618</v>
      </c>
      <c r="Y256" s="28" t="str">
        <f t="shared" si="6"/>
        <v>31995暖房ビル用マルチ有り</v>
      </c>
      <c r="Z256" s="51">
        <v>-0.112</v>
      </c>
      <c r="AA256" s="51">
        <v>1.1120000000000001</v>
      </c>
      <c r="AB256" s="52">
        <v>1.0236000000000001</v>
      </c>
      <c r="AC256" s="52">
        <v>0.82809999999999995</v>
      </c>
      <c r="AD256" s="31">
        <f>省エネ計算フォーマット【EHP】!$X$88/100</f>
        <v>0</v>
      </c>
      <c r="AE256" s="32">
        <f t="shared" si="7"/>
        <v>0.82799999999999996</v>
      </c>
    </row>
    <row r="257" spans="13:31" ht="13.5" customHeight="1">
      <c r="M257" s="41">
        <v>9</v>
      </c>
      <c r="N257" s="42" t="s">
        <v>10</v>
      </c>
      <c r="O257" s="42" t="s">
        <v>674</v>
      </c>
      <c r="P257" s="42" t="s">
        <v>676</v>
      </c>
      <c r="Q257" s="42" t="s">
        <v>449</v>
      </c>
      <c r="R257" s="43">
        <v>0.13</v>
      </c>
      <c r="T257" s="25">
        <v>3</v>
      </c>
      <c r="U257" s="26">
        <v>1995</v>
      </c>
      <c r="V257" s="27" t="s">
        <v>20</v>
      </c>
      <c r="W257" s="27" t="s">
        <v>607</v>
      </c>
      <c r="X257" s="27" t="s">
        <v>618</v>
      </c>
      <c r="Y257" s="28" t="str">
        <f t="shared" si="6"/>
        <v>31995暖房設備用有り</v>
      </c>
      <c r="Z257" s="51">
        <v>0.25</v>
      </c>
      <c r="AA257" s="51">
        <v>0.75</v>
      </c>
      <c r="AB257" s="52">
        <v>1.0159</v>
      </c>
      <c r="AC257" s="52">
        <v>0.5585</v>
      </c>
      <c r="AD257" s="31">
        <f>省エネ計算フォーマット【EHP】!$X$88/100</f>
        <v>0</v>
      </c>
      <c r="AE257" s="32">
        <f t="shared" si="7"/>
        <v>0.55800000000000005</v>
      </c>
    </row>
    <row r="258" spans="13:31" ht="13.5" customHeight="1">
      <c r="M258" s="41">
        <v>9</v>
      </c>
      <c r="N258" s="42" t="s">
        <v>11</v>
      </c>
      <c r="O258" s="42" t="s">
        <v>674</v>
      </c>
      <c r="P258" s="42" t="s">
        <v>676</v>
      </c>
      <c r="Q258" s="42" t="s">
        <v>453</v>
      </c>
      <c r="R258" s="43">
        <v>6.7000000000000004E-2</v>
      </c>
      <c r="T258" s="25">
        <v>3</v>
      </c>
      <c r="U258" s="26">
        <v>1995</v>
      </c>
      <c r="V258" s="27" t="s">
        <v>20</v>
      </c>
      <c r="W258" s="27" t="s">
        <v>612</v>
      </c>
      <c r="X258" s="27" t="s">
        <v>702</v>
      </c>
      <c r="Y258" s="28" t="str">
        <f t="shared" si="6"/>
        <v>31995暖房店舗用無し（一定速）</v>
      </c>
      <c r="Z258" s="51">
        <v>0.26</v>
      </c>
      <c r="AA258" s="51">
        <v>0.74</v>
      </c>
      <c r="AB258" s="52">
        <v>0.26</v>
      </c>
      <c r="AC258" s="52">
        <v>0.74</v>
      </c>
      <c r="AD258" s="31">
        <f>省エネ計算フォーマット【EHP】!$X$88/100</f>
        <v>0</v>
      </c>
      <c r="AE258" s="32">
        <f t="shared" si="7"/>
        <v>0.74</v>
      </c>
    </row>
    <row r="259" spans="13:31" ht="13.5" customHeight="1">
      <c r="M259" s="41">
        <v>9</v>
      </c>
      <c r="N259" s="42" t="s">
        <v>12</v>
      </c>
      <c r="O259" s="42" t="s">
        <v>674</v>
      </c>
      <c r="P259" s="42" t="s">
        <v>676</v>
      </c>
      <c r="Q259" s="42" t="s">
        <v>457</v>
      </c>
      <c r="R259" s="43">
        <v>0</v>
      </c>
      <c r="T259" s="25">
        <v>3</v>
      </c>
      <c r="U259" s="26">
        <v>1995</v>
      </c>
      <c r="V259" s="27" t="s">
        <v>20</v>
      </c>
      <c r="W259" s="27" t="s">
        <v>606</v>
      </c>
      <c r="X259" s="27" t="s">
        <v>702</v>
      </c>
      <c r="Y259" s="28" t="str">
        <f t="shared" si="6"/>
        <v>31995暖房ビル用マルチ無し（一定速）</v>
      </c>
      <c r="Z259" s="51">
        <v>0.26</v>
      </c>
      <c r="AA259" s="51">
        <v>0.74</v>
      </c>
      <c r="AB259" s="52">
        <v>0.26</v>
      </c>
      <c r="AC259" s="52">
        <v>0.74</v>
      </c>
      <c r="AD259" s="31">
        <f>省エネ計算フォーマット【EHP】!$X$88/100</f>
        <v>0</v>
      </c>
      <c r="AE259" s="32">
        <f t="shared" si="7"/>
        <v>0.74</v>
      </c>
    </row>
    <row r="260" spans="13:31" ht="13.5" customHeight="1">
      <c r="M260" s="41">
        <v>10</v>
      </c>
      <c r="N260" s="42" t="s">
        <v>673</v>
      </c>
      <c r="O260" s="42" t="s">
        <v>674</v>
      </c>
      <c r="P260" s="42" t="s">
        <v>676</v>
      </c>
      <c r="Q260" s="42" t="s">
        <v>461</v>
      </c>
      <c r="R260" s="43">
        <v>6.2E-2</v>
      </c>
      <c r="T260" s="25">
        <v>3</v>
      </c>
      <c r="U260" s="26">
        <v>1995</v>
      </c>
      <c r="V260" s="27" t="s">
        <v>20</v>
      </c>
      <c r="W260" s="27" t="s">
        <v>607</v>
      </c>
      <c r="X260" s="27" t="s">
        <v>702</v>
      </c>
      <c r="Y260" s="28" t="str">
        <f t="shared" si="6"/>
        <v>31995暖房設備用無し（一定速）</v>
      </c>
      <c r="Z260" s="51">
        <v>0.26</v>
      </c>
      <c r="AA260" s="51">
        <v>0.74</v>
      </c>
      <c r="AB260" s="52">
        <v>0.26</v>
      </c>
      <c r="AC260" s="52">
        <v>0.74</v>
      </c>
      <c r="AD260" s="31">
        <f>省エネ計算フォーマット【EHP】!$X$88/100</f>
        <v>0</v>
      </c>
      <c r="AE260" s="32">
        <f t="shared" si="7"/>
        <v>0.74</v>
      </c>
    </row>
    <row r="261" spans="13:31" ht="13.5" customHeight="1">
      <c r="M261" s="41">
        <v>10</v>
      </c>
      <c r="N261" s="42" t="s">
        <v>2</v>
      </c>
      <c r="O261" s="42" t="s">
        <v>674</v>
      </c>
      <c r="P261" s="42" t="s">
        <v>676</v>
      </c>
      <c r="Q261" s="42" t="s">
        <v>465</v>
      </c>
      <c r="R261" s="43">
        <v>0</v>
      </c>
      <c r="T261" s="25">
        <v>3</v>
      </c>
      <c r="U261" s="26">
        <v>2005</v>
      </c>
      <c r="V261" s="27" t="s">
        <v>19</v>
      </c>
      <c r="W261" s="27" t="s">
        <v>612</v>
      </c>
      <c r="X261" s="27" t="s">
        <v>618</v>
      </c>
      <c r="Y261" s="28" t="str">
        <f t="shared" si="6"/>
        <v>32005冷房店舗用有り</v>
      </c>
      <c r="Z261" s="51">
        <v>-0.86599999999999999</v>
      </c>
      <c r="AA261" s="51">
        <v>1.8660000000000001</v>
      </c>
      <c r="AB261" s="52">
        <v>1.0455000000000001</v>
      </c>
      <c r="AC261" s="52">
        <v>1.3880999999999999</v>
      </c>
      <c r="AD261" s="31">
        <f>省エネ計算フォーマット【EHP】!$X$88/100</f>
        <v>0</v>
      </c>
      <c r="AE261" s="32">
        <f t="shared" si="7"/>
        <v>1.3879999999999999</v>
      </c>
    </row>
    <row r="262" spans="13:31" ht="13.5" customHeight="1">
      <c r="M262" s="41">
        <v>10</v>
      </c>
      <c r="N262" s="42" t="s">
        <v>3</v>
      </c>
      <c r="O262" s="42" t="s">
        <v>674</v>
      </c>
      <c r="P262" s="42" t="s">
        <v>676</v>
      </c>
      <c r="Q262" s="42" t="s">
        <v>469</v>
      </c>
      <c r="R262" s="43">
        <v>8.1000000000000003E-2</v>
      </c>
      <c r="T262" s="25">
        <v>3</v>
      </c>
      <c r="U262" s="26">
        <v>2005</v>
      </c>
      <c r="V262" s="27" t="s">
        <v>19</v>
      </c>
      <c r="W262" s="27" t="s">
        <v>606</v>
      </c>
      <c r="X262" s="27" t="s">
        <v>618</v>
      </c>
      <c r="Y262" s="28" t="str">
        <f t="shared" si="6"/>
        <v>32005冷房ビル用マルチ有り</v>
      </c>
      <c r="Z262" s="51">
        <v>-0.68200000000000005</v>
      </c>
      <c r="AA262" s="51">
        <v>1.6819999999999999</v>
      </c>
      <c r="AB262" s="52">
        <v>1.0490999999999999</v>
      </c>
      <c r="AC262" s="52">
        <v>1.2492000000000001</v>
      </c>
      <c r="AD262" s="31">
        <f>省エネ計算フォーマット【EHP】!$X$88/100</f>
        <v>0</v>
      </c>
      <c r="AE262" s="32">
        <f t="shared" si="7"/>
        <v>1.2490000000000001</v>
      </c>
    </row>
    <row r="263" spans="13:31" ht="13.5" customHeight="1">
      <c r="M263" s="41">
        <v>10</v>
      </c>
      <c r="N263" s="42" t="s">
        <v>4</v>
      </c>
      <c r="O263" s="42" t="s">
        <v>674</v>
      </c>
      <c r="P263" s="42" t="s">
        <v>676</v>
      </c>
      <c r="Q263" s="42" t="s">
        <v>473</v>
      </c>
      <c r="R263" s="43">
        <v>0.13900000000000001</v>
      </c>
      <c r="T263" s="25">
        <v>3</v>
      </c>
      <c r="U263" s="26">
        <v>2005</v>
      </c>
      <c r="V263" s="27" t="s">
        <v>19</v>
      </c>
      <c r="W263" s="27" t="s">
        <v>607</v>
      </c>
      <c r="X263" s="27" t="s">
        <v>618</v>
      </c>
      <c r="Y263" s="28" t="str">
        <f t="shared" si="6"/>
        <v>32005冷房設備用有り</v>
      </c>
      <c r="Z263" s="51">
        <v>-0.114</v>
      </c>
      <c r="AA263" s="51">
        <v>1.1140000000000001</v>
      </c>
      <c r="AB263" s="52">
        <v>1.0325</v>
      </c>
      <c r="AC263" s="52">
        <v>0.82740000000000002</v>
      </c>
      <c r="AD263" s="31">
        <f>省エネ計算フォーマット【EHP】!$X$88/100</f>
        <v>0</v>
      </c>
      <c r="AE263" s="32">
        <f t="shared" si="7"/>
        <v>0.82699999999999996</v>
      </c>
    </row>
    <row r="264" spans="13:31" ht="13.5" customHeight="1">
      <c r="M264" s="41">
        <v>10</v>
      </c>
      <c r="N264" s="42" t="s">
        <v>5</v>
      </c>
      <c r="O264" s="42" t="s">
        <v>674</v>
      </c>
      <c r="P264" s="42" t="s">
        <v>676</v>
      </c>
      <c r="Q264" s="42" t="s">
        <v>477</v>
      </c>
      <c r="R264" s="43">
        <v>7.6999999999999999E-2</v>
      </c>
      <c r="T264" s="25">
        <v>3</v>
      </c>
      <c r="U264" s="26">
        <v>2005</v>
      </c>
      <c r="V264" s="27" t="s">
        <v>19</v>
      </c>
      <c r="W264" s="27" t="s">
        <v>612</v>
      </c>
      <c r="X264" s="27" t="s">
        <v>702</v>
      </c>
      <c r="Y264" s="28" t="str">
        <f t="shared" si="6"/>
        <v>32005冷房店舗用無し（一定速）</v>
      </c>
      <c r="Z264" s="51">
        <v>0.25</v>
      </c>
      <c r="AA264" s="51">
        <v>0.75</v>
      </c>
      <c r="AB264" s="52">
        <v>0.25</v>
      </c>
      <c r="AC264" s="52">
        <v>0.75</v>
      </c>
      <c r="AD264" s="31">
        <f>省エネ計算フォーマット【EHP】!$X$88/100</f>
        <v>0</v>
      </c>
      <c r="AE264" s="32">
        <f t="shared" si="7"/>
        <v>0.75</v>
      </c>
    </row>
    <row r="265" spans="13:31" ht="13.5" customHeight="1">
      <c r="M265" s="41">
        <v>10</v>
      </c>
      <c r="N265" s="42" t="s">
        <v>6</v>
      </c>
      <c r="O265" s="42" t="s">
        <v>674</v>
      </c>
      <c r="P265" s="42" t="s">
        <v>676</v>
      </c>
      <c r="Q265" s="42" t="s">
        <v>481</v>
      </c>
      <c r="R265" s="43">
        <v>0.10299999999999999</v>
      </c>
      <c r="T265" s="25">
        <v>3</v>
      </c>
      <c r="U265" s="26">
        <v>2005</v>
      </c>
      <c r="V265" s="27" t="s">
        <v>19</v>
      </c>
      <c r="W265" s="27" t="s">
        <v>606</v>
      </c>
      <c r="X265" s="27" t="s">
        <v>702</v>
      </c>
      <c r="Y265" s="28" t="str">
        <f t="shared" si="6"/>
        <v>32005冷房ビル用マルチ無し（一定速）</v>
      </c>
      <c r="Z265" s="51">
        <v>0.25</v>
      </c>
      <c r="AA265" s="51">
        <v>0.75</v>
      </c>
      <c r="AB265" s="52">
        <v>0.25</v>
      </c>
      <c r="AC265" s="52">
        <v>0.75</v>
      </c>
      <c r="AD265" s="31">
        <f>省エネ計算フォーマット【EHP】!$X$88/100</f>
        <v>0</v>
      </c>
      <c r="AE265" s="32">
        <f t="shared" si="7"/>
        <v>0.75</v>
      </c>
    </row>
    <row r="266" spans="13:31" ht="13.5" customHeight="1">
      <c r="M266" s="41">
        <v>10</v>
      </c>
      <c r="N266" s="42" t="s">
        <v>7</v>
      </c>
      <c r="O266" s="42" t="s">
        <v>674</v>
      </c>
      <c r="P266" s="42" t="s">
        <v>676</v>
      </c>
      <c r="Q266" s="42" t="s">
        <v>485</v>
      </c>
      <c r="R266" s="43">
        <v>0.124</v>
      </c>
      <c r="T266" s="25">
        <v>3</v>
      </c>
      <c r="U266" s="26">
        <v>2005</v>
      </c>
      <c r="V266" s="27" t="s">
        <v>19</v>
      </c>
      <c r="W266" s="27" t="s">
        <v>607</v>
      </c>
      <c r="X266" s="27" t="s">
        <v>702</v>
      </c>
      <c r="Y266" s="28" t="str">
        <f t="shared" ref="Y266:Y329" si="8">T266&amp;U266&amp;V266&amp;W266&amp;X266</f>
        <v>32005冷房設備用無し（一定速）</v>
      </c>
      <c r="Z266" s="51">
        <v>0.25</v>
      </c>
      <c r="AA266" s="51">
        <v>0.75</v>
      </c>
      <c r="AB266" s="52">
        <v>0.25</v>
      </c>
      <c r="AC266" s="52">
        <v>0.75</v>
      </c>
      <c r="AD266" s="31">
        <f>省エネ計算フォーマット【EHP】!$X$88/100</f>
        <v>0</v>
      </c>
      <c r="AE266" s="32">
        <f t="shared" si="7"/>
        <v>0.75</v>
      </c>
    </row>
    <row r="267" spans="13:31" ht="13.5" customHeight="1">
      <c r="M267" s="41">
        <v>10</v>
      </c>
      <c r="N267" s="42" t="s">
        <v>8</v>
      </c>
      <c r="O267" s="42" t="s">
        <v>674</v>
      </c>
      <c r="P267" s="42" t="s">
        <v>676</v>
      </c>
      <c r="Q267" s="42" t="s">
        <v>489</v>
      </c>
      <c r="R267" s="43">
        <v>0.13300000000000001</v>
      </c>
      <c r="T267" s="25">
        <v>3</v>
      </c>
      <c r="U267" s="26">
        <v>2005</v>
      </c>
      <c r="V267" s="27" t="s">
        <v>20</v>
      </c>
      <c r="W267" s="27" t="s">
        <v>612</v>
      </c>
      <c r="X267" s="27" t="s">
        <v>618</v>
      </c>
      <c r="Y267" s="28" t="str">
        <f t="shared" si="8"/>
        <v>32005暖房店舗用有り</v>
      </c>
      <c r="Z267" s="51">
        <v>-0.65</v>
      </c>
      <c r="AA267" s="51">
        <v>1.65</v>
      </c>
      <c r="AB267" s="52">
        <v>1.0726</v>
      </c>
      <c r="AC267" s="52">
        <v>1.2194</v>
      </c>
      <c r="AD267" s="31">
        <f>省エネ計算フォーマット【EHP】!$X$88/100</f>
        <v>0</v>
      </c>
      <c r="AE267" s="32">
        <f t="shared" si="7"/>
        <v>1.2190000000000001</v>
      </c>
    </row>
    <row r="268" spans="13:31" ht="13.5" customHeight="1">
      <c r="M268" s="41">
        <v>10</v>
      </c>
      <c r="N268" s="42" t="s">
        <v>9</v>
      </c>
      <c r="O268" s="42" t="s">
        <v>674</v>
      </c>
      <c r="P268" s="42" t="s">
        <v>676</v>
      </c>
      <c r="Q268" s="42" t="s">
        <v>493</v>
      </c>
      <c r="R268" s="43">
        <v>0.14799999999999999</v>
      </c>
      <c r="T268" s="25">
        <v>3</v>
      </c>
      <c r="U268" s="26">
        <v>2005</v>
      </c>
      <c r="V268" s="27" t="s">
        <v>20</v>
      </c>
      <c r="W268" s="27" t="s">
        <v>606</v>
      </c>
      <c r="X268" s="27" t="s">
        <v>618</v>
      </c>
      <c r="Y268" s="28" t="str">
        <f t="shared" si="8"/>
        <v>32005暖房ビル用マルチ有り</v>
      </c>
      <c r="Z268" s="51">
        <v>-0.56000000000000005</v>
      </c>
      <c r="AA268" s="51">
        <v>1.56</v>
      </c>
      <c r="AB268" s="52">
        <v>1.0330999999999999</v>
      </c>
      <c r="AC268" s="52">
        <v>1.1617</v>
      </c>
      <c r="AD268" s="31">
        <f>省エネ計算フォーマット【EHP】!$X$88/100</f>
        <v>0</v>
      </c>
      <c r="AE268" s="32">
        <f t="shared" ref="AE268:AE331" si="9">ROUNDDOWN(IF(AD268&gt;=0.25,Z268*AD268+AA268,AB268*AD268+AC268),3)</f>
        <v>1.161</v>
      </c>
    </row>
    <row r="269" spans="13:31" ht="13.5" customHeight="1">
      <c r="M269" s="41">
        <v>10</v>
      </c>
      <c r="N269" s="42" t="s">
        <v>10</v>
      </c>
      <c r="O269" s="42" t="s">
        <v>674</v>
      </c>
      <c r="P269" s="42" t="s">
        <v>676</v>
      </c>
      <c r="Q269" s="42" t="s">
        <v>497</v>
      </c>
      <c r="R269" s="43">
        <v>0.23699999999999999</v>
      </c>
      <c r="T269" s="25">
        <v>3</v>
      </c>
      <c r="U269" s="26">
        <v>2005</v>
      </c>
      <c r="V269" s="27" t="s">
        <v>20</v>
      </c>
      <c r="W269" s="27" t="s">
        <v>607</v>
      </c>
      <c r="X269" s="27" t="s">
        <v>618</v>
      </c>
      <c r="Y269" s="28" t="str">
        <f t="shared" si="8"/>
        <v>32005暖房設備用有り</v>
      </c>
      <c r="Z269" s="51">
        <v>-0.126</v>
      </c>
      <c r="AA269" s="51">
        <v>1.1259999999999999</v>
      </c>
      <c r="AB269" s="52">
        <v>1.0239</v>
      </c>
      <c r="AC269" s="52">
        <v>0.83850000000000002</v>
      </c>
      <c r="AD269" s="31">
        <f>省エネ計算フォーマット【EHP】!$X$88/100</f>
        <v>0</v>
      </c>
      <c r="AE269" s="32">
        <f t="shared" si="9"/>
        <v>0.83799999999999997</v>
      </c>
    </row>
    <row r="270" spans="13:31" ht="13.5" customHeight="1">
      <c r="M270" s="41">
        <v>10</v>
      </c>
      <c r="N270" s="42" t="s">
        <v>11</v>
      </c>
      <c r="O270" s="42" t="s">
        <v>674</v>
      </c>
      <c r="P270" s="42" t="s">
        <v>676</v>
      </c>
      <c r="Q270" s="42" t="s">
        <v>501</v>
      </c>
      <c r="R270" s="43">
        <v>0.25700000000000001</v>
      </c>
      <c r="T270" s="25">
        <v>3</v>
      </c>
      <c r="U270" s="26">
        <v>2005</v>
      </c>
      <c r="V270" s="27" t="s">
        <v>20</v>
      </c>
      <c r="W270" s="27" t="s">
        <v>612</v>
      </c>
      <c r="X270" s="27" t="s">
        <v>702</v>
      </c>
      <c r="Y270" s="28" t="str">
        <f t="shared" si="8"/>
        <v>32005暖房店舗用無し（一定速）</v>
      </c>
      <c r="Z270" s="51">
        <v>0.25</v>
      </c>
      <c r="AA270" s="51">
        <v>0.75</v>
      </c>
      <c r="AB270" s="52">
        <v>0.25</v>
      </c>
      <c r="AC270" s="52">
        <v>0.75</v>
      </c>
      <c r="AD270" s="31">
        <f>省エネ計算フォーマット【EHP】!$X$88/100</f>
        <v>0</v>
      </c>
      <c r="AE270" s="32">
        <f t="shared" si="9"/>
        <v>0.75</v>
      </c>
    </row>
    <row r="271" spans="13:31" ht="13.5" customHeight="1">
      <c r="M271" s="41">
        <v>10</v>
      </c>
      <c r="N271" s="42" t="s">
        <v>12</v>
      </c>
      <c r="O271" s="42" t="s">
        <v>674</v>
      </c>
      <c r="P271" s="42" t="s">
        <v>676</v>
      </c>
      <c r="Q271" s="42" t="s">
        <v>505</v>
      </c>
      <c r="R271" s="43">
        <v>0</v>
      </c>
      <c r="T271" s="25">
        <v>3</v>
      </c>
      <c r="U271" s="50">
        <v>2005</v>
      </c>
      <c r="V271" s="41" t="s">
        <v>20</v>
      </c>
      <c r="W271" s="41" t="s">
        <v>606</v>
      </c>
      <c r="X271" s="41" t="s">
        <v>702</v>
      </c>
      <c r="Y271" s="28" t="str">
        <f t="shared" si="8"/>
        <v>32005暖房ビル用マルチ無し（一定速）</v>
      </c>
      <c r="Z271" s="51">
        <v>0.25</v>
      </c>
      <c r="AA271" s="51">
        <v>0.75</v>
      </c>
      <c r="AB271" s="52">
        <v>0.25</v>
      </c>
      <c r="AC271" s="52">
        <v>0.75</v>
      </c>
      <c r="AD271" s="31">
        <f>省エネ計算フォーマット【EHP】!$X$88/100</f>
        <v>0</v>
      </c>
      <c r="AE271" s="32">
        <f t="shared" si="9"/>
        <v>0.75</v>
      </c>
    </row>
    <row r="272" spans="13:31" ht="13.5" customHeight="1">
      <c r="M272" s="41">
        <v>11</v>
      </c>
      <c r="N272" s="42" t="s">
        <v>673</v>
      </c>
      <c r="O272" s="42" t="s">
        <v>674</v>
      </c>
      <c r="P272" s="42" t="s">
        <v>676</v>
      </c>
      <c r="Q272" s="42" t="s">
        <v>509</v>
      </c>
      <c r="R272" s="43">
        <v>0.17100000000000001</v>
      </c>
      <c r="T272" s="25">
        <v>3</v>
      </c>
      <c r="U272" s="50">
        <v>2005</v>
      </c>
      <c r="V272" s="41" t="s">
        <v>20</v>
      </c>
      <c r="W272" s="41" t="s">
        <v>607</v>
      </c>
      <c r="X272" s="41" t="s">
        <v>702</v>
      </c>
      <c r="Y272" s="28" t="str">
        <f t="shared" si="8"/>
        <v>32005暖房設備用無し（一定速）</v>
      </c>
      <c r="Z272" s="51">
        <v>0.25</v>
      </c>
      <c r="AA272" s="51">
        <v>0.75</v>
      </c>
      <c r="AB272" s="52">
        <v>0.25</v>
      </c>
      <c r="AC272" s="52">
        <v>0.75</v>
      </c>
      <c r="AD272" s="31">
        <f>省エネ計算フォーマット【EHP】!$X$88/100</f>
        <v>0</v>
      </c>
      <c r="AE272" s="32">
        <f t="shared" si="9"/>
        <v>0.75</v>
      </c>
    </row>
    <row r="273" spans="13:31" ht="13.5" customHeight="1">
      <c r="M273" s="41">
        <v>11</v>
      </c>
      <c r="N273" s="42" t="s">
        <v>2</v>
      </c>
      <c r="O273" s="42" t="s">
        <v>674</v>
      </c>
      <c r="P273" s="42" t="s">
        <v>676</v>
      </c>
      <c r="Q273" s="42" t="s">
        <v>513</v>
      </c>
      <c r="R273" s="43">
        <v>0.20300000000000001</v>
      </c>
      <c r="T273" s="25">
        <v>3</v>
      </c>
      <c r="U273" s="50">
        <v>2010</v>
      </c>
      <c r="V273" s="41" t="s">
        <v>19</v>
      </c>
      <c r="W273" s="41" t="s">
        <v>612</v>
      </c>
      <c r="X273" s="41" t="s">
        <v>618</v>
      </c>
      <c r="Y273" s="28" t="str">
        <f t="shared" si="8"/>
        <v>32010冷房店舗用有り</v>
      </c>
      <c r="Z273" s="51">
        <v>-1.1000000000000001</v>
      </c>
      <c r="AA273" s="51">
        <v>2.1</v>
      </c>
      <c r="AB273" s="52">
        <v>1.0511999999999999</v>
      </c>
      <c r="AC273" s="52">
        <v>1.5622</v>
      </c>
      <c r="AD273" s="31">
        <f>省エネ計算フォーマット【EHP】!$X$88/100</f>
        <v>0</v>
      </c>
      <c r="AE273" s="32">
        <f t="shared" si="9"/>
        <v>1.5620000000000001</v>
      </c>
    </row>
    <row r="274" spans="13:31" ht="13.5" customHeight="1">
      <c r="M274" s="41">
        <v>11</v>
      </c>
      <c r="N274" s="42" t="s">
        <v>3</v>
      </c>
      <c r="O274" s="42" t="s">
        <v>674</v>
      </c>
      <c r="P274" s="42" t="s">
        <v>676</v>
      </c>
      <c r="Q274" s="42" t="s">
        <v>517</v>
      </c>
      <c r="R274" s="43">
        <v>0.183</v>
      </c>
      <c r="T274" s="25">
        <v>3</v>
      </c>
      <c r="U274" s="50">
        <v>2010</v>
      </c>
      <c r="V274" s="41" t="s">
        <v>19</v>
      </c>
      <c r="W274" s="41" t="s">
        <v>606</v>
      </c>
      <c r="X274" s="41" t="s">
        <v>618</v>
      </c>
      <c r="Y274" s="28" t="str">
        <f t="shared" si="8"/>
        <v>32010冷房ビル用マルチ有り</v>
      </c>
      <c r="Z274" s="51">
        <v>-0.88</v>
      </c>
      <c r="AA274" s="51">
        <v>1.88</v>
      </c>
      <c r="AB274" s="52">
        <v>1.0548999999999999</v>
      </c>
      <c r="AC274" s="52">
        <v>1.3963000000000001</v>
      </c>
      <c r="AD274" s="31">
        <f>省エネ計算フォーマット【EHP】!$X$88/100</f>
        <v>0</v>
      </c>
      <c r="AE274" s="32">
        <f t="shared" si="9"/>
        <v>1.3959999999999999</v>
      </c>
    </row>
    <row r="275" spans="13:31" ht="13.5" customHeight="1">
      <c r="M275" s="41">
        <v>11</v>
      </c>
      <c r="N275" s="42" t="s">
        <v>4</v>
      </c>
      <c r="O275" s="42" t="s">
        <v>674</v>
      </c>
      <c r="P275" s="42" t="s">
        <v>676</v>
      </c>
      <c r="Q275" s="42" t="s">
        <v>521</v>
      </c>
      <c r="R275" s="43">
        <v>0.27200000000000002</v>
      </c>
      <c r="T275" s="25">
        <v>3</v>
      </c>
      <c r="U275" s="50">
        <v>2010</v>
      </c>
      <c r="V275" s="41" t="s">
        <v>19</v>
      </c>
      <c r="W275" s="41" t="s">
        <v>607</v>
      </c>
      <c r="X275" s="41" t="s">
        <v>618</v>
      </c>
      <c r="Y275" s="28" t="str">
        <f t="shared" si="8"/>
        <v>32010冷房設備用有り</v>
      </c>
      <c r="Z275" s="51">
        <v>-0.26</v>
      </c>
      <c r="AA275" s="51">
        <v>1.26</v>
      </c>
      <c r="AB275" s="52">
        <v>1.1929000000000001</v>
      </c>
      <c r="AC275" s="52">
        <v>0.89680000000000004</v>
      </c>
      <c r="AD275" s="31">
        <f>省エネ計算フォーマット【EHP】!$X$88/100</f>
        <v>0</v>
      </c>
      <c r="AE275" s="32">
        <f t="shared" si="9"/>
        <v>0.89600000000000002</v>
      </c>
    </row>
    <row r="276" spans="13:31" ht="13.5" customHeight="1">
      <c r="M276" s="41">
        <v>11</v>
      </c>
      <c r="N276" s="42" t="s">
        <v>5</v>
      </c>
      <c r="O276" s="42" t="s">
        <v>674</v>
      </c>
      <c r="P276" s="42" t="s">
        <v>676</v>
      </c>
      <c r="Q276" s="42" t="s">
        <v>525</v>
      </c>
      <c r="R276" s="43">
        <v>0.22500000000000001</v>
      </c>
      <c r="T276" s="25">
        <v>3</v>
      </c>
      <c r="U276" s="50">
        <v>2010</v>
      </c>
      <c r="V276" s="41" t="s">
        <v>19</v>
      </c>
      <c r="W276" s="41" t="s">
        <v>612</v>
      </c>
      <c r="X276" s="41" t="s">
        <v>702</v>
      </c>
      <c r="Y276" s="28" t="str">
        <f t="shared" si="8"/>
        <v>32010冷房店舗用無し（一定速）</v>
      </c>
      <c r="Z276" s="51">
        <v>0.25</v>
      </c>
      <c r="AA276" s="51">
        <v>0.75</v>
      </c>
      <c r="AB276" s="52">
        <v>0.25</v>
      </c>
      <c r="AC276" s="52">
        <v>0.75</v>
      </c>
      <c r="AD276" s="31">
        <f>省エネ計算フォーマット【EHP】!$X$88/100</f>
        <v>0</v>
      </c>
      <c r="AE276" s="32">
        <f t="shared" si="9"/>
        <v>0.75</v>
      </c>
    </row>
    <row r="277" spans="13:31" ht="13.5" customHeight="1">
      <c r="M277" s="41">
        <v>11</v>
      </c>
      <c r="N277" s="42" t="s">
        <v>6</v>
      </c>
      <c r="O277" s="42" t="s">
        <v>674</v>
      </c>
      <c r="P277" s="42" t="s">
        <v>676</v>
      </c>
      <c r="Q277" s="42" t="s">
        <v>529</v>
      </c>
      <c r="R277" s="43">
        <v>0.215</v>
      </c>
      <c r="T277" s="25">
        <v>3</v>
      </c>
      <c r="U277" s="50">
        <v>2010</v>
      </c>
      <c r="V277" s="41" t="s">
        <v>19</v>
      </c>
      <c r="W277" s="41" t="s">
        <v>606</v>
      </c>
      <c r="X277" s="41" t="s">
        <v>702</v>
      </c>
      <c r="Y277" s="28" t="str">
        <f t="shared" si="8"/>
        <v>32010冷房ビル用マルチ無し（一定速）</v>
      </c>
      <c r="Z277" s="51">
        <v>0.25</v>
      </c>
      <c r="AA277" s="51">
        <v>0.75</v>
      </c>
      <c r="AB277" s="52">
        <v>0.25</v>
      </c>
      <c r="AC277" s="52">
        <v>0.75</v>
      </c>
      <c r="AD277" s="31">
        <f>省エネ計算フォーマット【EHP】!$X$88/100</f>
        <v>0</v>
      </c>
      <c r="AE277" s="32">
        <f t="shared" si="9"/>
        <v>0.75</v>
      </c>
    </row>
    <row r="278" spans="13:31" ht="13.5" customHeight="1">
      <c r="M278" s="41">
        <v>11</v>
      </c>
      <c r="N278" s="42" t="s">
        <v>7</v>
      </c>
      <c r="O278" s="42" t="s">
        <v>674</v>
      </c>
      <c r="P278" s="42" t="s">
        <v>676</v>
      </c>
      <c r="Q278" s="42" t="s">
        <v>533</v>
      </c>
      <c r="R278" s="43">
        <v>0.20699999999999999</v>
      </c>
      <c r="T278" s="25">
        <v>3</v>
      </c>
      <c r="U278" s="50">
        <v>2010</v>
      </c>
      <c r="V278" s="41" t="s">
        <v>19</v>
      </c>
      <c r="W278" s="41" t="s">
        <v>607</v>
      </c>
      <c r="X278" s="41" t="s">
        <v>702</v>
      </c>
      <c r="Y278" s="28" t="str">
        <f t="shared" si="8"/>
        <v>32010冷房設備用無し（一定速）</v>
      </c>
      <c r="Z278" s="51">
        <v>0.25</v>
      </c>
      <c r="AA278" s="51">
        <v>0.75</v>
      </c>
      <c r="AB278" s="52">
        <v>0.25</v>
      </c>
      <c r="AC278" s="52">
        <v>0.75</v>
      </c>
      <c r="AD278" s="31">
        <f>省エネ計算フォーマット【EHP】!$X$88/100</f>
        <v>0</v>
      </c>
      <c r="AE278" s="32">
        <f t="shared" si="9"/>
        <v>0.75</v>
      </c>
    </row>
    <row r="279" spans="13:31" ht="13.5" customHeight="1">
      <c r="M279" s="41">
        <v>11</v>
      </c>
      <c r="N279" s="42" t="s">
        <v>8</v>
      </c>
      <c r="O279" s="42" t="s">
        <v>674</v>
      </c>
      <c r="P279" s="42" t="s">
        <v>676</v>
      </c>
      <c r="Q279" s="42" t="s">
        <v>537</v>
      </c>
      <c r="R279" s="43">
        <v>0.29099999999999998</v>
      </c>
      <c r="T279" s="25">
        <v>3</v>
      </c>
      <c r="U279" s="50">
        <v>2010</v>
      </c>
      <c r="V279" s="41" t="s">
        <v>20</v>
      </c>
      <c r="W279" s="41" t="s">
        <v>612</v>
      </c>
      <c r="X279" s="41" t="s">
        <v>618</v>
      </c>
      <c r="Y279" s="28" t="str">
        <f t="shared" si="8"/>
        <v>32010暖房店舗用有り</v>
      </c>
      <c r="Z279" s="51">
        <v>-0.72</v>
      </c>
      <c r="AA279" s="51">
        <v>1.72</v>
      </c>
      <c r="AB279" s="52">
        <v>1.0757000000000001</v>
      </c>
      <c r="AC279" s="52">
        <v>1.2710999999999999</v>
      </c>
      <c r="AD279" s="31">
        <f>省エネ計算フォーマット【EHP】!$X$88/100</f>
        <v>0</v>
      </c>
      <c r="AE279" s="32">
        <f t="shared" si="9"/>
        <v>1.2709999999999999</v>
      </c>
    </row>
    <row r="280" spans="13:31" ht="13.5" customHeight="1">
      <c r="M280" s="41">
        <v>11</v>
      </c>
      <c r="N280" s="42" t="s">
        <v>9</v>
      </c>
      <c r="O280" s="42" t="s">
        <v>674</v>
      </c>
      <c r="P280" s="42" t="s">
        <v>676</v>
      </c>
      <c r="Q280" s="42" t="s">
        <v>541</v>
      </c>
      <c r="R280" s="43">
        <v>0.245</v>
      </c>
      <c r="T280" s="25">
        <v>3</v>
      </c>
      <c r="U280" s="50">
        <v>2010</v>
      </c>
      <c r="V280" s="41" t="s">
        <v>20</v>
      </c>
      <c r="W280" s="41" t="s">
        <v>606</v>
      </c>
      <c r="X280" s="41" t="s">
        <v>618</v>
      </c>
      <c r="Y280" s="28" t="str">
        <f t="shared" si="8"/>
        <v>32010暖房ビル用マルチ有り</v>
      </c>
      <c r="Z280" s="51">
        <v>-0.7</v>
      </c>
      <c r="AA280" s="51">
        <v>1.7</v>
      </c>
      <c r="AB280" s="52">
        <v>1.036</v>
      </c>
      <c r="AC280" s="52">
        <v>1.266</v>
      </c>
      <c r="AD280" s="31">
        <f>省エネ計算フォーマット【EHP】!$X$88/100</f>
        <v>0</v>
      </c>
      <c r="AE280" s="32">
        <f t="shared" si="9"/>
        <v>1.266</v>
      </c>
    </row>
    <row r="281" spans="13:31" ht="13.5" customHeight="1">
      <c r="M281" s="41">
        <v>11</v>
      </c>
      <c r="N281" s="42" t="s">
        <v>10</v>
      </c>
      <c r="O281" s="42" t="s">
        <v>674</v>
      </c>
      <c r="P281" s="42" t="s">
        <v>676</v>
      </c>
      <c r="Q281" s="42" t="s">
        <v>545</v>
      </c>
      <c r="R281" s="43">
        <v>0.51300000000000001</v>
      </c>
      <c r="T281" s="25">
        <v>3</v>
      </c>
      <c r="U281" s="50">
        <v>2010</v>
      </c>
      <c r="V281" s="41" t="s">
        <v>20</v>
      </c>
      <c r="W281" s="41" t="s">
        <v>607</v>
      </c>
      <c r="X281" s="41" t="s">
        <v>618</v>
      </c>
      <c r="Y281" s="28" t="str">
        <f t="shared" si="8"/>
        <v>32010暖房設備用有り</v>
      </c>
      <c r="Z281" s="51">
        <v>-0.26</v>
      </c>
      <c r="AA281" s="51">
        <v>1.26</v>
      </c>
      <c r="AB281" s="52">
        <v>0.82779999999999998</v>
      </c>
      <c r="AC281" s="52">
        <v>0.98809999999999998</v>
      </c>
      <c r="AD281" s="31">
        <f>省エネ計算フォーマット【EHP】!$X$88/100</f>
        <v>0</v>
      </c>
      <c r="AE281" s="32">
        <f t="shared" si="9"/>
        <v>0.98799999999999999</v>
      </c>
    </row>
    <row r="282" spans="13:31" ht="13.5" customHeight="1">
      <c r="M282" s="41">
        <v>11</v>
      </c>
      <c r="N282" s="42" t="s">
        <v>11</v>
      </c>
      <c r="O282" s="42" t="s">
        <v>674</v>
      </c>
      <c r="P282" s="42" t="s">
        <v>676</v>
      </c>
      <c r="Q282" s="42" t="s">
        <v>549</v>
      </c>
      <c r="R282" s="43">
        <v>0.57899999999999996</v>
      </c>
      <c r="T282" s="25">
        <v>3</v>
      </c>
      <c r="U282" s="50">
        <v>2010</v>
      </c>
      <c r="V282" s="41" t="s">
        <v>20</v>
      </c>
      <c r="W282" s="41" t="s">
        <v>612</v>
      </c>
      <c r="X282" s="41" t="s">
        <v>702</v>
      </c>
      <c r="Y282" s="28" t="str">
        <f t="shared" si="8"/>
        <v>32010暖房店舗用無し（一定速）</v>
      </c>
      <c r="Z282" s="51">
        <v>0.25</v>
      </c>
      <c r="AA282" s="51">
        <v>0.75</v>
      </c>
      <c r="AB282" s="52">
        <v>0.25</v>
      </c>
      <c r="AC282" s="52">
        <v>0.75</v>
      </c>
      <c r="AD282" s="31">
        <f>省エネ計算フォーマット【EHP】!$X$88/100</f>
        <v>0</v>
      </c>
      <c r="AE282" s="32">
        <f t="shared" si="9"/>
        <v>0.75</v>
      </c>
    </row>
    <row r="283" spans="13:31" ht="13.5" customHeight="1">
      <c r="M283" s="41">
        <v>11</v>
      </c>
      <c r="N283" s="42" t="s">
        <v>12</v>
      </c>
      <c r="O283" s="42" t="s">
        <v>674</v>
      </c>
      <c r="P283" s="42" t="s">
        <v>676</v>
      </c>
      <c r="Q283" s="42" t="s">
        <v>553</v>
      </c>
      <c r="R283" s="43">
        <v>0.14099999999999999</v>
      </c>
      <c r="T283" s="25">
        <v>3</v>
      </c>
      <c r="U283" s="50">
        <v>2010</v>
      </c>
      <c r="V283" s="41" t="s">
        <v>20</v>
      </c>
      <c r="W283" s="41" t="s">
        <v>606</v>
      </c>
      <c r="X283" s="41" t="s">
        <v>702</v>
      </c>
      <c r="Y283" s="28" t="str">
        <f t="shared" si="8"/>
        <v>32010暖房ビル用マルチ無し（一定速）</v>
      </c>
      <c r="Z283" s="51">
        <v>0.25</v>
      </c>
      <c r="AA283" s="51">
        <v>0.75</v>
      </c>
      <c r="AB283" s="52">
        <v>0.25</v>
      </c>
      <c r="AC283" s="52">
        <v>0.75</v>
      </c>
      <c r="AD283" s="31">
        <f>省エネ計算フォーマット【EHP】!$X$88/100</f>
        <v>0</v>
      </c>
      <c r="AE283" s="32">
        <f t="shared" si="9"/>
        <v>0.75</v>
      </c>
    </row>
    <row r="284" spans="13:31" ht="13.5" customHeight="1">
      <c r="M284" s="41">
        <v>12</v>
      </c>
      <c r="N284" s="42" t="s">
        <v>673</v>
      </c>
      <c r="O284" s="42" t="s">
        <v>674</v>
      </c>
      <c r="P284" s="42" t="s">
        <v>676</v>
      </c>
      <c r="Q284" s="42" t="s">
        <v>557</v>
      </c>
      <c r="R284" s="43">
        <v>0.312</v>
      </c>
      <c r="T284" s="25">
        <v>3</v>
      </c>
      <c r="U284" s="50">
        <v>2010</v>
      </c>
      <c r="V284" s="41" t="s">
        <v>20</v>
      </c>
      <c r="W284" s="41" t="s">
        <v>607</v>
      </c>
      <c r="X284" s="41" t="s">
        <v>702</v>
      </c>
      <c r="Y284" s="28" t="str">
        <f t="shared" si="8"/>
        <v>32010暖房設備用無し（一定速）</v>
      </c>
      <c r="Z284" s="63">
        <v>0.25</v>
      </c>
      <c r="AA284" s="63">
        <v>0.75</v>
      </c>
      <c r="AB284" s="64">
        <v>0.25</v>
      </c>
      <c r="AC284" s="64">
        <v>0.75</v>
      </c>
      <c r="AD284" s="31">
        <f>省エネ計算フォーマット【EHP】!$X$88/100</f>
        <v>0</v>
      </c>
      <c r="AE284" s="32">
        <f t="shared" si="9"/>
        <v>0.75</v>
      </c>
    </row>
    <row r="285" spans="13:31" ht="13.5" customHeight="1">
      <c r="M285" s="41">
        <v>12</v>
      </c>
      <c r="N285" s="42" t="s">
        <v>2</v>
      </c>
      <c r="O285" s="42" t="s">
        <v>674</v>
      </c>
      <c r="P285" s="42" t="s">
        <v>676</v>
      </c>
      <c r="Q285" s="42" t="s">
        <v>561</v>
      </c>
      <c r="R285" s="43">
        <v>0.32800000000000001</v>
      </c>
      <c r="T285" s="53">
        <v>3</v>
      </c>
      <c r="U285" s="75">
        <v>2011</v>
      </c>
      <c r="V285" s="54" t="s">
        <v>19</v>
      </c>
      <c r="W285" s="54" t="s">
        <v>612</v>
      </c>
      <c r="X285" s="54" t="s">
        <v>618</v>
      </c>
      <c r="Y285" s="55" t="str">
        <f t="shared" si="8"/>
        <v>32011冷房店舗用有り</v>
      </c>
      <c r="Z285" s="56">
        <v>-1.1200000000000001</v>
      </c>
      <c r="AA285" s="56">
        <v>2.12</v>
      </c>
      <c r="AB285" s="57">
        <v>1.0517000000000001</v>
      </c>
      <c r="AC285" s="57">
        <v>1.5770999999999999</v>
      </c>
      <c r="AD285" s="31">
        <f>省エネ計算フォーマット【EHP】!$X$88/100</f>
        <v>0</v>
      </c>
      <c r="AE285" s="37">
        <f t="shared" si="9"/>
        <v>1.577</v>
      </c>
    </row>
    <row r="286" spans="13:31" ht="13.5" customHeight="1">
      <c r="M286" s="41">
        <v>12</v>
      </c>
      <c r="N286" s="42" t="s">
        <v>3</v>
      </c>
      <c r="O286" s="42" t="s">
        <v>674</v>
      </c>
      <c r="P286" s="42" t="s">
        <v>676</v>
      </c>
      <c r="Q286" s="42" t="s">
        <v>565</v>
      </c>
      <c r="R286" s="43">
        <v>0.39800000000000002</v>
      </c>
      <c r="T286" s="53">
        <v>3</v>
      </c>
      <c r="U286" s="75">
        <v>2011</v>
      </c>
      <c r="V286" s="54" t="s">
        <v>19</v>
      </c>
      <c r="W286" s="54" t="s">
        <v>606</v>
      </c>
      <c r="X286" s="54" t="s">
        <v>618</v>
      </c>
      <c r="Y286" s="55" t="str">
        <f t="shared" si="8"/>
        <v>32011冷房ビル用マルチ有り</v>
      </c>
      <c r="Z286" s="56">
        <v>-1</v>
      </c>
      <c r="AA286" s="56">
        <v>2</v>
      </c>
      <c r="AB286" s="57">
        <v>1.0584</v>
      </c>
      <c r="AC286" s="57">
        <v>1.4854000000000001</v>
      </c>
      <c r="AD286" s="31">
        <f>省エネ計算フォーマット【EHP】!$X$88/100</f>
        <v>0</v>
      </c>
      <c r="AE286" s="37">
        <f t="shared" si="9"/>
        <v>1.4850000000000001</v>
      </c>
    </row>
    <row r="287" spans="13:31" ht="14.25" customHeight="1">
      <c r="M287" s="41">
        <v>12</v>
      </c>
      <c r="N287" s="42" t="s">
        <v>4</v>
      </c>
      <c r="O287" s="42" t="s">
        <v>674</v>
      </c>
      <c r="P287" s="42" t="s">
        <v>676</v>
      </c>
      <c r="Q287" s="42" t="s">
        <v>569</v>
      </c>
      <c r="R287" s="43">
        <v>0.59299999999999997</v>
      </c>
      <c r="T287" s="53">
        <v>3</v>
      </c>
      <c r="U287" s="75">
        <v>2011</v>
      </c>
      <c r="V287" s="54" t="s">
        <v>19</v>
      </c>
      <c r="W287" s="54" t="s">
        <v>607</v>
      </c>
      <c r="X287" s="54" t="s">
        <v>618</v>
      </c>
      <c r="Y287" s="55" t="str">
        <f t="shared" si="8"/>
        <v>32011冷房設備用有り</v>
      </c>
      <c r="Z287" s="56">
        <v>-0.22</v>
      </c>
      <c r="AA287" s="56">
        <v>1.22</v>
      </c>
      <c r="AB287" s="57">
        <v>1.0356000000000001</v>
      </c>
      <c r="AC287" s="57">
        <v>0.90610000000000002</v>
      </c>
      <c r="AD287" s="31">
        <f>省エネ計算フォーマット【EHP】!$X$88/100</f>
        <v>0</v>
      </c>
      <c r="AE287" s="37">
        <f t="shared" si="9"/>
        <v>0.90600000000000003</v>
      </c>
    </row>
    <row r="288" spans="13:31" ht="13.5" customHeight="1">
      <c r="M288" s="41">
        <v>12</v>
      </c>
      <c r="N288" s="42" t="s">
        <v>5</v>
      </c>
      <c r="O288" s="42" t="s">
        <v>674</v>
      </c>
      <c r="P288" s="42" t="s">
        <v>676</v>
      </c>
      <c r="Q288" s="42" t="s">
        <v>573</v>
      </c>
      <c r="R288" s="43">
        <v>0.32200000000000001</v>
      </c>
      <c r="T288" s="53">
        <v>3</v>
      </c>
      <c r="U288" s="75">
        <v>2011</v>
      </c>
      <c r="V288" s="54" t="s">
        <v>19</v>
      </c>
      <c r="W288" s="54" t="s">
        <v>612</v>
      </c>
      <c r="X288" s="54" t="s">
        <v>702</v>
      </c>
      <c r="Y288" s="55" t="str">
        <f t="shared" si="8"/>
        <v>32011冷房店舗用無し（一定速）</v>
      </c>
      <c r="Z288" s="56">
        <v>0.25</v>
      </c>
      <c r="AA288" s="56">
        <v>0.75</v>
      </c>
      <c r="AB288" s="57">
        <v>0.25</v>
      </c>
      <c r="AC288" s="57">
        <v>0.75</v>
      </c>
      <c r="AD288" s="31">
        <f>省エネ計算フォーマット【EHP】!$X$88/100</f>
        <v>0</v>
      </c>
      <c r="AE288" s="37">
        <f t="shared" si="9"/>
        <v>0.75</v>
      </c>
    </row>
    <row r="289" spans="13:31" ht="13.5" customHeight="1">
      <c r="M289" s="41">
        <v>12</v>
      </c>
      <c r="N289" s="42" t="s">
        <v>6</v>
      </c>
      <c r="O289" s="42" t="s">
        <v>674</v>
      </c>
      <c r="P289" s="42" t="s">
        <v>676</v>
      </c>
      <c r="Q289" s="42" t="s">
        <v>577</v>
      </c>
      <c r="R289" s="43">
        <v>0.34399999999999997</v>
      </c>
      <c r="T289" s="53">
        <v>3</v>
      </c>
      <c r="U289" s="75">
        <v>2011</v>
      </c>
      <c r="V289" s="54" t="s">
        <v>19</v>
      </c>
      <c r="W289" s="54" t="s">
        <v>606</v>
      </c>
      <c r="X289" s="54" t="s">
        <v>702</v>
      </c>
      <c r="Y289" s="55" t="str">
        <f t="shared" si="8"/>
        <v>32011冷房ビル用マルチ無し（一定速）</v>
      </c>
      <c r="Z289" s="56">
        <v>0.25</v>
      </c>
      <c r="AA289" s="56">
        <v>0.75</v>
      </c>
      <c r="AB289" s="57">
        <v>0.25</v>
      </c>
      <c r="AC289" s="57">
        <v>0.75</v>
      </c>
      <c r="AD289" s="31">
        <f>省エネ計算フォーマット【EHP】!$X$88/100</f>
        <v>0</v>
      </c>
      <c r="AE289" s="37">
        <f t="shared" si="9"/>
        <v>0.75</v>
      </c>
    </row>
    <row r="290" spans="13:31" ht="13.5" customHeight="1">
      <c r="M290" s="41">
        <v>12</v>
      </c>
      <c r="N290" s="42" t="s">
        <v>7</v>
      </c>
      <c r="O290" s="42" t="s">
        <v>674</v>
      </c>
      <c r="P290" s="42" t="s">
        <v>676</v>
      </c>
      <c r="Q290" s="42" t="s">
        <v>581</v>
      </c>
      <c r="R290" s="43">
        <v>0.33600000000000002</v>
      </c>
      <c r="T290" s="53">
        <v>3</v>
      </c>
      <c r="U290" s="75">
        <v>2011</v>
      </c>
      <c r="V290" s="54" t="s">
        <v>19</v>
      </c>
      <c r="W290" s="54" t="s">
        <v>607</v>
      </c>
      <c r="X290" s="54" t="s">
        <v>702</v>
      </c>
      <c r="Y290" s="55" t="str">
        <f t="shared" si="8"/>
        <v>32011冷房設備用無し（一定速）</v>
      </c>
      <c r="Z290" s="56">
        <v>0.25</v>
      </c>
      <c r="AA290" s="56">
        <v>0.75</v>
      </c>
      <c r="AB290" s="57">
        <v>0.25</v>
      </c>
      <c r="AC290" s="57">
        <v>0.75</v>
      </c>
      <c r="AD290" s="31">
        <f>省エネ計算フォーマット【EHP】!$X$88/100</f>
        <v>0</v>
      </c>
      <c r="AE290" s="37">
        <f t="shared" si="9"/>
        <v>0.75</v>
      </c>
    </row>
    <row r="291" spans="13:31" ht="14.25" customHeight="1">
      <c r="M291" s="41">
        <v>12</v>
      </c>
      <c r="N291" s="42" t="s">
        <v>8</v>
      </c>
      <c r="O291" s="42" t="s">
        <v>674</v>
      </c>
      <c r="P291" s="42" t="s">
        <v>676</v>
      </c>
      <c r="Q291" s="42" t="s">
        <v>585</v>
      </c>
      <c r="R291" s="43">
        <v>0.51200000000000001</v>
      </c>
      <c r="T291" s="53">
        <v>3</v>
      </c>
      <c r="U291" s="75">
        <v>2011</v>
      </c>
      <c r="V291" s="54" t="s">
        <v>20</v>
      </c>
      <c r="W291" s="54" t="s">
        <v>612</v>
      </c>
      <c r="X291" s="54" t="s">
        <v>618</v>
      </c>
      <c r="Y291" s="55" t="str">
        <f t="shared" si="8"/>
        <v>32011暖房店舗用有り</v>
      </c>
      <c r="Z291" s="56">
        <v>-0.76</v>
      </c>
      <c r="AA291" s="56">
        <v>1.76</v>
      </c>
      <c r="AB291" s="57">
        <v>1.0773999999999999</v>
      </c>
      <c r="AC291" s="57">
        <v>1.3006</v>
      </c>
      <c r="AD291" s="31">
        <f>省エネ計算フォーマット【EHP】!$X$88/100</f>
        <v>0</v>
      </c>
      <c r="AE291" s="37">
        <f t="shared" si="9"/>
        <v>1.3</v>
      </c>
    </row>
    <row r="292" spans="13:31" ht="13.5" customHeight="1">
      <c r="M292" s="41">
        <v>12</v>
      </c>
      <c r="N292" s="42" t="s">
        <v>9</v>
      </c>
      <c r="O292" s="42" t="s">
        <v>674</v>
      </c>
      <c r="P292" s="42" t="s">
        <v>676</v>
      </c>
      <c r="Q292" s="42" t="s">
        <v>589</v>
      </c>
      <c r="R292" s="43">
        <v>0.45</v>
      </c>
      <c r="T292" s="53">
        <v>3</v>
      </c>
      <c r="U292" s="75">
        <v>2011</v>
      </c>
      <c r="V292" s="54" t="s">
        <v>20</v>
      </c>
      <c r="W292" s="54" t="s">
        <v>606</v>
      </c>
      <c r="X292" s="54" t="s">
        <v>618</v>
      </c>
      <c r="Y292" s="55" t="str">
        <f t="shared" si="8"/>
        <v>32011暖房ビル用マルチ有り</v>
      </c>
      <c r="Z292" s="56">
        <v>-0.78</v>
      </c>
      <c r="AA292" s="56">
        <v>1.78</v>
      </c>
      <c r="AB292" s="57">
        <v>1.0377000000000001</v>
      </c>
      <c r="AC292" s="57">
        <v>1.3255999999999999</v>
      </c>
      <c r="AD292" s="31">
        <f>省エネ計算フォーマット【EHP】!$X$88/100</f>
        <v>0</v>
      </c>
      <c r="AE292" s="37">
        <f t="shared" si="9"/>
        <v>1.325</v>
      </c>
    </row>
    <row r="293" spans="13:31" ht="13.5" customHeight="1">
      <c r="M293" s="41">
        <v>12</v>
      </c>
      <c r="N293" s="42" t="s">
        <v>10</v>
      </c>
      <c r="O293" s="42" t="s">
        <v>674</v>
      </c>
      <c r="P293" s="42" t="s">
        <v>676</v>
      </c>
      <c r="Q293" s="42" t="s">
        <v>593</v>
      </c>
      <c r="R293" s="43">
        <v>0.78600000000000003</v>
      </c>
      <c r="T293" s="53">
        <v>3</v>
      </c>
      <c r="U293" s="75">
        <v>2011</v>
      </c>
      <c r="V293" s="54" t="s">
        <v>20</v>
      </c>
      <c r="W293" s="54" t="s">
        <v>607</v>
      </c>
      <c r="X293" s="54" t="s">
        <v>618</v>
      </c>
      <c r="Y293" s="55" t="str">
        <f t="shared" si="8"/>
        <v>32011暖房設備用有り</v>
      </c>
      <c r="Z293" s="56">
        <v>-0.26</v>
      </c>
      <c r="AA293" s="56">
        <v>1.26</v>
      </c>
      <c r="AB293" s="57">
        <v>1.0266999999999999</v>
      </c>
      <c r="AC293" s="57">
        <v>0.93830000000000002</v>
      </c>
      <c r="AD293" s="31">
        <f>省エネ計算フォーマット【EHP】!$X$88/100</f>
        <v>0</v>
      </c>
      <c r="AE293" s="37">
        <f t="shared" si="9"/>
        <v>0.93799999999999994</v>
      </c>
    </row>
    <row r="294" spans="13:31" ht="13.5" customHeight="1">
      <c r="M294" s="41">
        <v>12</v>
      </c>
      <c r="N294" s="42" t="s">
        <v>11</v>
      </c>
      <c r="O294" s="42" t="s">
        <v>674</v>
      </c>
      <c r="P294" s="42" t="s">
        <v>676</v>
      </c>
      <c r="Q294" s="42" t="s">
        <v>597</v>
      </c>
      <c r="R294" s="43">
        <v>0.92800000000000005</v>
      </c>
      <c r="T294" s="53">
        <v>3</v>
      </c>
      <c r="U294" s="75">
        <v>2011</v>
      </c>
      <c r="V294" s="54" t="s">
        <v>20</v>
      </c>
      <c r="W294" s="54" t="s">
        <v>612</v>
      </c>
      <c r="X294" s="54" t="s">
        <v>702</v>
      </c>
      <c r="Y294" s="55" t="str">
        <f t="shared" si="8"/>
        <v>32011暖房店舗用無し（一定速）</v>
      </c>
      <c r="Z294" s="56">
        <v>0.25</v>
      </c>
      <c r="AA294" s="56">
        <v>0.75</v>
      </c>
      <c r="AB294" s="57">
        <v>0.25</v>
      </c>
      <c r="AC294" s="57">
        <v>0.75</v>
      </c>
      <c r="AD294" s="31">
        <f>省エネ計算フォーマット【EHP】!$X$88/100</f>
        <v>0</v>
      </c>
      <c r="AE294" s="37">
        <f t="shared" si="9"/>
        <v>0.75</v>
      </c>
    </row>
    <row r="295" spans="13:31" ht="13.5" customHeight="1">
      <c r="M295" s="41">
        <v>12</v>
      </c>
      <c r="N295" s="42" t="s">
        <v>12</v>
      </c>
      <c r="O295" s="42" t="s">
        <v>674</v>
      </c>
      <c r="P295" s="42" t="s">
        <v>676</v>
      </c>
      <c r="Q295" s="42" t="s">
        <v>601</v>
      </c>
      <c r="R295" s="43">
        <v>0.27600000000000002</v>
      </c>
      <c r="T295" s="53">
        <v>3</v>
      </c>
      <c r="U295" s="75">
        <v>2011</v>
      </c>
      <c r="V295" s="54" t="s">
        <v>20</v>
      </c>
      <c r="W295" s="54" t="s">
        <v>606</v>
      </c>
      <c r="X295" s="54" t="s">
        <v>702</v>
      </c>
      <c r="Y295" s="55" t="str">
        <f t="shared" si="8"/>
        <v>32011暖房ビル用マルチ無し（一定速）</v>
      </c>
      <c r="Z295" s="56">
        <v>0.25</v>
      </c>
      <c r="AA295" s="56">
        <v>0.75</v>
      </c>
      <c r="AB295" s="57">
        <v>0.25</v>
      </c>
      <c r="AC295" s="57">
        <v>0.75</v>
      </c>
      <c r="AD295" s="31">
        <f>省エネ計算フォーマット【EHP】!$X$88/100</f>
        <v>0</v>
      </c>
      <c r="AE295" s="37">
        <f t="shared" si="9"/>
        <v>0.75</v>
      </c>
    </row>
    <row r="296" spans="13:31" ht="13.5" customHeight="1">
      <c r="M296" s="41">
        <v>1</v>
      </c>
      <c r="N296" s="42" t="s">
        <v>673</v>
      </c>
      <c r="O296" s="42" t="s">
        <v>677</v>
      </c>
      <c r="P296" s="42" t="s">
        <v>675</v>
      </c>
      <c r="Q296" s="42" t="s">
        <v>30</v>
      </c>
      <c r="R296" s="43">
        <v>0</v>
      </c>
      <c r="T296" s="53">
        <v>3</v>
      </c>
      <c r="U296" s="54">
        <v>2011</v>
      </c>
      <c r="V296" s="54" t="s">
        <v>20</v>
      </c>
      <c r="W296" s="54" t="s">
        <v>607</v>
      </c>
      <c r="X296" s="54" t="s">
        <v>702</v>
      </c>
      <c r="Y296" s="55" t="str">
        <f t="shared" si="8"/>
        <v>32011暖房設備用無し（一定速）</v>
      </c>
      <c r="Z296" s="65">
        <v>0.25</v>
      </c>
      <c r="AA296" s="65">
        <v>0.75</v>
      </c>
      <c r="AB296" s="66">
        <v>0.25</v>
      </c>
      <c r="AC296" s="66">
        <v>0.75</v>
      </c>
      <c r="AD296" s="31">
        <f>省エネ計算フォーマット【EHP】!$X$88/100</f>
        <v>0</v>
      </c>
      <c r="AE296" s="37">
        <f t="shared" si="9"/>
        <v>0.75</v>
      </c>
    </row>
    <row r="297" spans="13:31" ht="13.5" customHeight="1">
      <c r="M297" s="41">
        <v>1</v>
      </c>
      <c r="N297" s="42" t="s">
        <v>2</v>
      </c>
      <c r="O297" s="42" t="s">
        <v>677</v>
      </c>
      <c r="P297" s="42" t="s">
        <v>675</v>
      </c>
      <c r="Q297" s="42" t="s">
        <v>34</v>
      </c>
      <c r="R297" s="43">
        <v>0</v>
      </c>
      <c r="T297" s="53">
        <v>3</v>
      </c>
      <c r="U297" s="54">
        <v>2012</v>
      </c>
      <c r="V297" s="54" t="s">
        <v>19</v>
      </c>
      <c r="W297" s="54" t="s">
        <v>612</v>
      </c>
      <c r="X297" s="54" t="s">
        <v>618</v>
      </c>
      <c r="Y297" s="55" t="str">
        <f t="shared" si="8"/>
        <v>32012冷房店舗用有り</v>
      </c>
      <c r="Z297" s="67">
        <v>-1.36</v>
      </c>
      <c r="AA297" s="67">
        <v>2.36</v>
      </c>
      <c r="AB297" s="68">
        <v>1.0576000000000001</v>
      </c>
      <c r="AC297" s="68">
        <v>1.7556</v>
      </c>
      <c r="AD297" s="31">
        <f>省エネ計算フォーマット【EHP】!$X$88/100</f>
        <v>0</v>
      </c>
      <c r="AE297" s="37">
        <f t="shared" si="9"/>
        <v>1.7549999999999999</v>
      </c>
    </row>
    <row r="298" spans="13:31" ht="13.5" customHeight="1">
      <c r="M298" s="41">
        <v>1</v>
      </c>
      <c r="N298" s="42" t="s">
        <v>3</v>
      </c>
      <c r="O298" s="42" t="s">
        <v>677</v>
      </c>
      <c r="P298" s="42" t="s">
        <v>675</v>
      </c>
      <c r="Q298" s="42" t="s">
        <v>38</v>
      </c>
      <c r="R298" s="43">
        <v>0</v>
      </c>
      <c r="T298" s="53">
        <v>3</v>
      </c>
      <c r="U298" s="54">
        <v>2012</v>
      </c>
      <c r="V298" s="54" t="s">
        <v>19</v>
      </c>
      <c r="W298" s="54" t="s">
        <v>606</v>
      </c>
      <c r="X298" s="54" t="s">
        <v>618</v>
      </c>
      <c r="Y298" s="55" t="str">
        <f t="shared" si="8"/>
        <v>32012冷房ビル用マルチ有り</v>
      </c>
      <c r="Z298" s="56">
        <v>-1.1399999999999999</v>
      </c>
      <c r="AA298" s="56">
        <v>2.14</v>
      </c>
      <c r="AB298" s="57">
        <v>1.0625</v>
      </c>
      <c r="AC298" s="57">
        <v>1.5893999999999999</v>
      </c>
      <c r="AD298" s="31">
        <f>省エネ計算フォーマット【EHP】!$X$88/100</f>
        <v>0</v>
      </c>
      <c r="AE298" s="37">
        <f t="shared" si="9"/>
        <v>1.589</v>
      </c>
    </row>
    <row r="299" spans="13:31" ht="13.5" customHeight="1">
      <c r="M299" s="41">
        <v>1</v>
      </c>
      <c r="N299" s="42" t="s">
        <v>4</v>
      </c>
      <c r="O299" s="42" t="s">
        <v>677</v>
      </c>
      <c r="P299" s="42" t="s">
        <v>675</v>
      </c>
      <c r="Q299" s="42" t="s">
        <v>42</v>
      </c>
      <c r="R299" s="43">
        <v>0</v>
      </c>
      <c r="T299" s="53">
        <v>3</v>
      </c>
      <c r="U299" s="54">
        <v>2012</v>
      </c>
      <c r="V299" s="54" t="s">
        <v>19</v>
      </c>
      <c r="W299" s="54" t="s">
        <v>607</v>
      </c>
      <c r="X299" s="54" t="s">
        <v>618</v>
      </c>
      <c r="Y299" s="55" t="str">
        <f t="shared" si="8"/>
        <v>32012冷房設備用有り</v>
      </c>
      <c r="Z299" s="56">
        <v>-0.26</v>
      </c>
      <c r="AA299" s="56">
        <v>1.26</v>
      </c>
      <c r="AB299" s="57">
        <v>1.0367999999999999</v>
      </c>
      <c r="AC299" s="57">
        <v>0.93579999999999997</v>
      </c>
      <c r="AD299" s="31">
        <f>省エネ計算フォーマット【EHP】!$X$88/100</f>
        <v>0</v>
      </c>
      <c r="AE299" s="37">
        <f t="shared" si="9"/>
        <v>0.93500000000000005</v>
      </c>
    </row>
    <row r="300" spans="13:31" ht="13.5" customHeight="1">
      <c r="M300" s="41">
        <v>1</v>
      </c>
      <c r="N300" s="42" t="s">
        <v>5</v>
      </c>
      <c r="O300" s="42" t="s">
        <v>677</v>
      </c>
      <c r="P300" s="42" t="s">
        <v>675</v>
      </c>
      <c r="Q300" s="42" t="s">
        <v>46</v>
      </c>
      <c r="R300" s="43">
        <v>0</v>
      </c>
      <c r="T300" s="53">
        <v>3</v>
      </c>
      <c r="U300" s="54">
        <v>2012</v>
      </c>
      <c r="V300" s="54" t="s">
        <v>19</v>
      </c>
      <c r="W300" s="54" t="s">
        <v>612</v>
      </c>
      <c r="X300" s="54" t="s">
        <v>702</v>
      </c>
      <c r="Y300" s="55" t="str">
        <f t="shared" si="8"/>
        <v>32012冷房店舗用無し（一定速）</v>
      </c>
      <c r="Z300" s="56">
        <v>0.25</v>
      </c>
      <c r="AA300" s="56">
        <v>0.75</v>
      </c>
      <c r="AB300" s="57">
        <v>0.25</v>
      </c>
      <c r="AC300" s="57">
        <v>0.75</v>
      </c>
      <c r="AD300" s="31">
        <f>省エネ計算フォーマット【EHP】!$X$88/100</f>
        <v>0</v>
      </c>
      <c r="AE300" s="37">
        <f t="shared" si="9"/>
        <v>0.75</v>
      </c>
    </row>
    <row r="301" spans="13:31" ht="13.5" customHeight="1">
      <c r="M301" s="41">
        <v>1</v>
      </c>
      <c r="N301" s="42" t="s">
        <v>6</v>
      </c>
      <c r="O301" s="42" t="s">
        <v>677</v>
      </c>
      <c r="P301" s="42" t="s">
        <v>675</v>
      </c>
      <c r="Q301" s="42" t="s">
        <v>50</v>
      </c>
      <c r="R301" s="43">
        <v>0</v>
      </c>
      <c r="T301" s="53">
        <v>3</v>
      </c>
      <c r="U301" s="54">
        <v>2012</v>
      </c>
      <c r="V301" s="54" t="s">
        <v>19</v>
      </c>
      <c r="W301" s="54" t="s">
        <v>606</v>
      </c>
      <c r="X301" s="54" t="s">
        <v>702</v>
      </c>
      <c r="Y301" s="55" t="str">
        <f t="shared" si="8"/>
        <v>32012冷房ビル用マルチ無し（一定速）</v>
      </c>
      <c r="Z301" s="56">
        <v>0.25</v>
      </c>
      <c r="AA301" s="56">
        <v>0.75</v>
      </c>
      <c r="AB301" s="57">
        <v>0.25</v>
      </c>
      <c r="AC301" s="57">
        <v>0.75</v>
      </c>
      <c r="AD301" s="31">
        <f>省エネ計算フォーマット【EHP】!$X$88/100</f>
        <v>0</v>
      </c>
      <c r="AE301" s="37">
        <f t="shared" si="9"/>
        <v>0.75</v>
      </c>
    </row>
    <row r="302" spans="13:31" ht="13.5" customHeight="1">
      <c r="M302" s="41">
        <v>1</v>
      </c>
      <c r="N302" s="42" t="s">
        <v>7</v>
      </c>
      <c r="O302" s="42" t="s">
        <v>677</v>
      </c>
      <c r="P302" s="42" t="s">
        <v>675</v>
      </c>
      <c r="Q302" s="42" t="s">
        <v>54</v>
      </c>
      <c r="R302" s="43">
        <v>0</v>
      </c>
      <c r="T302" s="53">
        <v>3</v>
      </c>
      <c r="U302" s="54">
        <v>2012</v>
      </c>
      <c r="V302" s="54" t="s">
        <v>19</v>
      </c>
      <c r="W302" s="54" t="s">
        <v>607</v>
      </c>
      <c r="X302" s="54" t="s">
        <v>702</v>
      </c>
      <c r="Y302" s="55" t="str">
        <f t="shared" si="8"/>
        <v>32012冷房設備用無し（一定速）</v>
      </c>
      <c r="Z302" s="56">
        <v>0.25</v>
      </c>
      <c r="AA302" s="56">
        <v>0.75</v>
      </c>
      <c r="AB302" s="57">
        <v>0.25</v>
      </c>
      <c r="AC302" s="57">
        <v>0.75</v>
      </c>
      <c r="AD302" s="31">
        <f>省エネ計算フォーマット【EHP】!$X$88/100</f>
        <v>0</v>
      </c>
      <c r="AE302" s="37">
        <f t="shared" si="9"/>
        <v>0.75</v>
      </c>
    </row>
    <row r="303" spans="13:31" ht="13.5" customHeight="1">
      <c r="M303" s="41">
        <v>1</v>
      </c>
      <c r="N303" s="42" t="s">
        <v>8</v>
      </c>
      <c r="O303" s="42" t="s">
        <v>677</v>
      </c>
      <c r="P303" s="42" t="s">
        <v>675</v>
      </c>
      <c r="Q303" s="42" t="s">
        <v>58</v>
      </c>
      <c r="R303" s="43">
        <v>0</v>
      </c>
      <c r="T303" s="53">
        <v>3</v>
      </c>
      <c r="U303" s="54">
        <v>2012</v>
      </c>
      <c r="V303" s="54" t="s">
        <v>20</v>
      </c>
      <c r="W303" s="54" t="s">
        <v>612</v>
      </c>
      <c r="X303" s="54" t="s">
        <v>618</v>
      </c>
      <c r="Y303" s="55" t="str">
        <f t="shared" si="8"/>
        <v>32012暖房店舗用有り</v>
      </c>
      <c r="Z303" s="56">
        <v>-0.82</v>
      </c>
      <c r="AA303" s="56">
        <v>1.82</v>
      </c>
      <c r="AB303" s="57">
        <v>1.0801000000000001</v>
      </c>
      <c r="AC303" s="57">
        <v>1.345</v>
      </c>
      <c r="AD303" s="31">
        <f>省エネ計算フォーマット【EHP】!$X$88/100</f>
        <v>0</v>
      </c>
      <c r="AE303" s="37">
        <f t="shared" si="9"/>
        <v>1.345</v>
      </c>
    </row>
    <row r="304" spans="13:31" ht="13.5" customHeight="1">
      <c r="M304" s="41">
        <v>1</v>
      </c>
      <c r="N304" s="42" t="s">
        <v>9</v>
      </c>
      <c r="O304" s="42" t="s">
        <v>677</v>
      </c>
      <c r="P304" s="42" t="s">
        <v>675</v>
      </c>
      <c r="Q304" s="42" t="s">
        <v>62</v>
      </c>
      <c r="R304" s="43">
        <v>0</v>
      </c>
      <c r="T304" s="53">
        <v>3</v>
      </c>
      <c r="U304" s="54">
        <v>2012</v>
      </c>
      <c r="V304" s="54" t="s">
        <v>20</v>
      </c>
      <c r="W304" s="54" t="s">
        <v>606</v>
      </c>
      <c r="X304" s="54" t="s">
        <v>618</v>
      </c>
      <c r="Y304" s="55" t="str">
        <f t="shared" si="8"/>
        <v>32012暖房ビル用マルチ有り</v>
      </c>
      <c r="Z304" s="56">
        <v>-0.98</v>
      </c>
      <c r="AA304" s="56">
        <v>1.98</v>
      </c>
      <c r="AB304" s="57">
        <v>1.042</v>
      </c>
      <c r="AC304" s="57">
        <v>1.4744999999999999</v>
      </c>
      <c r="AD304" s="31">
        <f>省エネ計算フォーマット【EHP】!$X$88/100</f>
        <v>0</v>
      </c>
      <c r="AE304" s="37">
        <f t="shared" si="9"/>
        <v>1.474</v>
      </c>
    </row>
    <row r="305" spans="13:31" ht="13.5" customHeight="1">
      <c r="M305" s="41">
        <v>1</v>
      </c>
      <c r="N305" s="42" t="s">
        <v>10</v>
      </c>
      <c r="O305" s="42" t="s">
        <v>677</v>
      </c>
      <c r="P305" s="42" t="s">
        <v>675</v>
      </c>
      <c r="Q305" s="42" t="s">
        <v>66</v>
      </c>
      <c r="R305" s="43">
        <v>0</v>
      </c>
      <c r="T305" s="53">
        <v>3</v>
      </c>
      <c r="U305" s="54">
        <v>2012</v>
      </c>
      <c r="V305" s="54" t="s">
        <v>20</v>
      </c>
      <c r="W305" s="54" t="s">
        <v>607</v>
      </c>
      <c r="X305" s="54" t="s">
        <v>618</v>
      </c>
      <c r="Y305" s="55" t="str">
        <f t="shared" si="8"/>
        <v>32012暖房設備用有り</v>
      </c>
      <c r="Z305" s="56">
        <v>-0.26</v>
      </c>
      <c r="AA305" s="56">
        <v>1.26</v>
      </c>
      <c r="AB305" s="57">
        <v>1.0266999999999999</v>
      </c>
      <c r="AC305" s="57">
        <v>0.93830000000000002</v>
      </c>
      <c r="AD305" s="31">
        <f>省エネ計算フォーマット【EHP】!$X$88/100</f>
        <v>0</v>
      </c>
      <c r="AE305" s="37">
        <f t="shared" si="9"/>
        <v>0.93799999999999994</v>
      </c>
    </row>
    <row r="306" spans="13:31" ht="13.5" customHeight="1">
      <c r="M306" s="41">
        <v>1</v>
      </c>
      <c r="N306" s="42" t="s">
        <v>11</v>
      </c>
      <c r="O306" s="42" t="s">
        <v>677</v>
      </c>
      <c r="P306" s="42" t="s">
        <v>675</v>
      </c>
      <c r="Q306" s="42" t="s">
        <v>70</v>
      </c>
      <c r="R306" s="43">
        <v>0</v>
      </c>
      <c r="T306" s="53">
        <v>3</v>
      </c>
      <c r="U306" s="54">
        <v>2012</v>
      </c>
      <c r="V306" s="54" t="s">
        <v>20</v>
      </c>
      <c r="W306" s="54" t="s">
        <v>612</v>
      </c>
      <c r="X306" s="54" t="s">
        <v>702</v>
      </c>
      <c r="Y306" s="55" t="str">
        <f t="shared" si="8"/>
        <v>32012暖房店舗用無し（一定速）</v>
      </c>
      <c r="Z306" s="56">
        <v>0.25</v>
      </c>
      <c r="AA306" s="56">
        <v>0.75</v>
      </c>
      <c r="AB306" s="57">
        <v>0.25</v>
      </c>
      <c r="AC306" s="57">
        <v>0.75</v>
      </c>
      <c r="AD306" s="31">
        <f>省エネ計算フォーマット【EHP】!$X$88/100</f>
        <v>0</v>
      </c>
      <c r="AE306" s="37">
        <f t="shared" si="9"/>
        <v>0.75</v>
      </c>
    </row>
    <row r="307" spans="13:31" ht="13.5" customHeight="1">
      <c r="M307" s="41">
        <v>1</v>
      </c>
      <c r="N307" s="42" t="s">
        <v>12</v>
      </c>
      <c r="O307" s="42" t="s">
        <v>677</v>
      </c>
      <c r="P307" s="42" t="s">
        <v>675</v>
      </c>
      <c r="Q307" s="42" t="s">
        <v>74</v>
      </c>
      <c r="R307" s="43">
        <v>5.8000000000000003E-2</v>
      </c>
      <c r="T307" s="53">
        <v>3</v>
      </c>
      <c r="U307" s="54">
        <v>2012</v>
      </c>
      <c r="V307" s="54" t="s">
        <v>20</v>
      </c>
      <c r="W307" s="54" t="s">
        <v>606</v>
      </c>
      <c r="X307" s="54" t="s">
        <v>702</v>
      </c>
      <c r="Y307" s="55" t="str">
        <f t="shared" si="8"/>
        <v>32012暖房ビル用マルチ無し（一定速）</v>
      </c>
      <c r="Z307" s="56">
        <v>0.25</v>
      </c>
      <c r="AA307" s="56">
        <v>0.75</v>
      </c>
      <c r="AB307" s="57">
        <v>0.25</v>
      </c>
      <c r="AC307" s="57">
        <v>0.75</v>
      </c>
      <c r="AD307" s="31">
        <f>省エネ計算フォーマット【EHP】!$X$88/100</f>
        <v>0</v>
      </c>
      <c r="AE307" s="37">
        <f t="shared" si="9"/>
        <v>0.75</v>
      </c>
    </row>
    <row r="308" spans="13:31" ht="13.5" customHeight="1">
      <c r="M308" s="41">
        <v>2</v>
      </c>
      <c r="N308" s="42" t="s">
        <v>673</v>
      </c>
      <c r="O308" s="42" t="s">
        <v>677</v>
      </c>
      <c r="P308" s="42" t="s">
        <v>675</v>
      </c>
      <c r="Q308" s="42" t="s">
        <v>78</v>
      </c>
      <c r="R308" s="43">
        <v>0</v>
      </c>
      <c r="T308" s="53">
        <v>3</v>
      </c>
      <c r="U308" s="54">
        <v>2012</v>
      </c>
      <c r="V308" s="54" t="s">
        <v>20</v>
      </c>
      <c r="W308" s="54" t="s">
        <v>607</v>
      </c>
      <c r="X308" s="54" t="s">
        <v>702</v>
      </c>
      <c r="Y308" s="55" t="str">
        <f t="shared" si="8"/>
        <v>32012暖房設備用無し（一定速）</v>
      </c>
      <c r="Z308" s="69">
        <v>0.25</v>
      </c>
      <c r="AA308" s="69">
        <v>0.75</v>
      </c>
      <c r="AB308" s="70">
        <v>0.25</v>
      </c>
      <c r="AC308" s="70">
        <v>0.75</v>
      </c>
      <c r="AD308" s="31">
        <f>省エネ計算フォーマット【EHP】!$X$88/100</f>
        <v>0</v>
      </c>
      <c r="AE308" s="37">
        <f t="shared" si="9"/>
        <v>0.75</v>
      </c>
    </row>
    <row r="309" spans="13:31" ht="13.5" customHeight="1">
      <c r="M309" s="41">
        <v>2</v>
      </c>
      <c r="N309" s="42" t="s">
        <v>2</v>
      </c>
      <c r="O309" s="42" t="s">
        <v>677</v>
      </c>
      <c r="P309" s="42" t="s">
        <v>675</v>
      </c>
      <c r="Q309" s="42" t="s">
        <v>82</v>
      </c>
      <c r="R309" s="43">
        <v>0</v>
      </c>
      <c r="T309" s="53">
        <v>3</v>
      </c>
      <c r="U309" s="75">
        <v>2013</v>
      </c>
      <c r="V309" s="54" t="s">
        <v>19</v>
      </c>
      <c r="W309" s="54" t="s">
        <v>612</v>
      </c>
      <c r="X309" s="54" t="s">
        <v>618</v>
      </c>
      <c r="Y309" s="55" t="str">
        <f t="shared" si="8"/>
        <v>32013冷房店舗用有り</v>
      </c>
      <c r="Z309" s="56">
        <v>-1.5</v>
      </c>
      <c r="AA309" s="56">
        <v>2.5</v>
      </c>
      <c r="AB309" s="57">
        <v>1.0609999999999999</v>
      </c>
      <c r="AC309" s="57">
        <v>1.8597999999999999</v>
      </c>
      <c r="AD309" s="31">
        <f>省エネ計算フォーマット【EHP】!$X$88/100</f>
        <v>0</v>
      </c>
      <c r="AE309" s="37">
        <f t="shared" si="9"/>
        <v>1.859</v>
      </c>
    </row>
    <row r="310" spans="13:31" ht="13.5" customHeight="1">
      <c r="M310" s="41">
        <v>2</v>
      </c>
      <c r="N310" s="42" t="s">
        <v>3</v>
      </c>
      <c r="O310" s="42" t="s">
        <v>677</v>
      </c>
      <c r="P310" s="42" t="s">
        <v>675</v>
      </c>
      <c r="Q310" s="42" t="s">
        <v>86</v>
      </c>
      <c r="R310" s="43">
        <v>0</v>
      </c>
      <c r="T310" s="53">
        <v>3</v>
      </c>
      <c r="U310" s="75">
        <v>2013</v>
      </c>
      <c r="V310" s="54" t="s">
        <v>19</v>
      </c>
      <c r="W310" s="54" t="s">
        <v>606</v>
      </c>
      <c r="X310" s="54" t="s">
        <v>618</v>
      </c>
      <c r="Y310" s="55" t="str">
        <f t="shared" si="8"/>
        <v>32013冷房ビル用マルチ有り</v>
      </c>
      <c r="Z310" s="56">
        <v>-1.1399999999999999</v>
      </c>
      <c r="AA310" s="56">
        <v>2.14</v>
      </c>
      <c r="AB310" s="57">
        <v>1.0625</v>
      </c>
      <c r="AC310" s="57">
        <v>1.5893999999999999</v>
      </c>
      <c r="AD310" s="31">
        <f>省エネ計算フォーマット【EHP】!$X$88/100</f>
        <v>0</v>
      </c>
      <c r="AE310" s="37">
        <f t="shared" si="9"/>
        <v>1.589</v>
      </c>
    </row>
    <row r="311" spans="13:31" ht="13.5" customHeight="1">
      <c r="M311" s="41">
        <v>2</v>
      </c>
      <c r="N311" s="42" t="s">
        <v>4</v>
      </c>
      <c r="O311" s="42" t="s">
        <v>677</v>
      </c>
      <c r="P311" s="42" t="s">
        <v>675</v>
      </c>
      <c r="Q311" s="42" t="s">
        <v>90</v>
      </c>
      <c r="R311" s="43">
        <v>0</v>
      </c>
      <c r="T311" s="53">
        <v>3</v>
      </c>
      <c r="U311" s="75">
        <v>2013</v>
      </c>
      <c r="V311" s="54" t="s">
        <v>19</v>
      </c>
      <c r="W311" s="54" t="s">
        <v>607</v>
      </c>
      <c r="X311" s="54" t="s">
        <v>618</v>
      </c>
      <c r="Y311" s="55" t="str">
        <f t="shared" si="8"/>
        <v>32013冷房設備用有り</v>
      </c>
      <c r="Z311" s="56">
        <v>-0.26</v>
      </c>
      <c r="AA311" s="56">
        <v>1.26</v>
      </c>
      <c r="AB311" s="57">
        <v>1.0367999999999999</v>
      </c>
      <c r="AC311" s="57">
        <v>0.93579999999999997</v>
      </c>
      <c r="AD311" s="31">
        <f>省エネ計算フォーマット【EHP】!$X$88/100</f>
        <v>0</v>
      </c>
      <c r="AE311" s="37">
        <f t="shared" si="9"/>
        <v>0.93500000000000005</v>
      </c>
    </row>
    <row r="312" spans="13:31" ht="13.5" customHeight="1">
      <c r="M312" s="41">
        <v>2</v>
      </c>
      <c r="N312" s="42" t="s">
        <v>5</v>
      </c>
      <c r="O312" s="42" t="s">
        <v>677</v>
      </c>
      <c r="P312" s="42" t="s">
        <v>675</v>
      </c>
      <c r="Q312" s="42" t="s">
        <v>94</v>
      </c>
      <c r="R312" s="43">
        <v>0</v>
      </c>
      <c r="T312" s="53">
        <v>3</v>
      </c>
      <c r="U312" s="75">
        <v>2013</v>
      </c>
      <c r="V312" s="54" t="s">
        <v>19</v>
      </c>
      <c r="W312" s="54" t="s">
        <v>612</v>
      </c>
      <c r="X312" s="54" t="s">
        <v>702</v>
      </c>
      <c r="Y312" s="55" t="str">
        <f t="shared" si="8"/>
        <v>32013冷房店舗用無し（一定速）</v>
      </c>
      <c r="Z312" s="56">
        <v>0.25</v>
      </c>
      <c r="AA312" s="56">
        <v>0.75</v>
      </c>
      <c r="AB312" s="57">
        <v>0.25</v>
      </c>
      <c r="AC312" s="57">
        <v>0.75</v>
      </c>
      <c r="AD312" s="31">
        <f>省エネ計算フォーマット【EHP】!$X$88/100</f>
        <v>0</v>
      </c>
      <c r="AE312" s="37">
        <f t="shared" si="9"/>
        <v>0.75</v>
      </c>
    </row>
    <row r="313" spans="13:31" ht="13.5" customHeight="1">
      <c r="M313" s="41">
        <v>2</v>
      </c>
      <c r="N313" s="42" t="s">
        <v>6</v>
      </c>
      <c r="O313" s="42" t="s">
        <v>677</v>
      </c>
      <c r="P313" s="42" t="s">
        <v>675</v>
      </c>
      <c r="Q313" s="42" t="s">
        <v>98</v>
      </c>
      <c r="R313" s="43">
        <v>0</v>
      </c>
      <c r="T313" s="53">
        <v>3</v>
      </c>
      <c r="U313" s="75">
        <v>2013</v>
      </c>
      <c r="V313" s="54" t="s">
        <v>19</v>
      </c>
      <c r="W313" s="54" t="s">
        <v>606</v>
      </c>
      <c r="X313" s="54" t="s">
        <v>702</v>
      </c>
      <c r="Y313" s="55" t="str">
        <f t="shared" si="8"/>
        <v>32013冷房ビル用マルチ無し（一定速）</v>
      </c>
      <c r="Z313" s="56">
        <v>0.25</v>
      </c>
      <c r="AA313" s="56">
        <v>0.75</v>
      </c>
      <c r="AB313" s="57">
        <v>0.25</v>
      </c>
      <c r="AC313" s="57">
        <v>0.75</v>
      </c>
      <c r="AD313" s="31">
        <f>省エネ計算フォーマット【EHP】!$X$88/100</f>
        <v>0</v>
      </c>
      <c r="AE313" s="37">
        <f t="shared" si="9"/>
        <v>0.75</v>
      </c>
    </row>
    <row r="314" spans="13:31" ht="13.5" customHeight="1">
      <c r="M314" s="41">
        <v>2</v>
      </c>
      <c r="N314" s="42" t="s">
        <v>7</v>
      </c>
      <c r="O314" s="42" t="s">
        <v>677</v>
      </c>
      <c r="P314" s="42" t="s">
        <v>675</v>
      </c>
      <c r="Q314" s="42" t="s">
        <v>102</v>
      </c>
      <c r="R314" s="43">
        <v>0</v>
      </c>
      <c r="T314" s="53">
        <v>3</v>
      </c>
      <c r="U314" s="75">
        <v>2013</v>
      </c>
      <c r="V314" s="54" t="s">
        <v>19</v>
      </c>
      <c r="W314" s="54" t="s">
        <v>607</v>
      </c>
      <c r="X314" s="54" t="s">
        <v>702</v>
      </c>
      <c r="Y314" s="55" t="str">
        <f t="shared" si="8"/>
        <v>32013冷房設備用無し（一定速）</v>
      </c>
      <c r="Z314" s="56">
        <v>0.25</v>
      </c>
      <c r="AA314" s="56">
        <v>0.75</v>
      </c>
      <c r="AB314" s="57">
        <v>0.25</v>
      </c>
      <c r="AC314" s="57">
        <v>0.75</v>
      </c>
      <c r="AD314" s="31">
        <f>省エネ計算フォーマット【EHP】!$X$88/100</f>
        <v>0</v>
      </c>
      <c r="AE314" s="37">
        <f t="shared" si="9"/>
        <v>0.75</v>
      </c>
    </row>
    <row r="315" spans="13:31" ht="13.5" customHeight="1">
      <c r="M315" s="41">
        <v>2</v>
      </c>
      <c r="N315" s="42" t="s">
        <v>8</v>
      </c>
      <c r="O315" s="42" t="s">
        <v>677</v>
      </c>
      <c r="P315" s="42" t="s">
        <v>675</v>
      </c>
      <c r="Q315" s="42" t="s">
        <v>106</v>
      </c>
      <c r="R315" s="43">
        <v>0</v>
      </c>
      <c r="T315" s="53">
        <v>3</v>
      </c>
      <c r="U315" s="75">
        <v>2013</v>
      </c>
      <c r="V315" s="54" t="s">
        <v>20</v>
      </c>
      <c r="W315" s="54" t="s">
        <v>612</v>
      </c>
      <c r="X315" s="54" t="s">
        <v>618</v>
      </c>
      <c r="Y315" s="55" t="str">
        <f t="shared" si="8"/>
        <v>32013暖房店舗用有り</v>
      </c>
      <c r="Z315" s="56">
        <v>-0.94</v>
      </c>
      <c r="AA315" s="56">
        <v>1.94</v>
      </c>
      <c r="AB315" s="57">
        <v>1.0853999999999999</v>
      </c>
      <c r="AC315" s="57">
        <v>1.4337</v>
      </c>
      <c r="AD315" s="31">
        <f>省エネ計算フォーマット【EHP】!$X$88/100</f>
        <v>0</v>
      </c>
      <c r="AE315" s="37">
        <f t="shared" si="9"/>
        <v>1.4330000000000001</v>
      </c>
    </row>
    <row r="316" spans="13:31" ht="13.5" customHeight="1">
      <c r="M316" s="41">
        <v>2</v>
      </c>
      <c r="N316" s="42" t="s">
        <v>9</v>
      </c>
      <c r="O316" s="42" t="s">
        <v>677</v>
      </c>
      <c r="P316" s="42" t="s">
        <v>675</v>
      </c>
      <c r="Q316" s="42" t="s">
        <v>110</v>
      </c>
      <c r="R316" s="43">
        <v>0</v>
      </c>
      <c r="T316" s="53">
        <v>3</v>
      </c>
      <c r="U316" s="75">
        <v>2013</v>
      </c>
      <c r="V316" s="54" t="s">
        <v>20</v>
      </c>
      <c r="W316" s="54" t="s">
        <v>606</v>
      </c>
      <c r="X316" s="54" t="s">
        <v>618</v>
      </c>
      <c r="Y316" s="55" t="str">
        <f t="shared" si="8"/>
        <v>32013暖房ビル用マルチ有り</v>
      </c>
      <c r="Z316" s="56">
        <v>-0.98</v>
      </c>
      <c r="AA316" s="56">
        <v>1.98</v>
      </c>
      <c r="AB316" s="57">
        <v>1.042</v>
      </c>
      <c r="AC316" s="57">
        <v>1.4744999999999999</v>
      </c>
      <c r="AD316" s="31">
        <f>省エネ計算フォーマット【EHP】!$X$88/100</f>
        <v>0</v>
      </c>
      <c r="AE316" s="37">
        <f t="shared" si="9"/>
        <v>1.474</v>
      </c>
    </row>
    <row r="317" spans="13:31" ht="13.5" customHeight="1">
      <c r="M317" s="41">
        <v>2</v>
      </c>
      <c r="N317" s="42" t="s">
        <v>10</v>
      </c>
      <c r="O317" s="42" t="s">
        <v>677</v>
      </c>
      <c r="P317" s="42" t="s">
        <v>675</v>
      </c>
      <c r="Q317" s="42" t="s">
        <v>114</v>
      </c>
      <c r="R317" s="43">
        <v>0</v>
      </c>
      <c r="T317" s="53">
        <v>3</v>
      </c>
      <c r="U317" s="75">
        <v>2013</v>
      </c>
      <c r="V317" s="54" t="s">
        <v>20</v>
      </c>
      <c r="W317" s="54" t="s">
        <v>607</v>
      </c>
      <c r="X317" s="54" t="s">
        <v>618</v>
      </c>
      <c r="Y317" s="55" t="str">
        <f t="shared" si="8"/>
        <v>32013暖房設備用有り</v>
      </c>
      <c r="Z317" s="56">
        <v>-0.32</v>
      </c>
      <c r="AA317" s="56">
        <v>1.32</v>
      </c>
      <c r="AB317" s="57">
        <v>1.028</v>
      </c>
      <c r="AC317" s="57">
        <v>0.98299999999999998</v>
      </c>
      <c r="AD317" s="31">
        <f>省エネ計算フォーマット【EHP】!$X$88/100</f>
        <v>0</v>
      </c>
      <c r="AE317" s="37">
        <f t="shared" si="9"/>
        <v>0.98299999999999998</v>
      </c>
    </row>
    <row r="318" spans="13:31" ht="13.5" customHeight="1">
      <c r="M318" s="41">
        <v>2</v>
      </c>
      <c r="N318" s="42" t="s">
        <v>11</v>
      </c>
      <c r="O318" s="42" t="s">
        <v>677</v>
      </c>
      <c r="P318" s="42" t="s">
        <v>675</v>
      </c>
      <c r="Q318" s="42" t="s">
        <v>118</v>
      </c>
      <c r="R318" s="43">
        <v>0</v>
      </c>
      <c r="T318" s="53">
        <v>3</v>
      </c>
      <c r="U318" s="75">
        <v>2013</v>
      </c>
      <c r="V318" s="54" t="s">
        <v>20</v>
      </c>
      <c r="W318" s="54" t="s">
        <v>612</v>
      </c>
      <c r="X318" s="54" t="s">
        <v>702</v>
      </c>
      <c r="Y318" s="55" t="str">
        <f t="shared" si="8"/>
        <v>32013暖房店舗用無し（一定速）</v>
      </c>
      <c r="Z318" s="56">
        <v>0.25</v>
      </c>
      <c r="AA318" s="56">
        <v>0.75</v>
      </c>
      <c r="AB318" s="57">
        <v>0.25</v>
      </c>
      <c r="AC318" s="57">
        <v>0.75</v>
      </c>
      <c r="AD318" s="31">
        <f>省エネ計算フォーマット【EHP】!$X$88/100</f>
        <v>0</v>
      </c>
      <c r="AE318" s="37">
        <f t="shared" si="9"/>
        <v>0.75</v>
      </c>
    </row>
    <row r="319" spans="13:31" ht="13.5" customHeight="1">
      <c r="M319" s="41">
        <v>2</v>
      </c>
      <c r="N319" s="42" t="s">
        <v>12</v>
      </c>
      <c r="O319" s="42" t="s">
        <v>677</v>
      </c>
      <c r="P319" s="42" t="s">
        <v>675</v>
      </c>
      <c r="Q319" s="42" t="s">
        <v>122</v>
      </c>
      <c r="R319" s="43">
        <v>0</v>
      </c>
      <c r="T319" s="53">
        <v>3</v>
      </c>
      <c r="U319" s="75">
        <v>2013</v>
      </c>
      <c r="V319" s="54" t="s">
        <v>20</v>
      </c>
      <c r="W319" s="54" t="s">
        <v>606</v>
      </c>
      <c r="X319" s="54" t="s">
        <v>702</v>
      </c>
      <c r="Y319" s="55" t="str">
        <f t="shared" si="8"/>
        <v>32013暖房ビル用マルチ無し（一定速）</v>
      </c>
      <c r="Z319" s="56">
        <v>0.25</v>
      </c>
      <c r="AA319" s="56">
        <v>0.75</v>
      </c>
      <c r="AB319" s="57">
        <v>0.25</v>
      </c>
      <c r="AC319" s="57">
        <v>0.75</v>
      </c>
      <c r="AD319" s="31">
        <f>省エネ計算フォーマット【EHP】!$X$88/100</f>
        <v>0</v>
      </c>
      <c r="AE319" s="37">
        <f t="shared" si="9"/>
        <v>0.75</v>
      </c>
    </row>
    <row r="320" spans="13:31" ht="13.5" customHeight="1">
      <c r="M320" s="41">
        <v>3</v>
      </c>
      <c r="N320" s="42" t="s">
        <v>673</v>
      </c>
      <c r="O320" s="42" t="s">
        <v>677</v>
      </c>
      <c r="P320" s="42" t="s">
        <v>675</v>
      </c>
      <c r="Q320" s="42" t="s">
        <v>126</v>
      </c>
      <c r="R320" s="43">
        <v>0.188</v>
      </c>
      <c r="T320" s="53">
        <v>3</v>
      </c>
      <c r="U320" s="75">
        <v>2013</v>
      </c>
      <c r="V320" s="54" t="s">
        <v>20</v>
      </c>
      <c r="W320" s="54" t="s">
        <v>607</v>
      </c>
      <c r="X320" s="54" t="s">
        <v>702</v>
      </c>
      <c r="Y320" s="55" t="str">
        <f t="shared" si="8"/>
        <v>32013暖房設備用無し（一定速）</v>
      </c>
      <c r="Z320" s="56">
        <v>0.25</v>
      </c>
      <c r="AA320" s="56">
        <v>0.75</v>
      </c>
      <c r="AB320" s="57">
        <v>0.25</v>
      </c>
      <c r="AC320" s="57">
        <v>0.75</v>
      </c>
      <c r="AD320" s="31">
        <f>省エネ計算フォーマット【EHP】!$X$88/100</f>
        <v>0</v>
      </c>
      <c r="AE320" s="37">
        <f t="shared" si="9"/>
        <v>0.75</v>
      </c>
    </row>
    <row r="321" spans="13:31" ht="13.5" customHeight="1">
      <c r="M321" s="41">
        <v>3</v>
      </c>
      <c r="N321" s="42" t="s">
        <v>2</v>
      </c>
      <c r="O321" s="42" t="s">
        <v>677</v>
      </c>
      <c r="P321" s="42" t="s">
        <v>675</v>
      </c>
      <c r="Q321" s="42" t="s">
        <v>130</v>
      </c>
      <c r="R321" s="43">
        <v>6.6000000000000003E-2</v>
      </c>
      <c r="T321" s="53">
        <v>3</v>
      </c>
      <c r="U321" s="75">
        <v>2014</v>
      </c>
      <c r="V321" s="54" t="s">
        <v>19</v>
      </c>
      <c r="W321" s="54" t="s">
        <v>612</v>
      </c>
      <c r="X321" s="54" t="s">
        <v>618</v>
      </c>
      <c r="Y321" s="55" t="str">
        <f t="shared" si="8"/>
        <v>32014冷房店舗用有り</v>
      </c>
      <c r="Z321" s="56">
        <v>-1.46</v>
      </c>
      <c r="AA321" s="56">
        <v>2.46</v>
      </c>
      <c r="AB321" s="57">
        <v>1.06</v>
      </c>
      <c r="AC321" s="57">
        <v>1.83</v>
      </c>
      <c r="AD321" s="31">
        <f>省エネ計算フォーマット【EHP】!$X$88/100</f>
        <v>0</v>
      </c>
      <c r="AE321" s="37">
        <f t="shared" si="9"/>
        <v>1.83</v>
      </c>
    </row>
    <row r="322" spans="13:31" ht="13.5" customHeight="1">
      <c r="M322" s="41">
        <v>3</v>
      </c>
      <c r="N322" s="42" t="s">
        <v>3</v>
      </c>
      <c r="O322" s="42" t="s">
        <v>677</v>
      </c>
      <c r="P322" s="42" t="s">
        <v>675</v>
      </c>
      <c r="Q322" s="42" t="s">
        <v>134</v>
      </c>
      <c r="R322" s="43">
        <v>7.4999999999999997E-2</v>
      </c>
      <c r="T322" s="53">
        <v>3</v>
      </c>
      <c r="U322" s="75">
        <v>2014</v>
      </c>
      <c r="V322" s="54" t="s">
        <v>19</v>
      </c>
      <c r="W322" s="54" t="s">
        <v>606</v>
      </c>
      <c r="X322" s="54" t="s">
        <v>618</v>
      </c>
      <c r="Y322" s="55" t="str">
        <f t="shared" si="8"/>
        <v>32014冷房ビル用マルチ有り</v>
      </c>
      <c r="Z322" s="56">
        <v>-1.52</v>
      </c>
      <c r="AA322" s="56">
        <v>2.52</v>
      </c>
      <c r="AB322" s="57">
        <v>1.0736000000000001</v>
      </c>
      <c r="AC322" s="57">
        <v>1.8715999999999999</v>
      </c>
      <c r="AD322" s="31">
        <f>省エネ計算フォーマット【EHP】!$X$88/100</f>
        <v>0</v>
      </c>
      <c r="AE322" s="37">
        <f t="shared" si="9"/>
        <v>1.871</v>
      </c>
    </row>
    <row r="323" spans="13:31" ht="13.5" customHeight="1">
      <c r="M323" s="41">
        <v>3</v>
      </c>
      <c r="N323" s="42" t="s">
        <v>4</v>
      </c>
      <c r="O323" s="42" t="s">
        <v>677</v>
      </c>
      <c r="P323" s="42" t="s">
        <v>675</v>
      </c>
      <c r="Q323" s="42" t="s">
        <v>138</v>
      </c>
      <c r="R323" s="43">
        <v>9.8000000000000004E-2</v>
      </c>
      <c r="T323" s="53">
        <v>3</v>
      </c>
      <c r="U323" s="75">
        <v>2014</v>
      </c>
      <c r="V323" s="54" t="s">
        <v>19</v>
      </c>
      <c r="W323" s="54" t="s">
        <v>607</v>
      </c>
      <c r="X323" s="54" t="s">
        <v>618</v>
      </c>
      <c r="Y323" s="55" t="str">
        <f t="shared" si="8"/>
        <v>32014冷房設備用有り</v>
      </c>
      <c r="Z323" s="56">
        <v>-0.32</v>
      </c>
      <c r="AA323" s="56">
        <v>1.32</v>
      </c>
      <c r="AB323" s="57">
        <v>1.0385</v>
      </c>
      <c r="AC323" s="57">
        <v>0.98040000000000005</v>
      </c>
      <c r="AD323" s="31">
        <f>省エネ計算フォーマット【EHP】!$X$88/100</f>
        <v>0</v>
      </c>
      <c r="AE323" s="37">
        <f t="shared" si="9"/>
        <v>0.98</v>
      </c>
    </row>
    <row r="324" spans="13:31" ht="13.5" customHeight="1">
      <c r="M324" s="41">
        <v>3</v>
      </c>
      <c r="N324" s="42" t="s">
        <v>5</v>
      </c>
      <c r="O324" s="42" t="s">
        <v>677</v>
      </c>
      <c r="P324" s="42" t="s">
        <v>675</v>
      </c>
      <c r="Q324" s="42" t="s">
        <v>142</v>
      </c>
      <c r="R324" s="43">
        <v>6.6000000000000003E-2</v>
      </c>
      <c r="T324" s="53">
        <v>3</v>
      </c>
      <c r="U324" s="75">
        <v>2014</v>
      </c>
      <c r="V324" s="54" t="s">
        <v>19</v>
      </c>
      <c r="W324" s="54" t="s">
        <v>612</v>
      </c>
      <c r="X324" s="54" t="s">
        <v>702</v>
      </c>
      <c r="Y324" s="55" t="str">
        <f t="shared" si="8"/>
        <v>32014冷房店舗用無し（一定速）</v>
      </c>
      <c r="Z324" s="56">
        <v>0.25</v>
      </c>
      <c r="AA324" s="56">
        <v>0.75</v>
      </c>
      <c r="AB324" s="57">
        <v>0.25</v>
      </c>
      <c r="AC324" s="57">
        <v>0.75</v>
      </c>
      <c r="AD324" s="31">
        <f>省エネ計算フォーマット【EHP】!$X$88/100</f>
        <v>0</v>
      </c>
      <c r="AE324" s="37">
        <f t="shared" si="9"/>
        <v>0.75</v>
      </c>
    </row>
    <row r="325" spans="13:31" ht="13.5" customHeight="1">
      <c r="M325" s="41">
        <v>3</v>
      </c>
      <c r="N325" s="42" t="s">
        <v>6</v>
      </c>
      <c r="O325" s="42" t="s">
        <v>677</v>
      </c>
      <c r="P325" s="42" t="s">
        <v>675</v>
      </c>
      <c r="Q325" s="42" t="s">
        <v>146</v>
      </c>
      <c r="R325" s="43">
        <v>5.8000000000000003E-2</v>
      </c>
      <c r="T325" s="53">
        <v>3</v>
      </c>
      <c r="U325" s="75">
        <v>2014</v>
      </c>
      <c r="V325" s="54" t="s">
        <v>19</v>
      </c>
      <c r="W325" s="54" t="s">
        <v>606</v>
      </c>
      <c r="X325" s="54" t="s">
        <v>702</v>
      </c>
      <c r="Y325" s="55" t="str">
        <f t="shared" si="8"/>
        <v>32014冷房ビル用マルチ無し（一定速）</v>
      </c>
      <c r="Z325" s="56">
        <v>0.25</v>
      </c>
      <c r="AA325" s="56">
        <v>0.75</v>
      </c>
      <c r="AB325" s="57">
        <v>0.25</v>
      </c>
      <c r="AC325" s="57">
        <v>0.75</v>
      </c>
      <c r="AD325" s="31">
        <f>省エネ計算フォーマット【EHP】!$X$88/100</f>
        <v>0</v>
      </c>
      <c r="AE325" s="37">
        <f t="shared" si="9"/>
        <v>0.75</v>
      </c>
    </row>
    <row r="326" spans="13:31" ht="13.5" customHeight="1">
      <c r="M326" s="41">
        <v>3</v>
      </c>
      <c r="N326" s="42" t="s">
        <v>7</v>
      </c>
      <c r="O326" s="42" t="s">
        <v>677</v>
      </c>
      <c r="P326" s="42" t="s">
        <v>675</v>
      </c>
      <c r="Q326" s="42" t="s">
        <v>150</v>
      </c>
      <c r="R326" s="43">
        <v>5.8000000000000003E-2</v>
      </c>
      <c r="T326" s="53">
        <v>3</v>
      </c>
      <c r="U326" s="75">
        <v>2014</v>
      </c>
      <c r="V326" s="54" t="s">
        <v>19</v>
      </c>
      <c r="W326" s="54" t="s">
        <v>607</v>
      </c>
      <c r="X326" s="54" t="s">
        <v>702</v>
      </c>
      <c r="Y326" s="55" t="str">
        <f t="shared" si="8"/>
        <v>32014冷房設備用無し（一定速）</v>
      </c>
      <c r="Z326" s="56">
        <v>0.25</v>
      </c>
      <c r="AA326" s="56">
        <v>0.75</v>
      </c>
      <c r="AB326" s="57">
        <v>0.25</v>
      </c>
      <c r="AC326" s="57">
        <v>0.75</v>
      </c>
      <c r="AD326" s="31">
        <f>省エネ計算フォーマット【EHP】!$X$88/100</f>
        <v>0</v>
      </c>
      <c r="AE326" s="37">
        <f t="shared" si="9"/>
        <v>0.75</v>
      </c>
    </row>
    <row r="327" spans="13:31" ht="13.5" customHeight="1">
      <c r="M327" s="41">
        <v>3</v>
      </c>
      <c r="N327" s="42" t="s">
        <v>8</v>
      </c>
      <c r="O327" s="42" t="s">
        <v>677</v>
      </c>
      <c r="P327" s="42" t="s">
        <v>675</v>
      </c>
      <c r="Q327" s="42" t="s">
        <v>154</v>
      </c>
      <c r="R327" s="43">
        <v>8.7999999999999995E-2</v>
      </c>
      <c r="T327" s="53">
        <v>3</v>
      </c>
      <c r="U327" s="75">
        <v>2014</v>
      </c>
      <c r="V327" s="54" t="s">
        <v>20</v>
      </c>
      <c r="W327" s="54" t="s">
        <v>612</v>
      </c>
      <c r="X327" s="54" t="s">
        <v>618</v>
      </c>
      <c r="Y327" s="55" t="str">
        <f t="shared" si="8"/>
        <v>32014暖房店舗用有り</v>
      </c>
      <c r="Z327" s="56">
        <v>-0.94</v>
      </c>
      <c r="AA327" s="56">
        <v>1.94</v>
      </c>
      <c r="AB327" s="57">
        <v>1.0853999999999999</v>
      </c>
      <c r="AC327" s="57">
        <v>1.4337</v>
      </c>
      <c r="AD327" s="31">
        <f>省エネ計算フォーマット【EHP】!$X$88/100</f>
        <v>0</v>
      </c>
      <c r="AE327" s="37">
        <f t="shared" si="9"/>
        <v>1.4330000000000001</v>
      </c>
    </row>
    <row r="328" spans="13:31" ht="13.5" customHeight="1">
      <c r="M328" s="41">
        <v>3</v>
      </c>
      <c r="N328" s="42" t="s">
        <v>9</v>
      </c>
      <c r="O328" s="42" t="s">
        <v>677</v>
      </c>
      <c r="P328" s="42" t="s">
        <v>675</v>
      </c>
      <c r="Q328" s="42" t="s">
        <v>158</v>
      </c>
      <c r="R328" s="43">
        <v>5.8000000000000003E-2</v>
      </c>
      <c r="T328" s="53">
        <v>3</v>
      </c>
      <c r="U328" s="75">
        <v>2014</v>
      </c>
      <c r="V328" s="54" t="s">
        <v>20</v>
      </c>
      <c r="W328" s="54" t="s">
        <v>606</v>
      </c>
      <c r="X328" s="54" t="s">
        <v>618</v>
      </c>
      <c r="Y328" s="55" t="str">
        <f t="shared" si="8"/>
        <v>32014暖房ビル用マルチ有り</v>
      </c>
      <c r="Z328" s="56">
        <v>-0.96</v>
      </c>
      <c r="AA328" s="56">
        <v>1.96</v>
      </c>
      <c r="AB328" s="57">
        <v>1.0416000000000001</v>
      </c>
      <c r="AC328" s="57">
        <v>1.4596</v>
      </c>
      <c r="AD328" s="31">
        <f>省エネ計算フォーマット【EHP】!$X$88/100</f>
        <v>0</v>
      </c>
      <c r="AE328" s="37">
        <f t="shared" si="9"/>
        <v>1.4590000000000001</v>
      </c>
    </row>
    <row r="329" spans="13:31" ht="13.5" customHeight="1">
      <c r="M329" s="41">
        <v>3</v>
      </c>
      <c r="N329" s="42" t="s">
        <v>10</v>
      </c>
      <c r="O329" s="42" t="s">
        <v>677</v>
      </c>
      <c r="P329" s="42" t="s">
        <v>675</v>
      </c>
      <c r="Q329" s="42" t="s">
        <v>162</v>
      </c>
      <c r="R329" s="43">
        <v>0</v>
      </c>
      <c r="T329" s="53">
        <v>3</v>
      </c>
      <c r="U329" s="75">
        <v>2014</v>
      </c>
      <c r="V329" s="54" t="s">
        <v>20</v>
      </c>
      <c r="W329" s="54" t="s">
        <v>607</v>
      </c>
      <c r="X329" s="54" t="s">
        <v>618</v>
      </c>
      <c r="Y329" s="55" t="str">
        <f t="shared" si="8"/>
        <v>32014暖房設備用有り</v>
      </c>
      <c r="Z329" s="56">
        <v>-0.36</v>
      </c>
      <c r="AA329" s="56">
        <v>1.36</v>
      </c>
      <c r="AB329" s="57">
        <v>1.0287999999999999</v>
      </c>
      <c r="AC329" s="57">
        <v>1.0127999999999999</v>
      </c>
      <c r="AD329" s="31">
        <f>省エネ計算フォーマット【EHP】!$X$88/100</f>
        <v>0</v>
      </c>
      <c r="AE329" s="37">
        <f t="shared" si="9"/>
        <v>1.012</v>
      </c>
    </row>
    <row r="330" spans="13:31" ht="13.5" customHeight="1">
      <c r="M330" s="41">
        <v>3</v>
      </c>
      <c r="N330" s="42" t="s">
        <v>11</v>
      </c>
      <c r="O330" s="42" t="s">
        <v>677</v>
      </c>
      <c r="P330" s="42" t="s">
        <v>675</v>
      </c>
      <c r="Q330" s="42" t="s">
        <v>166</v>
      </c>
      <c r="R330" s="43">
        <v>0</v>
      </c>
      <c r="T330" s="53">
        <v>3</v>
      </c>
      <c r="U330" s="75">
        <v>2014</v>
      </c>
      <c r="V330" s="54" t="s">
        <v>20</v>
      </c>
      <c r="W330" s="54" t="s">
        <v>612</v>
      </c>
      <c r="X330" s="54" t="s">
        <v>702</v>
      </c>
      <c r="Y330" s="55" t="str">
        <f t="shared" ref="Y330:Y393" si="10">T330&amp;U330&amp;V330&amp;W330&amp;X330</f>
        <v>32014暖房店舗用無し（一定速）</v>
      </c>
      <c r="Z330" s="56">
        <v>0.25</v>
      </c>
      <c r="AA330" s="56">
        <v>0.75</v>
      </c>
      <c r="AB330" s="57">
        <v>0.25</v>
      </c>
      <c r="AC330" s="57">
        <v>0.75</v>
      </c>
      <c r="AD330" s="31">
        <f>省エネ計算フォーマット【EHP】!$X$88/100</f>
        <v>0</v>
      </c>
      <c r="AE330" s="37">
        <f t="shared" si="9"/>
        <v>0.75</v>
      </c>
    </row>
    <row r="331" spans="13:31" ht="13.5" customHeight="1">
      <c r="M331" s="41">
        <v>3</v>
      </c>
      <c r="N331" s="42" t="s">
        <v>12</v>
      </c>
      <c r="O331" s="42" t="s">
        <v>677</v>
      </c>
      <c r="P331" s="42" t="s">
        <v>675</v>
      </c>
      <c r="Q331" s="42" t="s">
        <v>170</v>
      </c>
      <c r="R331" s="43">
        <v>0.151</v>
      </c>
      <c r="T331" s="53">
        <v>3</v>
      </c>
      <c r="U331" s="75">
        <v>2014</v>
      </c>
      <c r="V331" s="54" t="s">
        <v>20</v>
      </c>
      <c r="W331" s="54" t="s">
        <v>606</v>
      </c>
      <c r="X331" s="54" t="s">
        <v>702</v>
      </c>
      <c r="Y331" s="55" t="str">
        <f t="shared" si="10"/>
        <v>32014暖房ビル用マルチ無し（一定速）</v>
      </c>
      <c r="Z331" s="56">
        <v>0.25</v>
      </c>
      <c r="AA331" s="56">
        <v>0.75</v>
      </c>
      <c r="AB331" s="57">
        <v>0.25</v>
      </c>
      <c r="AC331" s="57">
        <v>0.75</v>
      </c>
      <c r="AD331" s="31">
        <f>省エネ計算フォーマット【EHP】!$X$88/100</f>
        <v>0</v>
      </c>
      <c r="AE331" s="37">
        <f t="shared" si="9"/>
        <v>0.75</v>
      </c>
    </row>
    <row r="332" spans="13:31" ht="13.5" customHeight="1">
      <c r="M332" s="41">
        <v>4</v>
      </c>
      <c r="N332" s="42" t="s">
        <v>673</v>
      </c>
      <c r="O332" s="42" t="s">
        <v>677</v>
      </c>
      <c r="P332" s="42" t="s">
        <v>675</v>
      </c>
      <c r="Q332" s="42" t="s">
        <v>174</v>
      </c>
      <c r="R332" s="43">
        <v>0.16</v>
      </c>
      <c r="T332" s="53">
        <v>3</v>
      </c>
      <c r="U332" s="75">
        <v>2014</v>
      </c>
      <c r="V332" s="54" t="s">
        <v>20</v>
      </c>
      <c r="W332" s="54" t="s">
        <v>607</v>
      </c>
      <c r="X332" s="54" t="s">
        <v>702</v>
      </c>
      <c r="Y332" s="55" t="str">
        <f t="shared" si="10"/>
        <v>32014暖房設備用無し（一定速）</v>
      </c>
      <c r="Z332" s="56">
        <v>0.25</v>
      </c>
      <c r="AA332" s="56">
        <v>0.75</v>
      </c>
      <c r="AB332" s="57">
        <v>0.25</v>
      </c>
      <c r="AC332" s="57">
        <v>0.75</v>
      </c>
      <c r="AD332" s="31">
        <f>省エネ計算フォーマット【EHP】!$X$88/100</f>
        <v>0</v>
      </c>
      <c r="AE332" s="37">
        <f t="shared" ref="AE332:AE395" si="11">ROUNDDOWN(IF(AD332&gt;=0.25,Z332*AD332+AA332,AB332*AD332+AC332),3)</f>
        <v>0.75</v>
      </c>
    </row>
    <row r="333" spans="13:31" ht="13.5" customHeight="1">
      <c r="M333" s="41">
        <v>4</v>
      </c>
      <c r="N333" s="42" t="s">
        <v>2</v>
      </c>
      <c r="O333" s="42" t="s">
        <v>677</v>
      </c>
      <c r="P333" s="42" t="s">
        <v>675</v>
      </c>
      <c r="Q333" s="42" t="s">
        <v>178</v>
      </c>
      <c r="R333" s="43">
        <v>0.17799999999999999</v>
      </c>
      <c r="T333" s="25">
        <v>3</v>
      </c>
      <c r="U333" s="50">
        <v>2015</v>
      </c>
      <c r="V333" s="41" t="s">
        <v>19</v>
      </c>
      <c r="W333" s="41" t="s">
        <v>612</v>
      </c>
      <c r="X333" s="41" t="s">
        <v>618</v>
      </c>
      <c r="Y333" s="28" t="str">
        <f t="shared" si="10"/>
        <v>32015冷房店舗用有り</v>
      </c>
      <c r="Z333" s="51">
        <v>-1.38</v>
      </c>
      <c r="AA333" s="51">
        <v>2.38</v>
      </c>
      <c r="AB333" s="52">
        <v>1.0581</v>
      </c>
      <c r="AC333" s="52">
        <v>1.7705</v>
      </c>
      <c r="AD333" s="31">
        <f>省エネ計算フォーマット【EHP】!$X$88/100</f>
        <v>0</v>
      </c>
      <c r="AE333" s="32">
        <f t="shared" si="11"/>
        <v>1.77</v>
      </c>
    </row>
    <row r="334" spans="13:31" ht="13.5" customHeight="1">
      <c r="M334" s="41">
        <v>4</v>
      </c>
      <c r="N334" s="42" t="s">
        <v>3</v>
      </c>
      <c r="O334" s="42" t="s">
        <v>677</v>
      </c>
      <c r="P334" s="42" t="s">
        <v>675</v>
      </c>
      <c r="Q334" s="42" t="s">
        <v>182</v>
      </c>
      <c r="R334" s="43">
        <v>0.192</v>
      </c>
      <c r="T334" s="25">
        <v>3</v>
      </c>
      <c r="U334" s="50">
        <v>2015</v>
      </c>
      <c r="V334" s="41" t="s">
        <v>19</v>
      </c>
      <c r="W334" s="41" t="s">
        <v>606</v>
      </c>
      <c r="X334" s="41" t="s">
        <v>618</v>
      </c>
      <c r="Y334" s="28" t="str">
        <f t="shared" si="10"/>
        <v>32015冷房ビル用マルチ有り</v>
      </c>
      <c r="Z334" s="51">
        <v>-1.5740000000000001</v>
      </c>
      <c r="AA334" s="51">
        <v>2.5739999999999998</v>
      </c>
      <c r="AB334" s="52">
        <v>1.0751999999999999</v>
      </c>
      <c r="AC334" s="52">
        <v>1.9117</v>
      </c>
      <c r="AD334" s="31">
        <f>省エネ計算フォーマット【EHP】!$X$88/100</f>
        <v>0</v>
      </c>
      <c r="AE334" s="32">
        <f t="shared" si="11"/>
        <v>1.911</v>
      </c>
    </row>
    <row r="335" spans="13:31" ht="14.25" customHeight="1">
      <c r="M335" s="41">
        <v>4</v>
      </c>
      <c r="N335" s="42" t="s">
        <v>4</v>
      </c>
      <c r="O335" s="42" t="s">
        <v>677</v>
      </c>
      <c r="P335" s="42" t="s">
        <v>675</v>
      </c>
      <c r="Q335" s="42" t="s">
        <v>186</v>
      </c>
      <c r="R335" s="43">
        <v>0.186</v>
      </c>
      <c r="T335" s="25">
        <v>3</v>
      </c>
      <c r="U335" s="50">
        <v>2015</v>
      </c>
      <c r="V335" s="41" t="s">
        <v>19</v>
      </c>
      <c r="W335" s="41" t="s">
        <v>607</v>
      </c>
      <c r="X335" s="41" t="s">
        <v>618</v>
      </c>
      <c r="Y335" s="28" t="str">
        <f t="shared" si="10"/>
        <v>32015冷房設備用有り</v>
      </c>
      <c r="Z335" s="51">
        <v>-0.62</v>
      </c>
      <c r="AA335" s="51">
        <v>1.62</v>
      </c>
      <c r="AB335" s="52">
        <v>1.0472999999999999</v>
      </c>
      <c r="AC335" s="52">
        <v>1.2032</v>
      </c>
      <c r="AD335" s="31">
        <f>省エネ計算フォーマット【EHP】!$X$88/100</f>
        <v>0</v>
      </c>
      <c r="AE335" s="32">
        <f t="shared" si="11"/>
        <v>1.2030000000000001</v>
      </c>
    </row>
    <row r="336" spans="13:31" ht="13.5" customHeight="1">
      <c r="M336" s="41">
        <v>4</v>
      </c>
      <c r="N336" s="42" t="s">
        <v>5</v>
      </c>
      <c r="O336" s="42" t="s">
        <v>677</v>
      </c>
      <c r="P336" s="42" t="s">
        <v>675</v>
      </c>
      <c r="Q336" s="42" t="s">
        <v>190</v>
      </c>
      <c r="R336" s="43">
        <v>0.153</v>
      </c>
      <c r="T336" s="25">
        <v>3</v>
      </c>
      <c r="U336" s="50">
        <v>2015</v>
      </c>
      <c r="V336" s="41" t="s">
        <v>19</v>
      </c>
      <c r="W336" s="41" t="s">
        <v>612</v>
      </c>
      <c r="X336" s="41" t="s">
        <v>702</v>
      </c>
      <c r="Y336" s="28" t="str">
        <f t="shared" si="10"/>
        <v>32015冷房店舗用無し（一定速）</v>
      </c>
      <c r="Z336" s="51">
        <v>0.25</v>
      </c>
      <c r="AA336" s="51">
        <v>0.75</v>
      </c>
      <c r="AB336" s="52">
        <v>0.25</v>
      </c>
      <c r="AC336" s="52">
        <v>0.75</v>
      </c>
      <c r="AD336" s="31">
        <f>省エネ計算フォーマット【EHP】!$X$88/100</f>
        <v>0</v>
      </c>
      <c r="AE336" s="32">
        <f t="shared" si="11"/>
        <v>0.75</v>
      </c>
    </row>
    <row r="337" spans="13:31" ht="13.5" customHeight="1">
      <c r="M337" s="41">
        <v>4</v>
      </c>
      <c r="N337" s="42" t="s">
        <v>6</v>
      </c>
      <c r="O337" s="42" t="s">
        <v>677</v>
      </c>
      <c r="P337" s="42" t="s">
        <v>675</v>
      </c>
      <c r="Q337" s="42" t="s">
        <v>194</v>
      </c>
      <c r="R337" s="43">
        <v>0.14299999999999999</v>
      </c>
      <c r="T337" s="25">
        <v>3</v>
      </c>
      <c r="U337" s="50">
        <v>2015</v>
      </c>
      <c r="V337" s="41" t="s">
        <v>19</v>
      </c>
      <c r="W337" s="41" t="s">
        <v>606</v>
      </c>
      <c r="X337" s="41" t="s">
        <v>702</v>
      </c>
      <c r="Y337" s="28" t="str">
        <f t="shared" si="10"/>
        <v>32015冷房ビル用マルチ無し（一定速）</v>
      </c>
      <c r="Z337" s="51">
        <v>0.25</v>
      </c>
      <c r="AA337" s="51">
        <v>0.75</v>
      </c>
      <c r="AB337" s="52">
        <v>0.25</v>
      </c>
      <c r="AC337" s="52">
        <v>0.75</v>
      </c>
      <c r="AD337" s="31">
        <f>省エネ計算フォーマット【EHP】!$X$88/100</f>
        <v>0</v>
      </c>
      <c r="AE337" s="32">
        <f t="shared" si="11"/>
        <v>0.75</v>
      </c>
    </row>
    <row r="338" spans="13:31" ht="13.5" customHeight="1">
      <c r="M338" s="41">
        <v>4</v>
      </c>
      <c r="N338" s="42" t="s">
        <v>7</v>
      </c>
      <c r="O338" s="42" t="s">
        <v>677</v>
      </c>
      <c r="P338" s="42" t="s">
        <v>675</v>
      </c>
      <c r="Q338" s="42" t="s">
        <v>198</v>
      </c>
      <c r="R338" s="43">
        <v>0.193</v>
      </c>
      <c r="T338" s="25">
        <v>3</v>
      </c>
      <c r="U338" s="50">
        <v>2015</v>
      </c>
      <c r="V338" s="41" t="s">
        <v>19</v>
      </c>
      <c r="W338" s="41" t="s">
        <v>607</v>
      </c>
      <c r="X338" s="41" t="s">
        <v>702</v>
      </c>
      <c r="Y338" s="28" t="str">
        <f t="shared" si="10"/>
        <v>32015冷房設備用無し（一定速）</v>
      </c>
      <c r="Z338" s="51">
        <v>0.25</v>
      </c>
      <c r="AA338" s="51">
        <v>0.75</v>
      </c>
      <c r="AB338" s="52">
        <v>0.25</v>
      </c>
      <c r="AC338" s="52">
        <v>0.75</v>
      </c>
      <c r="AD338" s="31">
        <f>省エネ計算フォーマット【EHP】!$X$88/100</f>
        <v>0</v>
      </c>
      <c r="AE338" s="32">
        <f t="shared" si="11"/>
        <v>0.75</v>
      </c>
    </row>
    <row r="339" spans="13:31" ht="14.25" customHeight="1">
      <c r="M339" s="41">
        <v>4</v>
      </c>
      <c r="N339" s="42" t="s">
        <v>8</v>
      </c>
      <c r="O339" s="42" t="s">
        <v>677</v>
      </c>
      <c r="P339" s="42" t="s">
        <v>675</v>
      </c>
      <c r="Q339" s="42" t="s">
        <v>202</v>
      </c>
      <c r="R339" s="43">
        <v>0.14000000000000001</v>
      </c>
      <c r="T339" s="25">
        <v>3</v>
      </c>
      <c r="U339" s="50">
        <v>2015</v>
      </c>
      <c r="V339" s="41" t="s">
        <v>20</v>
      </c>
      <c r="W339" s="41" t="s">
        <v>612</v>
      </c>
      <c r="X339" s="41" t="s">
        <v>618</v>
      </c>
      <c r="Y339" s="28" t="str">
        <f t="shared" si="10"/>
        <v>32015暖房店舗用有り</v>
      </c>
      <c r="Z339" s="51">
        <v>-0.97</v>
      </c>
      <c r="AA339" s="51">
        <v>1.97</v>
      </c>
      <c r="AB339" s="52">
        <v>1.0867</v>
      </c>
      <c r="AC339" s="52">
        <v>1.4558</v>
      </c>
      <c r="AD339" s="31">
        <f>省エネ計算フォーマット【EHP】!$X$88/100</f>
        <v>0</v>
      </c>
      <c r="AE339" s="32">
        <f t="shared" si="11"/>
        <v>1.4550000000000001</v>
      </c>
    </row>
    <row r="340" spans="13:31" ht="13.5" customHeight="1">
      <c r="M340" s="41">
        <v>4</v>
      </c>
      <c r="N340" s="42" t="s">
        <v>9</v>
      </c>
      <c r="O340" s="42" t="s">
        <v>677</v>
      </c>
      <c r="P340" s="42" t="s">
        <v>675</v>
      </c>
      <c r="Q340" s="42" t="s">
        <v>206</v>
      </c>
      <c r="R340" s="43">
        <v>0.16400000000000001</v>
      </c>
      <c r="T340" s="25">
        <v>3</v>
      </c>
      <c r="U340" s="50">
        <v>2015</v>
      </c>
      <c r="V340" s="41" t="s">
        <v>20</v>
      </c>
      <c r="W340" s="41" t="s">
        <v>606</v>
      </c>
      <c r="X340" s="41" t="s">
        <v>618</v>
      </c>
      <c r="Y340" s="28" t="str">
        <f t="shared" si="10"/>
        <v>32015暖房ビル用マルチ有り</v>
      </c>
      <c r="Z340" s="51">
        <v>-0.876</v>
      </c>
      <c r="AA340" s="51">
        <v>1.8759999999999999</v>
      </c>
      <c r="AB340" s="52">
        <v>1.0398000000000001</v>
      </c>
      <c r="AC340" s="52">
        <v>1.3971</v>
      </c>
      <c r="AD340" s="31">
        <f>省エネ計算フォーマット【EHP】!$X$88/100</f>
        <v>0</v>
      </c>
      <c r="AE340" s="32">
        <f t="shared" si="11"/>
        <v>1.397</v>
      </c>
    </row>
    <row r="341" spans="13:31" ht="13.5" customHeight="1">
      <c r="M341" s="41">
        <v>4</v>
      </c>
      <c r="N341" s="42" t="s">
        <v>10</v>
      </c>
      <c r="O341" s="42" t="s">
        <v>677</v>
      </c>
      <c r="P341" s="42" t="s">
        <v>675</v>
      </c>
      <c r="Q341" s="42" t="s">
        <v>210</v>
      </c>
      <c r="R341" s="43">
        <v>0.184</v>
      </c>
      <c r="T341" s="25">
        <v>3</v>
      </c>
      <c r="U341" s="50">
        <v>2015</v>
      </c>
      <c r="V341" s="41" t="s">
        <v>20</v>
      </c>
      <c r="W341" s="41" t="s">
        <v>607</v>
      </c>
      <c r="X341" s="41" t="s">
        <v>618</v>
      </c>
      <c r="Y341" s="28" t="str">
        <f t="shared" si="10"/>
        <v>32015暖房設備用有り</v>
      </c>
      <c r="Z341" s="51">
        <v>-0.59799999999999998</v>
      </c>
      <c r="AA341" s="51">
        <v>1.5980000000000001</v>
      </c>
      <c r="AB341" s="52">
        <v>1.0339</v>
      </c>
      <c r="AC341" s="52">
        <v>1.19</v>
      </c>
      <c r="AD341" s="31">
        <f>省エネ計算フォーマット【EHP】!$X$88/100</f>
        <v>0</v>
      </c>
      <c r="AE341" s="32">
        <f t="shared" si="11"/>
        <v>1.19</v>
      </c>
    </row>
    <row r="342" spans="13:31" ht="13.5" customHeight="1">
      <c r="M342" s="41">
        <v>4</v>
      </c>
      <c r="N342" s="42" t="s">
        <v>11</v>
      </c>
      <c r="O342" s="42" t="s">
        <v>677</v>
      </c>
      <c r="P342" s="42" t="s">
        <v>675</v>
      </c>
      <c r="Q342" s="42" t="s">
        <v>214</v>
      </c>
      <c r="R342" s="43">
        <v>0.184</v>
      </c>
      <c r="T342" s="25">
        <v>3</v>
      </c>
      <c r="U342" s="50">
        <v>2015</v>
      </c>
      <c r="V342" s="41" t="s">
        <v>20</v>
      </c>
      <c r="W342" s="41" t="s">
        <v>612</v>
      </c>
      <c r="X342" s="41" t="s">
        <v>702</v>
      </c>
      <c r="Y342" s="28" t="str">
        <f t="shared" si="10"/>
        <v>32015暖房店舗用無し（一定速）</v>
      </c>
      <c r="Z342" s="51">
        <v>0.25</v>
      </c>
      <c r="AA342" s="51">
        <v>0.75</v>
      </c>
      <c r="AB342" s="52">
        <v>0.25</v>
      </c>
      <c r="AC342" s="52">
        <v>0.75</v>
      </c>
      <c r="AD342" s="31">
        <f>省エネ計算フォーマット【EHP】!$X$88/100</f>
        <v>0</v>
      </c>
      <c r="AE342" s="32">
        <f t="shared" si="11"/>
        <v>0.75</v>
      </c>
    </row>
    <row r="343" spans="13:31" ht="13.5" customHeight="1">
      <c r="M343" s="41">
        <v>4</v>
      </c>
      <c r="N343" s="42" t="s">
        <v>12</v>
      </c>
      <c r="O343" s="42" t="s">
        <v>677</v>
      </c>
      <c r="P343" s="42" t="s">
        <v>675</v>
      </c>
      <c r="Q343" s="42" t="s">
        <v>218</v>
      </c>
      <c r="R343" s="43">
        <v>0.187</v>
      </c>
      <c r="T343" s="25">
        <v>3</v>
      </c>
      <c r="U343" s="50">
        <v>2015</v>
      </c>
      <c r="V343" s="41" t="s">
        <v>20</v>
      </c>
      <c r="W343" s="41" t="s">
        <v>606</v>
      </c>
      <c r="X343" s="41" t="s">
        <v>702</v>
      </c>
      <c r="Y343" s="28" t="str">
        <f t="shared" si="10"/>
        <v>32015暖房ビル用マルチ無し（一定速）</v>
      </c>
      <c r="Z343" s="51">
        <v>0.25</v>
      </c>
      <c r="AA343" s="51">
        <v>0.75</v>
      </c>
      <c r="AB343" s="52">
        <v>0.25</v>
      </c>
      <c r="AC343" s="52">
        <v>0.75</v>
      </c>
      <c r="AD343" s="31">
        <f>省エネ計算フォーマット【EHP】!$X$88/100</f>
        <v>0</v>
      </c>
      <c r="AE343" s="32">
        <f t="shared" si="11"/>
        <v>0.75</v>
      </c>
    </row>
    <row r="344" spans="13:31" ht="13.5" customHeight="1">
      <c r="M344" s="41">
        <v>5</v>
      </c>
      <c r="N344" s="42" t="s">
        <v>673</v>
      </c>
      <c r="O344" s="42" t="s">
        <v>677</v>
      </c>
      <c r="P344" s="42" t="s">
        <v>675</v>
      </c>
      <c r="Q344" s="42" t="s">
        <v>222</v>
      </c>
      <c r="R344" s="43">
        <v>0.25700000000000001</v>
      </c>
      <c r="T344" s="25">
        <v>3</v>
      </c>
      <c r="U344" s="50">
        <v>2015</v>
      </c>
      <c r="V344" s="41" t="s">
        <v>20</v>
      </c>
      <c r="W344" s="41" t="s">
        <v>607</v>
      </c>
      <c r="X344" s="41" t="s">
        <v>702</v>
      </c>
      <c r="Y344" s="28" t="str">
        <f t="shared" si="10"/>
        <v>32015暖房設備用無し（一定速）</v>
      </c>
      <c r="Z344" s="51">
        <v>0.25</v>
      </c>
      <c r="AA344" s="51">
        <v>0.75</v>
      </c>
      <c r="AB344" s="52">
        <v>0.25</v>
      </c>
      <c r="AC344" s="52">
        <v>0.75</v>
      </c>
      <c r="AD344" s="31">
        <f>省エネ計算フォーマット【EHP】!$X$88/100</f>
        <v>0</v>
      </c>
      <c r="AE344" s="32">
        <f t="shared" si="11"/>
        <v>0.75</v>
      </c>
    </row>
    <row r="345" spans="13:31" ht="13.5" customHeight="1">
      <c r="M345" s="41">
        <v>5</v>
      </c>
      <c r="N345" s="42" t="s">
        <v>2</v>
      </c>
      <c r="O345" s="42" t="s">
        <v>677</v>
      </c>
      <c r="P345" s="42" t="s">
        <v>675</v>
      </c>
      <c r="Q345" s="42" t="s">
        <v>226</v>
      </c>
      <c r="R345" s="43">
        <v>0.30299999999999999</v>
      </c>
      <c r="T345" s="25">
        <v>3</v>
      </c>
      <c r="U345" s="50">
        <v>2020</v>
      </c>
      <c r="V345" s="41" t="s">
        <v>613</v>
      </c>
      <c r="W345" s="41" t="s">
        <v>612</v>
      </c>
      <c r="X345" s="41" t="s">
        <v>618</v>
      </c>
      <c r="Y345" s="28" t="str">
        <f t="shared" si="10"/>
        <v>32020冷房店舗用有り</v>
      </c>
      <c r="Z345" s="51">
        <v>-1.38</v>
      </c>
      <c r="AA345" s="51">
        <v>2.38</v>
      </c>
      <c r="AB345" s="52">
        <v>1.0581</v>
      </c>
      <c r="AC345" s="52">
        <v>1.7705</v>
      </c>
      <c r="AD345" s="31">
        <f>省エネ計算フォーマット【EHP】!$X$88/100</f>
        <v>0</v>
      </c>
      <c r="AE345" s="32">
        <f t="shared" si="11"/>
        <v>1.77</v>
      </c>
    </row>
    <row r="346" spans="13:31" ht="13.5" customHeight="1">
      <c r="M346" s="41">
        <v>5</v>
      </c>
      <c r="N346" s="42" t="s">
        <v>3</v>
      </c>
      <c r="O346" s="42" t="s">
        <v>677</v>
      </c>
      <c r="P346" s="42" t="s">
        <v>675</v>
      </c>
      <c r="Q346" s="42" t="s">
        <v>230</v>
      </c>
      <c r="R346" s="43">
        <v>0.27500000000000002</v>
      </c>
      <c r="T346" s="25">
        <v>3</v>
      </c>
      <c r="U346" s="26">
        <v>2020</v>
      </c>
      <c r="V346" s="27" t="s">
        <v>613</v>
      </c>
      <c r="W346" s="27" t="s">
        <v>606</v>
      </c>
      <c r="X346" s="27" t="s">
        <v>618</v>
      </c>
      <c r="Y346" s="28" t="str">
        <f t="shared" si="10"/>
        <v>32020冷房ビル用マルチ有り</v>
      </c>
      <c r="Z346" s="51">
        <v>-1.68</v>
      </c>
      <c r="AA346" s="51">
        <v>2.68</v>
      </c>
      <c r="AB346" s="52">
        <v>1.0788</v>
      </c>
      <c r="AC346" s="52">
        <v>2.0053000000000001</v>
      </c>
      <c r="AD346" s="31">
        <f>省エネ計算フォーマット【EHP】!$X$88/100</f>
        <v>0</v>
      </c>
      <c r="AE346" s="32">
        <f t="shared" si="11"/>
        <v>2.0049999999999999</v>
      </c>
    </row>
    <row r="347" spans="13:31" ht="13.5" customHeight="1">
      <c r="M347" s="41">
        <v>5</v>
      </c>
      <c r="N347" s="42" t="s">
        <v>4</v>
      </c>
      <c r="O347" s="42" t="s">
        <v>677</v>
      </c>
      <c r="P347" s="42" t="s">
        <v>675</v>
      </c>
      <c r="Q347" s="42" t="s">
        <v>234</v>
      </c>
      <c r="R347" s="43">
        <v>0.16900000000000001</v>
      </c>
      <c r="T347" s="25">
        <v>3</v>
      </c>
      <c r="U347" s="26">
        <v>2020</v>
      </c>
      <c r="V347" s="27" t="s">
        <v>613</v>
      </c>
      <c r="W347" s="27" t="s">
        <v>607</v>
      </c>
      <c r="X347" s="27" t="s">
        <v>618</v>
      </c>
      <c r="Y347" s="28" t="str">
        <f t="shared" si="10"/>
        <v>32020冷房設備用有り</v>
      </c>
      <c r="Z347" s="51">
        <v>-0.62</v>
      </c>
      <c r="AA347" s="51">
        <v>1.62</v>
      </c>
      <c r="AB347" s="52">
        <v>1.0472999999999999</v>
      </c>
      <c r="AC347" s="52">
        <v>1.2032</v>
      </c>
      <c r="AD347" s="31">
        <f>省エネ計算フォーマット【EHP】!$X$88/100</f>
        <v>0</v>
      </c>
      <c r="AE347" s="32">
        <f t="shared" si="11"/>
        <v>1.2030000000000001</v>
      </c>
    </row>
    <row r="348" spans="13:31" ht="13.5" customHeight="1">
      <c r="M348" s="41">
        <v>5</v>
      </c>
      <c r="N348" s="42" t="s">
        <v>5</v>
      </c>
      <c r="O348" s="42" t="s">
        <v>677</v>
      </c>
      <c r="P348" s="42" t="s">
        <v>675</v>
      </c>
      <c r="Q348" s="42" t="s">
        <v>238</v>
      </c>
      <c r="R348" s="43">
        <v>0.248</v>
      </c>
      <c r="T348" s="25">
        <v>3</v>
      </c>
      <c r="U348" s="26">
        <v>2020</v>
      </c>
      <c r="V348" s="27" t="s">
        <v>613</v>
      </c>
      <c r="W348" s="27" t="s">
        <v>612</v>
      </c>
      <c r="X348" s="27" t="s">
        <v>702</v>
      </c>
      <c r="Y348" s="28" t="str">
        <f t="shared" si="10"/>
        <v>32020冷房店舗用無し（一定速）</v>
      </c>
      <c r="Z348" s="51">
        <v>0.25</v>
      </c>
      <c r="AA348" s="51">
        <v>0.75</v>
      </c>
      <c r="AB348" s="52">
        <v>0.25</v>
      </c>
      <c r="AC348" s="52">
        <v>0.75</v>
      </c>
      <c r="AD348" s="31">
        <f>省エネ計算フォーマット【EHP】!$X$88/100</f>
        <v>0</v>
      </c>
      <c r="AE348" s="32">
        <f t="shared" si="11"/>
        <v>0.75</v>
      </c>
    </row>
    <row r="349" spans="13:31" ht="13.5" customHeight="1">
      <c r="M349" s="41">
        <v>5</v>
      </c>
      <c r="N349" s="42" t="s">
        <v>6</v>
      </c>
      <c r="O349" s="42" t="s">
        <v>677</v>
      </c>
      <c r="P349" s="42" t="s">
        <v>675</v>
      </c>
      <c r="Q349" s="42" t="s">
        <v>242</v>
      </c>
      <c r="R349" s="43">
        <v>0.28999999999999998</v>
      </c>
      <c r="T349" s="25">
        <v>3</v>
      </c>
      <c r="U349" s="26">
        <v>2020</v>
      </c>
      <c r="V349" s="27" t="s">
        <v>613</v>
      </c>
      <c r="W349" s="27" t="s">
        <v>606</v>
      </c>
      <c r="X349" s="27" t="s">
        <v>702</v>
      </c>
      <c r="Y349" s="28" t="str">
        <f t="shared" si="10"/>
        <v>32020冷房ビル用マルチ無し（一定速）</v>
      </c>
      <c r="Z349" s="51">
        <v>0.25</v>
      </c>
      <c r="AA349" s="51">
        <v>0.75</v>
      </c>
      <c r="AB349" s="52">
        <v>0.25</v>
      </c>
      <c r="AC349" s="52">
        <v>0.75</v>
      </c>
      <c r="AD349" s="31">
        <f>省エネ計算フォーマット【EHP】!$X$88/100</f>
        <v>0</v>
      </c>
      <c r="AE349" s="32">
        <f t="shared" si="11"/>
        <v>0.75</v>
      </c>
    </row>
    <row r="350" spans="13:31" ht="13.5" customHeight="1">
      <c r="M350" s="41">
        <v>5</v>
      </c>
      <c r="N350" s="42" t="s">
        <v>7</v>
      </c>
      <c r="O350" s="42" t="s">
        <v>677</v>
      </c>
      <c r="P350" s="42" t="s">
        <v>675</v>
      </c>
      <c r="Q350" s="42" t="s">
        <v>246</v>
      </c>
      <c r="R350" s="43">
        <v>0.27500000000000002</v>
      </c>
      <c r="T350" s="25">
        <v>3</v>
      </c>
      <c r="U350" s="26">
        <v>2020</v>
      </c>
      <c r="V350" s="27" t="s">
        <v>613</v>
      </c>
      <c r="W350" s="27" t="s">
        <v>607</v>
      </c>
      <c r="X350" s="27" t="s">
        <v>702</v>
      </c>
      <c r="Y350" s="28" t="str">
        <f t="shared" si="10"/>
        <v>32020冷房設備用無し（一定速）</v>
      </c>
      <c r="Z350" s="51">
        <v>0.25</v>
      </c>
      <c r="AA350" s="51">
        <v>0.75</v>
      </c>
      <c r="AB350" s="52">
        <v>0.25</v>
      </c>
      <c r="AC350" s="52">
        <v>0.75</v>
      </c>
      <c r="AD350" s="31">
        <f>省エネ計算フォーマット【EHP】!$X$88/100</f>
        <v>0</v>
      </c>
      <c r="AE350" s="32">
        <f t="shared" si="11"/>
        <v>0.75</v>
      </c>
    </row>
    <row r="351" spans="13:31" ht="13.5" customHeight="1">
      <c r="M351" s="41">
        <v>5</v>
      </c>
      <c r="N351" s="42" t="s">
        <v>8</v>
      </c>
      <c r="O351" s="42" t="s">
        <v>677</v>
      </c>
      <c r="P351" s="42" t="s">
        <v>675</v>
      </c>
      <c r="Q351" s="42" t="s">
        <v>250</v>
      </c>
      <c r="R351" s="43">
        <v>0.26100000000000001</v>
      </c>
      <c r="T351" s="25">
        <v>3</v>
      </c>
      <c r="U351" s="26">
        <v>2020</v>
      </c>
      <c r="V351" s="27" t="s">
        <v>614</v>
      </c>
      <c r="W351" s="27" t="s">
        <v>612</v>
      </c>
      <c r="X351" s="27" t="s">
        <v>618</v>
      </c>
      <c r="Y351" s="28" t="str">
        <f t="shared" si="10"/>
        <v>32020暖房店舗用有り</v>
      </c>
      <c r="Z351" s="51">
        <v>-0.96</v>
      </c>
      <c r="AA351" s="51">
        <v>1.96</v>
      </c>
      <c r="AB351" s="52">
        <v>1.0862000000000001</v>
      </c>
      <c r="AC351" s="52">
        <v>1.4483999999999999</v>
      </c>
      <c r="AD351" s="31">
        <f>省エネ計算フォーマット【EHP】!$X$88/100</f>
        <v>0</v>
      </c>
      <c r="AE351" s="32">
        <f t="shared" si="11"/>
        <v>1.448</v>
      </c>
    </row>
    <row r="352" spans="13:31" ht="13.5" customHeight="1">
      <c r="M352" s="41">
        <v>5</v>
      </c>
      <c r="N352" s="42" t="s">
        <v>9</v>
      </c>
      <c r="O352" s="42" t="s">
        <v>677</v>
      </c>
      <c r="P352" s="42" t="s">
        <v>675</v>
      </c>
      <c r="Q352" s="42" t="s">
        <v>254</v>
      </c>
      <c r="R352" s="43">
        <v>0.26800000000000002</v>
      </c>
      <c r="T352" s="25">
        <v>3</v>
      </c>
      <c r="U352" s="26">
        <v>2020</v>
      </c>
      <c r="V352" s="27" t="s">
        <v>614</v>
      </c>
      <c r="W352" s="27" t="s">
        <v>606</v>
      </c>
      <c r="X352" s="27" t="s">
        <v>618</v>
      </c>
      <c r="Y352" s="28" t="str">
        <f t="shared" si="10"/>
        <v>32020暖房ビル用マルチ有り</v>
      </c>
      <c r="Z352" s="51">
        <v>-1.1000000000000001</v>
      </c>
      <c r="AA352" s="51">
        <v>2.1</v>
      </c>
      <c r="AB352" s="52">
        <v>1.0416000000000001</v>
      </c>
      <c r="AC352" s="52">
        <v>1.4596</v>
      </c>
      <c r="AD352" s="31">
        <f>省エネ計算フォーマット【EHP】!$X$88/100</f>
        <v>0</v>
      </c>
      <c r="AE352" s="32">
        <f t="shared" si="11"/>
        <v>1.4590000000000001</v>
      </c>
    </row>
    <row r="353" spans="13:31" ht="13.5" customHeight="1">
      <c r="M353" s="41">
        <v>5</v>
      </c>
      <c r="N353" s="42" t="s">
        <v>10</v>
      </c>
      <c r="O353" s="42" t="s">
        <v>677</v>
      </c>
      <c r="P353" s="42" t="s">
        <v>675</v>
      </c>
      <c r="Q353" s="42" t="s">
        <v>258</v>
      </c>
      <c r="R353" s="43">
        <v>0.20499999999999999</v>
      </c>
      <c r="T353" s="25">
        <v>3</v>
      </c>
      <c r="U353" s="26">
        <v>2020</v>
      </c>
      <c r="V353" s="27" t="s">
        <v>614</v>
      </c>
      <c r="W353" s="27" t="s">
        <v>607</v>
      </c>
      <c r="X353" s="27" t="s">
        <v>618</v>
      </c>
      <c r="Y353" s="28" t="str">
        <f t="shared" si="10"/>
        <v>32020暖房設備用有り</v>
      </c>
      <c r="Z353" s="51">
        <v>-0.46</v>
      </c>
      <c r="AA353" s="51">
        <v>1.46</v>
      </c>
      <c r="AB353" s="52">
        <v>0.94</v>
      </c>
      <c r="AC353" s="52">
        <v>1.1100000000000001</v>
      </c>
      <c r="AD353" s="31">
        <f>省エネ計算フォーマット【EHP】!$X$88/100</f>
        <v>0</v>
      </c>
      <c r="AE353" s="32">
        <f t="shared" si="11"/>
        <v>1.1100000000000001</v>
      </c>
    </row>
    <row r="354" spans="13:31" ht="13.5" customHeight="1">
      <c r="M354" s="41">
        <v>5</v>
      </c>
      <c r="N354" s="42" t="s">
        <v>11</v>
      </c>
      <c r="O354" s="42" t="s">
        <v>677</v>
      </c>
      <c r="P354" s="42" t="s">
        <v>675</v>
      </c>
      <c r="Q354" s="42" t="s">
        <v>262</v>
      </c>
      <c r="R354" s="43">
        <v>9.5000000000000001E-2</v>
      </c>
      <c r="T354" s="25">
        <v>3</v>
      </c>
      <c r="U354" s="26">
        <v>2020</v>
      </c>
      <c r="V354" s="27" t="s">
        <v>614</v>
      </c>
      <c r="W354" s="27" t="s">
        <v>612</v>
      </c>
      <c r="X354" s="27" t="s">
        <v>702</v>
      </c>
      <c r="Y354" s="28" t="str">
        <f t="shared" si="10"/>
        <v>32020暖房店舗用無し（一定速）</v>
      </c>
      <c r="Z354" s="51">
        <v>0.25</v>
      </c>
      <c r="AA354" s="51">
        <v>0.75</v>
      </c>
      <c r="AB354" s="52">
        <v>0.25</v>
      </c>
      <c r="AC354" s="52">
        <v>0.75</v>
      </c>
      <c r="AD354" s="31">
        <f>省エネ計算フォーマット【EHP】!$X$88/100</f>
        <v>0</v>
      </c>
      <c r="AE354" s="32">
        <f t="shared" si="11"/>
        <v>0.75</v>
      </c>
    </row>
    <row r="355" spans="13:31" ht="13.5" customHeight="1">
      <c r="M355" s="41">
        <v>5</v>
      </c>
      <c r="N355" s="42" t="s">
        <v>12</v>
      </c>
      <c r="O355" s="42" t="s">
        <v>677</v>
      </c>
      <c r="P355" s="42" t="s">
        <v>675</v>
      </c>
      <c r="Q355" s="42" t="s">
        <v>266</v>
      </c>
      <c r="R355" s="43">
        <v>0.30399999999999999</v>
      </c>
      <c r="T355" s="25">
        <v>3</v>
      </c>
      <c r="U355" s="26">
        <v>2020</v>
      </c>
      <c r="V355" s="27" t="s">
        <v>614</v>
      </c>
      <c r="W355" s="27" t="s">
        <v>606</v>
      </c>
      <c r="X355" s="27" t="s">
        <v>702</v>
      </c>
      <c r="Y355" s="28" t="str">
        <f t="shared" si="10"/>
        <v>32020暖房ビル用マルチ無し（一定速）</v>
      </c>
      <c r="Z355" s="51">
        <v>0.25</v>
      </c>
      <c r="AA355" s="51">
        <v>0.75</v>
      </c>
      <c r="AB355" s="52">
        <v>0.25</v>
      </c>
      <c r="AC355" s="52">
        <v>0.75</v>
      </c>
      <c r="AD355" s="31">
        <f>省エネ計算フォーマット【EHP】!$X$88/100</f>
        <v>0</v>
      </c>
      <c r="AE355" s="32">
        <f t="shared" si="11"/>
        <v>0.75</v>
      </c>
    </row>
    <row r="356" spans="13:31" ht="13.5" customHeight="1">
      <c r="M356" s="41">
        <v>6</v>
      </c>
      <c r="N356" s="42" t="s">
        <v>673</v>
      </c>
      <c r="O356" s="42" t="s">
        <v>677</v>
      </c>
      <c r="P356" s="42" t="s">
        <v>675</v>
      </c>
      <c r="Q356" s="42" t="s">
        <v>270</v>
      </c>
      <c r="R356" s="43">
        <v>0.317</v>
      </c>
      <c r="T356" s="25">
        <v>3</v>
      </c>
      <c r="U356" s="27">
        <v>2020</v>
      </c>
      <c r="V356" s="27" t="s">
        <v>614</v>
      </c>
      <c r="W356" s="27" t="s">
        <v>607</v>
      </c>
      <c r="X356" s="27" t="s">
        <v>702</v>
      </c>
      <c r="Y356" s="28" t="str">
        <f t="shared" si="10"/>
        <v>32020暖房設備用無し（一定速）</v>
      </c>
      <c r="Z356" s="51">
        <v>0.25</v>
      </c>
      <c r="AA356" s="51">
        <v>0.75</v>
      </c>
      <c r="AB356" s="52">
        <v>0.25</v>
      </c>
      <c r="AC356" s="52">
        <v>0.75</v>
      </c>
      <c r="AD356" s="31">
        <f>省エネ計算フォーマット【EHP】!$X$88/100</f>
        <v>0</v>
      </c>
      <c r="AE356" s="32">
        <f t="shared" si="11"/>
        <v>0.75</v>
      </c>
    </row>
    <row r="357" spans="13:31" ht="13.5" customHeight="1">
      <c r="M357" s="41">
        <v>6</v>
      </c>
      <c r="N357" s="42" t="s">
        <v>2</v>
      </c>
      <c r="O357" s="42" t="s">
        <v>677</v>
      </c>
      <c r="P357" s="42" t="s">
        <v>675</v>
      </c>
      <c r="Q357" s="42" t="s">
        <v>274</v>
      </c>
      <c r="R357" s="43">
        <v>0.41499999999999998</v>
      </c>
      <c r="T357" s="53">
        <v>3</v>
      </c>
      <c r="U357" s="54">
        <v>2024</v>
      </c>
      <c r="V357" s="54" t="s">
        <v>613</v>
      </c>
      <c r="W357" s="54" t="s">
        <v>612</v>
      </c>
      <c r="X357" s="54" t="s">
        <v>618</v>
      </c>
      <c r="Y357" s="55" t="str">
        <f t="shared" si="10"/>
        <v>32024冷房店舗用有り</v>
      </c>
      <c r="Z357" s="56">
        <v>-1.58</v>
      </c>
      <c r="AA357" s="56">
        <v>2.58</v>
      </c>
      <c r="AB357" s="57">
        <v>1.0629999999999999</v>
      </c>
      <c r="AC357" s="57">
        <v>1.9193</v>
      </c>
      <c r="AD357" s="31">
        <f>省エネ計算フォーマット【EHP】!$X$88/100</f>
        <v>0</v>
      </c>
      <c r="AE357" s="37">
        <f t="shared" si="11"/>
        <v>1.919</v>
      </c>
    </row>
    <row r="358" spans="13:31" ht="13.5" customHeight="1">
      <c r="M358" s="41">
        <v>6</v>
      </c>
      <c r="N358" s="42" t="s">
        <v>3</v>
      </c>
      <c r="O358" s="42" t="s">
        <v>677</v>
      </c>
      <c r="P358" s="42" t="s">
        <v>675</v>
      </c>
      <c r="Q358" s="42" t="s">
        <v>278</v>
      </c>
      <c r="R358" s="43">
        <v>0.38200000000000001</v>
      </c>
      <c r="T358" s="53">
        <v>3</v>
      </c>
      <c r="U358" s="54">
        <v>2024</v>
      </c>
      <c r="V358" s="54" t="s">
        <v>613</v>
      </c>
      <c r="W358" s="54" t="s">
        <v>606</v>
      </c>
      <c r="X358" s="54" t="s">
        <v>618</v>
      </c>
      <c r="Y358" s="55" t="str">
        <f t="shared" si="10"/>
        <v>32024冷房ビル用マルチ有り</v>
      </c>
      <c r="Z358" s="56">
        <v>-1.6</v>
      </c>
      <c r="AA358" s="56">
        <v>2.6</v>
      </c>
      <c r="AB358" s="57">
        <v>1.0759000000000001</v>
      </c>
      <c r="AC358" s="57">
        <v>1.931</v>
      </c>
      <c r="AD358" s="31">
        <f>省エネ計算フォーマット【EHP】!$X$88/100</f>
        <v>0</v>
      </c>
      <c r="AE358" s="37">
        <f t="shared" si="11"/>
        <v>1.931</v>
      </c>
    </row>
    <row r="359" spans="13:31" ht="13.5" customHeight="1">
      <c r="M359" s="41">
        <v>6</v>
      </c>
      <c r="N359" s="42" t="s">
        <v>4</v>
      </c>
      <c r="O359" s="42" t="s">
        <v>677</v>
      </c>
      <c r="P359" s="42" t="s">
        <v>675</v>
      </c>
      <c r="Q359" s="42" t="s">
        <v>282</v>
      </c>
      <c r="R359" s="43">
        <v>0.23799999999999999</v>
      </c>
      <c r="T359" s="53">
        <v>3</v>
      </c>
      <c r="U359" s="54">
        <v>2024</v>
      </c>
      <c r="V359" s="54" t="s">
        <v>613</v>
      </c>
      <c r="W359" s="54" t="s">
        <v>607</v>
      </c>
      <c r="X359" s="54" t="s">
        <v>618</v>
      </c>
      <c r="Y359" s="55" t="str">
        <f t="shared" si="10"/>
        <v>32024冷房設備用有り</v>
      </c>
      <c r="Z359" s="56">
        <v>-0.6</v>
      </c>
      <c r="AA359" s="56">
        <v>1.6</v>
      </c>
      <c r="AB359" s="57">
        <v>1.0467</v>
      </c>
      <c r="AC359" s="57">
        <v>1.1882999999999999</v>
      </c>
      <c r="AD359" s="31">
        <f>省エネ計算フォーマット【EHP】!$X$88/100</f>
        <v>0</v>
      </c>
      <c r="AE359" s="37">
        <f t="shared" si="11"/>
        <v>1.1879999999999999</v>
      </c>
    </row>
    <row r="360" spans="13:31" ht="13.5" customHeight="1">
      <c r="M360" s="41">
        <v>6</v>
      </c>
      <c r="N360" s="42" t="s">
        <v>5</v>
      </c>
      <c r="O360" s="42" t="s">
        <v>677</v>
      </c>
      <c r="P360" s="42" t="s">
        <v>675</v>
      </c>
      <c r="Q360" s="42" t="s">
        <v>286</v>
      </c>
      <c r="R360" s="43">
        <v>0.375</v>
      </c>
      <c r="T360" s="53">
        <v>3</v>
      </c>
      <c r="U360" s="54">
        <v>2024</v>
      </c>
      <c r="V360" s="54" t="s">
        <v>613</v>
      </c>
      <c r="W360" s="54" t="s">
        <v>612</v>
      </c>
      <c r="X360" s="54" t="s">
        <v>702</v>
      </c>
      <c r="Y360" s="55" t="str">
        <f t="shared" si="10"/>
        <v>32024冷房店舗用無し（一定速）</v>
      </c>
      <c r="Z360" s="56">
        <v>0.25</v>
      </c>
      <c r="AA360" s="56">
        <v>0.75</v>
      </c>
      <c r="AB360" s="57">
        <v>0.25</v>
      </c>
      <c r="AC360" s="57">
        <v>0.75</v>
      </c>
      <c r="AD360" s="31">
        <f>省エネ計算フォーマット【EHP】!$X$88/100</f>
        <v>0</v>
      </c>
      <c r="AE360" s="37">
        <f t="shared" si="11"/>
        <v>0.75</v>
      </c>
    </row>
    <row r="361" spans="13:31" ht="13.5" customHeight="1">
      <c r="M361" s="41">
        <v>6</v>
      </c>
      <c r="N361" s="42" t="s">
        <v>6</v>
      </c>
      <c r="O361" s="42" t="s">
        <v>677</v>
      </c>
      <c r="P361" s="42" t="s">
        <v>675</v>
      </c>
      <c r="Q361" s="42" t="s">
        <v>290</v>
      </c>
      <c r="R361" s="43">
        <v>0.40200000000000002</v>
      </c>
      <c r="T361" s="53">
        <v>3</v>
      </c>
      <c r="U361" s="54">
        <v>2024</v>
      </c>
      <c r="V361" s="54" t="s">
        <v>613</v>
      </c>
      <c r="W361" s="54" t="s">
        <v>606</v>
      </c>
      <c r="X361" s="54" t="s">
        <v>702</v>
      </c>
      <c r="Y361" s="55" t="str">
        <f t="shared" si="10"/>
        <v>32024冷房ビル用マルチ無し（一定速）</v>
      </c>
      <c r="Z361" s="56">
        <v>0.25</v>
      </c>
      <c r="AA361" s="56">
        <v>0.75</v>
      </c>
      <c r="AB361" s="57">
        <v>0.25</v>
      </c>
      <c r="AC361" s="57">
        <v>0.75</v>
      </c>
      <c r="AD361" s="31">
        <f>省エネ計算フォーマット【EHP】!$X$88/100</f>
        <v>0</v>
      </c>
      <c r="AE361" s="37">
        <f t="shared" si="11"/>
        <v>0.75</v>
      </c>
    </row>
    <row r="362" spans="13:31" ht="13.5" customHeight="1">
      <c r="M362" s="41">
        <v>6</v>
      </c>
      <c r="N362" s="42" t="s">
        <v>7</v>
      </c>
      <c r="O362" s="42" t="s">
        <v>677</v>
      </c>
      <c r="P362" s="42" t="s">
        <v>675</v>
      </c>
      <c r="Q362" s="42" t="s">
        <v>294</v>
      </c>
      <c r="R362" s="43">
        <v>0.38500000000000001</v>
      </c>
      <c r="T362" s="53">
        <v>3</v>
      </c>
      <c r="U362" s="54">
        <v>2024</v>
      </c>
      <c r="V362" s="54" t="s">
        <v>613</v>
      </c>
      <c r="W362" s="54" t="s">
        <v>607</v>
      </c>
      <c r="X362" s="54" t="s">
        <v>702</v>
      </c>
      <c r="Y362" s="55" t="str">
        <f t="shared" si="10"/>
        <v>32024冷房設備用無し（一定速）</v>
      </c>
      <c r="Z362" s="56">
        <v>0.25</v>
      </c>
      <c r="AA362" s="56">
        <v>0.75</v>
      </c>
      <c r="AB362" s="57">
        <v>0.25</v>
      </c>
      <c r="AC362" s="57">
        <v>0.75</v>
      </c>
      <c r="AD362" s="31">
        <f>省エネ計算フォーマット【EHP】!$X$88/100</f>
        <v>0</v>
      </c>
      <c r="AE362" s="37">
        <f t="shared" si="11"/>
        <v>0.75</v>
      </c>
    </row>
    <row r="363" spans="13:31" ht="13.5" customHeight="1">
      <c r="M363" s="41">
        <v>6</v>
      </c>
      <c r="N363" s="42" t="s">
        <v>8</v>
      </c>
      <c r="O363" s="42" t="s">
        <v>677</v>
      </c>
      <c r="P363" s="42" t="s">
        <v>675</v>
      </c>
      <c r="Q363" s="42" t="s">
        <v>298</v>
      </c>
      <c r="R363" s="43">
        <v>0.29399999999999998</v>
      </c>
      <c r="T363" s="53">
        <v>3</v>
      </c>
      <c r="U363" s="54">
        <v>2024</v>
      </c>
      <c r="V363" s="54" t="s">
        <v>614</v>
      </c>
      <c r="W363" s="54" t="s">
        <v>612</v>
      </c>
      <c r="X363" s="54" t="s">
        <v>618</v>
      </c>
      <c r="Y363" s="55" t="str">
        <f t="shared" si="10"/>
        <v>32024暖房店舗用有り</v>
      </c>
      <c r="Z363" s="56">
        <v>-1.04</v>
      </c>
      <c r="AA363" s="56">
        <v>2.04</v>
      </c>
      <c r="AB363" s="57">
        <v>1.0898000000000001</v>
      </c>
      <c r="AC363" s="57">
        <v>1.5076000000000001</v>
      </c>
      <c r="AD363" s="31">
        <f>省エネ計算フォーマット【EHP】!$X$88/100</f>
        <v>0</v>
      </c>
      <c r="AE363" s="37">
        <f t="shared" si="11"/>
        <v>1.5069999999999999</v>
      </c>
    </row>
    <row r="364" spans="13:31" ht="13.5" customHeight="1">
      <c r="M364" s="41">
        <v>6</v>
      </c>
      <c r="N364" s="42" t="s">
        <v>9</v>
      </c>
      <c r="O364" s="42" t="s">
        <v>677</v>
      </c>
      <c r="P364" s="42" t="s">
        <v>675</v>
      </c>
      <c r="Q364" s="42" t="s">
        <v>302</v>
      </c>
      <c r="R364" s="43">
        <v>0.378</v>
      </c>
      <c r="T364" s="53">
        <v>3</v>
      </c>
      <c r="U364" s="54">
        <v>2024</v>
      </c>
      <c r="V364" s="54" t="s">
        <v>614</v>
      </c>
      <c r="W364" s="54" t="s">
        <v>606</v>
      </c>
      <c r="X364" s="54" t="s">
        <v>618</v>
      </c>
      <c r="Y364" s="55" t="str">
        <f t="shared" si="10"/>
        <v>32024暖房ビル用マルチ有り</v>
      </c>
      <c r="Z364" s="56">
        <v>-1.1399999999999999</v>
      </c>
      <c r="AA364" s="56">
        <v>2.14</v>
      </c>
      <c r="AB364" s="57">
        <v>1.0454000000000001</v>
      </c>
      <c r="AC364" s="57">
        <v>1.5936999999999999</v>
      </c>
      <c r="AD364" s="31">
        <f>省エネ計算フォーマット【EHP】!$X$88/100</f>
        <v>0</v>
      </c>
      <c r="AE364" s="37">
        <f t="shared" si="11"/>
        <v>1.593</v>
      </c>
    </row>
    <row r="365" spans="13:31" ht="13.5" customHeight="1">
      <c r="M365" s="41">
        <v>6</v>
      </c>
      <c r="N365" s="42" t="s">
        <v>10</v>
      </c>
      <c r="O365" s="42" t="s">
        <v>677</v>
      </c>
      <c r="P365" s="42" t="s">
        <v>675</v>
      </c>
      <c r="Q365" s="42" t="s">
        <v>306</v>
      </c>
      <c r="R365" s="43">
        <v>0.27900000000000003</v>
      </c>
      <c r="T365" s="53">
        <v>3</v>
      </c>
      <c r="U365" s="54">
        <v>2024</v>
      </c>
      <c r="V365" s="54" t="s">
        <v>614</v>
      </c>
      <c r="W365" s="54" t="s">
        <v>607</v>
      </c>
      <c r="X365" s="54" t="s">
        <v>618</v>
      </c>
      <c r="Y365" s="55" t="str">
        <f t="shared" si="10"/>
        <v>32024暖房設備用有り</v>
      </c>
      <c r="Z365" s="56">
        <v>-0.57999999999999996</v>
      </c>
      <c r="AA365" s="56">
        <v>1.58</v>
      </c>
      <c r="AB365" s="57">
        <v>1.0335000000000001</v>
      </c>
      <c r="AC365" s="57">
        <v>1.1766000000000001</v>
      </c>
      <c r="AD365" s="31">
        <f>省エネ計算フォーマット【EHP】!$X$88/100</f>
        <v>0</v>
      </c>
      <c r="AE365" s="37">
        <f t="shared" si="11"/>
        <v>1.1759999999999999</v>
      </c>
    </row>
    <row r="366" spans="13:31" ht="13.5" customHeight="1">
      <c r="M366" s="41">
        <v>6</v>
      </c>
      <c r="N366" s="42" t="s">
        <v>11</v>
      </c>
      <c r="O366" s="42" t="s">
        <v>677</v>
      </c>
      <c r="P366" s="42" t="s">
        <v>675</v>
      </c>
      <c r="Q366" s="42" t="s">
        <v>310</v>
      </c>
      <c r="R366" s="43">
        <v>0.249</v>
      </c>
      <c r="T366" s="53">
        <v>3</v>
      </c>
      <c r="U366" s="54">
        <v>2024</v>
      </c>
      <c r="V366" s="54" t="s">
        <v>614</v>
      </c>
      <c r="W366" s="54" t="s">
        <v>612</v>
      </c>
      <c r="X366" s="54" t="s">
        <v>702</v>
      </c>
      <c r="Y366" s="55" t="str">
        <f t="shared" si="10"/>
        <v>32024暖房店舗用無し（一定速）</v>
      </c>
      <c r="Z366" s="56">
        <v>0.25</v>
      </c>
      <c r="AA366" s="56">
        <v>0.75</v>
      </c>
      <c r="AB366" s="57">
        <v>0.25</v>
      </c>
      <c r="AC366" s="57">
        <v>0.75</v>
      </c>
      <c r="AD366" s="31">
        <f>省エネ計算フォーマット【EHP】!$X$88/100</f>
        <v>0</v>
      </c>
      <c r="AE366" s="37">
        <f t="shared" si="11"/>
        <v>0.75</v>
      </c>
    </row>
    <row r="367" spans="13:31" ht="13.5" customHeight="1">
      <c r="M367" s="41">
        <v>6</v>
      </c>
      <c r="N367" s="42" t="s">
        <v>12</v>
      </c>
      <c r="O367" s="42" t="s">
        <v>677</v>
      </c>
      <c r="P367" s="42" t="s">
        <v>675</v>
      </c>
      <c r="Q367" s="42" t="s">
        <v>314</v>
      </c>
      <c r="R367" s="43">
        <v>0.41699999999999998</v>
      </c>
      <c r="T367" s="53">
        <v>3</v>
      </c>
      <c r="U367" s="54">
        <v>2024</v>
      </c>
      <c r="V367" s="54" t="s">
        <v>614</v>
      </c>
      <c r="W367" s="54" t="s">
        <v>606</v>
      </c>
      <c r="X367" s="54" t="s">
        <v>702</v>
      </c>
      <c r="Y367" s="55" t="str">
        <f t="shared" si="10"/>
        <v>32024暖房ビル用マルチ無し（一定速）</v>
      </c>
      <c r="Z367" s="56">
        <v>0.25</v>
      </c>
      <c r="AA367" s="56">
        <v>0.75</v>
      </c>
      <c r="AB367" s="57">
        <v>0.25</v>
      </c>
      <c r="AC367" s="57">
        <v>0.75</v>
      </c>
      <c r="AD367" s="31">
        <f>省エネ計算フォーマット【EHP】!$X$88/100</f>
        <v>0</v>
      </c>
      <c r="AE367" s="37">
        <f t="shared" si="11"/>
        <v>0.75</v>
      </c>
    </row>
    <row r="368" spans="13:31" ht="13.5" customHeight="1">
      <c r="M368" s="41">
        <v>7</v>
      </c>
      <c r="N368" s="42" t="s">
        <v>673</v>
      </c>
      <c r="O368" s="42" t="s">
        <v>677</v>
      </c>
      <c r="P368" s="42" t="s">
        <v>675</v>
      </c>
      <c r="Q368" s="42" t="s">
        <v>318</v>
      </c>
      <c r="R368" s="43">
        <v>0.57299999999999995</v>
      </c>
      <c r="T368" s="53">
        <v>3</v>
      </c>
      <c r="U368" s="54">
        <v>2024</v>
      </c>
      <c r="V368" s="54" t="s">
        <v>614</v>
      </c>
      <c r="W368" s="54" t="s">
        <v>607</v>
      </c>
      <c r="X368" s="54" t="s">
        <v>702</v>
      </c>
      <c r="Y368" s="55" t="str">
        <f t="shared" si="10"/>
        <v>32024暖房設備用無し（一定速）</v>
      </c>
      <c r="Z368" s="56">
        <v>0.25</v>
      </c>
      <c r="AA368" s="56">
        <v>0.75</v>
      </c>
      <c r="AB368" s="57">
        <v>0.25</v>
      </c>
      <c r="AC368" s="57">
        <v>0.75</v>
      </c>
      <c r="AD368" s="31">
        <f>省エネ計算フォーマット【EHP】!$X$88/100</f>
        <v>0</v>
      </c>
      <c r="AE368" s="37">
        <f t="shared" si="11"/>
        <v>0.75</v>
      </c>
    </row>
    <row r="369" spans="13:31" ht="13.5" customHeight="1">
      <c r="M369" s="41">
        <v>7</v>
      </c>
      <c r="N369" s="42" t="s">
        <v>2</v>
      </c>
      <c r="O369" s="42" t="s">
        <v>677</v>
      </c>
      <c r="P369" s="42" t="s">
        <v>675</v>
      </c>
      <c r="Q369" s="42" t="s">
        <v>322</v>
      </c>
      <c r="R369" s="43">
        <v>0.65600000000000003</v>
      </c>
      <c r="T369" s="25">
        <v>4</v>
      </c>
      <c r="U369" s="26">
        <v>1995</v>
      </c>
      <c r="V369" s="27" t="s">
        <v>19</v>
      </c>
      <c r="W369" s="27" t="s">
        <v>612</v>
      </c>
      <c r="X369" s="27" t="s">
        <v>618</v>
      </c>
      <c r="Y369" s="28" t="str">
        <f t="shared" si="10"/>
        <v>41995冷房店舗用有り</v>
      </c>
      <c r="Z369" s="51">
        <v>0.32</v>
      </c>
      <c r="AA369" s="51">
        <v>0.68</v>
      </c>
      <c r="AB369" s="52">
        <v>1.0165999999999999</v>
      </c>
      <c r="AC369" s="52">
        <v>0.50590000000000002</v>
      </c>
      <c r="AD369" s="31">
        <f>省エネ計算フォーマット【EHP】!$M$88/100</f>
        <v>0</v>
      </c>
      <c r="AE369" s="32">
        <f t="shared" si="11"/>
        <v>0.505</v>
      </c>
    </row>
    <row r="370" spans="13:31" ht="13.5" customHeight="1">
      <c r="M370" s="41">
        <v>7</v>
      </c>
      <c r="N370" s="42" t="s">
        <v>3</v>
      </c>
      <c r="O370" s="42" t="s">
        <v>677</v>
      </c>
      <c r="P370" s="42" t="s">
        <v>675</v>
      </c>
      <c r="Q370" s="42" t="s">
        <v>326</v>
      </c>
      <c r="R370" s="43">
        <v>0.61899999999999999</v>
      </c>
      <c r="T370" s="25">
        <v>4</v>
      </c>
      <c r="U370" s="26">
        <v>1995</v>
      </c>
      <c r="V370" s="27" t="s">
        <v>19</v>
      </c>
      <c r="W370" s="27" t="s">
        <v>606</v>
      </c>
      <c r="X370" s="27" t="s">
        <v>618</v>
      </c>
      <c r="Y370" s="28" t="str">
        <f t="shared" si="10"/>
        <v>41995冷房ビル用マルチ有り</v>
      </c>
      <c r="Z370" s="51">
        <v>-0.218</v>
      </c>
      <c r="AA370" s="51">
        <v>1.218</v>
      </c>
      <c r="AB370" s="52">
        <v>1.0356000000000001</v>
      </c>
      <c r="AC370" s="52">
        <v>0.90459999999999996</v>
      </c>
      <c r="AD370" s="31">
        <f>省エネ計算フォーマット【EHP】!$M$88/100</f>
        <v>0</v>
      </c>
      <c r="AE370" s="32">
        <f t="shared" si="11"/>
        <v>0.90400000000000003</v>
      </c>
    </row>
    <row r="371" spans="13:31" ht="13.5" customHeight="1">
      <c r="M371" s="41">
        <v>7</v>
      </c>
      <c r="N371" s="42" t="s">
        <v>4</v>
      </c>
      <c r="O371" s="42" t="s">
        <v>677</v>
      </c>
      <c r="P371" s="42" t="s">
        <v>675</v>
      </c>
      <c r="Q371" s="42" t="s">
        <v>330</v>
      </c>
      <c r="R371" s="43">
        <v>0.41099999999999998</v>
      </c>
      <c r="T371" s="25">
        <v>4</v>
      </c>
      <c r="U371" s="26">
        <v>1995</v>
      </c>
      <c r="V371" s="27" t="s">
        <v>19</v>
      </c>
      <c r="W371" s="27" t="s">
        <v>607</v>
      </c>
      <c r="X371" s="27" t="s">
        <v>618</v>
      </c>
      <c r="Y371" s="28" t="str">
        <f t="shared" si="10"/>
        <v>41995冷房設備用有り</v>
      </c>
      <c r="Z371" s="51">
        <v>0.25</v>
      </c>
      <c r="AA371" s="51">
        <v>0.75</v>
      </c>
      <c r="AB371" s="52">
        <v>1.0219</v>
      </c>
      <c r="AC371" s="52">
        <v>0.55700000000000005</v>
      </c>
      <c r="AD371" s="31">
        <f>省エネ計算フォーマット【EHP】!$M$88/100</f>
        <v>0</v>
      </c>
      <c r="AE371" s="32">
        <f t="shared" si="11"/>
        <v>0.55700000000000005</v>
      </c>
    </row>
    <row r="372" spans="13:31" ht="13.5" customHeight="1">
      <c r="M372" s="41">
        <v>7</v>
      </c>
      <c r="N372" s="42" t="s">
        <v>5</v>
      </c>
      <c r="O372" s="42" t="s">
        <v>677</v>
      </c>
      <c r="P372" s="42" t="s">
        <v>675</v>
      </c>
      <c r="Q372" s="42" t="s">
        <v>334</v>
      </c>
      <c r="R372" s="43">
        <v>0.63500000000000001</v>
      </c>
      <c r="T372" s="25">
        <v>4</v>
      </c>
      <c r="U372" s="26">
        <v>1995</v>
      </c>
      <c r="V372" s="27" t="s">
        <v>19</v>
      </c>
      <c r="W372" s="27" t="s">
        <v>612</v>
      </c>
      <c r="X372" s="27" t="s">
        <v>702</v>
      </c>
      <c r="Y372" s="28" t="str">
        <f t="shared" si="10"/>
        <v>41995冷房店舗用無し（一定速）</v>
      </c>
      <c r="Z372" s="51">
        <v>0.26</v>
      </c>
      <c r="AA372" s="51">
        <v>0.74</v>
      </c>
      <c r="AB372" s="52">
        <v>0.26</v>
      </c>
      <c r="AC372" s="52">
        <v>0.74</v>
      </c>
      <c r="AD372" s="31">
        <f>省エネ計算フォーマット【EHP】!$M$88/100</f>
        <v>0</v>
      </c>
      <c r="AE372" s="32">
        <f t="shared" si="11"/>
        <v>0.74</v>
      </c>
    </row>
    <row r="373" spans="13:31" ht="13.5" customHeight="1">
      <c r="M373" s="41">
        <v>7</v>
      </c>
      <c r="N373" s="42" t="s">
        <v>6</v>
      </c>
      <c r="O373" s="42" t="s">
        <v>677</v>
      </c>
      <c r="P373" s="42" t="s">
        <v>675</v>
      </c>
      <c r="Q373" s="42" t="s">
        <v>338</v>
      </c>
      <c r="R373" s="43">
        <v>0.64300000000000002</v>
      </c>
      <c r="T373" s="25">
        <v>4</v>
      </c>
      <c r="U373" s="26">
        <v>1995</v>
      </c>
      <c r="V373" s="27" t="s">
        <v>19</v>
      </c>
      <c r="W373" s="27" t="s">
        <v>606</v>
      </c>
      <c r="X373" s="27" t="s">
        <v>702</v>
      </c>
      <c r="Y373" s="28" t="str">
        <f t="shared" si="10"/>
        <v>41995冷房ビル用マルチ無し（一定速）</v>
      </c>
      <c r="Z373" s="51">
        <v>0.26</v>
      </c>
      <c r="AA373" s="51">
        <v>0.74</v>
      </c>
      <c r="AB373" s="52">
        <v>0.26</v>
      </c>
      <c r="AC373" s="52">
        <v>0.74</v>
      </c>
      <c r="AD373" s="31">
        <f>省エネ計算フォーマット【EHP】!$M$88/100</f>
        <v>0</v>
      </c>
      <c r="AE373" s="32">
        <f t="shared" si="11"/>
        <v>0.74</v>
      </c>
    </row>
    <row r="374" spans="13:31" ht="13.5" customHeight="1">
      <c r="M374" s="41">
        <v>7</v>
      </c>
      <c r="N374" s="42" t="s">
        <v>7</v>
      </c>
      <c r="O374" s="42" t="s">
        <v>677</v>
      </c>
      <c r="P374" s="42" t="s">
        <v>675</v>
      </c>
      <c r="Q374" s="42" t="s">
        <v>342</v>
      </c>
      <c r="R374" s="43">
        <v>0.66600000000000004</v>
      </c>
      <c r="T374" s="25">
        <v>4</v>
      </c>
      <c r="U374" s="26">
        <v>1995</v>
      </c>
      <c r="V374" s="27" t="s">
        <v>19</v>
      </c>
      <c r="W374" s="27" t="s">
        <v>607</v>
      </c>
      <c r="X374" s="27" t="s">
        <v>702</v>
      </c>
      <c r="Y374" s="28" t="str">
        <f t="shared" si="10"/>
        <v>41995冷房設備用無し（一定速）</v>
      </c>
      <c r="Z374" s="51">
        <v>0.26</v>
      </c>
      <c r="AA374" s="51">
        <v>0.74</v>
      </c>
      <c r="AB374" s="52">
        <v>0.26</v>
      </c>
      <c r="AC374" s="52">
        <v>0.74</v>
      </c>
      <c r="AD374" s="31">
        <f>省エネ計算フォーマット【EHP】!$M$88/100</f>
        <v>0</v>
      </c>
      <c r="AE374" s="32">
        <f t="shared" si="11"/>
        <v>0.74</v>
      </c>
    </row>
    <row r="375" spans="13:31" ht="13.5" customHeight="1">
      <c r="M375" s="41">
        <v>7</v>
      </c>
      <c r="N375" s="42" t="s">
        <v>8</v>
      </c>
      <c r="O375" s="42" t="s">
        <v>677</v>
      </c>
      <c r="P375" s="42" t="s">
        <v>675</v>
      </c>
      <c r="Q375" s="42" t="s">
        <v>346</v>
      </c>
      <c r="R375" s="43">
        <v>0.51800000000000002</v>
      </c>
      <c r="T375" s="25">
        <v>4</v>
      </c>
      <c r="U375" s="26">
        <v>1995</v>
      </c>
      <c r="V375" s="27" t="s">
        <v>20</v>
      </c>
      <c r="W375" s="27" t="s">
        <v>612</v>
      </c>
      <c r="X375" s="27" t="s">
        <v>618</v>
      </c>
      <c r="Y375" s="28" t="str">
        <f t="shared" si="10"/>
        <v>41995暖房店舗用有り</v>
      </c>
      <c r="Z375" s="51">
        <v>0.374</v>
      </c>
      <c r="AA375" s="51">
        <v>0.626</v>
      </c>
      <c r="AB375" s="52">
        <v>1.0275000000000001</v>
      </c>
      <c r="AC375" s="52">
        <v>0.46260000000000001</v>
      </c>
      <c r="AD375" s="31">
        <f>省エネ計算フォーマット【EHP】!$M$88/100</f>
        <v>0</v>
      </c>
      <c r="AE375" s="32">
        <f t="shared" si="11"/>
        <v>0.46200000000000002</v>
      </c>
    </row>
    <row r="376" spans="13:31" ht="13.5" customHeight="1">
      <c r="M376" s="41">
        <v>7</v>
      </c>
      <c r="N376" s="42" t="s">
        <v>9</v>
      </c>
      <c r="O376" s="42" t="s">
        <v>677</v>
      </c>
      <c r="P376" s="42" t="s">
        <v>675</v>
      </c>
      <c r="Q376" s="42" t="s">
        <v>350</v>
      </c>
      <c r="R376" s="43">
        <v>0.58699999999999997</v>
      </c>
      <c r="T376" s="25">
        <v>4</v>
      </c>
      <c r="U376" s="26">
        <v>1995</v>
      </c>
      <c r="V376" s="27" t="s">
        <v>20</v>
      </c>
      <c r="W376" s="27" t="s">
        <v>606</v>
      </c>
      <c r="X376" s="27" t="s">
        <v>618</v>
      </c>
      <c r="Y376" s="28" t="str">
        <f t="shared" si="10"/>
        <v>41995暖房ビル用マルチ有り</v>
      </c>
      <c r="Z376" s="51">
        <v>-0.112</v>
      </c>
      <c r="AA376" s="51">
        <v>1.1120000000000001</v>
      </c>
      <c r="AB376" s="52">
        <v>1.0236000000000001</v>
      </c>
      <c r="AC376" s="52">
        <v>0.82809999999999995</v>
      </c>
      <c r="AD376" s="31">
        <f>省エネ計算フォーマット【EHP】!$M$88/100</f>
        <v>0</v>
      </c>
      <c r="AE376" s="32">
        <f t="shared" si="11"/>
        <v>0.82799999999999996</v>
      </c>
    </row>
    <row r="377" spans="13:31" ht="13.5" customHeight="1">
      <c r="M377" s="41">
        <v>7</v>
      </c>
      <c r="N377" s="42" t="s">
        <v>10</v>
      </c>
      <c r="O377" s="42" t="s">
        <v>677</v>
      </c>
      <c r="P377" s="42" t="s">
        <v>675</v>
      </c>
      <c r="Q377" s="42" t="s">
        <v>354</v>
      </c>
      <c r="R377" s="43">
        <v>0.38600000000000001</v>
      </c>
      <c r="T377" s="25">
        <v>4</v>
      </c>
      <c r="U377" s="26">
        <v>1995</v>
      </c>
      <c r="V377" s="27" t="s">
        <v>20</v>
      </c>
      <c r="W377" s="27" t="s">
        <v>607</v>
      </c>
      <c r="X377" s="27" t="s">
        <v>618</v>
      </c>
      <c r="Y377" s="28" t="str">
        <f t="shared" si="10"/>
        <v>41995暖房設備用有り</v>
      </c>
      <c r="Z377" s="51">
        <v>0.25</v>
      </c>
      <c r="AA377" s="51">
        <v>0.75</v>
      </c>
      <c r="AB377" s="52">
        <v>1.0159</v>
      </c>
      <c r="AC377" s="52">
        <v>0.5585</v>
      </c>
      <c r="AD377" s="31">
        <f>省エネ計算フォーマット【EHP】!$M$88/100</f>
        <v>0</v>
      </c>
      <c r="AE377" s="32">
        <f t="shared" si="11"/>
        <v>0.55800000000000005</v>
      </c>
    </row>
    <row r="378" spans="13:31" ht="13.5" customHeight="1">
      <c r="M378" s="41">
        <v>7</v>
      </c>
      <c r="N378" s="42" t="s">
        <v>11</v>
      </c>
      <c r="O378" s="42" t="s">
        <v>677</v>
      </c>
      <c r="P378" s="42" t="s">
        <v>675</v>
      </c>
      <c r="Q378" s="42" t="s">
        <v>358</v>
      </c>
      <c r="R378" s="43">
        <v>0.28899999999999998</v>
      </c>
      <c r="T378" s="25">
        <v>4</v>
      </c>
      <c r="U378" s="26">
        <v>1995</v>
      </c>
      <c r="V378" s="27" t="s">
        <v>20</v>
      </c>
      <c r="W378" s="27" t="s">
        <v>612</v>
      </c>
      <c r="X378" s="27" t="s">
        <v>702</v>
      </c>
      <c r="Y378" s="28" t="str">
        <f t="shared" si="10"/>
        <v>41995暖房店舗用無し（一定速）</v>
      </c>
      <c r="Z378" s="51">
        <v>0.26</v>
      </c>
      <c r="AA378" s="51">
        <v>0.74</v>
      </c>
      <c r="AB378" s="52">
        <v>0.26</v>
      </c>
      <c r="AC378" s="52">
        <v>0.74</v>
      </c>
      <c r="AD378" s="31">
        <f>省エネ計算フォーマット【EHP】!$M$88/100</f>
        <v>0</v>
      </c>
      <c r="AE378" s="32">
        <f t="shared" si="11"/>
        <v>0.74</v>
      </c>
    </row>
    <row r="379" spans="13:31" ht="13.5" customHeight="1">
      <c r="M379" s="41">
        <v>7</v>
      </c>
      <c r="N379" s="42" t="s">
        <v>12</v>
      </c>
      <c r="O379" s="42" t="s">
        <v>677</v>
      </c>
      <c r="P379" s="42" t="s">
        <v>675</v>
      </c>
      <c r="Q379" s="42" t="s">
        <v>362</v>
      </c>
      <c r="R379" s="43">
        <v>0.66600000000000004</v>
      </c>
      <c r="T379" s="25">
        <v>4</v>
      </c>
      <c r="U379" s="26">
        <v>1995</v>
      </c>
      <c r="V379" s="27" t="s">
        <v>20</v>
      </c>
      <c r="W379" s="27" t="s">
        <v>606</v>
      </c>
      <c r="X379" s="27" t="s">
        <v>702</v>
      </c>
      <c r="Y379" s="28" t="str">
        <f t="shared" si="10"/>
        <v>41995暖房ビル用マルチ無し（一定速）</v>
      </c>
      <c r="Z379" s="51">
        <v>0.26</v>
      </c>
      <c r="AA379" s="51">
        <v>0.74</v>
      </c>
      <c r="AB379" s="52">
        <v>0.26</v>
      </c>
      <c r="AC379" s="52">
        <v>0.74</v>
      </c>
      <c r="AD379" s="31">
        <f>省エネ計算フォーマット【EHP】!$M$88/100</f>
        <v>0</v>
      </c>
      <c r="AE379" s="32">
        <f t="shared" si="11"/>
        <v>0.74</v>
      </c>
    </row>
    <row r="380" spans="13:31" ht="13.5" customHeight="1">
      <c r="M380" s="41">
        <v>8</v>
      </c>
      <c r="N380" s="42" t="s">
        <v>673</v>
      </c>
      <c r="O380" s="42" t="s">
        <v>677</v>
      </c>
      <c r="P380" s="42" t="s">
        <v>675</v>
      </c>
      <c r="Q380" s="42" t="s">
        <v>366</v>
      </c>
      <c r="R380" s="43">
        <v>0.61499999999999999</v>
      </c>
      <c r="T380" s="25">
        <v>4</v>
      </c>
      <c r="U380" s="26">
        <v>1995</v>
      </c>
      <c r="V380" s="27" t="s">
        <v>20</v>
      </c>
      <c r="W380" s="27" t="s">
        <v>607</v>
      </c>
      <c r="X380" s="27" t="s">
        <v>702</v>
      </c>
      <c r="Y380" s="28" t="str">
        <f t="shared" si="10"/>
        <v>41995暖房設備用無し（一定速）</v>
      </c>
      <c r="Z380" s="51">
        <v>0.26</v>
      </c>
      <c r="AA380" s="51">
        <v>0.74</v>
      </c>
      <c r="AB380" s="52">
        <v>0.26</v>
      </c>
      <c r="AC380" s="52">
        <v>0.74</v>
      </c>
      <c r="AD380" s="31">
        <f>省エネ計算フォーマット【EHP】!$M$88/100</f>
        <v>0</v>
      </c>
      <c r="AE380" s="32">
        <f t="shared" si="11"/>
        <v>0.74</v>
      </c>
    </row>
    <row r="381" spans="13:31" ht="13.5" customHeight="1">
      <c r="M381" s="41">
        <v>8</v>
      </c>
      <c r="N381" s="42" t="s">
        <v>2</v>
      </c>
      <c r="O381" s="42" t="s">
        <v>677</v>
      </c>
      <c r="P381" s="42" t="s">
        <v>675</v>
      </c>
      <c r="Q381" s="42" t="s">
        <v>370</v>
      </c>
      <c r="R381" s="43">
        <v>0.72199999999999998</v>
      </c>
      <c r="T381" s="25">
        <v>4</v>
      </c>
      <c r="U381" s="26">
        <v>2005</v>
      </c>
      <c r="V381" s="27" t="s">
        <v>19</v>
      </c>
      <c r="W381" s="27" t="s">
        <v>612</v>
      </c>
      <c r="X381" s="27" t="s">
        <v>618</v>
      </c>
      <c r="Y381" s="28" t="str">
        <f t="shared" si="10"/>
        <v>42005冷房店舗用有り</v>
      </c>
      <c r="Z381" s="51">
        <v>-0.86599999999999999</v>
      </c>
      <c r="AA381" s="51">
        <v>1.8660000000000001</v>
      </c>
      <c r="AB381" s="52">
        <v>1.0455000000000001</v>
      </c>
      <c r="AC381" s="52">
        <v>1.3880999999999999</v>
      </c>
      <c r="AD381" s="31">
        <f>省エネ計算フォーマット【EHP】!$M$88/100</f>
        <v>0</v>
      </c>
      <c r="AE381" s="32">
        <f t="shared" si="11"/>
        <v>1.3879999999999999</v>
      </c>
    </row>
    <row r="382" spans="13:31" ht="13.5" customHeight="1">
      <c r="M382" s="41">
        <v>8</v>
      </c>
      <c r="N382" s="42" t="s">
        <v>3</v>
      </c>
      <c r="O382" s="42" t="s">
        <v>677</v>
      </c>
      <c r="P382" s="42" t="s">
        <v>675</v>
      </c>
      <c r="Q382" s="42" t="s">
        <v>374</v>
      </c>
      <c r="R382" s="43">
        <v>0.67300000000000004</v>
      </c>
      <c r="T382" s="25">
        <v>4</v>
      </c>
      <c r="U382" s="26">
        <v>2005</v>
      </c>
      <c r="V382" s="27" t="s">
        <v>19</v>
      </c>
      <c r="W382" s="27" t="s">
        <v>606</v>
      </c>
      <c r="X382" s="27" t="s">
        <v>618</v>
      </c>
      <c r="Y382" s="28" t="str">
        <f t="shared" si="10"/>
        <v>42005冷房ビル用マルチ有り</v>
      </c>
      <c r="Z382" s="51">
        <v>-0.68200000000000005</v>
      </c>
      <c r="AA382" s="51">
        <v>1.6819999999999999</v>
      </c>
      <c r="AB382" s="52">
        <v>1.0490999999999999</v>
      </c>
      <c r="AC382" s="52">
        <v>1.2492000000000001</v>
      </c>
      <c r="AD382" s="31">
        <f>省エネ計算フォーマット【EHP】!$M$88/100</f>
        <v>0</v>
      </c>
      <c r="AE382" s="32">
        <f t="shared" si="11"/>
        <v>1.2490000000000001</v>
      </c>
    </row>
    <row r="383" spans="13:31" ht="14.25" customHeight="1">
      <c r="M383" s="41">
        <v>8</v>
      </c>
      <c r="N383" s="42" t="s">
        <v>4</v>
      </c>
      <c r="O383" s="42" t="s">
        <v>677</v>
      </c>
      <c r="P383" s="42" t="s">
        <v>675</v>
      </c>
      <c r="Q383" s="42" t="s">
        <v>378</v>
      </c>
      <c r="R383" s="43">
        <v>0.435</v>
      </c>
      <c r="T383" s="25">
        <v>4</v>
      </c>
      <c r="U383" s="26">
        <v>2005</v>
      </c>
      <c r="V383" s="27" t="s">
        <v>19</v>
      </c>
      <c r="W383" s="27" t="s">
        <v>607</v>
      </c>
      <c r="X383" s="27" t="s">
        <v>618</v>
      </c>
      <c r="Y383" s="28" t="str">
        <f t="shared" si="10"/>
        <v>42005冷房設備用有り</v>
      </c>
      <c r="Z383" s="51">
        <v>-0.114</v>
      </c>
      <c r="AA383" s="51">
        <v>1.1140000000000001</v>
      </c>
      <c r="AB383" s="52">
        <v>1.0325</v>
      </c>
      <c r="AC383" s="52">
        <v>0.82740000000000002</v>
      </c>
      <c r="AD383" s="31">
        <f>省エネ計算フォーマット【EHP】!$M$88/100</f>
        <v>0</v>
      </c>
      <c r="AE383" s="32">
        <f t="shared" si="11"/>
        <v>0.82699999999999996</v>
      </c>
    </row>
    <row r="384" spans="13:31" ht="13.5" customHeight="1">
      <c r="M384" s="41">
        <v>8</v>
      </c>
      <c r="N384" s="42" t="s">
        <v>5</v>
      </c>
      <c r="O384" s="42" t="s">
        <v>677</v>
      </c>
      <c r="P384" s="42" t="s">
        <v>675</v>
      </c>
      <c r="Q384" s="42" t="s">
        <v>382</v>
      </c>
      <c r="R384" s="43">
        <v>0.68600000000000005</v>
      </c>
      <c r="T384" s="25">
        <v>4</v>
      </c>
      <c r="U384" s="26">
        <v>2005</v>
      </c>
      <c r="V384" s="27" t="s">
        <v>19</v>
      </c>
      <c r="W384" s="27" t="s">
        <v>612</v>
      </c>
      <c r="X384" s="27" t="s">
        <v>702</v>
      </c>
      <c r="Y384" s="28" t="str">
        <f t="shared" si="10"/>
        <v>42005冷房店舗用無し（一定速）</v>
      </c>
      <c r="Z384" s="51">
        <v>0.25</v>
      </c>
      <c r="AA384" s="51">
        <v>0.75</v>
      </c>
      <c r="AB384" s="52">
        <v>0.25</v>
      </c>
      <c r="AC384" s="52">
        <v>0.75</v>
      </c>
      <c r="AD384" s="31">
        <f>省エネ計算フォーマット【EHP】!$M$88/100</f>
        <v>0</v>
      </c>
      <c r="AE384" s="32">
        <f t="shared" si="11"/>
        <v>0.75</v>
      </c>
    </row>
    <row r="385" spans="13:31" ht="13.5" customHeight="1">
      <c r="M385" s="41">
        <v>8</v>
      </c>
      <c r="N385" s="42" t="s">
        <v>6</v>
      </c>
      <c r="O385" s="42" t="s">
        <v>677</v>
      </c>
      <c r="P385" s="42" t="s">
        <v>675</v>
      </c>
      <c r="Q385" s="42" t="s">
        <v>386</v>
      </c>
      <c r="R385" s="43">
        <v>0.71899999999999997</v>
      </c>
      <c r="T385" s="25">
        <v>4</v>
      </c>
      <c r="U385" s="26">
        <v>2005</v>
      </c>
      <c r="V385" s="27" t="s">
        <v>19</v>
      </c>
      <c r="W385" s="27" t="s">
        <v>606</v>
      </c>
      <c r="X385" s="27" t="s">
        <v>702</v>
      </c>
      <c r="Y385" s="28" t="str">
        <f t="shared" si="10"/>
        <v>42005冷房ビル用マルチ無し（一定速）</v>
      </c>
      <c r="Z385" s="51">
        <v>0.25</v>
      </c>
      <c r="AA385" s="51">
        <v>0.75</v>
      </c>
      <c r="AB385" s="52">
        <v>0.25</v>
      </c>
      <c r="AC385" s="52">
        <v>0.75</v>
      </c>
      <c r="AD385" s="31">
        <f>省エネ計算フォーマット【EHP】!$M$88/100</f>
        <v>0</v>
      </c>
      <c r="AE385" s="32">
        <f t="shared" si="11"/>
        <v>0.75</v>
      </c>
    </row>
    <row r="386" spans="13:31" ht="13.5" customHeight="1">
      <c r="M386" s="41">
        <v>8</v>
      </c>
      <c r="N386" s="42" t="s">
        <v>7</v>
      </c>
      <c r="O386" s="42" t="s">
        <v>677</v>
      </c>
      <c r="P386" s="42" t="s">
        <v>675</v>
      </c>
      <c r="Q386" s="42" t="s">
        <v>390</v>
      </c>
      <c r="R386" s="43">
        <v>0.70699999999999996</v>
      </c>
      <c r="T386" s="25">
        <v>4</v>
      </c>
      <c r="U386" s="26">
        <v>2005</v>
      </c>
      <c r="V386" s="27" t="s">
        <v>19</v>
      </c>
      <c r="W386" s="27" t="s">
        <v>607</v>
      </c>
      <c r="X386" s="27" t="s">
        <v>702</v>
      </c>
      <c r="Y386" s="28" t="str">
        <f t="shared" si="10"/>
        <v>42005冷房設備用無し（一定速）</v>
      </c>
      <c r="Z386" s="51">
        <v>0.25</v>
      </c>
      <c r="AA386" s="51">
        <v>0.75</v>
      </c>
      <c r="AB386" s="52">
        <v>0.25</v>
      </c>
      <c r="AC386" s="52">
        <v>0.75</v>
      </c>
      <c r="AD386" s="31">
        <f>省エネ計算フォーマット【EHP】!$M$88/100</f>
        <v>0</v>
      </c>
      <c r="AE386" s="32">
        <f t="shared" si="11"/>
        <v>0.75</v>
      </c>
    </row>
    <row r="387" spans="13:31" ht="14.25" customHeight="1">
      <c r="M387" s="41">
        <v>8</v>
      </c>
      <c r="N387" s="42" t="s">
        <v>8</v>
      </c>
      <c r="O387" s="42" t="s">
        <v>677</v>
      </c>
      <c r="P387" s="42" t="s">
        <v>675</v>
      </c>
      <c r="Q387" s="42" t="s">
        <v>394</v>
      </c>
      <c r="R387" s="43">
        <v>0.59199999999999997</v>
      </c>
      <c r="T387" s="25">
        <v>4</v>
      </c>
      <c r="U387" s="26">
        <v>2005</v>
      </c>
      <c r="V387" s="27" t="s">
        <v>20</v>
      </c>
      <c r="W387" s="27" t="s">
        <v>612</v>
      </c>
      <c r="X387" s="27" t="s">
        <v>618</v>
      </c>
      <c r="Y387" s="28" t="str">
        <f t="shared" si="10"/>
        <v>42005暖房店舗用有り</v>
      </c>
      <c r="Z387" s="51">
        <v>-0.65</v>
      </c>
      <c r="AA387" s="51">
        <v>1.65</v>
      </c>
      <c r="AB387" s="52">
        <v>1.0726</v>
      </c>
      <c r="AC387" s="52">
        <v>1.2194</v>
      </c>
      <c r="AD387" s="31">
        <f>省エネ計算フォーマット【EHP】!$M$88/100</f>
        <v>0</v>
      </c>
      <c r="AE387" s="32">
        <f t="shared" si="11"/>
        <v>1.2190000000000001</v>
      </c>
    </row>
    <row r="388" spans="13:31" ht="13.5" customHeight="1">
      <c r="M388" s="41">
        <v>8</v>
      </c>
      <c r="N388" s="42" t="s">
        <v>9</v>
      </c>
      <c r="O388" s="42" t="s">
        <v>677</v>
      </c>
      <c r="P388" s="42" t="s">
        <v>675</v>
      </c>
      <c r="Q388" s="42" t="s">
        <v>398</v>
      </c>
      <c r="R388" s="43">
        <v>0.626</v>
      </c>
      <c r="T388" s="25">
        <v>4</v>
      </c>
      <c r="U388" s="26">
        <v>2005</v>
      </c>
      <c r="V388" s="27" t="s">
        <v>20</v>
      </c>
      <c r="W388" s="27" t="s">
        <v>606</v>
      </c>
      <c r="X388" s="27" t="s">
        <v>618</v>
      </c>
      <c r="Y388" s="28" t="str">
        <f t="shared" si="10"/>
        <v>42005暖房ビル用マルチ有り</v>
      </c>
      <c r="Z388" s="51">
        <v>-0.56000000000000005</v>
      </c>
      <c r="AA388" s="51">
        <v>1.56</v>
      </c>
      <c r="AB388" s="52">
        <v>1.0330999999999999</v>
      </c>
      <c r="AC388" s="52">
        <v>1.1617</v>
      </c>
      <c r="AD388" s="31">
        <f>省エネ計算フォーマット【EHP】!$M$88/100</f>
        <v>0</v>
      </c>
      <c r="AE388" s="32">
        <f t="shared" si="11"/>
        <v>1.161</v>
      </c>
    </row>
    <row r="389" spans="13:31" ht="13.5" customHeight="1">
      <c r="M389" s="41">
        <v>8</v>
      </c>
      <c r="N389" s="42" t="s">
        <v>10</v>
      </c>
      <c r="O389" s="42" t="s">
        <v>677</v>
      </c>
      <c r="P389" s="42" t="s">
        <v>675</v>
      </c>
      <c r="Q389" s="42" t="s">
        <v>402</v>
      </c>
      <c r="R389" s="43">
        <v>0.41799999999999998</v>
      </c>
      <c r="T389" s="25">
        <v>4</v>
      </c>
      <c r="U389" s="26">
        <v>2005</v>
      </c>
      <c r="V389" s="27" t="s">
        <v>20</v>
      </c>
      <c r="W389" s="27" t="s">
        <v>607</v>
      </c>
      <c r="X389" s="27" t="s">
        <v>618</v>
      </c>
      <c r="Y389" s="28" t="str">
        <f t="shared" si="10"/>
        <v>42005暖房設備用有り</v>
      </c>
      <c r="Z389" s="51">
        <v>-0.126</v>
      </c>
      <c r="AA389" s="51">
        <v>1.1259999999999999</v>
      </c>
      <c r="AB389" s="52">
        <v>1.0239</v>
      </c>
      <c r="AC389" s="52">
        <v>0.83850000000000002</v>
      </c>
      <c r="AD389" s="31">
        <f>省エネ計算フォーマット【EHP】!$M$88/100</f>
        <v>0</v>
      </c>
      <c r="AE389" s="32">
        <f t="shared" si="11"/>
        <v>0.83799999999999997</v>
      </c>
    </row>
    <row r="390" spans="13:31" ht="13.5" customHeight="1">
      <c r="M390" s="41">
        <v>8</v>
      </c>
      <c r="N390" s="42" t="s">
        <v>11</v>
      </c>
      <c r="O390" s="42" t="s">
        <v>677</v>
      </c>
      <c r="P390" s="42" t="s">
        <v>675</v>
      </c>
      <c r="Q390" s="42" t="s">
        <v>406</v>
      </c>
      <c r="R390" s="43">
        <v>0.307</v>
      </c>
      <c r="T390" s="25">
        <v>4</v>
      </c>
      <c r="U390" s="26">
        <v>2005</v>
      </c>
      <c r="V390" s="27" t="s">
        <v>20</v>
      </c>
      <c r="W390" s="27" t="s">
        <v>612</v>
      </c>
      <c r="X390" s="27" t="s">
        <v>702</v>
      </c>
      <c r="Y390" s="28" t="str">
        <f t="shared" si="10"/>
        <v>42005暖房店舗用無し（一定速）</v>
      </c>
      <c r="Z390" s="51">
        <v>0.25</v>
      </c>
      <c r="AA390" s="51">
        <v>0.75</v>
      </c>
      <c r="AB390" s="52">
        <v>0.25</v>
      </c>
      <c r="AC390" s="52">
        <v>0.75</v>
      </c>
      <c r="AD390" s="31">
        <f>省エネ計算フォーマット【EHP】!$M$88/100</f>
        <v>0</v>
      </c>
      <c r="AE390" s="32">
        <f t="shared" si="11"/>
        <v>0.75</v>
      </c>
    </row>
    <row r="391" spans="13:31" ht="13.5" customHeight="1">
      <c r="M391" s="41">
        <v>8</v>
      </c>
      <c r="N391" s="42" t="s">
        <v>12</v>
      </c>
      <c r="O391" s="42" t="s">
        <v>677</v>
      </c>
      <c r="P391" s="42" t="s">
        <v>675</v>
      </c>
      <c r="Q391" s="42" t="s">
        <v>410</v>
      </c>
      <c r="R391" s="43">
        <v>0.70399999999999996</v>
      </c>
      <c r="T391" s="25">
        <v>4</v>
      </c>
      <c r="U391" s="50">
        <v>2005</v>
      </c>
      <c r="V391" s="41" t="s">
        <v>20</v>
      </c>
      <c r="W391" s="41" t="s">
        <v>606</v>
      </c>
      <c r="X391" s="41" t="s">
        <v>702</v>
      </c>
      <c r="Y391" s="28" t="str">
        <f t="shared" si="10"/>
        <v>42005暖房ビル用マルチ無し（一定速）</v>
      </c>
      <c r="Z391" s="51">
        <v>0.25</v>
      </c>
      <c r="AA391" s="51">
        <v>0.75</v>
      </c>
      <c r="AB391" s="52">
        <v>0.25</v>
      </c>
      <c r="AC391" s="52">
        <v>0.75</v>
      </c>
      <c r="AD391" s="31">
        <f>省エネ計算フォーマット【EHP】!$M$88/100</f>
        <v>0</v>
      </c>
      <c r="AE391" s="32">
        <f t="shared" si="11"/>
        <v>0.75</v>
      </c>
    </row>
    <row r="392" spans="13:31" ht="13.5" customHeight="1">
      <c r="M392" s="41">
        <v>9</v>
      </c>
      <c r="N392" s="42" t="s">
        <v>673</v>
      </c>
      <c r="O392" s="42" t="s">
        <v>677</v>
      </c>
      <c r="P392" s="42" t="s">
        <v>675</v>
      </c>
      <c r="Q392" s="42" t="s">
        <v>414</v>
      </c>
      <c r="R392" s="43">
        <v>0.48399999999999999</v>
      </c>
      <c r="T392" s="25">
        <v>4</v>
      </c>
      <c r="U392" s="50">
        <v>2005</v>
      </c>
      <c r="V392" s="41" t="s">
        <v>20</v>
      </c>
      <c r="W392" s="41" t="s">
        <v>607</v>
      </c>
      <c r="X392" s="41" t="s">
        <v>702</v>
      </c>
      <c r="Y392" s="28" t="str">
        <f t="shared" si="10"/>
        <v>42005暖房設備用無し（一定速）</v>
      </c>
      <c r="Z392" s="51">
        <v>0.25</v>
      </c>
      <c r="AA392" s="51">
        <v>0.75</v>
      </c>
      <c r="AB392" s="52">
        <v>0.25</v>
      </c>
      <c r="AC392" s="52">
        <v>0.75</v>
      </c>
      <c r="AD392" s="31">
        <f>省エネ計算フォーマット【EHP】!$M$88/100</f>
        <v>0</v>
      </c>
      <c r="AE392" s="32">
        <f t="shared" si="11"/>
        <v>0.75</v>
      </c>
    </row>
    <row r="393" spans="13:31" ht="13.5" customHeight="1">
      <c r="M393" s="41">
        <v>9</v>
      </c>
      <c r="N393" s="42" t="s">
        <v>2</v>
      </c>
      <c r="O393" s="42" t="s">
        <v>677</v>
      </c>
      <c r="P393" s="42" t="s">
        <v>675</v>
      </c>
      <c r="Q393" s="42" t="s">
        <v>418</v>
      </c>
      <c r="R393" s="43">
        <v>0.54300000000000004</v>
      </c>
      <c r="T393" s="25">
        <v>4</v>
      </c>
      <c r="U393" s="50">
        <v>2010</v>
      </c>
      <c r="V393" s="41" t="s">
        <v>19</v>
      </c>
      <c r="W393" s="41" t="s">
        <v>612</v>
      </c>
      <c r="X393" s="41" t="s">
        <v>618</v>
      </c>
      <c r="Y393" s="28" t="str">
        <f t="shared" si="10"/>
        <v>42010冷房店舗用有り</v>
      </c>
      <c r="Z393" s="51">
        <v>-1.1000000000000001</v>
      </c>
      <c r="AA393" s="51">
        <v>2.1</v>
      </c>
      <c r="AB393" s="52">
        <v>1.0511999999999999</v>
      </c>
      <c r="AC393" s="52">
        <v>1.5622</v>
      </c>
      <c r="AD393" s="31">
        <f>省エネ計算フォーマット【EHP】!$M$88/100</f>
        <v>0</v>
      </c>
      <c r="AE393" s="32">
        <f t="shared" si="11"/>
        <v>1.5620000000000001</v>
      </c>
    </row>
    <row r="394" spans="13:31" ht="13.5" customHeight="1">
      <c r="M394" s="41">
        <v>9</v>
      </c>
      <c r="N394" s="42" t="s">
        <v>3</v>
      </c>
      <c r="O394" s="42" t="s">
        <v>677</v>
      </c>
      <c r="P394" s="42" t="s">
        <v>675</v>
      </c>
      <c r="Q394" s="42" t="s">
        <v>422</v>
      </c>
      <c r="R394" s="43">
        <v>0.46300000000000002</v>
      </c>
      <c r="T394" s="25">
        <v>4</v>
      </c>
      <c r="U394" s="50">
        <v>2010</v>
      </c>
      <c r="V394" s="41" t="s">
        <v>19</v>
      </c>
      <c r="W394" s="41" t="s">
        <v>606</v>
      </c>
      <c r="X394" s="41" t="s">
        <v>618</v>
      </c>
      <c r="Y394" s="28" t="str">
        <f t="shared" ref="Y394:Y457" si="12">T394&amp;U394&amp;V394&amp;W394&amp;X394</f>
        <v>42010冷房ビル用マルチ有り</v>
      </c>
      <c r="Z394" s="51">
        <v>-0.88</v>
      </c>
      <c r="AA394" s="51">
        <v>1.88</v>
      </c>
      <c r="AB394" s="52">
        <v>1.0548999999999999</v>
      </c>
      <c r="AC394" s="52">
        <v>1.3963000000000001</v>
      </c>
      <c r="AD394" s="31">
        <f>省エネ計算フォーマット【EHP】!$M$88/100</f>
        <v>0</v>
      </c>
      <c r="AE394" s="32">
        <f t="shared" si="11"/>
        <v>1.3959999999999999</v>
      </c>
    </row>
    <row r="395" spans="13:31" ht="13.5" customHeight="1">
      <c r="M395" s="41">
        <v>9</v>
      </c>
      <c r="N395" s="42" t="s">
        <v>4</v>
      </c>
      <c r="O395" s="42" t="s">
        <v>677</v>
      </c>
      <c r="P395" s="42" t="s">
        <v>675</v>
      </c>
      <c r="Q395" s="42" t="s">
        <v>426</v>
      </c>
      <c r="R395" s="43">
        <v>0.27700000000000002</v>
      </c>
      <c r="T395" s="25">
        <v>4</v>
      </c>
      <c r="U395" s="50">
        <v>2010</v>
      </c>
      <c r="V395" s="41" t="s">
        <v>19</v>
      </c>
      <c r="W395" s="41" t="s">
        <v>607</v>
      </c>
      <c r="X395" s="41" t="s">
        <v>618</v>
      </c>
      <c r="Y395" s="28" t="str">
        <f t="shared" si="12"/>
        <v>42010冷房設備用有り</v>
      </c>
      <c r="Z395" s="51">
        <v>-0.26</v>
      </c>
      <c r="AA395" s="51">
        <v>1.26</v>
      </c>
      <c r="AB395" s="52">
        <v>1.1929000000000001</v>
      </c>
      <c r="AC395" s="52">
        <v>0.89680000000000004</v>
      </c>
      <c r="AD395" s="31">
        <f>省エネ計算フォーマット【EHP】!$M$88/100</f>
        <v>0</v>
      </c>
      <c r="AE395" s="32">
        <f t="shared" si="11"/>
        <v>0.89600000000000002</v>
      </c>
    </row>
    <row r="396" spans="13:31" ht="13.5" customHeight="1">
      <c r="M396" s="41">
        <v>9</v>
      </c>
      <c r="N396" s="42" t="s">
        <v>5</v>
      </c>
      <c r="O396" s="42" t="s">
        <v>677</v>
      </c>
      <c r="P396" s="42" t="s">
        <v>675</v>
      </c>
      <c r="Q396" s="42" t="s">
        <v>430</v>
      </c>
      <c r="R396" s="43">
        <v>0.46300000000000002</v>
      </c>
      <c r="T396" s="25">
        <v>4</v>
      </c>
      <c r="U396" s="50">
        <v>2010</v>
      </c>
      <c r="V396" s="41" t="s">
        <v>19</v>
      </c>
      <c r="W396" s="41" t="s">
        <v>612</v>
      </c>
      <c r="X396" s="41" t="s">
        <v>702</v>
      </c>
      <c r="Y396" s="28" t="str">
        <f t="shared" si="12"/>
        <v>42010冷房店舗用無し（一定速）</v>
      </c>
      <c r="Z396" s="51">
        <v>0.25</v>
      </c>
      <c r="AA396" s="51">
        <v>0.75</v>
      </c>
      <c r="AB396" s="52">
        <v>0.25</v>
      </c>
      <c r="AC396" s="52">
        <v>0.75</v>
      </c>
      <c r="AD396" s="31">
        <f>省エネ計算フォーマット【EHP】!$M$88/100</f>
        <v>0</v>
      </c>
      <c r="AE396" s="32">
        <f t="shared" ref="AE396:AE459" si="13">ROUNDDOWN(IF(AD396&gt;=0.25,Z396*AD396+AA396,AB396*AD396+AC396),3)</f>
        <v>0.75</v>
      </c>
    </row>
    <row r="397" spans="13:31" ht="13.5" customHeight="1">
      <c r="M397" s="41">
        <v>9</v>
      </c>
      <c r="N397" s="42" t="s">
        <v>6</v>
      </c>
      <c r="O397" s="42" t="s">
        <v>677</v>
      </c>
      <c r="P397" s="42" t="s">
        <v>675</v>
      </c>
      <c r="Q397" s="42" t="s">
        <v>434</v>
      </c>
      <c r="R397" s="43">
        <v>0.48499999999999999</v>
      </c>
      <c r="T397" s="25">
        <v>4</v>
      </c>
      <c r="U397" s="50">
        <v>2010</v>
      </c>
      <c r="V397" s="41" t="s">
        <v>19</v>
      </c>
      <c r="W397" s="41" t="s">
        <v>606</v>
      </c>
      <c r="X397" s="41" t="s">
        <v>702</v>
      </c>
      <c r="Y397" s="28" t="str">
        <f t="shared" si="12"/>
        <v>42010冷房ビル用マルチ無し（一定速）</v>
      </c>
      <c r="Z397" s="51">
        <v>0.25</v>
      </c>
      <c r="AA397" s="51">
        <v>0.75</v>
      </c>
      <c r="AB397" s="52">
        <v>0.25</v>
      </c>
      <c r="AC397" s="52">
        <v>0.75</v>
      </c>
      <c r="AD397" s="31">
        <f>省エネ計算フォーマット【EHP】!$M$88/100</f>
        <v>0</v>
      </c>
      <c r="AE397" s="32">
        <f t="shared" si="13"/>
        <v>0.75</v>
      </c>
    </row>
    <row r="398" spans="13:31" ht="13.5" customHeight="1">
      <c r="M398" s="41">
        <v>9</v>
      </c>
      <c r="N398" s="42" t="s">
        <v>7</v>
      </c>
      <c r="O398" s="42" t="s">
        <v>677</v>
      </c>
      <c r="P398" s="42" t="s">
        <v>675</v>
      </c>
      <c r="Q398" s="42" t="s">
        <v>438</v>
      </c>
      <c r="R398" s="43">
        <v>0.48599999999999999</v>
      </c>
      <c r="T398" s="25">
        <v>4</v>
      </c>
      <c r="U398" s="50">
        <v>2010</v>
      </c>
      <c r="V398" s="41" t="s">
        <v>19</v>
      </c>
      <c r="W398" s="41" t="s">
        <v>607</v>
      </c>
      <c r="X398" s="41" t="s">
        <v>702</v>
      </c>
      <c r="Y398" s="28" t="str">
        <f t="shared" si="12"/>
        <v>42010冷房設備用無し（一定速）</v>
      </c>
      <c r="Z398" s="51">
        <v>0.25</v>
      </c>
      <c r="AA398" s="51">
        <v>0.75</v>
      </c>
      <c r="AB398" s="52">
        <v>0.25</v>
      </c>
      <c r="AC398" s="52">
        <v>0.75</v>
      </c>
      <c r="AD398" s="31">
        <f>省エネ計算フォーマット【EHP】!$M$88/100</f>
        <v>0</v>
      </c>
      <c r="AE398" s="32">
        <f t="shared" si="13"/>
        <v>0.75</v>
      </c>
    </row>
    <row r="399" spans="13:31" ht="13.5" customHeight="1">
      <c r="M399" s="41">
        <v>9</v>
      </c>
      <c r="N399" s="42" t="s">
        <v>8</v>
      </c>
      <c r="O399" s="42" t="s">
        <v>677</v>
      </c>
      <c r="P399" s="42" t="s">
        <v>675</v>
      </c>
      <c r="Q399" s="42" t="s">
        <v>442</v>
      </c>
      <c r="R399" s="43">
        <v>0.34100000000000003</v>
      </c>
      <c r="T399" s="25">
        <v>4</v>
      </c>
      <c r="U399" s="50">
        <v>2010</v>
      </c>
      <c r="V399" s="41" t="s">
        <v>20</v>
      </c>
      <c r="W399" s="41" t="s">
        <v>612</v>
      </c>
      <c r="X399" s="41" t="s">
        <v>618</v>
      </c>
      <c r="Y399" s="28" t="str">
        <f t="shared" si="12"/>
        <v>42010暖房店舗用有り</v>
      </c>
      <c r="Z399" s="51">
        <v>-0.72</v>
      </c>
      <c r="AA399" s="51">
        <v>1.72</v>
      </c>
      <c r="AB399" s="52">
        <v>1.0757000000000001</v>
      </c>
      <c r="AC399" s="52">
        <v>1.2710999999999999</v>
      </c>
      <c r="AD399" s="31">
        <f>省エネ計算フォーマット【EHP】!$M$88/100</f>
        <v>0</v>
      </c>
      <c r="AE399" s="32">
        <f t="shared" si="13"/>
        <v>1.2709999999999999</v>
      </c>
    </row>
    <row r="400" spans="13:31" ht="13.5" customHeight="1">
      <c r="M400" s="41">
        <v>9</v>
      </c>
      <c r="N400" s="42" t="s">
        <v>9</v>
      </c>
      <c r="O400" s="42" t="s">
        <v>677</v>
      </c>
      <c r="P400" s="42" t="s">
        <v>675</v>
      </c>
      <c r="Q400" s="42" t="s">
        <v>446</v>
      </c>
      <c r="R400" s="43">
        <v>0.436</v>
      </c>
      <c r="T400" s="25">
        <v>4</v>
      </c>
      <c r="U400" s="50">
        <v>2010</v>
      </c>
      <c r="V400" s="41" t="s">
        <v>20</v>
      </c>
      <c r="W400" s="41" t="s">
        <v>606</v>
      </c>
      <c r="X400" s="41" t="s">
        <v>618</v>
      </c>
      <c r="Y400" s="28" t="str">
        <f t="shared" si="12"/>
        <v>42010暖房ビル用マルチ有り</v>
      </c>
      <c r="Z400" s="51">
        <v>-0.7</v>
      </c>
      <c r="AA400" s="51">
        <v>1.7</v>
      </c>
      <c r="AB400" s="52">
        <v>1.036</v>
      </c>
      <c r="AC400" s="52">
        <v>1.266</v>
      </c>
      <c r="AD400" s="31">
        <f>省エネ計算フォーマット【EHP】!$M$88/100</f>
        <v>0</v>
      </c>
      <c r="AE400" s="32">
        <f t="shared" si="13"/>
        <v>1.266</v>
      </c>
    </row>
    <row r="401" spans="13:31" ht="13.5" customHeight="1">
      <c r="M401" s="41">
        <v>9</v>
      </c>
      <c r="N401" s="42" t="s">
        <v>10</v>
      </c>
      <c r="O401" s="42" t="s">
        <v>677</v>
      </c>
      <c r="P401" s="42" t="s">
        <v>675</v>
      </c>
      <c r="Q401" s="42" t="s">
        <v>450</v>
      </c>
      <c r="R401" s="43">
        <v>0.26400000000000001</v>
      </c>
      <c r="T401" s="25">
        <v>4</v>
      </c>
      <c r="U401" s="50">
        <v>2010</v>
      </c>
      <c r="V401" s="41" t="s">
        <v>20</v>
      </c>
      <c r="W401" s="41" t="s">
        <v>607</v>
      </c>
      <c r="X401" s="41" t="s">
        <v>618</v>
      </c>
      <c r="Y401" s="28" t="str">
        <f t="shared" si="12"/>
        <v>42010暖房設備用有り</v>
      </c>
      <c r="Z401" s="51">
        <v>-0.26</v>
      </c>
      <c r="AA401" s="51">
        <v>1.26</v>
      </c>
      <c r="AB401" s="52">
        <v>0.82779999999999998</v>
      </c>
      <c r="AC401" s="52">
        <v>0.98809999999999998</v>
      </c>
      <c r="AD401" s="31">
        <f>省エネ計算フォーマット【EHP】!$M$88/100</f>
        <v>0</v>
      </c>
      <c r="AE401" s="32">
        <f t="shared" si="13"/>
        <v>0.98799999999999999</v>
      </c>
    </row>
    <row r="402" spans="13:31" ht="13.5" customHeight="1">
      <c r="M402" s="41">
        <v>9</v>
      </c>
      <c r="N402" s="42" t="s">
        <v>11</v>
      </c>
      <c r="O402" s="42" t="s">
        <v>677</v>
      </c>
      <c r="P402" s="42" t="s">
        <v>675</v>
      </c>
      <c r="Q402" s="42" t="s">
        <v>454</v>
      </c>
      <c r="R402" s="43">
        <v>0.17299999999999999</v>
      </c>
      <c r="T402" s="25">
        <v>4</v>
      </c>
      <c r="U402" s="50">
        <v>2010</v>
      </c>
      <c r="V402" s="41" t="s">
        <v>20</v>
      </c>
      <c r="W402" s="41" t="s">
        <v>612</v>
      </c>
      <c r="X402" s="41" t="s">
        <v>702</v>
      </c>
      <c r="Y402" s="28" t="str">
        <f t="shared" si="12"/>
        <v>42010暖房店舗用無し（一定速）</v>
      </c>
      <c r="Z402" s="51">
        <v>0.25</v>
      </c>
      <c r="AA402" s="51">
        <v>0.75</v>
      </c>
      <c r="AB402" s="52">
        <v>0.25</v>
      </c>
      <c r="AC402" s="52">
        <v>0.75</v>
      </c>
      <c r="AD402" s="31">
        <f>省エネ計算フォーマット【EHP】!$M$88/100</f>
        <v>0</v>
      </c>
      <c r="AE402" s="32">
        <f t="shared" si="13"/>
        <v>0.75</v>
      </c>
    </row>
    <row r="403" spans="13:31" ht="13.5" customHeight="1">
      <c r="M403" s="41">
        <v>9</v>
      </c>
      <c r="N403" s="42" t="s">
        <v>12</v>
      </c>
      <c r="O403" s="42" t="s">
        <v>677</v>
      </c>
      <c r="P403" s="42" t="s">
        <v>675</v>
      </c>
      <c r="Q403" s="42" t="s">
        <v>458</v>
      </c>
      <c r="R403" s="43">
        <v>0.57499999999999996</v>
      </c>
      <c r="T403" s="25">
        <v>4</v>
      </c>
      <c r="U403" s="50">
        <v>2010</v>
      </c>
      <c r="V403" s="41" t="s">
        <v>20</v>
      </c>
      <c r="W403" s="41" t="s">
        <v>606</v>
      </c>
      <c r="X403" s="41" t="s">
        <v>702</v>
      </c>
      <c r="Y403" s="28" t="str">
        <f t="shared" si="12"/>
        <v>42010暖房ビル用マルチ無し（一定速）</v>
      </c>
      <c r="Z403" s="51">
        <v>0.25</v>
      </c>
      <c r="AA403" s="51">
        <v>0.75</v>
      </c>
      <c r="AB403" s="52">
        <v>0.25</v>
      </c>
      <c r="AC403" s="52">
        <v>0.75</v>
      </c>
      <c r="AD403" s="31">
        <f>省エネ計算フォーマット【EHP】!$M$88/100</f>
        <v>0</v>
      </c>
      <c r="AE403" s="32">
        <f t="shared" si="13"/>
        <v>0.75</v>
      </c>
    </row>
    <row r="404" spans="13:31" ht="13.5" customHeight="1">
      <c r="M404" s="41">
        <v>10</v>
      </c>
      <c r="N404" s="42" t="s">
        <v>673</v>
      </c>
      <c r="O404" s="42" t="s">
        <v>677</v>
      </c>
      <c r="P404" s="42" t="s">
        <v>675</v>
      </c>
      <c r="Q404" s="42" t="s">
        <v>462</v>
      </c>
      <c r="R404" s="43">
        <v>0.23499999999999999</v>
      </c>
      <c r="T404" s="25">
        <v>4</v>
      </c>
      <c r="U404" s="50">
        <v>2010</v>
      </c>
      <c r="V404" s="41" t="s">
        <v>20</v>
      </c>
      <c r="W404" s="41" t="s">
        <v>607</v>
      </c>
      <c r="X404" s="41" t="s">
        <v>702</v>
      </c>
      <c r="Y404" s="28" t="str">
        <f t="shared" si="12"/>
        <v>42010暖房設備用無し（一定速）</v>
      </c>
      <c r="Z404" s="63">
        <v>0.25</v>
      </c>
      <c r="AA404" s="63">
        <v>0.75</v>
      </c>
      <c r="AB404" s="64">
        <v>0.25</v>
      </c>
      <c r="AC404" s="64">
        <v>0.75</v>
      </c>
      <c r="AD404" s="31">
        <f>省エネ計算フォーマット【EHP】!$M$88/100</f>
        <v>0</v>
      </c>
      <c r="AE404" s="32">
        <f t="shared" si="13"/>
        <v>0.75</v>
      </c>
    </row>
    <row r="405" spans="13:31" ht="13.5" customHeight="1">
      <c r="M405" s="41">
        <v>10</v>
      </c>
      <c r="N405" s="42" t="s">
        <v>2</v>
      </c>
      <c r="O405" s="42" t="s">
        <v>677</v>
      </c>
      <c r="P405" s="42" t="s">
        <v>675</v>
      </c>
      <c r="Q405" s="42" t="s">
        <v>466</v>
      </c>
      <c r="R405" s="43">
        <v>0.223</v>
      </c>
      <c r="T405" s="53">
        <v>4</v>
      </c>
      <c r="U405" s="75">
        <v>2011</v>
      </c>
      <c r="V405" s="54" t="s">
        <v>19</v>
      </c>
      <c r="W405" s="54" t="s">
        <v>612</v>
      </c>
      <c r="X405" s="54" t="s">
        <v>618</v>
      </c>
      <c r="Y405" s="55" t="str">
        <f t="shared" si="12"/>
        <v>42011冷房店舗用有り</v>
      </c>
      <c r="Z405" s="56">
        <v>-1.1200000000000001</v>
      </c>
      <c r="AA405" s="56">
        <v>2.12</v>
      </c>
      <c r="AB405" s="57">
        <v>1.0517000000000001</v>
      </c>
      <c r="AC405" s="57">
        <v>1.5770999999999999</v>
      </c>
      <c r="AD405" s="31">
        <f>省エネ計算フォーマット【EHP】!$M$88/100</f>
        <v>0</v>
      </c>
      <c r="AE405" s="37">
        <f t="shared" si="13"/>
        <v>1.577</v>
      </c>
    </row>
    <row r="406" spans="13:31" ht="13.5" customHeight="1">
      <c r="M406" s="41">
        <v>10</v>
      </c>
      <c r="N406" s="42" t="s">
        <v>3</v>
      </c>
      <c r="O406" s="42" t="s">
        <v>677</v>
      </c>
      <c r="P406" s="42" t="s">
        <v>675</v>
      </c>
      <c r="Q406" s="42" t="s">
        <v>470</v>
      </c>
      <c r="R406" s="43">
        <v>0.251</v>
      </c>
      <c r="T406" s="53">
        <v>4</v>
      </c>
      <c r="U406" s="75">
        <v>2011</v>
      </c>
      <c r="V406" s="54" t="s">
        <v>19</v>
      </c>
      <c r="W406" s="54" t="s">
        <v>606</v>
      </c>
      <c r="X406" s="54" t="s">
        <v>618</v>
      </c>
      <c r="Y406" s="55" t="str">
        <f t="shared" si="12"/>
        <v>42011冷房ビル用マルチ有り</v>
      </c>
      <c r="Z406" s="56">
        <v>-1</v>
      </c>
      <c r="AA406" s="56">
        <v>2</v>
      </c>
      <c r="AB406" s="57">
        <v>1.0584</v>
      </c>
      <c r="AC406" s="57">
        <v>1.4854000000000001</v>
      </c>
      <c r="AD406" s="31">
        <f>省エネ計算フォーマット【EHP】!$M$88/100</f>
        <v>0</v>
      </c>
      <c r="AE406" s="37">
        <f t="shared" si="13"/>
        <v>1.4850000000000001</v>
      </c>
    </row>
    <row r="407" spans="13:31" ht="13.5" customHeight="1">
      <c r="M407" s="41">
        <v>10</v>
      </c>
      <c r="N407" s="42" t="s">
        <v>4</v>
      </c>
      <c r="O407" s="42" t="s">
        <v>677</v>
      </c>
      <c r="P407" s="42" t="s">
        <v>675</v>
      </c>
      <c r="Q407" s="42" t="s">
        <v>474</v>
      </c>
      <c r="R407" s="43">
        <v>0.13</v>
      </c>
      <c r="T407" s="53">
        <v>4</v>
      </c>
      <c r="U407" s="75">
        <v>2011</v>
      </c>
      <c r="V407" s="54" t="s">
        <v>19</v>
      </c>
      <c r="W407" s="54" t="s">
        <v>607</v>
      </c>
      <c r="X407" s="54" t="s">
        <v>618</v>
      </c>
      <c r="Y407" s="55" t="str">
        <f t="shared" si="12"/>
        <v>42011冷房設備用有り</v>
      </c>
      <c r="Z407" s="56">
        <v>-0.22</v>
      </c>
      <c r="AA407" s="56">
        <v>1.22</v>
      </c>
      <c r="AB407" s="57">
        <v>1.0356000000000001</v>
      </c>
      <c r="AC407" s="57">
        <v>0.90610000000000002</v>
      </c>
      <c r="AD407" s="31">
        <f>省エネ計算フォーマット【EHP】!$M$88/100</f>
        <v>0</v>
      </c>
      <c r="AE407" s="37">
        <f t="shared" si="13"/>
        <v>0.90600000000000003</v>
      </c>
    </row>
    <row r="408" spans="13:31" ht="13.5" customHeight="1">
      <c r="M408" s="41">
        <v>10</v>
      </c>
      <c r="N408" s="42" t="s">
        <v>5</v>
      </c>
      <c r="O408" s="42" t="s">
        <v>677</v>
      </c>
      <c r="P408" s="42" t="s">
        <v>675</v>
      </c>
      <c r="Q408" s="42" t="s">
        <v>478</v>
      </c>
      <c r="R408" s="43">
        <v>0.22500000000000001</v>
      </c>
      <c r="T408" s="53">
        <v>4</v>
      </c>
      <c r="U408" s="75">
        <v>2011</v>
      </c>
      <c r="V408" s="54" t="s">
        <v>19</v>
      </c>
      <c r="W408" s="54" t="s">
        <v>612</v>
      </c>
      <c r="X408" s="54" t="s">
        <v>702</v>
      </c>
      <c r="Y408" s="55" t="str">
        <f t="shared" si="12"/>
        <v>42011冷房店舗用無し（一定速）</v>
      </c>
      <c r="Z408" s="56">
        <v>0.25</v>
      </c>
      <c r="AA408" s="56">
        <v>0.75</v>
      </c>
      <c r="AB408" s="57">
        <v>0.25</v>
      </c>
      <c r="AC408" s="57">
        <v>0.75</v>
      </c>
      <c r="AD408" s="31">
        <f>省エネ計算フォーマット【EHP】!$M$88/100</f>
        <v>0</v>
      </c>
      <c r="AE408" s="37">
        <f t="shared" si="13"/>
        <v>0.75</v>
      </c>
    </row>
    <row r="409" spans="13:31" ht="13.5" customHeight="1">
      <c r="M409" s="41">
        <v>10</v>
      </c>
      <c r="N409" s="42" t="s">
        <v>6</v>
      </c>
      <c r="O409" s="42" t="s">
        <v>677</v>
      </c>
      <c r="P409" s="42" t="s">
        <v>675</v>
      </c>
      <c r="Q409" s="42" t="s">
        <v>482</v>
      </c>
      <c r="R409" s="43">
        <v>0.23400000000000001</v>
      </c>
      <c r="T409" s="53">
        <v>4</v>
      </c>
      <c r="U409" s="75">
        <v>2011</v>
      </c>
      <c r="V409" s="54" t="s">
        <v>19</v>
      </c>
      <c r="W409" s="54" t="s">
        <v>606</v>
      </c>
      <c r="X409" s="54" t="s">
        <v>702</v>
      </c>
      <c r="Y409" s="55" t="str">
        <f t="shared" si="12"/>
        <v>42011冷房ビル用マルチ無し（一定速）</v>
      </c>
      <c r="Z409" s="56">
        <v>0.25</v>
      </c>
      <c r="AA409" s="56">
        <v>0.75</v>
      </c>
      <c r="AB409" s="57">
        <v>0.25</v>
      </c>
      <c r="AC409" s="57">
        <v>0.75</v>
      </c>
      <c r="AD409" s="31">
        <f>省エネ計算フォーマット【EHP】!$M$88/100</f>
        <v>0</v>
      </c>
      <c r="AE409" s="37">
        <f t="shared" si="13"/>
        <v>0.75</v>
      </c>
    </row>
    <row r="410" spans="13:31" ht="13.5" customHeight="1">
      <c r="M410" s="41">
        <v>10</v>
      </c>
      <c r="N410" s="42" t="s">
        <v>7</v>
      </c>
      <c r="O410" s="42" t="s">
        <v>677</v>
      </c>
      <c r="P410" s="42" t="s">
        <v>675</v>
      </c>
      <c r="Q410" s="42" t="s">
        <v>486</v>
      </c>
      <c r="R410" s="43">
        <v>0.185</v>
      </c>
      <c r="T410" s="53">
        <v>4</v>
      </c>
      <c r="U410" s="75">
        <v>2011</v>
      </c>
      <c r="V410" s="54" t="s">
        <v>19</v>
      </c>
      <c r="W410" s="54" t="s">
        <v>607</v>
      </c>
      <c r="X410" s="54" t="s">
        <v>702</v>
      </c>
      <c r="Y410" s="55" t="str">
        <f t="shared" si="12"/>
        <v>42011冷房設備用無し（一定速）</v>
      </c>
      <c r="Z410" s="56">
        <v>0.25</v>
      </c>
      <c r="AA410" s="56">
        <v>0.75</v>
      </c>
      <c r="AB410" s="57">
        <v>0.25</v>
      </c>
      <c r="AC410" s="57">
        <v>0.75</v>
      </c>
      <c r="AD410" s="31">
        <f>省エネ計算フォーマット【EHP】!$M$88/100</f>
        <v>0</v>
      </c>
      <c r="AE410" s="37">
        <f t="shared" si="13"/>
        <v>0.75</v>
      </c>
    </row>
    <row r="411" spans="13:31" ht="13.5" customHeight="1">
      <c r="M411" s="41">
        <v>10</v>
      </c>
      <c r="N411" s="42" t="s">
        <v>8</v>
      </c>
      <c r="O411" s="42" t="s">
        <v>677</v>
      </c>
      <c r="P411" s="42" t="s">
        <v>675</v>
      </c>
      <c r="Q411" s="42" t="s">
        <v>490</v>
      </c>
      <c r="R411" s="43">
        <v>0.185</v>
      </c>
      <c r="T411" s="53">
        <v>4</v>
      </c>
      <c r="U411" s="75">
        <v>2011</v>
      </c>
      <c r="V411" s="54" t="s">
        <v>20</v>
      </c>
      <c r="W411" s="54" t="s">
        <v>612</v>
      </c>
      <c r="X411" s="54" t="s">
        <v>618</v>
      </c>
      <c r="Y411" s="55" t="str">
        <f t="shared" si="12"/>
        <v>42011暖房店舗用有り</v>
      </c>
      <c r="Z411" s="56">
        <v>-0.76</v>
      </c>
      <c r="AA411" s="56">
        <v>1.76</v>
      </c>
      <c r="AB411" s="57">
        <v>1.0773999999999999</v>
      </c>
      <c r="AC411" s="57">
        <v>1.3006</v>
      </c>
      <c r="AD411" s="31">
        <f>省エネ計算フォーマット【EHP】!$M$88/100</f>
        <v>0</v>
      </c>
      <c r="AE411" s="37">
        <f t="shared" si="13"/>
        <v>1.3</v>
      </c>
    </row>
    <row r="412" spans="13:31" ht="13.5" customHeight="1">
      <c r="M412" s="41">
        <v>10</v>
      </c>
      <c r="N412" s="42" t="s">
        <v>9</v>
      </c>
      <c r="O412" s="42" t="s">
        <v>677</v>
      </c>
      <c r="P412" s="42" t="s">
        <v>675</v>
      </c>
      <c r="Q412" s="42" t="s">
        <v>494</v>
      </c>
      <c r="R412" s="43">
        <v>0.21</v>
      </c>
      <c r="T412" s="53">
        <v>4</v>
      </c>
      <c r="U412" s="75">
        <v>2011</v>
      </c>
      <c r="V412" s="54" t="s">
        <v>20</v>
      </c>
      <c r="W412" s="54" t="s">
        <v>606</v>
      </c>
      <c r="X412" s="54" t="s">
        <v>618</v>
      </c>
      <c r="Y412" s="55" t="str">
        <f t="shared" si="12"/>
        <v>42011暖房ビル用マルチ有り</v>
      </c>
      <c r="Z412" s="56">
        <v>-0.78</v>
      </c>
      <c r="AA412" s="56">
        <v>1.78</v>
      </c>
      <c r="AB412" s="57">
        <v>1.0377000000000001</v>
      </c>
      <c r="AC412" s="57">
        <v>1.3255999999999999</v>
      </c>
      <c r="AD412" s="31">
        <f>省エネ計算フォーマット【EHP】!$M$88/100</f>
        <v>0</v>
      </c>
      <c r="AE412" s="37">
        <f t="shared" si="13"/>
        <v>1.325</v>
      </c>
    </row>
    <row r="413" spans="13:31" ht="13.5" customHeight="1">
      <c r="M413" s="41">
        <v>10</v>
      </c>
      <c r="N413" s="42" t="s">
        <v>10</v>
      </c>
      <c r="O413" s="42" t="s">
        <v>677</v>
      </c>
      <c r="P413" s="42" t="s">
        <v>675</v>
      </c>
      <c r="Q413" s="42" t="s">
        <v>498</v>
      </c>
      <c r="R413" s="43">
        <v>0.105</v>
      </c>
      <c r="T413" s="53">
        <v>4</v>
      </c>
      <c r="U413" s="75">
        <v>2011</v>
      </c>
      <c r="V413" s="54" t="s">
        <v>20</v>
      </c>
      <c r="W413" s="54" t="s">
        <v>607</v>
      </c>
      <c r="X413" s="54" t="s">
        <v>618</v>
      </c>
      <c r="Y413" s="55" t="str">
        <f t="shared" si="12"/>
        <v>42011暖房設備用有り</v>
      </c>
      <c r="Z413" s="56">
        <v>-0.26</v>
      </c>
      <c r="AA413" s="56">
        <v>1.26</v>
      </c>
      <c r="AB413" s="57">
        <v>1.0266999999999999</v>
      </c>
      <c r="AC413" s="57">
        <v>0.93830000000000002</v>
      </c>
      <c r="AD413" s="31">
        <f>省エネ計算フォーマット【EHP】!$M$88/100</f>
        <v>0</v>
      </c>
      <c r="AE413" s="37">
        <f t="shared" si="13"/>
        <v>0.93799999999999994</v>
      </c>
    </row>
    <row r="414" spans="13:31" ht="13.5" customHeight="1">
      <c r="M414" s="41">
        <v>10</v>
      </c>
      <c r="N414" s="42" t="s">
        <v>11</v>
      </c>
      <c r="O414" s="42" t="s">
        <v>677</v>
      </c>
      <c r="P414" s="42" t="s">
        <v>675</v>
      </c>
      <c r="Q414" s="42" t="s">
        <v>502</v>
      </c>
      <c r="R414" s="43">
        <v>0.08</v>
      </c>
      <c r="T414" s="53">
        <v>4</v>
      </c>
      <c r="U414" s="75">
        <v>2011</v>
      </c>
      <c r="V414" s="54" t="s">
        <v>20</v>
      </c>
      <c r="W414" s="54" t="s">
        <v>612</v>
      </c>
      <c r="X414" s="54" t="s">
        <v>702</v>
      </c>
      <c r="Y414" s="55" t="str">
        <f t="shared" si="12"/>
        <v>42011暖房店舗用無し（一定速）</v>
      </c>
      <c r="Z414" s="56">
        <v>0.25</v>
      </c>
      <c r="AA414" s="56">
        <v>0.75</v>
      </c>
      <c r="AB414" s="57">
        <v>0.25</v>
      </c>
      <c r="AC414" s="57">
        <v>0.75</v>
      </c>
      <c r="AD414" s="31">
        <f>省エネ計算フォーマット【EHP】!$M$88/100</f>
        <v>0</v>
      </c>
      <c r="AE414" s="37">
        <f t="shared" si="13"/>
        <v>0.75</v>
      </c>
    </row>
    <row r="415" spans="13:31" ht="13.5" customHeight="1">
      <c r="M415" s="41">
        <v>10</v>
      </c>
      <c r="N415" s="42" t="s">
        <v>12</v>
      </c>
      <c r="O415" s="42" t="s">
        <v>677</v>
      </c>
      <c r="P415" s="42" t="s">
        <v>675</v>
      </c>
      <c r="Q415" s="42" t="s">
        <v>506</v>
      </c>
      <c r="R415" s="43">
        <v>0.29699999999999999</v>
      </c>
      <c r="T415" s="53">
        <v>4</v>
      </c>
      <c r="U415" s="75">
        <v>2011</v>
      </c>
      <c r="V415" s="54" t="s">
        <v>20</v>
      </c>
      <c r="W415" s="54" t="s">
        <v>606</v>
      </c>
      <c r="X415" s="54" t="s">
        <v>702</v>
      </c>
      <c r="Y415" s="55" t="str">
        <f t="shared" si="12"/>
        <v>42011暖房ビル用マルチ無し（一定速）</v>
      </c>
      <c r="Z415" s="56">
        <v>0.25</v>
      </c>
      <c r="AA415" s="56">
        <v>0.75</v>
      </c>
      <c r="AB415" s="57">
        <v>0.25</v>
      </c>
      <c r="AC415" s="57">
        <v>0.75</v>
      </c>
      <c r="AD415" s="31">
        <f>省エネ計算フォーマット【EHP】!$M$88/100</f>
        <v>0</v>
      </c>
      <c r="AE415" s="37">
        <f t="shared" si="13"/>
        <v>0.75</v>
      </c>
    </row>
    <row r="416" spans="13:31" ht="13.5" customHeight="1">
      <c r="M416" s="41">
        <v>11</v>
      </c>
      <c r="N416" s="42" t="s">
        <v>673</v>
      </c>
      <c r="O416" s="42" t="s">
        <v>677</v>
      </c>
      <c r="P416" s="42" t="s">
        <v>675</v>
      </c>
      <c r="Q416" s="42" t="s">
        <v>510</v>
      </c>
      <c r="R416" s="43">
        <v>0.13600000000000001</v>
      </c>
      <c r="T416" s="53">
        <v>4</v>
      </c>
      <c r="U416" s="54">
        <v>2011</v>
      </c>
      <c r="V416" s="54" t="s">
        <v>20</v>
      </c>
      <c r="W416" s="54" t="s">
        <v>607</v>
      </c>
      <c r="X416" s="54" t="s">
        <v>702</v>
      </c>
      <c r="Y416" s="55" t="str">
        <f t="shared" si="12"/>
        <v>42011暖房設備用無し（一定速）</v>
      </c>
      <c r="Z416" s="65">
        <v>0.25</v>
      </c>
      <c r="AA416" s="65">
        <v>0.75</v>
      </c>
      <c r="AB416" s="66">
        <v>0.25</v>
      </c>
      <c r="AC416" s="66">
        <v>0.75</v>
      </c>
      <c r="AD416" s="31">
        <f>省エネ計算フォーマット【EHP】!$M$88/100</f>
        <v>0</v>
      </c>
      <c r="AE416" s="37">
        <f t="shared" si="13"/>
        <v>0.75</v>
      </c>
    </row>
    <row r="417" spans="13:31" ht="13.5" customHeight="1">
      <c r="M417" s="41">
        <v>11</v>
      </c>
      <c r="N417" s="42" t="s">
        <v>2</v>
      </c>
      <c r="O417" s="42" t="s">
        <v>677</v>
      </c>
      <c r="P417" s="42" t="s">
        <v>675</v>
      </c>
      <c r="Q417" s="42" t="s">
        <v>514</v>
      </c>
      <c r="R417" s="43">
        <v>0.14799999999999999</v>
      </c>
      <c r="T417" s="53">
        <v>4</v>
      </c>
      <c r="U417" s="54">
        <v>2012</v>
      </c>
      <c r="V417" s="54" t="s">
        <v>19</v>
      </c>
      <c r="W417" s="54" t="s">
        <v>612</v>
      </c>
      <c r="X417" s="54" t="s">
        <v>618</v>
      </c>
      <c r="Y417" s="55" t="str">
        <f t="shared" si="12"/>
        <v>42012冷房店舗用有り</v>
      </c>
      <c r="Z417" s="67">
        <v>-1.36</v>
      </c>
      <c r="AA417" s="67">
        <v>2.36</v>
      </c>
      <c r="AB417" s="68">
        <v>1.0576000000000001</v>
      </c>
      <c r="AC417" s="68">
        <v>1.7556</v>
      </c>
      <c r="AD417" s="31">
        <f>省エネ計算フォーマット【EHP】!$M$88/100</f>
        <v>0</v>
      </c>
      <c r="AE417" s="37">
        <f t="shared" si="13"/>
        <v>1.7549999999999999</v>
      </c>
    </row>
    <row r="418" spans="13:31" ht="13.5" customHeight="1">
      <c r="M418" s="41">
        <v>11</v>
      </c>
      <c r="N418" s="42" t="s">
        <v>3</v>
      </c>
      <c r="O418" s="42" t="s">
        <v>677</v>
      </c>
      <c r="P418" s="42" t="s">
        <v>675</v>
      </c>
      <c r="Q418" s="42" t="s">
        <v>518</v>
      </c>
      <c r="R418" s="43">
        <v>9.5000000000000001E-2</v>
      </c>
      <c r="T418" s="53">
        <v>4</v>
      </c>
      <c r="U418" s="54">
        <v>2012</v>
      </c>
      <c r="V418" s="54" t="s">
        <v>19</v>
      </c>
      <c r="W418" s="54" t="s">
        <v>606</v>
      </c>
      <c r="X418" s="54" t="s">
        <v>618</v>
      </c>
      <c r="Y418" s="55" t="str">
        <f t="shared" si="12"/>
        <v>42012冷房ビル用マルチ有り</v>
      </c>
      <c r="Z418" s="56">
        <v>-1.1399999999999999</v>
      </c>
      <c r="AA418" s="56">
        <v>2.14</v>
      </c>
      <c r="AB418" s="57">
        <v>1.0625</v>
      </c>
      <c r="AC418" s="57">
        <v>1.5893999999999999</v>
      </c>
      <c r="AD418" s="31">
        <f>省エネ計算フォーマット【EHP】!$M$88/100</f>
        <v>0</v>
      </c>
      <c r="AE418" s="37">
        <f t="shared" si="13"/>
        <v>1.589</v>
      </c>
    </row>
    <row r="419" spans="13:31" ht="13.5" customHeight="1">
      <c r="M419" s="41">
        <v>11</v>
      </c>
      <c r="N419" s="42" t="s">
        <v>4</v>
      </c>
      <c r="O419" s="42" t="s">
        <v>677</v>
      </c>
      <c r="P419" s="42" t="s">
        <v>675</v>
      </c>
      <c r="Q419" s="42" t="s">
        <v>522</v>
      </c>
      <c r="R419" s="43">
        <v>5.8000000000000003E-2</v>
      </c>
      <c r="T419" s="53">
        <v>4</v>
      </c>
      <c r="U419" s="54">
        <v>2012</v>
      </c>
      <c r="V419" s="54" t="s">
        <v>19</v>
      </c>
      <c r="W419" s="54" t="s">
        <v>607</v>
      </c>
      <c r="X419" s="54" t="s">
        <v>618</v>
      </c>
      <c r="Y419" s="55" t="str">
        <f t="shared" si="12"/>
        <v>42012冷房設備用有り</v>
      </c>
      <c r="Z419" s="56">
        <v>-0.26</v>
      </c>
      <c r="AA419" s="56">
        <v>1.26</v>
      </c>
      <c r="AB419" s="57">
        <v>1.0367999999999999</v>
      </c>
      <c r="AC419" s="57">
        <v>0.93579999999999997</v>
      </c>
      <c r="AD419" s="31">
        <f>省エネ計算フォーマット【EHP】!$M$88/100</f>
        <v>0</v>
      </c>
      <c r="AE419" s="37">
        <f t="shared" si="13"/>
        <v>0.93500000000000005</v>
      </c>
    </row>
    <row r="420" spans="13:31" ht="13.5" customHeight="1">
      <c r="M420" s="41">
        <v>11</v>
      </c>
      <c r="N420" s="42" t="s">
        <v>5</v>
      </c>
      <c r="O420" s="42" t="s">
        <v>677</v>
      </c>
      <c r="P420" s="42" t="s">
        <v>675</v>
      </c>
      <c r="Q420" s="42" t="s">
        <v>526</v>
      </c>
      <c r="R420" s="43">
        <v>0.126</v>
      </c>
      <c r="T420" s="53">
        <v>4</v>
      </c>
      <c r="U420" s="54">
        <v>2012</v>
      </c>
      <c r="V420" s="54" t="s">
        <v>19</v>
      </c>
      <c r="W420" s="54" t="s">
        <v>612</v>
      </c>
      <c r="X420" s="54" t="s">
        <v>702</v>
      </c>
      <c r="Y420" s="55" t="str">
        <f t="shared" si="12"/>
        <v>42012冷房店舗用無し（一定速）</v>
      </c>
      <c r="Z420" s="56">
        <v>0.25</v>
      </c>
      <c r="AA420" s="56">
        <v>0.75</v>
      </c>
      <c r="AB420" s="57">
        <v>0.25</v>
      </c>
      <c r="AC420" s="57">
        <v>0.75</v>
      </c>
      <c r="AD420" s="31">
        <f>省エネ計算フォーマット【EHP】!$M$88/100</f>
        <v>0</v>
      </c>
      <c r="AE420" s="37">
        <f t="shared" si="13"/>
        <v>0.75</v>
      </c>
    </row>
    <row r="421" spans="13:31" ht="13.5" customHeight="1">
      <c r="M421" s="41">
        <v>11</v>
      </c>
      <c r="N421" s="42" t="s">
        <v>6</v>
      </c>
      <c r="O421" s="42" t="s">
        <v>677</v>
      </c>
      <c r="P421" s="42" t="s">
        <v>675</v>
      </c>
      <c r="Q421" s="42" t="s">
        <v>530</v>
      </c>
      <c r="R421" s="43">
        <v>0.11</v>
      </c>
      <c r="T421" s="53">
        <v>4</v>
      </c>
      <c r="U421" s="54">
        <v>2012</v>
      </c>
      <c r="V421" s="54" t="s">
        <v>19</v>
      </c>
      <c r="W421" s="54" t="s">
        <v>606</v>
      </c>
      <c r="X421" s="54" t="s">
        <v>702</v>
      </c>
      <c r="Y421" s="55" t="str">
        <f t="shared" si="12"/>
        <v>42012冷房ビル用マルチ無し（一定速）</v>
      </c>
      <c r="Z421" s="56">
        <v>0.25</v>
      </c>
      <c r="AA421" s="56">
        <v>0.75</v>
      </c>
      <c r="AB421" s="57">
        <v>0.25</v>
      </c>
      <c r="AC421" s="57">
        <v>0.75</v>
      </c>
      <c r="AD421" s="31">
        <f>省エネ計算フォーマット【EHP】!$M$88/100</f>
        <v>0</v>
      </c>
      <c r="AE421" s="37">
        <f t="shared" si="13"/>
        <v>0.75</v>
      </c>
    </row>
    <row r="422" spans="13:31" ht="13.5" customHeight="1">
      <c r="M422" s="41">
        <v>11</v>
      </c>
      <c r="N422" s="42" t="s">
        <v>7</v>
      </c>
      <c r="O422" s="42" t="s">
        <v>677</v>
      </c>
      <c r="P422" s="42" t="s">
        <v>675</v>
      </c>
      <c r="Q422" s="42" t="s">
        <v>534</v>
      </c>
      <c r="R422" s="43">
        <v>0.109</v>
      </c>
      <c r="T422" s="53">
        <v>4</v>
      </c>
      <c r="U422" s="54">
        <v>2012</v>
      </c>
      <c r="V422" s="54" t="s">
        <v>19</v>
      </c>
      <c r="W422" s="54" t="s">
        <v>607</v>
      </c>
      <c r="X422" s="54" t="s">
        <v>702</v>
      </c>
      <c r="Y422" s="55" t="str">
        <f t="shared" si="12"/>
        <v>42012冷房設備用無し（一定速）</v>
      </c>
      <c r="Z422" s="56">
        <v>0.25</v>
      </c>
      <c r="AA422" s="56">
        <v>0.75</v>
      </c>
      <c r="AB422" s="57">
        <v>0.25</v>
      </c>
      <c r="AC422" s="57">
        <v>0.75</v>
      </c>
      <c r="AD422" s="31">
        <f>省エネ計算フォーマット【EHP】!$M$88/100</f>
        <v>0</v>
      </c>
      <c r="AE422" s="37">
        <f t="shared" si="13"/>
        <v>0.75</v>
      </c>
    </row>
    <row r="423" spans="13:31" ht="13.5" customHeight="1">
      <c r="M423" s="41">
        <v>11</v>
      </c>
      <c r="N423" s="42" t="s">
        <v>8</v>
      </c>
      <c r="O423" s="42" t="s">
        <v>677</v>
      </c>
      <c r="P423" s="42" t="s">
        <v>675</v>
      </c>
      <c r="Q423" s="42" t="s">
        <v>538</v>
      </c>
      <c r="R423" s="43">
        <v>0.104</v>
      </c>
      <c r="T423" s="53">
        <v>4</v>
      </c>
      <c r="U423" s="54">
        <v>2012</v>
      </c>
      <c r="V423" s="54" t="s">
        <v>20</v>
      </c>
      <c r="W423" s="54" t="s">
        <v>612</v>
      </c>
      <c r="X423" s="54" t="s">
        <v>618</v>
      </c>
      <c r="Y423" s="55" t="str">
        <f t="shared" si="12"/>
        <v>42012暖房店舗用有り</v>
      </c>
      <c r="Z423" s="56">
        <v>-0.82</v>
      </c>
      <c r="AA423" s="56">
        <v>1.82</v>
      </c>
      <c r="AB423" s="57">
        <v>1.0801000000000001</v>
      </c>
      <c r="AC423" s="57">
        <v>1.345</v>
      </c>
      <c r="AD423" s="31">
        <f>省エネ計算フォーマット【EHP】!$M$88/100</f>
        <v>0</v>
      </c>
      <c r="AE423" s="37">
        <f t="shared" si="13"/>
        <v>1.345</v>
      </c>
    </row>
    <row r="424" spans="13:31" ht="13.5" customHeight="1">
      <c r="M424" s="41">
        <v>11</v>
      </c>
      <c r="N424" s="42" t="s">
        <v>9</v>
      </c>
      <c r="O424" s="42" t="s">
        <v>677</v>
      </c>
      <c r="P424" s="42" t="s">
        <v>675</v>
      </c>
      <c r="Q424" s="42" t="s">
        <v>542</v>
      </c>
      <c r="R424" s="43">
        <v>0.16900000000000001</v>
      </c>
      <c r="T424" s="53">
        <v>4</v>
      </c>
      <c r="U424" s="54">
        <v>2012</v>
      </c>
      <c r="V424" s="54" t="s">
        <v>20</v>
      </c>
      <c r="W424" s="54" t="s">
        <v>606</v>
      </c>
      <c r="X424" s="54" t="s">
        <v>618</v>
      </c>
      <c r="Y424" s="55" t="str">
        <f t="shared" si="12"/>
        <v>42012暖房ビル用マルチ有り</v>
      </c>
      <c r="Z424" s="56">
        <v>-0.98</v>
      </c>
      <c r="AA424" s="56">
        <v>1.98</v>
      </c>
      <c r="AB424" s="57">
        <v>1.042</v>
      </c>
      <c r="AC424" s="57">
        <v>1.4744999999999999</v>
      </c>
      <c r="AD424" s="31">
        <f>省エネ計算フォーマット【EHP】!$M$88/100</f>
        <v>0</v>
      </c>
      <c r="AE424" s="37">
        <f t="shared" si="13"/>
        <v>1.474</v>
      </c>
    </row>
    <row r="425" spans="13:31" ht="13.5" customHeight="1">
      <c r="M425" s="41">
        <v>11</v>
      </c>
      <c r="N425" s="42" t="s">
        <v>10</v>
      </c>
      <c r="O425" s="42" t="s">
        <v>677</v>
      </c>
      <c r="P425" s="42" t="s">
        <v>675</v>
      </c>
      <c r="Q425" s="42" t="s">
        <v>546</v>
      </c>
      <c r="R425" s="43">
        <v>0</v>
      </c>
      <c r="T425" s="53">
        <v>4</v>
      </c>
      <c r="U425" s="54">
        <v>2012</v>
      </c>
      <c r="V425" s="54" t="s">
        <v>20</v>
      </c>
      <c r="W425" s="54" t="s">
        <v>607</v>
      </c>
      <c r="X425" s="54" t="s">
        <v>618</v>
      </c>
      <c r="Y425" s="55" t="str">
        <f t="shared" si="12"/>
        <v>42012暖房設備用有り</v>
      </c>
      <c r="Z425" s="56">
        <v>-0.26</v>
      </c>
      <c r="AA425" s="56">
        <v>1.26</v>
      </c>
      <c r="AB425" s="57">
        <v>1.0266999999999999</v>
      </c>
      <c r="AC425" s="57">
        <v>0.93830000000000002</v>
      </c>
      <c r="AD425" s="31">
        <f>省エネ計算フォーマット【EHP】!$M$88/100</f>
        <v>0</v>
      </c>
      <c r="AE425" s="37">
        <f t="shared" si="13"/>
        <v>0.93799999999999994</v>
      </c>
    </row>
    <row r="426" spans="13:31" ht="13.5" customHeight="1">
      <c r="M426" s="41">
        <v>11</v>
      </c>
      <c r="N426" s="42" t="s">
        <v>11</v>
      </c>
      <c r="O426" s="42" t="s">
        <v>677</v>
      </c>
      <c r="P426" s="42" t="s">
        <v>675</v>
      </c>
      <c r="Q426" s="42" t="s">
        <v>550</v>
      </c>
      <c r="R426" s="43">
        <v>0</v>
      </c>
      <c r="T426" s="53">
        <v>4</v>
      </c>
      <c r="U426" s="54">
        <v>2012</v>
      </c>
      <c r="V426" s="54" t="s">
        <v>20</v>
      </c>
      <c r="W426" s="54" t="s">
        <v>612</v>
      </c>
      <c r="X426" s="54" t="s">
        <v>702</v>
      </c>
      <c r="Y426" s="55" t="str">
        <f t="shared" si="12"/>
        <v>42012暖房店舗用無し（一定速）</v>
      </c>
      <c r="Z426" s="56">
        <v>0.25</v>
      </c>
      <c r="AA426" s="56">
        <v>0.75</v>
      </c>
      <c r="AB426" s="57">
        <v>0.25</v>
      </c>
      <c r="AC426" s="57">
        <v>0.75</v>
      </c>
      <c r="AD426" s="31">
        <f>省エネ計算フォーマット【EHP】!$M$88/100</f>
        <v>0</v>
      </c>
      <c r="AE426" s="37">
        <f t="shared" si="13"/>
        <v>0.75</v>
      </c>
    </row>
    <row r="427" spans="13:31" ht="13.5" customHeight="1">
      <c r="M427" s="41">
        <v>11</v>
      </c>
      <c r="N427" s="42" t="s">
        <v>12</v>
      </c>
      <c r="O427" s="42" t="s">
        <v>677</v>
      </c>
      <c r="P427" s="42" t="s">
        <v>675</v>
      </c>
      <c r="Q427" s="42" t="s">
        <v>554</v>
      </c>
      <c r="R427" s="43">
        <v>0.18</v>
      </c>
      <c r="T427" s="53">
        <v>4</v>
      </c>
      <c r="U427" s="54">
        <v>2012</v>
      </c>
      <c r="V427" s="54" t="s">
        <v>20</v>
      </c>
      <c r="W427" s="54" t="s">
        <v>606</v>
      </c>
      <c r="X427" s="54" t="s">
        <v>702</v>
      </c>
      <c r="Y427" s="55" t="str">
        <f t="shared" si="12"/>
        <v>42012暖房ビル用マルチ無し（一定速）</v>
      </c>
      <c r="Z427" s="56">
        <v>0.25</v>
      </c>
      <c r="AA427" s="56">
        <v>0.75</v>
      </c>
      <c r="AB427" s="57">
        <v>0.25</v>
      </c>
      <c r="AC427" s="57">
        <v>0.75</v>
      </c>
      <c r="AD427" s="31">
        <f>省エネ計算フォーマット【EHP】!$M$88/100</f>
        <v>0</v>
      </c>
      <c r="AE427" s="37">
        <f t="shared" si="13"/>
        <v>0.75</v>
      </c>
    </row>
    <row r="428" spans="13:31" ht="13.5" customHeight="1">
      <c r="M428" s="41">
        <v>12</v>
      </c>
      <c r="N428" s="42" t="s">
        <v>673</v>
      </c>
      <c r="O428" s="42" t="s">
        <v>677</v>
      </c>
      <c r="P428" s="42" t="s">
        <v>675</v>
      </c>
      <c r="Q428" s="42" t="s">
        <v>558</v>
      </c>
      <c r="R428" s="43">
        <v>0</v>
      </c>
      <c r="T428" s="53">
        <v>4</v>
      </c>
      <c r="U428" s="54">
        <v>2012</v>
      </c>
      <c r="V428" s="54" t="s">
        <v>20</v>
      </c>
      <c r="W428" s="54" t="s">
        <v>607</v>
      </c>
      <c r="X428" s="54" t="s">
        <v>702</v>
      </c>
      <c r="Y428" s="55" t="str">
        <f t="shared" si="12"/>
        <v>42012暖房設備用無し（一定速）</v>
      </c>
      <c r="Z428" s="69">
        <v>0.25</v>
      </c>
      <c r="AA428" s="69">
        <v>0.75</v>
      </c>
      <c r="AB428" s="70">
        <v>0.25</v>
      </c>
      <c r="AC428" s="70">
        <v>0.75</v>
      </c>
      <c r="AD428" s="31">
        <f>省エネ計算フォーマット【EHP】!$M$88/100</f>
        <v>0</v>
      </c>
      <c r="AE428" s="37">
        <f t="shared" si="13"/>
        <v>0.75</v>
      </c>
    </row>
    <row r="429" spans="13:31" ht="13.5" customHeight="1">
      <c r="M429" s="41">
        <v>12</v>
      </c>
      <c r="N429" s="42" t="s">
        <v>2</v>
      </c>
      <c r="O429" s="42" t="s">
        <v>677</v>
      </c>
      <c r="P429" s="42" t="s">
        <v>675</v>
      </c>
      <c r="Q429" s="42" t="s">
        <v>562</v>
      </c>
      <c r="R429" s="43">
        <v>0.109</v>
      </c>
      <c r="T429" s="53">
        <v>4</v>
      </c>
      <c r="U429" s="75">
        <v>2013</v>
      </c>
      <c r="V429" s="54" t="s">
        <v>19</v>
      </c>
      <c r="W429" s="54" t="s">
        <v>612</v>
      </c>
      <c r="X429" s="54" t="s">
        <v>618</v>
      </c>
      <c r="Y429" s="55" t="str">
        <f t="shared" si="12"/>
        <v>42013冷房店舗用有り</v>
      </c>
      <c r="Z429" s="56">
        <v>-1.5</v>
      </c>
      <c r="AA429" s="56">
        <v>2.5</v>
      </c>
      <c r="AB429" s="57">
        <v>1.0609999999999999</v>
      </c>
      <c r="AC429" s="57">
        <v>1.8597999999999999</v>
      </c>
      <c r="AD429" s="31">
        <f>省エネ計算フォーマット【EHP】!$M$88/100</f>
        <v>0</v>
      </c>
      <c r="AE429" s="37">
        <f t="shared" si="13"/>
        <v>1.859</v>
      </c>
    </row>
    <row r="430" spans="13:31" ht="13.5" customHeight="1">
      <c r="M430" s="41">
        <v>12</v>
      </c>
      <c r="N430" s="42" t="s">
        <v>3</v>
      </c>
      <c r="O430" s="42" t="s">
        <v>677</v>
      </c>
      <c r="P430" s="42" t="s">
        <v>675</v>
      </c>
      <c r="Q430" s="42" t="s">
        <v>566</v>
      </c>
      <c r="R430" s="43">
        <v>0</v>
      </c>
      <c r="T430" s="53">
        <v>4</v>
      </c>
      <c r="U430" s="75">
        <v>2013</v>
      </c>
      <c r="V430" s="54" t="s">
        <v>19</v>
      </c>
      <c r="W430" s="54" t="s">
        <v>606</v>
      </c>
      <c r="X430" s="54" t="s">
        <v>618</v>
      </c>
      <c r="Y430" s="55" t="str">
        <f t="shared" si="12"/>
        <v>42013冷房ビル用マルチ有り</v>
      </c>
      <c r="Z430" s="56">
        <v>-1.1399999999999999</v>
      </c>
      <c r="AA430" s="56">
        <v>2.14</v>
      </c>
      <c r="AB430" s="57">
        <v>1.0625</v>
      </c>
      <c r="AC430" s="57">
        <v>1.5893999999999999</v>
      </c>
      <c r="AD430" s="31">
        <f>省エネ計算フォーマット【EHP】!$M$88/100</f>
        <v>0</v>
      </c>
      <c r="AE430" s="37">
        <f t="shared" si="13"/>
        <v>1.589</v>
      </c>
    </row>
    <row r="431" spans="13:31" ht="14.25" customHeight="1">
      <c r="M431" s="41">
        <v>12</v>
      </c>
      <c r="N431" s="42" t="s">
        <v>4</v>
      </c>
      <c r="O431" s="42" t="s">
        <v>677</v>
      </c>
      <c r="P431" s="42" t="s">
        <v>675</v>
      </c>
      <c r="Q431" s="42" t="s">
        <v>570</v>
      </c>
      <c r="R431" s="43">
        <v>0</v>
      </c>
      <c r="T431" s="53">
        <v>4</v>
      </c>
      <c r="U431" s="75">
        <v>2013</v>
      </c>
      <c r="V431" s="54" t="s">
        <v>19</v>
      </c>
      <c r="W431" s="54" t="s">
        <v>607</v>
      </c>
      <c r="X431" s="54" t="s">
        <v>618</v>
      </c>
      <c r="Y431" s="55" t="str">
        <f t="shared" si="12"/>
        <v>42013冷房設備用有り</v>
      </c>
      <c r="Z431" s="56">
        <v>-0.26</v>
      </c>
      <c r="AA431" s="56">
        <v>1.26</v>
      </c>
      <c r="AB431" s="57">
        <v>1.0367999999999999</v>
      </c>
      <c r="AC431" s="57">
        <v>0.93579999999999997</v>
      </c>
      <c r="AD431" s="31">
        <f>省エネ計算フォーマット【EHP】!$M$88/100</f>
        <v>0</v>
      </c>
      <c r="AE431" s="37">
        <f t="shared" si="13"/>
        <v>0.93500000000000005</v>
      </c>
    </row>
    <row r="432" spans="13:31" ht="13.5" customHeight="1">
      <c r="M432" s="41">
        <v>12</v>
      </c>
      <c r="N432" s="42" t="s">
        <v>5</v>
      </c>
      <c r="O432" s="42" t="s">
        <v>677</v>
      </c>
      <c r="P432" s="42" t="s">
        <v>675</v>
      </c>
      <c r="Q432" s="42" t="s">
        <v>574</v>
      </c>
      <c r="R432" s="43">
        <v>0.13200000000000001</v>
      </c>
      <c r="T432" s="53">
        <v>4</v>
      </c>
      <c r="U432" s="75">
        <v>2013</v>
      </c>
      <c r="V432" s="54" t="s">
        <v>19</v>
      </c>
      <c r="W432" s="54" t="s">
        <v>612</v>
      </c>
      <c r="X432" s="54" t="s">
        <v>702</v>
      </c>
      <c r="Y432" s="55" t="str">
        <f t="shared" si="12"/>
        <v>42013冷房店舗用無し（一定速）</v>
      </c>
      <c r="Z432" s="56">
        <v>0.25</v>
      </c>
      <c r="AA432" s="56">
        <v>0.75</v>
      </c>
      <c r="AB432" s="57">
        <v>0.25</v>
      </c>
      <c r="AC432" s="57">
        <v>0.75</v>
      </c>
      <c r="AD432" s="31">
        <f>省エネ計算フォーマット【EHP】!$M$88/100</f>
        <v>0</v>
      </c>
      <c r="AE432" s="37">
        <f t="shared" si="13"/>
        <v>0.75</v>
      </c>
    </row>
    <row r="433" spans="13:31" ht="13.5" customHeight="1">
      <c r="M433" s="41">
        <v>12</v>
      </c>
      <c r="N433" s="42" t="s">
        <v>6</v>
      </c>
      <c r="O433" s="42" t="s">
        <v>677</v>
      </c>
      <c r="P433" s="42" t="s">
        <v>675</v>
      </c>
      <c r="Q433" s="42" t="s">
        <v>578</v>
      </c>
      <c r="R433" s="43">
        <v>0</v>
      </c>
      <c r="T433" s="53">
        <v>4</v>
      </c>
      <c r="U433" s="75">
        <v>2013</v>
      </c>
      <c r="V433" s="54" t="s">
        <v>19</v>
      </c>
      <c r="W433" s="54" t="s">
        <v>606</v>
      </c>
      <c r="X433" s="54" t="s">
        <v>702</v>
      </c>
      <c r="Y433" s="55" t="str">
        <f t="shared" si="12"/>
        <v>42013冷房ビル用マルチ無し（一定速）</v>
      </c>
      <c r="Z433" s="56">
        <v>0.25</v>
      </c>
      <c r="AA433" s="56">
        <v>0.75</v>
      </c>
      <c r="AB433" s="57">
        <v>0.25</v>
      </c>
      <c r="AC433" s="57">
        <v>0.75</v>
      </c>
      <c r="AD433" s="31">
        <f>省エネ計算フォーマット【EHP】!$M$88/100</f>
        <v>0</v>
      </c>
      <c r="AE433" s="37">
        <f t="shared" si="13"/>
        <v>0.75</v>
      </c>
    </row>
    <row r="434" spans="13:31" ht="13.5" customHeight="1">
      <c r="M434" s="41">
        <v>12</v>
      </c>
      <c r="N434" s="42" t="s">
        <v>7</v>
      </c>
      <c r="O434" s="42" t="s">
        <v>677</v>
      </c>
      <c r="P434" s="42" t="s">
        <v>675</v>
      </c>
      <c r="Q434" s="42" t="s">
        <v>582</v>
      </c>
      <c r="R434" s="43">
        <v>0</v>
      </c>
      <c r="T434" s="53">
        <v>4</v>
      </c>
      <c r="U434" s="75">
        <v>2013</v>
      </c>
      <c r="V434" s="54" t="s">
        <v>19</v>
      </c>
      <c r="W434" s="54" t="s">
        <v>607</v>
      </c>
      <c r="X434" s="54" t="s">
        <v>702</v>
      </c>
      <c r="Y434" s="55" t="str">
        <f t="shared" si="12"/>
        <v>42013冷房設備用無し（一定速）</v>
      </c>
      <c r="Z434" s="56">
        <v>0.25</v>
      </c>
      <c r="AA434" s="56">
        <v>0.75</v>
      </c>
      <c r="AB434" s="57">
        <v>0.25</v>
      </c>
      <c r="AC434" s="57">
        <v>0.75</v>
      </c>
      <c r="AD434" s="31">
        <f>省エネ計算フォーマット【EHP】!$M$88/100</f>
        <v>0</v>
      </c>
      <c r="AE434" s="37">
        <f t="shared" si="13"/>
        <v>0.75</v>
      </c>
    </row>
    <row r="435" spans="13:31" ht="14.25" customHeight="1">
      <c r="M435" s="41">
        <v>12</v>
      </c>
      <c r="N435" s="42" t="s">
        <v>8</v>
      </c>
      <c r="O435" s="42" t="s">
        <v>677</v>
      </c>
      <c r="P435" s="42" t="s">
        <v>675</v>
      </c>
      <c r="Q435" s="42" t="s">
        <v>586</v>
      </c>
      <c r="R435" s="43">
        <v>7.2999999999999995E-2</v>
      </c>
      <c r="T435" s="53">
        <v>4</v>
      </c>
      <c r="U435" s="75">
        <v>2013</v>
      </c>
      <c r="V435" s="54" t="s">
        <v>20</v>
      </c>
      <c r="W435" s="54" t="s">
        <v>612</v>
      </c>
      <c r="X435" s="54" t="s">
        <v>618</v>
      </c>
      <c r="Y435" s="55" t="str">
        <f t="shared" si="12"/>
        <v>42013暖房店舗用有り</v>
      </c>
      <c r="Z435" s="56">
        <v>-0.94</v>
      </c>
      <c r="AA435" s="56">
        <v>1.94</v>
      </c>
      <c r="AB435" s="57">
        <v>1.0853999999999999</v>
      </c>
      <c r="AC435" s="57">
        <v>1.4337</v>
      </c>
      <c r="AD435" s="31">
        <f>省エネ計算フォーマット【EHP】!$M$88/100</f>
        <v>0</v>
      </c>
      <c r="AE435" s="37">
        <f t="shared" si="13"/>
        <v>1.4330000000000001</v>
      </c>
    </row>
    <row r="436" spans="13:31" ht="13.5" customHeight="1">
      <c r="M436" s="41">
        <v>12</v>
      </c>
      <c r="N436" s="42" t="s">
        <v>9</v>
      </c>
      <c r="O436" s="42" t="s">
        <v>677</v>
      </c>
      <c r="P436" s="42" t="s">
        <v>675</v>
      </c>
      <c r="Q436" s="42" t="s">
        <v>590</v>
      </c>
      <c r="R436" s="43">
        <v>0</v>
      </c>
      <c r="T436" s="53">
        <v>4</v>
      </c>
      <c r="U436" s="75">
        <v>2013</v>
      </c>
      <c r="V436" s="54" t="s">
        <v>20</v>
      </c>
      <c r="W436" s="54" t="s">
        <v>606</v>
      </c>
      <c r="X436" s="54" t="s">
        <v>618</v>
      </c>
      <c r="Y436" s="55" t="str">
        <f t="shared" si="12"/>
        <v>42013暖房ビル用マルチ有り</v>
      </c>
      <c r="Z436" s="56">
        <v>-0.98</v>
      </c>
      <c r="AA436" s="56">
        <v>1.98</v>
      </c>
      <c r="AB436" s="57">
        <v>1.042</v>
      </c>
      <c r="AC436" s="57">
        <v>1.4744999999999999</v>
      </c>
      <c r="AD436" s="31">
        <f>省エネ計算フォーマット【EHP】!$M$88/100</f>
        <v>0</v>
      </c>
      <c r="AE436" s="37">
        <f t="shared" si="13"/>
        <v>1.474</v>
      </c>
    </row>
    <row r="437" spans="13:31" ht="13.5" customHeight="1">
      <c r="M437" s="41">
        <v>12</v>
      </c>
      <c r="N437" s="42" t="s">
        <v>10</v>
      </c>
      <c r="O437" s="42" t="s">
        <v>677</v>
      </c>
      <c r="P437" s="42" t="s">
        <v>675</v>
      </c>
      <c r="Q437" s="42" t="s">
        <v>594</v>
      </c>
      <c r="R437" s="43">
        <v>0</v>
      </c>
      <c r="T437" s="53">
        <v>4</v>
      </c>
      <c r="U437" s="75">
        <v>2013</v>
      </c>
      <c r="V437" s="54" t="s">
        <v>20</v>
      </c>
      <c r="W437" s="54" t="s">
        <v>607</v>
      </c>
      <c r="X437" s="54" t="s">
        <v>618</v>
      </c>
      <c r="Y437" s="55" t="str">
        <f t="shared" si="12"/>
        <v>42013暖房設備用有り</v>
      </c>
      <c r="Z437" s="56">
        <v>-0.32</v>
      </c>
      <c r="AA437" s="56">
        <v>1.32</v>
      </c>
      <c r="AB437" s="57">
        <v>1.028</v>
      </c>
      <c r="AC437" s="57">
        <v>0.98299999999999998</v>
      </c>
      <c r="AD437" s="31">
        <f>省エネ計算フォーマット【EHP】!$M$88/100</f>
        <v>0</v>
      </c>
      <c r="AE437" s="37">
        <f t="shared" si="13"/>
        <v>0.98299999999999998</v>
      </c>
    </row>
    <row r="438" spans="13:31" ht="13.5" customHeight="1">
      <c r="M438" s="41">
        <v>12</v>
      </c>
      <c r="N438" s="42" t="s">
        <v>11</v>
      </c>
      <c r="O438" s="42" t="s">
        <v>677</v>
      </c>
      <c r="P438" s="42" t="s">
        <v>675</v>
      </c>
      <c r="Q438" s="42" t="s">
        <v>598</v>
      </c>
      <c r="R438" s="43">
        <v>0</v>
      </c>
      <c r="T438" s="53">
        <v>4</v>
      </c>
      <c r="U438" s="75">
        <v>2013</v>
      </c>
      <c r="V438" s="54" t="s">
        <v>20</v>
      </c>
      <c r="W438" s="54" t="s">
        <v>612</v>
      </c>
      <c r="X438" s="54" t="s">
        <v>702</v>
      </c>
      <c r="Y438" s="55" t="str">
        <f t="shared" si="12"/>
        <v>42013暖房店舗用無し（一定速）</v>
      </c>
      <c r="Z438" s="56">
        <v>0.25</v>
      </c>
      <c r="AA438" s="56">
        <v>0.75</v>
      </c>
      <c r="AB438" s="57">
        <v>0.25</v>
      </c>
      <c r="AC438" s="57">
        <v>0.75</v>
      </c>
      <c r="AD438" s="31">
        <f>省エネ計算フォーマット【EHP】!$M$88/100</f>
        <v>0</v>
      </c>
      <c r="AE438" s="37">
        <f t="shared" si="13"/>
        <v>0.75</v>
      </c>
    </row>
    <row r="439" spans="13:31" ht="13.5" customHeight="1">
      <c r="M439" s="41">
        <v>12</v>
      </c>
      <c r="N439" s="42" t="s">
        <v>12</v>
      </c>
      <c r="O439" s="42" t="s">
        <v>677</v>
      </c>
      <c r="P439" s="42" t="s">
        <v>675</v>
      </c>
      <c r="Q439" s="42" t="s">
        <v>602</v>
      </c>
      <c r="R439" s="43">
        <v>7.8E-2</v>
      </c>
      <c r="T439" s="53">
        <v>4</v>
      </c>
      <c r="U439" s="75">
        <v>2013</v>
      </c>
      <c r="V439" s="54" t="s">
        <v>20</v>
      </c>
      <c r="W439" s="54" t="s">
        <v>606</v>
      </c>
      <c r="X439" s="54" t="s">
        <v>702</v>
      </c>
      <c r="Y439" s="55" t="str">
        <f t="shared" si="12"/>
        <v>42013暖房ビル用マルチ無し（一定速）</v>
      </c>
      <c r="Z439" s="56">
        <v>0.25</v>
      </c>
      <c r="AA439" s="56">
        <v>0.75</v>
      </c>
      <c r="AB439" s="57">
        <v>0.25</v>
      </c>
      <c r="AC439" s="57">
        <v>0.75</v>
      </c>
      <c r="AD439" s="31">
        <f>省エネ計算フォーマット【EHP】!$M$88/100</f>
        <v>0</v>
      </c>
      <c r="AE439" s="37">
        <f t="shared" si="13"/>
        <v>0.75</v>
      </c>
    </row>
    <row r="440" spans="13:31" ht="13.5" customHeight="1">
      <c r="M440" s="41">
        <v>1</v>
      </c>
      <c r="N440" s="42" t="s">
        <v>673</v>
      </c>
      <c r="O440" s="42" t="s">
        <v>677</v>
      </c>
      <c r="P440" s="42" t="s">
        <v>676</v>
      </c>
      <c r="Q440" s="42" t="s">
        <v>31</v>
      </c>
      <c r="R440" s="43">
        <v>0.19900000000000001</v>
      </c>
      <c r="T440" s="53">
        <v>4</v>
      </c>
      <c r="U440" s="75">
        <v>2013</v>
      </c>
      <c r="V440" s="54" t="s">
        <v>20</v>
      </c>
      <c r="W440" s="54" t="s">
        <v>607</v>
      </c>
      <c r="X440" s="54" t="s">
        <v>702</v>
      </c>
      <c r="Y440" s="55" t="str">
        <f t="shared" si="12"/>
        <v>42013暖房設備用無し（一定速）</v>
      </c>
      <c r="Z440" s="56">
        <v>0.25</v>
      </c>
      <c r="AA440" s="56">
        <v>0.75</v>
      </c>
      <c r="AB440" s="57">
        <v>0.25</v>
      </c>
      <c r="AC440" s="57">
        <v>0.75</v>
      </c>
      <c r="AD440" s="31">
        <f>省エネ計算フォーマット【EHP】!$M$88/100</f>
        <v>0</v>
      </c>
      <c r="AE440" s="37">
        <f t="shared" si="13"/>
        <v>0.75</v>
      </c>
    </row>
    <row r="441" spans="13:31" ht="13.5" customHeight="1">
      <c r="M441" s="41">
        <v>1</v>
      </c>
      <c r="N441" s="42" t="s">
        <v>2</v>
      </c>
      <c r="O441" s="42" t="s">
        <v>677</v>
      </c>
      <c r="P441" s="42" t="s">
        <v>676</v>
      </c>
      <c r="Q441" s="42" t="s">
        <v>35</v>
      </c>
      <c r="R441" s="43">
        <v>0.221</v>
      </c>
      <c r="T441" s="53">
        <v>4</v>
      </c>
      <c r="U441" s="75">
        <v>2014</v>
      </c>
      <c r="V441" s="54" t="s">
        <v>19</v>
      </c>
      <c r="W441" s="54" t="s">
        <v>612</v>
      </c>
      <c r="X441" s="54" t="s">
        <v>618</v>
      </c>
      <c r="Y441" s="55" t="str">
        <f t="shared" si="12"/>
        <v>42014冷房店舗用有り</v>
      </c>
      <c r="Z441" s="56">
        <v>-1.46</v>
      </c>
      <c r="AA441" s="56">
        <v>2.46</v>
      </c>
      <c r="AB441" s="57">
        <v>1.06</v>
      </c>
      <c r="AC441" s="57">
        <v>1.83</v>
      </c>
      <c r="AD441" s="31">
        <f>省エネ計算フォーマット【EHP】!$M$88/100</f>
        <v>0</v>
      </c>
      <c r="AE441" s="37">
        <f t="shared" si="13"/>
        <v>1.83</v>
      </c>
    </row>
    <row r="442" spans="13:31">
      <c r="M442" s="41">
        <v>1</v>
      </c>
      <c r="N442" s="42" t="s">
        <v>3</v>
      </c>
      <c r="O442" s="42" t="s">
        <v>677</v>
      </c>
      <c r="P442" s="42" t="s">
        <v>676</v>
      </c>
      <c r="Q442" s="42" t="s">
        <v>39</v>
      </c>
      <c r="R442" s="43">
        <v>0.26300000000000001</v>
      </c>
      <c r="T442" s="53">
        <v>4</v>
      </c>
      <c r="U442" s="75">
        <v>2014</v>
      </c>
      <c r="V442" s="54" t="s">
        <v>19</v>
      </c>
      <c r="W442" s="54" t="s">
        <v>606</v>
      </c>
      <c r="X442" s="54" t="s">
        <v>618</v>
      </c>
      <c r="Y442" s="55" t="str">
        <f t="shared" si="12"/>
        <v>42014冷房ビル用マルチ有り</v>
      </c>
      <c r="Z442" s="56">
        <v>-1.52</v>
      </c>
      <c r="AA442" s="56">
        <v>2.52</v>
      </c>
      <c r="AB442" s="57">
        <v>1.0736000000000001</v>
      </c>
      <c r="AC442" s="57">
        <v>1.8715999999999999</v>
      </c>
      <c r="AD442" s="31">
        <f>省エネ計算フォーマット【EHP】!$M$88/100</f>
        <v>0</v>
      </c>
      <c r="AE442" s="37">
        <f t="shared" si="13"/>
        <v>1.871</v>
      </c>
    </row>
    <row r="443" spans="13:31" ht="13.5" customHeight="1">
      <c r="M443" s="41">
        <v>1</v>
      </c>
      <c r="N443" s="42" t="s">
        <v>4</v>
      </c>
      <c r="O443" s="42" t="s">
        <v>677</v>
      </c>
      <c r="P443" s="42" t="s">
        <v>676</v>
      </c>
      <c r="Q443" s="42" t="s">
        <v>43</v>
      </c>
      <c r="R443" s="43">
        <v>0.42499999999999999</v>
      </c>
      <c r="T443" s="53">
        <v>4</v>
      </c>
      <c r="U443" s="75">
        <v>2014</v>
      </c>
      <c r="V443" s="54" t="s">
        <v>19</v>
      </c>
      <c r="W443" s="54" t="s">
        <v>607</v>
      </c>
      <c r="X443" s="54" t="s">
        <v>618</v>
      </c>
      <c r="Y443" s="55" t="str">
        <f t="shared" si="12"/>
        <v>42014冷房設備用有り</v>
      </c>
      <c r="Z443" s="56">
        <v>-0.32</v>
      </c>
      <c r="AA443" s="56">
        <v>1.32</v>
      </c>
      <c r="AB443" s="57">
        <v>1.0385</v>
      </c>
      <c r="AC443" s="57">
        <v>0.98040000000000005</v>
      </c>
      <c r="AD443" s="31">
        <f>省エネ計算フォーマット【EHP】!$M$88/100</f>
        <v>0</v>
      </c>
      <c r="AE443" s="37">
        <f t="shared" si="13"/>
        <v>0.98</v>
      </c>
    </row>
    <row r="444" spans="13:31" ht="13.5" customHeight="1">
      <c r="M444" s="41">
        <v>1</v>
      </c>
      <c r="N444" s="42" t="s">
        <v>5</v>
      </c>
      <c r="O444" s="42" t="s">
        <v>677</v>
      </c>
      <c r="P444" s="42" t="s">
        <v>676</v>
      </c>
      <c r="Q444" s="42" t="s">
        <v>47</v>
      </c>
      <c r="R444" s="43">
        <v>0.21</v>
      </c>
      <c r="T444" s="53">
        <v>4</v>
      </c>
      <c r="U444" s="75">
        <v>2014</v>
      </c>
      <c r="V444" s="54" t="s">
        <v>19</v>
      </c>
      <c r="W444" s="54" t="s">
        <v>612</v>
      </c>
      <c r="X444" s="54" t="s">
        <v>702</v>
      </c>
      <c r="Y444" s="55" t="str">
        <f t="shared" si="12"/>
        <v>42014冷房店舗用無し（一定速）</v>
      </c>
      <c r="Z444" s="56">
        <v>0.25</v>
      </c>
      <c r="AA444" s="56">
        <v>0.75</v>
      </c>
      <c r="AB444" s="57">
        <v>0.25</v>
      </c>
      <c r="AC444" s="57">
        <v>0.75</v>
      </c>
      <c r="AD444" s="31">
        <f>省エネ計算フォーマット【EHP】!$M$88/100</f>
        <v>0</v>
      </c>
      <c r="AE444" s="37">
        <f t="shared" si="13"/>
        <v>0.75</v>
      </c>
    </row>
    <row r="445" spans="13:31" ht="13.5" customHeight="1">
      <c r="M445" s="41">
        <v>1</v>
      </c>
      <c r="N445" s="42" t="s">
        <v>6</v>
      </c>
      <c r="O445" s="42" t="s">
        <v>677</v>
      </c>
      <c r="P445" s="42" t="s">
        <v>676</v>
      </c>
      <c r="Q445" s="42" t="s">
        <v>51</v>
      </c>
      <c r="R445" s="43">
        <v>0.23699999999999999</v>
      </c>
      <c r="T445" s="53">
        <v>4</v>
      </c>
      <c r="U445" s="75">
        <v>2014</v>
      </c>
      <c r="V445" s="54" t="s">
        <v>19</v>
      </c>
      <c r="W445" s="54" t="s">
        <v>606</v>
      </c>
      <c r="X445" s="54" t="s">
        <v>702</v>
      </c>
      <c r="Y445" s="55" t="str">
        <f t="shared" si="12"/>
        <v>42014冷房ビル用マルチ無し（一定速）</v>
      </c>
      <c r="Z445" s="56">
        <v>0.25</v>
      </c>
      <c r="AA445" s="56">
        <v>0.75</v>
      </c>
      <c r="AB445" s="57">
        <v>0.25</v>
      </c>
      <c r="AC445" s="57">
        <v>0.75</v>
      </c>
      <c r="AD445" s="31">
        <f>省エネ計算フォーマット【EHP】!$M$88/100</f>
        <v>0</v>
      </c>
      <c r="AE445" s="37">
        <f t="shared" si="13"/>
        <v>0.75</v>
      </c>
    </row>
    <row r="446" spans="13:31" ht="13.5" customHeight="1">
      <c r="M446" s="41">
        <v>1</v>
      </c>
      <c r="N446" s="42" t="s">
        <v>7</v>
      </c>
      <c r="O446" s="42" t="s">
        <v>677</v>
      </c>
      <c r="P446" s="42" t="s">
        <v>676</v>
      </c>
      <c r="Q446" s="42" t="s">
        <v>55</v>
      </c>
      <c r="R446" s="43">
        <v>0.23300000000000001</v>
      </c>
      <c r="T446" s="53">
        <v>4</v>
      </c>
      <c r="U446" s="75">
        <v>2014</v>
      </c>
      <c r="V446" s="54" t="s">
        <v>19</v>
      </c>
      <c r="W446" s="54" t="s">
        <v>607</v>
      </c>
      <c r="X446" s="54" t="s">
        <v>702</v>
      </c>
      <c r="Y446" s="55" t="str">
        <f t="shared" si="12"/>
        <v>42014冷房設備用無し（一定速）</v>
      </c>
      <c r="Z446" s="56">
        <v>0.25</v>
      </c>
      <c r="AA446" s="56">
        <v>0.75</v>
      </c>
      <c r="AB446" s="57">
        <v>0.25</v>
      </c>
      <c r="AC446" s="57">
        <v>0.75</v>
      </c>
      <c r="AD446" s="31">
        <f>省エネ計算フォーマット【EHP】!$M$88/100</f>
        <v>0</v>
      </c>
      <c r="AE446" s="37">
        <f t="shared" si="13"/>
        <v>0.75</v>
      </c>
    </row>
    <row r="447" spans="13:31" ht="13.5" customHeight="1">
      <c r="M447" s="41">
        <v>1</v>
      </c>
      <c r="N447" s="42" t="s">
        <v>8</v>
      </c>
      <c r="O447" s="42" t="s">
        <v>677</v>
      </c>
      <c r="P447" s="42" t="s">
        <v>676</v>
      </c>
      <c r="Q447" s="42" t="s">
        <v>59</v>
      </c>
      <c r="R447" s="43">
        <v>0.37</v>
      </c>
      <c r="T447" s="53">
        <v>4</v>
      </c>
      <c r="U447" s="75">
        <v>2014</v>
      </c>
      <c r="V447" s="54" t="s">
        <v>20</v>
      </c>
      <c r="W447" s="54" t="s">
        <v>612</v>
      </c>
      <c r="X447" s="54" t="s">
        <v>618</v>
      </c>
      <c r="Y447" s="55" t="str">
        <f t="shared" si="12"/>
        <v>42014暖房店舗用有り</v>
      </c>
      <c r="Z447" s="56">
        <v>-0.94</v>
      </c>
      <c r="AA447" s="56">
        <v>1.94</v>
      </c>
      <c r="AB447" s="57">
        <v>1.0853999999999999</v>
      </c>
      <c r="AC447" s="57">
        <v>1.4337</v>
      </c>
      <c r="AD447" s="31">
        <f>省エネ計算フォーマット【EHP】!$M$88/100</f>
        <v>0</v>
      </c>
      <c r="AE447" s="37">
        <f t="shared" si="13"/>
        <v>1.4330000000000001</v>
      </c>
    </row>
    <row r="448" spans="13:31">
      <c r="M448" s="41">
        <v>1</v>
      </c>
      <c r="N448" s="42" t="s">
        <v>9</v>
      </c>
      <c r="O448" s="42" t="s">
        <v>677</v>
      </c>
      <c r="P448" s="42" t="s">
        <v>676</v>
      </c>
      <c r="Q448" s="42" t="s">
        <v>63</v>
      </c>
      <c r="R448" s="43">
        <v>0.27800000000000002</v>
      </c>
      <c r="T448" s="53">
        <v>4</v>
      </c>
      <c r="U448" s="75">
        <v>2014</v>
      </c>
      <c r="V448" s="54" t="s">
        <v>20</v>
      </c>
      <c r="W448" s="54" t="s">
        <v>606</v>
      </c>
      <c r="X448" s="54" t="s">
        <v>618</v>
      </c>
      <c r="Y448" s="55" t="str">
        <f t="shared" si="12"/>
        <v>42014暖房ビル用マルチ有り</v>
      </c>
      <c r="Z448" s="56">
        <v>-0.96</v>
      </c>
      <c r="AA448" s="56">
        <v>1.96</v>
      </c>
      <c r="AB448" s="57">
        <v>1.0416000000000001</v>
      </c>
      <c r="AC448" s="57">
        <v>1.4596</v>
      </c>
      <c r="AD448" s="31">
        <f>省エネ計算フォーマット【EHP】!$M$88/100</f>
        <v>0</v>
      </c>
      <c r="AE448" s="37">
        <f t="shared" si="13"/>
        <v>1.4590000000000001</v>
      </c>
    </row>
    <row r="449" spans="13:31" ht="13.5" customHeight="1">
      <c r="M449" s="41">
        <v>1</v>
      </c>
      <c r="N449" s="42" t="s">
        <v>10</v>
      </c>
      <c r="O449" s="42" t="s">
        <v>677</v>
      </c>
      <c r="P449" s="42" t="s">
        <v>676</v>
      </c>
      <c r="Q449" s="42" t="s">
        <v>67</v>
      </c>
      <c r="R449" s="43">
        <v>0.56100000000000005</v>
      </c>
      <c r="T449" s="53">
        <v>4</v>
      </c>
      <c r="U449" s="75">
        <v>2014</v>
      </c>
      <c r="V449" s="54" t="s">
        <v>20</v>
      </c>
      <c r="W449" s="54" t="s">
        <v>607</v>
      </c>
      <c r="X449" s="54" t="s">
        <v>618</v>
      </c>
      <c r="Y449" s="55" t="str">
        <f t="shared" si="12"/>
        <v>42014暖房設備用有り</v>
      </c>
      <c r="Z449" s="56">
        <v>-0.36</v>
      </c>
      <c r="AA449" s="56">
        <v>1.36</v>
      </c>
      <c r="AB449" s="57">
        <v>1.0287999999999999</v>
      </c>
      <c r="AC449" s="57">
        <v>1.0127999999999999</v>
      </c>
      <c r="AD449" s="31">
        <f>省エネ計算フォーマット【EHP】!$M$88/100</f>
        <v>0</v>
      </c>
      <c r="AE449" s="37">
        <f t="shared" si="13"/>
        <v>1.012</v>
      </c>
    </row>
    <row r="450" spans="13:31" ht="13.5" customHeight="1">
      <c r="M450" s="41">
        <v>1</v>
      </c>
      <c r="N450" s="42" t="s">
        <v>11</v>
      </c>
      <c r="O450" s="42" t="s">
        <v>677</v>
      </c>
      <c r="P450" s="42" t="s">
        <v>676</v>
      </c>
      <c r="Q450" s="42" t="s">
        <v>71</v>
      </c>
      <c r="R450" s="43">
        <v>0.66600000000000004</v>
      </c>
      <c r="T450" s="53">
        <v>4</v>
      </c>
      <c r="U450" s="75">
        <v>2014</v>
      </c>
      <c r="V450" s="54" t="s">
        <v>20</v>
      </c>
      <c r="W450" s="54" t="s">
        <v>612</v>
      </c>
      <c r="X450" s="54" t="s">
        <v>702</v>
      </c>
      <c r="Y450" s="55" t="str">
        <f t="shared" si="12"/>
        <v>42014暖房店舗用無し（一定速）</v>
      </c>
      <c r="Z450" s="56">
        <v>0.25</v>
      </c>
      <c r="AA450" s="56">
        <v>0.75</v>
      </c>
      <c r="AB450" s="57">
        <v>0.25</v>
      </c>
      <c r="AC450" s="57">
        <v>0.75</v>
      </c>
      <c r="AD450" s="31">
        <f>省エネ計算フォーマット【EHP】!$M$88/100</f>
        <v>0</v>
      </c>
      <c r="AE450" s="37">
        <f t="shared" si="13"/>
        <v>0.75</v>
      </c>
    </row>
    <row r="451" spans="13:31" ht="13.5" customHeight="1">
      <c r="M451" s="41">
        <v>1</v>
      </c>
      <c r="N451" s="42" t="s">
        <v>12</v>
      </c>
      <c r="O451" s="42" t="s">
        <v>677</v>
      </c>
      <c r="P451" s="42" t="s">
        <v>676</v>
      </c>
      <c r="Q451" s="42" t="s">
        <v>75</v>
      </c>
      <c r="R451" s="43">
        <v>0.158</v>
      </c>
      <c r="T451" s="53">
        <v>4</v>
      </c>
      <c r="U451" s="75">
        <v>2014</v>
      </c>
      <c r="V451" s="54" t="s">
        <v>20</v>
      </c>
      <c r="W451" s="54" t="s">
        <v>606</v>
      </c>
      <c r="X451" s="54" t="s">
        <v>702</v>
      </c>
      <c r="Y451" s="55" t="str">
        <f t="shared" si="12"/>
        <v>42014暖房ビル用マルチ無し（一定速）</v>
      </c>
      <c r="Z451" s="56">
        <v>0.25</v>
      </c>
      <c r="AA451" s="56">
        <v>0.75</v>
      </c>
      <c r="AB451" s="57">
        <v>0.25</v>
      </c>
      <c r="AC451" s="57">
        <v>0.75</v>
      </c>
      <c r="AD451" s="31">
        <f>省エネ計算フォーマット【EHP】!$M$88/100</f>
        <v>0</v>
      </c>
      <c r="AE451" s="37">
        <f t="shared" si="13"/>
        <v>0.75</v>
      </c>
    </row>
    <row r="452" spans="13:31" ht="13.5" customHeight="1">
      <c r="M452" s="41">
        <v>2</v>
      </c>
      <c r="N452" s="42" t="s">
        <v>673</v>
      </c>
      <c r="O452" s="42" t="s">
        <v>677</v>
      </c>
      <c r="P452" s="42" t="s">
        <v>676</v>
      </c>
      <c r="Q452" s="42" t="s">
        <v>79</v>
      </c>
      <c r="R452" s="43">
        <v>0.193</v>
      </c>
      <c r="T452" s="53">
        <v>4</v>
      </c>
      <c r="U452" s="75">
        <v>2014</v>
      </c>
      <c r="V452" s="54" t="s">
        <v>20</v>
      </c>
      <c r="W452" s="54" t="s">
        <v>607</v>
      </c>
      <c r="X452" s="54" t="s">
        <v>702</v>
      </c>
      <c r="Y452" s="55" t="str">
        <f t="shared" si="12"/>
        <v>42014暖房設備用無し（一定速）</v>
      </c>
      <c r="Z452" s="56">
        <v>0.25</v>
      </c>
      <c r="AA452" s="56">
        <v>0.75</v>
      </c>
      <c r="AB452" s="57">
        <v>0.25</v>
      </c>
      <c r="AC452" s="57">
        <v>0.75</v>
      </c>
      <c r="AD452" s="31">
        <f>省エネ計算フォーマット【EHP】!$M$88/100</f>
        <v>0</v>
      </c>
      <c r="AE452" s="37">
        <f t="shared" si="13"/>
        <v>0.75</v>
      </c>
    </row>
    <row r="453" spans="13:31" ht="13.5" customHeight="1">
      <c r="M453" s="41">
        <v>2</v>
      </c>
      <c r="N453" s="42" t="s">
        <v>2</v>
      </c>
      <c r="O453" s="42" t="s">
        <v>677</v>
      </c>
      <c r="P453" s="42" t="s">
        <v>676</v>
      </c>
      <c r="Q453" s="42" t="s">
        <v>83</v>
      </c>
      <c r="R453" s="43">
        <v>0.22900000000000001</v>
      </c>
      <c r="T453" s="25">
        <v>4</v>
      </c>
      <c r="U453" s="50">
        <v>2015</v>
      </c>
      <c r="V453" s="41" t="s">
        <v>19</v>
      </c>
      <c r="W453" s="41" t="s">
        <v>612</v>
      </c>
      <c r="X453" s="41" t="s">
        <v>618</v>
      </c>
      <c r="Y453" s="28" t="str">
        <f t="shared" si="12"/>
        <v>42015冷房店舗用有り</v>
      </c>
      <c r="Z453" s="71">
        <v>-1.38</v>
      </c>
      <c r="AA453" s="71">
        <v>2.38</v>
      </c>
      <c r="AB453" s="72">
        <v>1.0581</v>
      </c>
      <c r="AC453" s="72">
        <v>1.7705</v>
      </c>
      <c r="AD453" s="31">
        <f>省エネ計算フォーマット【EHP】!$M$88/100</f>
        <v>0</v>
      </c>
      <c r="AE453" s="32">
        <f t="shared" si="13"/>
        <v>1.77</v>
      </c>
    </row>
    <row r="454" spans="13:31">
      <c r="M454" s="41">
        <v>2</v>
      </c>
      <c r="N454" s="42" t="s">
        <v>3</v>
      </c>
      <c r="O454" s="42" t="s">
        <v>677</v>
      </c>
      <c r="P454" s="42" t="s">
        <v>676</v>
      </c>
      <c r="Q454" s="42" t="s">
        <v>87</v>
      </c>
      <c r="R454" s="43">
        <v>0.254</v>
      </c>
      <c r="T454" s="25">
        <v>4</v>
      </c>
      <c r="U454" s="50">
        <v>2015</v>
      </c>
      <c r="V454" s="41" t="s">
        <v>19</v>
      </c>
      <c r="W454" s="41" t="s">
        <v>606</v>
      </c>
      <c r="X454" s="41" t="s">
        <v>618</v>
      </c>
      <c r="Y454" s="28" t="str">
        <f t="shared" si="12"/>
        <v>42015冷房ビル用マルチ有り</v>
      </c>
      <c r="Z454" s="51">
        <v>-1.5740000000000001</v>
      </c>
      <c r="AA454" s="51">
        <v>2.5739999999999998</v>
      </c>
      <c r="AB454" s="52">
        <v>1.0751999999999999</v>
      </c>
      <c r="AC454" s="52">
        <v>1.9117</v>
      </c>
      <c r="AD454" s="31">
        <f>省エネ計算フォーマット【EHP】!$M$88/100</f>
        <v>0</v>
      </c>
      <c r="AE454" s="32">
        <f t="shared" si="13"/>
        <v>1.911</v>
      </c>
    </row>
    <row r="455" spans="13:31" ht="13.5" customHeight="1">
      <c r="M455" s="41">
        <v>2</v>
      </c>
      <c r="N455" s="42" t="s">
        <v>4</v>
      </c>
      <c r="O455" s="42" t="s">
        <v>677</v>
      </c>
      <c r="P455" s="42" t="s">
        <v>676</v>
      </c>
      <c r="Q455" s="42" t="s">
        <v>91</v>
      </c>
      <c r="R455" s="43">
        <v>0.36699999999999999</v>
      </c>
      <c r="T455" s="25">
        <v>4</v>
      </c>
      <c r="U455" s="50">
        <v>2015</v>
      </c>
      <c r="V455" s="41" t="s">
        <v>19</v>
      </c>
      <c r="W455" s="41" t="s">
        <v>607</v>
      </c>
      <c r="X455" s="41" t="s">
        <v>618</v>
      </c>
      <c r="Y455" s="28" t="str">
        <f t="shared" si="12"/>
        <v>42015冷房設備用有り</v>
      </c>
      <c r="Z455" s="51">
        <v>-0.62</v>
      </c>
      <c r="AA455" s="51">
        <v>1.62</v>
      </c>
      <c r="AB455" s="52">
        <v>1.0472999999999999</v>
      </c>
      <c r="AC455" s="52">
        <v>1.2032</v>
      </c>
      <c r="AD455" s="31">
        <f>省エネ計算フォーマット【EHP】!$M$88/100</f>
        <v>0</v>
      </c>
      <c r="AE455" s="32">
        <f t="shared" si="13"/>
        <v>1.2030000000000001</v>
      </c>
    </row>
    <row r="456" spans="13:31" ht="13.5" customHeight="1">
      <c r="M456" s="41">
        <v>2</v>
      </c>
      <c r="N456" s="42" t="s">
        <v>5</v>
      </c>
      <c r="O456" s="42" t="s">
        <v>677</v>
      </c>
      <c r="P456" s="42" t="s">
        <v>676</v>
      </c>
      <c r="Q456" s="42" t="s">
        <v>95</v>
      </c>
      <c r="R456" s="43">
        <v>0.224</v>
      </c>
      <c r="T456" s="25">
        <v>4</v>
      </c>
      <c r="U456" s="50">
        <v>2015</v>
      </c>
      <c r="V456" s="41" t="s">
        <v>19</v>
      </c>
      <c r="W456" s="41" t="s">
        <v>612</v>
      </c>
      <c r="X456" s="41" t="s">
        <v>702</v>
      </c>
      <c r="Y456" s="28" t="str">
        <f t="shared" si="12"/>
        <v>42015冷房店舗用無し（一定速）</v>
      </c>
      <c r="Z456" s="51">
        <v>0.25</v>
      </c>
      <c r="AA456" s="51">
        <v>0.75</v>
      </c>
      <c r="AB456" s="52">
        <v>0.25</v>
      </c>
      <c r="AC456" s="52">
        <v>0.75</v>
      </c>
      <c r="AD456" s="31">
        <f>省エネ計算フォーマット【EHP】!$M$88/100</f>
        <v>0</v>
      </c>
      <c r="AE456" s="32">
        <f t="shared" si="13"/>
        <v>0.75</v>
      </c>
    </row>
    <row r="457" spans="13:31" ht="13.5" customHeight="1">
      <c r="M457" s="41">
        <v>2</v>
      </c>
      <c r="N457" s="42" t="s">
        <v>6</v>
      </c>
      <c r="O457" s="42" t="s">
        <v>677</v>
      </c>
      <c r="P457" s="42" t="s">
        <v>676</v>
      </c>
      <c r="Q457" s="42" t="s">
        <v>99</v>
      </c>
      <c r="R457" s="43">
        <v>0.23499999999999999</v>
      </c>
      <c r="T457" s="25">
        <v>4</v>
      </c>
      <c r="U457" s="50">
        <v>2015</v>
      </c>
      <c r="V457" s="41" t="s">
        <v>19</v>
      </c>
      <c r="W457" s="41" t="s">
        <v>606</v>
      </c>
      <c r="X457" s="41" t="s">
        <v>702</v>
      </c>
      <c r="Y457" s="28" t="str">
        <f t="shared" si="12"/>
        <v>42015冷房ビル用マルチ無し（一定速）</v>
      </c>
      <c r="Z457" s="51">
        <v>0.25</v>
      </c>
      <c r="AA457" s="51">
        <v>0.75</v>
      </c>
      <c r="AB457" s="52">
        <v>0.25</v>
      </c>
      <c r="AC457" s="52">
        <v>0.75</v>
      </c>
      <c r="AD457" s="31">
        <f>省エネ計算フォーマット【EHP】!$M$88/100</f>
        <v>0</v>
      </c>
      <c r="AE457" s="32">
        <f t="shared" si="13"/>
        <v>0.75</v>
      </c>
    </row>
    <row r="458" spans="13:31" ht="13.5" customHeight="1">
      <c r="M458" s="41">
        <v>2</v>
      </c>
      <c r="N458" s="42" t="s">
        <v>7</v>
      </c>
      <c r="O458" s="42" t="s">
        <v>677</v>
      </c>
      <c r="P458" s="42" t="s">
        <v>676</v>
      </c>
      <c r="Q458" s="42" t="s">
        <v>103</v>
      </c>
      <c r="R458" s="43">
        <v>0.21</v>
      </c>
      <c r="T458" s="25">
        <v>4</v>
      </c>
      <c r="U458" s="50">
        <v>2015</v>
      </c>
      <c r="V458" s="41" t="s">
        <v>19</v>
      </c>
      <c r="W458" s="41" t="s">
        <v>607</v>
      </c>
      <c r="X458" s="41" t="s">
        <v>702</v>
      </c>
      <c r="Y458" s="28" t="str">
        <f t="shared" ref="Y458:Y521" si="14">T458&amp;U458&amp;V458&amp;W458&amp;X458</f>
        <v>42015冷房設備用無し（一定速）</v>
      </c>
      <c r="Z458" s="51">
        <v>0.25</v>
      </c>
      <c r="AA458" s="51">
        <v>0.75</v>
      </c>
      <c r="AB458" s="52">
        <v>0.25</v>
      </c>
      <c r="AC458" s="52">
        <v>0.75</v>
      </c>
      <c r="AD458" s="31">
        <f>省エネ計算フォーマット【EHP】!$M$88/100</f>
        <v>0</v>
      </c>
      <c r="AE458" s="32">
        <f t="shared" si="13"/>
        <v>0.75</v>
      </c>
    </row>
    <row r="459" spans="13:31" ht="13.5" customHeight="1">
      <c r="M459" s="41">
        <v>2</v>
      </c>
      <c r="N459" s="42" t="s">
        <v>8</v>
      </c>
      <c r="O459" s="42" t="s">
        <v>677</v>
      </c>
      <c r="P459" s="42" t="s">
        <v>676</v>
      </c>
      <c r="Q459" s="42" t="s">
        <v>107</v>
      </c>
      <c r="R459" s="43">
        <v>0.35899999999999999</v>
      </c>
      <c r="T459" s="25">
        <v>4</v>
      </c>
      <c r="U459" s="50">
        <v>2015</v>
      </c>
      <c r="V459" s="41" t="s">
        <v>20</v>
      </c>
      <c r="W459" s="41" t="s">
        <v>612</v>
      </c>
      <c r="X459" s="41" t="s">
        <v>618</v>
      </c>
      <c r="Y459" s="28" t="str">
        <f t="shared" si="14"/>
        <v>42015暖房店舗用有り</v>
      </c>
      <c r="Z459" s="51">
        <v>-0.97</v>
      </c>
      <c r="AA459" s="51">
        <v>1.97</v>
      </c>
      <c r="AB459" s="52">
        <v>1.0867</v>
      </c>
      <c r="AC459" s="52">
        <v>1.4558</v>
      </c>
      <c r="AD459" s="31">
        <f>省エネ計算フォーマット【EHP】!$M$88/100</f>
        <v>0</v>
      </c>
      <c r="AE459" s="32">
        <f t="shared" si="13"/>
        <v>1.4550000000000001</v>
      </c>
    </row>
    <row r="460" spans="13:31">
      <c r="M460" s="41">
        <v>2</v>
      </c>
      <c r="N460" s="42" t="s">
        <v>9</v>
      </c>
      <c r="O460" s="42" t="s">
        <v>677</v>
      </c>
      <c r="P460" s="42" t="s">
        <v>676</v>
      </c>
      <c r="Q460" s="42" t="s">
        <v>111</v>
      </c>
      <c r="R460" s="43">
        <v>0.25</v>
      </c>
      <c r="T460" s="25">
        <v>4</v>
      </c>
      <c r="U460" s="50">
        <v>2015</v>
      </c>
      <c r="V460" s="41" t="s">
        <v>20</v>
      </c>
      <c r="W460" s="41" t="s">
        <v>606</v>
      </c>
      <c r="X460" s="41" t="s">
        <v>618</v>
      </c>
      <c r="Y460" s="28" t="str">
        <f t="shared" si="14"/>
        <v>42015暖房ビル用マルチ有り</v>
      </c>
      <c r="Z460" s="51">
        <v>-0.876</v>
      </c>
      <c r="AA460" s="51">
        <v>1.8759999999999999</v>
      </c>
      <c r="AB460" s="52">
        <v>1.0398000000000001</v>
      </c>
      <c r="AC460" s="52">
        <v>1.3971</v>
      </c>
      <c r="AD460" s="31">
        <f>省エネ計算フォーマット【EHP】!$M$88/100</f>
        <v>0</v>
      </c>
      <c r="AE460" s="32">
        <f t="shared" ref="AE460:AE523" si="15">ROUNDDOWN(IF(AD460&gt;=0.25,Z460*AD460+AA460,AB460*AD460+AC460),3)</f>
        <v>1.397</v>
      </c>
    </row>
    <row r="461" spans="13:31" ht="13.5" customHeight="1">
      <c r="M461" s="41">
        <v>2</v>
      </c>
      <c r="N461" s="42" t="s">
        <v>10</v>
      </c>
      <c r="O461" s="42" t="s">
        <v>677</v>
      </c>
      <c r="P461" s="42" t="s">
        <v>676</v>
      </c>
      <c r="Q461" s="42" t="s">
        <v>115</v>
      </c>
      <c r="R461" s="43">
        <v>0.51700000000000002</v>
      </c>
      <c r="T461" s="25">
        <v>4</v>
      </c>
      <c r="U461" s="50">
        <v>2015</v>
      </c>
      <c r="V461" s="41" t="s">
        <v>20</v>
      </c>
      <c r="W461" s="41" t="s">
        <v>607</v>
      </c>
      <c r="X461" s="41" t="s">
        <v>618</v>
      </c>
      <c r="Y461" s="28" t="str">
        <f t="shared" si="14"/>
        <v>42015暖房設備用有り</v>
      </c>
      <c r="Z461" s="51">
        <v>-0.59799999999999998</v>
      </c>
      <c r="AA461" s="51">
        <v>1.5980000000000001</v>
      </c>
      <c r="AB461" s="52">
        <v>1.0339</v>
      </c>
      <c r="AC461" s="52">
        <v>1.19</v>
      </c>
      <c r="AD461" s="31">
        <f>省エネ計算フォーマット【EHP】!$M$88/100</f>
        <v>0</v>
      </c>
      <c r="AE461" s="32">
        <f t="shared" si="15"/>
        <v>1.19</v>
      </c>
    </row>
    <row r="462" spans="13:31" ht="13.5" customHeight="1">
      <c r="M462" s="41">
        <v>2</v>
      </c>
      <c r="N462" s="42" t="s">
        <v>11</v>
      </c>
      <c r="O462" s="42" t="s">
        <v>677</v>
      </c>
      <c r="P462" s="42" t="s">
        <v>676</v>
      </c>
      <c r="Q462" s="42" t="s">
        <v>119</v>
      </c>
      <c r="R462" s="43">
        <v>0.627</v>
      </c>
      <c r="T462" s="25">
        <v>4</v>
      </c>
      <c r="U462" s="50">
        <v>2015</v>
      </c>
      <c r="V462" s="41" t="s">
        <v>20</v>
      </c>
      <c r="W462" s="41" t="s">
        <v>612</v>
      </c>
      <c r="X462" s="41" t="s">
        <v>702</v>
      </c>
      <c r="Y462" s="28" t="str">
        <f t="shared" si="14"/>
        <v>42015暖房店舗用無し（一定速）</v>
      </c>
      <c r="Z462" s="51">
        <v>0.25</v>
      </c>
      <c r="AA462" s="51">
        <v>0.75</v>
      </c>
      <c r="AB462" s="52">
        <v>0.25</v>
      </c>
      <c r="AC462" s="52">
        <v>0.75</v>
      </c>
      <c r="AD462" s="31">
        <f>省エネ計算フォーマット【EHP】!$M$88/100</f>
        <v>0</v>
      </c>
      <c r="AE462" s="32">
        <f t="shared" si="15"/>
        <v>0.75</v>
      </c>
    </row>
    <row r="463" spans="13:31" ht="13.5" customHeight="1">
      <c r="M463" s="41">
        <v>2</v>
      </c>
      <c r="N463" s="42" t="s">
        <v>12</v>
      </c>
      <c r="O463" s="42" t="s">
        <v>677</v>
      </c>
      <c r="P463" s="42" t="s">
        <v>676</v>
      </c>
      <c r="Q463" s="42" t="s">
        <v>123</v>
      </c>
      <c r="R463" s="43">
        <v>0.11899999999999999</v>
      </c>
      <c r="T463" s="25">
        <v>4</v>
      </c>
      <c r="U463" s="50">
        <v>2015</v>
      </c>
      <c r="V463" s="41" t="s">
        <v>20</v>
      </c>
      <c r="W463" s="41" t="s">
        <v>606</v>
      </c>
      <c r="X463" s="41" t="s">
        <v>702</v>
      </c>
      <c r="Y463" s="28" t="str">
        <f t="shared" si="14"/>
        <v>42015暖房ビル用マルチ無し（一定速）</v>
      </c>
      <c r="Z463" s="51">
        <v>0.25</v>
      </c>
      <c r="AA463" s="51">
        <v>0.75</v>
      </c>
      <c r="AB463" s="52">
        <v>0.25</v>
      </c>
      <c r="AC463" s="52">
        <v>0.75</v>
      </c>
      <c r="AD463" s="31">
        <f>省エネ計算フォーマット【EHP】!$M$88/100</f>
        <v>0</v>
      </c>
      <c r="AE463" s="32">
        <f t="shared" si="15"/>
        <v>0.75</v>
      </c>
    </row>
    <row r="464" spans="13:31" ht="13.5" customHeight="1">
      <c r="M464" s="41">
        <v>3</v>
      </c>
      <c r="N464" s="42" t="s">
        <v>673</v>
      </c>
      <c r="O464" s="42" t="s">
        <v>677</v>
      </c>
      <c r="P464" s="42" t="s">
        <v>676</v>
      </c>
      <c r="Q464" s="42" t="s">
        <v>127</v>
      </c>
      <c r="R464" s="43">
        <v>0.14599999999999999</v>
      </c>
      <c r="T464" s="25">
        <v>4</v>
      </c>
      <c r="U464" s="50">
        <v>2015</v>
      </c>
      <c r="V464" s="41" t="s">
        <v>20</v>
      </c>
      <c r="W464" s="41" t="s">
        <v>607</v>
      </c>
      <c r="X464" s="41" t="s">
        <v>702</v>
      </c>
      <c r="Y464" s="28" t="str">
        <f t="shared" si="14"/>
        <v>42015暖房設備用無し（一定速）</v>
      </c>
      <c r="Z464" s="51">
        <v>0.25</v>
      </c>
      <c r="AA464" s="51">
        <v>0.75</v>
      </c>
      <c r="AB464" s="52">
        <v>0.25</v>
      </c>
      <c r="AC464" s="52">
        <v>0.75</v>
      </c>
      <c r="AD464" s="31">
        <f>省エネ計算フォーマット【EHP】!$M$88/100</f>
        <v>0</v>
      </c>
      <c r="AE464" s="32">
        <f t="shared" si="15"/>
        <v>0.75</v>
      </c>
    </row>
    <row r="465" spans="13:31" ht="13.5" customHeight="1">
      <c r="M465" s="41">
        <v>3</v>
      </c>
      <c r="N465" s="42" t="s">
        <v>2</v>
      </c>
      <c r="O465" s="42" t="s">
        <v>677</v>
      </c>
      <c r="P465" s="42" t="s">
        <v>676</v>
      </c>
      <c r="Q465" s="42" t="s">
        <v>131</v>
      </c>
      <c r="R465" s="43">
        <v>0.123</v>
      </c>
      <c r="T465" s="25">
        <v>4</v>
      </c>
      <c r="U465" s="50">
        <v>2020</v>
      </c>
      <c r="V465" s="41" t="s">
        <v>613</v>
      </c>
      <c r="W465" s="41" t="s">
        <v>612</v>
      </c>
      <c r="X465" s="41" t="s">
        <v>618</v>
      </c>
      <c r="Y465" s="28" t="str">
        <f t="shared" si="14"/>
        <v>42020冷房店舗用有り</v>
      </c>
      <c r="Z465" s="51">
        <v>-1.38</v>
      </c>
      <c r="AA465" s="51">
        <v>2.38</v>
      </c>
      <c r="AB465" s="52">
        <v>1.0581</v>
      </c>
      <c r="AC465" s="52">
        <v>1.7705</v>
      </c>
      <c r="AD465" s="31">
        <f>省エネ計算フォーマット【EHP】!$M$88/100</f>
        <v>0</v>
      </c>
      <c r="AE465" s="32">
        <f t="shared" si="15"/>
        <v>1.77</v>
      </c>
    </row>
    <row r="466" spans="13:31">
      <c r="M466" s="41">
        <v>3</v>
      </c>
      <c r="N466" s="42" t="s">
        <v>3</v>
      </c>
      <c r="O466" s="42" t="s">
        <v>677</v>
      </c>
      <c r="P466" s="42" t="s">
        <v>676</v>
      </c>
      <c r="Q466" s="42" t="s">
        <v>135</v>
      </c>
      <c r="R466" s="43">
        <v>0.15</v>
      </c>
      <c r="T466" s="25">
        <v>4</v>
      </c>
      <c r="U466" s="26">
        <v>2020</v>
      </c>
      <c r="V466" s="27" t="s">
        <v>613</v>
      </c>
      <c r="W466" s="27" t="s">
        <v>606</v>
      </c>
      <c r="X466" s="27" t="s">
        <v>618</v>
      </c>
      <c r="Y466" s="28" t="str">
        <f t="shared" si="14"/>
        <v>42020冷房ビル用マルチ有り</v>
      </c>
      <c r="Z466" s="51">
        <v>-1.68</v>
      </c>
      <c r="AA466" s="51">
        <v>2.68</v>
      </c>
      <c r="AB466" s="52">
        <v>1.0788</v>
      </c>
      <c r="AC466" s="52">
        <v>2.0053000000000001</v>
      </c>
      <c r="AD466" s="31">
        <f>省エネ計算フォーマット【EHP】!$M$88/100</f>
        <v>0</v>
      </c>
      <c r="AE466" s="32">
        <f t="shared" si="15"/>
        <v>2.0049999999999999</v>
      </c>
    </row>
    <row r="467" spans="13:31" ht="13.5" customHeight="1">
      <c r="M467" s="41">
        <v>3</v>
      </c>
      <c r="N467" s="42" t="s">
        <v>4</v>
      </c>
      <c r="O467" s="42" t="s">
        <v>677</v>
      </c>
      <c r="P467" s="42" t="s">
        <v>676</v>
      </c>
      <c r="Q467" s="42" t="s">
        <v>139</v>
      </c>
      <c r="R467" s="43">
        <v>0.28999999999999998</v>
      </c>
      <c r="T467" s="25">
        <v>4</v>
      </c>
      <c r="U467" s="26">
        <v>2020</v>
      </c>
      <c r="V467" s="27" t="s">
        <v>613</v>
      </c>
      <c r="W467" s="27" t="s">
        <v>607</v>
      </c>
      <c r="X467" s="27" t="s">
        <v>618</v>
      </c>
      <c r="Y467" s="28" t="str">
        <f t="shared" si="14"/>
        <v>42020冷房設備用有り</v>
      </c>
      <c r="Z467" s="51">
        <v>-0.62</v>
      </c>
      <c r="AA467" s="51">
        <v>1.62</v>
      </c>
      <c r="AB467" s="52">
        <v>1.0472999999999999</v>
      </c>
      <c r="AC467" s="52">
        <v>1.2032</v>
      </c>
      <c r="AD467" s="31">
        <f>省エネ計算フォーマット【EHP】!$M$88/100</f>
        <v>0</v>
      </c>
      <c r="AE467" s="32">
        <f t="shared" si="15"/>
        <v>1.2030000000000001</v>
      </c>
    </row>
    <row r="468" spans="13:31" ht="13.5" customHeight="1">
      <c r="M468" s="41">
        <v>3</v>
      </c>
      <c r="N468" s="42" t="s">
        <v>5</v>
      </c>
      <c r="O468" s="42" t="s">
        <v>677</v>
      </c>
      <c r="P468" s="42" t="s">
        <v>676</v>
      </c>
      <c r="Q468" s="42" t="s">
        <v>143</v>
      </c>
      <c r="R468" s="43">
        <v>0.14299999999999999</v>
      </c>
      <c r="T468" s="25">
        <v>4</v>
      </c>
      <c r="U468" s="26">
        <v>2020</v>
      </c>
      <c r="V468" s="27" t="s">
        <v>613</v>
      </c>
      <c r="W468" s="27" t="s">
        <v>612</v>
      </c>
      <c r="X468" s="27" t="s">
        <v>702</v>
      </c>
      <c r="Y468" s="28" t="str">
        <f t="shared" si="14"/>
        <v>42020冷房店舗用無し（一定速）</v>
      </c>
      <c r="Z468" s="51">
        <v>0.25</v>
      </c>
      <c r="AA468" s="51">
        <v>0.75</v>
      </c>
      <c r="AB468" s="52">
        <v>0.25</v>
      </c>
      <c r="AC468" s="52">
        <v>0.75</v>
      </c>
      <c r="AD468" s="31">
        <f>省エネ計算フォーマット【EHP】!$M$88/100</f>
        <v>0</v>
      </c>
      <c r="AE468" s="32">
        <f t="shared" si="15"/>
        <v>0.75</v>
      </c>
    </row>
    <row r="469" spans="13:31" ht="13.5" customHeight="1">
      <c r="M469" s="41">
        <v>3</v>
      </c>
      <c r="N469" s="42" t="s">
        <v>6</v>
      </c>
      <c r="O469" s="42" t="s">
        <v>677</v>
      </c>
      <c r="P469" s="42" t="s">
        <v>676</v>
      </c>
      <c r="Q469" s="42" t="s">
        <v>147</v>
      </c>
      <c r="R469" s="43">
        <v>0.14199999999999999</v>
      </c>
      <c r="T469" s="25">
        <v>4</v>
      </c>
      <c r="U469" s="26">
        <v>2020</v>
      </c>
      <c r="V469" s="27" t="s">
        <v>613</v>
      </c>
      <c r="W469" s="27" t="s">
        <v>606</v>
      </c>
      <c r="X469" s="27" t="s">
        <v>702</v>
      </c>
      <c r="Y469" s="28" t="str">
        <f t="shared" si="14"/>
        <v>42020冷房ビル用マルチ無し（一定速）</v>
      </c>
      <c r="Z469" s="51">
        <v>0.25</v>
      </c>
      <c r="AA469" s="51">
        <v>0.75</v>
      </c>
      <c r="AB469" s="52">
        <v>0.25</v>
      </c>
      <c r="AC469" s="52">
        <v>0.75</v>
      </c>
      <c r="AD469" s="31">
        <f>省エネ計算フォーマット【EHP】!$M$88/100</f>
        <v>0</v>
      </c>
      <c r="AE469" s="32">
        <f t="shared" si="15"/>
        <v>0.75</v>
      </c>
    </row>
    <row r="470" spans="13:31" ht="13.5" customHeight="1">
      <c r="M470" s="41">
        <v>3</v>
      </c>
      <c r="N470" s="42" t="s">
        <v>7</v>
      </c>
      <c r="O470" s="42" t="s">
        <v>677</v>
      </c>
      <c r="P470" s="42" t="s">
        <v>676</v>
      </c>
      <c r="Q470" s="42" t="s">
        <v>151</v>
      </c>
      <c r="R470" s="43">
        <v>0.13</v>
      </c>
      <c r="T470" s="25">
        <v>4</v>
      </c>
      <c r="U470" s="26">
        <v>2020</v>
      </c>
      <c r="V470" s="27" t="s">
        <v>613</v>
      </c>
      <c r="W470" s="27" t="s">
        <v>607</v>
      </c>
      <c r="X470" s="27" t="s">
        <v>702</v>
      </c>
      <c r="Y470" s="28" t="str">
        <f t="shared" si="14"/>
        <v>42020冷房設備用無し（一定速）</v>
      </c>
      <c r="Z470" s="51">
        <v>0.25</v>
      </c>
      <c r="AA470" s="51">
        <v>0.75</v>
      </c>
      <c r="AB470" s="52">
        <v>0.25</v>
      </c>
      <c r="AC470" s="52">
        <v>0.75</v>
      </c>
      <c r="AD470" s="31">
        <f>省エネ計算フォーマット【EHP】!$M$88/100</f>
        <v>0</v>
      </c>
      <c r="AE470" s="32">
        <f t="shared" si="15"/>
        <v>0.75</v>
      </c>
    </row>
    <row r="471" spans="13:31" ht="13.5" customHeight="1">
      <c r="M471" s="41">
        <v>3</v>
      </c>
      <c r="N471" s="42" t="s">
        <v>8</v>
      </c>
      <c r="O471" s="42" t="s">
        <v>677</v>
      </c>
      <c r="P471" s="42" t="s">
        <v>676</v>
      </c>
      <c r="Q471" s="42" t="s">
        <v>155</v>
      </c>
      <c r="R471" s="43">
        <v>0.22</v>
      </c>
      <c r="T471" s="25">
        <v>4</v>
      </c>
      <c r="U471" s="26">
        <v>2020</v>
      </c>
      <c r="V471" s="27" t="s">
        <v>614</v>
      </c>
      <c r="W471" s="27" t="s">
        <v>612</v>
      </c>
      <c r="X471" s="27" t="s">
        <v>618</v>
      </c>
      <c r="Y471" s="28" t="str">
        <f t="shared" si="14"/>
        <v>42020暖房店舗用有り</v>
      </c>
      <c r="Z471" s="51">
        <v>-0.96</v>
      </c>
      <c r="AA471" s="51">
        <v>1.96</v>
      </c>
      <c r="AB471" s="52">
        <v>1.0862000000000001</v>
      </c>
      <c r="AC471" s="52">
        <v>1.4483999999999999</v>
      </c>
      <c r="AD471" s="31">
        <f>省エネ計算フォーマット【EHP】!$M$88/100</f>
        <v>0</v>
      </c>
      <c r="AE471" s="32">
        <f t="shared" si="15"/>
        <v>1.448</v>
      </c>
    </row>
    <row r="472" spans="13:31">
      <c r="M472" s="41">
        <v>3</v>
      </c>
      <c r="N472" s="42" t="s">
        <v>9</v>
      </c>
      <c r="O472" s="42" t="s">
        <v>677</v>
      </c>
      <c r="P472" s="42" t="s">
        <v>676</v>
      </c>
      <c r="Q472" s="42" t="s">
        <v>159</v>
      </c>
      <c r="R472" s="43">
        <v>0.20100000000000001</v>
      </c>
      <c r="T472" s="25">
        <v>4</v>
      </c>
      <c r="U472" s="26">
        <v>2020</v>
      </c>
      <c r="V472" s="27" t="s">
        <v>614</v>
      </c>
      <c r="W472" s="27" t="s">
        <v>606</v>
      </c>
      <c r="X472" s="27" t="s">
        <v>618</v>
      </c>
      <c r="Y472" s="28" t="str">
        <f t="shared" si="14"/>
        <v>42020暖房ビル用マルチ有り</v>
      </c>
      <c r="Z472" s="51">
        <v>-1.1000000000000001</v>
      </c>
      <c r="AA472" s="51">
        <v>2.1</v>
      </c>
      <c r="AB472" s="52">
        <v>1.0416000000000001</v>
      </c>
      <c r="AC472" s="52">
        <v>1.4596</v>
      </c>
      <c r="AD472" s="31">
        <f>省エネ計算フォーマット【EHP】!$M$88/100</f>
        <v>0</v>
      </c>
      <c r="AE472" s="32">
        <f t="shared" si="15"/>
        <v>1.4590000000000001</v>
      </c>
    </row>
    <row r="473" spans="13:31" ht="13.5" customHeight="1">
      <c r="M473" s="41">
        <v>3</v>
      </c>
      <c r="N473" s="42" t="s">
        <v>10</v>
      </c>
      <c r="O473" s="42" t="s">
        <v>677</v>
      </c>
      <c r="P473" s="42" t="s">
        <v>676</v>
      </c>
      <c r="Q473" s="42" t="s">
        <v>163</v>
      </c>
      <c r="R473" s="43">
        <v>0.36099999999999999</v>
      </c>
      <c r="T473" s="25">
        <v>4</v>
      </c>
      <c r="U473" s="26">
        <v>2020</v>
      </c>
      <c r="V473" s="27" t="s">
        <v>614</v>
      </c>
      <c r="W473" s="27" t="s">
        <v>607</v>
      </c>
      <c r="X473" s="27" t="s">
        <v>618</v>
      </c>
      <c r="Y473" s="28" t="str">
        <f t="shared" si="14"/>
        <v>42020暖房設備用有り</v>
      </c>
      <c r="Z473" s="51">
        <v>-0.46</v>
      </c>
      <c r="AA473" s="51">
        <v>1.46</v>
      </c>
      <c r="AB473" s="52">
        <v>0.94</v>
      </c>
      <c r="AC473" s="52">
        <v>1.1100000000000001</v>
      </c>
      <c r="AD473" s="31">
        <f>省エネ計算フォーマット【EHP】!$M$88/100</f>
        <v>0</v>
      </c>
      <c r="AE473" s="32">
        <f t="shared" si="15"/>
        <v>1.1100000000000001</v>
      </c>
    </row>
    <row r="474" spans="13:31" ht="13.5" customHeight="1">
      <c r="M474" s="41">
        <v>3</v>
      </c>
      <c r="N474" s="42" t="s">
        <v>11</v>
      </c>
      <c r="O474" s="42" t="s">
        <v>677</v>
      </c>
      <c r="P474" s="42" t="s">
        <v>676</v>
      </c>
      <c r="Q474" s="42" t="s">
        <v>167</v>
      </c>
      <c r="R474" s="43">
        <v>0.48299999999999998</v>
      </c>
      <c r="T474" s="25">
        <v>4</v>
      </c>
      <c r="U474" s="26">
        <v>2020</v>
      </c>
      <c r="V474" s="27" t="s">
        <v>614</v>
      </c>
      <c r="W474" s="27" t="s">
        <v>612</v>
      </c>
      <c r="X474" s="27" t="s">
        <v>702</v>
      </c>
      <c r="Y474" s="28" t="str">
        <f t="shared" si="14"/>
        <v>42020暖房店舗用無し（一定速）</v>
      </c>
      <c r="Z474" s="51">
        <v>0.25</v>
      </c>
      <c r="AA474" s="51">
        <v>0.75</v>
      </c>
      <c r="AB474" s="52">
        <v>0.25</v>
      </c>
      <c r="AC474" s="52">
        <v>0.75</v>
      </c>
      <c r="AD474" s="31">
        <f>省エネ計算フォーマット【EHP】!$M$88/100</f>
        <v>0</v>
      </c>
      <c r="AE474" s="32">
        <f t="shared" si="15"/>
        <v>0.75</v>
      </c>
    </row>
    <row r="475" spans="13:31" ht="13.5" customHeight="1">
      <c r="M475" s="41">
        <v>3</v>
      </c>
      <c r="N475" s="42" t="s">
        <v>12</v>
      </c>
      <c r="O475" s="42" t="s">
        <v>677</v>
      </c>
      <c r="P475" s="42" t="s">
        <v>676</v>
      </c>
      <c r="Q475" s="42" t="s">
        <v>171</v>
      </c>
      <c r="R475" s="43">
        <v>7.9000000000000001E-2</v>
      </c>
      <c r="T475" s="25">
        <v>4</v>
      </c>
      <c r="U475" s="26">
        <v>2020</v>
      </c>
      <c r="V475" s="27" t="s">
        <v>614</v>
      </c>
      <c r="W475" s="27" t="s">
        <v>606</v>
      </c>
      <c r="X475" s="27" t="s">
        <v>702</v>
      </c>
      <c r="Y475" s="28" t="str">
        <f t="shared" si="14"/>
        <v>42020暖房ビル用マルチ無し（一定速）</v>
      </c>
      <c r="Z475" s="51">
        <v>0.25</v>
      </c>
      <c r="AA475" s="51">
        <v>0.75</v>
      </c>
      <c r="AB475" s="52">
        <v>0.25</v>
      </c>
      <c r="AC475" s="52">
        <v>0.75</v>
      </c>
      <c r="AD475" s="31">
        <f>省エネ計算フォーマット【EHP】!$M$88/100</f>
        <v>0</v>
      </c>
      <c r="AE475" s="32">
        <f t="shared" si="15"/>
        <v>0.75</v>
      </c>
    </row>
    <row r="476" spans="13:31" ht="13.5" customHeight="1">
      <c r="M476" s="41">
        <v>4</v>
      </c>
      <c r="N476" s="42" t="s">
        <v>673</v>
      </c>
      <c r="O476" s="42" t="s">
        <v>677</v>
      </c>
      <c r="P476" s="42" t="s">
        <v>676</v>
      </c>
      <c r="Q476" s="42" t="s">
        <v>175</v>
      </c>
      <c r="R476" s="43">
        <v>8.7999999999999995E-2</v>
      </c>
      <c r="T476" s="25">
        <v>4</v>
      </c>
      <c r="U476" s="27">
        <v>2020</v>
      </c>
      <c r="V476" s="27" t="s">
        <v>614</v>
      </c>
      <c r="W476" s="27" t="s">
        <v>607</v>
      </c>
      <c r="X476" s="27" t="s">
        <v>702</v>
      </c>
      <c r="Y476" s="28" t="str">
        <f t="shared" si="14"/>
        <v>42020暖房設備用無し（一定速）</v>
      </c>
      <c r="Z476" s="51">
        <v>0.25</v>
      </c>
      <c r="AA476" s="51">
        <v>0.75</v>
      </c>
      <c r="AB476" s="52">
        <v>0.25</v>
      </c>
      <c r="AC476" s="52">
        <v>0.75</v>
      </c>
      <c r="AD476" s="31">
        <f>省エネ計算フォーマット【EHP】!$M$88/100</f>
        <v>0</v>
      </c>
      <c r="AE476" s="32">
        <f t="shared" si="15"/>
        <v>0.75</v>
      </c>
    </row>
    <row r="477" spans="13:31" ht="13.5" customHeight="1">
      <c r="M477" s="41">
        <v>4</v>
      </c>
      <c r="N477" s="42" t="s">
        <v>2</v>
      </c>
      <c r="O477" s="42" t="s">
        <v>677</v>
      </c>
      <c r="P477" s="42" t="s">
        <v>676</v>
      </c>
      <c r="Q477" s="42" t="s">
        <v>179</v>
      </c>
      <c r="R477" s="43">
        <v>8.4000000000000005E-2</v>
      </c>
      <c r="T477" s="53">
        <v>4</v>
      </c>
      <c r="U477" s="54">
        <v>2024</v>
      </c>
      <c r="V477" s="54" t="s">
        <v>613</v>
      </c>
      <c r="W477" s="54" t="s">
        <v>612</v>
      </c>
      <c r="X477" s="54" t="s">
        <v>618</v>
      </c>
      <c r="Y477" s="55" t="str">
        <f t="shared" si="14"/>
        <v>42024冷房店舗用有り</v>
      </c>
      <c r="Z477" s="56">
        <v>-1.58</v>
      </c>
      <c r="AA477" s="56">
        <v>2.58</v>
      </c>
      <c r="AB477" s="57">
        <v>1.0629999999999999</v>
      </c>
      <c r="AC477" s="57">
        <v>1.9193</v>
      </c>
      <c r="AD477" s="31">
        <f>省エネ計算フォーマット【EHP】!$M$88/100</f>
        <v>0</v>
      </c>
      <c r="AE477" s="37">
        <f t="shared" si="15"/>
        <v>1.919</v>
      </c>
    </row>
    <row r="478" spans="13:31">
      <c r="M478" s="41">
        <v>4</v>
      </c>
      <c r="N478" s="42" t="s">
        <v>3</v>
      </c>
      <c r="O478" s="42" t="s">
        <v>677</v>
      </c>
      <c r="P478" s="42" t="s">
        <v>676</v>
      </c>
      <c r="Q478" s="42" t="s">
        <v>183</v>
      </c>
      <c r="R478" s="43">
        <v>9.8000000000000004E-2</v>
      </c>
      <c r="T478" s="53">
        <v>4</v>
      </c>
      <c r="U478" s="54">
        <v>2024</v>
      </c>
      <c r="V478" s="54" t="s">
        <v>613</v>
      </c>
      <c r="W478" s="54" t="s">
        <v>606</v>
      </c>
      <c r="X478" s="54" t="s">
        <v>618</v>
      </c>
      <c r="Y478" s="55" t="str">
        <f t="shared" si="14"/>
        <v>42024冷房ビル用マルチ有り</v>
      </c>
      <c r="Z478" s="56">
        <v>-1.6</v>
      </c>
      <c r="AA478" s="56">
        <v>2.6</v>
      </c>
      <c r="AB478" s="57">
        <v>1.0759000000000001</v>
      </c>
      <c r="AC478" s="57">
        <v>1.931</v>
      </c>
      <c r="AD478" s="31">
        <f>省エネ計算フォーマット【EHP】!$M$88/100</f>
        <v>0</v>
      </c>
      <c r="AE478" s="37">
        <f t="shared" si="15"/>
        <v>1.931</v>
      </c>
    </row>
    <row r="479" spans="13:31" ht="14.25" customHeight="1">
      <c r="M479" s="41">
        <v>4</v>
      </c>
      <c r="N479" s="42" t="s">
        <v>4</v>
      </c>
      <c r="O479" s="42" t="s">
        <v>677</v>
      </c>
      <c r="P479" s="42" t="s">
        <v>676</v>
      </c>
      <c r="Q479" s="42" t="s">
        <v>187</v>
      </c>
      <c r="R479" s="43">
        <v>0.128</v>
      </c>
      <c r="T479" s="53">
        <v>4</v>
      </c>
      <c r="U479" s="54">
        <v>2024</v>
      </c>
      <c r="V479" s="54" t="s">
        <v>613</v>
      </c>
      <c r="W479" s="54" t="s">
        <v>607</v>
      </c>
      <c r="X479" s="54" t="s">
        <v>618</v>
      </c>
      <c r="Y479" s="55" t="str">
        <f t="shared" si="14"/>
        <v>42024冷房設備用有り</v>
      </c>
      <c r="Z479" s="56">
        <v>-0.6</v>
      </c>
      <c r="AA479" s="56">
        <v>1.6</v>
      </c>
      <c r="AB479" s="57">
        <v>1.0467</v>
      </c>
      <c r="AC479" s="57">
        <v>1.1882999999999999</v>
      </c>
      <c r="AD479" s="31">
        <f>省エネ計算フォーマット【EHP】!$M$88/100</f>
        <v>0</v>
      </c>
      <c r="AE479" s="37">
        <f t="shared" si="15"/>
        <v>1.1879999999999999</v>
      </c>
    </row>
    <row r="480" spans="13:31" ht="13.5" customHeight="1">
      <c r="M480" s="41">
        <v>4</v>
      </c>
      <c r="N480" s="42" t="s">
        <v>5</v>
      </c>
      <c r="O480" s="42" t="s">
        <v>677</v>
      </c>
      <c r="P480" s="42" t="s">
        <v>676</v>
      </c>
      <c r="Q480" s="42" t="s">
        <v>191</v>
      </c>
      <c r="R480" s="43">
        <v>0</v>
      </c>
      <c r="T480" s="53">
        <v>4</v>
      </c>
      <c r="U480" s="54">
        <v>2024</v>
      </c>
      <c r="V480" s="54" t="s">
        <v>613</v>
      </c>
      <c r="W480" s="54" t="s">
        <v>612</v>
      </c>
      <c r="X480" s="54" t="s">
        <v>702</v>
      </c>
      <c r="Y480" s="55" t="str">
        <f t="shared" si="14"/>
        <v>42024冷房店舗用無し（一定速）</v>
      </c>
      <c r="Z480" s="56">
        <v>0.25</v>
      </c>
      <c r="AA480" s="56">
        <v>0.75</v>
      </c>
      <c r="AB480" s="57">
        <v>0.25</v>
      </c>
      <c r="AC480" s="57">
        <v>0.75</v>
      </c>
      <c r="AD480" s="31">
        <f>省エネ計算フォーマット【EHP】!$M$88/100</f>
        <v>0</v>
      </c>
      <c r="AE480" s="37">
        <f t="shared" si="15"/>
        <v>0.75</v>
      </c>
    </row>
    <row r="481" spans="13:31" ht="13.5" customHeight="1">
      <c r="M481" s="41">
        <v>4</v>
      </c>
      <c r="N481" s="42" t="s">
        <v>6</v>
      </c>
      <c r="O481" s="42" t="s">
        <v>677</v>
      </c>
      <c r="P481" s="42" t="s">
        <v>676</v>
      </c>
      <c r="Q481" s="42" t="s">
        <v>195</v>
      </c>
      <c r="R481" s="43">
        <v>6.8000000000000005E-2</v>
      </c>
      <c r="T481" s="53">
        <v>4</v>
      </c>
      <c r="U481" s="54">
        <v>2024</v>
      </c>
      <c r="V481" s="54" t="s">
        <v>613</v>
      </c>
      <c r="W481" s="54" t="s">
        <v>606</v>
      </c>
      <c r="X481" s="54" t="s">
        <v>702</v>
      </c>
      <c r="Y481" s="55" t="str">
        <f t="shared" si="14"/>
        <v>42024冷房ビル用マルチ無し（一定速）</v>
      </c>
      <c r="Z481" s="56">
        <v>0.25</v>
      </c>
      <c r="AA481" s="56">
        <v>0.75</v>
      </c>
      <c r="AB481" s="57">
        <v>0.25</v>
      </c>
      <c r="AC481" s="57">
        <v>0.75</v>
      </c>
      <c r="AD481" s="31">
        <f>省エネ計算フォーマット【EHP】!$M$88/100</f>
        <v>0</v>
      </c>
      <c r="AE481" s="37">
        <f t="shared" si="15"/>
        <v>0.75</v>
      </c>
    </row>
    <row r="482" spans="13:31" ht="13.5" customHeight="1">
      <c r="M482" s="41">
        <v>4</v>
      </c>
      <c r="N482" s="42" t="s">
        <v>7</v>
      </c>
      <c r="O482" s="42" t="s">
        <v>677</v>
      </c>
      <c r="P482" s="42" t="s">
        <v>676</v>
      </c>
      <c r="Q482" s="42" t="s">
        <v>199</v>
      </c>
      <c r="R482" s="43">
        <v>6.8000000000000005E-2</v>
      </c>
      <c r="T482" s="53">
        <v>4</v>
      </c>
      <c r="U482" s="54">
        <v>2024</v>
      </c>
      <c r="V482" s="54" t="s">
        <v>613</v>
      </c>
      <c r="W482" s="54" t="s">
        <v>607</v>
      </c>
      <c r="X482" s="54" t="s">
        <v>702</v>
      </c>
      <c r="Y482" s="55" t="str">
        <f t="shared" si="14"/>
        <v>42024冷房設備用無し（一定速）</v>
      </c>
      <c r="Z482" s="56">
        <v>0.25</v>
      </c>
      <c r="AA482" s="56">
        <v>0.75</v>
      </c>
      <c r="AB482" s="57">
        <v>0.25</v>
      </c>
      <c r="AC482" s="57">
        <v>0.75</v>
      </c>
      <c r="AD482" s="31">
        <f>省エネ計算フォーマット【EHP】!$M$88/100</f>
        <v>0</v>
      </c>
      <c r="AE482" s="37">
        <f t="shared" si="15"/>
        <v>0.75</v>
      </c>
    </row>
    <row r="483" spans="13:31" ht="14.25" customHeight="1">
      <c r="M483" s="41">
        <v>4</v>
      </c>
      <c r="N483" s="42" t="s">
        <v>8</v>
      </c>
      <c r="O483" s="42" t="s">
        <v>677</v>
      </c>
      <c r="P483" s="42" t="s">
        <v>676</v>
      </c>
      <c r="Q483" s="42" t="s">
        <v>203</v>
      </c>
      <c r="R483" s="43">
        <v>0.14899999999999999</v>
      </c>
      <c r="T483" s="53">
        <v>4</v>
      </c>
      <c r="U483" s="54">
        <v>2024</v>
      </c>
      <c r="V483" s="54" t="s">
        <v>614</v>
      </c>
      <c r="W483" s="54" t="s">
        <v>612</v>
      </c>
      <c r="X483" s="54" t="s">
        <v>618</v>
      </c>
      <c r="Y483" s="55" t="str">
        <f t="shared" si="14"/>
        <v>42024暖房店舗用有り</v>
      </c>
      <c r="Z483" s="56">
        <v>-1.04</v>
      </c>
      <c r="AA483" s="56">
        <v>2.04</v>
      </c>
      <c r="AB483" s="57">
        <v>1.0898000000000001</v>
      </c>
      <c r="AC483" s="57">
        <v>1.5076000000000001</v>
      </c>
      <c r="AD483" s="31">
        <f>省エネ計算フォーマット【EHP】!$M$88/100</f>
        <v>0</v>
      </c>
      <c r="AE483" s="37">
        <f t="shared" si="15"/>
        <v>1.5069999999999999</v>
      </c>
    </row>
    <row r="484" spans="13:31">
      <c r="M484" s="41">
        <v>4</v>
      </c>
      <c r="N484" s="42" t="s">
        <v>9</v>
      </c>
      <c r="O484" s="42" t="s">
        <v>677</v>
      </c>
      <c r="P484" s="42" t="s">
        <v>676</v>
      </c>
      <c r="Q484" s="42" t="s">
        <v>207</v>
      </c>
      <c r="R484" s="43">
        <v>0.10199999999999999</v>
      </c>
      <c r="T484" s="53">
        <v>4</v>
      </c>
      <c r="U484" s="54">
        <v>2024</v>
      </c>
      <c r="V484" s="54" t="s">
        <v>614</v>
      </c>
      <c r="W484" s="54" t="s">
        <v>606</v>
      </c>
      <c r="X484" s="54" t="s">
        <v>618</v>
      </c>
      <c r="Y484" s="55" t="str">
        <f t="shared" si="14"/>
        <v>42024暖房ビル用マルチ有り</v>
      </c>
      <c r="Z484" s="56">
        <v>-1.1399999999999999</v>
      </c>
      <c r="AA484" s="56">
        <v>2.14</v>
      </c>
      <c r="AB484" s="57">
        <v>1.0454000000000001</v>
      </c>
      <c r="AC484" s="57">
        <v>1.5936999999999999</v>
      </c>
      <c r="AD484" s="31">
        <f>省エネ計算フォーマット【EHP】!$M$88/100</f>
        <v>0</v>
      </c>
      <c r="AE484" s="37">
        <f t="shared" si="15"/>
        <v>1.593</v>
      </c>
    </row>
    <row r="485" spans="13:31" ht="13.5" customHeight="1">
      <c r="M485" s="41">
        <v>4</v>
      </c>
      <c r="N485" s="42" t="s">
        <v>10</v>
      </c>
      <c r="O485" s="42" t="s">
        <v>677</v>
      </c>
      <c r="P485" s="42" t="s">
        <v>676</v>
      </c>
      <c r="Q485" s="42" t="s">
        <v>211</v>
      </c>
      <c r="R485" s="43">
        <v>0.14499999999999999</v>
      </c>
      <c r="T485" s="53">
        <v>4</v>
      </c>
      <c r="U485" s="54">
        <v>2024</v>
      </c>
      <c r="V485" s="54" t="s">
        <v>614</v>
      </c>
      <c r="W485" s="54" t="s">
        <v>607</v>
      </c>
      <c r="X485" s="54" t="s">
        <v>618</v>
      </c>
      <c r="Y485" s="55" t="str">
        <f t="shared" si="14"/>
        <v>42024暖房設備用有り</v>
      </c>
      <c r="Z485" s="56">
        <v>-0.57999999999999996</v>
      </c>
      <c r="AA485" s="56">
        <v>1.58</v>
      </c>
      <c r="AB485" s="57">
        <v>1.0335000000000001</v>
      </c>
      <c r="AC485" s="57">
        <v>1.1766000000000001</v>
      </c>
      <c r="AD485" s="31">
        <f>省エネ計算フォーマット【EHP】!$M$88/100</f>
        <v>0</v>
      </c>
      <c r="AE485" s="37">
        <f t="shared" si="15"/>
        <v>1.1759999999999999</v>
      </c>
    </row>
    <row r="486" spans="13:31" ht="13.5" customHeight="1">
      <c r="M486" s="41">
        <v>4</v>
      </c>
      <c r="N486" s="42" t="s">
        <v>11</v>
      </c>
      <c r="O486" s="42" t="s">
        <v>677</v>
      </c>
      <c r="P486" s="42" t="s">
        <v>676</v>
      </c>
      <c r="Q486" s="42" t="s">
        <v>215</v>
      </c>
      <c r="R486" s="43">
        <v>0.30099999999999999</v>
      </c>
      <c r="T486" s="53">
        <v>4</v>
      </c>
      <c r="U486" s="54">
        <v>2024</v>
      </c>
      <c r="V486" s="54" t="s">
        <v>614</v>
      </c>
      <c r="W486" s="54" t="s">
        <v>612</v>
      </c>
      <c r="X486" s="54" t="s">
        <v>702</v>
      </c>
      <c r="Y486" s="55" t="str">
        <f t="shared" si="14"/>
        <v>42024暖房店舗用無し（一定速）</v>
      </c>
      <c r="Z486" s="56">
        <v>0.25</v>
      </c>
      <c r="AA486" s="56">
        <v>0.75</v>
      </c>
      <c r="AB486" s="57">
        <v>0.25</v>
      </c>
      <c r="AC486" s="57">
        <v>0.75</v>
      </c>
      <c r="AD486" s="31">
        <f>省エネ計算フォーマット【EHP】!$M$88/100</f>
        <v>0</v>
      </c>
      <c r="AE486" s="37">
        <f t="shared" si="15"/>
        <v>0.75</v>
      </c>
    </row>
    <row r="487" spans="13:31" ht="13.5" customHeight="1">
      <c r="M487" s="41">
        <v>4</v>
      </c>
      <c r="N487" s="42" t="s">
        <v>12</v>
      </c>
      <c r="O487" s="42" t="s">
        <v>677</v>
      </c>
      <c r="P487" s="42" t="s">
        <v>676</v>
      </c>
      <c r="Q487" s="42" t="s">
        <v>219</v>
      </c>
      <c r="R487" s="43">
        <v>0</v>
      </c>
      <c r="T487" s="53">
        <v>4</v>
      </c>
      <c r="U487" s="54">
        <v>2024</v>
      </c>
      <c r="V487" s="54" t="s">
        <v>614</v>
      </c>
      <c r="W487" s="54" t="s">
        <v>606</v>
      </c>
      <c r="X487" s="54" t="s">
        <v>702</v>
      </c>
      <c r="Y487" s="55" t="str">
        <f t="shared" si="14"/>
        <v>42024暖房ビル用マルチ無し（一定速）</v>
      </c>
      <c r="Z487" s="56">
        <v>0.25</v>
      </c>
      <c r="AA487" s="56">
        <v>0.75</v>
      </c>
      <c r="AB487" s="57">
        <v>0.25</v>
      </c>
      <c r="AC487" s="57">
        <v>0.75</v>
      </c>
      <c r="AD487" s="31">
        <f>省エネ計算フォーマット【EHP】!$M$88/100</f>
        <v>0</v>
      </c>
      <c r="AE487" s="37">
        <f t="shared" si="15"/>
        <v>0.75</v>
      </c>
    </row>
    <row r="488" spans="13:31" ht="13.5" customHeight="1">
      <c r="M488" s="41">
        <v>5</v>
      </c>
      <c r="N488" s="42" t="s">
        <v>673</v>
      </c>
      <c r="O488" s="42" t="s">
        <v>677</v>
      </c>
      <c r="P488" s="42" t="s">
        <v>676</v>
      </c>
      <c r="Q488" s="42" t="s">
        <v>223</v>
      </c>
      <c r="R488" s="43">
        <v>4.4999999999999998E-2</v>
      </c>
      <c r="T488" s="53">
        <v>4</v>
      </c>
      <c r="U488" s="54">
        <v>2024</v>
      </c>
      <c r="V488" s="54" t="s">
        <v>614</v>
      </c>
      <c r="W488" s="54" t="s">
        <v>607</v>
      </c>
      <c r="X488" s="54" t="s">
        <v>702</v>
      </c>
      <c r="Y488" s="55" t="str">
        <f t="shared" si="14"/>
        <v>42024暖房設備用無し（一定速）</v>
      </c>
      <c r="Z488" s="56">
        <v>0.25</v>
      </c>
      <c r="AA488" s="56">
        <v>0.75</v>
      </c>
      <c r="AB488" s="57">
        <v>0.25</v>
      </c>
      <c r="AC488" s="57">
        <v>0.75</v>
      </c>
      <c r="AD488" s="31">
        <f>省エネ計算フォーマット【EHP】!$M$88/100</f>
        <v>0</v>
      </c>
      <c r="AE488" s="37">
        <f t="shared" si="15"/>
        <v>0.75</v>
      </c>
    </row>
    <row r="489" spans="13:31" ht="13.5" customHeight="1">
      <c r="M489" s="41">
        <v>5</v>
      </c>
      <c r="N489" s="42" t="s">
        <v>2</v>
      </c>
      <c r="O489" s="42" t="s">
        <v>677</v>
      </c>
      <c r="P489" s="42" t="s">
        <v>676</v>
      </c>
      <c r="Q489" s="42" t="s">
        <v>227</v>
      </c>
      <c r="R489" s="43">
        <v>0</v>
      </c>
      <c r="T489" s="25">
        <v>5</v>
      </c>
      <c r="U489" s="26">
        <v>1995</v>
      </c>
      <c r="V489" s="27" t="s">
        <v>19</v>
      </c>
      <c r="W489" s="27" t="s">
        <v>612</v>
      </c>
      <c r="X489" s="27" t="s">
        <v>618</v>
      </c>
      <c r="Y489" s="28" t="str">
        <f t="shared" si="14"/>
        <v>51995冷房店舗用有り</v>
      </c>
      <c r="Z489" s="51">
        <v>0.32</v>
      </c>
      <c r="AA489" s="51">
        <v>0.68</v>
      </c>
      <c r="AB489" s="52">
        <v>1.0165999999999999</v>
      </c>
      <c r="AC489" s="52">
        <v>0.50590000000000002</v>
      </c>
      <c r="AD489" s="31">
        <f>省エネ計算フォーマット【EHP】!$N$88/100</f>
        <v>0</v>
      </c>
      <c r="AE489" s="32">
        <f t="shared" si="15"/>
        <v>0.505</v>
      </c>
    </row>
    <row r="490" spans="13:31">
      <c r="M490" s="41">
        <v>5</v>
      </c>
      <c r="N490" s="42" t="s">
        <v>3</v>
      </c>
      <c r="O490" s="42" t="s">
        <v>677</v>
      </c>
      <c r="P490" s="42" t="s">
        <v>676</v>
      </c>
      <c r="Q490" s="42" t="s">
        <v>231</v>
      </c>
      <c r="R490" s="43">
        <v>0</v>
      </c>
      <c r="T490" s="25">
        <v>5</v>
      </c>
      <c r="U490" s="26">
        <v>1995</v>
      </c>
      <c r="V490" s="27" t="s">
        <v>19</v>
      </c>
      <c r="W490" s="27" t="s">
        <v>606</v>
      </c>
      <c r="X490" s="27" t="s">
        <v>618</v>
      </c>
      <c r="Y490" s="28" t="str">
        <f t="shared" si="14"/>
        <v>51995冷房ビル用マルチ有り</v>
      </c>
      <c r="Z490" s="51">
        <v>-0.218</v>
      </c>
      <c r="AA490" s="51">
        <v>1.218</v>
      </c>
      <c r="AB490" s="52">
        <v>1.0356000000000001</v>
      </c>
      <c r="AC490" s="52">
        <v>0.90459999999999996</v>
      </c>
      <c r="AD490" s="31">
        <f>省エネ計算フォーマット【EHP】!$N$88/100</f>
        <v>0</v>
      </c>
      <c r="AE490" s="32">
        <f t="shared" si="15"/>
        <v>0.90400000000000003</v>
      </c>
    </row>
    <row r="491" spans="13:31" ht="13.5" customHeight="1">
      <c r="M491" s="41">
        <v>5</v>
      </c>
      <c r="N491" s="42" t="s">
        <v>4</v>
      </c>
      <c r="O491" s="42" t="s">
        <v>677</v>
      </c>
      <c r="P491" s="42" t="s">
        <v>676</v>
      </c>
      <c r="Q491" s="42" t="s">
        <v>235</v>
      </c>
      <c r="R491" s="43">
        <v>0.155</v>
      </c>
      <c r="T491" s="25">
        <v>5</v>
      </c>
      <c r="U491" s="26">
        <v>1995</v>
      </c>
      <c r="V491" s="27" t="s">
        <v>19</v>
      </c>
      <c r="W491" s="27" t="s">
        <v>607</v>
      </c>
      <c r="X491" s="27" t="s">
        <v>618</v>
      </c>
      <c r="Y491" s="28" t="str">
        <f t="shared" si="14"/>
        <v>51995冷房設備用有り</v>
      </c>
      <c r="Z491" s="51">
        <v>0.25</v>
      </c>
      <c r="AA491" s="51">
        <v>0.75</v>
      </c>
      <c r="AB491" s="52">
        <v>1.0219</v>
      </c>
      <c r="AC491" s="52">
        <v>0.55700000000000005</v>
      </c>
      <c r="AD491" s="31">
        <f>省エネ計算フォーマット【EHP】!$N$88/100</f>
        <v>0</v>
      </c>
      <c r="AE491" s="32">
        <f t="shared" si="15"/>
        <v>0.55700000000000005</v>
      </c>
    </row>
    <row r="492" spans="13:31" ht="13.5" customHeight="1">
      <c r="M492" s="41">
        <v>5</v>
      </c>
      <c r="N492" s="42" t="s">
        <v>5</v>
      </c>
      <c r="O492" s="42" t="s">
        <v>677</v>
      </c>
      <c r="P492" s="42" t="s">
        <v>676</v>
      </c>
      <c r="Q492" s="42" t="s">
        <v>239</v>
      </c>
      <c r="R492" s="43">
        <v>0</v>
      </c>
      <c r="T492" s="25">
        <v>5</v>
      </c>
      <c r="U492" s="26">
        <v>1995</v>
      </c>
      <c r="V492" s="27" t="s">
        <v>19</v>
      </c>
      <c r="W492" s="27" t="s">
        <v>612</v>
      </c>
      <c r="X492" s="27" t="s">
        <v>702</v>
      </c>
      <c r="Y492" s="28" t="str">
        <f t="shared" si="14"/>
        <v>51995冷房店舗用無し（一定速）</v>
      </c>
      <c r="Z492" s="51">
        <v>0.26</v>
      </c>
      <c r="AA492" s="51">
        <v>0.74</v>
      </c>
      <c r="AB492" s="52">
        <v>0.26</v>
      </c>
      <c r="AC492" s="52">
        <v>0.74</v>
      </c>
      <c r="AD492" s="31">
        <f>省エネ計算フォーマット【EHP】!$N$88/100</f>
        <v>0</v>
      </c>
      <c r="AE492" s="32">
        <f t="shared" si="15"/>
        <v>0.74</v>
      </c>
    </row>
    <row r="493" spans="13:31" ht="13.5" customHeight="1">
      <c r="M493" s="41">
        <v>5</v>
      </c>
      <c r="N493" s="42" t="s">
        <v>6</v>
      </c>
      <c r="O493" s="42" t="s">
        <v>677</v>
      </c>
      <c r="P493" s="42" t="s">
        <v>676</v>
      </c>
      <c r="Q493" s="42" t="s">
        <v>243</v>
      </c>
      <c r="R493" s="43">
        <v>0</v>
      </c>
      <c r="T493" s="25">
        <v>5</v>
      </c>
      <c r="U493" s="26">
        <v>1995</v>
      </c>
      <c r="V493" s="27" t="s">
        <v>19</v>
      </c>
      <c r="W493" s="27" t="s">
        <v>606</v>
      </c>
      <c r="X493" s="27" t="s">
        <v>702</v>
      </c>
      <c r="Y493" s="28" t="str">
        <f t="shared" si="14"/>
        <v>51995冷房ビル用マルチ無し（一定速）</v>
      </c>
      <c r="Z493" s="51">
        <v>0.26</v>
      </c>
      <c r="AA493" s="51">
        <v>0.74</v>
      </c>
      <c r="AB493" s="52">
        <v>0.26</v>
      </c>
      <c r="AC493" s="52">
        <v>0.74</v>
      </c>
      <c r="AD493" s="31">
        <f>省エネ計算フォーマット【EHP】!$N$88/100</f>
        <v>0</v>
      </c>
      <c r="AE493" s="32">
        <f t="shared" si="15"/>
        <v>0.74</v>
      </c>
    </row>
    <row r="494" spans="13:31" ht="13.5" customHeight="1">
      <c r="M494" s="41">
        <v>5</v>
      </c>
      <c r="N494" s="42" t="s">
        <v>7</v>
      </c>
      <c r="O494" s="42" t="s">
        <v>677</v>
      </c>
      <c r="P494" s="42" t="s">
        <v>676</v>
      </c>
      <c r="Q494" s="42" t="s">
        <v>247</v>
      </c>
      <c r="R494" s="43">
        <v>0</v>
      </c>
      <c r="T494" s="25">
        <v>5</v>
      </c>
      <c r="U494" s="26">
        <v>1995</v>
      </c>
      <c r="V494" s="27" t="s">
        <v>19</v>
      </c>
      <c r="W494" s="27" t="s">
        <v>607</v>
      </c>
      <c r="X494" s="27" t="s">
        <v>702</v>
      </c>
      <c r="Y494" s="28" t="str">
        <f t="shared" si="14"/>
        <v>51995冷房設備用無し（一定速）</v>
      </c>
      <c r="Z494" s="51">
        <v>0.26</v>
      </c>
      <c r="AA494" s="51">
        <v>0.74</v>
      </c>
      <c r="AB494" s="52">
        <v>0.26</v>
      </c>
      <c r="AC494" s="52">
        <v>0.74</v>
      </c>
      <c r="AD494" s="31">
        <f>省エネ計算フォーマット【EHP】!$N$88/100</f>
        <v>0</v>
      </c>
      <c r="AE494" s="32">
        <f t="shared" si="15"/>
        <v>0.74</v>
      </c>
    </row>
    <row r="495" spans="13:31" ht="13.5" customHeight="1">
      <c r="M495" s="41">
        <v>5</v>
      </c>
      <c r="N495" s="42" t="s">
        <v>8</v>
      </c>
      <c r="O495" s="42" t="s">
        <v>677</v>
      </c>
      <c r="P495" s="42" t="s">
        <v>676</v>
      </c>
      <c r="Q495" s="42" t="s">
        <v>251</v>
      </c>
      <c r="R495" s="43">
        <v>4.4999999999999998E-2</v>
      </c>
      <c r="T495" s="25">
        <v>5</v>
      </c>
      <c r="U495" s="26">
        <v>1995</v>
      </c>
      <c r="V495" s="27" t="s">
        <v>20</v>
      </c>
      <c r="W495" s="27" t="s">
        <v>612</v>
      </c>
      <c r="X495" s="27" t="s">
        <v>618</v>
      </c>
      <c r="Y495" s="28" t="str">
        <f t="shared" si="14"/>
        <v>51995暖房店舗用有り</v>
      </c>
      <c r="Z495" s="51">
        <v>0.374</v>
      </c>
      <c r="AA495" s="51">
        <v>0.626</v>
      </c>
      <c r="AB495" s="52">
        <v>1.0275000000000001</v>
      </c>
      <c r="AC495" s="52">
        <v>0.46260000000000001</v>
      </c>
      <c r="AD495" s="31">
        <f>省エネ計算フォーマット【EHP】!$N$88/100</f>
        <v>0</v>
      </c>
      <c r="AE495" s="32">
        <f t="shared" si="15"/>
        <v>0.46200000000000002</v>
      </c>
    </row>
    <row r="496" spans="13:31">
      <c r="M496" s="41">
        <v>5</v>
      </c>
      <c r="N496" s="42" t="s">
        <v>9</v>
      </c>
      <c r="O496" s="42" t="s">
        <v>677</v>
      </c>
      <c r="P496" s="42" t="s">
        <v>676</v>
      </c>
      <c r="Q496" s="42" t="s">
        <v>255</v>
      </c>
      <c r="R496" s="43">
        <v>7.5999999999999998E-2</v>
      </c>
      <c r="T496" s="25">
        <v>5</v>
      </c>
      <c r="U496" s="26">
        <v>1995</v>
      </c>
      <c r="V496" s="27" t="s">
        <v>20</v>
      </c>
      <c r="W496" s="27" t="s">
        <v>606</v>
      </c>
      <c r="X496" s="27" t="s">
        <v>618</v>
      </c>
      <c r="Y496" s="28" t="str">
        <f t="shared" si="14"/>
        <v>51995暖房ビル用マルチ有り</v>
      </c>
      <c r="Z496" s="51">
        <v>-0.112</v>
      </c>
      <c r="AA496" s="51">
        <v>1.1120000000000001</v>
      </c>
      <c r="AB496" s="52">
        <v>1.0236000000000001</v>
      </c>
      <c r="AC496" s="52">
        <v>0.82809999999999995</v>
      </c>
      <c r="AD496" s="31">
        <f>省エネ計算フォーマット【EHP】!$N$88/100</f>
        <v>0</v>
      </c>
      <c r="AE496" s="32">
        <f t="shared" si="15"/>
        <v>0.82799999999999996</v>
      </c>
    </row>
    <row r="497" spans="13:31" ht="13.5" customHeight="1">
      <c r="M497" s="41">
        <v>5</v>
      </c>
      <c r="N497" s="42" t="s">
        <v>10</v>
      </c>
      <c r="O497" s="42" t="s">
        <v>677</v>
      </c>
      <c r="P497" s="42" t="s">
        <v>676</v>
      </c>
      <c r="Q497" s="42" t="s">
        <v>259</v>
      </c>
      <c r="R497" s="43">
        <v>0.10100000000000001</v>
      </c>
      <c r="T497" s="25">
        <v>5</v>
      </c>
      <c r="U497" s="26">
        <v>1995</v>
      </c>
      <c r="V497" s="27" t="s">
        <v>20</v>
      </c>
      <c r="W497" s="27" t="s">
        <v>607</v>
      </c>
      <c r="X497" s="27" t="s">
        <v>618</v>
      </c>
      <c r="Y497" s="28" t="str">
        <f t="shared" si="14"/>
        <v>51995暖房設備用有り</v>
      </c>
      <c r="Z497" s="51">
        <v>0.25</v>
      </c>
      <c r="AA497" s="51">
        <v>0.75</v>
      </c>
      <c r="AB497" s="52">
        <v>1.0159</v>
      </c>
      <c r="AC497" s="52">
        <v>0.5585</v>
      </c>
      <c r="AD497" s="31">
        <f>省エネ計算フォーマット【EHP】!$N$88/100</f>
        <v>0</v>
      </c>
      <c r="AE497" s="32">
        <f t="shared" si="15"/>
        <v>0.55800000000000005</v>
      </c>
    </row>
    <row r="498" spans="13:31" ht="13.5" customHeight="1">
      <c r="M498" s="41">
        <v>5</v>
      </c>
      <c r="N498" s="42" t="s">
        <v>11</v>
      </c>
      <c r="O498" s="42" t="s">
        <v>677</v>
      </c>
      <c r="P498" s="42" t="s">
        <v>676</v>
      </c>
      <c r="Q498" s="42" t="s">
        <v>263</v>
      </c>
      <c r="R498" s="43">
        <v>0.10199999999999999</v>
      </c>
      <c r="T498" s="25">
        <v>5</v>
      </c>
      <c r="U498" s="26">
        <v>1995</v>
      </c>
      <c r="V498" s="27" t="s">
        <v>20</v>
      </c>
      <c r="W498" s="27" t="s">
        <v>612</v>
      </c>
      <c r="X498" s="27" t="s">
        <v>702</v>
      </c>
      <c r="Y498" s="28" t="str">
        <f t="shared" si="14"/>
        <v>51995暖房店舗用無し（一定速）</v>
      </c>
      <c r="Z498" s="51">
        <v>0.26</v>
      </c>
      <c r="AA498" s="51">
        <v>0.74</v>
      </c>
      <c r="AB498" s="52">
        <v>0.26</v>
      </c>
      <c r="AC498" s="52">
        <v>0.74</v>
      </c>
      <c r="AD498" s="31">
        <f>省エネ計算フォーマット【EHP】!$N$88/100</f>
        <v>0</v>
      </c>
      <c r="AE498" s="32">
        <f t="shared" si="15"/>
        <v>0.74</v>
      </c>
    </row>
    <row r="499" spans="13:31" ht="13.5" customHeight="1">
      <c r="M499" s="41">
        <v>5</v>
      </c>
      <c r="N499" s="42" t="s">
        <v>12</v>
      </c>
      <c r="O499" s="42" t="s">
        <v>677</v>
      </c>
      <c r="P499" s="42" t="s">
        <v>676</v>
      </c>
      <c r="Q499" s="42" t="s">
        <v>267</v>
      </c>
      <c r="R499" s="43">
        <v>0</v>
      </c>
      <c r="T499" s="25">
        <v>5</v>
      </c>
      <c r="U499" s="26">
        <v>1995</v>
      </c>
      <c r="V499" s="27" t="s">
        <v>20</v>
      </c>
      <c r="W499" s="27" t="s">
        <v>606</v>
      </c>
      <c r="X499" s="27" t="s">
        <v>702</v>
      </c>
      <c r="Y499" s="28" t="str">
        <f t="shared" si="14"/>
        <v>51995暖房ビル用マルチ無し（一定速）</v>
      </c>
      <c r="Z499" s="51">
        <v>0.26</v>
      </c>
      <c r="AA499" s="51">
        <v>0.74</v>
      </c>
      <c r="AB499" s="52">
        <v>0.26</v>
      </c>
      <c r="AC499" s="52">
        <v>0.74</v>
      </c>
      <c r="AD499" s="31">
        <f>省エネ計算フォーマット【EHP】!$N$88/100</f>
        <v>0</v>
      </c>
      <c r="AE499" s="32">
        <f t="shared" si="15"/>
        <v>0.74</v>
      </c>
    </row>
    <row r="500" spans="13:31" ht="13.5" customHeight="1">
      <c r="M500" s="41">
        <v>6</v>
      </c>
      <c r="N500" s="42" t="s">
        <v>673</v>
      </c>
      <c r="O500" s="42" t="s">
        <v>677</v>
      </c>
      <c r="P500" s="42" t="s">
        <v>676</v>
      </c>
      <c r="Q500" s="42" t="s">
        <v>271</v>
      </c>
      <c r="R500" s="43">
        <v>0</v>
      </c>
      <c r="T500" s="25">
        <v>5</v>
      </c>
      <c r="U500" s="26">
        <v>1995</v>
      </c>
      <c r="V500" s="27" t="s">
        <v>20</v>
      </c>
      <c r="W500" s="27" t="s">
        <v>607</v>
      </c>
      <c r="X500" s="27" t="s">
        <v>702</v>
      </c>
      <c r="Y500" s="28" t="str">
        <f t="shared" si="14"/>
        <v>51995暖房設備用無し（一定速）</v>
      </c>
      <c r="Z500" s="51">
        <v>0.26</v>
      </c>
      <c r="AA500" s="51">
        <v>0.74</v>
      </c>
      <c r="AB500" s="52">
        <v>0.26</v>
      </c>
      <c r="AC500" s="52">
        <v>0.74</v>
      </c>
      <c r="AD500" s="31">
        <f>省エネ計算フォーマット【EHP】!$N$88/100</f>
        <v>0</v>
      </c>
      <c r="AE500" s="32">
        <f t="shared" si="15"/>
        <v>0.74</v>
      </c>
    </row>
    <row r="501" spans="13:31" ht="13.5" customHeight="1">
      <c r="M501" s="41">
        <v>6</v>
      </c>
      <c r="N501" s="42" t="s">
        <v>2</v>
      </c>
      <c r="O501" s="42" t="s">
        <v>677</v>
      </c>
      <c r="P501" s="42" t="s">
        <v>676</v>
      </c>
      <c r="Q501" s="42" t="s">
        <v>275</v>
      </c>
      <c r="R501" s="43">
        <v>0</v>
      </c>
      <c r="T501" s="25">
        <v>5</v>
      </c>
      <c r="U501" s="26">
        <v>2005</v>
      </c>
      <c r="V501" s="27" t="s">
        <v>19</v>
      </c>
      <c r="W501" s="27" t="s">
        <v>612</v>
      </c>
      <c r="X501" s="27" t="s">
        <v>618</v>
      </c>
      <c r="Y501" s="28" t="str">
        <f t="shared" si="14"/>
        <v>52005冷房店舗用有り</v>
      </c>
      <c r="Z501" s="51">
        <v>-0.86599999999999999</v>
      </c>
      <c r="AA501" s="51">
        <v>1.8660000000000001</v>
      </c>
      <c r="AB501" s="52">
        <v>1.0455000000000001</v>
      </c>
      <c r="AC501" s="52">
        <v>1.3880999999999999</v>
      </c>
      <c r="AD501" s="31">
        <f>省エネ計算フォーマット【EHP】!$N$88/100</f>
        <v>0</v>
      </c>
      <c r="AE501" s="32">
        <f t="shared" si="15"/>
        <v>1.3879999999999999</v>
      </c>
    </row>
    <row r="502" spans="13:31">
      <c r="M502" s="41">
        <v>6</v>
      </c>
      <c r="N502" s="42" t="s">
        <v>3</v>
      </c>
      <c r="O502" s="42" t="s">
        <v>677</v>
      </c>
      <c r="P502" s="42" t="s">
        <v>676</v>
      </c>
      <c r="Q502" s="42" t="s">
        <v>279</v>
      </c>
      <c r="R502" s="43">
        <v>0</v>
      </c>
      <c r="T502" s="25">
        <v>5</v>
      </c>
      <c r="U502" s="26">
        <v>2005</v>
      </c>
      <c r="V502" s="27" t="s">
        <v>19</v>
      </c>
      <c r="W502" s="27" t="s">
        <v>606</v>
      </c>
      <c r="X502" s="27" t="s">
        <v>618</v>
      </c>
      <c r="Y502" s="28" t="str">
        <f t="shared" si="14"/>
        <v>52005冷房ビル用マルチ有り</v>
      </c>
      <c r="Z502" s="51">
        <v>-0.68200000000000005</v>
      </c>
      <c r="AA502" s="51">
        <v>1.6819999999999999</v>
      </c>
      <c r="AB502" s="52">
        <v>1.0490999999999999</v>
      </c>
      <c r="AC502" s="52">
        <v>1.2492000000000001</v>
      </c>
      <c r="AD502" s="31">
        <f>省エネ計算フォーマット【EHP】!$N$88/100</f>
        <v>0</v>
      </c>
      <c r="AE502" s="32">
        <f t="shared" si="15"/>
        <v>1.2490000000000001</v>
      </c>
    </row>
    <row r="503" spans="13:31" ht="13.5" customHeight="1">
      <c r="M503" s="41">
        <v>6</v>
      </c>
      <c r="N503" s="42" t="s">
        <v>4</v>
      </c>
      <c r="O503" s="42" t="s">
        <v>677</v>
      </c>
      <c r="P503" s="42" t="s">
        <v>676</v>
      </c>
      <c r="Q503" s="42" t="s">
        <v>283</v>
      </c>
      <c r="R503" s="43">
        <v>0</v>
      </c>
      <c r="T503" s="25">
        <v>5</v>
      </c>
      <c r="U503" s="26">
        <v>2005</v>
      </c>
      <c r="V503" s="27" t="s">
        <v>19</v>
      </c>
      <c r="W503" s="27" t="s">
        <v>607</v>
      </c>
      <c r="X503" s="27" t="s">
        <v>618</v>
      </c>
      <c r="Y503" s="28" t="str">
        <f t="shared" si="14"/>
        <v>52005冷房設備用有り</v>
      </c>
      <c r="Z503" s="51">
        <v>-0.114</v>
      </c>
      <c r="AA503" s="51">
        <v>1.1140000000000001</v>
      </c>
      <c r="AB503" s="52">
        <v>1.0325</v>
      </c>
      <c r="AC503" s="52">
        <v>0.82740000000000002</v>
      </c>
      <c r="AD503" s="31">
        <f>省エネ計算フォーマット【EHP】!$N$88/100</f>
        <v>0</v>
      </c>
      <c r="AE503" s="32">
        <f t="shared" si="15"/>
        <v>0.82699999999999996</v>
      </c>
    </row>
    <row r="504" spans="13:31" ht="13.5" customHeight="1">
      <c r="M504" s="41">
        <v>6</v>
      </c>
      <c r="N504" s="42" t="s">
        <v>5</v>
      </c>
      <c r="O504" s="42" t="s">
        <v>677</v>
      </c>
      <c r="P504" s="42" t="s">
        <v>676</v>
      </c>
      <c r="Q504" s="42" t="s">
        <v>287</v>
      </c>
      <c r="R504" s="43">
        <v>0</v>
      </c>
      <c r="T504" s="25">
        <v>5</v>
      </c>
      <c r="U504" s="26">
        <v>2005</v>
      </c>
      <c r="V504" s="27" t="s">
        <v>19</v>
      </c>
      <c r="W504" s="27" t="s">
        <v>612</v>
      </c>
      <c r="X504" s="27" t="s">
        <v>702</v>
      </c>
      <c r="Y504" s="28" t="str">
        <f t="shared" si="14"/>
        <v>52005冷房店舗用無し（一定速）</v>
      </c>
      <c r="Z504" s="51">
        <v>0.25</v>
      </c>
      <c r="AA504" s="51">
        <v>0.75</v>
      </c>
      <c r="AB504" s="52">
        <v>0.25</v>
      </c>
      <c r="AC504" s="52">
        <v>0.75</v>
      </c>
      <c r="AD504" s="31">
        <f>省エネ計算フォーマット【EHP】!$N$88/100</f>
        <v>0</v>
      </c>
      <c r="AE504" s="32">
        <f t="shared" si="15"/>
        <v>0.75</v>
      </c>
    </row>
    <row r="505" spans="13:31" ht="13.5" customHeight="1">
      <c r="M505" s="41">
        <v>6</v>
      </c>
      <c r="N505" s="42" t="s">
        <v>6</v>
      </c>
      <c r="O505" s="42" t="s">
        <v>677</v>
      </c>
      <c r="P505" s="42" t="s">
        <v>676</v>
      </c>
      <c r="Q505" s="42" t="s">
        <v>291</v>
      </c>
      <c r="R505" s="43">
        <v>0</v>
      </c>
      <c r="T505" s="25">
        <v>5</v>
      </c>
      <c r="U505" s="26">
        <v>2005</v>
      </c>
      <c r="V505" s="27" t="s">
        <v>19</v>
      </c>
      <c r="W505" s="27" t="s">
        <v>606</v>
      </c>
      <c r="X505" s="27" t="s">
        <v>702</v>
      </c>
      <c r="Y505" s="28" t="str">
        <f t="shared" si="14"/>
        <v>52005冷房ビル用マルチ無し（一定速）</v>
      </c>
      <c r="Z505" s="51">
        <v>0.25</v>
      </c>
      <c r="AA505" s="51">
        <v>0.75</v>
      </c>
      <c r="AB505" s="52">
        <v>0.25</v>
      </c>
      <c r="AC505" s="52">
        <v>0.75</v>
      </c>
      <c r="AD505" s="31">
        <f>省エネ計算フォーマット【EHP】!$N$88/100</f>
        <v>0</v>
      </c>
      <c r="AE505" s="32">
        <f t="shared" si="15"/>
        <v>0.75</v>
      </c>
    </row>
    <row r="506" spans="13:31" ht="13.5" customHeight="1">
      <c r="M506" s="41">
        <v>6</v>
      </c>
      <c r="N506" s="42" t="s">
        <v>7</v>
      </c>
      <c r="O506" s="42" t="s">
        <v>677</v>
      </c>
      <c r="P506" s="42" t="s">
        <v>676</v>
      </c>
      <c r="Q506" s="42" t="s">
        <v>295</v>
      </c>
      <c r="R506" s="43">
        <v>0</v>
      </c>
      <c r="T506" s="25">
        <v>5</v>
      </c>
      <c r="U506" s="26">
        <v>2005</v>
      </c>
      <c r="V506" s="27" t="s">
        <v>19</v>
      </c>
      <c r="W506" s="27" t="s">
        <v>607</v>
      </c>
      <c r="X506" s="27" t="s">
        <v>702</v>
      </c>
      <c r="Y506" s="28" t="str">
        <f t="shared" si="14"/>
        <v>52005冷房設備用無し（一定速）</v>
      </c>
      <c r="Z506" s="51">
        <v>0.25</v>
      </c>
      <c r="AA506" s="51">
        <v>0.75</v>
      </c>
      <c r="AB506" s="52">
        <v>0.25</v>
      </c>
      <c r="AC506" s="52">
        <v>0.75</v>
      </c>
      <c r="AD506" s="31">
        <f>省エネ計算フォーマット【EHP】!$N$88/100</f>
        <v>0</v>
      </c>
      <c r="AE506" s="32">
        <f t="shared" si="15"/>
        <v>0.75</v>
      </c>
    </row>
    <row r="507" spans="13:31" ht="13.5" customHeight="1">
      <c r="M507" s="41">
        <v>6</v>
      </c>
      <c r="N507" s="42" t="s">
        <v>8</v>
      </c>
      <c r="O507" s="42" t="s">
        <v>677</v>
      </c>
      <c r="P507" s="42" t="s">
        <v>676</v>
      </c>
      <c r="Q507" s="42" t="s">
        <v>299</v>
      </c>
      <c r="R507" s="43">
        <v>0</v>
      </c>
      <c r="T507" s="25">
        <v>5</v>
      </c>
      <c r="U507" s="26">
        <v>2005</v>
      </c>
      <c r="V507" s="27" t="s">
        <v>20</v>
      </c>
      <c r="W507" s="27" t="s">
        <v>612</v>
      </c>
      <c r="X507" s="27" t="s">
        <v>618</v>
      </c>
      <c r="Y507" s="28" t="str">
        <f t="shared" si="14"/>
        <v>52005暖房店舗用有り</v>
      </c>
      <c r="Z507" s="51">
        <v>-0.65</v>
      </c>
      <c r="AA507" s="51">
        <v>1.65</v>
      </c>
      <c r="AB507" s="52">
        <v>1.0726</v>
      </c>
      <c r="AC507" s="52">
        <v>1.2194</v>
      </c>
      <c r="AD507" s="31">
        <f>省エネ計算フォーマット【EHP】!$N$88/100</f>
        <v>0</v>
      </c>
      <c r="AE507" s="32">
        <f t="shared" si="15"/>
        <v>1.2190000000000001</v>
      </c>
    </row>
    <row r="508" spans="13:31">
      <c r="M508" s="41">
        <v>6</v>
      </c>
      <c r="N508" s="42" t="s">
        <v>9</v>
      </c>
      <c r="O508" s="42" t="s">
        <v>677</v>
      </c>
      <c r="P508" s="42" t="s">
        <v>676</v>
      </c>
      <c r="Q508" s="42" t="s">
        <v>303</v>
      </c>
      <c r="R508" s="43">
        <v>0</v>
      </c>
      <c r="T508" s="25">
        <v>5</v>
      </c>
      <c r="U508" s="26">
        <v>2005</v>
      </c>
      <c r="V508" s="27" t="s">
        <v>20</v>
      </c>
      <c r="W508" s="27" t="s">
        <v>606</v>
      </c>
      <c r="X508" s="27" t="s">
        <v>618</v>
      </c>
      <c r="Y508" s="28" t="str">
        <f t="shared" si="14"/>
        <v>52005暖房ビル用マルチ有り</v>
      </c>
      <c r="Z508" s="51">
        <v>-0.56000000000000005</v>
      </c>
      <c r="AA508" s="51">
        <v>1.56</v>
      </c>
      <c r="AB508" s="52">
        <v>1.0330999999999999</v>
      </c>
      <c r="AC508" s="52">
        <v>1.1617</v>
      </c>
      <c r="AD508" s="31">
        <f>省エネ計算フォーマット【EHP】!$N$88/100</f>
        <v>0</v>
      </c>
      <c r="AE508" s="32">
        <f t="shared" si="15"/>
        <v>1.161</v>
      </c>
    </row>
    <row r="509" spans="13:31" ht="13.5" customHeight="1">
      <c r="M509" s="41">
        <v>6</v>
      </c>
      <c r="N509" s="42" t="s">
        <v>10</v>
      </c>
      <c r="O509" s="42" t="s">
        <v>677</v>
      </c>
      <c r="P509" s="42" t="s">
        <v>676</v>
      </c>
      <c r="Q509" s="42" t="s">
        <v>307</v>
      </c>
      <c r="R509" s="43">
        <v>0</v>
      </c>
      <c r="T509" s="25">
        <v>5</v>
      </c>
      <c r="U509" s="26">
        <v>2005</v>
      </c>
      <c r="V509" s="27" t="s">
        <v>20</v>
      </c>
      <c r="W509" s="27" t="s">
        <v>607</v>
      </c>
      <c r="X509" s="27" t="s">
        <v>618</v>
      </c>
      <c r="Y509" s="28" t="str">
        <f t="shared" si="14"/>
        <v>52005暖房設備用有り</v>
      </c>
      <c r="Z509" s="51">
        <v>-0.126</v>
      </c>
      <c r="AA509" s="51">
        <v>1.1259999999999999</v>
      </c>
      <c r="AB509" s="52">
        <v>1.0239</v>
      </c>
      <c r="AC509" s="52">
        <v>0.83850000000000002</v>
      </c>
      <c r="AD509" s="31">
        <f>省エネ計算フォーマット【EHP】!$N$88/100</f>
        <v>0</v>
      </c>
      <c r="AE509" s="32">
        <f t="shared" si="15"/>
        <v>0.83799999999999997</v>
      </c>
    </row>
    <row r="510" spans="13:31" ht="13.5" customHeight="1">
      <c r="M510" s="41">
        <v>6</v>
      </c>
      <c r="N510" s="42" t="s">
        <v>11</v>
      </c>
      <c r="O510" s="42" t="s">
        <v>677</v>
      </c>
      <c r="P510" s="42" t="s">
        <v>676</v>
      </c>
      <c r="Q510" s="42" t="s">
        <v>311</v>
      </c>
      <c r="R510" s="43">
        <v>7.4999999999999997E-2</v>
      </c>
      <c r="T510" s="25">
        <v>5</v>
      </c>
      <c r="U510" s="26">
        <v>2005</v>
      </c>
      <c r="V510" s="27" t="s">
        <v>20</v>
      </c>
      <c r="W510" s="27" t="s">
        <v>612</v>
      </c>
      <c r="X510" s="27" t="s">
        <v>702</v>
      </c>
      <c r="Y510" s="28" t="str">
        <f t="shared" si="14"/>
        <v>52005暖房店舗用無し（一定速）</v>
      </c>
      <c r="Z510" s="51">
        <v>0.25</v>
      </c>
      <c r="AA510" s="51">
        <v>0.75</v>
      </c>
      <c r="AB510" s="52">
        <v>0.25</v>
      </c>
      <c r="AC510" s="52">
        <v>0.75</v>
      </c>
      <c r="AD510" s="31">
        <f>省エネ計算フォーマット【EHP】!$N$88/100</f>
        <v>0</v>
      </c>
      <c r="AE510" s="32">
        <f t="shared" si="15"/>
        <v>0.75</v>
      </c>
    </row>
    <row r="511" spans="13:31" ht="13.5" customHeight="1">
      <c r="M511" s="41">
        <v>6</v>
      </c>
      <c r="N511" s="42" t="s">
        <v>12</v>
      </c>
      <c r="O511" s="42" t="s">
        <v>677</v>
      </c>
      <c r="P511" s="42" t="s">
        <v>676</v>
      </c>
      <c r="Q511" s="42" t="s">
        <v>315</v>
      </c>
      <c r="R511" s="43">
        <v>0</v>
      </c>
      <c r="T511" s="25">
        <v>5</v>
      </c>
      <c r="U511" s="26">
        <v>2005</v>
      </c>
      <c r="V511" s="27" t="s">
        <v>20</v>
      </c>
      <c r="W511" s="27" t="s">
        <v>606</v>
      </c>
      <c r="X511" s="27" t="s">
        <v>702</v>
      </c>
      <c r="Y511" s="28" t="str">
        <f t="shared" si="14"/>
        <v>52005暖房ビル用マルチ無し（一定速）</v>
      </c>
      <c r="Z511" s="51">
        <v>0.25</v>
      </c>
      <c r="AA511" s="51">
        <v>0.75</v>
      </c>
      <c r="AB511" s="52">
        <v>0.25</v>
      </c>
      <c r="AC511" s="52">
        <v>0.75</v>
      </c>
      <c r="AD511" s="31">
        <f>省エネ計算フォーマット【EHP】!$N$88/100</f>
        <v>0</v>
      </c>
      <c r="AE511" s="32">
        <f t="shared" si="15"/>
        <v>0.75</v>
      </c>
    </row>
    <row r="512" spans="13:31" ht="13.5" customHeight="1">
      <c r="M512" s="41">
        <v>7</v>
      </c>
      <c r="N512" s="42" t="s">
        <v>673</v>
      </c>
      <c r="O512" s="42" t="s">
        <v>677</v>
      </c>
      <c r="P512" s="42" t="s">
        <v>676</v>
      </c>
      <c r="Q512" s="42" t="s">
        <v>319</v>
      </c>
      <c r="R512" s="43">
        <v>0</v>
      </c>
      <c r="T512" s="25">
        <v>5</v>
      </c>
      <c r="U512" s="26">
        <v>2005</v>
      </c>
      <c r="V512" s="27" t="s">
        <v>20</v>
      </c>
      <c r="W512" s="27" t="s">
        <v>607</v>
      </c>
      <c r="X512" s="27" t="s">
        <v>702</v>
      </c>
      <c r="Y512" s="28" t="str">
        <f t="shared" si="14"/>
        <v>52005暖房設備用無し（一定速）</v>
      </c>
      <c r="Z512" s="51">
        <v>0.25</v>
      </c>
      <c r="AA512" s="51">
        <v>0.75</v>
      </c>
      <c r="AB512" s="52">
        <v>0.25</v>
      </c>
      <c r="AC512" s="52">
        <v>0.75</v>
      </c>
      <c r="AD512" s="31">
        <f>省エネ計算フォーマット【EHP】!$N$88/100</f>
        <v>0</v>
      </c>
      <c r="AE512" s="32">
        <f t="shared" si="15"/>
        <v>0.75</v>
      </c>
    </row>
    <row r="513" spans="13:31" ht="13.5" customHeight="1">
      <c r="M513" s="41">
        <v>7</v>
      </c>
      <c r="N513" s="42" t="s">
        <v>2</v>
      </c>
      <c r="O513" s="42" t="s">
        <v>677</v>
      </c>
      <c r="P513" s="42" t="s">
        <v>676</v>
      </c>
      <c r="Q513" s="42" t="s">
        <v>323</v>
      </c>
      <c r="R513" s="43">
        <v>0</v>
      </c>
      <c r="T513" s="25">
        <v>5</v>
      </c>
      <c r="U513" s="50">
        <v>2010</v>
      </c>
      <c r="V513" s="41" t="s">
        <v>19</v>
      </c>
      <c r="W513" s="41" t="s">
        <v>612</v>
      </c>
      <c r="X513" s="41" t="s">
        <v>618</v>
      </c>
      <c r="Y513" s="28" t="str">
        <f t="shared" si="14"/>
        <v>52010冷房店舗用有り</v>
      </c>
      <c r="Z513" s="51">
        <v>-1.1000000000000001</v>
      </c>
      <c r="AA513" s="51">
        <v>2.1</v>
      </c>
      <c r="AB513" s="52">
        <v>1.0511999999999999</v>
      </c>
      <c r="AC513" s="52">
        <v>1.5622</v>
      </c>
      <c r="AD513" s="31">
        <f>省エネ計算フォーマット【EHP】!$N$88/100</f>
        <v>0</v>
      </c>
      <c r="AE513" s="32">
        <f t="shared" si="15"/>
        <v>1.5620000000000001</v>
      </c>
    </row>
    <row r="514" spans="13:31">
      <c r="M514" s="41">
        <v>7</v>
      </c>
      <c r="N514" s="42" t="s">
        <v>3</v>
      </c>
      <c r="O514" s="42" t="s">
        <v>677</v>
      </c>
      <c r="P514" s="42" t="s">
        <v>676</v>
      </c>
      <c r="Q514" s="42" t="s">
        <v>327</v>
      </c>
      <c r="R514" s="43">
        <v>0</v>
      </c>
      <c r="T514" s="25">
        <v>5</v>
      </c>
      <c r="U514" s="50">
        <v>2010</v>
      </c>
      <c r="V514" s="41" t="s">
        <v>19</v>
      </c>
      <c r="W514" s="41" t="s">
        <v>606</v>
      </c>
      <c r="X514" s="41" t="s">
        <v>618</v>
      </c>
      <c r="Y514" s="28" t="str">
        <f t="shared" si="14"/>
        <v>52010冷房ビル用マルチ有り</v>
      </c>
      <c r="Z514" s="51">
        <v>-0.88</v>
      </c>
      <c r="AA514" s="51">
        <v>1.88</v>
      </c>
      <c r="AB514" s="52">
        <v>1.0548999999999999</v>
      </c>
      <c r="AC514" s="52">
        <v>1.3963000000000001</v>
      </c>
      <c r="AD514" s="31">
        <f>省エネ計算フォーマット【EHP】!$N$88/100</f>
        <v>0</v>
      </c>
      <c r="AE514" s="32">
        <f t="shared" si="15"/>
        <v>1.3959999999999999</v>
      </c>
    </row>
    <row r="515" spans="13:31">
      <c r="M515" s="41">
        <v>7</v>
      </c>
      <c r="N515" s="42" t="s">
        <v>4</v>
      </c>
      <c r="O515" s="42" t="s">
        <v>677</v>
      </c>
      <c r="P515" s="42" t="s">
        <v>676</v>
      </c>
      <c r="Q515" s="42" t="s">
        <v>331</v>
      </c>
      <c r="R515" s="43">
        <v>0</v>
      </c>
      <c r="T515" s="25">
        <v>5</v>
      </c>
      <c r="U515" s="50">
        <v>2010</v>
      </c>
      <c r="V515" s="41" t="s">
        <v>19</v>
      </c>
      <c r="W515" s="41" t="s">
        <v>607</v>
      </c>
      <c r="X515" s="41" t="s">
        <v>618</v>
      </c>
      <c r="Y515" s="28" t="str">
        <f t="shared" si="14"/>
        <v>52010冷房設備用有り</v>
      </c>
      <c r="Z515" s="51">
        <v>-0.26</v>
      </c>
      <c r="AA515" s="51">
        <v>1.26</v>
      </c>
      <c r="AB515" s="52">
        <v>1.1929000000000001</v>
      </c>
      <c r="AC515" s="52">
        <v>0.89680000000000004</v>
      </c>
      <c r="AD515" s="31">
        <f>省エネ計算フォーマット【EHP】!$N$88/100</f>
        <v>0</v>
      </c>
      <c r="AE515" s="32">
        <f t="shared" si="15"/>
        <v>0.89600000000000002</v>
      </c>
    </row>
    <row r="516" spans="13:31">
      <c r="M516" s="41">
        <v>7</v>
      </c>
      <c r="N516" s="42" t="s">
        <v>5</v>
      </c>
      <c r="O516" s="42" t="s">
        <v>677</v>
      </c>
      <c r="P516" s="42" t="s">
        <v>676</v>
      </c>
      <c r="Q516" s="42" t="s">
        <v>335</v>
      </c>
      <c r="R516" s="43">
        <v>0</v>
      </c>
      <c r="T516" s="25">
        <v>5</v>
      </c>
      <c r="U516" s="50">
        <v>2010</v>
      </c>
      <c r="V516" s="41" t="s">
        <v>19</v>
      </c>
      <c r="W516" s="41" t="s">
        <v>612</v>
      </c>
      <c r="X516" s="41" t="s">
        <v>702</v>
      </c>
      <c r="Y516" s="28" t="str">
        <f t="shared" si="14"/>
        <v>52010冷房店舗用無し（一定速）</v>
      </c>
      <c r="Z516" s="51">
        <v>0.25</v>
      </c>
      <c r="AA516" s="51">
        <v>0.75</v>
      </c>
      <c r="AB516" s="52">
        <v>0.25</v>
      </c>
      <c r="AC516" s="52">
        <v>0.75</v>
      </c>
      <c r="AD516" s="31">
        <f>省エネ計算フォーマット【EHP】!$N$88/100</f>
        <v>0</v>
      </c>
      <c r="AE516" s="32">
        <f t="shared" si="15"/>
        <v>0.75</v>
      </c>
    </row>
    <row r="517" spans="13:31">
      <c r="M517" s="41">
        <v>7</v>
      </c>
      <c r="N517" s="42" t="s">
        <v>6</v>
      </c>
      <c r="O517" s="42" t="s">
        <v>677</v>
      </c>
      <c r="P517" s="42" t="s">
        <v>676</v>
      </c>
      <c r="Q517" s="42" t="s">
        <v>339</v>
      </c>
      <c r="R517" s="43">
        <v>0</v>
      </c>
      <c r="T517" s="25">
        <v>5</v>
      </c>
      <c r="U517" s="50">
        <v>2010</v>
      </c>
      <c r="V517" s="41" t="s">
        <v>19</v>
      </c>
      <c r="W517" s="41" t="s">
        <v>606</v>
      </c>
      <c r="X517" s="41" t="s">
        <v>702</v>
      </c>
      <c r="Y517" s="28" t="str">
        <f t="shared" si="14"/>
        <v>52010冷房ビル用マルチ無し（一定速）</v>
      </c>
      <c r="Z517" s="51">
        <v>0.25</v>
      </c>
      <c r="AA517" s="51">
        <v>0.75</v>
      </c>
      <c r="AB517" s="52">
        <v>0.25</v>
      </c>
      <c r="AC517" s="52">
        <v>0.75</v>
      </c>
      <c r="AD517" s="31">
        <f>省エネ計算フォーマット【EHP】!$N$88/100</f>
        <v>0</v>
      </c>
      <c r="AE517" s="32">
        <f t="shared" si="15"/>
        <v>0.75</v>
      </c>
    </row>
    <row r="518" spans="13:31">
      <c r="M518" s="41">
        <v>7</v>
      </c>
      <c r="N518" s="42" t="s">
        <v>7</v>
      </c>
      <c r="O518" s="42" t="s">
        <v>677</v>
      </c>
      <c r="P518" s="42" t="s">
        <v>676</v>
      </c>
      <c r="Q518" s="42" t="s">
        <v>343</v>
      </c>
      <c r="R518" s="43">
        <v>0</v>
      </c>
      <c r="T518" s="25">
        <v>5</v>
      </c>
      <c r="U518" s="50">
        <v>2010</v>
      </c>
      <c r="V518" s="41" t="s">
        <v>19</v>
      </c>
      <c r="W518" s="41" t="s">
        <v>607</v>
      </c>
      <c r="X518" s="41" t="s">
        <v>702</v>
      </c>
      <c r="Y518" s="28" t="str">
        <f t="shared" si="14"/>
        <v>52010冷房設備用無し（一定速）</v>
      </c>
      <c r="Z518" s="51">
        <v>0.25</v>
      </c>
      <c r="AA518" s="51">
        <v>0.75</v>
      </c>
      <c r="AB518" s="52">
        <v>0.25</v>
      </c>
      <c r="AC518" s="52">
        <v>0.75</v>
      </c>
      <c r="AD518" s="31">
        <f>省エネ計算フォーマット【EHP】!$N$88/100</f>
        <v>0</v>
      </c>
      <c r="AE518" s="32">
        <f t="shared" si="15"/>
        <v>0.75</v>
      </c>
    </row>
    <row r="519" spans="13:31">
      <c r="M519" s="41">
        <v>7</v>
      </c>
      <c r="N519" s="42" t="s">
        <v>8</v>
      </c>
      <c r="O519" s="42" t="s">
        <v>677</v>
      </c>
      <c r="P519" s="42" t="s">
        <v>676</v>
      </c>
      <c r="Q519" s="42" t="s">
        <v>347</v>
      </c>
      <c r="R519" s="43">
        <v>0</v>
      </c>
      <c r="T519" s="25">
        <v>5</v>
      </c>
      <c r="U519" s="50">
        <v>2010</v>
      </c>
      <c r="V519" s="41" t="s">
        <v>20</v>
      </c>
      <c r="W519" s="41" t="s">
        <v>612</v>
      </c>
      <c r="X519" s="41" t="s">
        <v>618</v>
      </c>
      <c r="Y519" s="28" t="str">
        <f t="shared" si="14"/>
        <v>52010暖房店舗用有り</v>
      </c>
      <c r="Z519" s="51">
        <v>-0.72</v>
      </c>
      <c r="AA519" s="51">
        <v>1.72</v>
      </c>
      <c r="AB519" s="52">
        <v>1.0757000000000001</v>
      </c>
      <c r="AC519" s="52">
        <v>1.2710999999999999</v>
      </c>
      <c r="AD519" s="31">
        <f>省エネ計算フォーマット【EHP】!$N$88/100</f>
        <v>0</v>
      </c>
      <c r="AE519" s="32">
        <f t="shared" si="15"/>
        <v>1.2709999999999999</v>
      </c>
    </row>
    <row r="520" spans="13:31">
      <c r="M520" s="41">
        <v>7</v>
      </c>
      <c r="N520" s="42" t="s">
        <v>9</v>
      </c>
      <c r="O520" s="42" t="s">
        <v>677</v>
      </c>
      <c r="P520" s="42" t="s">
        <v>676</v>
      </c>
      <c r="Q520" s="42" t="s">
        <v>351</v>
      </c>
      <c r="R520" s="43">
        <v>0</v>
      </c>
      <c r="T520" s="25">
        <v>5</v>
      </c>
      <c r="U520" s="50">
        <v>2010</v>
      </c>
      <c r="V520" s="41" t="s">
        <v>20</v>
      </c>
      <c r="W520" s="41" t="s">
        <v>606</v>
      </c>
      <c r="X520" s="41" t="s">
        <v>618</v>
      </c>
      <c r="Y520" s="28" t="str">
        <f t="shared" si="14"/>
        <v>52010暖房ビル用マルチ有り</v>
      </c>
      <c r="Z520" s="51">
        <v>-0.7</v>
      </c>
      <c r="AA520" s="51">
        <v>1.7</v>
      </c>
      <c r="AB520" s="52">
        <v>1.036</v>
      </c>
      <c r="AC520" s="52">
        <v>1.266</v>
      </c>
      <c r="AD520" s="31">
        <f>省エネ計算フォーマット【EHP】!$N$88/100</f>
        <v>0</v>
      </c>
      <c r="AE520" s="32">
        <f t="shared" si="15"/>
        <v>1.266</v>
      </c>
    </row>
    <row r="521" spans="13:31">
      <c r="M521" s="41">
        <v>7</v>
      </c>
      <c r="N521" s="42" t="s">
        <v>10</v>
      </c>
      <c r="O521" s="42" t="s">
        <v>677</v>
      </c>
      <c r="P521" s="42" t="s">
        <v>676</v>
      </c>
      <c r="Q521" s="42" t="s">
        <v>355</v>
      </c>
      <c r="R521" s="43">
        <v>0</v>
      </c>
      <c r="T521" s="25">
        <v>5</v>
      </c>
      <c r="U521" s="50">
        <v>2010</v>
      </c>
      <c r="V521" s="41" t="s">
        <v>20</v>
      </c>
      <c r="W521" s="41" t="s">
        <v>607</v>
      </c>
      <c r="X521" s="41" t="s">
        <v>618</v>
      </c>
      <c r="Y521" s="28" t="str">
        <f t="shared" si="14"/>
        <v>52010暖房設備用有り</v>
      </c>
      <c r="Z521" s="51">
        <v>-0.26</v>
      </c>
      <c r="AA521" s="51">
        <v>1.26</v>
      </c>
      <c r="AB521" s="52">
        <v>0.82779999999999998</v>
      </c>
      <c r="AC521" s="52">
        <v>0.98809999999999998</v>
      </c>
      <c r="AD521" s="31">
        <f>省エネ計算フォーマット【EHP】!$N$88/100</f>
        <v>0</v>
      </c>
      <c r="AE521" s="32">
        <f t="shared" si="15"/>
        <v>0.98799999999999999</v>
      </c>
    </row>
    <row r="522" spans="13:31">
      <c r="M522" s="41">
        <v>7</v>
      </c>
      <c r="N522" s="42" t="s">
        <v>11</v>
      </c>
      <c r="O522" s="42" t="s">
        <v>677</v>
      </c>
      <c r="P522" s="42" t="s">
        <v>676</v>
      </c>
      <c r="Q522" s="42" t="s">
        <v>359</v>
      </c>
      <c r="R522" s="43">
        <v>0</v>
      </c>
      <c r="T522" s="25">
        <v>5</v>
      </c>
      <c r="U522" s="50">
        <v>2010</v>
      </c>
      <c r="V522" s="41" t="s">
        <v>20</v>
      </c>
      <c r="W522" s="41" t="s">
        <v>612</v>
      </c>
      <c r="X522" s="41" t="s">
        <v>702</v>
      </c>
      <c r="Y522" s="28" t="str">
        <f t="shared" ref="Y522:Y585" si="16">T522&amp;U522&amp;V522&amp;W522&amp;X522</f>
        <v>52010暖房店舗用無し（一定速）</v>
      </c>
      <c r="Z522" s="51">
        <v>0.25</v>
      </c>
      <c r="AA522" s="51">
        <v>0.75</v>
      </c>
      <c r="AB522" s="52">
        <v>0.25</v>
      </c>
      <c r="AC522" s="52">
        <v>0.75</v>
      </c>
      <c r="AD522" s="31">
        <f>省エネ計算フォーマット【EHP】!$N$88/100</f>
        <v>0</v>
      </c>
      <c r="AE522" s="32">
        <f t="shared" si="15"/>
        <v>0.75</v>
      </c>
    </row>
    <row r="523" spans="13:31">
      <c r="M523" s="41">
        <v>7</v>
      </c>
      <c r="N523" s="42" t="s">
        <v>12</v>
      </c>
      <c r="O523" s="42" t="s">
        <v>677</v>
      </c>
      <c r="P523" s="42" t="s">
        <v>676</v>
      </c>
      <c r="Q523" s="42" t="s">
        <v>363</v>
      </c>
      <c r="R523" s="43">
        <v>0</v>
      </c>
      <c r="T523" s="25">
        <v>5</v>
      </c>
      <c r="U523" s="50">
        <v>2010</v>
      </c>
      <c r="V523" s="41" t="s">
        <v>20</v>
      </c>
      <c r="W523" s="41" t="s">
        <v>606</v>
      </c>
      <c r="X523" s="41" t="s">
        <v>702</v>
      </c>
      <c r="Y523" s="28" t="str">
        <f t="shared" si="16"/>
        <v>52010暖房ビル用マルチ無し（一定速）</v>
      </c>
      <c r="Z523" s="51">
        <v>0.25</v>
      </c>
      <c r="AA523" s="51">
        <v>0.75</v>
      </c>
      <c r="AB523" s="52">
        <v>0.25</v>
      </c>
      <c r="AC523" s="52">
        <v>0.75</v>
      </c>
      <c r="AD523" s="31">
        <f>省エネ計算フォーマット【EHP】!$N$88/100</f>
        <v>0</v>
      </c>
      <c r="AE523" s="32">
        <f t="shared" si="15"/>
        <v>0.75</v>
      </c>
    </row>
    <row r="524" spans="13:31">
      <c r="M524" s="41">
        <v>8</v>
      </c>
      <c r="N524" s="42" t="s">
        <v>673</v>
      </c>
      <c r="O524" s="42" t="s">
        <v>677</v>
      </c>
      <c r="P524" s="42" t="s">
        <v>676</v>
      </c>
      <c r="Q524" s="42" t="s">
        <v>367</v>
      </c>
      <c r="R524" s="43">
        <v>0</v>
      </c>
      <c r="T524" s="25">
        <v>5</v>
      </c>
      <c r="U524" s="50">
        <v>2010</v>
      </c>
      <c r="V524" s="41" t="s">
        <v>20</v>
      </c>
      <c r="W524" s="41" t="s">
        <v>607</v>
      </c>
      <c r="X524" s="41" t="s">
        <v>702</v>
      </c>
      <c r="Y524" s="28" t="str">
        <f t="shared" si="16"/>
        <v>52010暖房設備用無し（一定速）</v>
      </c>
      <c r="Z524" s="63">
        <v>0.25</v>
      </c>
      <c r="AA524" s="63">
        <v>0.75</v>
      </c>
      <c r="AB524" s="64">
        <v>0.25</v>
      </c>
      <c r="AC524" s="64">
        <v>0.75</v>
      </c>
      <c r="AD524" s="31">
        <f>省エネ計算フォーマット【EHP】!$N$88/100</f>
        <v>0</v>
      </c>
      <c r="AE524" s="32">
        <f t="shared" ref="AE524:AE587" si="17">ROUNDDOWN(IF(AD524&gt;=0.25,Z524*AD524+AA524,AB524*AD524+AC524),3)</f>
        <v>0.75</v>
      </c>
    </row>
    <row r="525" spans="13:31">
      <c r="M525" s="41">
        <v>8</v>
      </c>
      <c r="N525" s="42" t="s">
        <v>2</v>
      </c>
      <c r="O525" s="42" t="s">
        <v>677</v>
      </c>
      <c r="P525" s="42" t="s">
        <v>676</v>
      </c>
      <c r="Q525" s="42" t="s">
        <v>371</v>
      </c>
      <c r="R525" s="43">
        <v>0</v>
      </c>
      <c r="T525" s="53">
        <v>5</v>
      </c>
      <c r="U525" s="75">
        <v>2011</v>
      </c>
      <c r="V525" s="54" t="s">
        <v>19</v>
      </c>
      <c r="W525" s="54" t="s">
        <v>612</v>
      </c>
      <c r="X525" s="54" t="s">
        <v>618</v>
      </c>
      <c r="Y525" s="55" t="str">
        <f t="shared" si="16"/>
        <v>52011冷房店舗用有り</v>
      </c>
      <c r="Z525" s="56">
        <v>-1.1200000000000001</v>
      </c>
      <c r="AA525" s="56">
        <v>2.12</v>
      </c>
      <c r="AB525" s="57">
        <v>1.0517000000000001</v>
      </c>
      <c r="AC525" s="57">
        <v>1.5770999999999999</v>
      </c>
      <c r="AD525" s="31">
        <f>省エネ計算フォーマット【EHP】!$N$88/100</f>
        <v>0</v>
      </c>
      <c r="AE525" s="37">
        <f t="shared" si="17"/>
        <v>1.577</v>
      </c>
    </row>
    <row r="526" spans="13:31">
      <c r="M526" s="41">
        <v>8</v>
      </c>
      <c r="N526" s="42" t="s">
        <v>3</v>
      </c>
      <c r="O526" s="42" t="s">
        <v>677</v>
      </c>
      <c r="P526" s="42" t="s">
        <v>676</v>
      </c>
      <c r="Q526" s="42" t="s">
        <v>375</v>
      </c>
      <c r="R526" s="43">
        <v>0</v>
      </c>
      <c r="T526" s="53">
        <v>5</v>
      </c>
      <c r="U526" s="75">
        <v>2011</v>
      </c>
      <c r="V526" s="54" t="s">
        <v>19</v>
      </c>
      <c r="W526" s="54" t="s">
        <v>606</v>
      </c>
      <c r="X526" s="54" t="s">
        <v>618</v>
      </c>
      <c r="Y526" s="55" t="str">
        <f t="shared" si="16"/>
        <v>52011冷房ビル用マルチ有り</v>
      </c>
      <c r="Z526" s="56">
        <v>-1</v>
      </c>
      <c r="AA526" s="56">
        <v>2</v>
      </c>
      <c r="AB526" s="57">
        <v>1.0584</v>
      </c>
      <c r="AC526" s="57">
        <v>1.4854000000000001</v>
      </c>
      <c r="AD526" s="31">
        <f>省エネ計算フォーマット【EHP】!$N$88/100</f>
        <v>0</v>
      </c>
      <c r="AE526" s="37">
        <f t="shared" si="17"/>
        <v>1.4850000000000001</v>
      </c>
    </row>
    <row r="527" spans="13:31">
      <c r="M527" s="41">
        <v>8</v>
      </c>
      <c r="N527" s="42" t="s">
        <v>4</v>
      </c>
      <c r="O527" s="42" t="s">
        <v>677</v>
      </c>
      <c r="P527" s="42" t="s">
        <v>676</v>
      </c>
      <c r="Q527" s="42" t="s">
        <v>379</v>
      </c>
      <c r="R527" s="43">
        <v>0</v>
      </c>
      <c r="T527" s="53">
        <v>5</v>
      </c>
      <c r="U527" s="75">
        <v>2011</v>
      </c>
      <c r="V527" s="54" t="s">
        <v>19</v>
      </c>
      <c r="W527" s="54" t="s">
        <v>607</v>
      </c>
      <c r="X527" s="54" t="s">
        <v>618</v>
      </c>
      <c r="Y527" s="55" t="str">
        <f t="shared" si="16"/>
        <v>52011冷房設備用有り</v>
      </c>
      <c r="Z527" s="56">
        <v>-0.22</v>
      </c>
      <c r="AA527" s="56">
        <v>1.22</v>
      </c>
      <c r="AB527" s="57">
        <v>1.0356000000000001</v>
      </c>
      <c r="AC527" s="57">
        <v>0.90610000000000002</v>
      </c>
      <c r="AD527" s="31">
        <f>省エネ計算フォーマット【EHP】!$N$88/100</f>
        <v>0</v>
      </c>
      <c r="AE527" s="37">
        <f t="shared" si="17"/>
        <v>0.90600000000000003</v>
      </c>
    </row>
    <row r="528" spans="13:31">
      <c r="M528" s="41">
        <v>8</v>
      </c>
      <c r="N528" s="42" t="s">
        <v>5</v>
      </c>
      <c r="O528" s="42" t="s">
        <v>677</v>
      </c>
      <c r="P528" s="42" t="s">
        <v>676</v>
      </c>
      <c r="Q528" s="42" t="s">
        <v>383</v>
      </c>
      <c r="R528" s="43">
        <v>0</v>
      </c>
      <c r="T528" s="53">
        <v>5</v>
      </c>
      <c r="U528" s="75">
        <v>2011</v>
      </c>
      <c r="V528" s="54" t="s">
        <v>19</v>
      </c>
      <c r="W528" s="54" t="s">
        <v>612</v>
      </c>
      <c r="X528" s="54" t="s">
        <v>702</v>
      </c>
      <c r="Y528" s="55" t="str">
        <f t="shared" si="16"/>
        <v>52011冷房店舗用無し（一定速）</v>
      </c>
      <c r="Z528" s="56">
        <v>0.25</v>
      </c>
      <c r="AA528" s="56">
        <v>0.75</v>
      </c>
      <c r="AB528" s="57">
        <v>0.25</v>
      </c>
      <c r="AC528" s="57">
        <v>0.75</v>
      </c>
      <c r="AD528" s="31">
        <f>省エネ計算フォーマット【EHP】!$N$88/100</f>
        <v>0</v>
      </c>
      <c r="AE528" s="37">
        <f t="shared" si="17"/>
        <v>0.75</v>
      </c>
    </row>
    <row r="529" spans="13:31">
      <c r="M529" s="41">
        <v>8</v>
      </c>
      <c r="N529" s="42" t="s">
        <v>6</v>
      </c>
      <c r="O529" s="42" t="s">
        <v>677</v>
      </c>
      <c r="P529" s="42" t="s">
        <v>676</v>
      </c>
      <c r="Q529" s="42" t="s">
        <v>387</v>
      </c>
      <c r="R529" s="43">
        <v>0</v>
      </c>
      <c r="T529" s="53">
        <v>5</v>
      </c>
      <c r="U529" s="75">
        <v>2011</v>
      </c>
      <c r="V529" s="54" t="s">
        <v>19</v>
      </c>
      <c r="W529" s="54" t="s">
        <v>606</v>
      </c>
      <c r="X529" s="54" t="s">
        <v>702</v>
      </c>
      <c r="Y529" s="55" t="str">
        <f t="shared" si="16"/>
        <v>52011冷房ビル用マルチ無し（一定速）</v>
      </c>
      <c r="Z529" s="56">
        <v>0.25</v>
      </c>
      <c r="AA529" s="56">
        <v>0.75</v>
      </c>
      <c r="AB529" s="57">
        <v>0.25</v>
      </c>
      <c r="AC529" s="57">
        <v>0.75</v>
      </c>
      <c r="AD529" s="31">
        <f>省エネ計算フォーマット【EHP】!$N$88/100</f>
        <v>0</v>
      </c>
      <c r="AE529" s="37">
        <f t="shared" si="17"/>
        <v>0.75</v>
      </c>
    </row>
    <row r="530" spans="13:31">
      <c r="M530" s="41">
        <v>8</v>
      </c>
      <c r="N530" s="42" t="s">
        <v>7</v>
      </c>
      <c r="O530" s="42" t="s">
        <v>677</v>
      </c>
      <c r="P530" s="42" t="s">
        <v>676</v>
      </c>
      <c r="Q530" s="42" t="s">
        <v>391</v>
      </c>
      <c r="R530" s="43">
        <v>0</v>
      </c>
      <c r="T530" s="53">
        <v>5</v>
      </c>
      <c r="U530" s="75">
        <v>2011</v>
      </c>
      <c r="V530" s="54" t="s">
        <v>19</v>
      </c>
      <c r="W530" s="54" t="s">
        <v>607</v>
      </c>
      <c r="X530" s="54" t="s">
        <v>702</v>
      </c>
      <c r="Y530" s="55" t="str">
        <f t="shared" si="16"/>
        <v>52011冷房設備用無し（一定速）</v>
      </c>
      <c r="Z530" s="56">
        <v>0.25</v>
      </c>
      <c r="AA530" s="56">
        <v>0.75</v>
      </c>
      <c r="AB530" s="57">
        <v>0.25</v>
      </c>
      <c r="AC530" s="57">
        <v>0.75</v>
      </c>
      <c r="AD530" s="31">
        <f>省エネ計算フォーマット【EHP】!$N$88/100</f>
        <v>0</v>
      </c>
      <c r="AE530" s="37">
        <f t="shared" si="17"/>
        <v>0.75</v>
      </c>
    </row>
    <row r="531" spans="13:31">
      <c r="M531" s="41">
        <v>8</v>
      </c>
      <c r="N531" s="42" t="s">
        <v>8</v>
      </c>
      <c r="O531" s="42" t="s">
        <v>677</v>
      </c>
      <c r="P531" s="42" t="s">
        <v>676</v>
      </c>
      <c r="Q531" s="42" t="s">
        <v>395</v>
      </c>
      <c r="R531" s="43">
        <v>0</v>
      </c>
      <c r="T531" s="53">
        <v>5</v>
      </c>
      <c r="U531" s="75">
        <v>2011</v>
      </c>
      <c r="V531" s="54" t="s">
        <v>20</v>
      </c>
      <c r="W531" s="54" t="s">
        <v>612</v>
      </c>
      <c r="X531" s="54" t="s">
        <v>618</v>
      </c>
      <c r="Y531" s="55" t="str">
        <f t="shared" si="16"/>
        <v>52011暖房店舗用有り</v>
      </c>
      <c r="Z531" s="56">
        <v>-0.76</v>
      </c>
      <c r="AA531" s="56">
        <v>1.76</v>
      </c>
      <c r="AB531" s="57">
        <v>1.0773999999999999</v>
      </c>
      <c r="AC531" s="57">
        <v>1.3006</v>
      </c>
      <c r="AD531" s="31">
        <f>省エネ計算フォーマット【EHP】!$N$88/100</f>
        <v>0</v>
      </c>
      <c r="AE531" s="37">
        <f t="shared" si="17"/>
        <v>1.3</v>
      </c>
    </row>
    <row r="532" spans="13:31">
      <c r="M532" s="41">
        <v>8</v>
      </c>
      <c r="N532" s="42" t="s">
        <v>9</v>
      </c>
      <c r="O532" s="42" t="s">
        <v>677</v>
      </c>
      <c r="P532" s="42" t="s">
        <v>676</v>
      </c>
      <c r="Q532" s="42" t="s">
        <v>399</v>
      </c>
      <c r="R532" s="43">
        <v>0</v>
      </c>
      <c r="T532" s="53">
        <v>5</v>
      </c>
      <c r="U532" s="75">
        <v>2011</v>
      </c>
      <c r="V532" s="54" t="s">
        <v>20</v>
      </c>
      <c r="W532" s="54" t="s">
        <v>606</v>
      </c>
      <c r="X532" s="54" t="s">
        <v>618</v>
      </c>
      <c r="Y532" s="55" t="str">
        <f t="shared" si="16"/>
        <v>52011暖房ビル用マルチ有り</v>
      </c>
      <c r="Z532" s="56">
        <v>-0.78</v>
      </c>
      <c r="AA532" s="56">
        <v>1.78</v>
      </c>
      <c r="AB532" s="57">
        <v>1.0377000000000001</v>
      </c>
      <c r="AC532" s="57">
        <v>1.3255999999999999</v>
      </c>
      <c r="AD532" s="31">
        <f>省エネ計算フォーマット【EHP】!$N$88/100</f>
        <v>0</v>
      </c>
      <c r="AE532" s="37">
        <f t="shared" si="17"/>
        <v>1.325</v>
      </c>
    </row>
    <row r="533" spans="13:31">
      <c r="M533" s="41">
        <v>8</v>
      </c>
      <c r="N533" s="42" t="s">
        <v>10</v>
      </c>
      <c r="O533" s="42" t="s">
        <v>677</v>
      </c>
      <c r="P533" s="42" t="s">
        <v>676</v>
      </c>
      <c r="Q533" s="42" t="s">
        <v>403</v>
      </c>
      <c r="R533" s="43">
        <v>0</v>
      </c>
      <c r="T533" s="53">
        <v>5</v>
      </c>
      <c r="U533" s="75">
        <v>2011</v>
      </c>
      <c r="V533" s="54" t="s">
        <v>20</v>
      </c>
      <c r="W533" s="54" t="s">
        <v>607</v>
      </c>
      <c r="X533" s="54" t="s">
        <v>618</v>
      </c>
      <c r="Y533" s="55" t="str">
        <f t="shared" si="16"/>
        <v>52011暖房設備用有り</v>
      </c>
      <c r="Z533" s="56">
        <v>-0.26</v>
      </c>
      <c r="AA533" s="56">
        <v>1.26</v>
      </c>
      <c r="AB533" s="57">
        <v>1.0266999999999999</v>
      </c>
      <c r="AC533" s="57">
        <v>0.93830000000000002</v>
      </c>
      <c r="AD533" s="31">
        <f>省エネ計算フォーマット【EHP】!$N$88/100</f>
        <v>0</v>
      </c>
      <c r="AE533" s="37">
        <f t="shared" si="17"/>
        <v>0.93799999999999994</v>
      </c>
    </row>
    <row r="534" spans="13:31">
      <c r="M534" s="41">
        <v>8</v>
      </c>
      <c r="N534" s="42" t="s">
        <v>11</v>
      </c>
      <c r="O534" s="42" t="s">
        <v>677</v>
      </c>
      <c r="P534" s="42" t="s">
        <v>676</v>
      </c>
      <c r="Q534" s="42" t="s">
        <v>407</v>
      </c>
      <c r="R534" s="43">
        <v>0</v>
      </c>
      <c r="T534" s="53">
        <v>5</v>
      </c>
      <c r="U534" s="75">
        <v>2011</v>
      </c>
      <c r="V534" s="54" t="s">
        <v>20</v>
      </c>
      <c r="W534" s="54" t="s">
        <v>612</v>
      </c>
      <c r="X534" s="54" t="s">
        <v>702</v>
      </c>
      <c r="Y534" s="55" t="str">
        <f t="shared" si="16"/>
        <v>52011暖房店舗用無し（一定速）</v>
      </c>
      <c r="Z534" s="56">
        <v>0.25</v>
      </c>
      <c r="AA534" s="56">
        <v>0.75</v>
      </c>
      <c r="AB534" s="57">
        <v>0.25</v>
      </c>
      <c r="AC534" s="57">
        <v>0.75</v>
      </c>
      <c r="AD534" s="31">
        <f>省エネ計算フォーマット【EHP】!$N$88/100</f>
        <v>0</v>
      </c>
      <c r="AE534" s="37">
        <f t="shared" si="17"/>
        <v>0.75</v>
      </c>
    </row>
    <row r="535" spans="13:31">
      <c r="M535" s="41">
        <v>8</v>
      </c>
      <c r="N535" s="42" t="s">
        <v>12</v>
      </c>
      <c r="O535" s="42" t="s">
        <v>677</v>
      </c>
      <c r="P535" s="42" t="s">
        <v>676</v>
      </c>
      <c r="Q535" s="42" t="s">
        <v>411</v>
      </c>
      <c r="R535" s="43">
        <v>0</v>
      </c>
      <c r="T535" s="53">
        <v>5</v>
      </c>
      <c r="U535" s="75">
        <v>2011</v>
      </c>
      <c r="V535" s="54" t="s">
        <v>20</v>
      </c>
      <c r="W535" s="54" t="s">
        <v>606</v>
      </c>
      <c r="X535" s="54" t="s">
        <v>702</v>
      </c>
      <c r="Y535" s="55" t="str">
        <f t="shared" si="16"/>
        <v>52011暖房ビル用マルチ無し（一定速）</v>
      </c>
      <c r="Z535" s="56">
        <v>0.25</v>
      </c>
      <c r="AA535" s="56">
        <v>0.75</v>
      </c>
      <c r="AB535" s="57">
        <v>0.25</v>
      </c>
      <c r="AC535" s="57">
        <v>0.75</v>
      </c>
      <c r="AD535" s="31">
        <f>省エネ計算フォーマット【EHP】!$N$88/100</f>
        <v>0</v>
      </c>
      <c r="AE535" s="37">
        <f t="shared" si="17"/>
        <v>0.75</v>
      </c>
    </row>
    <row r="536" spans="13:31">
      <c r="M536" s="41">
        <v>9</v>
      </c>
      <c r="N536" s="42" t="s">
        <v>673</v>
      </c>
      <c r="O536" s="42" t="s">
        <v>677</v>
      </c>
      <c r="P536" s="42" t="s">
        <v>676</v>
      </c>
      <c r="Q536" s="42" t="s">
        <v>415</v>
      </c>
      <c r="R536" s="43">
        <v>0</v>
      </c>
      <c r="T536" s="53">
        <v>5</v>
      </c>
      <c r="U536" s="54">
        <v>2011</v>
      </c>
      <c r="V536" s="54" t="s">
        <v>20</v>
      </c>
      <c r="W536" s="54" t="s">
        <v>607</v>
      </c>
      <c r="X536" s="54" t="s">
        <v>702</v>
      </c>
      <c r="Y536" s="55" t="str">
        <f t="shared" si="16"/>
        <v>52011暖房設備用無し（一定速）</v>
      </c>
      <c r="Z536" s="65">
        <v>0.25</v>
      </c>
      <c r="AA536" s="65">
        <v>0.75</v>
      </c>
      <c r="AB536" s="66">
        <v>0.25</v>
      </c>
      <c r="AC536" s="66">
        <v>0.75</v>
      </c>
      <c r="AD536" s="31">
        <f>省エネ計算フォーマット【EHP】!$N$88/100</f>
        <v>0</v>
      </c>
      <c r="AE536" s="37">
        <f t="shared" si="17"/>
        <v>0.75</v>
      </c>
    </row>
    <row r="537" spans="13:31">
      <c r="M537" s="41">
        <v>9</v>
      </c>
      <c r="N537" s="42" t="s">
        <v>2</v>
      </c>
      <c r="O537" s="42" t="s">
        <v>677</v>
      </c>
      <c r="P537" s="42" t="s">
        <v>676</v>
      </c>
      <c r="Q537" s="42" t="s">
        <v>419</v>
      </c>
      <c r="R537" s="43">
        <v>0</v>
      </c>
      <c r="T537" s="53">
        <v>5</v>
      </c>
      <c r="U537" s="54">
        <v>2012</v>
      </c>
      <c r="V537" s="54" t="s">
        <v>19</v>
      </c>
      <c r="W537" s="54" t="s">
        <v>612</v>
      </c>
      <c r="X537" s="54" t="s">
        <v>618</v>
      </c>
      <c r="Y537" s="55" t="str">
        <f t="shared" si="16"/>
        <v>52012冷房店舗用有り</v>
      </c>
      <c r="Z537" s="67">
        <v>-1.36</v>
      </c>
      <c r="AA537" s="67">
        <v>2.36</v>
      </c>
      <c r="AB537" s="68">
        <v>1.0576000000000001</v>
      </c>
      <c r="AC537" s="68">
        <v>1.7556</v>
      </c>
      <c r="AD537" s="31">
        <f>省エネ計算フォーマット【EHP】!$N$88/100</f>
        <v>0</v>
      </c>
      <c r="AE537" s="37">
        <f t="shared" si="17"/>
        <v>1.7549999999999999</v>
      </c>
    </row>
    <row r="538" spans="13:31">
      <c r="M538" s="41">
        <v>9</v>
      </c>
      <c r="N538" s="42" t="s">
        <v>3</v>
      </c>
      <c r="O538" s="42" t="s">
        <v>677</v>
      </c>
      <c r="P538" s="42" t="s">
        <v>676</v>
      </c>
      <c r="Q538" s="42" t="s">
        <v>423</v>
      </c>
      <c r="R538" s="43">
        <v>0</v>
      </c>
      <c r="T538" s="53">
        <v>5</v>
      </c>
      <c r="U538" s="54">
        <v>2012</v>
      </c>
      <c r="V538" s="54" t="s">
        <v>19</v>
      </c>
      <c r="W538" s="54" t="s">
        <v>606</v>
      </c>
      <c r="X538" s="54" t="s">
        <v>618</v>
      </c>
      <c r="Y538" s="55" t="str">
        <f t="shared" si="16"/>
        <v>52012冷房ビル用マルチ有り</v>
      </c>
      <c r="Z538" s="56">
        <v>-1.1399999999999999</v>
      </c>
      <c r="AA538" s="56">
        <v>2.14</v>
      </c>
      <c r="AB538" s="57">
        <v>1.0625</v>
      </c>
      <c r="AC538" s="57">
        <v>1.5893999999999999</v>
      </c>
      <c r="AD538" s="31">
        <f>省エネ計算フォーマット【EHP】!$N$88/100</f>
        <v>0</v>
      </c>
      <c r="AE538" s="37">
        <f t="shared" si="17"/>
        <v>1.589</v>
      </c>
    </row>
    <row r="539" spans="13:31">
      <c r="M539" s="41">
        <v>9</v>
      </c>
      <c r="N539" s="42" t="s">
        <v>4</v>
      </c>
      <c r="O539" s="42" t="s">
        <v>677</v>
      </c>
      <c r="P539" s="42" t="s">
        <v>676</v>
      </c>
      <c r="Q539" s="42" t="s">
        <v>427</v>
      </c>
      <c r="R539" s="43">
        <v>0</v>
      </c>
      <c r="T539" s="53">
        <v>5</v>
      </c>
      <c r="U539" s="54">
        <v>2012</v>
      </c>
      <c r="V539" s="54" t="s">
        <v>19</v>
      </c>
      <c r="W539" s="54" t="s">
        <v>607</v>
      </c>
      <c r="X539" s="54" t="s">
        <v>618</v>
      </c>
      <c r="Y539" s="55" t="str">
        <f t="shared" si="16"/>
        <v>52012冷房設備用有り</v>
      </c>
      <c r="Z539" s="56">
        <v>-0.26</v>
      </c>
      <c r="AA539" s="56">
        <v>1.26</v>
      </c>
      <c r="AB539" s="57">
        <v>1.0367999999999999</v>
      </c>
      <c r="AC539" s="57">
        <v>0.93579999999999997</v>
      </c>
      <c r="AD539" s="31">
        <f>省エネ計算フォーマット【EHP】!$N$88/100</f>
        <v>0</v>
      </c>
      <c r="AE539" s="37">
        <f t="shared" si="17"/>
        <v>0.93500000000000005</v>
      </c>
    </row>
    <row r="540" spans="13:31">
      <c r="M540" s="41">
        <v>9</v>
      </c>
      <c r="N540" s="42" t="s">
        <v>5</v>
      </c>
      <c r="O540" s="42" t="s">
        <v>677</v>
      </c>
      <c r="P540" s="42" t="s">
        <v>676</v>
      </c>
      <c r="Q540" s="42" t="s">
        <v>431</v>
      </c>
      <c r="R540" s="43">
        <v>0</v>
      </c>
      <c r="T540" s="53">
        <v>5</v>
      </c>
      <c r="U540" s="54">
        <v>2012</v>
      </c>
      <c r="V540" s="54" t="s">
        <v>19</v>
      </c>
      <c r="W540" s="54" t="s">
        <v>612</v>
      </c>
      <c r="X540" s="54" t="s">
        <v>702</v>
      </c>
      <c r="Y540" s="55" t="str">
        <f t="shared" si="16"/>
        <v>52012冷房店舗用無し（一定速）</v>
      </c>
      <c r="Z540" s="56">
        <v>0.25</v>
      </c>
      <c r="AA540" s="56">
        <v>0.75</v>
      </c>
      <c r="AB540" s="57">
        <v>0.25</v>
      </c>
      <c r="AC540" s="57">
        <v>0.75</v>
      </c>
      <c r="AD540" s="31">
        <f>省エネ計算フォーマット【EHP】!$N$88/100</f>
        <v>0</v>
      </c>
      <c r="AE540" s="37">
        <f t="shared" si="17"/>
        <v>0.75</v>
      </c>
    </row>
    <row r="541" spans="13:31">
      <c r="M541" s="41">
        <v>9</v>
      </c>
      <c r="N541" s="42" t="s">
        <v>6</v>
      </c>
      <c r="O541" s="42" t="s">
        <v>677</v>
      </c>
      <c r="P541" s="42" t="s">
        <v>676</v>
      </c>
      <c r="Q541" s="42" t="s">
        <v>435</v>
      </c>
      <c r="R541" s="43">
        <v>0</v>
      </c>
      <c r="T541" s="53">
        <v>5</v>
      </c>
      <c r="U541" s="54">
        <v>2012</v>
      </c>
      <c r="V541" s="54" t="s">
        <v>19</v>
      </c>
      <c r="W541" s="54" t="s">
        <v>606</v>
      </c>
      <c r="X541" s="54" t="s">
        <v>702</v>
      </c>
      <c r="Y541" s="55" t="str">
        <f t="shared" si="16"/>
        <v>52012冷房ビル用マルチ無し（一定速）</v>
      </c>
      <c r="Z541" s="56">
        <v>0.25</v>
      </c>
      <c r="AA541" s="56">
        <v>0.75</v>
      </c>
      <c r="AB541" s="57">
        <v>0.25</v>
      </c>
      <c r="AC541" s="57">
        <v>0.75</v>
      </c>
      <c r="AD541" s="31">
        <f>省エネ計算フォーマット【EHP】!$N$88/100</f>
        <v>0</v>
      </c>
      <c r="AE541" s="37">
        <f t="shared" si="17"/>
        <v>0.75</v>
      </c>
    </row>
    <row r="542" spans="13:31">
      <c r="M542" s="41">
        <v>9</v>
      </c>
      <c r="N542" s="42" t="s">
        <v>7</v>
      </c>
      <c r="O542" s="42" t="s">
        <v>677</v>
      </c>
      <c r="P542" s="42" t="s">
        <v>676</v>
      </c>
      <c r="Q542" s="42" t="s">
        <v>439</v>
      </c>
      <c r="R542" s="43">
        <v>0</v>
      </c>
      <c r="T542" s="53">
        <v>5</v>
      </c>
      <c r="U542" s="54">
        <v>2012</v>
      </c>
      <c r="V542" s="54" t="s">
        <v>19</v>
      </c>
      <c r="W542" s="54" t="s">
        <v>607</v>
      </c>
      <c r="X542" s="54" t="s">
        <v>702</v>
      </c>
      <c r="Y542" s="55" t="str">
        <f t="shared" si="16"/>
        <v>52012冷房設備用無し（一定速）</v>
      </c>
      <c r="Z542" s="56">
        <v>0.25</v>
      </c>
      <c r="AA542" s="56">
        <v>0.75</v>
      </c>
      <c r="AB542" s="57">
        <v>0.25</v>
      </c>
      <c r="AC542" s="57">
        <v>0.75</v>
      </c>
      <c r="AD542" s="31">
        <f>省エネ計算フォーマット【EHP】!$N$88/100</f>
        <v>0</v>
      </c>
      <c r="AE542" s="37">
        <f t="shared" si="17"/>
        <v>0.75</v>
      </c>
    </row>
    <row r="543" spans="13:31">
      <c r="M543" s="41">
        <v>9</v>
      </c>
      <c r="N543" s="42" t="s">
        <v>8</v>
      </c>
      <c r="O543" s="42" t="s">
        <v>677</v>
      </c>
      <c r="P543" s="42" t="s">
        <v>676</v>
      </c>
      <c r="Q543" s="42" t="s">
        <v>443</v>
      </c>
      <c r="R543" s="43">
        <v>0</v>
      </c>
      <c r="T543" s="53">
        <v>5</v>
      </c>
      <c r="U543" s="54">
        <v>2012</v>
      </c>
      <c r="V543" s="54" t="s">
        <v>20</v>
      </c>
      <c r="W543" s="54" t="s">
        <v>612</v>
      </c>
      <c r="X543" s="54" t="s">
        <v>618</v>
      </c>
      <c r="Y543" s="55" t="str">
        <f t="shared" si="16"/>
        <v>52012暖房店舗用有り</v>
      </c>
      <c r="Z543" s="56">
        <v>-0.82</v>
      </c>
      <c r="AA543" s="56">
        <v>1.82</v>
      </c>
      <c r="AB543" s="57">
        <v>1.0801000000000001</v>
      </c>
      <c r="AC543" s="57">
        <v>1.345</v>
      </c>
      <c r="AD543" s="31">
        <f>省エネ計算フォーマット【EHP】!$N$88/100</f>
        <v>0</v>
      </c>
      <c r="AE543" s="37">
        <f t="shared" si="17"/>
        <v>1.345</v>
      </c>
    </row>
    <row r="544" spans="13:31">
      <c r="M544" s="41">
        <v>9</v>
      </c>
      <c r="N544" s="42" t="s">
        <v>9</v>
      </c>
      <c r="O544" s="42" t="s">
        <v>677</v>
      </c>
      <c r="P544" s="42" t="s">
        <v>676</v>
      </c>
      <c r="Q544" s="42" t="s">
        <v>447</v>
      </c>
      <c r="R544" s="43">
        <v>0</v>
      </c>
      <c r="T544" s="53">
        <v>5</v>
      </c>
      <c r="U544" s="54">
        <v>2012</v>
      </c>
      <c r="V544" s="54" t="s">
        <v>20</v>
      </c>
      <c r="W544" s="54" t="s">
        <v>606</v>
      </c>
      <c r="X544" s="54" t="s">
        <v>618</v>
      </c>
      <c r="Y544" s="55" t="str">
        <f t="shared" si="16"/>
        <v>52012暖房ビル用マルチ有り</v>
      </c>
      <c r="Z544" s="56">
        <v>-0.98</v>
      </c>
      <c r="AA544" s="56">
        <v>1.98</v>
      </c>
      <c r="AB544" s="57">
        <v>1.042</v>
      </c>
      <c r="AC544" s="57">
        <v>1.4744999999999999</v>
      </c>
      <c r="AD544" s="31">
        <f>省エネ計算フォーマット【EHP】!$N$88/100</f>
        <v>0</v>
      </c>
      <c r="AE544" s="37">
        <f t="shared" si="17"/>
        <v>1.474</v>
      </c>
    </row>
    <row r="545" spans="13:31">
      <c r="M545" s="41">
        <v>9</v>
      </c>
      <c r="N545" s="42" t="s">
        <v>10</v>
      </c>
      <c r="O545" s="42" t="s">
        <v>677</v>
      </c>
      <c r="P545" s="42" t="s">
        <v>676</v>
      </c>
      <c r="Q545" s="42" t="s">
        <v>451</v>
      </c>
      <c r="R545" s="43">
        <v>4.4999999999999998E-2</v>
      </c>
      <c r="T545" s="53">
        <v>5</v>
      </c>
      <c r="U545" s="54">
        <v>2012</v>
      </c>
      <c r="V545" s="54" t="s">
        <v>20</v>
      </c>
      <c r="W545" s="54" t="s">
        <v>607</v>
      </c>
      <c r="X545" s="54" t="s">
        <v>618</v>
      </c>
      <c r="Y545" s="55" t="str">
        <f t="shared" si="16"/>
        <v>52012暖房設備用有り</v>
      </c>
      <c r="Z545" s="56">
        <v>-0.26</v>
      </c>
      <c r="AA545" s="56">
        <v>1.26</v>
      </c>
      <c r="AB545" s="57">
        <v>1.0266999999999999</v>
      </c>
      <c r="AC545" s="57">
        <v>0.93830000000000002</v>
      </c>
      <c r="AD545" s="31">
        <f>省エネ計算フォーマット【EHP】!$N$88/100</f>
        <v>0</v>
      </c>
      <c r="AE545" s="37">
        <f t="shared" si="17"/>
        <v>0.93799999999999994</v>
      </c>
    </row>
    <row r="546" spans="13:31">
      <c r="M546" s="41">
        <v>9</v>
      </c>
      <c r="N546" s="42" t="s">
        <v>11</v>
      </c>
      <c r="O546" s="42" t="s">
        <v>677</v>
      </c>
      <c r="P546" s="42" t="s">
        <v>676</v>
      </c>
      <c r="Q546" s="42" t="s">
        <v>455</v>
      </c>
      <c r="R546" s="43">
        <v>0</v>
      </c>
      <c r="T546" s="53">
        <v>5</v>
      </c>
      <c r="U546" s="54">
        <v>2012</v>
      </c>
      <c r="V546" s="54" t="s">
        <v>20</v>
      </c>
      <c r="W546" s="54" t="s">
        <v>612</v>
      </c>
      <c r="X546" s="54" t="s">
        <v>702</v>
      </c>
      <c r="Y546" s="55" t="str">
        <f t="shared" si="16"/>
        <v>52012暖房店舗用無し（一定速）</v>
      </c>
      <c r="Z546" s="56">
        <v>0.25</v>
      </c>
      <c r="AA546" s="56">
        <v>0.75</v>
      </c>
      <c r="AB546" s="57">
        <v>0.25</v>
      </c>
      <c r="AC546" s="57">
        <v>0.75</v>
      </c>
      <c r="AD546" s="31">
        <f>省エネ計算フォーマット【EHP】!$N$88/100</f>
        <v>0</v>
      </c>
      <c r="AE546" s="37">
        <f t="shared" si="17"/>
        <v>0.75</v>
      </c>
    </row>
    <row r="547" spans="13:31">
      <c r="M547" s="41">
        <v>9</v>
      </c>
      <c r="N547" s="42" t="s">
        <v>12</v>
      </c>
      <c r="O547" s="42" t="s">
        <v>677</v>
      </c>
      <c r="P547" s="42" t="s">
        <v>676</v>
      </c>
      <c r="Q547" s="42" t="s">
        <v>459</v>
      </c>
      <c r="R547" s="43">
        <v>0</v>
      </c>
      <c r="T547" s="53">
        <v>5</v>
      </c>
      <c r="U547" s="54">
        <v>2012</v>
      </c>
      <c r="V547" s="54" t="s">
        <v>20</v>
      </c>
      <c r="W547" s="54" t="s">
        <v>606</v>
      </c>
      <c r="X547" s="54" t="s">
        <v>702</v>
      </c>
      <c r="Y547" s="55" t="str">
        <f t="shared" si="16"/>
        <v>52012暖房ビル用マルチ無し（一定速）</v>
      </c>
      <c r="Z547" s="56">
        <v>0.25</v>
      </c>
      <c r="AA547" s="56">
        <v>0.75</v>
      </c>
      <c r="AB547" s="57">
        <v>0.25</v>
      </c>
      <c r="AC547" s="57">
        <v>0.75</v>
      </c>
      <c r="AD547" s="31">
        <f>省エネ計算フォーマット【EHP】!$N$88/100</f>
        <v>0</v>
      </c>
      <c r="AE547" s="37">
        <f t="shared" si="17"/>
        <v>0.75</v>
      </c>
    </row>
    <row r="548" spans="13:31">
      <c r="M548" s="41">
        <v>10</v>
      </c>
      <c r="N548" s="42" t="s">
        <v>673</v>
      </c>
      <c r="O548" s="42" t="s">
        <v>677</v>
      </c>
      <c r="P548" s="42" t="s">
        <v>676</v>
      </c>
      <c r="Q548" s="42" t="s">
        <v>463</v>
      </c>
      <c r="R548" s="43">
        <v>0</v>
      </c>
      <c r="T548" s="53">
        <v>5</v>
      </c>
      <c r="U548" s="54">
        <v>2012</v>
      </c>
      <c r="V548" s="54" t="s">
        <v>20</v>
      </c>
      <c r="W548" s="54" t="s">
        <v>607</v>
      </c>
      <c r="X548" s="54" t="s">
        <v>702</v>
      </c>
      <c r="Y548" s="55" t="str">
        <f t="shared" si="16"/>
        <v>52012暖房設備用無し（一定速）</v>
      </c>
      <c r="Z548" s="69">
        <v>0.25</v>
      </c>
      <c r="AA548" s="69">
        <v>0.75</v>
      </c>
      <c r="AB548" s="70">
        <v>0.25</v>
      </c>
      <c r="AC548" s="70">
        <v>0.75</v>
      </c>
      <c r="AD548" s="31">
        <f>省エネ計算フォーマット【EHP】!$N$88/100</f>
        <v>0</v>
      </c>
      <c r="AE548" s="37">
        <f t="shared" si="17"/>
        <v>0.75</v>
      </c>
    </row>
    <row r="549" spans="13:31">
      <c r="M549" s="41">
        <v>10</v>
      </c>
      <c r="N549" s="42" t="s">
        <v>2</v>
      </c>
      <c r="O549" s="42" t="s">
        <v>677</v>
      </c>
      <c r="P549" s="42" t="s">
        <v>676</v>
      </c>
      <c r="Q549" s="42" t="s">
        <v>467</v>
      </c>
      <c r="R549" s="43">
        <v>0</v>
      </c>
      <c r="T549" s="53">
        <v>5</v>
      </c>
      <c r="U549" s="75">
        <v>2013</v>
      </c>
      <c r="V549" s="54" t="s">
        <v>19</v>
      </c>
      <c r="W549" s="54" t="s">
        <v>612</v>
      </c>
      <c r="X549" s="54" t="s">
        <v>618</v>
      </c>
      <c r="Y549" s="55" t="str">
        <f t="shared" si="16"/>
        <v>52013冷房店舗用有り</v>
      </c>
      <c r="Z549" s="56">
        <v>-1.5</v>
      </c>
      <c r="AA549" s="56">
        <v>2.5</v>
      </c>
      <c r="AB549" s="57">
        <v>1.0609999999999999</v>
      </c>
      <c r="AC549" s="57">
        <v>1.8597999999999999</v>
      </c>
      <c r="AD549" s="31">
        <f>省エネ計算フォーマット【EHP】!$N$88/100</f>
        <v>0</v>
      </c>
      <c r="AE549" s="37">
        <f t="shared" si="17"/>
        <v>1.859</v>
      </c>
    </row>
    <row r="550" spans="13:31">
      <c r="M550" s="41">
        <v>10</v>
      </c>
      <c r="N550" s="42" t="s">
        <v>3</v>
      </c>
      <c r="O550" s="42" t="s">
        <v>677</v>
      </c>
      <c r="P550" s="42" t="s">
        <v>676</v>
      </c>
      <c r="Q550" s="42" t="s">
        <v>471</v>
      </c>
      <c r="R550" s="43">
        <v>0</v>
      </c>
      <c r="T550" s="53">
        <v>5</v>
      </c>
      <c r="U550" s="75">
        <v>2013</v>
      </c>
      <c r="V550" s="54" t="s">
        <v>19</v>
      </c>
      <c r="W550" s="54" t="s">
        <v>606</v>
      </c>
      <c r="X550" s="54" t="s">
        <v>618</v>
      </c>
      <c r="Y550" s="55" t="str">
        <f t="shared" si="16"/>
        <v>52013冷房ビル用マルチ有り</v>
      </c>
      <c r="Z550" s="56">
        <v>-1.1399999999999999</v>
      </c>
      <c r="AA550" s="56">
        <v>2.14</v>
      </c>
      <c r="AB550" s="57">
        <v>1.0625</v>
      </c>
      <c r="AC550" s="57">
        <v>1.5893999999999999</v>
      </c>
      <c r="AD550" s="31">
        <f>省エネ計算フォーマット【EHP】!$N$88/100</f>
        <v>0</v>
      </c>
      <c r="AE550" s="37">
        <f t="shared" si="17"/>
        <v>1.589</v>
      </c>
    </row>
    <row r="551" spans="13:31">
      <c r="M551" s="41">
        <v>10</v>
      </c>
      <c r="N551" s="42" t="s">
        <v>4</v>
      </c>
      <c r="O551" s="42" t="s">
        <v>677</v>
      </c>
      <c r="P551" s="42" t="s">
        <v>676</v>
      </c>
      <c r="Q551" s="42" t="s">
        <v>475</v>
      </c>
      <c r="R551" s="43">
        <v>6.8000000000000005E-2</v>
      </c>
      <c r="T551" s="53">
        <v>5</v>
      </c>
      <c r="U551" s="75">
        <v>2013</v>
      </c>
      <c r="V551" s="54" t="s">
        <v>19</v>
      </c>
      <c r="W551" s="54" t="s">
        <v>607</v>
      </c>
      <c r="X551" s="54" t="s">
        <v>618</v>
      </c>
      <c r="Y551" s="55" t="str">
        <f t="shared" si="16"/>
        <v>52013冷房設備用有り</v>
      </c>
      <c r="Z551" s="56">
        <v>-0.26</v>
      </c>
      <c r="AA551" s="56">
        <v>1.26</v>
      </c>
      <c r="AB551" s="57">
        <v>1.0367999999999999</v>
      </c>
      <c r="AC551" s="57">
        <v>0.93579999999999997</v>
      </c>
      <c r="AD551" s="31">
        <f>省エネ計算フォーマット【EHP】!$N$88/100</f>
        <v>0</v>
      </c>
      <c r="AE551" s="37">
        <f t="shared" si="17"/>
        <v>0.93500000000000005</v>
      </c>
    </row>
    <row r="552" spans="13:31">
      <c r="M552" s="41">
        <v>10</v>
      </c>
      <c r="N552" s="42" t="s">
        <v>5</v>
      </c>
      <c r="O552" s="42" t="s">
        <v>677</v>
      </c>
      <c r="P552" s="42" t="s">
        <v>676</v>
      </c>
      <c r="Q552" s="42" t="s">
        <v>479</v>
      </c>
      <c r="R552" s="43">
        <v>0</v>
      </c>
      <c r="T552" s="53">
        <v>5</v>
      </c>
      <c r="U552" s="75">
        <v>2013</v>
      </c>
      <c r="V552" s="54" t="s">
        <v>19</v>
      </c>
      <c r="W552" s="54" t="s">
        <v>612</v>
      </c>
      <c r="X552" s="54" t="s">
        <v>702</v>
      </c>
      <c r="Y552" s="55" t="str">
        <f t="shared" si="16"/>
        <v>52013冷房店舗用無し（一定速）</v>
      </c>
      <c r="Z552" s="56">
        <v>0.25</v>
      </c>
      <c r="AA552" s="56">
        <v>0.75</v>
      </c>
      <c r="AB552" s="57">
        <v>0.25</v>
      </c>
      <c r="AC552" s="57">
        <v>0.75</v>
      </c>
      <c r="AD552" s="31">
        <f>省エネ計算フォーマット【EHP】!$N$88/100</f>
        <v>0</v>
      </c>
      <c r="AE552" s="37">
        <f t="shared" si="17"/>
        <v>0.75</v>
      </c>
    </row>
    <row r="553" spans="13:31">
      <c r="M553" s="41">
        <v>10</v>
      </c>
      <c r="N553" s="42" t="s">
        <v>6</v>
      </c>
      <c r="O553" s="42" t="s">
        <v>677</v>
      </c>
      <c r="P553" s="42" t="s">
        <v>676</v>
      </c>
      <c r="Q553" s="42" t="s">
        <v>483</v>
      </c>
      <c r="R553" s="43">
        <v>0</v>
      </c>
      <c r="T553" s="53">
        <v>5</v>
      </c>
      <c r="U553" s="75">
        <v>2013</v>
      </c>
      <c r="V553" s="54" t="s">
        <v>19</v>
      </c>
      <c r="W553" s="54" t="s">
        <v>606</v>
      </c>
      <c r="X553" s="54" t="s">
        <v>702</v>
      </c>
      <c r="Y553" s="55" t="str">
        <f t="shared" si="16"/>
        <v>52013冷房ビル用マルチ無し（一定速）</v>
      </c>
      <c r="Z553" s="56">
        <v>0.25</v>
      </c>
      <c r="AA553" s="56">
        <v>0.75</v>
      </c>
      <c r="AB553" s="57">
        <v>0.25</v>
      </c>
      <c r="AC553" s="57">
        <v>0.75</v>
      </c>
      <c r="AD553" s="31">
        <f>省エネ計算フォーマット【EHP】!$N$88/100</f>
        <v>0</v>
      </c>
      <c r="AE553" s="37">
        <f t="shared" si="17"/>
        <v>0.75</v>
      </c>
    </row>
    <row r="554" spans="13:31">
      <c r="M554" s="41">
        <v>10</v>
      </c>
      <c r="N554" s="42" t="s">
        <v>7</v>
      </c>
      <c r="O554" s="42" t="s">
        <v>677</v>
      </c>
      <c r="P554" s="42" t="s">
        <v>676</v>
      </c>
      <c r="Q554" s="42" t="s">
        <v>487</v>
      </c>
      <c r="R554" s="43">
        <v>0</v>
      </c>
      <c r="T554" s="53">
        <v>5</v>
      </c>
      <c r="U554" s="75">
        <v>2013</v>
      </c>
      <c r="V554" s="54" t="s">
        <v>19</v>
      </c>
      <c r="W554" s="54" t="s">
        <v>607</v>
      </c>
      <c r="X554" s="54" t="s">
        <v>702</v>
      </c>
      <c r="Y554" s="55" t="str">
        <f t="shared" si="16"/>
        <v>52013冷房設備用無し（一定速）</v>
      </c>
      <c r="Z554" s="56">
        <v>0.25</v>
      </c>
      <c r="AA554" s="56">
        <v>0.75</v>
      </c>
      <c r="AB554" s="57">
        <v>0.25</v>
      </c>
      <c r="AC554" s="57">
        <v>0.75</v>
      </c>
      <c r="AD554" s="31">
        <f>省エネ計算フォーマット【EHP】!$N$88/100</f>
        <v>0</v>
      </c>
      <c r="AE554" s="37">
        <f t="shared" si="17"/>
        <v>0.75</v>
      </c>
    </row>
    <row r="555" spans="13:31">
      <c r="M555" s="41">
        <v>10</v>
      </c>
      <c r="N555" s="42" t="s">
        <v>8</v>
      </c>
      <c r="O555" s="42" t="s">
        <v>677</v>
      </c>
      <c r="P555" s="42" t="s">
        <v>676</v>
      </c>
      <c r="Q555" s="42" t="s">
        <v>491</v>
      </c>
      <c r="R555" s="43">
        <v>4.4999999999999998E-2</v>
      </c>
      <c r="T555" s="53">
        <v>5</v>
      </c>
      <c r="U555" s="75">
        <v>2013</v>
      </c>
      <c r="V555" s="54" t="s">
        <v>20</v>
      </c>
      <c r="W555" s="54" t="s">
        <v>612</v>
      </c>
      <c r="X555" s="54" t="s">
        <v>618</v>
      </c>
      <c r="Y555" s="55" t="str">
        <f t="shared" si="16"/>
        <v>52013暖房店舗用有り</v>
      </c>
      <c r="Z555" s="56">
        <v>-0.94</v>
      </c>
      <c r="AA555" s="56">
        <v>1.94</v>
      </c>
      <c r="AB555" s="57">
        <v>1.0853999999999999</v>
      </c>
      <c r="AC555" s="57">
        <v>1.4337</v>
      </c>
      <c r="AD555" s="31">
        <f>省エネ計算フォーマット【EHP】!$N$88/100</f>
        <v>0</v>
      </c>
      <c r="AE555" s="37">
        <f t="shared" si="17"/>
        <v>1.4330000000000001</v>
      </c>
    </row>
    <row r="556" spans="13:31">
      <c r="M556" s="41">
        <v>10</v>
      </c>
      <c r="N556" s="42" t="s">
        <v>9</v>
      </c>
      <c r="O556" s="42" t="s">
        <v>677</v>
      </c>
      <c r="P556" s="42" t="s">
        <v>676</v>
      </c>
      <c r="Q556" s="42" t="s">
        <v>495</v>
      </c>
      <c r="R556" s="43">
        <v>4.4999999999999998E-2</v>
      </c>
      <c r="T556" s="53">
        <v>5</v>
      </c>
      <c r="U556" s="75">
        <v>2013</v>
      </c>
      <c r="V556" s="54" t="s">
        <v>20</v>
      </c>
      <c r="W556" s="54" t="s">
        <v>606</v>
      </c>
      <c r="X556" s="54" t="s">
        <v>618</v>
      </c>
      <c r="Y556" s="55" t="str">
        <f t="shared" si="16"/>
        <v>52013暖房ビル用マルチ有り</v>
      </c>
      <c r="Z556" s="56">
        <v>-0.98</v>
      </c>
      <c r="AA556" s="56">
        <v>1.98</v>
      </c>
      <c r="AB556" s="57">
        <v>1.042</v>
      </c>
      <c r="AC556" s="57">
        <v>1.4744999999999999</v>
      </c>
      <c r="AD556" s="31">
        <f>省エネ計算フォーマット【EHP】!$N$88/100</f>
        <v>0</v>
      </c>
      <c r="AE556" s="37">
        <f t="shared" si="17"/>
        <v>1.474</v>
      </c>
    </row>
    <row r="557" spans="13:31">
      <c r="M557" s="41">
        <v>10</v>
      </c>
      <c r="N557" s="42" t="s">
        <v>10</v>
      </c>
      <c r="O557" s="42" t="s">
        <v>677</v>
      </c>
      <c r="P557" s="42" t="s">
        <v>676</v>
      </c>
      <c r="Q557" s="42" t="s">
        <v>499</v>
      </c>
      <c r="R557" s="43">
        <v>0.121</v>
      </c>
      <c r="T557" s="53">
        <v>5</v>
      </c>
      <c r="U557" s="75">
        <v>2013</v>
      </c>
      <c r="V557" s="54" t="s">
        <v>20</v>
      </c>
      <c r="W557" s="54" t="s">
        <v>607</v>
      </c>
      <c r="X557" s="54" t="s">
        <v>618</v>
      </c>
      <c r="Y557" s="55" t="str">
        <f t="shared" si="16"/>
        <v>52013暖房設備用有り</v>
      </c>
      <c r="Z557" s="56">
        <v>-0.32</v>
      </c>
      <c r="AA557" s="56">
        <v>1.32</v>
      </c>
      <c r="AB557" s="57">
        <v>1.028</v>
      </c>
      <c r="AC557" s="57">
        <v>0.98299999999999998</v>
      </c>
      <c r="AD557" s="31">
        <f>省エネ計算フォーマット【EHP】!$N$88/100</f>
        <v>0</v>
      </c>
      <c r="AE557" s="37">
        <f t="shared" si="17"/>
        <v>0.98299999999999998</v>
      </c>
    </row>
    <row r="558" spans="13:31">
      <c r="M558" s="41">
        <v>10</v>
      </c>
      <c r="N558" s="42" t="s">
        <v>11</v>
      </c>
      <c r="O558" s="42" t="s">
        <v>677</v>
      </c>
      <c r="P558" s="42" t="s">
        <v>676</v>
      </c>
      <c r="Q558" s="42" t="s">
        <v>503</v>
      </c>
      <c r="R558" s="43">
        <v>0.16900000000000001</v>
      </c>
      <c r="T558" s="53">
        <v>5</v>
      </c>
      <c r="U558" s="75">
        <v>2013</v>
      </c>
      <c r="V558" s="54" t="s">
        <v>20</v>
      </c>
      <c r="W558" s="54" t="s">
        <v>612</v>
      </c>
      <c r="X558" s="54" t="s">
        <v>702</v>
      </c>
      <c r="Y558" s="55" t="str">
        <f t="shared" si="16"/>
        <v>52013暖房店舗用無し（一定速）</v>
      </c>
      <c r="Z558" s="56">
        <v>0.25</v>
      </c>
      <c r="AA558" s="56">
        <v>0.75</v>
      </c>
      <c r="AB558" s="57">
        <v>0.25</v>
      </c>
      <c r="AC558" s="57">
        <v>0.75</v>
      </c>
      <c r="AD558" s="31">
        <f>省エネ計算フォーマット【EHP】!$N$88/100</f>
        <v>0</v>
      </c>
      <c r="AE558" s="37">
        <f t="shared" si="17"/>
        <v>0.75</v>
      </c>
    </row>
    <row r="559" spans="13:31">
      <c r="M559" s="41">
        <v>10</v>
      </c>
      <c r="N559" s="42" t="s">
        <v>12</v>
      </c>
      <c r="O559" s="42" t="s">
        <v>677</v>
      </c>
      <c r="P559" s="42" t="s">
        <v>676</v>
      </c>
      <c r="Q559" s="42" t="s">
        <v>507</v>
      </c>
      <c r="R559" s="43">
        <v>0</v>
      </c>
      <c r="T559" s="53">
        <v>5</v>
      </c>
      <c r="U559" s="75">
        <v>2013</v>
      </c>
      <c r="V559" s="54" t="s">
        <v>20</v>
      </c>
      <c r="W559" s="54" t="s">
        <v>606</v>
      </c>
      <c r="X559" s="54" t="s">
        <v>702</v>
      </c>
      <c r="Y559" s="55" t="str">
        <f t="shared" si="16"/>
        <v>52013暖房ビル用マルチ無し（一定速）</v>
      </c>
      <c r="Z559" s="56">
        <v>0.25</v>
      </c>
      <c r="AA559" s="56">
        <v>0.75</v>
      </c>
      <c r="AB559" s="57">
        <v>0.25</v>
      </c>
      <c r="AC559" s="57">
        <v>0.75</v>
      </c>
      <c r="AD559" s="31">
        <f>省エネ計算フォーマット【EHP】!$N$88/100</f>
        <v>0</v>
      </c>
      <c r="AE559" s="37">
        <f t="shared" si="17"/>
        <v>0.75</v>
      </c>
    </row>
    <row r="560" spans="13:31">
      <c r="M560" s="41">
        <v>11</v>
      </c>
      <c r="N560" s="42" t="s">
        <v>673</v>
      </c>
      <c r="O560" s="42" t="s">
        <v>677</v>
      </c>
      <c r="P560" s="42" t="s">
        <v>676</v>
      </c>
      <c r="Q560" s="42" t="s">
        <v>511</v>
      </c>
      <c r="R560" s="43">
        <v>0.09</v>
      </c>
      <c r="T560" s="53">
        <v>5</v>
      </c>
      <c r="U560" s="75">
        <v>2013</v>
      </c>
      <c r="V560" s="54" t="s">
        <v>20</v>
      </c>
      <c r="W560" s="54" t="s">
        <v>607</v>
      </c>
      <c r="X560" s="54" t="s">
        <v>702</v>
      </c>
      <c r="Y560" s="55" t="str">
        <f t="shared" si="16"/>
        <v>52013暖房設備用無し（一定速）</v>
      </c>
      <c r="Z560" s="56">
        <v>0.25</v>
      </c>
      <c r="AA560" s="56">
        <v>0.75</v>
      </c>
      <c r="AB560" s="57">
        <v>0.25</v>
      </c>
      <c r="AC560" s="57">
        <v>0.75</v>
      </c>
      <c r="AD560" s="31">
        <f>省エネ計算フォーマット【EHP】!$N$88/100</f>
        <v>0</v>
      </c>
      <c r="AE560" s="37">
        <f t="shared" si="17"/>
        <v>0.75</v>
      </c>
    </row>
    <row r="561" spans="13:31">
      <c r="M561" s="41">
        <v>11</v>
      </c>
      <c r="N561" s="42" t="s">
        <v>2</v>
      </c>
      <c r="O561" s="42" t="s">
        <v>677</v>
      </c>
      <c r="P561" s="42" t="s">
        <v>676</v>
      </c>
      <c r="Q561" s="42" t="s">
        <v>515</v>
      </c>
      <c r="R561" s="43">
        <v>9.7000000000000003E-2</v>
      </c>
      <c r="T561" s="53">
        <v>5</v>
      </c>
      <c r="U561" s="75">
        <v>2014</v>
      </c>
      <c r="V561" s="54" t="s">
        <v>19</v>
      </c>
      <c r="W561" s="54" t="s">
        <v>612</v>
      </c>
      <c r="X561" s="54" t="s">
        <v>618</v>
      </c>
      <c r="Y561" s="55" t="str">
        <f t="shared" si="16"/>
        <v>52014冷房店舗用有り</v>
      </c>
      <c r="Z561" s="56">
        <v>-1.46</v>
      </c>
      <c r="AA561" s="56">
        <v>2.46</v>
      </c>
      <c r="AB561" s="57">
        <v>1.06</v>
      </c>
      <c r="AC561" s="57">
        <v>1.83</v>
      </c>
      <c r="AD561" s="31">
        <f>省エネ計算フォーマット【EHP】!$N$88/100</f>
        <v>0</v>
      </c>
      <c r="AE561" s="37">
        <f t="shared" si="17"/>
        <v>1.83</v>
      </c>
    </row>
    <row r="562" spans="13:31">
      <c r="M562" s="41">
        <v>11</v>
      </c>
      <c r="N562" s="42" t="s">
        <v>3</v>
      </c>
      <c r="O562" s="42" t="s">
        <v>677</v>
      </c>
      <c r="P562" s="42" t="s">
        <v>676</v>
      </c>
      <c r="Q562" s="42" t="s">
        <v>519</v>
      </c>
      <c r="R562" s="43">
        <v>8.1000000000000003E-2</v>
      </c>
      <c r="T562" s="53">
        <v>5</v>
      </c>
      <c r="U562" s="75">
        <v>2014</v>
      </c>
      <c r="V562" s="54" t="s">
        <v>19</v>
      </c>
      <c r="W562" s="54" t="s">
        <v>606</v>
      </c>
      <c r="X562" s="54" t="s">
        <v>618</v>
      </c>
      <c r="Y562" s="55" t="str">
        <f t="shared" si="16"/>
        <v>52014冷房ビル用マルチ有り</v>
      </c>
      <c r="Z562" s="56">
        <v>-1.52</v>
      </c>
      <c r="AA562" s="56">
        <v>2.52</v>
      </c>
      <c r="AB562" s="57">
        <v>1.0736000000000001</v>
      </c>
      <c r="AC562" s="57">
        <v>1.8715999999999999</v>
      </c>
      <c r="AD562" s="31">
        <f>省エネ計算フォーマット【EHP】!$N$88/100</f>
        <v>0</v>
      </c>
      <c r="AE562" s="37">
        <f t="shared" si="17"/>
        <v>1.871</v>
      </c>
    </row>
    <row r="563" spans="13:31">
      <c r="M563" s="41">
        <v>11</v>
      </c>
      <c r="N563" s="42" t="s">
        <v>4</v>
      </c>
      <c r="O563" s="42" t="s">
        <v>677</v>
      </c>
      <c r="P563" s="42" t="s">
        <v>676</v>
      </c>
      <c r="Q563" s="42" t="s">
        <v>523</v>
      </c>
      <c r="R563" s="43">
        <v>0.16600000000000001</v>
      </c>
      <c r="T563" s="53">
        <v>5</v>
      </c>
      <c r="U563" s="75">
        <v>2014</v>
      </c>
      <c r="V563" s="54" t="s">
        <v>19</v>
      </c>
      <c r="W563" s="54" t="s">
        <v>607</v>
      </c>
      <c r="X563" s="54" t="s">
        <v>618</v>
      </c>
      <c r="Y563" s="55" t="str">
        <f t="shared" si="16"/>
        <v>52014冷房設備用有り</v>
      </c>
      <c r="Z563" s="56">
        <v>-0.32</v>
      </c>
      <c r="AA563" s="56">
        <v>1.32</v>
      </c>
      <c r="AB563" s="57">
        <v>1.0385</v>
      </c>
      <c r="AC563" s="57">
        <v>0.98040000000000005</v>
      </c>
      <c r="AD563" s="31">
        <f>省エネ計算フォーマット【EHP】!$N$88/100</f>
        <v>0</v>
      </c>
      <c r="AE563" s="37">
        <f t="shared" si="17"/>
        <v>0.98</v>
      </c>
    </row>
    <row r="564" spans="13:31">
      <c r="M564" s="41">
        <v>11</v>
      </c>
      <c r="N564" s="42" t="s">
        <v>5</v>
      </c>
      <c r="O564" s="42" t="s">
        <v>677</v>
      </c>
      <c r="P564" s="42" t="s">
        <v>676</v>
      </c>
      <c r="Q564" s="42" t="s">
        <v>527</v>
      </c>
      <c r="R564" s="43">
        <v>9.5000000000000001E-2</v>
      </c>
      <c r="T564" s="53">
        <v>5</v>
      </c>
      <c r="U564" s="75">
        <v>2014</v>
      </c>
      <c r="V564" s="54" t="s">
        <v>19</v>
      </c>
      <c r="W564" s="54" t="s">
        <v>612</v>
      </c>
      <c r="X564" s="54" t="s">
        <v>702</v>
      </c>
      <c r="Y564" s="55" t="str">
        <f t="shared" si="16"/>
        <v>52014冷房店舗用無し（一定速）</v>
      </c>
      <c r="Z564" s="56">
        <v>0.25</v>
      </c>
      <c r="AA564" s="56">
        <v>0.75</v>
      </c>
      <c r="AB564" s="57">
        <v>0.25</v>
      </c>
      <c r="AC564" s="57">
        <v>0.75</v>
      </c>
      <c r="AD564" s="31">
        <f>省エネ計算フォーマット【EHP】!$N$88/100</f>
        <v>0</v>
      </c>
      <c r="AE564" s="37">
        <f t="shared" si="17"/>
        <v>0.75</v>
      </c>
    </row>
    <row r="565" spans="13:31">
      <c r="M565" s="41">
        <v>11</v>
      </c>
      <c r="N565" s="42" t="s">
        <v>6</v>
      </c>
      <c r="O565" s="42" t="s">
        <v>677</v>
      </c>
      <c r="P565" s="42" t="s">
        <v>676</v>
      </c>
      <c r="Q565" s="42" t="s">
        <v>531</v>
      </c>
      <c r="R565" s="43">
        <v>0.114</v>
      </c>
      <c r="T565" s="53">
        <v>5</v>
      </c>
      <c r="U565" s="75">
        <v>2014</v>
      </c>
      <c r="V565" s="54" t="s">
        <v>19</v>
      </c>
      <c r="W565" s="54" t="s">
        <v>606</v>
      </c>
      <c r="X565" s="54" t="s">
        <v>702</v>
      </c>
      <c r="Y565" s="55" t="str">
        <f t="shared" si="16"/>
        <v>52014冷房ビル用マルチ無し（一定速）</v>
      </c>
      <c r="Z565" s="56">
        <v>0.25</v>
      </c>
      <c r="AA565" s="56">
        <v>0.75</v>
      </c>
      <c r="AB565" s="57">
        <v>0.25</v>
      </c>
      <c r="AC565" s="57">
        <v>0.75</v>
      </c>
      <c r="AD565" s="31">
        <f>省エネ計算フォーマット【EHP】!$N$88/100</f>
        <v>0</v>
      </c>
      <c r="AE565" s="37">
        <f t="shared" si="17"/>
        <v>0.75</v>
      </c>
    </row>
    <row r="566" spans="13:31">
      <c r="M566" s="41">
        <v>11</v>
      </c>
      <c r="N566" s="42" t="s">
        <v>7</v>
      </c>
      <c r="O566" s="42" t="s">
        <v>677</v>
      </c>
      <c r="P566" s="42" t="s">
        <v>676</v>
      </c>
      <c r="Q566" s="42" t="s">
        <v>535</v>
      </c>
      <c r="R566" s="43">
        <v>0.104</v>
      </c>
      <c r="T566" s="53">
        <v>5</v>
      </c>
      <c r="U566" s="75">
        <v>2014</v>
      </c>
      <c r="V566" s="54" t="s">
        <v>19</v>
      </c>
      <c r="W566" s="54" t="s">
        <v>607</v>
      </c>
      <c r="X566" s="54" t="s">
        <v>702</v>
      </c>
      <c r="Y566" s="55" t="str">
        <f t="shared" si="16"/>
        <v>52014冷房設備用無し（一定速）</v>
      </c>
      <c r="Z566" s="56">
        <v>0.25</v>
      </c>
      <c r="AA566" s="56">
        <v>0.75</v>
      </c>
      <c r="AB566" s="57">
        <v>0.25</v>
      </c>
      <c r="AC566" s="57">
        <v>0.75</v>
      </c>
      <c r="AD566" s="31">
        <f>省エネ計算フォーマット【EHP】!$N$88/100</f>
        <v>0</v>
      </c>
      <c r="AE566" s="37">
        <f t="shared" si="17"/>
        <v>0.75</v>
      </c>
    </row>
    <row r="567" spans="13:31">
      <c r="M567" s="41">
        <v>11</v>
      </c>
      <c r="N567" s="42" t="s">
        <v>8</v>
      </c>
      <c r="O567" s="42" t="s">
        <v>677</v>
      </c>
      <c r="P567" s="42" t="s">
        <v>676</v>
      </c>
      <c r="Q567" s="42" t="s">
        <v>539</v>
      </c>
      <c r="R567" s="43">
        <v>0.20200000000000001</v>
      </c>
      <c r="T567" s="53">
        <v>5</v>
      </c>
      <c r="U567" s="75">
        <v>2014</v>
      </c>
      <c r="V567" s="54" t="s">
        <v>20</v>
      </c>
      <c r="W567" s="54" t="s">
        <v>612</v>
      </c>
      <c r="X567" s="54" t="s">
        <v>618</v>
      </c>
      <c r="Y567" s="55" t="str">
        <f t="shared" si="16"/>
        <v>52014暖房店舗用有り</v>
      </c>
      <c r="Z567" s="56">
        <v>-0.94</v>
      </c>
      <c r="AA567" s="56">
        <v>1.94</v>
      </c>
      <c r="AB567" s="57">
        <v>1.0853999999999999</v>
      </c>
      <c r="AC567" s="57">
        <v>1.4337</v>
      </c>
      <c r="AD567" s="31">
        <f>省エネ計算フォーマット【EHP】!$N$88/100</f>
        <v>0</v>
      </c>
      <c r="AE567" s="37">
        <f t="shared" si="17"/>
        <v>1.4330000000000001</v>
      </c>
    </row>
    <row r="568" spans="13:31">
      <c r="M568" s="41">
        <v>11</v>
      </c>
      <c r="N568" s="42" t="s">
        <v>9</v>
      </c>
      <c r="O568" s="42" t="s">
        <v>677</v>
      </c>
      <c r="P568" s="42" t="s">
        <v>676</v>
      </c>
      <c r="Q568" s="42" t="s">
        <v>543</v>
      </c>
      <c r="R568" s="43">
        <v>0.13100000000000001</v>
      </c>
      <c r="T568" s="53">
        <v>5</v>
      </c>
      <c r="U568" s="75">
        <v>2014</v>
      </c>
      <c r="V568" s="54" t="s">
        <v>20</v>
      </c>
      <c r="W568" s="54" t="s">
        <v>606</v>
      </c>
      <c r="X568" s="54" t="s">
        <v>618</v>
      </c>
      <c r="Y568" s="55" t="str">
        <f t="shared" si="16"/>
        <v>52014暖房ビル用マルチ有り</v>
      </c>
      <c r="Z568" s="56">
        <v>-0.96</v>
      </c>
      <c r="AA568" s="56">
        <v>1.96</v>
      </c>
      <c r="AB568" s="57">
        <v>1.0416000000000001</v>
      </c>
      <c r="AC568" s="57">
        <v>1.4596</v>
      </c>
      <c r="AD568" s="31">
        <f>省エネ計算フォーマット【EHP】!$N$88/100</f>
        <v>0</v>
      </c>
      <c r="AE568" s="37">
        <f t="shared" si="17"/>
        <v>1.4590000000000001</v>
      </c>
    </row>
    <row r="569" spans="13:31">
      <c r="M569" s="41">
        <v>11</v>
      </c>
      <c r="N569" s="42" t="s">
        <v>10</v>
      </c>
      <c r="O569" s="42" t="s">
        <v>677</v>
      </c>
      <c r="P569" s="42" t="s">
        <v>676</v>
      </c>
      <c r="Q569" s="42" t="s">
        <v>547</v>
      </c>
      <c r="R569" s="43">
        <v>0.254</v>
      </c>
      <c r="T569" s="53">
        <v>5</v>
      </c>
      <c r="U569" s="75">
        <v>2014</v>
      </c>
      <c r="V569" s="54" t="s">
        <v>20</v>
      </c>
      <c r="W569" s="54" t="s">
        <v>607</v>
      </c>
      <c r="X569" s="54" t="s">
        <v>618</v>
      </c>
      <c r="Y569" s="55" t="str">
        <f t="shared" si="16"/>
        <v>52014暖房設備用有り</v>
      </c>
      <c r="Z569" s="56">
        <v>-0.36</v>
      </c>
      <c r="AA569" s="56">
        <v>1.36</v>
      </c>
      <c r="AB569" s="57">
        <v>1.0287999999999999</v>
      </c>
      <c r="AC569" s="57">
        <v>1.0127999999999999</v>
      </c>
      <c r="AD569" s="31">
        <f>省エネ計算フォーマット【EHP】!$N$88/100</f>
        <v>0</v>
      </c>
      <c r="AE569" s="37">
        <f t="shared" si="17"/>
        <v>1.012</v>
      </c>
    </row>
    <row r="570" spans="13:31">
      <c r="M570" s="41">
        <v>11</v>
      </c>
      <c r="N570" s="42" t="s">
        <v>11</v>
      </c>
      <c r="O570" s="42" t="s">
        <v>677</v>
      </c>
      <c r="P570" s="42" t="s">
        <v>676</v>
      </c>
      <c r="Q570" s="42" t="s">
        <v>551</v>
      </c>
      <c r="R570" s="43">
        <v>0.309</v>
      </c>
      <c r="T570" s="53">
        <v>5</v>
      </c>
      <c r="U570" s="75">
        <v>2014</v>
      </c>
      <c r="V570" s="54" t="s">
        <v>20</v>
      </c>
      <c r="W570" s="54" t="s">
        <v>612</v>
      </c>
      <c r="X570" s="54" t="s">
        <v>702</v>
      </c>
      <c r="Y570" s="55" t="str">
        <f t="shared" si="16"/>
        <v>52014暖房店舗用無し（一定速）</v>
      </c>
      <c r="Z570" s="56">
        <v>0.25</v>
      </c>
      <c r="AA570" s="56">
        <v>0.75</v>
      </c>
      <c r="AB570" s="57">
        <v>0.25</v>
      </c>
      <c r="AC570" s="57">
        <v>0.75</v>
      </c>
      <c r="AD570" s="31">
        <f>省エネ計算フォーマット【EHP】!$N$88/100</f>
        <v>0</v>
      </c>
      <c r="AE570" s="37">
        <f t="shared" si="17"/>
        <v>0.75</v>
      </c>
    </row>
    <row r="571" spans="13:31">
      <c r="M571" s="41">
        <v>11</v>
      </c>
      <c r="N571" s="42" t="s">
        <v>12</v>
      </c>
      <c r="O571" s="42" t="s">
        <v>677</v>
      </c>
      <c r="P571" s="42" t="s">
        <v>676</v>
      </c>
      <c r="Q571" s="42" t="s">
        <v>555</v>
      </c>
      <c r="R571" s="43">
        <v>5.0999999999999997E-2</v>
      </c>
      <c r="T571" s="53">
        <v>5</v>
      </c>
      <c r="U571" s="75">
        <v>2014</v>
      </c>
      <c r="V571" s="54" t="s">
        <v>20</v>
      </c>
      <c r="W571" s="54" t="s">
        <v>606</v>
      </c>
      <c r="X571" s="54" t="s">
        <v>702</v>
      </c>
      <c r="Y571" s="55" t="str">
        <f t="shared" si="16"/>
        <v>52014暖房ビル用マルチ無し（一定速）</v>
      </c>
      <c r="Z571" s="56">
        <v>0.25</v>
      </c>
      <c r="AA571" s="56">
        <v>0.75</v>
      </c>
      <c r="AB571" s="57">
        <v>0.25</v>
      </c>
      <c r="AC571" s="57">
        <v>0.75</v>
      </c>
      <c r="AD571" s="31">
        <f>省エネ計算フォーマット【EHP】!$N$88/100</f>
        <v>0</v>
      </c>
      <c r="AE571" s="37">
        <f t="shared" si="17"/>
        <v>0.75</v>
      </c>
    </row>
    <row r="572" spans="13:31">
      <c r="M572" s="41">
        <v>12</v>
      </c>
      <c r="N572" s="42" t="s">
        <v>673</v>
      </c>
      <c r="O572" s="42" t="s">
        <v>677</v>
      </c>
      <c r="P572" s="42" t="s">
        <v>676</v>
      </c>
      <c r="Q572" s="42" t="s">
        <v>559</v>
      </c>
      <c r="R572" s="43">
        <v>0.151</v>
      </c>
      <c r="T572" s="53">
        <v>5</v>
      </c>
      <c r="U572" s="75">
        <v>2014</v>
      </c>
      <c r="V572" s="54" t="s">
        <v>20</v>
      </c>
      <c r="W572" s="54" t="s">
        <v>607</v>
      </c>
      <c r="X572" s="54" t="s">
        <v>702</v>
      </c>
      <c r="Y572" s="55" t="str">
        <f t="shared" si="16"/>
        <v>52014暖房設備用無し（一定速）</v>
      </c>
      <c r="Z572" s="56">
        <v>0.25</v>
      </c>
      <c r="AA572" s="56">
        <v>0.75</v>
      </c>
      <c r="AB572" s="57">
        <v>0.25</v>
      </c>
      <c r="AC572" s="57">
        <v>0.75</v>
      </c>
      <c r="AD572" s="31">
        <f>省エネ計算フォーマット【EHP】!$N$88/100</f>
        <v>0</v>
      </c>
      <c r="AE572" s="37">
        <f t="shared" si="17"/>
        <v>0.75</v>
      </c>
    </row>
    <row r="573" spans="13:31">
      <c r="M573" s="41">
        <v>12</v>
      </c>
      <c r="N573" s="42" t="s">
        <v>2</v>
      </c>
      <c r="O573" s="42" t="s">
        <v>677</v>
      </c>
      <c r="P573" s="42" t="s">
        <v>676</v>
      </c>
      <c r="Q573" s="42" t="s">
        <v>563</v>
      </c>
      <c r="R573" s="43">
        <v>0.156</v>
      </c>
      <c r="T573" s="25">
        <v>5</v>
      </c>
      <c r="U573" s="58">
        <v>2015</v>
      </c>
      <c r="V573" s="59" t="s">
        <v>19</v>
      </c>
      <c r="W573" s="59" t="s">
        <v>612</v>
      </c>
      <c r="X573" s="59" t="s">
        <v>618</v>
      </c>
      <c r="Y573" s="28" t="str">
        <f t="shared" si="16"/>
        <v>52015冷房店舗用有り</v>
      </c>
      <c r="Z573" s="71">
        <v>-1.38</v>
      </c>
      <c r="AA573" s="71">
        <v>2.38</v>
      </c>
      <c r="AB573" s="72">
        <v>1.0581</v>
      </c>
      <c r="AC573" s="72">
        <v>1.7705</v>
      </c>
      <c r="AD573" s="31">
        <f>省エネ計算フォーマット【EHP】!$N$88/100</f>
        <v>0</v>
      </c>
      <c r="AE573" s="32">
        <f t="shared" si="17"/>
        <v>1.77</v>
      </c>
    </row>
    <row r="574" spans="13:31">
      <c r="M574" s="41">
        <v>12</v>
      </c>
      <c r="N574" s="42" t="s">
        <v>3</v>
      </c>
      <c r="O574" s="42" t="s">
        <v>677</v>
      </c>
      <c r="P574" s="42" t="s">
        <v>676</v>
      </c>
      <c r="Q574" s="42" t="s">
        <v>567</v>
      </c>
      <c r="R574" s="43">
        <v>0.191</v>
      </c>
      <c r="T574" s="25">
        <v>5</v>
      </c>
      <c r="U574" s="58">
        <v>2015</v>
      </c>
      <c r="V574" s="59" t="s">
        <v>19</v>
      </c>
      <c r="W574" s="59" t="s">
        <v>606</v>
      </c>
      <c r="X574" s="59" t="s">
        <v>618</v>
      </c>
      <c r="Y574" s="28" t="str">
        <f t="shared" si="16"/>
        <v>52015冷房ビル用マルチ有り</v>
      </c>
      <c r="Z574" s="51">
        <v>-1.5740000000000001</v>
      </c>
      <c r="AA574" s="51">
        <v>2.5739999999999998</v>
      </c>
      <c r="AB574" s="52">
        <v>1.0751999999999999</v>
      </c>
      <c r="AC574" s="52">
        <v>1.9117</v>
      </c>
      <c r="AD574" s="31">
        <f>省エネ計算フォーマット【EHP】!$N$88/100</f>
        <v>0</v>
      </c>
      <c r="AE574" s="32">
        <f t="shared" si="17"/>
        <v>1.911</v>
      </c>
    </row>
    <row r="575" spans="13:31">
      <c r="M575" s="41">
        <v>12</v>
      </c>
      <c r="N575" s="42" t="s">
        <v>4</v>
      </c>
      <c r="O575" s="42" t="s">
        <v>677</v>
      </c>
      <c r="P575" s="42" t="s">
        <v>676</v>
      </c>
      <c r="Q575" s="42" t="s">
        <v>571</v>
      </c>
      <c r="R575" s="43">
        <v>0.316</v>
      </c>
      <c r="T575" s="25">
        <v>5</v>
      </c>
      <c r="U575" s="58">
        <v>2015</v>
      </c>
      <c r="V575" s="59" t="s">
        <v>19</v>
      </c>
      <c r="W575" s="59" t="s">
        <v>607</v>
      </c>
      <c r="X575" s="59" t="s">
        <v>618</v>
      </c>
      <c r="Y575" s="28" t="str">
        <f t="shared" si="16"/>
        <v>52015冷房設備用有り</v>
      </c>
      <c r="Z575" s="51">
        <v>-0.62</v>
      </c>
      <c r="AA575" s="51">
        <v>1.62</v>
      </c>
      <c r="AB575" s="52">
        <v>1.0472999999999999</v>
      </c>
      <c r="AC575" s="52">
        <v>1.2032</v>
      </c>
      <c r="AD575" s="31">
        <f>省エネ計算フォーマット【EHP】!$N$88/100</f>
        <v>0</v>
      </c>
      <c r="AE575" s="32">
        <f t="shared" si="17"/>
        <v>1.2030000000000001</v>
      </c>
    </row>
    <row r="576" spans="13:31">
      <c r="M576" s="41">
        <v>12</v>
      </c>
      <c r="N576" s="42" t="s">
        <v>5</v>
      </c>
      <c r="O576" s="42" t="s">
        <v>677</v>
      </c>
      <c r="P576" s="42" t="s">
        <v>676</v>
      </c>
      <c r="Q576" s="42" t="s">
        <v>575</v>
      </c>
      <c r="R576" s="43">
        <v>0.16900000000000001</v>
      </c>
      <c r="T576" s="25">
        <v>5</v>
      </c>
      <c r="U576" s="58">
        <v>2015</v>
      </c>
      <c r="V576" s="59" t="s">
        <v>19</v>
      </c>
      <c r="W576" s="59" t="s">
        <v>612</v>
      </c>
      <c r="X576" s="59" t="s">
        <v>702</v>
      </c>
      <c r="Y576" s="28" t="str">
        <f t="shared" si="16"/>
        <v>52015冷房店舗用無し（一定速）</v>
      </c>
      <c r="Z576" s="51">
        <v>0.25</v>
      </c>
      <c r="AA576" s="51">
        <v>0.75</v>
      </c>
      <c r="AB576" s="52">
        <v>0.25</v>
      </c>
      <c r="AC576" s="52">
        <v>0.75</v>
      </c>
      <c r="AD576" s="31">
        <f>省エネ計算フォーマット【EHP】!$N$88/100</f>
        <v>0</v>
      </c>
      <c r="AE576" s="32">
        <f t="shared" si="17"/>
        <v>0.75</v>
      </c>
    </row>
    <row r="577" spans="13:31">
      <c r="M577" s="41">
        <v>12</v>
      </c>
      <c r="N577" s="42" t="s">
        <v>6</v>
      </c>
      <c r="O577" s="42" t="s">
        <v>677</v>
      </c>
      <c r="P577" s="42" t="s">
        <v>676</v>
      </c>
      <c r="Q577" s="42" t="s">
        <v>579</v>
      </c>
      <c r="R577" s="43">
        <v>0.16600000000000001</v>
      </c>
      <c r="T577" s="25">
        <v>5</v>
      </c>
      <c r="U577" s="58">
        <v>2015</v>
      </c>
      <c r="V577" s="59" t="s">
        <v>19</v>
      </c>
      <c r="W577" s="59" t="s">
        <v>606</v>
      </c>
      <c r="X577" s="59" t="s">
        <v>702</v>
      </c>
      <c r="Y577" s="28" t="str">
        <f t="shared" si="16"/>
        <v>52015冷房ビル用マルチ無し（一定速）</v>
      </c>
      <c r="Z577" s="51">
        <v>0.25</v>
      </c>
      <c r="AA577" s="51">
        <v>0.75</v>
      </c>
      <c r="AB577" s="52">
        <v>0.25</v>
      </c>
      <c r="AC577" s="52">
        <v>0.75</v>
      </c>
      <c r="AD577" s="31">
        <f>省エネ計算フォーマット【EHP】!$N$88/100</f>
        <v>0</v>
      </c>
      <c r="AE577" s="32">
        <f t="shared" si="17"/>
        <v>0.75</v>
      </c>
    </row>
    <row r="578" spans="13:31">
      <c r="M578" s="41">
        <v>12</v>
      </c>
      <c r="N578" s="42" t="s">
        <v>7</v>
      </c>
      <c r="O578" s="42" t="s">
        <v>677</v>
      </c>
      <c r="P578" s="42" t="s">
        <v>676</v>
      </c>
      <c r="Q578" s="42" t="s">
        <v>583</v>
      </c>
      <c r="R578" s="43">
        <v>0.156</v>
      </c>
      <c r="T578" s="25">
        <v>5</v>
      </c>
      <c r="U578" s="58">
        <v>2015</v>
      </c>
      <c r="V578" s="59" t="s">
        <v>19</v>
      </c>
      <c r="W578" s="59" t="s">
        <v>607</v>
      </c>
      <c r="X578" s="59" t="s">
        <v>702</v>
      </c>
      <c r="Y578" s="28" t="str">
        <f t="shared" si="16"/>
        <v>52015冷房設備用無し（一定速）</v>
      </c>
      <c r="Z578" s="51">
        <v>0.25</v>
      </c>
      <c r="AA578" s="51">
        <v>0.75</v>
      </c>
      <c r="AB578" s="52">
        <v>0.25</v>
      </c>
      <c r="AC578" s="52">
        <v>0.75</v>
      </c>
      <c r="AD578" s="31">
        <f>省エネ計算フォーマット【EHP】!$N$88/100</f>
        <v>0</v>
      </c>
      <c r="AE578" s="32">
        <f t="shared" si="17"/>
        <v>0.75</v>
      </c>
    </row>
    <row r="579" spans="13:31">
      <c r="M579" s="41">
        <v>12</v>
      </c>
      <c r="N579" s="42" t="s">
        <v>8</v>
      </c>
      <c r="O579" s="42" t="s">
        <v>677</v>
      </c>
      <c r="P579" s="42" t="s">
        <v>676</v>
      </c>
      <c r="Q579" s="42" t="s">
        <v>587</v>
      </c>
      <c r="R579" s="43">
        <v>0.27600000000000002</v>
      </c>
      <c r="T579" s="25">
        <v>5</v>
      </c>
      <c r="U579" s="58">
        <v>2015</v>
      </c>
      <c r="V579" s="59" t="s">
        <v>20</v>
      </c>
      <c r="W579" s="59" t="s">
        <v>612</v>
      </c>
      <c r="X579" s="59" t="s">
        <v>618</v>
      </c>
      <c r="Y579" s="28" t="str">
        <f t="shared" si="16"/>
        <v>52015暖房店舗用有り</v>
      </c>
      <c r="Z579" s="51">
        <v>-0.97</v>
      </c>
      <c r="AA579" s="51">
        <v>1.97</v>
      </c>
      <c r="AB579" s="52">
        <v>1.0867</v>
      </c>
      <c r="AC579" s="52">
        <v>1.4558</v>
      </c>
      <c r="AD579" s="31">
        <f>省エネ計算フォーマット【EHP】!$N$88/100</f>
        <v>0</v>
      </c>
      <c r="AE579" s="32">
        <f t="shared" si="17"/>
        <v>1.4550000000000001</v>
      </c>
    </row>
    <row r="580" spans="13:31">
      <c r="M580" s="41">
        <v>12</v>
      </c>
      <c r="N580" s="42" t="s">
        <v>9</v>
      </c>
      <c r="O580" s="42" t="s">
        <v>677</v>
      </c>
      <c r="P580" s="42" t="s">
        <v>676</v>
      </c>
      <c r="Q580" s="42" t="s">
        <v>591</v>
      </c>
      <c r="R580" s="43">
        <v>0.224</v>
      </c>
      <c r="T580" s="25">
        <v>5</v>
      </c>
      <c r="U580" s="58">
        <v>2015</v>
      </c>
      <c r="V580" s="59" t="s">
        <v>20</v>
      </c>
      <c r="W580" s="59" t="s">
        <v>606</v>
      </c>
      <c r="X580" s="59" t="s">
        <v>618</v>
      </c>
      <c r="Y580" s="28" t="str">
        <f t="shared" si="16"/>
        <v>52015暖房ビル用マルチ有り</v>
      </c>
      <c r="Z580" s="51">
        <v>-0.876</v>
      </c>
      <c r="AA580" s="51">
        <v>1.8759999999999999</v>
      </c>
      <c r="AB580" s="52">
        <v>1.0398000000000001</v>
      </c>
      <c r="AC580" s="52">
        <v>1.3971</v>
      </c>
      <c r="AD580" s="31">
        <f>省エネ計算フォーマット【EHP】!$N$88/100</f>
        <v>0</v>
      </c>
      <c r="AE580" s="32">
        <f t="shared" si="17"/>
        <v>1.397</v>
      </c>
    </row>
    <row r="581" spans="13:31">
      <c r="M581" s="41">
        <v>12</v>
      </c>
      <c r="N581" s="42" t="s">
        <v>10</v>
      </c>
      <c r="O581" s="42" t="s">
        <v>677</v>
      </c>
      <c r="P581" s="42" t="s">
        <v>676</v>
      </c>
      <c r="Q581" s="42" t="s">
        <v>595</v>
      </c>
      <c r="R581" s="43">
        <v>0.42199999999999999</v>
      </c>
      <c r="T581" s="25">
        <v>5</v>
      </c>
      <c r="U581" s="58">
        <v>2015</v>
      </c>
      <c r="V581" s="59" t="s">
        <v>20</v>
      </c>
      <c r="W581" s="59" t="s">
        <v>607</v>
      </c>
      <c r="X581" s="59" t="s">
        <v>618</v>
      </c>
      <c r="Y581" s="28" t="str">
        <f t="shared" si="16"/>
        <v>52015暖房設備用有り</v>
      </c>
      <c r="Z581" s="51">
        <v>-0.59799999999999998</v>
      </c>
      <c r="AA581" s="51">
        <v>1.5980000000000001</v>
      </c>
      <c r="AB581" s="52">
        <v>1.0339</v>
      </c>
      <c r="AC581" s="52">
        <v>1.19</v>
      </c>
      <c r="AD581" s="31">
        <f>省エネ計算フォーマット【EHP】!$N$88/100</f>
        <v>0</v>
      </c>
      <c r="AE581" s="32">
        <f t="shared" si="17"/>
        <v>1.19</v>
      </c>
    </row>
    <row r="582" spans="13:31">
      <c r="M582" s="41">
        <v>12</v>
      </c>
      <c r="N582" s="42" t="s">
        <v>11</v>
      </c>
      <c r="O582" s="42" t="s">
        <v>677</v>
      </c>
      <c r="P582" s="42" t="s">
        <v>676</v>
      </c>
      <c r="Q582" s="42" t="s">
        <v>599</v>
      </c>
      <c r="R582" s="43">
        <v>0.52800000000000002</v>
      </c>
      <c r="T582" s="25">
        <v>5</v>
      </c>
      <c r="U582" s="58">
        <v>2015</v>
      </c>
      <c r="V582" s="59" t="s">
        <v>20</v>
      </c>
      <c r="W582" s="59" t="s">
        <v>612</v>
      </c>
      <c r="X582" s="59" t="s">
        <v>702</v>
      </c>
      <c r="Y582" s="28" t="str">
        <f t="shared" si="16"/>
        <v>52015暖房店舗用無し（一定速）</v>
      </c>
      <c r="Z582" s="51">
        <v>0.25</v>
      </c>
      <c r="AA582" s="51">
        <v>0.75</v>
      </c>
      <c r="AB582" s="52">
        <v>0.25</v>
      </c>
      <c r="AC582" s="52">
        <v>0.75</v>
      </c>
      <c r="AD582" s="31">
        <f>省エネ計算フォーマット【EHP】!$N$88/100</f>
        <v>0</v>
      </c>
      <c r="AE582" s="32">
        <f t="shared" si="17"/>
        <v>0.75</v>
      </c>
    </row>
    <row r="583" spans="13:31">
      <c r="M583" s="41">
        <v>12</v>
      </c>
      <c r="N583" s="42" t="s">
        <v>12</v>
      </c>
      <c r="O583" s="42" t="s">
        <v>677</v>
      </c>
      <c r="P583" s="42" t="s">
        <v>676</v>
      </c>
      <c r="Q583" s="42" t="s">
        <v>603</v>
      </c>
      <c r="R583" s="43">
        <v>0.13300000000000001</v>
      </c>
      <c r="T583" s="25">
        <v>5</v>
      </c>
      <c r="U583" s="58">
        <v>2015</v>
      </c>
      <c r="V583" s="59" t="s">
        <v>20</v>
      </c>
      <c r="W583" s="59" t="s">
        <v>606</v>
      </c>
      <c r="X583" s="59" t="s">
        <v>702</v>
      </c>
      <c r="Y583" s="28" t="str">
        <f t="shared" si="16"/>
        <v>52015暖房ビル用マルチ無し（一定速）</v>
      </c>
      <c r="Z583" s="51">
        <v>0.25</v>
      </c>
      <c r="AA583" s="51">
        <v>0.75</v>
      </c>
      <c r="AB583" s="52">
        <v>0.25</v>
      </c>
      <c r="AC583" s="52">
        <v>0.75</v>
      </c>
      <c r="AD583" s="31">
        <f>省エネ計算フォーマット【EHP】!$N$88/100</f>
        <v>0</v>
      </c>
      <c r="AE583" s="32">
        <f t="shared" si="17"/>
        <v>0.75</v>
      </c>
    </row>
    <row r="584" spans="13:31">
      <c r="T584" s="25">
        <v>5</v>
      </c>
      <c r="U584" s="58">
        <v>2015</v>
      </c>
      <c r="V584" s="59" t="s">
        <v>20</v>
      </c>
      <c r="W584" s="59" t="s">
        <v>607</v>
      </c>
      <c r="X584" s="59" t="s">
        <v>702</v>
      </c>
      <c r="Y584" s="28" t="str">
        <f t="shared" si="16"/>
        <v>52015暖房設備用無し（一定速）</v>
      </c>
      <c r="Z584" s="51">
        <v>0.25</v>
      </c>
      <c r="AA584" s="51">
        <v>0.75</v>
      </c>
      <c r="AB584" s="52">
        <v>0.25</v>
      </c>
      <c r="AC584" s="52">
        <v>0.75</v>
      </c>
      <c r="AD584" s="31">
        <f>省エネ計算フォーマット【EHP】!$N$88/100</f>
        <v>0</v>
      </c>
      <c r="AE584" s="32">
        <f t="shared" si="17"/>
        <v>0.75</v>
      </c>
    </row>
    <row r="585" spans="13:31">
      <c r="T585" s="25">
        <v>5</v>
      </c>
      <c r="U585" s="58">
        <v>2020</v>
      </c>
      <c r="V585" s="59" t="s">
        <v>613</v>
      </c>
      <c r="W585" s="59" t="s">
        <v>612</v>
      </c>
      <c r="X585" s="59" t="s">
        <v>618</v>
      </c>
      <c r="Y585" s="28" t="str">
        <f t="shared" si="16"/>
        <v>52020冷房店舗用有り</v>
      </c>
      <c r="Z585" s="51">
        <v>-1.38</v>
      </c>
      <c r="AA585" s="51">
        <v>2.38</v>
      </c>
      <c r="AB585" s="52">
        <v>1.0581</v>
      </c>
      <c r="AC585" s="52">
        <v>1.7705</v>
      </c>
      <c r="AD585" s="31">
        <f>省エネ計算フォーマット【EHP】!$N$88/100</f>
        <v>0</v>
      </c>
      <c r="AE585" s="32">
        <f t="shared" si="17"/>
        <v>1.77</v>
      </c>
    </row>
    <row r="586" spans="13:31">
      <c r="T586" s="25">
        <v>5</v>
      </c>
      <c r="U586" s="58">
        <v>2020</v>
      </c>
      <c r="V586" s="59" t="s">
        <v>613</v>
      </c>
      <c r="W586" s="59" t="s">
        <v>606</v>
      </c>
      <c r="X586" s="59" t="s">
        <v>618</v>
      </c>
      <c r="Y586" s="28" t="str">
        <f t="shared" ref="Y586:Y649" si="18">T586&amp;U586&amp;V586&amp;W586&amp;X586</f>
        <v>52020冷房ビル用マルチ有り</v>
      </c>
      <c r="Z586" s="51">
        <v>-1.68</v>
      </c>
      <c r="AA586" s="51">
        <v>2.68</v>
      </c>
      <c r="AB586" s="52">
        <v>1.0788</v>
      </c>
      <c r="AC586" s="52">
        <v>2.0053000000000001</v>
      </c>
      <c r="AD586" s="31">
        <f>省エネ計算フォーマット【EHP】!$N$88/100</f>
        <v>0</v>
      </c>
      <c r="AE586" s="32">
        <f t="shared" si="17"/>
        <v>2.0049999999999999</v>
      </c>
    </row>
    <row r="587" spans="13:31">
      <c r="T587" s="25">
        <v>5</v>
      </c>
      <c r="U587" s="58">
        <v>2020</v>
      </c>
      <c r="V587" s="59" t="s">
        <v>613</v>
      </c>
      <c r="W587" s="59" t="s">
        <v>607</v>
      </c>
      <c r="X587" s="59" t="s">
        <v>618</v>
      </c>
      <c r="Y587" s="28" t="str">
        <f t="shared" si="18"/>
        <v>52020冷房設備用有り</v>
      </c>
      <c r="Z587" s="51">
        <v>-0.62</v>
      </c>
      <c r="AA587" s="51">
        <v>1.62</v>
      </c>
      <c r="AB587" s="52">
        <v>1.0472999999999999</v>
      </c>
      <c r="AC587" s="52">
        <v>1.2032</v>
      </c>
      <c r="AD587" s="31">
        <f>省エネ計算フォーマット【EHP】!$N$88/100</f>
        <v>0</v>
      </c>
      <c r="AE587" s="32">
        <f t="shared" si="17"/>
        <v>1.2030000000000001</v>
      </c>
    </row>
    <row r="588" spans="13:31">
      <c r="T588" s="25">
        <v>5</v>
      </c>
      <c r="U588" s="58">
        <v>2020</v>
      </c>
      <c r="V588" s="59" t="s">
        <v>613</v>
      </c>
      <c r="W588" s="59" t="s">
        <v>612</v>
      </c>
      <c r="X588" s="59" t="s">
        <v>702</v>
      </c>
      <c r="Y588" s="28" t="str">
        <f t="shared" si="18"/>
        <v>52020冷房店舗用無し（一定速）</v>
      </c>
      <c r="Z588" s="51">
        <v>0.25</v>
      </c>
      <c r="AA588" s="51">
        <v>0.75</v>
      </c>
      <c r="AB588" s="52">
        <v>0.25</v>
      </c>
      <c r="AC588" s="52">
        <v>0.75</v>
      </c>
      <c r="AD588" s="31">
        <f>省エネ計算フォーマット【EHP】!$N$88/100</f>
        <v>0</v>
      </c>
      <c r="AE588" s="32">
        <f t="shared" ref="AE588:AE651" si="19">ROUNDDOWN(IF(AD588&gt;=0.25,Z588*AD588+AA588,AB588*AD588+AC588),3)</f>
        <v>0.75</v>
      </c>
    </row>
    <row r="589" spans="13:31">
      <c r="T589" s="25">
        <v>5</v>
      </c>
      <c r="U589" s="58">
        <v>2020</v>
      </c>
      <c r="V589" s="59" t="s">
        <v>613</v>
      </c>
      <c r="W589" s="59" t="s">
        <v>606</v>
      </c>
      <c r="X589" s="59" t="s">
        <v>702</v>
      </c>
      <c r="Y589" s="28" t="str">
        <f t="shared" si="18"/>
        <v>52020冷房ビル用マルチ無し（一定速）</v>
      </c>
      <c r="Z589" s="51">
        <v>0.25</v>
      </c>
      <c r="AA589" s="51">
        <v>0.75</v>
      </c>
      <c r="AB589" s="52">
        <v>0.25</v>
      </c>
      <c r="AC589" s="52">
        <v>0.75</v>
      </c>
      <c r="AD589" s="31">
        <f>省エネ計算フォーマット【EHP】!$N$88/100</f>
        <v>0</v>
      </c>
      <c r="AE589" s="32">
        <f t="shared" si="19"/>
        <v>0.75</v>
      </c>
    </row>
    <row r="590" spans="13:31">
      <c r="T590" s="25">
        <v>5</v>
      </c>
      <c r="U590" s="58">
        <v>2020</v>
      </c>
      <c r="V590" s="59" t="s">
        <v>613</v>
      </c>
      <c r="W590" s="59" t="s">
        <v>607</v>
      </c>
      <c r="X590" s="59" t="s">
        <v>702</v>
      </c>
      <c r="Y590" s="28" t="str">
        <f t="shared" si="18"/>
        <v>52020冷房設備用無し（一定速）</v>
      </c>
      <c r="Z590" s="51">
        <v>0.25</v>
      </c>
      <c r="AA590" s="51">
        <v>0.75</v>
      </c>
      <c r="AB590" s="52">
        <v>0.25</v>
      </c>
      <c r="AC590" s="52">
        <v>0.75</v>
      </c>
      <c r="AD590" s="31">
        <f>省エネ計算フォーマット【EHP】!$N$88/100</f>
        <v>0</v>
      </c>
      <c r="AE590" s="32">
        <f t="shared" si="19"/>
        <v>0.75</v>
      </c>
    </row>
    <row r="591" spans="13:31">
      <c r="T591" s="25">
        <v>5</v>
      </c>
      <c r="U591" s="26">
        <v>2020</v>
      </c>
      <c r="V591" s="27" t="s">
        <v>614</v>
      </c>
      <c r="W591" s="27" t="s">
        <v>612</v>
      </c>
      <c r="X591" s="27" t="s">
        <v>618</v>
      </c>
      <c r="Y591" s="28" t="str">
        <f t="shared" si="18"/>
        <v>52020暖房店舗用有り</v>
      </c>
      <c r="Z591" s="51">
        <v>-0.96</v>
      </c>
      <c r="AA591" s="51">
        <v>1.96</v>
      </c>
      <c r="AB591" s="52">
        <v>1.0862000000000001</v>
      </c>
      <c r="AC591" s="52">
        <v>1.4483999999999999</v>
      </c>
      <c r="AD591" s="31">
        <f>省エネ計算フォーマット【EHP】!$N$88/100</f>
        <v>0</v>
      </c>
      <c r="AE591" s="32">
        <f t="shared" si="19"/>
        <v>1.448</v>
      </c>
    </row>
    <row r="592" spans="13:31">
      <c r="T592" s="25">
        <v>5</v>
      </c>
      <c r="U592" s="26">
        <v>2020</v>
      </c>
      <c r="V592" s="27" t="s">
        <v>614</v>
      </c>
      <c r="W592" s="27" t="s">
        <v>606</v>
      </c>
      <c r="X592" s="27" t="s">
        <v>618</v>
      </c>
      <c r="Y592" s="28" t="str">
        <f t="shared" si="18"/>
        <v>52020暖房ビル用マルチ有り</v>
      </c>
      <c r="Z592" s="51">
        <v>-1.1000000000000001</v>
      </c>
      <c r="AA592" s="51">
        <v>2.1</v>
      </c>
      <c r="AB592" s="52">
        <v>1.0416000000000001</v>
      </c>
      <c r="AC592" s="52">
        <v>1.4596</v>
      </c>
      <c r="AD592" s="31">
        <f>省エネ計算フォーマット【EHP】!$N$88/100</f>
        <v>0</v>
      </c>
      <c r="AE592" s="32">
        <f t="shared" si="19"/>
        <v>1.4590000000000001</v>
      </c>
    </row>
    <row r="593" spans="20:31">
      <c r="T593" s="25">
        <v>5</v>
      </c>
      <c r="U593" s="26">
        <v>2020</v>
      </c>
      <c r="V593" s="27" t="s">
        <v>614</v>
      </c>
      <c r="W593" s="27" t="s">
        <v>607</v>
      </c>
      <c r="X593" s="27" t="s">
        <v>618</v>
      </c>
      <c r="Y593" s="28" t="str">
        <f t="shared" si="18"/>
        <v>52020暖房設備用有り</v>
      </c>
      <c r="Z593" s="51">
        <v>-0.46</v>
      </c>
      <c r="AA593" s="51">
        <v>1.46</v>
      </c>
      <c r="AB593" s="52">
        <v>0.94</v>
      </c>
      <c r="AC593" s="52">
        <v>1.1100000000000001</v>
      </c>
      <c r="AD593" s="31">
        <f>省エネ計算フォーマット【EHP】!$N$88/100</f>
        <v>0</v>
      </c>
      <c r="AE593" s="32">
        <f t="shared" si="19"/>
        <v>1.1100000000000001</v>
      </c>
    </row>
    <row r="594" spans="20:31">
      <c r="T594" s="25">
        <v>5</v>
      </c>
      <c r="U594" s="26">
        <v>2020</v>
      </c>
      <c r="V594" s="27" t="s">
        <v>614</v>
      </c>
      <c r="W594" s="27" t="s">
        <v>612</v>
      </c>
      <c r="X594" s="27" t="s">
        <v>702</v>
      </c>
      <c r="Y594" s="28" t="str">
        <f t="shared" si="18"/>
        <v>52020暖房店舗用無し（一定速）</v>
      </c>
      <c r="Z594" s="51">
        <v>0.25</v>
      </c>
      <c r="AA594" s="51">
        <v>0.75</v>
      </c>
      <c r="AB594" s="52">
        <v>0.25</v>
      </c>
      <c r="AC594" s="52">
        <v>0.75</v>
      </c>
      <c r="AD594" s="31">
        <f>省エネ計算フォーマット【EHP】!$N$88/100</f>
        <v>0</v>
      </c>
      <c r="AE594" s="32">
        <f t="shared" si="19"/>
        <v>0.75</v>
      </c>
    </row>
    <row r="595" spans="20:31">
      <c r="T595" s="25">
        <v>5</v>
      </c>
      <c r="U595" s="26">
        <v>2020</v>
      </c>
      <c r="V595" s="27" t="s">
        <v>614</v>
      </c>
      <c r="W595" s="27" t="s">
        <v>606</v>
      </c>
      <c r="X595" s="27" t="s">
        <v>702</v>
      </c>
      <c r="Y595" s="28" t="str">
        <f t="shared" si="18"/>
        <v>52020暖房ビル用マルチ無し（一定速）</v>
      </c>
      <c r="Z595" s="51">
        <v>0.25</v>
      </c>
      <c r="AA595" s="51">
        <v>0.75</v>
      </c>
      <c r="AB595" s="52">
        <v>0.25</v>
      </c>
      <c r="AC595" s="52">
        <v>0.75</v>
      </c>
      <c r="AD595" s="31">
        <f>省エネ計算フォーマット【EHP】!$N$88/100</f>
        <v>0</v>
      </c>
      <c r="AE595" s="32">
        <f t="shared" si="19"/>
        <v>0.75</v>
      </c>
    </row>
    <row r="596" spans="20:31">
      <c r="T596" s="25">
        <v>5</v>
      </c>
      <c r="U596" s="27">
        <v>2020</v>
      </c>
      <c r="V596" s="27" t="s">
        <v>614</v>
      </c>
      <c r="W596" s="27" t="s">
        <v>607</v>
      </c>
      <c r="X596" s="27" t="s">
        <v>702</v>
      </c>
      <c r="Y596" s="28" t="str">
        <f t="shared" si="18"/>
        <v>52020暖房設備用無し（一定速）</v>
      </c>
      <c r="Z596" s="51">
        <v>0.25</v>
      </c>
      <c r="AA596" s="51">
        <v>0.75</v>
      </c>
      <c r="AB596" s="52">
        <v>0.25</v>
      </c>
      <c r="AC596" s="52">
        <v>0.75</v>
      </c>
      <c r="AD596" s="31">
        <f>省エネ計算フォーマット【EHP】!$N$88/100</f>
        <v>0</v>
      </c>
      <c r="AE596" s="32">
        <f t="shared" si="19"/>
        <v>0.75</v>
      </c>
    </row>
    <row r="597" spans="20:31">
      <c r="T597" s="53">
        <v>5</v>
      </c>
      <c r="U597" s="54">
        <v>2024</v>
      </c>
      <c r="V597" s="54" t="s">
        <v>613</v>
      </c>
      <c r="W597" s="54" t="s">
        <v>612</v>
      </c>
      <c r="X597" s="54" t="s">
        <v>618</v>
      </c>
      <c r="Y597" s="55" t="str">
        <f t="shared" si="18"/>
        <v>52024冷房店舗用有り</v>
      </c>
      <c r="Z597" s="56">
        <v>-1.58</v>
      </c>
      <c r="AA597" s="56">
        <v>2.58</v>
      </c>
      <c r="AB597" s="57">
        <v>1.0629999999999999</v>
      </c>
      <c r="AC597" s="57">
        <v>1.9193</v>
      </c>
      <c r="AD597" s="31">
        <f>省エネ計算フォーマット【EHP】!$N$88/100</f>
        <v>0</v>
      </c>
      <c r="AE597" s="37">
        <f t="shared" si="19"/>
        <v>1.919</v>
      </c>
    </row>
    <row r="598" spans="20:31">
      <c r="T598" s="53">
        <v>5</v>
      </c>
      <c r="U598" s="54">
        <v>2024</v>
      </c>
      <c r="V598" s="54" t="s">
        <v>613</v>
      </c>
      <c r="W598" s="54" t="s">
        <v>606</v>
      </c>
      <c r="X598" s="54" t="s">
        <v>618</v>
      </c>
      <c r="Y598" s="55" t="str">
        <f t="shared" si="18"/>
        <v>52024冷房ビル用マルチ有り</v>
      </c>
      <c r="Z598" s="56">
        <v>-1.6</v>
      </c>
      <c r="AA598" s="56">
        <v>2.6</v>
      </c>
      <c r="AB598" s="57">
        <v>1.0759000000000001</v>
      </c>
      <c r="AC598" s="57">
        <v>1.931</v>
      </c>
      <c r="AD598" s="31">
        <f>省エネ計算フォーマット【EHP】!$N$88/100</f>
        <v>0</v>
      </c>
      <c r="AE598" s="37">
        <f t="shared" si="19"/>
        <v>1.931</v>
      </c>
    </row>
    <row r="599" spans="20:31">
      <c r="T599" s="53">
        <v>5</v>
      </c>
      <c r="U599" s="54">
        <v>2024</v>
      </c>
      <c r="V599" s="54" t="s">
        <v>613</v>
      </c>
      <c r="W599" s="54" t="s">
        <v>607</v>
      </c>
      <c r="X599" s="54" t="s">
        <v>618</v>
      </c>
      <c r="Y599" s="55" t="str">
        <f t="shared" si="18"/>
        <v>52024冷房設備用有り</v>
      </c>
      <c r="Z599" s="56">
        <v>-0.6</v>
      </c>
      <c r="AA599" s="56">
        <v>1.6</v>
      </c>
      <c r="AB599" s="57">
        <v>1.0467</v>
      </c>
      <c r="AC599" s="57">
        <v>1.1882999999999999</v>
      </c>
      <c r="AD599" s="31">
        <f>省エネ計算フォーマット【EHP】!$N$88/100</f>
        <v>0</v>
      </c>
      <c r="AE599" s="37">
        <f t="shared" si="19"/>
        <v>1.1879999999999999</v>
      </c>
    </row>
    <row r="600" spans="20:31">
      <c r="T600" s="53">
        <v>5</v>
      </c>
      <c r="U600" s="54">
        <v>2024</v>
      </c>
      <c r="V600" s="54" t="s">
        <v>613</v>
      </c>
      <c r="W600" s="54" t="s">
        <v>612</v>
      </c>
      <c r="X600" s="54" t="s">
        <v>702</v>
      </c>
      <c r="Y600" s="55" t="str">
        <f t="shared" si="18"/>
        <v>52024冷房店舗用無し（一定速）</v>
      </c>
      <c r="Z600" s="56">
        <v>0.25</v>
      </c>
      <c r="AA600" s="56">
        <v>0.75</v>
      </c>
      <c r="AB600" s="57">
        <v>0.25</v>
      </c>
      <c r="AC600" s="57">
        <v>0.75</v>
      </c>
      <c r="AD600" s="31">
        <f>省エネ計算フォーマット【EHP】!$N$88/100</f>
        <v>0</v>
      </c>
      <c r="AE600" s="37">
        <f t="shared" si="19"/>
        <v>0.75</v>
      </c>
    </row>
    <row r="601" spans="20:31">
      <c r="T601" s="53">
        <v>5</v>
      </c>
      <c r="U601" s="54">
        <v>2024</v>
      </c>
      <c r="V601" s="54" t="s">
        <v>613</v>
      </c>
      <c r="W601" s="54" t="s">
        <v>606</v>
      </c>
      <c r="X601" s="54" t="s">
        <v>702</v>
      </c>
      <c r="Y601" s="55" t="str">
        <f t="shared" si="18"/>
        <v>52024冷房ビル用マルチ無し（一定速）</v>
      </c>
      <c r="Z601" s="56">
        <v>0.25</v>
      </c>
      <c r="AA601" s="56">
        <v>0.75</v>
      </c>
      <c r="AB601" s="57">
        <v>0.25</v>
      </c>
      <c r="AC601" s="57">
        <v>0.75</v>
      </c>
      <c r="AD601" s="31">
        <f>省エネ計算フォーマット【EHP】!$N$88/100</f>
        <v>0</v>
      </c>
      <c r="AE601" s="37">
        <f t="shared" si="19"/>
        <v>0.75</v>
      </c>
    </row>
    <row r="602" spans="20:31">
      <c r="T602" s="53">
        <v>5</v>
      </c>
      <c r="U602" s="54">
        <v>2024</v>
      </c>
      <c r="V602" s="54" t="s">
        <v>613</v>
      </c>
      <c r="W602" s="54" t="s">
        <v>607</v>
      </c>
      <c r="X602" s="54" t="s">
        <v>702</v>
      </c>
      <c r="Y602" s="55" t="str">
        <f t="shared" si="18"/>
        <v>52024冷房設備用無し（一定速）</v>
      </c>
      <c r="Z602" s="56">
        <v>0.25</v>
      </c>
      <c r="AA602" s="56">
        <v>0.75</v>
      </c>
      <c r="AB602" s="57">
        <v>0.25</v>
      </c>
      <c r="AC602" s="57">
        <v>0.75</v>
      </c>
      <c r="AD602" s="31">
        <f>省エネ計算フォーマット【EHP】!$N$88/100</f>
        <v>0</v>
      </c>
      <c r="AE602" s="37">
        <f t="shared" si="19"/>
        <v>0.75</v>
      </c>
    </row>
    <row r="603" spans="20:31">
      <c r="T603" s="53">
        <v>5</v>
      </c>
      <c r="U603" s="54">
        <v>2024</v>
      </c>
      <c r="V603" s="54" t="s">
        <v>614</v>
      </c>
      <c r="W603" s="54" t="s">
        <v>612</v>
      </c>
      <c r="X603" s="54" t="s">
        <v>618</v>
      </c>
      <c r="Y603" s="55" t="str">
        <f t="shared" si="18"/>
        <v>52024暖房店舗用有り</v>
      </c>
      <c r="Z603" s="56">
        <v>-1.04</v>
      </c>
      <c r="AA603" s="56">
        <v>2.04</v>
      </c>
      <c r="AB603" s="57">
        <v>1.0898000000000001</v>
      </c>
      <c r="AC603" s="57">
        <v>1.5076000000000001</v>
      </c>
      <c r="AD603" s="31">
        <f>省エネ計算フォーマット【EHP】!$N$88/100</f>
        <v>0</v>
      </c>
      <c r="AE603" s="37">
        <f t="shared" si="19"/>
        <v>1.5069999999999999</v>
      </c>
    </row>
    <row r="604" spans="20:31">
      <c r="T604" s="53">
        <v>5</v>
      </c>
      <c r="U604" s="54">
        <v>2024</v>
      </c>
      <c r="V604" s="54" t="s">
        <v>614</v>
      </c>
      <c r="W604" s="54" t="s">
        <v>606</v>
      </c>
      <c r="X604" s="54" t="s">
        <v>618</v>
      </c>
      <c r="Y604" s="55" t="str">
        <f t="shared" si="18"/>
        <v>52024暖房ビル用マルチ有り</v>
      </c>
      <c r="Z604" s="56">
        <v>-1.1399999999999999</v>
      </c>
      <c r="AA604" s="56">
        <v>2.14</v>
      </c>
      <c r="AB604" s="57">
        <v>1.0454000000000001</v>
      </c>
      <c r="AC604" s="57">
        <v>1.5936999999999999</v>
      </c>
      <c r="AD604" s="31">
        <f>省エネ計算フォーマット【EHP】!$N$88/100</f>
        <v>0</v>
      </c>
      <c r="AE604" s="37">
        <f t="shared" si="19"/>
        <v>1.593</v>
      </c>
    </row>
    <row r="605" spans="20:31">
      <c r="T605" s="53">
        <v>5</v>
      </c>
      <c r="U605" s="54">
        <v>2024</v>
      </c>
      <c r="V605" s="54" t="s">
        <v>614</v>
      </c>
      <c r="W605" s="54" t="s">
        <v>607</v>
      </c>
      <c r="X605" s="54" t="s">
        <v>618</v>
      </c>
      <c r="Y605" s="55" t="str">
        <f t="shared" si="18"/>
        <v>52024暖房設備用有り</v>
      </c>
      <c r="Z605" s="56">
        <v>-0.57999999999999996</v>
      </c>
      <c r="AA605" s="56">
        <v>1.58</v>
      </c>
      <c r="AB605" s="57">
        <v>1.0335000000000001</v>
      </c>
      <c r="AC605" s="57">
        <v>1.1766000000000001</v>
      </c>
      <c r="AD605" s="31">
        <f>省エネ計算フォーマット【EHP】!$N$88/100</f>
        <v>0</v>
      </c>
      <c r="AE605" s="37">
        <f t="shared" si="19"/>
        <v>1.1759999999999999</v>
      </c>
    </row>
    <row r="606" spans="20:31">
      <c r="T606" s="53">
        <v>5</v>
      </c>
      <c r="U606" s="54">
        <v>2024</v>
      </c>
      <c r="V606" s="54" t="s">
        <v>614</v>
      </c>
      <c r="W606" s="54" t="s">
        <v>612</v>
      </c>
      <c r="X606" s="54" t="s">
        <v>702</v>
      </c>
      <c r="Y606" s="55" t="str">
        <f t="shared" si="18"/>
        <v>52024暖房店舗用無し（一定速）</v>
      </c>
      <c r="Z606" s="56">
        <v>0.25</v>
      </c>
      <c r="AA606" s="56">
        <v>0.75</v>
      </c>
      <c r="AB606" s="57">
        <v>0.25</v>
      </c>
      <c r="AC606" s="57">
        <v>0.75</v>
      </c>
      <c r="AD606" s="31">
        <f>省エネ計算フォーマット【EHP】!$N$88/100</f>
        <v>0</v>
      </c>
      <c r="AE606" s="37">
        <f t="shared" si="19"/>
        <v>0.75</v>
      </c>
    </row>
    <row r="607" spans="20:31">
      <c r="T607" s="53">
        <v>5</v>
      </c>
      <c r="U607" s="54">
        <v>2024</v>
      </c>
      <c r="V607" s="54" t="s">
        <v>614</v>
      </c>
      <c r="W607" s="54" t="s">
        <v>606</v>
      </c>
      <c r="X607" s="54" t="s">
        <v>702</v>
      </c>
      <c r="Y607" s="55" t="str">
        <f t="shared" si="18"/>
        <v>52024暖房ビル用マルチ無し（一定速）</v>
      </c>
      <c r="Z607" s="56">
        <v>0.25</v>
      </c>
      <c r="AA607" s="56">
        <v>0.75</v>
      </c>
      <c r="AB607" s="57">
        <v>0.25</v>
      </c>
      <c r="AC607" s="57">
        <v>0.75</v>
      </c>
      <c r="AD607" s="31">
        <f>省エネ計算フォーマット【EHP】!$N$88/100</f>
        <v>0</v>
      </c>
      <c r="AE607" s="37">
        <f t="shared" si="19"/>
        <v>0.75</v>
      </c>
    </row>
    <row r="608" spans="20:31">
      <c r="T608" s="53">
        <v>5</v>
      </c>
      <c r="U608" s="54">
        <v>2024</v>
      </c>
      <c r="V608" s="54" t="s">
        <v>614</v>
      </c>
      <c r="W608" s="54" t="s">
        <v>607</v>
      </c>
      <c r="X608" s="54" t="s">
        <v>702</v>
      </c>
      <c r="Y608" s="55" t="str">
        <f t="shared" si="18"/>
        <v>52024暖房設備用無し（一定速）</v>
      </c>
      <c r="Z608" s="56">
        <v>0.25</v>
      </c>
      <c r="AA608" s="56">
        <v>0.75</v>
      </c>
      <c r="AB608" s="57">
        <v>0.25</v>
      </c>
      <c r="AC608" s="57">
        <v>0.75</v>
      </c>
      <c r="AD608" s="31">
        <f>省エネ計算フォーマット【EHP】!$N$88/100</f>
        <v>0</v>
      </c>
      <c r="AE608" s="37">
        <f t="shared" si="19"/>
        <v>0.75</v>
      </c>
    </row>
    <row r="609" spans="20:31">
      <c r="T609" s="25">
        <v>6</v>
      </c>
      <c r="U609" s="26">
        <v>1995</v>
      </c>
      <c r="V609" s="27" t="s">
        <v>19</v>
      </c>
      <c r="W609" s="27" t="s">
        <v>612</v>
      </c>
      <c r="X609" s="27" t="s">
        <v>618</v>
      </c>
      <c r="Y609" s="28" t="str">
        <f t="shared" si="18"/>
        <v>61995冷房店舗用有り</v>
      </c>
      <c r="Z609" s="51">
        <v>0.32</v>
      </c>
      <c r="AA609" s="51">
        <v>0.68</v>
      </c>
      <c r="AB609" s="52">
        <v>1.0165999999999999</v>
      </c>
      <c r="AC609" s="52">
        <v>0.50590000000000002</v>
      </c>
      <c r="AD609" s="31">
        <f>省エネ計算フォーマット【EHP】!$O$88/100</f>
        <v>0</v>
      </c>
      <c r="AE609" s="32">
        <f t="shared" si="19"/>
        <v>0.505</v>
      </c>
    </row>
    <row r="610" spans="20:31">
      <c r="T610" s="25">
        <v>6</v>
      </c>
      <c r="U610" s="26">
        <v>1995</v>
      </c>
      <c r="V610" s="27" t="s">
        <v>19</v>
      </c>
      <c r="W610" s="27" t="s">
        <v>606</v>
      </c>
      <c r="X610" s="27" t="s">
        <v>618</v>
      </c>
      <c r="Y610" s="28" t="str">
        <f t="shared" si="18"/>
        <v>61995冷房ビル用マルチ有り</v>
      </c>
      <c r="Z610" s="51">
        <v>-0.218</v>
      </c>
      <c r="AA610" s="51">
        <v>1.218</v>
      </c>
      <c r="AB610" s="52">
        <v>1.0356000000000001</v>
      </c>
      <c r="AC610" s="52">
        <v>0.90459999999999996</v>
      </c>
      <c r="AD610" s="31">
        <f>省エネ計算フォーマット【EHP】!$O$88/100</f>
        <v>0</v>
      </c>
      <c r="AE610" s="32">
        <f t="shared" si="19"/>
        <v>0.90400000000000003</v>
      </c>
    </row>
    <row r="611" spans="20:31">
      <c r="T611" s="25">
        <v>6</v>
      </c>
      <c r="U611" s="26">
        <v>1995</v>
      </c>
      <c r="V611" s="27" t="s">
        <v>19</v>
      </c>
      <c r="W611" s="27" t="s">
        <v>607</v>
      </c>
      <c r="X611" s="27" t="s">
        <v>618</v>
      </c>
      <c r="Y611" s="28" t="str">
        <f t="shared" si="18"/>
        <v>61995冷房設備用有り</v>
      </c>
      <c r="Z611" s="51">
        <v>0.25</v>
      </c>
      <c r="AA611" s="51">
        <v>0.75</v>
      </c>
      <c r="AB611" s="52">
        <v>1.0219</v>
      </c>
      <c r="AC611" s="52">
        <v>0.55700000000000005</v>
      </c>
      <c r="AD611" s="31">
        <f>省エネ計算フォーマット【EHP】!$O$88/100</f>
        <v>0</v>
      </c>
      <c r="AE611" s="32">
        <f t="shared" si="19"/>
        <v>0.55700000000000005</v>
      </c>
    </row>
    <row r="612" spans="20:31">
      <c r="T612" s="25">
        <v>6</v>
      </c>
      <c r="U612" s="26">
        <v>1995</v>
      </c>
      <c r="V612" s="27" t="s">
        <v>19</v>
      </c>
      <c r="W612" s="27" t="s">
        <v>612</v>
      </c>
      <c r="X612" s="27" t="s">
        <v>702</v>
      </c>
      <c r="Y612" s="28" t="str">
        <f t="shared" si="18"/>
        <v>61995冷房店舗用無し（一定速）</v>
      </c>
      <c r="Z612" s="51">
        <v>0.26</v>
      </c>
      <c r="AA612" s="51">
        <v>0.74</v>
      </c>
      <c r="AB612" s="52">
        <v>0.26</v>
      </c>
      <c r="AC612" s="52">
        <v>0.74</v>
      </c>
      <c r="AD612" s="31">
        <f>省エネ計算フォーマット【EHP】!$O$88/100</f>
        <v>0</v>
      </c>
      <c r="AE612" s="32">
        <f t="shared" si="19"/>
        <v>0.74</v>
      </c>
    </row>
    <row r="613" spans="20:31">
      <c r="T613" s="25">
        <v>6</v>
      </c>
      <c r="U613" s="26">
        <v>1995</v>
      </c>
      <c r="V613" s="27" t="s">
        <v>19</v>
      </c>
      <c r="W613" s="27" t="s">
        <v>606</v>
      </c>
      <c r="X613" s="27" t="s">
        <v>702</v>
      </c>
      <c r="Y613" s="28" t="str">
        <f t="shared" si="18"/>
        <v>61995冷房ビル用マルチ無し（一定速）</v>
      </c>
      <c r="Z613" s="51">
        <v>0.26</v>
      </c>
      <c r="AA613" s="51">
        <v>0.74</v>
      </c>
      <c r="AB613" s="52">
        <v>0.26</v>
      </c>
      <c r="AC613" s="52">
        <v>0.74</v>
      </c>
      <c r="AD613" s="31">
        <f>省エネ計算フォーマット【EHP】!$O$88/100</f>
        <v>0</v>
      </c>
      <c r="AE613" s="32">
        <f t="shared" si="19"/>
        <v>0.74</v>
      </c>
    </row>
    <row r="614" spans="20:31">
      <c r="T614" s="25">
        <v>6</v>
      </c>
      <c r="U614" s="26">
        <v>1995</v>
      </c>
      <c r="V614" s="27" t="s">
        <v>19</v>
      </c>
      <c r="W614" s="27" t="s">
        <v>607</v>
      </c>
      <c r="X614" s="27" t="s">
        <v>702</v>
      </c>
      <c r="Y614" s="28" t="str">
        <f t="shared" si="18"/>
        <v>61995冷房設備用無し（一定速）</v>
      </c>
      <c r="Z614" s="51">
        <v>0.26</v>
      </c>
      <c r="AA614" s="51">
        <v>0.74</v>
      </c>
      <c r="AB614" s="52">
        <v>0.26</v>
      </c>
      <c r="AC614" s="52">
        <v>0.74</v>
      </c>
      <c r="AD614" s="31">
        <f>省エネ計算フォーマット【EHP】!$O$88/100</f>
        <v>0</v>
      </c>
      <c r="AE614" s="32">
        <f t="shared" si="19"/>
        <v>0.74</v>
      </c>
    </row>
    <row r="615" spans="20:31">
      <c r="T615" s="25">
        <v>6</v>
      </c>
      <c r="U615" s="26">
        <v>1995</v>
      </c>
      <c r="V615" s="27" t="s">
        <v>20</v>
      </c>
      <c r="W615" s="27" t="s">
        <v>612</v>
      </c>
      <c r="X615" s="27" t="s">
        <v>618</v>
      </c>
      <c r="Y615" s="28" t="str">
        <f t="shared" si="18"/>
        <v>61995暖房店舗用有り</v>
      </c>
      <c r="Z615" s="51">
        <v>0.374</v>
      </c>
      <c r="AA615" s="51">
        <v>0.626</v>
      </c>
      <c r="AB615" s="52">
        <v>1.0275000000000001</v>
      </c>
      <c r="AC615" s="52">
        <v>0.46260000000000001</v>
      </c>
      <c r="AD615" s="31">
        <f>省エネ計算フォーマット【EHP】!$O$88/100</f>
        <v>0</v>
      </c>
      <c r="AE615" s="32">
        <f t="shared" si="19"/>
        <v>0.46200000000000002</v>
      </c>
    </row>
    <row r="616" spans="20:31">
      <c r="T616" s="25">
        <v>6</v>
      </c>
      <c r="U616" s="26">
        <v>1995</v>
      </c>
      <c r="V616" s="27" t="s">
        <v>20</v>
      </c>
      <c r="W616" s="27" t="s">
        <v>606</v>
      </c>
      <c r="X616" s="27" t="s">
        <v>618</v>
      </c>
      <c r="Y616" s="28" t="str">
        <f t="shared" si="18"/>
        <v>61995暖房ビル用マルチ有り</v>
      </c>
      <c r="Z616" s="51">
        <v>-0.112</v>
      </c>
      <c r="AA616" s="51">
        <v>1.1120000000000001</v>
      </c>
      <c r="AB616" s="52">
        <v>1.0236000000000001</v>
      </c>
      <c r="AC616" s="52">
        <v>0.82809999999999995</v>
      </c>
      <c r="AD616" s="31">
        <f>省エネ計算フォーマット【EHP】!$O$88/100</f>
        <v>0</v>
      </c>
      <c r="AE616" s="32">
        <f t="shared" si="19"/>
        <v>0.82799999999999996</v>
      </c>
    </row>
    <row r="617" spans="20:31">
      <c r="T617" s="25">
        <v>6</v>
      </c>
      <c r="U617" s="26">
        <v>1995</v>
      </c>
      <c r="V617" s="27" t="s">
        <v>20</v>
      </c>
      <c r="W617" s="27" t="s">
        <v>607</v>
      </c>
      <c r="X617" s="27" t="s">
        <v>618</v>
      </c>
      <c r="Y617" s="28" t="str">
        <f t="shared" si="18"/>
        <v>61995暖房設備用有り</v>
      </c>
      <c r="Z617" s="51">
        <v>0.25</v>
      </c>
      <c r="AA617" s="51">
        <v>0.75</v>
      </c>
      <c r="AB617" s="52">
        <v>1.0159</v>
      </c>
      <c r="AC617" s="52">
        <v>0.5585</v>
      </c>
      <c r="AD617" s="31">
        <f>省エネ計算フォーマット【EHP】!$O$88/100</f>
        <v>0</v>
      </c>
      <c r="AE617" s="32">
        <f t="shared" si="19"/>
        <v>0.55800000000000005</v>
      </c>
    </row>
    <row r="618" spans="20:31">
      <c r="T618" s="25">
        <v>6</v>
      </c>
      <c r="U618" s="26">
        <v>1995</v>
      </c>
      <c r="V618" s="27" t="s">
        <v>20</v>
      </c>
      <c r="W618" s="27" t="s">
        <v>612</v>
      </c>
      <c r="X618" s="27" t="s">
        <v>702</v>
      </c>
      <c r="Y618" s="28" t="str">
        <f t="shared" si="18"/>
        <v>61995暖房店舗用無し（一定速）</v>
      </c>
      <c r="Z618" s="51">
        <v>0.26</v>
      </c>
      <c r="AA618" s="51">
        <v>0.74</v>
      </c>
      <c r="AB618" s="52">
        <v>0.26</v>
      </c>
      <c r="AC618" s="52">
        <v>0.74</v>
      </c>
      <c r="AD618" s="31">
        <f>省エネ計算フォーマット【EHP】!$O$88/100</f>
        <v>0</v>
      </c>
      <c r="AE618" s="32">
        <f t="shared" si="19"/>
        <v>0.74</v>
      </c>
    </row>
    <row r="619" spans="20:31">
      <c r="T619" s="25">
        <v>6</v>
      </c>
      <c r="U619" s="26">
        <v>1995</v>
      </c>
      <c r="V619" s="27" t="s">
        <v>20</v>
      </c>
      <c r="W619" s="27" t="s">
        <v>606</v>
      </c>
      <c r="X619" s="27" t="s">
        <v>702</v>
      </c>
      <c r="Y619" s="28" t="str">
        <f t="shared" si="18"/>
        <v>61995暖房ビル用マルチ無し（一定速）</v>
      </c>
      <c r="Z619" s="51">
        <v>0.26</v>
      </c>
      <c r="AA619" s="51">
        <v>0.74</v>
      </c>
      <c r="AB619" s="52">
        <v>0.26</v>
      </c>
      <c r="AC619" s="52">
        <v>0.74</v>
      </c>
      <c r="AD619" s="31">
        <f>省エネ計算フォーマット【EHP】!$O$88/100</f>
        <v>0</v>
      </c>
      <c r="AE619" s="32">
        <f t="shared" si="19"/>
        <v>0.74</v>
      </c>
    </row>
    <row r="620" spans="20:31">
      <c r="T620" s="25">
        <v>6</v>
      </c>
      <c r="U620" s="26">
        <v>1995</v>
      </c>
      <c r="V620" s="27" t="s">
        <v>20</v>
      </c>
      <c r="W620" s="27" t="s">
        <v>607</v>
      </c>
      <c r="X620" s="27" t="s">
        <v>702</v>
      </c>
      <c r="Y620" s="28" t="str">
        <f t="shared" si="18"/>
        <v>61995暖房設備用無し（一定速）</v>
      </c>
      <c r="Z620" s="51">
        <v>0.26</v>
      </c>
      <c r="AA620" s="51">
        <v>0.74</v>
      </c>
      <c r="AB620" s="52">
        <v>0.26</v>
      </c>
      <c r="AC620" s="52">
        <v>0.74</v>
      </c>
      <c r="AD620" s="31">
        <f>省エネ計算フォーマット【EHP】!$O$88/100</f>
        <v>0</v>
      </c>
      <c r="AE620" s="32">
        <f t="shared" si="19"/>
        <v>0.74</v>
      </c>
    </row>
    <row r="621" spans="20:31">
      <c r="T621" s="25">
        <v>6</v>
      </c>
      <c r="U621" s="26">
        <v>2005</v>
      </c>
      <c r="V621" s="27" t="s">
        <v>19</v>
      </c>
      <c r="W621" s="27" t="s">
        <v>612</v>
      </c>
      <c r="X621" s="27" t="s">
        <v>618</v>
      </c>
      <c r="Y621" s="28" t="str">
        <f t="shared" si="18"/>
        <v>62005冷房店舗用有り</v>
      </c>
      <c r="Z621" s="51">
        <v>-0.86599999999999999</v>
      </c>
      <c r="AA621" s="51">
        <v>1.8660000000000001</v>
      </c>
      <c r="AB621" s="52">
        <v>1.0455000000000001</v>
      </c>
      <c r="AC621" s="52">
        <v>1.3880999999999999</v>
      </c>
      <c r="AD621" s="31">
        <f>省エネ計算フォーマット【EHP】!$O$88/100</f>
        <v>0</v>
      </c>
      <c r="AE621" s="32">
        <f t="shared" si="19"/>
        <v>1.3879999999999999</v>
      </c>
    </row>
    <row r="622" spans="20:31">
      <c r="T622" s="25">
        <v>6</v>
      </c>
      <c r="U622" s="26">
        <v>2005</v>
      </c>
      <c r="V622" s="27" t="s">
        <v>19</v>
      </c>
      <c r="W622" s="27" t="s">
        <v>606</v>
      </c>
      <c r="X622" s="27" t="s">
        <v>618</v>
      </c>
      <c r="Y622" s="28" t="str">
        <f t="shared" si="18"/>
        <v>62005冷房ビル用マルチ有り</v>
      </c>
      <c r="Z622" s="51">
        <v>-0.68200000000000005</v>
      </c>
      <c r="AA622" s="51">
        <v>1.6819999999999999</v>
      </c>
      <c r="AB622" s="52">
        <v>1.0490999999999999</v>
      </c>
      <c r="AC622" s="52">
        <v>1.2492000000000001</v>
      </c>
      <c r="AD622" s="31">
        <f>省エネ計算フォーマット【EHP】!$O$88/100</f>
        <v>0</v>
      </c>
      <c r="AE622" s="32">
        <f t="shared" si="19"/>
        <v>1.2490000000000001</v>
      </c>
    </row>
    <row r="623" spans="20:31">
      <c r="T623" s="25">
        <v>6</v>
      </c>
      <c r="U623" s="26">
        <v>2005</v>
      </c>
      <c r="V623" s="27" t="s">
        <v>19</v>
      </c>
      <c r="W623" s="27" t="s">
        <v>607</v>
      </c>
      <c r="X623" s="27" t="s">
        <v>618</v>
      </c>
      <c r="Y623" s="28" t="str">
        <f t="shared" si="18"/>
        <v>62005冷房設備用有り</v>
      </c>
      <c r="Z623" s="51">
        <v>-0.114</v>
      </c>
      <c r="AA623" s="51">
        <v>1.1140000000000001</v>
      </c>
      <c r="AB623" s="52">
        <v>1.0325</v>
      </c>
      <c r="AC623" s="52">
        <v>0.82740000000000002</v>
      </c>
      <c r="AD623" s="31">
        <f>省エネ計算フォーマット【EHP】!$O$88/100</f>
        <v>0</v>
      </c>
      <c r="AE623" s="32">
        <f t="shared" si="19"/>
        <v>0.82699999999999996</v>
      </c>
    </row>
    <row r="624" spans="20:31">
      <c r="T624" s="25">
        <v>6</v>
      </c>
      <c r="U624" s="26">
        <v>2005</v>
      </c>
      <c r="V624" s="27" t="s">
        <v>19</v>
      </c>
      <c r="W624" s="27" t="s">
        <v>612</v>
      </c>
      <c r="X624" s="27" t="s">
        <v>702</v>
      </c>
      <c r="Y624" s="28" t="str">
        <f t="shared" si="18"/>
        <v>62005冷房店舗用無し（一定速）</v>
      </c>
      <c r="Z624" s="51">
        <v>0.25</v>
      </c>
      <c r="AA624" s="51">
        <v>0.75</v>
      </c>
      <c r="AB624" s="52">
        <v>0.25</v>
      </c>
      <c r="AC624" s="52">
        <v>0.75</v>
      </c>
      <c r="AD624" s="31">
        <f>省エネ計算フォーマット【EHP】!$O$88/100</f>
        <v>0</v>
      </c>
      <c r="AE624" s="32">
        <f t="shared" si="19"/>
        <v>0.75</v>
      </c>
    </row>
    <row r="625" spans="20:31">
      <c r="T625" s="25">
        <v>6</v>
      </c>
      <c r="U625" s="26">
        <v>2005</v>
      </c>
      <c r="V625" s="27" t="s">
        <v>19</v>
      </c>
      <c r="W625" s="27" t="s">
        <v>606</v>
      </c>
      <c r="X625" s="27" t="s">
        <v>702</v>
      </c>
      <c r="Y625" s="28" t="str">
        <f t="shared" si="18"/>
        <v>62005冷房ビル用マルチ無し（一定速）</v>
      </c>
      <c r="Z625" s="51">
        <v>0.25</v>
      </c>
      <c r="AA625" s="51">
        <v>0.75</v>
      </c>
      <c r="AB625" s="52">
        <v>0.25</v>
      </c>
      <c r="AC625" s="52">
        <v>0.75</v>
      </c>
      <c r="AD625" s="31">
        <f>省エネ計算フォーマット【EHP】!$O$88/100</f>
        <v>0</v>
      </c>
      <c r="AE625" s="32">
        <f t="shared" si="19"/>
        <v>0.75</v>
      </c>
    </row>
    <row r="626" spans="20:31">
      <c r="T626" s="25">
        <v>6</v>
      </c>
      <c r="U626" s="26">
        <v>2005</v>
      </c>
      <c r="V626" s="27" t="s">
        <v>19</v>
      </c>
      <c r="W626" s="27" t="s">
        <v>607</v>
      </c>
      <c r="X626" s="27" t="s">
        <v>702</v>
      </c>
      <c r="Y626" s="28" t="str">
        <f t="shared" si="18"/>
        <v>62005冷房設備用無し（一定速）</v>
      </c>
      <c r="Z626" s="51">
        <v>0.25</v>
      </c>
      <c r="AA626" s="51">
        <v>0.75</v>
      </c>
      <c r="AB626" s="52">
        <v>0.25</v>
      </c>
      <c r="AC626" s="52">
        <v>0.75</v>
      </c>
      <c r="AD626" s="31">
        <f>省エネ計算フォーマット【EHP】!$O$88/100</f>
        <v>0</v>
      </c>
      <c r="AE626" s="32">
        <f t="shared" si="19"/>
        <v>0.75</v>
      </c>
    </row>
    <row r="627" spans="20:31">
      <c r="T627" s="25">
        <v>6</v>
      </c>
      <c r="U627" s="26">
        <v>2005</v>
      </c>
      <c r="V627" s="27" t="s">
        <v>20</v>
      </c>
      <c r="W627" s="27" t="s">
        <v>612</v>
      </c>
      <c r="X627" s="27" t="s">
        <v>618</v>
      </c>
      <c r="Y627" s="28" t="str">
        <f t="shared" si="18"/>
        <v>62005暖房店舗用有り</v>
      </c>
      <c r="Z627" s="51">
        <v>-0.65</v>
      </c>
      <c r="AA627" s="51">
        <v>1.65</v>
      </c>
      <c r="AB627" s="52">
        <v>1.0726</v>
      </c>
      <c r="AC627" s="52">
        <v>1.2194</v>
      </c>
      <c r="AD627" s="31">
        <f>省エネ計算フォーマット【EHP】!$O$88/100</f>
        <v>0</v>
      </c>
      <c r="AE627" s="32">
        <f t="shared" si="19"/>
        <v>1.2190000000000001</v>
      </c>
    </row>
    <row r="628" spans="20:31">
      <c r="T628" s="25">
        <v>6</v>
      </c>
      <c r="U628" s="26">
        <v>2005</v>
      </c>
      <c r="V628" s="27" t="s">
        <v>20</v>
      </c>
      <c r="W628" s="27" t="s">
        <v>606</v>
      </c>
      <c r="X628" s="27" t="s">
        <v>618</v>
      </c>
      <c r="Y628" s="28" t="str">
        <f t="shared" si="18"/>
        <v>62005暖房ビル用マルチ有り</v>
      </c>
      <c r="Z628" s="51">
        <v>-0.56000000000000005</v>
      </c>
      <c r="AA628" s="51">
        <v>1.56</v>
      </c>
      <c r="AB628" s="52">
        <v>1.0330999999999999</v>
      </c>
      <c r="AC628" s="52">
        <v>1.1617</v>
      </c>
      <c r="AD628" s="31">
        <f>省エネ計算フォーマット【EHP】!$O$88/100</f>
        <v>0</v>
      </c>
      <c r="AE628" s="32">
        <f t="shared" si="19"/>
        <v>1.161</v>
      </c>
    </row>
    <row r="629" spans="20:31">
      <c r="T629" s="25">
        <v>6</v>
      </c>
      <c r="U629" s="26">
        <v>2005</v>
      </c>
      <c r="V629" s="27" t="s">
        <v>20</v>
      </c>
      <c r="W629" s="27" t="s">
        <v>607</v>
      </c>
      <c r="X629" s="27" t="s">
        <v>618</v>
      </c>
      <c r="Y629" s="28" t="str">
        <f t="shared" si="18"/>
        <v>62005暖房設備用有り</v>
      </c>
      <c r="Z629" s="51">
        <v>-0.126</v>
      </c>
      <c r="AA629" s="51">
        <v>1.1259999999999999</v>
      </c>
      <c r="AB629" s="52">
        <v>1.0239</v>
      </c>
      <c r="AC629" s="52">
        <v>0.83850000000000002</v>
      </c>
      <c r="AD629" s="31">
        <f>省エネ計算フォーマット【EHP】!$O$88/100</f>
        <v>0</v>
      </c>
      <c r="AE629" s="32">
        <f t="shared" si="19"/>
        <v>0.83799999999999997</v>
      </c>
    </row>
    <row r="630" spans="20:31">
      <c r="T630" s="25">
        <v>6</v>
      </c>
      <c r="U630" s="26">
        <v>2005</v>
      </c>
      <c r="V630" s="27" t="s">
        <v>20</v>
      </c>
      <c r="W630" s="27" t="s">
        <v>612</v>
      </c>
      <c r="X630" s="27" t="s">
        <v>702</v>
      </c>
      <c r="Y630" s="28" t="str">
        <f t="shared" si="18"/>
        <v>62005暖房店舗用無し（一定速）</v>
      </c>
      <c r="Z630" s="51">
        <v>0.25</v>
      </c>
      <c r="AA630" s="51">
        <v>0.75</v>
      </c>
      <c r="AB630" s="52">
        <v>0.25</v>
      </c>
      <c r="AC630" s="52">
        <v>0.75</v>
      </c>
      <c r="AD630" s="31">
        <f>省エネ計算フォーマット【EHP】!$O$88/100</f>
        <v>0</v>
      </c>
      <c r="AE630" s="32">
        <f t="shared" si="19"/>
        <v>0.75</v>
      </c>
    </row>
    <row r="631" spans="20:31">
      <c r="T631" s="25">
        <v>6</v>
      </c>
      <c r="U631" s="26">
        <v>2005</v>
      </c>
      <c r="V631" s="27" t="s">
        <v>20</v>
      </c>
      <c r="W631" s="27" t="s">
        <v>606</v>
      </c>
      <c r="X631" s="27" t="s">
        <v>702</v>
      </c>
      <c r="Y631" s="28" t="str">
        <f t="shared" si="18"/>
        <v>62005暖房ビル用マルチ無し（一定速）</v>
      </c>
      <c r="Z631" s="51">
        <v>0.25</v>
      </c>
      <c r="AA631" s="51">
        <v>0.75</v>
      </c>
      <c r="AB631" s="52">
        <v>0.25</v>
      </c>
      <c r="AC631" s="52">
        <v>0.75</v>
      </c>
      <c r="AD631" s="31">
        <f>省エネ計算フォーマット【EHP】!$O$88/100</f>
        <v>0</v>
      </c>
      <c r="AE631" s="32">
        <f t="shared" si="19"/>
        <v>0.75</v>
      </c>
    </row>
    <row r="632" spans="20:31">
      <c r="T632" s="25">
        <v>6</v>
      </c>
      <c r="U632" s="50">
        <v>2005</v>
      </c>
      <c r="V632" s="41" t="s">
        <v>20</v>
      </c>
      <c r="W632" s="41" t="s">
        <v>607</v>
      </c>
      <c r="X632" s="41" t="s">
        <v>702</v>
      </c>
      <c r="Y632" s="28" t="str">
        <f t="shared" si="18"/>
        <v>62005暖房設備用無し（一定速）</v>
      </c>
      <c r="Z632" s="51">
        <v>0.25</v>
      </c>
      <c r="AA632" s="51">
        <v>0.75</v>
      </c>
      <c r="AB632" s="52">
        <v>0.25</v>
      </c>
      <c r="AC632" s="52">
        <v>0.75</v>
      </c>
      <c r="AD632" s="31">
        <f>省エネ計算フォーマット【EHP】!$O$88/100</f>
        <v>0</v>
      </c>
      <c r="AE632" s="32">
        <f t="shared" si="19"/>
        <v>0.75</v>
      </c>
    </row>
    <row r="633" spans="20:31">
      <c r="T633" s="25">
        <v>6</v>
      </c>
      <c r="U633" s="50">
        <v>2010</v>
      </c>
      <c r="V633" s="41" t="s">
        <v>19</v>
      </c>
      <c r="W633" s="41" t="s">
        <v>612</v>
      </c>
      <c r="X633" s="41" t="s">
        <v>618</v>
      </c>
      <c r="Y633" s="28" t="str">
        <f t="shared" si="18"/>
        <v>62010冷房店舗用有り</v>
      </c>
      <c r="Z633" s="51">
        <v>-1.1000000000000001</v>
      </c>
      <c r="AA633" s="51">
        <v>2.1</v>
      </c>
      <c r="AB633" s="52">
        <v>1.0511999999999999</v>
      </c>
      <c r="AC633" s="52">
        <v>1.5622</v>
      </c>
      <c r="AD633" s="31">
        <f>省エネ計算フォーマット【EHP】!$O$88/100</f>
        <v>0</v>
      </c>
      <c r="AE633" s="32">
        <f t="shared" si="19"/>
        <v>1.5620000000000001</v>
      </c>
    </row>
    <row r="634" spans="20:31">
      <c r="T634" s="25">
        <v>6</v>
      </c>
      <c r="U634" s="50">
        <v>2010</v>
      </c>
      <c r="V634" s="41" t="s">
        <v>19</v>
      </c>
      <c r="W634" s="41" t="s">
        <v>606</v>
      </c>
      <c r="X634" s="41" t="s">
        <v>618</v>
      </c>
      <c r="Y634" s="28" t="str">
        <f t="shared" si="18"/>
        <v>62010冷房ビル用マルチ有り</v>
      </c>
      <c r="Z634" s="51">
        <v>-0.88</v>
      </c>
      <c r="AA634" s="51">
        <v>1.88</v>
      </c>
      <c r="AB634" s="52">
        <v>1.0548999999999999</v>
      </c>
      <c r="AC634" s="52">
        <v>1.3963000000000001</v>
      </c>
      <c r="AD634" s="31">
        <f>省エネ計算フォーマット【EHP】!$O$88/100</f>
        <v>0</v>
      </c>
      <c r="AE634" s="32">
        <f t="shared" si="19"/>
        <v>1.3959999999999999</v>
      </c>
    </row>
    <row r="635" spans="20:31">
      <c r="T635" s="25">
        <v>6</v>
      </c>
      <c r="U635" s="50">
        <v>2010</v>
      </c>
      <c r="V635" s="41" t="s">
        <v>19</v>
      </c>
      <c r="W635" s="41" t="s">
        <v>607</v>
      </c>
      <c r="X635" s="41" t="s">
        <v>618</v>
      </c>
      <c r="Y635" s="28" t="str">
        <f t="shared" si="18"/>
        <v>62010冷房設備用有り</v>
      </c>
      <c r="Z635" s="51">
        <v>-0.26</v>
      </c>
      <c r="AA635" s="51">
        <v>1.26</v>
      </c>
      <c r="AB635" s="52">
        <v>1.1929000000000001</v>
      </c>
      <c r="AC635" s="52">
        <v>0.89680000000000004</v>
      </c>
      <c r="AD635" s="31">
        <f>省エネ計算フォーマット【EHP】!$O$88/100</f>
        <v>0</v>
      </c>
      <c r="AE635" s="32">
        <f t="shared" si="19"/>
        <v>0.89600000000000002</v>
      </c>
    </row>
    <row r="636" spans="20:31">
      <c r="T636" s="25">
        <v>6</v>
      </c>
      <c r="U636" s="50">
        <v>2010</v>
      </c>
      <c r="V636" s="41" t="s">
        <v>19</v>
      </c>
      <c r="W636" s="41" t="s">
        <v>612</v>
      </c>
      <c r="X636" s="41" t="s">
        <v>702</v>
      </c>
      <c r="Y636" s="28" t="str">
        <f t="shared" si="18"/>
        <v>62010冷房店舗用無し（一定速）</v>
      </c>
      <c r="Z636" s="51">
        <v>0.25</v>
      </c>
      <c r="AA636" s="51">
        <v>0.75</v>
      </c>
      <c r="AB636" s="52">
        <v>0.25</v>
      </c>
      <c r="AC636" s="52">
        <v>0.75</v>
      </c>
      <c r="AD636" s="31">
        <f>省エネ計算フォーマット【EHP】!$O$88/100</f>
        <v>0</v>
      </c>
      <c r="AE636" s="32">
        <f t="shared" si="19"/>
        <v>0.75</v>
      </c>
    </row>
    <row r="637" spans="20:31">
      <c r="T637" s="25">
        <v>6</v>
      </c>
      <c r="U637" s="50">
        <v>2010</v>
      </c>
      <c r="V637" s="41" t="s">
        <v>19</v>
      </c>
      <c r="W637" s="41" t="s">
        <v>606</v>
      </c>
      <c r="X637" s="41" t="s">
        <v>702</v>
      </c>
      <c r="Y637" s="28" t="str">
        <f t="shared" si="18"/>
        <v>62010冷房ビル用マルチ無し（一定速）</v>
      </c>
      <c r="Z637" s="51">
        <v>0.25</v>
      </c>
      <c r="AA637" s="51">
        <v>0.75</v>
      </c>
      <c r="AB637" s="52">
        <v>0.25</v>
      </c>
      <c r="AC637" s="52">
        <v>0.75</v>
      </c>
      <c r="AD637" s="31">
        <f>省エネ計算フォーマット【EHP】!$O$88/100</f>
        <v>0</v>
      </c>
      <c r="AE637" s="32">
        <f t="shared" si="19"/>
        <v>0.75</v>
      </c>
    </row>
    <row r="638" spans="20:31">
      <c r="T638" s="25">
        <v>6</v>
      </c>
      <c r="U638" s="50">
        <v>2010</v>
      </c>
      <c r="V638" s="41" t="s">
        <v>19</v>
      </c>
      <c r="W638" s="41" t="s">
        <v>607</v>
      </c>
      <c r="X638" s="41" t="s">
        <v>702</v>
      </c>
      <c r="Y638" s="28" t="str">
        <f t="shared" si="18"/>
        <v>62010冷房設備用無し（一定速）</v>
      </c>
      <c r="Z638" s="51">
        <v>0.25</v>
      </c>
      <c r="AA638" s="51">
        <v>0.75</v>
      </c>
      <c r="AB638" s="52">
        <v>0.25</v>
      </c>
      <c r="AC638" s="52">
        <v>0.75</v>
      </c>
      <c r="AD638" s="31">
        <f>省エネ計算フォーマット【EHP】!$O$88/100</f>
        <v>0</v>
      </c>
      <c r="AE638" s="32">
        <f t="shared" si="19"/>
        <v>0.75</v>
      </c>
    </row>
    <row r="639" spans="20:31">
      <c r="T639" s="25">
        <v>6</v>
      </c>
      <c r="U639" s="50">
        <v>2010</v>
      </c>
      <c r="V639" s="41" t="s">
        <v>20</v>
      </c>
      <c r="W639" s="41" t="s">
        <v>612</v>
      </c>
      <c r="X639" s="41" t="s">
        <v>618</v>
      </c>
      <c r="Y639" s="28" t="str">
        <f t="shared" si="18"/>
        <v>62010暖房店舗用有り</v>
      </c>
      <c r="Z639" s="51">
        <v>-0.72</v>
      </c>
      <c r="AA639" s="51">
        <v>1.72</v>
      </c>
      <c r="AB639" s="52">
        <v>1.0757000000000001</v>
      </c>
      <c r="AC639" s="52">
        <v>1.2710999999999999</v>
      </c>
      <c r="AD639" s="31">
        <f>省エネ計算フォーマット【EHP】!$O$88/100</f>
        <v>0</v>
      </c>
      <c r="AE639" s="32">
        <f t="shared" si="19"/>
        <v>1.2709999999999999</v>
      </c>
    </row>
    <row r="640" spans="20:31">
      <c r="T640" s="25">
        <v>6</v>
      </c>
      <c r="U640" s="50">
        <v>2010</v>
      </c>
      <c r="V640" s="41" t="s">
        <v>20</v>
      </c>
      <c r="W640" s="41" t="s">
        <v>606</v>
      </c>
      <c r="X640" s="41" t="s">
        <v>618</v>
      </c>
      <c r="Y640" s="28" t="str">
        <f t="shared" si="18"/>
        <v>62010暖房ビル用マルチ有り</v>
      </c>
      <c r="Z640" s="51">
        <v>-0.7</v>
      </c>
      <c r="AA640" s="51">
        <v>1.7</v>
      </c>
      <c r="AB640" s="52">
        <v>1.036</v>
      </c>
      <c r="AC640" s="52">
        <v>1.266</v>
      </c>
      <c r="AD640" s="31">
        <f>省エネ計算フォーマット【EHP】!$O$88/100</f>
        <v>0</v>
      </c>
      <c r="AE640" s="32">
        <f t="shared" si="19"/>
        <v>1.266</v>
      </c>
    </row>
    <row r="641" spans="20:31">
      <c r="T641" s="25">
        <v>6</v>
      </c>
      <c r="U641" s="50">
        <v>2010</v>
      </c>
      <c r="V641" s="41" t="s">
        <v>20</v>
      </c>
      <c r="W641" s="41" t="s">
        <v>607</v>
      </c>
      <c r="X641" s="41" t="s">
        <v>618</v>
      </c>
      <c r="Y641" s="28" t="str">
        <f t="shared" si="18"/>
        <v>62010暖房設備用有り</v>
      </c>
      <c r="Z641" s="51">
        <v>-0.26</v>
      </c>
      <c r="AA641" s="51">
        <v>1.26</v>
      </c>
      <c r="AB641" s="52">
        <v>0.82779999999999998</v>
      </c>
      <c r="AC641" s="52">
        <v>0.98809999999999998</v>
      </c>
      <c r="AD641" s="31">
        <f>省エネ計算フォーマット【EHP】!$O$88/100</f>
        <v>0</v>
      </c>
      <c r="AE641" s="32">
        <f t="shared" si="19"/>
        <v>0.98799999999999999</v>
      </c>
    </row>
    <row r="642" spans="20:31">
      <c r="T642" s="25">
        <v>6</v>
      </c>
      <c r="U642" s="50">
        <v>2010</v>
      </c>
      <c r="V642" s="41" t="s">
        <v>20</v>
      </c>
      <c r="W642" s="41" t="s">
        <v>612</v>
      </c>
      <c r="X642" s="41" t="s">
        <v>702</v>
      </c>
      <c r="Y642" s="28" t="str">
        <f t="shared" si="18"/>
        <v>62010暖房店舗用無し（一定速）</v>
      </c>
      <c r="Z642" s="51">
        <v>0.25</v>
      </c>
      <c r="AA642" s="51">
        <v>0.75</v>
      </c>
      <c r="AB642" s="52">
        <v>0.25</v>
      </c>
      <c r="AC642" s="52">
        <v>0.75</v>
      </c>
      <c r="AD642" s="31">
        <f>省エネ計算フォーマット【EHP】!$O$88/100</f>
        <v>0</v>
      </c>
      <c r="AE642" s="32">
        <f t="shared" si="19"/>
        <v>0.75</v>
      </c>
    </row>
    <row r="643" spans="20:31">
      <c r="T643" s="25">
        <v>6</v>
      </c>
      <c r="U643" s="50">
        <v>2010</v>
      </c>
      <c r="V643" s="41" t="s">
        <v>20</v>
      </c>
      <c r="W643" s="41" t="s">
        <v>606</v>
      </c>
      <c r="X643" s="41" t="s">
        <v>702</v>
      </c>
      <c r="Y643" s="28" t="str">
        <f t="shared" si="18"/>
        <v>62010暖房ビル用マルチ無し（一定速）</v>
      </c>
      <c r="Z643" s="51">
        <v>0.25</v>
      </c>
      <c r="AA643" s="51">
        <v>0.75</v>
      </c>
      <c r="AB643" s="52">
        <v>0.25</v>
      </c>
      <c r="AC643" s="52">
        <v>0.75</v>
      </c>
      <c r="AD643" s="31">
        <f>省エネ計算フォーマット【EHP】!$O$88/100</f>
        <v>0</v>
      </c>
      <c r="AE643" s="32">
        <f t="shared" si="19"/>
        <v>0.75</v>
      </c>
    </row>
    <row r="644" spans="20:31">
      <c r="T644" s="25">
        <v>6</v>
      </c>
      <c r="U644" s="50">
        <v>2010</v>
      </c>
      <c r="V644" s="41" t="s">
        <v>20</v>
      </c>
      <c r="W644" s="41" t="s">
        <v>607</v>
      </c>
      <c r="X644" s="41" t="s">
        <v>702</v>
      </c>
      <c r="Y644" s="28" t="str">
        <f t="shared" si="18"/>
        <v>62010暖房設備用無し（一定速）</v>
      </c>
      <c r="Z644" s="63">
        <v>0.25</v>
      </c>
      <c r="AA644" s="63">
        <v>0.75</v>
      </c>
      <c r="AB644" s="64">
        <v>0.25</v>
      </c>
      <c r="AC644" s="64">
        <v>0.75</v>
      </c>
      <c r="AD644" s="31">
        <f>省エネ計算フォーマット【EHP】!$O$88/100</f>
        <v>0</v>
      </c>
      <c r="AE644" s="32">
        <f t="shared" si="19"/>
        <v>0.75</v>
      </c>
    </row>
    <row r="645" spans="20:31">
      <c r="T645" s="53">
        <v>6</v>
      </c>
      <c r="U645" s="75">
        <v>2011</v>
      </c>
      <c r="V645" s="54" t="s">
        <v>19</v>
      </c>
      <c r="W645" s="54" t="s">
        <v>612</v>
      </c>
      <c r="X645" s="54" t="s">
        <v>618</v>
      </c>
      <c r="Y645" s="55" t="str">
        <f t="shared" si="18"/>
        <v>62011冷房店舗用有り</v>
      </c>
      <c r="Z645" s="56">
        <v>-1.1200000000000001</v>
      </c>
      <c r="AA645" s="56">
        <v>2.12</v>
      </c>
      <c r="AB645" s="57">
        <v>1.0517000000000001</v>
      </c>
      <c r="AC645" s="57">
        <v>1.5770999999999999</v>
      </c>
      <c r="AD645" s="31">
        <f>省エネ計算フォーマット【EHP】!$O$88/100</f>
        <v>0</v>
      </c>
      <c r="AE645" s="37">
        <f t="shared" si="19"/>
        <v>1.577</v>
      </c>
    </row>
    <row r="646" spans="20:31">
      <c r="T646" s="53">
        <v>6</v>
      </c>
      <c r="U646" s="75">
        <v>2011</v>
      </c>
      <c r="V646" s="54" t="s">
        <v>19</v>
      </c>
      <c r="W646" s="54" t="s">
        <v>606</v>
      </c>
      <c r="X646" s="54" t="s">
        <v>618</v>
      </c>
      <c r="Y646" s="55" t="str">
        <f t="shared" si="18"/>
        <v>62011冷房ビル用マルチ有り</v>
      </c>
      <c r="Z646" s="56">
        <v>-1</v>
      </c>
      <c r="AA646" s="56">
        <v>2</v>
      </c>
      <c r="AB646" s="57">
        <v>1.0584</v>
      </c>
      <c r="AC646" s="57">
        <v>1.4854000000000001</v>
      </c>
      <c r="AD646" s="31">
        <f>省エネ計算フォーマット【EHP】!$O$88/100</f>
        <v>0</v>
      </c>
      <c r="AE646" s="37">
        <f t="shared" si="19"/>
        <v>1.4850000000000001</v>
      </c>
    </row>
    <row r="647" spans="20:31">
      <c r="T647" s="53">
        <v>6</v>
      </c>
      <c r="U647" s="75">
        <v>2011</v>
      </c>
      <c r="V647" s="54" t="s">
        <v>19</v>
      </c>
      <c r="W647" s="54" t="s">
        <v>607</v>
      </c>
      <c r="X647" s="54" t="s">
        <v>618</v>
      </c>
      <c r="Y647" s="55" t="str">
        <f t="shared" si="18"/>
        <v>62011冷房設備用有り</v>
      </c>
      <c r="Z647" s="56">
        <v>-0.22</v>
      </c>
      <c r="AA647" s="56">
        <v>1.22</v>
      </c>
      <c r="AB647" s="57">
        <v>1.0356000000000001</v>
      </c>
      <c r="AC647" s="57">
        <v>0.90610000000000002</v>
      </c>
      <c r="AD647" s="31">
        <f>省エネ計算フォーマット【EHP】!$O$88/100</f>
        <v>0</v>
      </c>
      <c r="AE647" s="37">
        <f t="shared" si="19"/>
        <v>0.90600000000000003</v>
      </c>
    </row>
    <row r="648" spans="20:31">
      <c r="T648" s="53">
        <v>6</v>
      </c>
      <c r="U648" s="75">
        <v>2011</v>
      </c>
      <c r="V648" s="54" t="s">
        <v>19</v>
      </c>
      <c r="W648" s="54" t="s">
        <v>612</v>
      </c>
      <c r="X648" s="54" t="s">
        <v>702</v>
      </c>
      <c r="Y648" s="55" t="str">
        <f t="shared" si="18"/>
        <v>62011冷房店舗用無し（一定速）</v>
      </c>
      <c r="Z648" s="56">
        <v>0.25</v>
      </c>
      <c r="AA648" s="56">
        <v>0.75</v>
      </c>
      <c r="AB648" s="57">
        <v>0.25</v>
      </c>
      <c r="AC648" s="57">
        <v>0.75</v>
      </c>
      <c r="AD648" s="31">
        <f>省エネ計算フォーマット【EHP】!$O$88/100</f>
        <v>0</v>
      </c>
      <c r="AE648" s="37">
        <f t="shared" si="19"/>
        <v>0.75</v>
      </c>
    </row>
    <row r="649" spans="20:31">
      <c r="T649" s="53">
        <v>6</v>
      </c>
      <c r="U649" s="75">
        <v>2011</v>
      </c>
      <c r="V649" s="54" t="s">
        <v>19</v>
      </c>
      <c r="W649" s="54" t="s">
        <v>606</v>
      </c>
      <c r="X649" s="54" t="s">
        <v>702</v>
      </c>
      <c r="Y649" s="55" t="str">
        <f t="shared" si="18"/>
        <v>62011冷房ビル用マルチ無し（一定速）</v>
      </c>
      <c r="Z649" s="56">
        <v>0.25</v>
      </c>
      <c r="AA649" s="56">
        <v>0.75</v>
      </c>
      <c r="AB649" s="57">
        <v>0.25</v>
      </c>
      <c r="AC649" s="57">
        <v>0.75</v>
      </c>
      <c r="AD649" s="31">
        <f>省エネ計算フォーマット【EHP】!$O$88/100</f>
        <v>0</v>
      </c>
      <c r="AE649" s="37">
        <f t="shared" si="19"/>
        <v>0.75</v>
      </c>
    </row>
    <row r="650" spans="20:31">
      <c r="T650" s="53">
        <v>6</v>
      </c>
      <c r="U650" s="75">
        <v>2011</v>
      </c>
      <c r="V650" s="54" t="s">
        <v>19</v>
      </c>
      <c r="W650" s="54" t="s">
        <v>607</v>
      </c>
      <c r="X650" s="54" t="s">
        <v>702</v>
      </c>
      <c r="Y650" s="55" t="str">
        <f t="shared" ref="Y650:Y713" si="20">T650&amp;U650&amp;V650&amp;W650&amp;X650</f>
        <v>62011冷房設備用無し（一定速）</v>
      </c>
      <c r="Z650" s="56">
        <v>0.25</v>
      </c>
      <c r="AA650" s="56">
        <v>0.75</v>
      </c>
      <c r="AB650" s="57">
        <v>0.25</v>
      </c>
      <c r="AC650" s="57">
        <v>0.75</v>
      </c>
      <c r="AD650" s="31">
        <f>省エネ計算フォーマット【EHP】!$O$88/100</f>
        <v>0</v>
      </c>
      <c r="AE650" s="37">
        <f t="shared" si="19"/>
        <v>0.75</v>
      </c>
    </row>
    <row r="651" spans="20:31">
      <c r="T651" s="53">
        <v>6</v>
      </c>
      <c r="U651" s="75">
        <v>2011</v>
      </c>
      <c r="V651" s="54" t="s">
        <v>20</v>
      </c>
      <c r="W651" s="54" t="s">
        <v>612</v>
      </c>
      <c r="X651" s="54" t="s">
        <v>618</v>
      </c>
      <c r="Y651" s="55" t="str">
        <f t="shared" si="20"/>
        <v>62011暖房店舗用有り</v>
      </c>
      <c r="Z651" s="56">
        <v>-0.76</v>
      </c>
      <c r="AA651" s="56">
        <v>1.76</v>
      </c>
      <c r="AB651" s="57">
        <v>1.0773999999999999</v>
      </c>
      <c r="AC651" s="57">
        <v>1.3006</v>
      </c>
      <c r="AD651" s="31">
        <f>省エネ計算フォーマット【EHP】!$O$88/100</f>
        <v>0</v>
      </c>
      <c r="AE651" s="37">
        <f t="shared" si="19"/>
        <v>1.3</v>
      </c>
    </row>
    <row r="652" spans="20:31">
      <c r="T652" s="53">
        <v>6</v>
      </c>
      <c r="U652" s="75">
        <v>2011</v>
      </c>
      <c r="V652" s="54" t="s">
        <v>20</v>
      </c>
      <c r="W652" s="54" t="s">
        <v>606</v>
      </c>
      <c r="X652" s="54" t="s">
        <v>618</v>
      </c>
      <c r="Y652" s="55" t="str">
        <f t="shared" si="20"/>
        <v>62011暖房ビル用マルチ有り</v>
      </c>
      <c r="Z652" s="56">
        <v>-0.78</v>
      </c>
      <c r="AA652" s="56">
        <v>1.78</v>
      </c>
      <c r="AB652" s="57">
        <v>1.0377000000000001</v>
      </c>
      <c r="AC652" s="57">
        <v>1.3255999999999999</v>
      </c>
      <c r="AD652" s="31">
        <f>省エネ計算フォーマット【EHP】!$O$88/100</f>
        <v>0</v>
      </c>
      <c r="AE652" s="37">
        <f t="shared" ref="AE652:AE715" si="21">ROUNDDOWN(IF(AD652&gt;=0.25,Z652*AD652+AA652,AB652*AD652+AC652),3)</f>
        <v>1.325</v>
      </c>
    </row>
    <row r="653" spans="20:31">
      <c r="T653" s="53">
        <v>6</v>
      </c>
      <c r="U653" s="75">
        <v>2011</v>
      </c>
      <c r="V653" s="54" t="s">
        <v>20</v>
      </c>
      <c r="W653" s="54" t="s">
        <v>607</v>
      </c>
      <c r="X653" s="54" t="s">
        <v>618</v>
      </c>
      <c r="Y653" s="55" t="str">
        <f t="shared" si="20"/>
        <v>62011暖房設備用有り</v>
      </c>
      <c r="Z653" s="56">
        <v>-0.26</v>
      </c>
      <c r="AA653" s="56">
        <v>1.26</v>
      </c>
      <c r="AB653" s="57">
        <v>1.0266999999999999</v>
      </c>
      <c r="AC653" s="57">
        <v>0.93830000000000002</v>
      </c>
      <c r="AD653" s="31">
        <f>省エネ計算フォーマット【EHP】!$O$88/100</f>
        <v>0</v>
      </c>
      <c r="AE653" s="37">
        <f t="shared" si="21"/>
        <v>0.93799999999999994</v>
      </c>
    </row>
    <row r="654" spans="20:31">
      <c r="T654" s="53">
        <v>6</v>
      </c>
      <c r="U654" s="75">
        <v>2011</v>
      </c>
      <c r="V654" s="54" t="s">
        <v>20</v>
      </c>
      <c r="W654" s="54" t="s">
        <v>612</v>
      </c>
      <c r="X654" s="54" t="s">
        <v>702</v>
      </c>
      <c r="Y654" s="55" t="str">
        <f t="shared" si="20"/>
        <v>62011暖房店舗用無し（一定速）</v>
      </c>
      <c r="Z654" s="56">
        <v>0.25</v>
      </c>
      <c r="AA654" s="56">
        <v>0.75</v>
      </c>
      <c r="AB654" s="57">
        <v>0.25</v>
      </c>
      <c r="AC654" s="57">
        <v>0.75</v>
      </c>
      <c r="AD654" s="31">
        <f>省エネ計算フォーマット【EHP】!$O$88/100</f>
        <v>0</v>
      </c>
      <c r="AE654" s="37">
        <f t="shared" si="21"/>
        <v>0.75</v>
      </c>
    </row>
    <row r="655" spans="20:31">
      <c r="T655" s="53">
        <v>6</v>
      </c>
      <c r="U655" s="75">
        <v>2011</v>
      </c>
      <c r="V655" s="54" t="s">
        <v>20</v>
      </c>
      <c r="W655" s="54" t="s">
        <v>606</v>
      </c>
      <c r="X655" s="54" t="s">
        <v>702</v>
      </c>
      <c r="Y655" s="55" t="str">
        <f t="shared" si="20"/>
        <v>62011暖房ビル用マルチ無し（一定速）</v>
      </c>
      <c r="Z655" s="56">
        <v>0.25</v>
      </c>
      <c r="AA655" s="56">
        <v>0.75</v>
      </c>
      <c r="AB655" s="57">
        <v>0.25</v>
      </c>
      <c r="AC655" s="57">
        <v>0.75</v>
      </c>
      <c r="AD655" s="31">
        <f>省エネ計算フォーマット【EHP】!$O$88/100</f>
        <v>0</v>
      </c>
      <c r="AE655" s="37">
        <f t="shared" si="21"/>
        <v>0.75</v>
      </c>
    </row>
    <row r="656" spans="20:31">
      <c r="T656" s="53">
        <v>6</v>
      </c>
      <c r="U656" s="54">
        <v>2011</v>
      </c>
      <c r="V656" s="54" t="s">
        <v>20</v>
      </c>
      <c r="W656" s="54" t="s">
        <v>607</v>
      </c>
      <c r="X656" s="54" t="s">
        <v>702</v>
      </c>
      <c r="Y656" s="55" t="str">
        <f t="shared" si="20"/>
        <v>62011暖房設備用無し（一定速）</v>
      </c>
      <c r="Z656" s="65">
        <v>0.25</v>
      </c>
      <c r="AA656" s="65">
        <v>0.75</v>
      </c>
      <c r="AB656" s="66">
        <v>0.25</v>
      </c>
      <c r="AC656" s="66">
        <v>0.75</v>
      </c>
      <c r="AD656" s="31">
        <f>省エネ計算フォーマット【EHP】!$O$88/100</f>
        <v>0</v>
      </c>
      <c r="AE656" s="37">
        <f t="shared" si="21"/>
        <v>0.75</v>
      </c>
    </row>
    <row r="657" spans="20:31">
      <c r="T657" s="53">
        <v>6</v>
      </c>
      <c r="U657" s="54">
        <v>2012</v>
      </c>
      <c r="V657" s="54" t="s">
        <v>19</v>
      </c>
      <c r="W657" s="54" t="s">
        <v>612</v>
      </c>
      <c r="X657" s="54" t="s">
        <v>618</v>
      </c>
      <c r="Y657" s="55" t="str">
        <f t="shared" si="20"/>
        <v>62012冷房店舗用有り</v>
      </c>
      <c r="Z657" s="67">
        <v>-1.36</v>
      </c>
      <c r="AA657" s="67">
        <v>2.36</v>
      </c>
      <c r="AB657" s="68">
        <v>1.0576000000000001</v>
      </c>
      <c r="AC657" s="68">
        <v>1.7556</v>
      </c>
      <c r="AD657" s="31">
        <f>省エネ計算フォーマット【EHP】!$O$88/100</f>
        <v>0</v>
      </c>
      <c r="AE657" s="37">
        <f t="shared" si="21"/>
        <v>1.7549999999999999</v>
      </c>
    </row>
    <row r="658" spans="20:31">
      <c r="T658" s="53">
        <v>6</v>
      </c>
      <c r="U658" s="54">
        <v>2012</v>
      </c>
      <c r="V658" s="54" t="s">
        <v>19</v>
      </c>
      <c r="W658" s="54" t="s">
        <v>606</v>
      </c>
      <c r="X658" s="54" t="s">
        <v>618</v>
      </c>
      <c r="Y658" s="55" t="str">
        <f t="shared" si="20"/>
        <v>62012冷房ビル用マルチ有り</v>
      </c>
      <c r="Z658" s="56">
        <v>-1.1399999999999999</v>
      </c>
      <c r="AA658" s="56">
        <v>2.14</v>
      </c>
      <c r="AB658" s="57">
        <v>1.0625</v>
      </c>
      <c r="AC658" s="57">
        <v>1.5893999999999999</v>
      </c>
      <c r="AD658" s="31">
        <f>省エネ計算フォーマット【EHP】!$O$88/100</f>
        <v>0</v>
      </c>
      <c r="AE658" s="37">
        <f t="shared" si="21"/>
        <v>1.589</v>
      </c>
    </row>
    <row r="659" spans="20:31">
      <c r="T659" s="53">
        <v>6</v>
      </c>
      <c r="U659" s="54">
        <v>2012</v>
      </c>
      <c r="V659" s="54" t="s">
        <v>19</v>
      </c>
      <c r="W659" s="54" t="s">
        <v>607</v>
      </c>
      <c r="X659" s="54" t="s">
        <v>618</v>
      </c>
      <c r="Y659" s="55" t="str">
        <f t="shared" si="20"/>
        <v>62012冷房設備用有り</v>
      </c>
      <c r="Z659" s="56">
        <v>-0.26</v>
      </c>
      <c r="AA659" s="56">
        <v>1.26</v>
      </c>
      <c r="AB659" s="57">
        <v>1.0367999999999999</v>
      </c>
      <c r="AC659" s="57">
        <v>0.93579999999999997</v>
      </c>
      <c r="AD659" s="31">
        <f>省エネ計算フォーマット【EHP】!$O$88/100</f>
        <v>0</v>
      </c>
      <c r="AE659" s="37">
        <f t="shared" si="21"/>
        <v>0.93500000000000005</v>
      </c>
    </row>
    <row r="660" spans="20:31">
      <c r="T660" s="53">
        <v>6</v>
      </c>
      <c r="U660" s="54">
        <v>2012</v>
      </c>
      <c r="V660" s="54" t="s">
        <v>19</v>
      </c>
      <c r="W660" s="54" t="s">
        <v>612</v>
      </c>
      <c r="X660" s="54" t="s">
        <v>702</v>
      </c>
      <c r="Y660" s="55" t="str">
        <f t="shared" si="20"/>
        <v>62012冷房店舗用無し（一定速）</v>
      </c>
      <c r="Z660" s="56">
        <v>0.25</v>
      </c>
      <c r="AA660" s="56">
        <v>0.75</v>
      </c>
      <c r="AB660" s="57">
        <v>0.25</v>
      </c>
      <c r="AC660" s="57">
        <v>0.75</v>
      </c>
      <c r="AD660" s="31">
        <f>省エネ計算フォーマット【EHP】!$O$88/100</f>
        <v>0</v>
      </c>
      <c r="AE660" s="37">
        <f t="shared" si="21"/>
        <v>0.75</v>
      </c>
    </row>
    <row r="661" spans="20:31">
      <c r="T661" s="53">
        <v>6</v>
      </c>
      <c r="U661" s="54">
        <v>2012</v>
      </c>
      <c r="V661" s="54" t="s">
        <v>19</v>
      </c>
      <c r="W661" s="54" t="s">
        <v>606</v>
      </c>
      <c r="X661" s="54" t="s">
        <v>702</v>
      </c>
      <c r="Y661" s="55" t="str">
        <f t="shared" si="20"/>
        <v>62012冷房ビル用マルチ無し（一定速）</v>
      </c>
      <c r="Z661" s="56">
        <v>0.25</v>
      </c>
      <c r="AA661" s="56">
        <v>0.75</v>
      </c>
      <c r="AB661" s="57">
        <v>0.25</v>
      </c>
      <c r="AC661" s="57">
        <v>0.75</v>
      </c>
      <c r="AD661" s="31">
        <f>省エネ計算フォーマット【EHP】!$O$88/100</f>
        <v>0</v>
      </c>
      <c r="AE661" s="37">
        <f t="shared" si="21"/>
        <v>0.75</v>
      </c>
    </row>
    <row r="662" spans="20:31">
      <c r="T662" s="53">
        <v>6</v>
      </c>
      <c r="U662" s="54">
        <v>2012</v>
      </c>
      <c r="V662" s="54" t="s">
        <v>19</v>
      </c>
      <c r="W662" s="54" t="s">
        <v>607</v>
      </c>
      <c r="X662" s="54" t="s">
        <v>702</v>
      </c>
      <c r="Y662" s="55" t="str">
        <f t="shared" si="20"/>
        <v>62012冷房設備用無し（一定速）</v>
      </c>
      <c r="Z662" s="56">
        <v>0.25</v>
      </c>
      <c r="AA662" s="56">
        <v>0.75</v>
      </c>
      <c r="AB662" s="57">
        <v>0.25</v>
      </c>
      <c r="AC662" s="57">
        <v>0.75</v>
      </c>
      <c r="AD662" s="31">
        <f>省エネ計算フォーマット【EHP】!$O$88/100</f>
        <v>0</v>
      </c>
      <c r="AE662" s="37">
        <f t="shared" si="21"/>
        <v>0.75</v>
      </c>
    </row>
    <row r="663" spans="20:31">
      <c r="T663" s="53">
        <v>6</v>
      </c>
      <c r="U663" s="54">
        <v>2012</v>
      </c>
      <c r="V663" s="54" t="s">
        <v>20</v>
      </c>
      <c r="W663" s="54" t="s">
        <v>612</v>
      </c>
      <c r="X663" s="54" t="s">
        <v>618</v>
      </c>
      <c r="Y663" s="55" t="str">
        <f t="shared" si="20"/>
        <v>62012暖房店舗用有り</v>
      </c>
      <c r="Z663" s="56">
        <v>-0.82</v>
      </c>
      <c r="AA663" s="56">
        <v>1.82</v>
      </c>
      <c r="AB663" s="57">
        <v>1.0801000000000001</v>
      </c>
      <c r="AC663" s="57">
        <v>1.345</v>
      </c>
      <c r="AD663" s="31">
        <f>省エネ計算フォーマット【EHP】!$O$88/100</f>
        <v>0</v>
      </c>
      <c r="AE663" s="37">
        <f t="shared" si="21"/>
        <v>1.345</v>
      </c>
    </row>
    <row r="664" spans="20:31">
      <c r="T664" s="53">
        <v>6</v>
      </c>
      <c r="U664" s="54">
        <v>2012</v>
      </c>
      <c r="V664" s="54" t="s">
        <v>20</v>
      </c>
      <c r="W664" s="54" t="s">
        <v>606</v>
      </c>
      <c r="X664" s="54" t="s">
        <v>618</v>
      </c>
      <c r="Y664" s="55" t="str">
        <f t="shared" si="20"/>
        <v>62012暖房ビル用マルチ有り</v>
      </c>
      <c r="Z664" s="56">
        <v>-0.98</v>
      </c>
      <c r="AA664" s="56">
        <v>1.98</v>
      </c>
      <c r="AB664" s="57">
        <v>1.042</v>
      </c>
      <c r="AC664" s="57">
        <v>1.4744999999999999</v>
      </c>
      <c r="AD664" s="31">
        <f>省エネ計算フォーマット【EHP】!$O$88/100</f>
        <v>0</v>
      </c>
      <c r="AE664" s="37">
        <f t="shared" si="21"/>
        <v>1.474</v>
      </c>
    </row>
    <row r="665" spans="20:31">
      <c r="T665" s="53">
        <v>6</v>
      </c>
      <c r="U665" s="54">
        <v>2012</v>
      </c>
      <c r="V665" s="54" t="s">
        <v>20</v>
      </c>
      <c r="W665" s="54" t="s">
        <v>607</v>
      </c>
      <c r="X665" s="54" t="s">
        <v>618</v>
      </c>
      <c r="Y665" s="55" t="str">
        <f t="shared" si="20"/>
        <v>62012暖房設備用有り</v>
      </c>
      <c r="Z665" s="56">
        <v>-0.26</v>
      </c>
      <c r="AA665" s="56">
        <v>1.26</v>
      </c>
      <c r="AB665" s="57">
        <v>1.0266999999999999</v>
      </c>
      <c r="AC665" s="57">
        <v>0.93830000000000002</v>
      </c>
      <c r="AD665" s="31">
        <f>省エネ計算フォーマット【EHP】!$O$88/100</f>
        <v>0</v>
      </c>
      <c r="AE665" s="37">
        <f t="shared" si="21"/>
        <v>0.93799999999999994</v>
      </c>
    </row>
    <row r="666" spans="20:31">
      <c r="T666" s="53">
        <v>6</v>
      </c>
      <c r="U666" s="54">
        <v>2012</v>
      </c>
      <c r="V666" s="54" t="s">
        <v>20</v>
      </c>
      <c r="W666" s="54" t="s">
        <v>612</v>
      </c>
      <c r="X666" s="54" t="s">
        <v>702</v>
      </c>
      <c r="Y666" s="55" t="str">
        <f t="shared" si="20"/>
        <v>62012暖房店舗用無し（一定速）</v>
      </c>
      <c r="Z666" s="56">
        <v>0.25</v>
      </c>
      <c r="AA666" s="56">
        <v>0.75</v>
      </c>
      <c r="AB666" s="57">
        <v>0.25</v>
      </c>
      <c r="AC666" s="57">
        <v>0.75</v>
      </c>
      <c r="AD666" s="31">
        <f>省エネ計算フォーマット【EHP】!$O$88/100</f>
        <v>0</v>
      </c>
      <c r="AE666" s="37">
        <f t="shared" si="21"/>
        <v>0.75</v>
      </c>
    </row>
    <row r="667" spans="20:31">
      <c r="T667" s="53">
        <v>6</v>
      </c>
      <c r="U667" s="54">
        <v>2012</v>
      </c>
      <c r="V667" s="54" t="s">
        <v>20</v>
      </c>
      <c r="W667" s="54" t="s">
        <v>606</v>
      </c>
      <c r="X667" s="54" t="s">
        <v>702</v>
      </c>
      <c r="Y667" s="55" t="str">
        <f t="shared" si="20"/>
        <v>62012暖房ビル用マルチ無し（一定速）</v>
      </c>
      <c r="Z667" s="56">
        <v>0.25</v>
      </c>
      <c r="AA667" s="56">
        <v>0.75</v>
      </c>
      <c r="AB667" s="57">
        <v>0.25</v>
      </c>
      <c r="AC667" s="57">
        <v>0.75</v>
      </c>
      <c r="AD667" s="31">
        <f>省エネ計算フォーマット【EHP】!$O$88/100</f>
        <v>0</v>
      </c>
      <c r="AE667" s="37">
        <f t="shared" si="21"/>
        <v>0.75</v>
      </c>
    </row>
    <row r="668" spans="20:31">
      <c r="T668" s="53">
        <v>6</v>
      </c>
      <c r="U668" s="54">
        <v>2012</v>
      </c>
      <c r="V668" s="54" t="s">
        <v>20</v>
      </c>
      <c r="W668" s="54" t="s">
        <v>607</v>
      </c>
      <c r="X668" s="54" t="s">
        <v>702</v>
      </c>
      <c r="Y668" s="55" t="str">
        <f t="shared" si="20"/>
        <v>62012暖房設備用無し（一定速）</v>
      </c>
      <c r="Z668" s="69">
        <v>0.25</v>
      </c>
      <c r="AA668" s="69">
        <v>0.75</v>
      </c>
      <c r="AB668" s="70">
        <v>0.25</v>
      </c>
      <c r="AC668" s="70">
        <v>0.75</v>
      </c>
      <c r="AD668" s="31">
        <f>省エネ計算フォーマット【EHP】!$O$88/100</f>
        <v>0</v>
      </c>
      <c r="AE668" s="37">
        <f t="shared" si="21"/>
        <v>0.75</v>
      </c>
    </row>
    <row r="669" spans="20:31">
      <c r="T669" s="53">
        <v>6</v>
      </c>
      <c r="U669" s="75">
        <v>2013</v>
      </c>
      <c r="V669" s="54" t="s">
        <v>19</v>
      </c>
      <c r="W669" s="54" t="s">
        <v>612</v>
      </c>
      <c r="X669" s="54" t="s">
        <v>618</v>
      </c>
      <c r="Y669" s="55" t="str">
        <f t="shared" si="20"/>
        <v>62013冷房店舗用有り</v>
      </c>
      <c r="Z669" s="56">
        <v>-1.5</v>
      </c>
      <c r="AA669" s="56">
        <v>2.5</v>
      </c>
      <c r="AB669" s="57">
        <v>1.0609999999999999</v>
      </c>
      <c r="AC669" s="57">
        <v>1.8597999999999999</v>
      </c>
      <c r="AD669" s="31">
        <f>省エネ計算フォーマット【EHP】!$O$88/100</f>
        <v>0</v>
      </c>
      <c r="AE669" s="37">
        <f t="shared" si="21"/>
        <v>1.859</v>
      </c>
    </row>
    <row r="670" spans="20:31">
      <c r="T670" s="53">
        <v>6</v>
      </c>
      <c r="U670" s="75">
        <v>2013</v>
      </c>
      <c r="V670" s="54" t="s">
        <v>19</v>
      </c>
      <c r="W670" s="54" t="s">
        <v>606</v>
      </c>
      <c r="X670" s="54" t="s">
        <v>618</v>
      </c>
      <c r="Y670" s="55" t="str">
        <f t="shared" si="20"/>
        <v>62013冷房ビル用マルチ有り</v>
      </c>
      <c r="Z670" s="56">
        <v>-1.1399999999999999</v>
      </c>
      <c r="AA670" s="56">
        <v>2.14</v>
      </c>
      <c r="AB670" s="57">
        <v>1.0625</v>
      </c>
      <c r="AC670" s="57">
        <v>1.5893999999999999</v>
      </c>
      <c r="AD670" s="31">
        <f>省エネ計算フォーマット【EHP】!$O$88/100</f>
        <v>0</v>
      </c>
      <c r="AE670" s="37">
        <f t="shared" si="21"/>
        <v>1.589</v>
      </c>
    </row>
    <row r="671" spans="20:31">
      <c r="T671" s="53">
        <v>6</v>
      </c>
      <c r="U671" s="75">
        <v>2013</v>
      </c>
      <c r="V671" s="54" t="s">
        <v>19</v>
      </c>
      <c r="W671" s="54" t="s">
        <v>607</v>
      </c>
      <c r="X671" s="54" t="s">
        <v>618</v>
      </c>
      <c r="Y671" s="55" t="str">
        <f t="shared" si="20"/>
        <v>62013冷房設備用有り</v>
      </c>
      <c r="Z671" s="56">
        <v>-0.26</v>
      </c>
      <c r="AA671" s="56">
        <v>1.26</v>
      </c>
      <c r="AB671" s="57">
        <v>1.0367999999999999</v>
      </c>
      <c r="AC671" s="57">
        <v>0.93579999999999997</v>
      </c>
      <c r="AD671" s="31">
        <f>省エネ計算フォーマット【EHP】!$O$88/100</f>
        <v>0</v>
      </c>
      <c r="AE671" s="37">
        <f t="shared" si="21"/>
        <v>0.93500000000000005</v>
      </c>
    </row>
    <row r="672" spans="20:31">
      <c r="T672" s="53">
        <v>6</v>
      </c>
      <c r="U672" s="75">
        <v>2013</v>
      </c>
      <c r="V672" s="54" t="s">
        <v>19</v>
      </c>
      <c r="W672" s="54" t="s">
        <v>612</v>
      </c>
      <c r="X672" s="54" t="s">
        <v>702</v>
      </c>
      <c r="Y672" s="55" t="str">
        <f t="shared" si="20"/>
        <v>62013冷房店舗用無し（一定速）</v>
      </c>
      <c r="Z672" s="56">
        <v>0.25</v>
      </c>
      <c r="AA672" s="56">
        <v>0.75</v>
      </c>
      <c r="AB672" s="57">
        <v>0.25</v>
      </c>
      <c r="AC672" s="57">
        <v>0.75</v>
      </c>
      <c r="AD672" s="31">
        <f>省エネ計算フォーマット【EHP】!$O$88/100</f>
        <v>0</v>
      </c>
      <c r="AE672" s="37">
        <f t="shared" si="21"/>
        <v>0.75</v>
      </c>
    </row>
    <row r="673" spans="20:31">
      <c r="T673" s="53">
        <v>6</v>
      </c>
      <c r="U673" s="75">
        <v>2013</v>
      </c>
      <c r="V673" s="54" t="s">
        <v>19</v>
      </c>
      <c r="W673" s="54" t="s">
        <v>606</v>
      </c>
      <c r="X673" s="54" t="s">
        <v>702</v>
      </c>
      <c r="Y673" s="55" t="str">
        <f t="shared" si="20"/>
        <v>62013冷房ビル用マルチ無し（一定速）</v>
      </c>
      <c r="Z673" s="56">
        <v>0.25</v>
      </c>
      <c r="AA673" s="56">
        <v>0.75</v>
      </c>
      <c r="AB673" s="57">
        <v>0.25</v>
      </c>
      <c r="AC673" s="57">
        <v>0.75</v>
      </c>
      <c r="AD673" s="31">
        <f>省エネ計算フォーマット【EHP】!$O$88/100</f>
        <v>0</v>
      </c>
      <c r="AE673" s="37">
        <f t="shared" si="21"/>
        <v>0.75</v>
      </c>
    </row>
    <row r="674" spans="20:31">
      <c r="T674" s="53">
        <v>6</v>
      </c>
      <c r="U674" s="75">
        <v>2013</v>
      </c>
      <c r="V674" s="54" t="s">
        <v>19</v>
      </c>
      <c r="W674" s="54" t="s">
        <v>607</v>
      </c>
      <c r="X674" s="54" t="s">
        <v>702</v>
      </c>
      <c r="Y674" s="55" t="str">
        <f t="shared" si="20"/>
        <v>62013冷房設備用無し（一定速）</v>
      </c>
      <c r="Z674" s="56">
        <v>0.25</v>
      </c>
      <c r="AA674" s="56">
        <v>0.75</v>
      </c>
      <c r="AB674" s="57">
        <v>0.25</v>
      </c>
      <c r="AC674" s="57">
        <v>0.75</v>
      </c>
      <c r="AD674" s="31">
        <f>省エネ計算フォーマット【EHP】!$O$88/100</f>
        <v>0</v>
      </c>
      <c r="AE674" s="37">
        <f t="shared" si="21"/>
        <v>0.75</v>
      </c>
    </row>
    <row r="675" spans="20:31">
      <c r="T675" s="53">
        <v>6</v>
      </c>
      <c r="U675" s="75">
        <v>2013</v>
      </c>
      <c r="V675" s="54" t="s">
        <v>20</v>
      </c>
      <c r="W675" s="54" t="s">
        <v>612</v>
      </c>
      <c r="X675" s="54" t="s">
        <v>618</v>
      </c>
      <c r="Y675" s="55" t="str">
        <f t="shared" si="20"/>
        <v>62013暖房店舗用有り</v>
      </c>
      <c r="Z675" s="56">
        <v>-0.94</v>
      </c>
      <c r="AA675" s="56">
        <v>1.94</v>
      </c>
      <c r="AB675" s="57">
        <v>1.0853999999999999</v>
      </c>
      <c r="AC675" s="57">
        <v>1.4337</v>
      </c>
      <c r="AD675" s="31">
        <f>省エネ計算フォーマット【EHP】!$O$88/100</f>
        <v>0</v>
      </c>
      <c r="AE675" s="37">
        <f t="shared" si="21"/>
        <v>1.4330000000000001</v>
      </c>
    </row>
    <row r="676" spans="20:31">
      <c r="T676" s="53">
        <v>6</v>
      </c>
      <c r="U676" s="75">
        <v>2013</v>
      </c>
      <c r="V676" s="54" t="s">
        <v>20</v>
      </c>
      <c r="W676" s="54" t="s">
        <v>606</v>
      </c>
      <c r="X676" s="54" t="s">
        <v>618</v>
      </c>
      <c r="Y676" s="55" t="str">
        <f t="shared" si="20"/>
        <v>62013暖房ビル用マルチ有り</v>
      </c>
      <c r="Z676" s="56">
        <v>-0.98</v>
      </c>
      <c r="AA676" s="56">
        <v>1.98</v>
      </c>
      <c r="AB676" s="57">
        <v>1.042</v>
      </c>
      <c r="AC676" s="57">
        <v>1.4744999999999999</v>
      </c>
      <c r="AD676" s="31">
        <f>省エネ計算フォーマット【EHP】!$O$88/100</f>
        <v>0</v>
      </c>
      <c r="AE676" s="37">
        <f t="shared" si="21"/>
        <v>1.474</v>
      </c>
    </row>
    <row r="677" spans="20:31">
      <c r="T677" s="53">
        <v>6</v>
      </c>
      <c r="U677" s="75">
        <v>2013</v>
      </c>
      <c r="V677" s="54" t="s">
        <v>20</v>
      </c>
      <c r="W677" s="54" t="s">
        <v>607</v>
      </c>
      <c r="X677" s="54" t="s">
        <v>618</v>
      </c>
      <c r="Y677" s="55" t="str">
        <f t="shared" si="20"/>
        <v>62013暖房設備用有り</v>
      </c>
      <c r="Z677" s="56">
        <v>-0.32</v>
      </c>
      <c r="AA677" s="56">
        <v>1.32</v>
      </c>
      <c r="AB677" s="57">
        <v>1.028</v>
      </c>
      <c r="AC677" s="57">
        <v>0.98299999999999998</v>
      </c>
      <c r="AD677" s="31">
        <f>省エネ計算フォーマット【EHP】!$O$88/100</f>
        <v>0</v>
      </c>
      <c r="AE677" s="37">
        <f t="shared" si="21"/>
        <v>0.98299999999999998</v>
      </c>
    </row>
    <row r="678" spans="20:31">
      <c r="T678" s="53">
        <v>6</v>
      </c>
      <c r="U678" s="75">
        <v>2013</v>
      </c>
      <c r="V678" s="54" t="s">
        <v>20</v>
      </c>
      <c r="W678" s="54" t="s">
        <v>612</v>
      </c>
      <c r="X678" s="54" t="s">
        <v>702</v>
      </c>
      <c r="Y678" s="55" t="str">
        <f t="shared" si="20"/>
        <v>62013暖房店舗用無し（一定速）</v>
      </c>
      <c r="Z678" s="56">
        <v>0.25</v>
      </c>
      <c r="AA678" s="56">
        <v>0.75</v>
      </c>
      <c r="AB678" s="57">
        <v>0.25</v>
      </c>
      <c r="AC678" s="57">
        <v>0.75</v>
      </c>
      <c r="AD678" s="31">
        <f>省エネ計算フォーマット【EHP】!$O$88/100</f>
        <v>0</v>
      </c>
      <c r="AE678" s="37">
        <f t="shared" si="21"/>
        <v>0.75</v>
      </c>
    </row>
    <row r="679" spans="20:31">
      <c r="T679" s="53">
        <v>6</v>
      </c>
      <c r="U679" s="75">
        <v>2013</v>
      </c>
      <c r="V679" s="54" t="s">
        <v>20</v>
      </c>
      <c r="W679" s="54" t="s">
        <v>606</v>
      </c>
      <c r="X679" s="54" t="s">
        <v>702</v>
      </c>
      <c r="Y679" s="55" t="str">
        <f t="shared" si="20"/>
        <v>62013暖房ビル用マルチ無し（一定速）</v>
      </c>
      <c r="Z679" s="56">
        <v>0.25</v>
      </c>
      <c r="AA679" s="56">
        <v>0.75</v>
      </c>
      <c r="AB679" s="57">
        <v>0.25</v>
      </c>
      <c r="AC679" s="57">
        <v>0.75</v>
      </c>
      <c r="AD679" s="31">
        <f>省エネ計算フォーマット【EHP】!$O$88/100</f>
        <v>0</v>
      </c>
      <c r="AE679" s="37">
        <f t="shared" si="21"/>
        <v>0.75</v>
      </c>
    </row>
    <row r="680" spans="20:31">
      <c r="T680" s="53">
        <v>6</v>
      </c>
      <c r="U680" s="75">
        <v>2013</v>
      </c>
      <c r="V680" s="54" t="s">
        <v>20</v>
      </c>
      <c r="W680" s="54" t="s">
        <v>607</v>
      </c>
      <c r="X680" s="54" t="s">
        <v>702</v>
      </c>
      <c r="Y680" s="55" t="str">
        <f t="shared" si="20"/>
        <v>62013暖房設備用無し（一定速）</v>
      </c>
      <c r="Z680" s="56">
        <v>0.25</v>
      </c>
      <c r="AA680" s="56">
        <v>0.75</v>
      </c>
      <c r="AB680" s="57">
        <v>0.25</v>
      </c>
      <c r="AC680" s="57">
        <v>0.75</v>
      </c>
      <c r="AD680" s="31">
        <f>省エネ計算フォーマット【EHP】!$O$88/100</f>
        <v>0</v>
      </c>
      <c r="AE680" s="37">
        <f t="shared" si="21"/>
        <v>0.75</v>
      </c>
    </row>
    <row r="681" spans="20:31">
      <c r="T681" s="53">
        <v>6</v>
      </c>
      <c r="U681" s="75">
        <v>2014</v>
      </c>
      <c r="V681" s="54" t="s">
        <v>19</v>
      </c>
      <c r="W681" s="54" t="s">
        <v>612</v>
      </c>
      <c r="X681" s="54" t="s">
        <v>618</v>
      </c>
      <c r="Y681" s="55" t="str">
        <f t="shared" si="20"/>
        <v>62014冷房店舗用有り</v>
      </c>
      <c r="Z681" s="56">
        <v>-1.46</v>
      </c>
      <c r="AA681" s="56">
        <v>2.46</v>
      </c>
      <c r="AB681" s="57">
        <v>1.06</v>
      </c>
      <c r="AC681" s="57">
        <v>1.83</v>
      </c>
      <c r="AD681" s="31">
        <f>省エネ計算フォーマット【EHP】!$O$88/100</f>
        <v>0</v>
      </c>
      <c r="AE681" s="37">
        <f t="shared" si="21"/>
        <v>1.83</v>
      </c>
    </row>
    <row r="682" spans="20:31">
      <c r="T682" s="53">
        <v>6</v>
      </c>
      <c r="U682" s="75">
        <v>2014</v>
      </c>
      <c r="V682" s="54" t="s">
        <v>19</v>
      </c>
      <c r="W682" s="54" t="s">
        <v>606</v>
      </c>
      <c r="X682" s="54" t="s">
        <v>618</v>
      </c>
      <c r="Y682" s="55" t="str">
        <f t="shared" si="20"/>
        <v>62014冷房ビル用マルチ有り</v>
      </c>
      <c r="Z682" s="56">
        <v>-1.52</v>
      </c>
      <c r="AA682" s="56">
        <v>2.52</v>
      </c>
      <c r="AB682" s="57">
        <v>1.0736000000000001</v>
      </c>
      <c r="AC682" s="57">
        <v>1.8715999999999999</v>
      </c>
      <c r="AD682" s="31">
        <f>省エネ計算フォーマット【EHP】!$O$88/100</f>
        <v>0</v>
      </c>
      <c r="AE682" s="37">
        <f t="shared" si="21"/>
        <v>1.871</v>
      </c>
    </row>
    <row r="683" spans="20:31">
      <c r="T683" s="53">
        <v>6</v>
      </c>
      <c r="U683" s="75">
        <v>2014</v>
      </c>
      <c r="V683" s="54" t="s">
        <v>19</v>
      </c>
      <c r="W683" s="54" t="s">
        <v>607</v>
      </c>
      <c r="X683" s="54" t="s">
        <v>618</v>
      </c>
      <c r="Y683" s="55" t="str">
        <f t="shared" si="20"/>
        <v>62014冷房設備用有り</v>
      </c>
      <c r="Z683" s="56">
        <v>-0.32</v>
      </c>
      <c r="AA683" s="56">
        <v>1.32</v>
      </c>
      <c r="AB683" s="57">
        <v>1.0385</v>
      </c>
      <c r="AC683" s="57">
        <v>0.98040000000000005</v>
      </c>
      <c r="AD683" s="31">
        <f>省エネ計算フォーマット【EHP】!$O$88/100</f>
        <v>0</v>
      </c>
      <c r="AE683" s="37">
        <f t="shared" si="21"/>
        <v>0.98</v>
      </c>
    </row>
    <row r="684" spans="20:31">
      <c r="T684" s="53">
        <v>6</v>
      </c>
      <c r="U684" s="75">
        <v>2014</v>
      </c>
      <c r="V684" s="54" t="s">
        <v>19</v>
      </c>
      <c r="W684" s="54" t="s">
        <v>612</v>
      </c>
      <c r="X684" s="54" t="s">
        <v>702</v>
      </c>
      <c r="Y684" s="55" t="str">
        <f t="shared" si="20"/>
        <v>62014冷房店舗用無し（一定速）</v>
      </c>
      <c r="Z684" s="56">
        <v>0.25</v>
      </c>
      <c r="AA684" s="56">
        <v>0.75</v>
      </c>
      <c r="AB684" s="57">
        <v>0.25</v>
      </c>
      <c r="AC684" s="57">
        <v>0.75</v>
      </c>
      <c r="AD684" s="31">
        <f>省エネ計算フォーマット【EHP】!$O$88/100</f>
        <v>0</v>
      </c>
      <c r="AE684" s="37">
        <f t="shared" si="21"/>
        <v>0.75</v>
      </c>
    </row>
    <row r="685" spans="20:31">
      <c r="T685" s="53">
        <v>6</v>
      </c>
      <c r="U685" s="75">
        <v>2014</v>
      </c>
      <c r="V685" s="54" t="s">
        <v>19</v>
      </c>
      <c r="W685" s="54" t="s">
        <v>606</v>
      </c>
      <c r="X685" s="54" t="s">
        <v>702</v>
      </c>
      <c r="Y685" s="55" t="str">
        <f t="shared" si="20"/>
        <v>62014冷房ビル用マルチ無し（一定速）</v>
      </c>
      <c r="Z685" s="56">
        <v>0.25</v>
      </c>
      <c r="AA685" s="56">
        <v>0.75</v>
      </c>
      <c r="AB685" s="57">
        <v>0.25</v>
      </c>
      <c r="AC685" s="57">
        <v>0.75</v>
      </c>
      <c r="AD685" s="31">
        <f>省エネ計算フォーマット【EHP】!$O$88/100</f>
        <v>0</v>
      </c>
      <c r="AE685" s="37">
        <f t="shared" si="21"/>
        <v>0.75</v>
      </c>
    </row>
    <row r="686" spans="20:31">
      <c r="T686" s="53">
        <v>6</v>
      </c>
      <c r="U686" s="75">
        <v>2014</v>
      </c>
      <c r="V686" s="54" t="s">
        <v>19</v>
      </c>
      <c r="W686" s="54" t="s">
        <v>607</v>
      </c>
      <c r="X686" s="54" t="s">
        <v>702</v>
      </c>
      <c r="Y686" s="55" t="str">
        <f t="shared" si="20"/>
        <v>62014冷房設備用無し（一定速）</v>
      </c>
      <c r="Z686" s="56">
        <v>0.25</v>
      </c>
      <c r="AA686" s="56">
        <v>0.75</v>
      </c>
      <c r="AB686" s="57">
        <v>0.25</v>
      </c>
      <c r="AC686" s="57">
        <v>0.75</v>
      </c>
      <c r="AD686" s="31">
        <f>省エネ計算フォーマット【EHP】!$O$88/100</f>
        <v>0</v>
      </c>
      <c r="AE686" s="37">
        <f t="shared" si="21"/>
        <v>0.75</v>
      </c>
    </row>
    <row r="687" spans="20:31">
      <c r="T687" s="53">
        <v>6</v>
      </c>
      <c r="U687" s="75">
        <v>2014</v>
      </c>
      <c r="V687" s="54" t="s">
        <v>20</v>
      </c>
      <c r="W687" s="54" t="s">
        <v>612</v>
      </c>
      <c r="X687" s="54" t="s">
        <v>618</v>
      </c>
      <c r="Y687" s="55" t="str">
        <f t="shared" si="20"/>
        <v>62014暖房店舗用有り</v>
      </c>
      <c r="Z687" s="56">
        <v>-0.94</v>
      </c>
      <c r="AA687" s="56">
        <v>1.94</v>
      </c>
      <c r="AB687" s="57">
        <v>1.0853999999999999</v>
      </c>
      <c r="AC687" s="57">
        <v>1.4337</v>
      </c>
      <c r="AD687" s="31">
        <f>省エネ計算フォーマット【EHP】!$O$88/100</f>
        <v>0</v>
      </c>
      <c r="AE687" s="37">
        <f t="shared" si="21"/>
        <v>1.4330000000000001</v>
      </c>
    </row>
    <row r="688" spans="20:31">
      <c r="T688" s="53">
        <v>6</v>
      </c>
      <c r="U688" s="75">
        <v>2014</v>
      </c>
      <c r="V688" s="54" t="s">
        <v>20</v>
      </c>
      <c r="W688" s="54" t="s">
        <v>606</v>
      </c>
      <c r="X688" s="54" t="s">
        <v>618</v>
      </c>
      <c r="Y688" s="55" t="str">
        <f t="shared" si="20"/>
        <v>62014暖房ビル用マルチ有り</v>
      </c>
      <c r="Z688" s="56">
        <v>-0.96</v>
      </c>
      <c r="AA688" s="56">
        <v>1.96</v>
      </c>
      <c r="AB688" s="57">
        <v>1.0416000000000001</v>
      </c>
      <c r="AC688" s="57">
        <v>1.4596</v>
      </c>
      <c r="AD688" s="31">
        <f>省エネ計算フォーマット【EHP】!$O$88/100</f>
        <v>0</v>
      </c>
      <c r="AE688" s="37">
        <f t="shared" si="21"/>
        <v>1.4590000000000001</v>
      </c>
    </row>
    <row r="689" spans="20:31">
      <c r="T689" s="53">
        <v>6</v>
      </c>
      <c r="U689" s="75">
        <v>2014</v>
      </c>
      <c r="V689" s="54" t="s">
        <v>20</v>
      </c>
      <c r="W689" s="54" t="s">
        <v>607</v>
      </c>
      <c r="X689" s="54" t="s">
        <v>618</v>
      </c>
      <c r="Y689" s="55" t="str">
        <f t="shared" si="20"/>
        <v>62014暖房設備用有り</v>
      </c>
      <c r="Z689" s="56">
        <v>-0.36</v>
      </c>
      <c r="AA689" s="56">
        <v>1.36</v>
      </c>
      <c r="AB689" s="57">
        <v>1.0287999999999999</v>
      </c>
      <c r="AC689" s="57">
        <v>1.0127999999999999</v>
      </c>
      <c r="AD689" s="31">
        <f>省エネ計算フォーマット【EHP】!$O$88/100</f>
        <v>0</v>
      </c>
      <c r="AE689" s="37">
        <f t="shared" si="21"/>
        <v>1.012</v>
      </c>
    </row>
    <row r="690" spans="20:31">
      <c r="T690" s="53">
        <v>6</v>
      </c>
      <c r="U690" s="75">
        <v>2014</v>
      </c>
      <c r="V690" s="54" t="s">
        <v>20</v>
      </c>
      <c r="W690" s="54" t="s">
        <v>612</v>
      </c>
      <c r="X690" s="54" t="s">
        <v>702</v>
      </c>
      <c r="Y690" s="55" t="str">
        <f t="shared" si="20"/>
        <v>62014暖房店舗用無し（一定速）</v>
      </c>
      <c r="Z690" s="56">
        <v>0.25</v>
      </c>
      <c r="AA690" s="56">
        <v>0.75</v>
      </c>
      <c r="AB690" s="57">
        <v>0.25</v>
      </c>
      <c r="AC690" s="57">
        <v>0.75</v>
      </c>
      <c r="AD690" s="31">
        <f>省エネ計算フォーマット【EHP】!$O$88/100</f>
        <v>0</v>
      </c>
      <c r="AE690" s="37">
        <f t="shared" si="21"/>
        <v>0.75</v>
      </c>
    </row>
    <row r="691" spans="20:31">
      <c r="T691" s="53">
        <v>6</v>
      </c>
      <c r="U691" s="75">
        <v>2014</v>
      </c>
      <c r="V691" s="54" t="s">
        <v>20</v>
      </c>
      <c r="W691" s="54" t="s">
        <v>606</v>
      </c>
      <c r="X691" s="54" t="s">
        <v>702</v>
      </c>
      <c r="Y691" s="55" t="str">
        <f t="shared" si="20"/>
        <v>62014暖房ビル用マルチ無し（一定速）</v>
      </c>
      <c r="Z691" s="56">
        <v>0.25</v>
      </c>
      <c r="AA691" s="56">
        <v>0.75</v>
      </c>
      <c r="AB691" s="57">
        <v>0.25</v>
      </c>
      <c r="AC691" s="57">
        <v>0.75</v>
      </c>
      <c r="AD691" s="31">
        <f>省エネ計算フォーマット【EHP】!$O$88/100</f>
        <v>0</v>
      </c>
      <c r="AE691" s="37">
        <f t="shared" si="21"/>
        <v>0.75</v>
      </c>
    </row>
    <row r="692" spans="20:31">
      <c r="T692" s="53">
        <v>6</v>
      </c>
      <c r="U692" s="75">
        <v>2014</v>
      </c>
      <c r="V692" s="54" t="s">
        <v>20</v>
      </c>
      <c r="W692" s="54" t="s">
        <v>607</v>
      </c>
      <c r="X692" s="54" t="s">
        <v>702</v>
      </c>
      <c r="Y692" s="55" t="str">
        <f t="shared" si="20"/>
        <v>62014暖房設備用無し（一定速）</v>
      </c>
      <c r="Z692" s="56">
        <v>0.25</v>
      </c>
      <c r="AA692" s="56">
        <v>0.75</v>
      </c>
      <c r="AB692" s="57">
        <v>0.25</v>
      </c>
      <c r="AC692" s="57">
        <v>0.75</v>
      </c>
      <c r="AD692" s="31">
        <f>省エネ計算フォーマット【EHP】!$O$88/100</f>
        <v>0</v>
      </c>
      <c r="AE692" s="37">
        <f t="shared" si="21"/>
        <v>0.75</v>
      </c>
    </row>
    <row r="693" spans="20:31">
      <c r="T693" s="25">
        <v>6</v>
      </c>
      <c r="U693" s="50">
        <v>2015</v>
      </c>
      <c r="V693" s="41" t="s">
        <v>19</v>
      </c>
      <c r="W693" s="41" t="s">
        <v>612</v>
      </c>
      <c r="X693" s="41" t="s">
        <v>618</v>
      </c>
      <c r="Y693" s="28" t="str">
        <f t="shared" si="20"/>
        <v>62015冷房店舗用有り</v>
      </c>
      <c r="Z693" s="71">
        <v>-1.38</v>
      </c>
      <c r="AA693" s="71">
        <v>2.38</v>
      </c>
      <c r="AB693" s="72">
        <v>1.0581</v>
      </c>
      <c r="AC693" s="72">
        <v>1.7705</v>
      </c>
      <c r="AD693" s="31">
        <f>省エネ計算フォーマット【EHP】!$O$88/100</f>
        <v>0</v>
      </c>
      <c r="AE693" s="32">
        <f t="shared" si="21"/>
        <v>1.77</v>
      </c>
    </row>
    <row r="694" spans="20:31">
      <c r="T694" s="25">
        <v>6</v>
      </c>
      <c r="U694" s="50">
        <v>2015</v>
      </c>
      <c r="V694" s="41" t="s">
        <v>19</v>
      </c>
      <c r="W694" s="41" t="s">
        <v>606</v>
      </c>
      <c r="X694" s="41" t="s">
        <v>618</v>
      </c>
      <c r="Y694" s="28" t="str">
        <f t="shared" si="20"/>
        <v>62015冷房ビル用マルチ有り</v>
      </c>
      <c r="Z694" s="51">
        <v>-1.5740000000000001</v>
      </c>
      <c r="AA694" s="51">
        <v>2.5739999999999998</v>
      </c>
      <c r="AB694" s="52">
        <v>1.0751999999999999</v>
      </c>
      <c r="AC694" s="52">
        <v>1.9117</v>
      </c>
      <c r="AD694" s="31">
        <f>省エネ計算フォーマット【EHP】!$O$88/100</f>
        <v>0</v>
      </c>
      <c r="AE694" s="32">
        <f t="shared" si="21"/>
        <v>1.911</v>
      </c>
    </row>
    <row r="695" spans="20:31">
      <c r="T695" s="25">
        <v>6</v>
      </c>
      <c r="U695" s="50">
        <v>2015</v>
      </c>
      <c r="V695" s="41" t="s">
        <v>19</v>
      </c>
      <c r="W695" s="41" t="s">
        <v>607</v>
      </c>
      <c r="X695" s="41" t="s">
        <v>618</v>
      </c>
      <c r="Y695" s="28" t="str">
        <f t="shared" si="20"/>
        <v>62015冷房設備用有り</v>
      </c>
      <c r="Z695" s="51">
        <v>-0.62</v>
      </c>
      <c r="AA695" s="51">
        <v>1.62</v>
      </c>
      <c r="AB695" s="52">
        <v>1.0472999999999999</v>
      </c>
      <c r="AC695" s="52">
        <v>1.2032</v>
      </c>
      <c r="AD695" s="31">
        <f>省エネ計算フォーマット【EHP】!$O$88/100</f>
        <v>0</v>
      </c>
      <c r="AE695" s="32">
        <f t="shared" si="21"/>
        <v>1.2030000000000001</v>
      </c>
    </row>
    <row r="696" spans="20:31">
      <c r="T696" s="25">
        <v>6</v>
      </c>
      <c r="U696" s="50">
        <v>2015</v>
      </c>
      <c r="V696" s="41" t="s">
        <v>19</v>
      </c>
      <c r="W696" s="41" t="s">
        <v>612</v>
      </c>
      <c r="X696" s="41" t="s">
        <v>702</v>
      </c>
      <c r="Y696" s="28" t="str">
        <f t="shared" si="20"/>
        <v>62015冷房店舗用無し（一定速）</v>
      </c>
      <c r="Z696" s="51">
        <v>0.25</v>
      </c>
      <c r="AA696" s="51">
        <v>0.75</v>
      </c>
      <c r="AB696" s="52">
        <v>0.25</v>
      </c>
      <c r="AC696" s="52">
        <v>0.75</v>
      </c>
      <c r="AD696" s="31">
        <f>省エネ計算フォーマット【EHP】!$O$88/100</f>
        <v>0</v>
      </c>
      <c r="AE696" s="32">
        <f t="shared" si="21"/>
        <v>0.75</v>
      </c>
    </row>
    <row r="697" spans="20:31">
      <c r="T697" s="25">
        <v>6</v>
      </c>
      <c r="U697" s="50">
        <v>2015</v>
      </c>
      <c r="V697" s="41" t="s">
        <v>19</v>
      </c>
      <c r="W697" s="41" t="s">
        <v>606</v>
      </c>
      <c r="X697" s="41" t="s">
        <v>702</v>
      </c>
      <c r="Y697" s="28" t="str">
        <f t="shared" si="20"/>
        <v>62015冷房ビル用マルチ無し（一定速）</v>
      </c>
      <c r="Z697" s="51">
        <v>0.25</v>
      </c>
      <c r="AA697" s="51">
        <v>0.75</v>
      </c>
      <c r="AB697" s="52">
        <v>0.25</v>
      </c>
      <c r="AC697" s="52">
        <v>0.75</v>
      </c>
      <c r="AD697" s="31">
        <f>省エネ計算フォーマット【EHP】!$O$88/100</f>
        <v>0</v>
      </c>
      <c r="AE697" s="32">
        <f t="shared" si="21"/>
        <v>0.75</v>
      </c>
    </row>
    <row r="698" spans="20:31">
      <c r="T698" s="25">
        <v>6</v>
      </c>
      <c r="U698" s="50">
        <v>2015</v>
      </c>
      <c r="V698" s="41" t="s">
        <v>19</v>
      </c>
      <c r="W698" s="41" t="s">
        <v>607</v>
      </c>
      <c r="X698" s="41" t="s">
        <v>702</v>
      </c>
      <c r="Y698" s="28" t="str">
        <f t="shared" si="20"/>
        <v>62015冷房設備用無し（一定速）</v>
      </c>
      <c r="Z698" s="51">
        <v>0.25</v>
      </c>
      <c r="AA698" s="51">
        <v>0.75</v>
      </c>
      <c r="AB698" s="52">
        <v>0.25</v>
      </c>
      <c r="AC698" s="52">
        <v>0.75</v>
      </c>
      <c r="AD698" s="31">
        <f>省エネ計算フォーマット【EHP】!$O$88/100</f>
        <v>0</v>
      </c>
      <c r="AE698" s="32">
        <f t="shared" si="21"/>
        <v>0.75</v>
      </c>
    </row>
    <row r="699" spans="20:31">
      <c r="T699" s="25">
        <v>6</v>
      </c>
      <c r="U699" s="50">
        <v>2015</v>
      </c>
      <c r="V699" s="41" t="s">
        <v>20</v>
      </c>
      <c r="W699" s="41" t="s">
        <v>612</v>
      </c>
      <c r="X699" s="41" t="s">
        <v>618</v>
      </c>
      <c r="Y699" s="28" t="str">
        <f t="shared" si="20"/>
        <v>62015暖房店舗用有り</v>
      </c>
      <c r="Z699" s="51">
        <v>-0.97</v>
      </c>
      <c r="AA699" s="51">
        <v>1.97</v>
      </c>
      <c r="AB699" s="52">
        <v>1.0867</v>
      </c>
      <c r="AC699" s="52">
        <v>1.4558</v>
      </c>
      <c r="AD699" s="31">
        <f>省エネ計算フォーマット【EHP】!$O$88/100</f>
        <v>0</v>
      </c>
      <c r="AE699" s="32">
        <f t="shared" si="21"/>
        <v>1.4550000000000001</v>
      </c>
    </row>
    <row r="700" spans="20:31">
      <c r="T700" s="25">
        <v>6</v>
      </c>
      <c r="U700" s="50">
        <v>2015</v>
      </c>
      <c r="V700" s="41" t="s">
        <v>20</v>
      </c>
      <c r="W700" s="41" t="s">
        <v>606</v>
      </c>
      <c r="X700" s="41" t="s">
        <v>618</v>
      </c>
      <c r="Y700" s="28" t="str">
        <f t="shared" si="20"/>
        <v>62015暖房ビル用マルチ有り</v>
      </c>
      <c r="Z700" s="51">
        <v>-0.876</v>
      </c>
      <c r="AA700" s="51">
        <v>1.8759999999999999</v>
      </c>
      <c r="AB700" s="52">
        <v>1.0398000000000001</v>
      </c>
      <c r="AC700" s="52">
        <v>1.3971</v>
      </c>
      <c r="AD700" s="31">
        <f>省エネ計算フォーマット【EHP】!$O$88/100</f>
        <v>0</v>
      </c>
      <c r="AE700" s="32">
        <f t="shared" si="21"/>
        <v>1.397</v>
      </c>
    </row>
    <row r="701" spans="20:31">
      <c r="T701" s="25">
        <v>6</v>
      </c>
      <c r="U701" s="50">
        <v>2015</v>
      </c>
      <c r="V701" s="41" t="s">
        <v>20</v>
      </c>
      <c r="W701" s="41" t="s">
        <v>607</v>
      </c>
      <c r="X701" s="41" t="s">
        <v>618</v>
      </c>
      <c r="Y701" s="28" t="str">
        <f t="shared" si="20"/>
        <v>62015暖房設備用有り</v>
      </c>
      <c r="Z701" s="51">
        <v>-0.59799999999999998</v>
      </c>
      <c r="AA701" s="51">
        <v>1.5980000000000001</v>
      </c>
      <c r="AB701" s="52">
        <v>1.0339</v>
      </c>
      <c r="AC701" s="52">
        <v>1.19</v>
      </c>
      <c r="AD701" s="31">
        <f>省エネ計算フォーマット【EHP】!$O$88/100</f>
        <v>0</v>
      </c>
      <c r="AE701" s="32">
        <f t="shared" si="21"/>
        <v>1.19</v>
      </c>
    </row>
    <row r="702" spans="20:31">
      <c r="T702" s="25">
        <v>6</v>
      </c>
      <c r="U702" s="50">
        <v>2015</v>
      </c>
      <c r="V702" s="41" t="s">
        <v>20</v>
      </c>
      <c r="W702" s="41" t="s">
        <v>612</v>
      </c>
      <c r="X702" s="41" t="s">
        <v>702</v>
      </c>
      <c r="Y702" s="28" t="str">
        <f t="shared" si="20"/>
        <v>62015暖房店舗用無し（一定速）</v>
      </c>
      <c r="Z702" s="51">
        <v>0.25</v>
      </c>
      <c r="AA702" s="51">
        <v>0.75</v>
      </c>
      <c r="AB702" s="52">
        <v>0.25</v>
      </c>
      <c r="AC702" s="52">
        <v>0.75</v>
      </c>
      <c r="AD702" s="31">
        <f>省エネ計算フォーマット【EHP】!$O$88/100</f>
        <v>0</v>
      </c>
      <c r="AE702" s="32">
        <f t="shared" si="21"/>
        <v>0.75</v>
      </c>
    </row>
    <row r="703" spans="20:31">
      <c r="T703" s="25">
        <v>6</v>
      </c>
      <c r="U703" s="50">
        <v>2015</v>
      </c>
      <c r="V703" s="41" t="s">
        <v>20</v>
      </c>
      <c r="W703" s="41" t="s">
        <v>606</v>
      </c>
      <c r="X703" s="41" t="s">
        <v>702</v>
      </c>
      <c r="Y703" s="28" t="str">
        <f t="shared" si="20"/>
        <v>62015暖房ビル用マルチ無し（一定速）</v>
      </c>
      <c r="Z703" s="51">
        <v>0.25</v>
      </c>
      <c r="AA703" s="51">
        <v>0.75</v>
      </c>
      <c r="AB703" s="52">
        <v>0.25</v>
      </c>
      <c r="AC703" s="52">
        <v>0.75</v>
      </c>
      <c r="AD703" s="31">
        <f>省エネ計算フォーマット【EHP】!$O$88/100</f>
        <v>0</v>
      </c>
      <c r="AE703" s="32">
        <f t="shared" si="21"/>
        <v>0.75</v>
      </c>
    </row>
    <row r="704" spans="20:31">
      <c r="T704" s="25">
        <v>6</v>
      </c>
      <c r="U704" s="50">
        <v>2015</v>
      </c>
      <c r="V704" s="41" t="s">
        <v>20</v>
      </c>
      <c r="W704" s="41" t="s">
        <v>607</v>
      </c>
      <c r="X704" s="41" t="s">
        <v>702</v>
      </c>
      <c r="Y704" s="28" t="str">
        <f t="shared" si="20"/>
        <v>62015暖房設備用無し（一定速）</v>
      </c>
      <c r="Z704" s="51">
        <v>0.25</v>
      </c>
      <c r="AA704" s="51">
        <v>0.75</v>
      </c>
      <c r="AB704" s="52">
        <v>0.25</v>
      </c>
      <c r="AC704" s="52">
        <v>0.75</v>
      </c>
      <c r="AD704" s="31">
        <f>省エネ計算フォーマット【EHP】!$O$88/100</f>
        <v>0</v>
      </c>
      <c r="AE704" s="32">
        <f t="shared" si="21"/>
        <v>0.75</v>
      </c>
    </row>
    <row r="705" spans="20:31">
      <c r="T705" s="25">
        <v>6</v>
      </c>
      <c r="U705" s="50">
        <v>2020</v>
      </c>
      <c r="V705" s="41" t="s">
        <v>613</v>
      </c>
      <c r="W705" s="41" t="s">
        <v>612</v>
      </c>
      <c r="X705" s="41" t="s">
        <v>618</v>
      </c>
      <c r="Y705" s="28" t="str">
        <f t="shared" si="20"/>
        <v>62020冷房店舗用有り</v>
      </c>
      <c r="Z705" s="51">
        <v>-1.38</v>
      </c>
      <c r="AA705" s="51">
        <v>2.38</v>
      </c>
      <c r="AB705" s="52">
        <v>1.0581</v>
      </c>
      <c r="AC705" s="52">
        <v>1.7705</v>
      </c>
      <c r="AD705" s="31">
        <f>省エネ計算フォーマット【EHP】!$O$88/100</f>
        <v>0</v>
      </c>
      <c r="AE705" s="32">
        <f t="shared" si="21"/>
        <v>1.77</v>
      </c>
    </row>
    <row r="706" spans="20:31">
      <c r="T706" s="25">
        <v>6</v>
      </c>
      <c r="U706" s="50">
        <v>2020</v>
      </c>
      <c r="V706" s="41" t="s">
        <v>613</v>
      </c>
      <c r="W706" s="41" t="s">
        <v>606</v>
      </c>
      <c r="X706" s="41" t="s">
        <v>618</v>
      </c>
      <c r="Y706" s="28" t="str">
        <f t="shared" si="20"/>
        <v>62020冷房ビル用マルチ有り</v>
      </c>
      <c r="Z706" s="51">
        <v>-1.68</v>
      </c>
      <c r="AA706" s="51">
        <v>2.68</v>
      </c>
      <c r="AB706" s="52">
        <v>1.0788</v>
      </c>
      <c r="AC706" s="52">
        <v>2.0053000000000001</v>
      </c>
      <c r="AD706" s="31">
        <f>省エネ計算フォーマット【EHP】!$O$88/100</f>
        <v>0</v>
      </c>
      <c r="AE706" s="32">
        <f t="shared" si="21"/>
        <v>2.0049999999999999</v>
      </c>
    </row>
    <row r="707" spans="20:31">
      <c r="T707" s="25">
        <v>6</v>
      </c>
      <c r="U707" s="50">
        <v>2020</v>
      </c>
      <c r="V707" s="41" t="s">
        <v>613</v>
      </c>
      <c r="W707" s="41" t="s">
        <v>607</v>
      </c>
      <c r="X707" s="41" t="s">
        <v>618</v>
      </c>
      <c r="Y707" s="28" t="str">
        <f t="shared" si="20"/>
        <v>62020冷房設備用有り</v>
      </c>
      <c r="Z707" s="51">
        <v>-0.62</v>
      </c>
      <c r="AA707" s="51">
        <v>1.62</v>
      </c>
      <c r="AB707" s="52">
        <v>1.0472999999999999</v>
      </c>
      <c r="AC707" s="52">
        <v>1.2032</v>
      </c>
      <c r="AD707" s="31">
        <f>省エネ計算フォーマット【EHP】!$O$88/100</f>
        <v>0</v>
      </c>
      <c r="AE707" s="32">
        <f t="shared" si="21"/>
        <v>1.2030000000000001</v>
      </c>
    </row>
    <row r="708" spans="20:31">
      <c r="T708" s="25">
        <v>6</v>
      </c>
      <c r="U708" s="50">
        <v>2020</v>
      </c>
      <c r="V708" s="41" t="s">
        <v>613</v>
      </c>
      <c r="W708" s="41" t="s">
        <v>612</v>
      </c>
      <c r="X708" s="41" t="s">
        <v>702</v>
      </c>
      <c r="Y708" s="28" t="str">
        <f t="shared" si="20"/>
        <v>62020冷房店舗用無し（一定速）</v>
      </c>
      <c r="Z708" s="51">
        <v>0.25</v>
      </c>
      <c r="AA708" s="51">
        <v>0.75</v>
      </c>
      <c r="AB708" s="52">
        <v>0.25</v>
      </c>
      <c r="AC708" s="52">
        <v>0.75</v>
      </c>
      <c r="AD708" s="31">
        <f>省エネ計算フォーマット【EHP】!$O$88/100</f>
        <v>0</v>
      </c>
      <c r="AE708" s="32">
        <f t="shared" si="21"/>
        <v>0.75</v>
      </c>
    </row>
    <row r="709" spans="20:31">
      <c r="T709" s="25">
        <v>6</v>
      </c>
      <c r="U709" s="50">
        <v>2020</v>
      </c>
      <c r="V709" s="41" t="s">
        <v>613</v>
      </c>
      <c r="W709" s="41" t="s">
        <v>606</v>
      </c>
      <c r="X709" s="41" t="s">
        <v>702</v>
      </c>
      <c r="Y709" s="28" t="str">
        <f t="shared" si="20"/>
        <v>62020冷房ビル用マルチ無し（一定速）</v>
      </c>
      <c r="Z709" s="51">
        <v>0.25</v>
      </c>
      <c r="AA709" s="51">
        <v>0.75</v>
      </c>
      <c r="AB709" s="52">
        <v>0.25</v>
      </c>
      <c r="AC709" s="52">
        <v>0.75</v>
      </c>
      <c r="AD709" s="31">
        <f>省エネ計算フォーマット【EHP】!$O$88/100</f>
        <v>0</v>
      </c>
      <c r="AE709" s="32">
        <f t="shared" si="21"/>
        <v>0.75</v>
      </c>
    </row>
    <row r="710" spans="20:31">
      <c r="T710" s="25">
        <v>6</v>
      </c>
      <c r="U710" s="50">
        <v>2020</v>
      </c>
      <c r="V710" s="41" t="s">
        <v>613</v>
      </c>
      <c r="W710" s="41" t="s">
        <v>607</v>
      </c>
      <c r="X710" s="41" t="s">
        <v>702</v>
      </c>
      <c r="Y710" s="28" t="str">
        <f t="shared" si="20"/>
        <v>62020冷房設備用無し（一定速）</v>
      </c>
      <c r="Z710" s="51">
        <v>0.25</v>
      </c>
      <c r="AA710" s="51">
        <v>0.75</v>
      </c>
      <c r="AB710" s="52">
        <v>0.25</v>
      </c>
      <c r="AC710" s="52">
        <v>0.75</v>
      </c>
      <c r="AD710" s="31">
        <f>省エネ計算フォーマット【EHP】!$O$88/100</f>
        <v>0</v>
      </c>
      <c r="AE710" s="32">
        <f t="shared" si="21"/>
        <v>0.75</v>
      </c>
    </row>
    <row r="711" spans="20:31">
      <c r="T711" s="25">
        <v>6</v>
      </c>
      <c r="U711" s="26">
        <v>2020</v>
      </c>
      <c r="V711" s="27" t="s">
        <v>614</v>
      </c>
      <c r="W711" s="27" t="s">
        <v>612</v>
      </c>
      <c r="X711" s="27" t="s">
        <v>618</v>
      </c>
      <c r="Y711" s="28" t="str">
        <f t="shared" si="20"/>
        <v>62020暖房店舗用有り</v>
      </c>
      <c r="Z711" s="51">
        <v>-0.96</v>
      </c>
      <c r="AA711" s="51">
        <v>1.96</v>
      </c>
      <c r="AB711" s="52">
        <v>1.0862000000000001</v>
      </c>
      <c r="AC711" s="52">
        <v>1.4483999999999999</v>
      </c>
      <c r="AD711" s="31">
        <f>省エネ計算フォーマット【EHP】!$O$88/100</f>
        <v>0</v>
      </c>
      <c r="AE711" s="32">
        <f t="shared" si="21"/>
        <v>1.448</v>
      </c>
    </row>
    <row r="712" spans="20:31">
      <c r="T712" s="25">
        <v>6</v>
      </c>
      <c r="U712" s="26">
        <v>2020</v>
      </c>
      <c r="V712" s="27" t="s">
        <v>614</v>
      </c>
      <c r="W712" s="27" t="s">
        <v>606</v>
      </c>
      <c r="X712" s="27" t="s">
        <v>618</v>
      </c>
      <c r="Y712" s="28" t="str">
        <f t="shared" si="20"/>
        <v>62020暖房ビル用マルチ有り</v>
      </c>
      <c r="Z712" s="51">
        <v>-1.1000000000000001</v>
      </c>
      <c r="AA712" s="51">
        <v>2.1</v>
      </c>
      <c r="AB712" s="52">
        <v>1.0416000000000001</v>
      </c>
      <c r="AC712" s="52">
        <v>1.4596</v>
      </c>
      <c r="AD712" s="31">
        <f>省エネ計算フォーマット【EHP】!$O$88/100</f>
        <v>0</v>
      </c>
      <c r="AE712" s="32">
        <f t="shared" si="21"/>
        <v>1.4590000000000001</v>
      </c>
    </row>
    <row r="713" spans="20:31">
      <c r="T713" s="25">
        <v>6</v>
      </c>
      <c r="U713" s="26">
        <v>2020</v>
      </c>
      <c r="V713" s="27" t="s">
        <v>614</v>
      </c>
      <c r="W713" s="27" t="s">
        <v>607</v>
      </c>
      <c r="X713" s="27" t="s">
        <v>618</v>
      </c>
      <c r="Y713" s="28" t="str">
        <f t="shared" si="20"/>
        <v>62020暖房設備用有り</v>
      </c>
      <c r="Z713" s="51">
        <v>-0.46</v>
      </c>
      <c r="AA713" s="51">
        <v>1.46</v>
      </c>
      <c r="AB713" s="52">
        <v>0.94</v>
      </c>
      <c r="AC713" s="52">
        <v>1.1100000000000001</v>
      </c>
      <c r="AD713" s="31">
        <f>省エネ計算フォーマット【EHP】!$O$88/100</f>
        <v>0</v>
      </c>
      <c r="AE713" s="32">
        <f t="shared" si="21"/>
        <v>1.1100000000000001</v>
      </c>
    </row>
    <row r="714" spans="20:31">
      <c r="T714" s="25">
        <v>6</v>
      </c>
      <c r="U714" s="26">
        <v>2020</v>
      </c>
      <c r="V714" s="27" t="s">
        <v>614</v>
      </c>
      <c r="W714" s="27" t="s">
        <v>612</v>
      </c>
      <c r="X714" s="27" t="s">
        <v>702</v>
      </c>
      <c r="Y714" s="28" t="str">
        <f t="shared" ref="Y714:Y777" si="22">T714&amp;U714&amp;V714&amp;W714&amp;X714</f>
        <v>62020暖房店舗用無し（一定速）</v>
      </c>
      <c r="Z714" s="51">
        <v>0.25</v>
      </c>
      <c r="AA714" s="51">
        <v>0.75</v>
      </c>
      <c r="AB714" s="52">
        <v>0.25</v>
      </c>
      <c r="AC714" s="52">
        <v>0.75</v>
      </c>
      <c r="AD714" s="31">
        <f>省エネ計算フォーマット【EHP】!$O$88/100</f>
        <v>0</v>
      </c>
      <c r="AE714" s="32">
        <f t="shared" si="21"/>
        <v>0.75</v>
      </c>
    </row>
    <row r="715" spans="20:31">
      <c r="T715" s="25">
        <v>6</v>
      </c>
      <c r="U715" s="26">
        <v>2020</v>
      </c>
      <c r="V715" s="27" t="s">
        <v>614</v>
      </c>
      <c r="W715" s="27" t="s">
        <v>606</v>
      </c>
      <c r="X715" s="27" t="s">
        <v>702</v>
      </c>
      <c r="Y715" s="28" t="str">
        <f t="shared" si="22"/>
        <v>62020暖房ビル用マルチ無し（一定速）</v>
      </c>
      <c r="Z715" s="51">
        <v>0.25</v>
      </c>
      <c r="AA715" s="51">
        <v>0.75</v>
      </c>
      <c r="AB715" s="52">
        <v>0.25</v>
      </c>
      <c r="AC715" s="52">
        <v>0.75</v>
      </c>
      <c r="AD715" s="31">
        <f>省エネ計算フォーマット【EHP】!$O$88/100</f>
        <v>0</v>
      </c>
      <c r="AE715" s="32">
        <f t="shared" si="21"/>
        <v>0.75</v>
      </c>
    </row>
    <row r="716" spans="20:31">
      <c r="T716" s="25">
        <v>6</v>
      </c>
      <c r="U716" s="27">
        <v>2020</v>
      </c>
      <c r="V716" s="27" t="s">
        <v>614</v>
      </c>
      <c r="W716" s="27" t="s">
        <v>607</v>
      </c>
      <c r="X716" s="27" t="s">
        <v>702</v>
      </c>
      <c r="Y716" s="28" t="str">
        <f t="shared" si="22"/>
        <v>62020暖房設備用無し（一定速）</v>
      </c>
      <c r="Z716" s="51">
        <v>0.25</v>
      </c>
      <c r="AA716" s="51">
        <v>0.75</v>
      </c>
      <c r="AB716" s="52">
        <v>0.25</v>
      </c>
      <c r="AC716" s="52">
        <v>0.75</v>
      </c>
      <c r="AD716" s="31">
        <f>省エネ計算フォーマット【EHP】!$O$88/100</f>
        <v>0</v>
      </c>
      <c r="AE716" s="32">
        <f t="shared" ref="AE716:AE779" si="23">ROUNDDOWN(IF(AD716&gt;=0.25,Z716*AD716+AA716,AB716*AD716+AC716),3)</f>
        <v>0.75</v>
      </c>
    </row>
    <row r="717" spans="20:31">
      <c r="T717" s="53">
        <v>6</v>
      </c>
      <c r="U717" s="54">
        <v>2024</v>
      </c>
      <c r="V717" s="54" t="s">
        <v>613</v>
      </c>
      <c r="W717" s="54" t="s">
        <v>612</v>
      </c>
      <c r="X717" s="54" t="s">
        <v>618</v>
      </c>
      <c r="Y717" s="55" t="str">
        <f t="shared" si="22"/>
        <v>62024冷房店舗用有り</v>
      </c>
      <c r="Z717" s="56">
        <v>-1.58</v>
      </c>
      <c r="AA717" s="56">
        <v>2.58</v>
      </c>
      <c r="AB717" s="57">
        <v>1.0629999999999999</v>
      </c>
      <c r="AC717" s="57">
        <v>1.9193</v>
      </c>
      <c r="AD717" s="31">
        <f>省エネ計算フォーマット【EHP】!$O$88/100</f>
        <v>0</v>
      </c>
      <c r="AE717" s="37">
        <f t="shared" si="23"/>
        <v>1.919</v>
      </c>
    </row>
    <row r="718" spans="20:31">
      <c r="T718" s="53">
        <v>6</v>
      </c>
      <c r="U718" s="54">
        <v>2024</v>
      </c>
      <c r="V718" s="54" t="s">
        <v>613</v>
      </c>
      <c r="W718" s="54" t="s">
        <v>606</v>
      </c>
      <c r="X718" s="54" t="s">
        <v>618</v>
      </c>
      <c r="Y718" s="55" t="str">
        <f t="shared" si="22"/>
        <v>62024冷房ビル用マルチ有り</v>
      </c>
      <c r="Z718" s="56">
        <v>-1.6</v>
      </c>
      <c r="AA718" s="56">
        <v>2.6</v>
      </c>
      <c r="AB718" s="57">
        <v>1.0759000000000001</v>
      </c>
      <c r="AC718" s="57">
        <v>1.931</v>
      </c>
      <c r="AD718" s="31">
        <f>省エネ計算フォーマット【EHP】!$O$88/100</f>
        <v>0</v>
      </c>
      <c r="AE718" s="37">
        <f t="shared" si="23"/>
        <v>1.931</v>
      </c>
    </row>
    <row r="719" spans="20:31">
      <c r="T719" s="53">
        <v>6</v>
      </c>
      <c r="U719" s="54">
        <v>2024</v>
      </c>
      <c r="V719" s="54" t="s">
        <v>613</v>
      </c>
      <c r="W719" s="54" t="s">
        <v>607</v>
      </c>
      <c r="X719" s="54" t="s">
        <v>618</v>
      </c>
      <c r="Y719" s="55" t="str">
        <f t="shared" si="22"/>
        <v>62024冷房設備用有り</v>
      </c>
      <c r="Z719" s="56">
        <v>-0.6</v>
      </c>
      <c r="AA719" s="56">
        <v>1.6</v>
      </c>
      <c r="AB719" s="57">
        <v>1.0467</v>
      </c>
      <c r="AC719" s="57">
        <v>1.1882999999999999</v>
      </c>
      <c r="AD719" s="31">
        <f>省エネ計算フォーマット【EHP】!$O$88/100</f>
        <v>0</v>
      </c>
      <c r="AE719" s="37">
        <f t="shared" si="23"/>
        <v>1.1879999999999999</v>
      </c>
    </row>
    <row r="720" spans="20:31">
      <c r="T720" s="53">
        <v>6</v>
      </c>
      <c r="U720" s="54">
        <v>2024</v>
      </c>
      <c r="V720" s="54" t="s">
        <v>613</v>
      </c>
      <c r="W720" s="54" t="s">
        <v>612</v>
      </c>
      <c r="X720" s="54" t="s">
        <v>702</v>
      </c>
      <c r="Y720" s="55" t="str">
        <f t="shared" si="22"/>
        <v>62024冷房店舗用無し（一定速）</v>
      </c>
      <c r="Z720" s="56">
        <v>0.25</v>
      </c>
      <c r="AA720" s="56">
        <v>0.75</v>
      </c>
      <c r="AB720" s="57">
        <v>0.25</v>
      </c>
      <c r="AC720" s="57">
        <v>0.75</v>
      </c>
      <c r="AD720" s="31">
        <f>省エネ計算フォーマット【EHP】!$O$88/100</f>
        <v>0</v>
      </c>
      <c r="AE720" s="37">
        <f t="shared" si="23"/>
        <v>0.75</v>
      </c>
    </row>
    <row r="721" spans="20:31">
      <c r="T721" s="53">
        <v>6</v>
      </c>
      <c r="U721" s="54">
        <v>2024</v>
      </c>
      <c r="V721" s="54" t="s">
        <v>613</v>
      </c>
      <c r="W721" s="54" t="s">
        <v>606</v>
      </c>
      <c r="X721" s="54" t="s">
        <v>702</v>
      </c>
      <c r="Y721" s="55" t="str">
        <f t="shared" si="22"/>
        <v>62024冷房ビル用マルチ無し（一定速）</v>
      </c>
      <c r="Z721" s="56">
        <v>0.25</v>
      </c>
      <c r="AA721" s="56">
        <v>0.75</v>
      </c>
      <c r="AB721" s="57">
        <v>0.25</v>
      </c>
      <c r="AC721" s="57">
        <v>0.75</v>
      </c>
      <c r="AD721" s="31">
        <f>省エネ計算フォーマット【EHP】!$O$88/100</f>
        <v>0</v>
      </c>
      <c r="AE721" s="37">
        <f t="shared" si="23"/>
        <v>0.75</v>
      </c>
    </row>
    <row r="722" spans="20:31">
      <c r="T722" s="53">
        <v>6</v>
      </c>
      <c r="U722" s="54">
        <v>2024</v>
      </c>
      <c r="V722" s="54" t="s">
        <v>613</v>
      </c>
      <c r="W722" s="54" t="s">
        <v>607</v>
      </c>
      <c r="X722" s="54" t="s">
        <v>702</v>
      </c>
      <c r="Y722" s="55" t="str">
        <f t="shared" si="22"/>
        <v>62024冷房設備用無し（一定速）</v>
      </c>
      <c r="Z722" s="56">
        <v>0.25</v>
      </c>
      <c r="AA722" s="56">
        <v>0.75</v>
      </c>
      <c r="AB722" s="57">
        <v>0.25</v>
      </c>
      <c r="AC722" s="57">
        <v>0.75</v>
      </c>
      <c r="AD722" s="31">
        <f>省エネ計算フォーマット【EHP】!$O$88/100</f>
        <v>0</v>
      </c>
      <c r="AE722" s="37">
        <f t="shared" si="23"/>
        <v>0.75</v>
      </c>
    </row>
    <row r="723" spans="20:31">
      <c r="T723" s="53">
        <v>6</v>
      </c>
      <c r="U723" s="54">
        <v>2024</v>
      </c>
      <c r="V723" s="54" t="s">
        <v>614</v>
      </c>
      <c r="W723" s="54" t="s">
        <v>612</v>
      </c>
      <c r="X723" s="54" t="s">
        <v>618</v>
      </c>
      <c r="Y723" s="55" t="str">
        <f t="shared" si="22"/>
        <v>62024暖房店舗用有り</v>
      </c>
      <c r="Z723" s="56">
        <v>-1.04</v>
      </c>
      <c r="AA723" s="56">
        <v>2.04</v>
      </c>
      <c r="AB723" s="57">
        <v>1.0898000000000001</v>
      </c>
      <c r="AC723" s="57">
        <v>1.5076000000000001</v>
      </c>
      <c r="AD723" s="31">
        <f>省エネ計算フォーマット【EHP】!$O$88/100</f>
        <v>0</v>
      </c>
      <c r="AE723" s="37">
        <f t="shared" si="23"/>
        <v>1.5069999999999999</v>
      </c>
    </row>
    <row r="724" spans="20:31">
      <c r="T724" s="53">
        <v>6</v>
      </c>
      <c r="U724" s="54">
        <v>2024</v>
      </c>
      <c r="V724" s="54" t="s">
        <v>614</v>
      </c>
      <c r="W724" s="54" t="s">
        <v>606</v>
      </c>
      <c r="X724" s="54" t="s">
        <v>618</v>
      </c>
      <c r="Y724" s="55" t="str">
        <f t="shared" si="22"/>
        <v>62024暖房ビル用マルチ有り</v>
      </c>
      <c r="Z724" s="56">
        <v>-1.1399999999999999</v>
      </c>
      <c r="AA724" s="56">
        <v>2.14</v>
      </c>
      <c r="AB724" s="57">
        <v>1.0454000000000001</v>
      </c>
      <c r="AC724" s="57">
        <v>1.5936999999999999</v>
      </c>
      <c r="AD724" s="31">
        <f>省エネ計算フォーマット【EHP】!$O$88/100</f>
        <v>0</v>
      </c>
      <c r="AE724" s="37">
        <f t="shared" si="23"/>
        <v>1.593</v>
      </c>
    </row>
    <row r="725" spans="20:31">
      <c r="T725" s="53">
        <v>6</v>
      </c>
      <c r="U725" s="54">
        <v>2024</v>
      </c>
      <c r="V725" s="54" t="s">
        <v>614</v>
      </c>
      <c r="W725" s="54" t="s">
        <v>607</v>
      </c>
      <c r="X725" s="54" t="s">
        <v>618</v>
      </c>
      <c r="Y725" s="55" t="str">
        <f t="shared" si="22"/>
        <v>62024暖房設備用有り</v>
      </c>
      <c r="Z725" s="56">
        <v>-0.57999999999999996</v>
      </c>
      <c r="AA725" s="56">
        <v>1.58</v>
      </c>
      <c r="AB725" s="57">
        <v>1.0335000000000001</v>
      </c>
      <c r="AC725" s="57">
        <v>1.1766000000000001</v>
      </c>
      <c r="AD725" s="31">
        <f>省エネ計算フォーマット【EHP】!$O$88/100</f>
        <v>0</v>
      </c>
      <c r="AE725" s="37">
        <f t="shared" si="23"/>
        <v>1.1759999999999999</v>
      </c>
    </row>
    <row r="726" spans="20:31">
      <c r="T726" s="53">
        <v>6</v>
      </c>
      <c r="U726" s="54">
        <v>2024</v>
      </c>
      <c r="V726" s="54" t="s">
        <v>614</v>
      </c>
      <c r="W726" s="54" t="s">
        <v>612</v>
      </c>
      <c r="X726" s="54" t="s">
        <v>702</v>
      </c>
      <c r="Y726" s="55" t="str">
        <f t="shared" si="22"/>
        <v>62024暖房店舗用無し（一定速）</v>
      </c>
      <c r="Z726" s="56">
        <v>0.25</v>
      </c>
      <c r="AA726" s="56">
        <v>0.75</v>
      </c>
      <c r="AB726" s="57">
        <v>0.25</v>
      </c>
      <c r="AC726" s="57">
        <v>0.75</v>
      </c>
      <c r="AD726" s="31">
        <f>省エネ計算フォーマット【EHP】!$O$88/100</f>
        <v>0</v>
      </c>
      <c r="AE726" s="37">
        <f t="shared" si="23"/>
        <v>0.75</v>
      </c>
    </row>
    <row r="727" spans="20:31">
      <c r="T727" s="53">
        <v>6</v>
      </c>
      <c r="U727" s="54">
        <v>2024</v>
      </c>
      <c r="V727" s="54" t="s">
        <v>614</v>
      </c>
      <c r="W727" s="54" t="s">
        <v>606</v>
      </c>
      <c r="X727" s="54" t="s">
        <v>702</v>
      </c>
      <c r="Y727" s="55" t="str">
        <f t="shared" si="22"/>
        <v>62024暖房ビル用マルチ無し（一定速）</v>
      </c>
      <c r="Z727" s="56">
        <v>0.25</v>
      </c>
      <c r="AA727" s="56">
        <v>0.75</v>
      </c>
      <c r="AB727" s="57">
        <v>0.25</v>
      </c>
      <c r="AC727" s="57">
        <v>0.75</v>
      </c>
      <c r="AD727" s="31">
        <f>省エネ計算フォーマット【EHP】!$O$88/100</f>
        <v>0</v>
      </c>
      <c r="AE727" s="37">
        <f t="shared" si="23"/>
        <v>0.75</v>
      </c>
    </row>
    <row r="728" spans="20:31">
      <c r="T728" s="53">
        <v>6</v>
      </c>
      <c r="U728" s="54">
        <v>2024</v>
      </c>
      <c r="V728" s="54" t="s">
        <v>614</v>
      </c>
      <c r="W728" s="54" t="s">
        <v>607</v>
      </c>
      <c r="X728" s="54" t="s">
        <v>702</v>
      </c>
      <c r="Y728" s="55" t="str">
        <f t="shared" si="22"/>
        <v>62024暖房設備用無し（一定速）</v>
      </c>
      <c r="Z728" s="56">
        <v>0.25</v>
      </c>
      <c r="AA728" s="56">
        <v>0.75</v>
      </c>
      <c r="AB728" s="57">
        <v>0.25</v>
      </c>
      <c r="AC728" s="57">
        <v>0.75</v>
      </c>
      <c r="AD728" s="31">
        <f>省エネ計算フォーマット【EHP】!$O$88/100</f>
        <v>0</v>
      </c>
      <c r="AE728" s="37">
        <f t="shared" si="23"/>
        <v>0.75</v>
      </c>
    </row>
    <row r="729" spans="20:31">
      <c r="T729" s="73">
        <v>7</v>
      </c>
      <c r="U729" s="73">
        <v>1995</v>
      </c>
      <c r="V729" s="73" t="s">
        <v>19</v>
      </c>
      <c r="W729" s="73" t="s">
        <v>612</v>
      </c>
      <c r="X729" s="73" t="s">
        <v>618</v>
      </c>
      <c r="Y729" s="28" t="str">
        <f t="shared" si="22"/>
        <v>71995冷房店舗用有り</v>
      </c>
      <c r="Z729" s="51">
        <v>0.32</v>
      </c>
      <c r="AA729" s="51">
        <v>0.68</v>
      </c>
      <c r="AB729" s="52">
        <v>1.0165999999999999</v>
      </c>
      <c r="AC729" s="52">
        <v>0.50590000000000002</v>
      </c>
      <c r="AD729" s="31">
        <f>省エネ計算フォーマット【EHP】!$P$88/100</f>
        <v>0</v>
      </c>
      <c r="AE729" s="32">
        <f t="shared" si="23"/>
        <v>0.505</v>
      </c>
    </row>
    <row r="730" spans="20:31">
      <c r="T730" s="73">
        <v>7</v>
      </c>
      <c r="U730" s="73">
        <v>1995</v>
      </c>
      <c r="V730" s="73" t="s">
        <v>19</v>
      </c>
      <c r="W730" s="73" t="s">
        <v>606</v>
      </c>
      <c r="X730" s="73" t="s">
        <v>618</v>
      </c>
      <c r="Y730" s="28" t="str">
        <f t="shared" si="22"/>
        <v>71995冷房ビル用マルチ有り</v>
      </c>
      <c r="Z730" s="51">
        <v>-0.218</v>
      </c>
      <c r="AA730" s="51">
        <v>1.218</v>
      </c>
      <c r="AB730" s="52">
        <v>1.0356000000000001</v>
      </c>
      <c r="AC730" s="52">
        <v>0.90459999999999996</v>
      </c>
      <c r="AD730" s="31">
        <f>省エネ計算フォーマット【EHP】!$P$88/100</f>
        <v>0</v>
      </c>
      <c r="AE730" s="32">
        <f t="shared" si="23"/>
        <v>0.90400000000000003</v>
      </c>
    </row>
    <row r="731" spans="20:31">
      <c r="T731" s="73">
        <v>7</v>
      </c>
      <c r="U731" s="73">
        <v>1995</v>
      </c>
      <c r="V731" s="73" t="s">
        <v>19</v>
      </c>
      <c r="W731" s="73" t="s">
        <v>607</v>
      </c>
      <c r="X731" s="73" t="s">
        <v>618</v>
      </c>
      <c r="Y731" s="28" t="str">
        <f t="shared" si="22"/>
        <v>71995冷房設備用有り</v>
      </c>
      <c r="Z731" s="51">
        <v>0.25</v>
      </c>
      <c r="AA731" s="51">
        <v>0.75</v>
      </c>
      <c r="AB731" s="52">
        <v>1.0219</v>
      </c>
      <c r="AC731" s="52">
        <v>0.55700000000000005</v>
      </c>
      <c r="AD731" s="31">
        <f>省エネ計算フォーマット【EHP】!$P$88/100</f>
        <v>0</v>
      </c>
      <c r="AE731" s="32">
        <f t="shared" si="23"/>
        <v>0.55700000000000005</v>
      </c>
    </row>
    <row r="732" spans="20:31">
      <c r="T732" s="73">
        <v>7</v>
      </c>
      <c r="U732" s="73">
        <v>1995</v>
      </c>
      <c r="V732" s="73" t="s">
        <v>19</v>
      </c>
      <c r="W732" s="73" t="s">
        <v>612</v>
      </c>
      <c r="X732" s="73" t="s">
        <v>702</v>
      </c>
      <c r="Y732" s="28" t="str">
        <f t="shared" si="22"/>
        <v>71995冷房店舗用無し（一定速）</v>
      </c>
      <c r="Z732" s="51">
        <v>0.26</v>
      </c>
      <c r="AA732" s="51">
        <v>0.74</v>
      </c>
      <c r="AB732" s="52">
        <v>0.26</v>
      </c>
      <c r="AC732" s="52">
        <v>0.74</v>
      </c>
      <c r="AD732" s="31">
        <f>省エネ計算フォーマット【EHP】!$P$88/100</f>
        <v>0</v>
      </c>
      <c r="AE732" s="32">
        <f t="shared" si="23"/>
        <v>0.74</v>
      </c>
    </row>
    <row r="733" spans="20:31">
      <c r="T733" s="73">
        <v>7</v>
      </c>
      <c r="U733" s="73">
        <v>1995</v>
      </c>
      <c r="V733" s="73" t="s">
        <v>19</v>
      </c>
      <c r="W733" s="73" t="s">
        <v>606</v>
      </c>
      <c r="X733" s="73" t="s">
        <v>702</v>
      </c>
      <c r="Y733" s="28" t="str">
        <f t="shared" si="22"/>
        <v>71995冷房ビル用マルチ無し（一定速）</v>
      </c>
      <c r="Z733" s="51">
        <v>0.26</v>
      </c>
      <c r="AA733" s="51">
        <v>0.74</v>
      </c>
      <c r="AB733" s="52">
        <v>0.26</v>
      </c>
      <c r="AC733" s="52">
        <v>0.74</v>
      </c>
      <c r="AD733" s="31">
        <f>省エネ計算フォーマット【EHP】!$P$88/100</f>
        <v>0</v>
      </c>
      <c r="AE733" s="32">
        <f t="shared" si="23"/>
        <v>0.74</v>
      </c>
    </row>
    <row r="734" spans="20:31">
      <c r="T734" s="73">
        <v>7</v>
      </c>
      <c r="U734" s="73">
        <v>1995</v>
      </c>
      <c r="V734" s="73" t="s">
        <v>19</v>
      </c>
      <c r="W734" s="73" t="s">
        <v>607</v>
      </c>
      <c r="X734" s="73" t="s">
        <v>702</v>
      </c>
      <c r="Y734" s="28" t="str">
        <f t="shared" si="22"/>
        <v>71995冷房設備用無し（一定速）</v>
      </c>
      <c r="Z734" s="51">
        <v>0.26</v>
      </c>
      <c r="AA734" s="51">
        <v>0.74</v>
      </c>
      <c r="AB734" s="52">
        <v>0.26</v>
      </c>
      <c r="AC734" s="52">
        <v>0.74</v>
      </c>
      <c r="AD734" s="31">
        <f>省エネ計算フォーマット【EHP】!$P$88/100</f>
        <v>0</v>
      </c>
      <c r="AE734" s="32">
        <f t="shared" si="23"/>
        <v>0.74</v>
      </c>
    </row>
    <row r="735" spans="20:31">
      <c r="T735" s="73">
        <v>7</v>
      </c>
      <c r="U735" s="73">
        <v>1995</v>
      </c>
      <c r="V735" s="73" t="s">
        <v>20</v>
      </c>
      <c r="W735" s="73" t="s">
        <v>612</v>
      </c>
      <c r="X735" s="73" t="s">
        <v>618</v>
      </c>
      <c r="Y735" s="28" t="str">
        <f t="shared" si="22"/>
        <v>71995暖房店舗用有り</v>
      </c>
      <c r="Z735" s="51">
        <v>0.374</v>
      </c>
      <c r="AA735" s="51">
        <v>0.626</v>
      </c>
      <c r="AB735" s="52">
        <v>1.0275000000000001</v>
      </c>
      <c r="AC735" s="52">
        <v>0.46260000000000001</v>
      </c>
      <c r="AD735" s="31">
        <f>省エネ計算フォーマット【EHP】!$P$88/100</f>
        <v>0</v>
      </c>
      <c r="AE735" s="32">
        <f t="shared" si="23"/>
        <v>0.46200000000000002</v>
      </c>
    </row>
    <row r="736" spans="20:31">
      <c r="T736" s="73">
        <v>7</v>
      </c>
      <c r="U736" s="73">
        <v>1995</v>
      </c>
      <c r="V736" s="73" t="s">
        <v>20</v>
      </c>
      <c r="W736" s="73" t="s">
        <v>606</v>
      </c>
      <c r="X736" s="73" t="s">
        <v>618</v>
      </c>
      <c r="Y736" s="28" t="str">
        <f t="shared" si="22"/>
        <v>71995暖房ビル用マルチ有り</v>
      </c>
      <c r="Z736" s="51">
        <v>-0.112</v>
      </c>
      <c r="AA736" s="51">
        <v>1.1120000000000001</v>
      </c>
      <c r="AB736" s="52">
        <v>1.0236000000000001</v>
      </c>
      <c r="AC736" s="52">
        <v>0.82809999999999995</v>
      </c>
      <c r="AD736" s="31">
        <f>省エネ計算フォーマット【EHP】!$P$88/100</f>
        <v>0</v>
      </c>
      <c r="AE736" s="32">
        <f t="shared" si="23"/>
        <v>0.82799999999999996</v>
      </c>
    </row>
    <row r="737" spans="20:31">
      <c r="T737" s="73">
        <v>7</v>
      </c>
      <c r="U737" s="73">
        <v>1995</v>
      </c>
      <c r="V737" s="73" t="s">
        <v>20</v>
      </c>
      <c r="W737" s="73" t="s">
        <v>607</v>
      </c>
      <c r="X737" s="73" t="s">
        <v>618</v>
      </c>
      <c r="Y737" s="28" t="str">
        <f t="shared" si="22"/>
        <v>71995暖房設備用有り</v>
      </c>
      <c r="Z737" s="51">
        <v>0.25</v>
      </c>
      <c r="AA737" s="51">
        <v>0.75</v>
      </c>
      <c r="AB737" s="52">
        <v>1.0159</v>
      </c>
      <c r="AC737" s="52">
        <v>0.5585</v>
      </c>
      <c r="AD737" s="31">
        <f>省エネ計算フォーマット【EHP】!$P$88/100</f>
        <v>0</v>
      </c>
      <c r="AE737" s="32">
        <f t="shared" si="23"/>
        <v>0.55800000000000005</v>
      </c>
    </row>
    <row r="738" spans="20:31">
      <c r="T738" s="73">
        <v>7</v>
      </c>
      <c r="U738" s="73">
        <v>1995</v>
      </c>
      <c r="V738" s="73" t="s">
        <v>20</v>
      </c>
      <c r="W738" s="73" t="s">
        <v>612</v>
      </c>
      <c r="X738" s="73" t="s">
        <v>702</v>
      </c>
      <c r="Y738" s="28" t="str">
        <f t="shared" si="22"/>
        <v>71995暖房店舗用無し（一定速）</v>
      </c>
      <c r="Z738" s="51">
        <v>0.26</v>
      </c>
      <c r="AA738" s="51">
        <v>0.74</v>
      </c>
      <c r="AB738" s="52">
        <v>0.26</v>
      </c>
      <c r="AC738" s="52">
        <v>0.74</v>
      </c>
      <c r="AD738" s="31">
        <f>省エネ計算フォーマット【EHP】!$P$88/100</f>
        <v>0</v>
      </c>
      <c r="AE738" s="32">
        <f t="shared" si="23"/>
        <v>0.74</v>
      </c>
    </row>
    <row r="739" spans="20:31">
      <c r="T739" s="73">
        <v>7</v>
      </c>
      <c r="U739" s="73">
        <v>1995</v>
      </c>
      <c r="V739" s="73" t="s">
        <v>20</v>
      </c>
      <c r="W739" s="73" t="s">
        <v>606</v>
      </c>
      <c r="X739" s="73" t="s">
        <v>702</v>
      </c>
      <c r="Y739" s="28" t="str">
        <f t="shared" si="22"/>
        <v>71995暖房ビル用マルチ無し（一定速）</v>
      </c>
      <c r="Z739" s="51">
        <v>0.26</v>
      </c>
      <c r="AA739" s="51">
        <v>0.74</v>
      </c>
      <c r="AB739" s="52">
        <v>0.26</v>
      </c>
      <c r="AC739" s="52">
        <v>0.74</v>
      </c>
      <c r="AD739" s="31">
        <f>省エネ計算フォーマット【EHP】!$P$88/100</f>
        <v>0</v>
      </c>
      <c r="AE739" s="32">
        <f t="shared" si="23"/>
        <v>0.74</v>
      </c>
    </row>
    <row r="740" spans="20:31">
      <c r="T740" s="73">
        <v>7</v>
      </c>
      <c r="U740" s="73">
        <v>1995</v>
      </c>
      <c r="V740" s="73" t="s">
        <v>20</v>
      </c>
      <c r="W740" s="73" t="s">
        <v>607</v>
      </c>
      <c r="X740" s="73" t="s">
        <v>702</v>
      </c>
      <c r="Y740" s="28" t="str">
        <f t="shared" si="22"/>
        <v>71995暖房設備用無し（一定速）</v>
      </c>
      <c r="Z740" s="51">
        <v>0.26</v>
      </c>
      <c r="AA740" s="51">
        <v>0.74</v>
      </c>
      <c r="AB740" s="52">
        <v>0.26</v>
      </c>
      <c r="AC740" s="52">
        <v>0.74</v>
      </c>
      <c r="AD740" s="31">
        <f>省エネ計算フォーマット【EHP】!$P$88/100</f>
        <v>0</v>
      </c>
      <c r="AE740" s="32">
        <f t="shared" si="23"/>
        <v>0.74</v>
      </c>
    </row>
    <row r="741" spans="20:31">
      <c r="T741" s="73">
        <v>7</v>
      </c>
      <c r="U741" s="73">
        <v>2005</v>
      </c>
      <c r="V741" s="73" t="s">
        <v>19</v>
      </c>
      <c r="W741" s="73" t="s">
        <v>612</v>
      </c>
      <c r="X741" s="73" t="s">
        <v>618</v>
      </c>
      <c r="Y741" s="28" t="str">
        <f t="shared" si="22"/>
        <v>72005冷房店舗用有り</v>
      </c>
      <c r="Z741" s="51">
        <v>-0.86599999999999999</v>
      </c>
      <c r="AA741" s="51">
        <v>1.8660000000000001</v>
      </c>
      <c r="AB741" s="52">
        <v>1.0455000000000001</v>
      </c>
      <c r="AC741" s="52">
        <v>1.3880999999999999</v>
      </c>
      <c r="AD741" s="31">
        <f>省エネ計算フォーマット【EHP】!$P$88/100</f>
        <v>0</v>
      </c>
      <c r="AE741" s="32">
        <f t="shared" si="23"/>
        <v>1.3879999999999999</v>
      </c>
    </row>
    <row r="742" spans="20:31">
      <c r="T742" s="73">
        <v>7</v>
      </c>
      <c r="U742" s="73">
        <v>2005</v>
      </c>
      <c r="V742" s="73" t="s">
        <v>19</v>
      </c>
      <c r="W742" s="73" t="s">
        <v>606</v>
      </c>
      <c r="X742" s="73" t="s">
        <v>618</v>
      </c>
      <c r="Y742" s="28" t="str">
        <f t="shared" si="22"/>
        <v>72005冷房ビル用マルチ有り</v>
      </c>
      <c r="Z742" s="51">
        <v>-0.68200000000000005</v>
      </c>
      <c r="AA742" s="51">
        <v>1.6819999999999999</v>
      </c>
      <c r="AB742" s="52">
        <v>1.0490999999999999</v>
      </c>
      <c r="AC742" s="52">
        <v>1.2492000000000001</v>
      </c>
      <c r="AD742" s="31">
        <f>省エネ計算フォーマット【EHP】!$P$88/100</f>
        <v>0</v>
      </c>
      <c r="AE742" s="32">
        <f t="shared" si="23"/>
        <v>1.2490000000000001</v>
      </c>
    </row>
    <row r="743" spans="20:31">
      <c r="T743" s="73">
        <v>7</v>
      </c>
      <c r="U743" s="73">
        <v>2005</v>
      </c>
      <c r="V743" s="73" t="s">
        <v>19</v>
      </c>
      <c r="W743" s="73" t="s">
        <v>607</v>
      </c>
      <c r="X743" s="73" t="s">
        <v>618</v>
      </c>
      <c r="Y743" s="28" t="str">
        <f t="shared" si="22"/>
        <v>72005冷房設備用有り</v>
      </c>
      <c r="Z743" s="51">
        <v>-0.114</v>
      </c>
      <c r="AA743" s="51">
        <v>1.1140000000000001</v>
      </c>
      <c r="AB743" s="52">
        <v>1.0325</v>
      </c>
      <c r="AC743" s="52">
        <v>0.82740000000000002</v>
      </c>
      <c r="AD743" s="31">
        <f>省エネ計算フォーマット【EHP】!$P$88/100</f>
        <v>0</v>
      </c>
      <c r="AE743" s="32">
        <f t="shared" si="23"/>
        <v>0.82699999999999996</v>
      </c>
    </row>
    <row r="744" spans="20:31">
      <c r="T744" s="73">
        <v>7</v>
      </c>
      <c r="U744" s="73">
        <v>2005</v>
      </c>
      <c r="V744" s="73" t="s">
        <v>19</v>
      </c>
      <c r="W744" s="73" t="s">
        <v>612</v>
      </c>
      <c r="X744" s="73" t="s">
        <v>702</v>
      </c>
      <c r="Y744" s="28" t="str">
        <f t="shared" si="22"/>
        <v>72005冷房店舗用無し（一定速）</v>
      </c>
      <c r="Z744" s="51">
        <v>0.25</v>
      </c>
      <c r="AA744" s="51">
        <v>0.75</v>
      </c>
      <c r="AB744" s="52">
        <v>0.25</v>
      </c>
      <c r="AC744" s="52">
        <v>0.75</v>
      </c>
      <c r="AD744" s="31">
        <f>省エネ計算フォーマット【EHP】!$P$88/100</f>
        <v>0</v>
      </c>
      <c r="AE744" s="32">
        <f t="shared" si="23"/>
        <v>0.75</v>
      </c>
    </row>
    <row r="745" spans="20:31">
      <c r="T745" s="73">
        <v>7</v>
      </c>
      <c r="U745" s="73">
        <v>2005</v>
      </c>
      <c r="V745" s="73" t="s">
        <v>19</v>
      </c>
      <c r="W745" s="73" t="s">
        <v>606</v>
      </c>
      <c r="X745" s="73" t="s">
        <v>702</v>
      </c>
      <c r="Y745" s="28" t="str">
        <f t="shared" si="22"/>
        <v>72005冷房ビル用マルチ無し（一定速）</v>
      </c>
      <c r="Z745" s="51">
        <v>0.25</v>
      </c>
      <c r="AA745" s="51">
        <v>0.75</v>
      </c>
      <c r="AB745" s="52">
        <v>0.25</v>
      </c>
      <c r="AC745" s="52">
        <v>0.75</v>
      </c>
      <c r="AD745" s="31">
        <f>省エネ計算フォーマット【EHP】!$P$88/100</f>
        <v>0</v>
      </c>
      <c r="AE745" s="32">
        <f t="shared" si="23"/>
        <v>0.75</v>
      </c>
    </row>
    <row r="746" spans="20:31">
      <c r="T746" s="73">
        <v>7</v>
      </c>
      <c r="U746" s="73">
        <v>2005</v>
      </c>
      <c r="V746" s="73" t="s">
        <v>19</v>
      </c>
      <c r="W746" s="73" t="s">
        <v>607</v>
      </c>
      <c r="X746" s="73" t="s">
        <v>702</v>
      </c>
      <c r="Y746" s="28" t="str">
        <f t="shared" si="22"/>
        <v>72005冷房設備用無し（一定速）</v>
      </c>
      <c r="Z746" s="51">
        <v>0.25</v>
      </c>
      <c r="AA746" s="51">
        <v>0.75</v>
      </c>
      <c r="AB746" s="52">
        <v>0.25</v>
      </c>
      <c r="AC746" s="52">
        <v>0.75</v>
      </c>
      <c r="AD746" s="31">
        <f>省エネ計算フォーマット【EHP】!$P$88/100</f>
        <v>0</v>
      </c>
      <c r="AE746" s="32">
        <f t="shared" si="23"/>
        <v>0.75</v>
      </c>
    </row>
    <row r="747" spans="20:31">
      <c r="T747" s="73">
        <v>7</v>
      </c>
      <c r="U747" s="73">
        <v>2005</v>
      </c>
      <c r="V747" s="73" t="s">
        <v>20</v>
      </c>
      <c r="W747" s="73" t="s">
        <v>612</v>
      </c>
      <c r="X747" s="73" t="s">
        <v>618</v>
      </c>
      <c r="Y747" s="28" t="str">
        <f t="shared" si="22"/>
        <v>72005暖房店舗用有り</v>
      </c>
      <c r="Z747" s="51">
        <v>-0.65</v>
      </c>
      <c r="AA747" s="51">
        <v>1.65</v>
      </c>
      <c r="AB747" s="52">
        <v>1.0726</v>
      </c>
      <c r="AC747" s="52">
        <v>1.2194</v>
      </c>
      <c r="AD747" s="31">
        <f>省エネ計算フォーマット【EHP】!$P$88/100</f>
        <v>0</v>
      </c>
      <c r="AE747" s="32">
        <f t="shared" si="23"/>
        <v>1.2190000000000001</v>
      </c>
    </row>
    <row r="748" spans="20:31">
      <c r="T748" s="73">
        <v>7</v>
      </c>
      <c r="U748" s="73">
        <v>2005</v>
      </c>
      <c r="V748" s="73" t="s">
        <v>20</v>
      </c>
      <c r="W748" s="73" t="s">
        <v>606</v>
      </c>
      <c r="X748" s="73" t="s">
        <v>618</v>
      </c>
      <c r="Y748" s="28" t="str">
        <f t="shared" si="22"/>
        <v>72005暖房ビル用マルチ有り</v>
      </c>
      <c r="Z748" s="51">
        <v>-0.56000000000000005</v>
      </c>
      <c r="AA748" s="51">
        <v>1.56</v>
      </c>
      <c r="AB748" s="52">
        <v>1.0330999999999999</v>
      </c>
      <c r="AC748" s="52">
        <v>1.1617</v>
      </c>
      <c r="AD748" s="31">
        <f>省エネ計算フォーマット【EHP】!$P$88/100</f>
        <v>0</v>
      </c>
      <c r="AE748" s="32">
        <f t="shared" si="23"/>
        <v>1.161</v>
      </c>
    </row>
    <row r="749" spans="20:31">
      <c r="T749" s="73">
        <v>7</v>
      </c>
      <c r="U749" s="73">
        <v>2005</v>
      </c>
      <c r="V749" s="73" t="s">
        <v>20</v>
      </c>
      <c r="W749" s="73" t="s">
        <v>607</v>
      </c>
      <c r="X749" s="73" t="s">
        <v>618</v>
      </c>
      <c r="Y749" s="28" t="str">
        <f t="shared" si="22"/>
        <v>72005暖房設備用有り</v>
      </c>
      <c r="Z749" s="51">
        <v>-0.126</v>
      </c>
      <c r="AA749" s="51">
        <v>1.1259999999999999</v>
      </c>
      <c r="AB749" s="52">
        <v>1.0239</v>
      </c>
      <c r="AC749" s="52">
        <v>0.83850000000000002</v>
      </c>
      <c r="AD749" s="31">
        <f>省エネ計算フォーマット【EHP】!$P$88/100</f>
        <v>0</v>
      </c>
      <c r="AE749" s="32">
        <f t="shared" si="23"/>
        <v>0.83799999999999997</v>
      </c>
    </row>
    <row r="750" spans="20:31">
      <c r="T750" s="73">
        <v>7</v>
      </c>
      <c r="U750" s="73">
        <v>2005</v>
      </c>
      <c r="V750" s="73" t="s">
        <v>20</v>
      </c>
      <c r="W750" s="73" t="s">
        <v>612</v>
      </c>
      <c r="X750" s="73" t="s">
        <v>702</v>
      </c>
      <c r="Y750" s="28" t="str">
        <f t="shared" si="22"/>
        <v>72005暖房店舗用無し（一定速）</v>
      </c>
      <c r="Z750" s="51">
        <v>0.25</v>
      </c>
      <c r="AA750" s="51">
        <v>0.75</v>
      </c>
      <c r="AB750" s="52">
        <v>0.25</v>
      </c>
      <c r="AC750" s="52">
        <v>0.75</v>
      </c>
      <c r="AD750" s="31">
        <f>省エネ計算フォーマット【EHP】!$P$88/100</f>
        <v>0</v>
      </c>
      <c r="AE750" s="32">
        <f t="shared" si="23"/>
        <v>0.75</v>
      </c>
    </row>
    <row r="751" spans="20:31">
      <c r="T751" s="73">
        <v>7</v>
      </c>
      <c r="U751" s="73">
        <v>2005</v>
      </c>
      <c r="V751" s="73" t="s">
        <v>20</v>
      </c>
      <c r="W751" s="73" t="s">
        <v>606</v>
      </c>
      <c r="X751" s="73" t="s">
        <v>702</v>
      </c>
      <c r="Y751" s="28" t="str">
        <f t="shared" si="22"/>
        <v>72005暖房ビル用マルチ無し（一定速）</v>
      </c>
      <c r="Z751" s="51">
        <v>0.25</v>
      </c>
      <c r="AA751" s="51">
        <v>0.75</v>
      </c>
      <c r="AB751" s="52">
        <v>0.25</v>
      </c>
      <c r="AC751" s="52">
        <v>0.75</v>
      </c>
      <c r="AD751" s="31">
        <f>省エネ計算フォーマット【EHP】!$P$88/100</f>
        <v>0</v>
      </c>
      <c r="AE751" s="32">
        <f t="shared" si="23"/>
        <v>0.75</v>
      </c>
    </row>
    <row r="752" spans="20:31">
      <c r="T752" s="73">
        <v>7</v>
      </c>
      <c r="U752" s="73">
        <v>2005</v>
      </c>
      <c r="V752" s="73" t="s">
        <v>20</v>
      </c>
      <c r="W752" s="73" t="s">
        <v>607</v>
      </c>
      <c r="X752" s="73" t="s">
        <v>702</v>
      </c>
      <c r="Y752" s="28" t="str">
        <f t="shared" si="22"/>
        <v>72005暖房設備用無し（一定速）</v>
      </c>
      <c r="Z752" s="51">
        <v>0.25</v>
      </c>
      <c r="AA752" s="51">
        <v>0.75</v>
      </c>
      <c r="AB752" s="52">
        <v>0.25</v>
      </c>
      <c r="AC752" s="52">
        <v>0.75</v>
      </c>
      <c r="AD752" s="31">
        <f>省エネ計算フォーマット【EHP】!$P$88/100</f>
        <v>0</v>
      </c>
      <c r="AE752" s="32">
        <f t="shared" si="23"/>
        <v>0.75</v>
      </c>
    </row>
    <row r="753" spans="20:31">
      <c r="T753" s="73">
        <v>7</v>
      </c>
      <c r="U753" s="73">
        <v>2010</v>
      </c>
      <c r="V753" s="73" t="s">
        <v>19</v>
      </c>
      <c r="W753" s="73" t="s">
        <v>612</v>
      </c>
      <c r="X753" s="73" t="s">
        <v>618</v>
      </c>
      <c r="Y753" s="28" t="str">
        <f t="shared" si="22"/>
        <v>72010冷房店舗用有り</v>
      </c>
      <c r="Z753" s="51">
        <v>-1.1000000000000001</v>
      </c>
      <c r="AA753" s="51">
        <v>2.1</v>
      </c>
      <c r="AB753" s="52">
        <v>1.0511999999999999</v>
      </c>
      <c r="AC753" s="52">
        <v>1.5622</v>
      </c>
      <c r="AD753" s="31">
        <f>省エネ計算フォーマット【EHP】!$P$88/100</f>
        <v>0</v>
      </c>
      <c r="AE753" s="32">
        <f t="shared" si="23"/>
        <v>1.5620000000000001</v>
      </c>
    </row>
    <row r="754" spans="20:31">
      <c r="T754" s="73">
        <v>7</v>
      </c>
      <c r="U754" s="73">
        <v>2010</v>
      </c>
      <c r="V754" s="73" t="s">
        <v>19</v>
      </c>
      <c r="W754" s="73" t="s">
        <v>606</v>
      </c>
      <c r="X754" s="73" t="s">
        <v>618</v>
      </c>
      <c r="Y754" s="28" t="str">
        <f t="shared" si="22"/>
        <v>72010冷房ビル用マルチ有り</v>
      </c>
      <c r="Z754" s="51">
        <v>-0.88</v>
      </c>
      <c r="AA754" s="51">
        <v>1.88</v>
      </c>
      <c r="AB754" s="52">
        <v>1.0548999999999999</v>
      </c>
      <c r="AC754" s="52">
        <v>1.3963000000000001</v>
      </c>
      <c r="AD754" s="31">
        <f>省エネ計算フォーマット【EHP】!$P$88/100</f>
        <v>0</v>
      </c>
      <c r="AE754" s="32">
        <f t="shared" si="23"/>
        <v>1.3959999999999999</v>
      </c>
    </row>
    <row r="755" spans="20:31">
      <c r="T755" s="73">
        <v>7</v>
      </c>
      <c r="U755" s="73">
        <v>2010</v>
      </c>
      <c r="V755" s="73" t="s">
        <v>19</v>
      </c>
      <c r="W755" s="73" t="s">
        <v>607</v>
      </c>
      <c r="X755" s="73" t="s">
        <v>618</v>
      </c>
      <c r="Y755" s="28" t="str">
        <f t="shared" si="22"/>
        <v>72010冷房設備用有り</v>
      </c>
      <c r="Z755" s="51">
        <v>-0.26</v>
      </c>
      <c r="AA755" s="51">
        <v>1.26</v>
      </c>
      <c r="AB755" s="52">
        <v>1.1929000000000001</v>
      </c>
      <c r="AC755" s="52">
        <v>0.89680000000000004</v>
      </c>
      <c r="AD755" s="31">
        <f>省エネ計算フォーマット【EHP】!$P$88/100</f>
        <v>0</v>
      </c>
      <c r="AE755" s="32">
        <f t="shared" si="23"/>
        <v>0.89600000000000002</v>
      </c>
    </row>
    <row r="756" spans="20:31">
      <c r="T756" s="73">
        <v>7</v>
      </c>
      <c r="U756" s="73">
        <v>2010</v>
      </c>
      <c r="V756" s="73" t="s">
        <v>19</v>
      </c>
      <c r="W756" s="73" t="s">
        <v>612</v>
      </c>
      <c r="X756" s="73" t="s">
        <v>702</v>
      </c>
      <c r="Y756" s="28" t="str">
        <f t="shared" si="22"/>
        <v>72010冷房店舗用無し（一定速）</v>
      </c>
      <c r="Z756" s="51">
        <v>0.25</v>
      </c>
      <c r="AA756" s="51">
        <v>0.75</v>
      </c>
      <c r="AB756" s="52">
        <v>0.25</v>
      </c>
      <c r="AC756" s="52">
        <v>0.75</v>
      </c>
      <c r="AD756" s="31">
        <f>省エネ計算フォーマット【EHP】!$P$88/100</f>
        <v>0</v>
      </c>
      <c r="AE756" s="32">
        <f t="shared" si="23"/>
        <v>0.75</v>
      </c>
    </row>
    <row r="757" spans="20:31">
      <c r="T757" s="73">
        <v>7</v>
      </c>
      <c r="U757" s="73">
        <v>2010</v>
      </c>
      <c r="V757" s="73" t="s">
        <v>19</v>
      </c>
      <c r="W757" s="73" t="s">
        <v>606</v>
      </c>
      <c r="X757" s="73" t="s">
        <v>702</v>
      </c>
      <c r="Y757" s="28" t="str">
        <f t="shared" si="22"/>
        <v>72010冷房ビル用マルチ無し（一定速）</v>
      </c>
      <c r="Z757" s="51">
        <v>0.25</v>
      </c>
      <c r="AA757" s="51">
        <v>0.75</v>
      </c>
      <c r="AB757" s="52">
        <v>0.25</v>
      </c>
      <c r="AC757" s="52">
        <v>0.75</v>
      </c>
      <c r="AD757" s="31">
        <f>省エネ計算フォーマット【EHP】!$P$88/100</f>
        <v>0</v>
      </c>
      <c r="AE757" s="32">
        <f t="shared" si="23"/>
        <v>0.75</v>
      </c>
    </row>
    <row r="758" spans="20:31">
      <c r="T758" s="73">
        <v>7</v>
      </c>
      <c r="U758" s="73">
        <v>2010</v>
      </c>
      <c r="V758" s="73" t="s">
        <v>19</v>
      </c>
      <c r="W758" s="73" t="s">
        <v>607</v>
      </c>
      <c r="X758" s="73" t="s">
        <v>702</v>
      </c>
      <c r="Y758" s="28" t="str">
        <f t="shared" si="22"/>
        <v>72010冷房設備用無し（一定速）</v>
      </c>
      <c r="Z758" s="51">
        <v>0.25</v>
      </c>
      <c r="AA758" s="51">
        <v>0.75</v>
      </c>
      <c r="AB758" s="52">
        <v>0.25</v>
      </c>
      <c r="AC758" s="52">
        <v>0.75</v>
      </c>
      <c r="AD758" s="31">
        <f>省エネ計算フォーマット【EHP】!$P$88/100</f>
        <v>0</v>
      </c>
      <c r="AE758" s="32">
        <f t="shared" si="23"/>
        <v>0.75</v>
      </c>
    </row>
    <row r="759" spans="20:31">
      <c r="T759" s="73">
        <v>7</v>
      </c>
      <c r="U759" s="73">
        <v>2010</v>
      </c>
      <c r="V759" s="73" t="s">
        <v>20</v>
      </c>
      <c r="W759" s="73" t="s">
        <v>612</v>
      </c>
      <c r="X759" s="73" t="s">
        <v>618</v>
      </c>
      <c r="Y759" s="28" t="str">
        <f t="shared" si="22"/>
        <v>72010暖房店舗用有り</v>
      </c>
      <c r="Z759" s="51">
        <v>-0.72</v>
      </c>
      <c r="AA759" s="51">
        <v>1.72</v>
      </c>
      <c r="AB759" s="52">
        <v>1.0757000000000001</v>
      </c>
      <c r="AC759" s="52">
        <v>1.2710999999999999</v>
      </c>
      <c r="AD759" s="31">
        <f>省エネ計算フォーマット【EHP】!$P$88/100</f>
        <v>0</v>
      </c>
      <c r="AE759" s="32">
        <f t="shared" si="23"/>
        <v>1.2709999999999999</v>
      </c>
    </row>
    <row r="760" spans="20:31">
      <c r="T760" s="73">
        <v>7</v>
      </c>
      <c r="U760" s="73">
        <v>2010</v>
      </c>
      <c r="V760" s="73" t="s">
        <v>20</v>
      </c>
      <c r="W760" s="73" t="s">
        <v>606</v>
      </c>
      <c r="X760" s="73" t="s">
        <v>618</v>
      </c>
      <c r="Y760" s="28" t="str">
        <f t="shared" si="22"/>
        <v>72010暖房ビル用マルチ有り</v>
      </c>
      <c r="Z760" s="51">
        <v>-0.7</v>
      </c>
      <c r="AA760" s="51">
        <v>1.7</v>
      </c>
      <c r="AB760" s="52">
        <v>1.036</v>
      </c>
      <c r="AC760" s="52">
        <v>1.266</v>
      </c>
      <c r="AD760" s="31">
        <f>省エネ計算フォーマット【EHP】!$P$88/100</f>
        <v>0</v>
      </c>
      <c r="AE760" s="32">
        <f t="shared" si="23"/>
        <v>1.266</v>
      </c>
    </row>
    <row r="761" spans="20:31">
      <c r="T761" s="73">
        <v>7</v>
      </c>
      <c r="U761" s="73">
        <v>2010</v>
      </c>
      <c r="V761" s="73" t="s">
        <v>20</v>
      </c>
      <c r="W761" s="73" t="s">
        <v>607</v>
      </c>
      <c r="X761" s="73" t="s">
        <v>618</v>
      </c>
      <c r="Y761" s="28" t="str">
        <f t="shared" si="22"/>
        <v>72010暖房設備用有り</v>
      </c>
      <c r="Z761" s="51">
        <v>-0.26</v>
      </c>
      <c r="AA761" s="51">
        <v>1.26</v>
      </c>
      <c r="AB761" s="52">
        <v>0.82779999999999998</v>
      </c>
      <c r="AC761" s="52">
        <v>0.98809999999999998</v>
      </c>
      <c r="AD761" s="31">
        <f>省エネ計算フォーマット【EHP】!$P$88/100</f>
        <v>0</v>
      </c>
      <c r="AE761" s="32">
        <f t="shared" si="23"/>
        <v>0.98799999999999999</v>
      </c>
    </row>
    <row r="762" spans="20:31">
      <c r="T762" s="73">
        <v>7</v>
      </c>
      <c r="U762" s="73">
        <v>2010</v>
      </c>
      <c r="V762" s="73" t="s">
        <v>20</v>
      </c>
      <c r="W762" s="73" t="s">
        <v>612</v>
      </c>
      <c r="X762" s="73" t="s">
        <v>702</v>
      </c>
      <c r="Y762" s="28" t="str">
        <f t="shared" si="22"/>
        <v>72010暖房店舗用無し（一定速）</v>
      </c>
      <c r="Z762" s="51">
        <v>0.25</v>
      </c>
      <c r="AA762" s="51">
        <v>0.75</v>
      </c>
      <c r="AB762" s="52">
        <v>0.25</v>
      </c>
      <c r="AC762" s="52">
        <v>0.75</v>
      </c>
      <c r="AD762" s="31">
        <f>省エネ計算フォーマット【EHP】!$P$88/100</f>
        <v>0</v>
      </c>
      <c r="AE762" s="32">
        <f t="shared" si="23"/>
        <v>0.75</v>
      </c>
    </row>
    <row r="763" spans="20:31">
      <c r="T763" s="73">
        <v>7</v>
      </c>
      <c r="U763" s="73">
        <v>2010</v>
      </c>
      <c r="V763" s="73" t="s">
        <v>20</v>
      </c>
      <c r="W763" s="73" t="s">
        <v>606</v>
      </c>
      <c r="X763" s="73" t="s">
        <v>702</v>
      </c>
      <c r="Y763" s="28" t="str">
        <f t="shared" si="22"/>
        <v>72010暖房ビル用マルチ無し（一定速）</v>
      </c>
      <c r="Z763" s="51">
        <v>0.25</v>
      </c>
      <c r="AA763" s="51">
        <v>0.75</v>
      </c>
      <c r="AB763" s="52">
        <v>0.25</v>
      </c>
      <c r="AC763" s="52">
        <v>0.75</v>
      </c>
      <c r="AD763" s="31">
        <f>省エネ計算フォーマット【EHP】!$P$88/100</f>
        <v>0</v>
      </c>
      <c r="AE763" s="32">
        <f t="shared" si="23"/>
        <v>0.75</v>
      </c>
    </row>
    <row r="764" spans="20:31">
      <c r="T764" s="73">
        <v>7</v>
      </c>
      <c r="U764" s="73">
        <v>2010</v>
      </c>
      <c r="V764" s="73" t="s">
        <v>20</v>
      </c>
      <c r="W764" s="73" t="s">
        <v>607</v>
      </c>
      <c r="X764" s="73" t="s">
        <v>702</v>
      </c>
      <c r="Y764" s="28" t="str">
        <f t="shared" si="22"/>
        <v>72010暖房設備用無し（一定速）</v>
      </c>
      <c r="Z764" s="63">
        <v>0.25</v>
      </c>
      <c r="AA764" s="63">
        <v>0.75</v>
      </c>
      <c r="AB764" s="64">
        <v>0.25</v>
      </c>
      <c r="AC764" s="64">
        <v>0.75</v>
      </c>
      <c r="AD764" s="31">
        <f>省エネ計算フォーマット【EHP】!$P$88/100</f>
        <v>0</v>
      </c>
      <c r="AE764" s="32">
        <f t="shared" si="23"/>
        <v>0.75</v>
      </c>
    </row>
    <row r="765" spans="20:31">
      <c r="T765" s="76">
        <v>7</v>
      </c>
      <c r="U765" s="76">
        <v>2011</v>
      </c>
      <c r="V765" s="76" t="s">
        <v>19</v>
      </c>
      <c r="W765" s="76" t="s">
        <v>612</v>
      </c>
      <c r="X765" s="76" t="s">
        <v>618</v>
      </c>
      <c r="Y765" s="55" t="str">
        <f t="shared" si="22"/>
        <v>72011冷房店舗用有り</v>
      </c>
      <c r="Z765" s="56">
        <v>-1.1200000000000001</v>
      </c>
      <c r="AA765" s="56">
        <v>2.12</v>
      </c>
      <c r="AB765" s="57">
        <v>1.0517000000000001</v>
      </c>
      <c r="AC765" s="57">
        <v>1.5770999999999999</v>
      </c>
      <c r="AD765" s="31">
        <f>省エネ計算フォーマット【EHP】!$P$88/100</f>
        <v>0</v>
      </c>
      <c r="AE765" s="37">
        <f t="shared" si="23"/>
        <v>1.577</v>
      </c>
    </row>
    <row r="766" spans="20:31">
      <c r="T766" s="76">
        <v>7</v>
      </c>
      <c r="U766" s="76">
        <v>2011</v>
      </c>
      <c r="V766" s="76" t="s">
        <v>19</v>
      </c>
      <c r="W766" s="76" t="s">
        <v>606</v>
      </c>
      <c r="X766" s="76" t="s">
        <v>618</v>
      </c>
      <c r="Y766" s="55" t="str">
        <f t="shared" si="22"/>
        <v>72011冷房ビル用マルチ有り</v>
      </c>
      <c r="Z766" s="56">
        <v>-1</v>
      </c>
      <c r="AA766" s="56">
        <v>2</v>
      </c>
      <c r="AB766" s="57">
        <v>1.0584</v>
      </c>
      <c r="AC766" s="57">
        <v>1.4854000000000001</v>
      </c>
      <c r="AD766" s="31">
        <f>省エネ計算フォーマット【EHP】!$P$88/100</f>
        <v>0</v>
      </c>
      <c r="AE766" s="37">
        <f t="shared" si="23"/>
        <v>1.4850000000000001</v>
      </c>
    </row>
    <row r="767" spans="20:31">
      <c r="T767" s="76">
        <v>7</v>
      </c>
      <c r="U767" s="76">
        <v>2011</v>
      </c>
      <c r="V767" s="76" t="s">
        <v>19</v>
      </c>
      <c r="W767" s="76" t="s">
        <v>607</v>
      </c>
      <c r="X767" s="76" t="s">
        <v>618</v>
      </c>
      <c r="Y767" s="55" t="str">
        <f t="shared" si="22"/>
        <v>72011冷房設備用有り</v>
      </c>
      <c r="Z767" s="56">
        <v>-0.22</v>
      </c>
      <c r="AA767" s="56">
        <v>1.22</v>
      </c>
      <c r="AB767" s="57">
        <v>1.0356000000000001</v>
      </c>
      <c r="AC767" s="57">
        <v>0.90610000000000002</v>
      </c>
      <c r="AD767" s="31">
        <f>省エネ計算フォーマット【EHP】!$P$88/100</f>
        <v>0</v>
      </c>
      <c r="AE767" s="37">
        <f t="shared" si="23"/>
        <v>0.90600000000000003</v>
      </c>
    </row>
    <row r="768" spans="20:31">
      <c r="T768" s="76">
        <v>7</v>
      </c>
      <c r="U768" s="76">
        <v>2011</v>
      </c>
      <c r="V768" s="76" t="s">
        <v>19</v>
      </c>
      <c r="W768" s="76" t="s">
        <v>612</v>
      </c>
      <c r="X768" s="76" t="s">
        <v>702</v>
      </c>
      <c r="Y768" s="55" t="str">
        <f t="shared" si="22"/>
        <v>72011冷房店舗用無し（一定速）</v>
      </c>
      <c r="Z768" s="56">
        <v>0.25</v>
      </c>
      <c r="AA768" s="56">
        <v>0.75</v>
      </c>
      <c r="AB768" s="57">
        <v>0.25</v>
      </c>
      <c r="AC768" s="57">
        <v>0.75</v>
      </c>
      <c r="AD768" s="31">
        <f>省エネ計算フォーマット【EHP】!$P$88/100</f>
        <v>0</v>
      </c>
      <c r="AE768" s="37">
        <f t="shared" si="23"/>
        <v>0.75</v>
      </c>
    </row>
    <row r="769" spans="20:31">
      <c r="T769" s="76">
        <v>7</v>
      </c>
      <c r="U769" s="76">
        <v>2011</v>
      </c>
      <c r="V769" s="76" t="s">
        <v>19</v>
      </c>
      <c r="W769" s="76" t="s">
        <v>606</v>
      </c>
      <c r="X769" s="76" t="s">
        <v>702</v>
      </c>
      <c r="Y769" s="55" t="str">
        <f t="shared" si="22"/>
        <v>72011冷房ビル用マルチ無し（一定速）</v>
      </c>
      <c r="Z769" s="56">
        <v>0.25</v>
      </c>
      <c r="AA769" s="56">
        <v>0.75</v>
      </c>
      <c r="AB769" s="57">
        <v>0.25</v>
      </c>
      <c r="AC769" s="57">
        <v>0.75</v>
      </c>
      <c r="AD769" s="31">
        <f>省エネ計算フォーマット【EHP】!$P$88/100</f>
        <v>0</v>
      </c>
      <c r="AE769" s="37">
        <f t="shared" si="23"/>
        <v>0.75</v>
      </c>
    </row>
    <row r="770" spans="20:31">
      <c r="T770" s="76">
        <v>7</v>
      </c>
      <c r="U770" s="76">
        <v>2011</v>
      </c>
      <c r="V770" s="76" t="s">
        <v>19</v>
      </c>
      <c r="W770" s="76" t="s">
        <v>607</v>
      </c>
      <c r="X770" s="76" t="s">
        <v>702</v>
      </c>
      <c r="Y770" s="55" t="str">
        <f t="shared" si="22"/>
        <v>72011冷房設備用無し（一定速）</v>
      </c>
      <c r="Z770" s="56">
        <v>0.25</v>
      </c>
      <c r="AA770" s="56">
        <v>0.75</v>
      </c>
      <c r="AB770" s="57">
        <v>0.25</v>
      </c>
      <c r="AC770" s="57">
        <v>0.75</v>
      </c>
      <c r="AD770" s="31">
        <f>省エネ計算フォーマット【EHP】!$P$88/100</f>
        <v>0</v>
      </c>
      <c r="AE770" s="37">
        <f t="shared" si="23"/>
        <v>0.75</v>
      </c>
    </row>
    <row r="771" spans="20:31">
      <c r="T771" s="76">
        <v>7</v>
      </c>
      <c r="U771" s="76">
        <v>2011</v>
      </c>
      <c r="V771" s="76" t="s">
        <v>20</v>
      </c>
      <c r="W771" s="76" t="s">
        <v>612</v>
      </c>
      <c r="X771" s="76" t="s">
        <v>618</v>
      </c>
      <c r="Y771" s="55" t="str">
        <f t="shared" si="22"/>
        <v>72011暖房店舗用有り</v>
      </c>
      <c r="Z771" s="56">
        <v>-0.76</v>
      </c>
      <c r="AA771" s="56">
        <v>1.76</v>
      </c>
      <c r="AB771" s="57">
        <v>1.0773999999999999</v>
      </c>
      <c r="AC771" s="57">
        <v>1.3006</v>
      </c>
      <c r="AD771" s="31">
        <f>省エネ計算フォーマット【EHP】!$P$88/100</f>
        <v>0</v>
      </c>
      <c r="AE771" s="37">
        <f t="shared" si="23"/>
        <v>1.3</v>
      </c>
    </row>
    <row r="772" spans="20:31">
      <c r="T772" s="76">
        <v>7</v>
      </c>
      <c r="U772" s="76">
        <v>2011</v>
      </c>
      <c r="V772" s="76" t="s">
        <v>20</v>
      </c>
      <c r="W772" s="76" t="s">
        <v>606</v>
      </c>
      <c r="X772" s="76" t="s">
        <v>618</v>
      </c>
      <c r="Y772" s="55" t="str">
        <f t="shared" si="22"/>
        <v>72011暖房ビル用マルチ有り</v>
      </c>
      <c r="Z772" s="56">
        <v>-0.78</v>
      </c>
      <c r="AA772" s="56">
        <v>1.78</v>
      </c>
      <c r="AB772" s="57">
        <v>1.0377000000000001</v>
      </c>
      <c r="AC772" s="57">
        <v>1.3255999999999999</v>
      </c>
      <c r="AD772" s="31">
        <f>省エネ計算フォーマット【EHP】!$P$88/100</f>
        <v>0</v>
      </c>
      <c r="AE772" s="37">
        <f t="shared" si="23"/>
        <v>1.325</v>
      </c>
    </row>
    <row r="773" spans="20:31">
      <c r="T773" s="76">
        <v>7</v>
      </c>
      <c r="U773" s="76">
        <v>2011</v>
      </c>
      <c r="V773" s="76" t="s">
        <v>20</v>
      </c>
      <c r="W773" s="76" t="s">
        <v>607</v>
      </c>
      <c r="X773" s="76" t="s">
        <v>618</v>
      </c>
      <c r="Y773" s="55" t="str">
        <f t="shared" si="22"/>
        <v>72011暖房設備用有り</v>
      </c>
      <c r="Z773" s="56">
        <v>-0.26</v>
      </c>
      <c r="AA773" s="56">
        <v>1.26</v>
      </c>
      <c r="AB773" s="57">
        <v>1.0266999999999999</v>
      </c>
      <c r="AC773" s="57">
        <v>0.93830000000000002</v>
      </c>
      <c r="AD773" s="31">
        <f>省エネ計算フォーマット【EHP】!$P$88/100</f>
        <v>0</v>
      </c>
      <c r="AE773" s="37">
        <f t="shared" si="23"/>
        <v>0.93799999999999994</v>
      </c>
    </row>
    <row r="774" spans="20:31">
      <c r="T774" s="76">
        <v>7</v>
      </c>
      <c r="U774" s="76">
        <v>2011</v>
      </c>
      <c r="V774" s="76" t="s">
        <v>20</v>
      </c>
      <c r="W774" s="76" t="s">
        <v>612</v>
      </c>
      <c r="X774" s="76" t="s">
        <v>702</v>
      </c>
      <c r="Y774" s="55" t="str">
        <f t="shared" si="22"/>
        <v>72011暖房店舗用無し（一定速）</v>
      </c>
      <c r="Z774" s="56">
        <v>0.25</v>
      </c>
      <c r="AA774" s="56">
        <v>0.75</v>
      </c>
      <c r="AB774" s="57">
        <v>0.25</v>
      </c>
      <c r="AC774" s="57">
        <v>0.75</v>
      </c>
      <c r="AD774" s="31">
        <f>省エネ計算フォーマット【EHP】!$P$88/100</f>
        <v>0</v>
      </c>
      <c r="AE774" s="37">
        <f t="shared" si="23"/>
        <v>0.75</v>
      </c>
    </row>
    <row r="775" spans="20:31">
      <c r="T775" s="76">
        <v>7</v>
      </c>
      <c r="U775" s="76">
        <v>2011</v>
      </c>
      <c r="V775" s="76" t="s">
        <v>20</v>
      </c>
      <c r="W775" s="76" t="s">
        <v>606</v>
      </c>
      <c r="X775" s="76" t="s">
        <v>702</v>
      </c>
      <c r="Y775" s="55" t="str">
        <f t="shared" si="22"/>
        <v>72011暖房ビル用マルチ無し（一定速）</v>
      </c>
      <c r="Z775" s="56">
        <v>0.25</v>
      </c>
      <c r="AA775" s="56">
        <v>0.75</v>
      </c>
      <c r="AB775" s="57">
        <v>0.25</v>
      </c>
      <c r="AC775" s="57">
        <v>0.75</v>
      </c>
      <c r="AD775" s="31">
        <f>省エネ計算フォーマット【EHP】!$P$88/100</f>
        <v>0</v>
      </c>
      <c r="AE775" s="37">
        <f t="shared" si="23"/>
        <v>0.75</v>
      </c>
    </row>
    <row r="776" spans="20:31">
      <c r="T776" s="76">
        <v>7</v>
      </c>
      <c r="U776" s="76">
        <v>2011</v>
      </c>
      <c r="V776" s="76" t="s">
        <v>20</v>
      </c>
      <c r="W776" s="76" t="s">
        <v>607</v>
      </c>
      <c r="X776" s="76" t="s">
        <v>702</v>
      </c>
      <c r="Y776" s="55" t="str">
        <f t="shared" si="22"/>
        <v>72011暖房設備用無し（一定速）</v>
      </c>
      <c r="Z776" s="65">
        <v>0.25</v>
      </c>
      <c r="AA776" s="65">
        <v>0.75</v>
      </c>
      <c r="AB776" s="66">
        <v>0.25</v>
      </c>
      <c r="AC776" s="66">
        <v>0.75</v>
      </c>
      <c r="AD776" s="31">
        <f>省エネ計算フォーマット【EHP】!$P$88/100</f>
        <v>0</v>
      </c>
      <c r="AE776" s="37">
        <f t="shared" si="23"/>
        <v>0.75</v>
      </c>
    </row>
    <row r="777" spans="20:31">
      <c r="T777" s="76">
        <v>7</v>
      </c>
      <c r="U777" s="76">
        <v>2012</v>
      </c>
      <c r="V777" s="76" t="s">
        <v>19</v>
      </c>
      <c r="W777" s="76" t="s">
        <v>612</v>
      </c>
      <c r="X777" s="76" t="s">
        <v>618</v>
      </c>
      <c r="Y777" s="55" t="str">
        <f t="shared" si="22"/>
        <v>72012冷房店舗用有り</v>
      </c>
      <c r="Z777" s="67">
        <v>-1.36</v>
      </c>
      <c r="AA777" s="67">
        <v>2.36</v>
      </c>
      <c r="AB777" s="68">
        <v>1.0576000000000001</v>
      </c>
      <c r="AC777" s="68">
        <v>1.7556</v>
      </c>
      <c r="AD777" s="31">
        <f>省エネ計算フォーマット【EHP】!$P$88/100</f>
        <v>0</v>
      </c>
      <c r="AE777" s="37">
        <f t="shared" si="23"/>
        <v>1.7549999999999999</v>
      </c>
    </row>
    <row r="778" spans="20:31">
      <c r="T778" s="76">
        <v>7</v>
      </c>
      <c r="U778" s="76">
        <v>2012</v>
      </c>
      <c r="V778" s="76" t="s">
        <v>19</v>
      </c>
      <c r="W778" s="76" t="s">
        <v>606</v>
      </c>
      <c r="X778" s="76" t="s">
        <v>618</v>
      </c>
      <c r="Y778" s="55" t="str">
        <f t="shared" ref="Y778:Y841" si="24">T778&amp;U778&amp;V778&amp;W778&amp;X778</f>
        <v>72012冷房ビル用マルチ有り</v>
      </c>
      <c r="Z778" s="56">
        <v>-1.1399999999999999</v>
      </c>
      <c r="AA778" s="56">
        <v>2.14</v>
      </c>
      <c r="AB778" s="57">
        <v>1.0625</v>
      </c>
      <c r="AC778" s="57">
        <v>1.5893999999999999</v>
      </c>
      <c r="AD778" s="31">
        <f>省エネ計算フォーマット【EHP】!$P$88/100</f>
        <v>0</v>
      </c>
      <c r="AE778" s="37">
        <f t="shared" si="23"/>
        <v>1.589</v>
      </c>
    </row>
    <row r="779" spans="20:31">
      <c r="T779" s="76">
        <v>7</v>
      </c>
      <c r="U779" s="76">
        <v>2012</v>
      </c>
      <c r="V779" s="76" t="s">
        <v>19</v>
      </c>
      <c r="W779" s="76" t="s">
        <v>607</v>
      </c>
      <c r="X779" s="76" t="s">
        <v>618</v>
      </c>
      <c r="Y779" s="55" t="str">
        <f t="shared" si="24"/>
        <v>72012冷房設備用有り</v>
      </c>
      <c r="Z779" s="56">
        <v>-0.26</v>
      </c>
      <c r="AA779" s="56">
        <v>1.26</v>
      </c>
      <c r="AB779" s="57">
        <v>1.0367999999999999</v>
      </c>
      <c r="AC779" s="57">
        <v>0.93579999999999997</v>
      </c>
      <c r="AD779" s="31">
        <f>省エネ計算フォーマット【EHP】!$P$88/100</f>
        <v>0</v>
      </c>
      <c r="AE779" s="37">
        <f t="shared" si="23"/>
        <v>0.93500000000000005</v>
      </c>
    </row>
    <row r="780" spans="20:31">
      <c r="T780" s="76">
        <v>7</v>
      </c>
      <c r="U780" s="76">
        <v>2012</v>
      </c>
      <c r="V780" s="76" t="s">
        <v>19</v>
      </c>
      <c r="W780" s="76" t="s">
        <v>612</v>
      </c>
      <c r="X780" s="76" t="s">
        <v>702</v>
      </c>
      <c r="Y780" s="55" t="str">
        <f t="shared" si="24"/>
        <v>72012冷房店舗用無し（一定速）</v>
      </c>
      <c r="Z780" s="56">
        <v>0.25</v>
      </c>
      <c r="AA780" s="56">
        <v>0.75</v>
      </c>
      <c r="AB780" s="57">
        <v>0.25</v>
      </c>
      <c r="AC780" s="57">
        <v>0.75</v>
      </c>
      <c r="AD780" s="31">
        <f>省エネ計算フォーマット【EHP】!$P$88/100</f>
        <v>0</v>
      </c>
      <c r="AE780" s="37">
        <f t="shared" ref="AE780:AE843" si="25">ROUNDDOWN(IF(AD780&gt;=0.25,Z780*AD780+AA780,AB780*AD780+AC780),3)</f>
        <v>0.75</v>
      </c>
    </row>
    <row r="781" spans="20:31">
      <c r="T781" s="76">
        <v>7</v>
      </c>
      <c r="U781" s="76">
        <v>2012</v>
      </c>
      <c r="V781" s="76" t="s">
        <v>19</v>
      </c>
      <c r="W781" s="76" t="s">
        <v>606</v>
      </c>
      <c r="X781" s="76" t="s">
        <v>702</v>
      </c>
      <c r="Y781" s="55" t="str">
        <f t="shared" si="24"/>
        <v>72012冷房ビル用マルチ無し（一定速）</v>
      </c>
      <c r="Z781" s="56">
        <v>0.25</v>
      </c>
      <c r="AA781" s="56">
        <v>0.75</v>
      </c>
      <c r="AB781" s="57">
        <v>0.25</v>
      </c>
      <c r="AC781" s="57">
        <v>0.75</v>
      </c>
      <c r="AD781" s="31">
        <f>省エネ計算フォーマット【EHP】!$P$88/100</f>
        <v>0</v>
      </c>
      <c r="AE781" s="37">
        <f t="shared" si="25"/>
        <v>0.75</v>
      </c>
    </row>
    <row r="782" spans="20:31">
      <c r="T782" s="76">
        <v>7</v>
      </c>
      <c r="U782" s="76">
        <v>2012</v>
      </c>
      <c r="V782" s="76" t="s">
        <v>19</v>
      </c>
      <c r="W782" s="76" t="s">
        <v>607</v>
      </c>
      <c r="X782" s="76" t="s">
        <v>702</v>
      </c>
      <c r="Y782" s="55" t="str">
        <f t="shared" si="24"/>
        <v>72012冷房設備用無し（一定速）</v>
      </c>
      <c r="Z782" s="56">
        <v>0.25</v>
      </c>
      <c r="AA782" s="56">
        <v>0.75</v>
      </c>
      <c r="AB782" s="57">
        <v>0.25</v>
      </c>
      <c r="AC782" s="57">
        <v>0.75</v>
      </c>
      <c r="AD782" s="31">
        <f>省エネ計算フォーマット【EHP】!$P$88/100</f>
        <v>0</v>
      </c>
      <c r="AE782" s="37">
        <f t="shared" si="25"/>
        <v>0.75</v>
      </c>
    </row>
    <row r="783" spans="20:31">
      <c r="T783" s="76">
        <v>7</v>
      </c>
      <c r="U783" s="76">
        <v>2012</v>
      </c>
      <c r="V783" s="76" t="s">
        <v>20</v>
      </c>
      <c r="W783" s="76" t="s">
        <v>612</v>
      </c>
      <c r="X783" s="76" t="s">
        <v>618</v>
      </c>
      <c r="Y783" s="55" t="str">
        <f t="shared" si="24"/>
        <v>72012暖房店舗用有り</v>
      </c>
      <c r="Z783" s="56">
        <v>-0.82</v>
      </c>
      <c r="AA783" s="56">
        <v>1.82</v>
      </c>
      <c r="AB783" s="57">
        <v>1.0801000000000001</v>
      </c>
      <c r="AC783" s="57">
        <v>1.345</v>
      </c>
      <c r="AD783" s="31">
        <f>省エネ計算フォーマット【EHP】!$P$88/100</f>
        <v>0</v>
      </c>
      <c r="AE783" s="37">
        <f t="shared" si="25"/>
        <v>1.345</v>
      </c>
    </row>
    <row r="784" spans="20:31">
      <c r="T784" s="76">
        <v>7</v>
      </c>
      <c r="U784" s="76">
        <v>2012</v>
      </c>
      <c r="V784" s="76" t="s">
        <v>20</v>
      </c>
      <c r="W784" s="76" t="s">
        <v>606</v>
      </c>
      <c r="X784" s="76" t="s">
        <v>618</v>
      </c>
      <c r="Y784" s="55" t="str">
        <f t="shared" si="24"/>
        <v>72012暖房ビル用マルチ有り</v>
      </c>
      <c r="Z784" s="56">
        <v>-0.98</v>
      </c>
      <c r="AA784" s="56">
        <v>1.98</v>
      </c>
      <c r="AB784" s="57">
        <v>1.042</v>
      </c>
      <c r="AC784" s="57">
        <v>1.4744999999999999</v>
      </c>
      <c r="AD784" s="31">
        <f>省エネ計算フォーマット【EHP】!$P$88/100</f>
        <v>0</v>
      </c>
      <c r="AE784" s="37">
        <f t="shared" si="25"/>
        <v>1.474</v>
      </c>
    </row>
    <row r="785" spans="20:31">
      <c r="T785" s="76">
        <v>7</v>
      </c>
      <c r="U785" s="76">
        <v>2012</v>
      </c>
      <c r="V785" s="76" t="s">
        <v>20</v>
      </c>
      <c r="W785" s="76" t="s">
        <v>607</v>
      </c>
      <c r="X785" s="76" t="s">
        <v>618</v>
      </c>
      <c r="Y785" s="55" t="str">
        <f t="shared" si="24"/>
        <v>72012暖房設備用有り</v>
      </c>
      <c r="Z785" s="56">
        <v>-0.26</v>
      </c>
      <c r="AA785" s="56">
        <v>1.26</v>
      </c>
      <c r="AB785" s="57">
        <v>1.0266999999999999</v>
      </c>
      <c r="AC785" s="57">
        <v>0.93830000000000002</v>
      </c>
      <c r="AD785" s="31">
        <f>省エネ計算フォーマット【EHP】!$P$88/100</f>
        <v>0</v>
      </c>
      <c r="AE785" s="37">
        <f t="shared" si="25"/>
        <v>0.93799999999999994</v>
      </c>
    </row>
    <row r="786" spans="20:31">
      <c r="T786" s="76">
        <v>7</v>
      </c>
      <c r="U786" s="76">
        <v>2012</v>
      </c>
      <c r="V786" s="76" t="s">
        <v>20</v>
      </c>
      <c r="W786" s="76" t="s">
        <v>612</v>
      </c>
      <c r="X786" s="76" t="s">
        <v>702</v>
      </c>
      <c r="Y786" s="55" t="str">
        <f t="shared" si="24"/>
        <v>72012暖房店舗用無し（一定速）</v>
      </c>
      <c r="Z786" s="56">
        <v>0.25</v>
      </c>
      <c r="AA786" s="56">
        <v>0.75</v>
      </c>
      <c r="AB786" s="57">
        <v>0.25</v>
      </c>
      <c r="AC786" s="57">
        <v>0.75</v>
      </c>
      <c r="AD786" s="31">
        <f>省エネ計算フォーマット【EHP】!$P$88/100</f>
        <v>0</v>
      </c>
      <c r="AE786" s="37">
        <f t="shared" si="25"/>
        <v>0.75</v>
      </c>
    </row>
    <row r="787" spans="20:31">
      <c r="T787" s="76">
        <v>7</v>
      </c>
      <c r="U787" s="76">
        <v>2012</v>
      </c>
      <c r="V787" s="76" t="s">
        <v>20</v>
      </c>
      <c r="W787" s="76" t="s">
        <v>606</v>
      </c>
      <c r="X787" s="76" t="s">
        <v>702</v>
      </c>
      <c r="Y787" s="55" t="str">
        <f t="shared" si="24"/>
        <v>72012暖房ビル用マルチ無し（一定速）</v>
      </c>
      <c r="Z787" s="56">
        <v>0.25</v>
      </c>
      <c r="AA787" s="56">
        <v>0.75</v>
      </c>
      <c r="AB787" s="57">
        <v>0.25</v>
      </c>
      <c r="AC787" s="57">
        <v>0.75</v>
      </c>
      <c r="AD787" s="31">
        <f>省エネ計算フォーマット【EHP】!$P$88/100</f>
        <v>0</v>
      </c>
      <c r="AE787" s="37">
        <f t="shared" si="25"/>
        <v>0.75</v>
      </c>
    </row>
    <row r="788" spans="20:31">
      <c r="T788" s="76">
        <v>7</v>
      </c>
      <c r="U788" s="76">
        <v>2012</v>
      </c>
      <c r="V788" s="76" t="s">
        <v>20</v>
      </c>
      <c r="W788" s="76" t="s">
        <v>607</v>
      </c>
      <c r="X788" s="76" t="s">
        <v>702</v>
      </c>
      <c r="Y788" s="55" t="str">
        <f t="shared" si="24"/>
        <v>72012暖房設備用無し（一定速）</v>
      </c>
      <c r="Z788" s="69">
        <v>0.25</v>
      </c>
      <c r="AA788" s="69">
        <v>0.75</v>
      </c>
      <c r="AB788" s="70">
        <v>0.25</v>
      </c>
      <c r="AC788" s="70">
        <v>0.75</v>
      </c>
      <c r="AD788" s="31">
        <f>省エネ計算フォーマット【EHP】!$P$88/100</f>
        <v>0</v>
      </c>
      <c r="AE788" s="37">
        <f t="shared" si="25"/>
        <v>0.75</v>
      </c>
    </row>
    <row r="789" spans="20:31">
      <c r="T789" s="76">
        <v>7</v>
      </c>
      <c r="U789" s="76">
        <v>2013</v>
      </c>
      <c r="V789" s="76" t="s">
        <v>19</v>
      </c>
      <c r="W789" s="76" t="s">
        <v>612</v>
      </c>
      <c r="X789" s="76" t="s">
        <v>618</v>
      </c>
      <c r="Y789" s="55" t="str">
        <f t="shared" si="24"/>
        <v>72013冷房店舗用有り</v>
      </c>
      <c r="Z789" s="56">
        <v>-1.5</v>
      </c>
      <c r="AA789" s="56">
        <v>2.5</v>
      </c>
      <c r="AB789" s="57">
        <v>1.0609999999999999</v>
      </c>
      <c r="AC789" s="57">
        <v>1.8597999999999999</v>
      </c>
      <c r="AD789" s="31">
        <f>省エネ計算フォーマット【EHP】!$P$88/100</f>
        <v>0</v>
      </c>
      <c r="AE789" s="37">
        <f t="shared" si="25"/>
        <v>1.859</v>
      </c>
    </row>
    <row r="790" spans="20:31">
      <c r="T790" s="76">
        <v>7</v>
      </c>
      <c r="U790" s="76">
        <v>2013</v>
      </c>
      <c r="V790" s="76" t="s">
        <v>19</v>
      </c>
      <c r="W790" s="76" t="s">
        <v>606</v>
      </c>
      <c r="X790" s="76" t="s">
        <v>618</v>
      </c>
      <c r="Y790" s="55" t="str">
        <f t="shared" si="24"/>
        <v>72013冷房ビル用マルチ有り</v>
      </c>
      <c r="Z790" s="56">
        <v>-1.1399999999999999</v>
      </c>
      <c r="AA790" s="56">
        <v>2.14</v>
      </c>
      <c r="AB790" s="57">
        <v>1.0625</v>
      </c>
      <c r="AC790" s="57">
        <v>1.5893999999999999</v>
      </c>
      <c r="AD790" s="31">
        <f>省エネ計算フォーマット【EHP】!$P$88/100</f>
        <v>0</v>
      </c>
      <c r="AE790" s="37">
        <f t="shared" si="25"/>
        <v>1.589</v>
      </c>
    </row>
    <row r="791" spans="20:31">
      <c r="T791" s="76">
        <v>7</v>
      </c>
      <c r="U791" s="76">
        <v>2013</v>
      </c>
      <c r="V791" s="76" t="s">
        <v>19</v>
      </c>
      <c r="W791" s="76" t="s">
        <v>607</v>
      </c>
      <c r="X791" s="76" t="s">
        <v>618</v>
      </c>
      <c r="Y791" s="55" t="str">
        <f t="shared" si="24"/>
        <v>72013冷房設備用有り</v>
      </c>
      <c r="Z791" s="56">
        <v>-0.26</v>
      </c>
      <c r="AA791" s="56">
        <v>1.26</v>
      </c>
      <c r="AB791" s="57">
        <v>1.0367999999999999</v>
      </c>
      <c r="AC791" s="57">
        <v>0.93579999999999997</v>
      </c>
      <c r="AD791" s="31">
        <f>省エネ計算フォーマット【EHP】!$P$88/100</f>
        <v>0</v>
      </c>
      <c r="AE791" s="37">
        <f t="shared" si="25"/>
        <v>0.93500000000000005</v>
      </c>
    </row>
    <row r="792" spans="20:31">
      <c r="T792" s="76">
        <v>7</v>
      </c>
      <c r="U792" s="76">
        <v>2013</v>
      </c>
      <c r="V792" s="76" t="s">
        <v>19</v>
      </c>
      <c r="W792" s="76" t="s">
        <v>612</v>
      </c>
      <c r="X792" s="76" t="s">
        <v>702</v>
      </c>
      <c r="Y792" s="55" t="str">
        <f t="shared" si="24"/>
        <v>72013冷房店舗用無し（一定速）</v>
      </c>
      <c r="Z792" s="56">
        <v>0.25</v>
      </c>
      <c r="AA792" s="56">
        <v>0.75</v>
      </c>
      <c r="AB792" s="57">
        <v>0.25</v>
      </c>
      <c r="AC792" s="57">
        <v>0.75</v>
      </c>
      <c r="AD792" s="31">
        <f>省エネ計算フォーマット【EHP】!$P$88/100</f>
        <v>0</v>
      </c>
      <c r="AE792" s="37">
        <f t="shared" si="25"/>
        <v>0.75</v>
      </c>
    </row>
    <row r="793" spans="20:31">
      <c r="T793" s="76">
        <v>7</v>
      </c>
      <c r="U793" s="76">
        <v>2013</v>
      </c>
      <c r="V793" s="76" t="s">
        <v>19</v>
      </c>
      <c r="W793" s="76" t="s">
        <v>606</v>
      </c>
      <c r="X793" s="76" t="s">
        <v>702</v>
      </c>
      <c r="Y793" s="55" t="str">
        <f t="shared" si="24"/>
        <v>72013冷房ビル用マルチ無し（一定速）</v>
      </c>
      <c r="Z793" s="56">
        <v>0.25</v>
      </c>
      <c r="AA793" s="56">
        <v>0.75</v>
      </c>
      <c r="AB793" s="57">
        <v>0.25</v>
      </c>
      <c r="AC793" s="57">
        <v>0.75</v>
      </c>
      <c r="AD793" s="31">
        <f>省エネ計算フォーマット【EHP】!$P$88/100</f>
        <v>0</v>
      </c>
      <c r="AE793" s="37">
        <f t="shared" si="25"/>
        <v>0.75</v>
      </c>
    </row>
    <row r="794" spans="20:31">
      <c r="T794" s="76">
        <v>7</v>
      </c>
      <c r="U794" s="76">
        <v>2013</v>
      </c>
      <c r="V794" s="76" t="s">
        <v>19</v>
      </c>
      <c r="W794" s="76" t="s">
        <v>607</v>
      </c>
      <c r="X794" s="76" t="s">
        <v>702</v>
      </c>
      <c r="Y794" s="55" t="str">
        <f t="shared" si="24"/>
        <v>72013冷房設備用無し（一定速）</v>
      </c>
      <c r="Z794" s="56">
        <v>0.25</v>
      </c>
      <c r="AA794" s="56">
        <v>0.75</v>
      </c>
      <c r="AB794" s="57">
        <v>0.25</v>
      </c>
      <c r="AC794" s="57">
        <v>0.75</v>
      </c>
      <c r="AD794" s="31">
        <f>省エネ計算フォーマット【EHP】!$P$88/100</f>
        <v>0</v>
      </c>
      <c r="AE794" s="37">
        <f t="shared" si="25"/>
        <v>0.75</v>
      </c>
    </row>
    <row r="795" spans="20:31">
      <c r="T795" s="76">
        <v>7</v>
      </c>
      <c r="U795" s="76">
        <v>2013</v>
      </c>
      <c r="V795" s="76" t="s">
        <v>20</v>
      </c>
      <c r="W795" s="76" t="s">
        <v>612</v>
      </c>
      <c r="X795" s="76" t="s">
        <v>618</v>
      </c>
      <c r="Y795" s="55" t="str">
        <f t="shared" si="24"/>
        <v>72013暖房店舗用有り</v>
      </c>
      <c r="Z795" s="56">
        <v>-0.94</v>
      </c>
      <c r="AA795" s="56">
        <v>1.94</v>
      </c>
      <c r="AB795" s="57">
        <v>1.0853999999999999</v>
      </c>
      <c r="AC795" s="57">
        <v>1.4337</v>
      </c>
      <c r="AD795" s="31">
        <f>省エネ計算フォーマット【EHP】!$P$88/100</f>
        <v>0</v>
      </c>
      <c r="AE795" s="37">
        <f t="shared" si="25"/>
        <v>1.4330000000000001</v>
      </c>
    </row>
    <row r="796" spans="20:31">
      <c r="T796" s="76">
        <v>7</v>
      </c>
      <c r="U796" s="76">
        <v>2013</v>
      </c>
      <c r="V796" s="76" t="s">
        <v>20</v>
      </c>
      <c r="W796" s="76" t="s">
        <v>606</v>
      </c>
      <c r="X796" s="76" t="s">
        <v>618</v>
      </c>
      <c r="Y796" s="55" t="str">
        <f t="shared" si="24"/>
        <v>72013暖房ビル用マルチ有り</v>
      </c>
      <c r="Z796" s="56">
        <v>-0.98</v>
      </c>
      <c r="AA796" s="56">
        <v>1.98</v>
      </c>
      <c r="AB796" s="57">
        <v>1.042</v>
      </c>
      <c r="AC796" s="57">
        <v>1.4744999999999999</v>
      </c>
      <c r="AD796" s="31">
        <f>省エネ計算フォーマット【EHP】!$P$88/100</f>
        <v>0</v>
      </c>
      <c r="AE796" s="37">
        <f t="shared" si="25"/>
        <v>1.474</v>
      </c>
    </row>
    <row r="797" spans="20:31">
      <c r="T797" s="76">
        <v>7</v>
      </c>
      <c r="U797" s="76">
        <v>2013</v>
      </c>
      <c r="V797" s="76" t="s">
        <v>20</v>
      </c>
      <c r="W797" s="76" t="s">
        <v>607</v>
      </c>
      <c r="X797" s="76" t="s">
        <v>618</v>
      </c>
      <c r="Y797" s="55" t="str">
        <f t="shared" si="24"/>
        <v>72013暖房設備用有り</v>
      </c>
      <c r="Z797" s="56">
        <v>-0.32</v>
      </c>
      <c r="AA797" s="56">
        <v>1.32</v>
      </c>
      <c r="AB797" s="57">
        <v>1.028</v>
      </c>
      <c r="AC797" s="57">
        <v>0.98299999999999998</v>
      </c>
      <c r="AD797" s="31">
        <f>省エネ計算フォーマット【EHP】!$P$88/100</f>
        <v>0</v>
      </c>
      <c r="AE797" s="37">
        <f t="shared" si="25"/>
        <v>0.98299999999999998</v>
      </c>
    </row>
    <row r="798" spans="20:31">
      <c r="T798" s="76">
        <v>7</v>
      </c>
      <c r="U798" s="76">
        <v>2013</v>
      </c>
      <c r="V798" s="76" t="s">
        <v>20</v>
      </c>
      <c r="W798" s="76" t="s">
        <v>612</v>
      </c>
      <c r="X798" s="76" t="s">
        <v>702</v>
      </c>
      <c r="Y798" s="55" t="str">
        <f t="shared" si="24"/>
        <v>72013暖房店舗用無し（一定速）</v>
      </c>
      <c r="Z798" s="56">
        <v>0.25</v>
      </c>
      <c r="AA798" s="56">
        <v>0.75</v>
      </c>
      <c r="AB798" s="57">
        <v>0.25</v>
      </c>
      <c r="AC798" s="57">
        <v>0.75</v>
      </c>
      <c r="AD798" s="31">
        <f>省エネ計算フォーマット【EHP】!$P$88/100</f>
        <v>0</v>
      </c>
      <c r="AE798" s="37">
        <f t="shared" si="25"/>
        <v>0.75</v>
      </c>
    </row>
    <row r="799" spans="20:31">
      <c r="T799" s="76">
        <v>7</v>
      </c>
      <c r="U799" s="76">
        <v>2013</v>
      </c>
      <c r="V799" s="76" t="s">
        <v>20</v>
      </c>
      <c r="W799" s="76" t="s">
        <v>606</v>
      </c>
      <c r="X799" s="76" t="s">
        <v>702</v>
      </c>
      <c r="Y799" s="55" t="str">
        <f t="shared" si="24"/>
        <v>72013暖房ビル用マルチ無し（一定速）</v>
      </c>
      <c r="Z799" s="56">
        <v>0.25</v>
      </c>
      <c r="AA799" s="56">
        <v>0.75</v>
      </c>
      <c r="AB799" s="57">
        <v>0.25</v>
      </c>
      <c r="AC799" s="57">
        <v>0.75</v>
      </c>
      <c r="AD799" s="31">
        <f>省エネ計算フォーマット【EHP】!$P$88/100</f>
        <v>0</v>
      </c>
      <c r="AE799" s="37">
        <f t="shared" si="25"/>
        <v>0.75</v>
      </c>
    </row>
    <row r="800" spans="20:31">
      <c r="T800" s="76">
        <v>7</v>
      </c>
      <c r="U800" s="76">
        <v>2013</v>
      </c>
      <c r="V800" s="76" t="s">
        <v>20</v>
      </c>
      <c r="W800" s="76" t="s">
        <v>607</v>
      </c>
      <c r="X800" s="76" t="s">
        <v>702</v>
      </c>
      <c r="Y800" s="55" t="str">
        <f t="shared" si="24"/>
        <v>72013暖房設備用無し（一定速）</v>
      </c>
      <c r="Z800" s="56">
        <v>0.25</v>
      </c>
      <c r="AA800" s="56">
        <v>0.75</v>
      </c>
      <c r="AB800" s="57">
        <v>0.25</v>
      </c>
      <c r="AC800" s="57">
        <v>0.75</v>
      </c>
      <c r="AD800" s="31">
        <f>省エネ計算フォーマット【EHP】!$P$88/100</f>
        <v>0</v>
      </c>
      <c r="AE800" s="37">
        <f t="shared" si="25"/>
        <v>0.75</v>
      </c>
    </row>
    <row r="801" spans="20:31">
      <c r="T801" s="76">
        <v>7</v>
      </c>
      <c r="U801" s="76">
        <v>2014</v>
      </c>
      <c r="V801" s="76" t="s">
        <v>19</v>
      </c>
      <c r="W801" s="76" t="s">
        <v>612</v>
      </c>
      <c r="X801" s="76" t="s">
        <v>618</v>
      </c>
      <c r="Y801" s="55" t="str">
        <f t="shared" si="24"/>
        <v>72014冷房店舗用有り</v>
      </c>
      <c r="Z801" s="56">
        <v>-1.46</v>
      </c>
      <c r="AA801" s="56">
        <v>2.46</v>
      </c>
      <c r="AB801" s="57">
        <v>1.06</v>
      </c>
      <c r="AC801" s="57">
        <v>1.83</v>
      </c>
      <c r="AD801" s="31">
        <f>省エネ計算フォーマット【EHP】!$P$88/100</f>
        <v>0</v>
      </c>
      <c r="AE801" s="37">
        <f t="shared" si="25"/>
        <v>1.83</v>
      </c>
    </row>
    <row r="802" spans="20:31">
      <c r="T802" s="76">
        <v>7</v>
      </c>
      <c r="U802" s="76">
        <v>2014</v>
      </c>
      <c r="V802" s="76" t="s">
        <v>19</v>
      </c>
      <c r="W802" s="76" t="s">
        <v>606</v>
      </c>
      <c r="X802" s="76" t="s">
        <v>618</v>
      </c>
      <c r="Y802" s="55" t="str">
        <f t="shared" si="24"/>
        <v>72014冷房ビル用マルチ有り</v>
      </c>
      <c r="Z802" s="56">
        <v>-1.52</v>
      </c>
      <c r="AA802" s="56">
        <v>2.52</v>
      </c>
      <c r="AB802" s="57">
        <v>1.0736000000000001</v>
      </c>
      <c r="AC802" s="57">
        <v>1.8715999999999999</v>
      </c>
      <c r="AD802" s="31">
        <f>省エネ計算フォーマット【EHP】!$P$88/100</f>
        <v>0</v>
      </c>
      <c r="AE802" s="37">
        <f t="shared" si="25"/>
        <v>1.871</v>
      </c>
    </row>
    <row r="803" spans="20:31">
      <c r="T803" s="76">
        <v>7</v>
      </c>
      <c r="U803" s="76">
        <v>2014</v>
      </c>
      <c r="V803" s="76" t="s">
        <v>19</v>
      </c>
      <c r="W803" s="76" t="s">
        <v>607</v>
      </c>
      <c r="X803" s="76" t="s">
        <v>618</v>
      </c>
      <c r="Y803" s="55" t="str">
        <f t="shared" si="24"/>
        <v>72014冷房設備用有り</v>
      </c>
      <c r="Z803" s="56">
        <v>-0.32</v>
      </c>
      <c r="AA803" s="56">
        <v>1.32</v>
      </c>
      <c r="AB803" s="57">
        <v>1.0385</v>
      </c>
      <c r="AC803" s="57">
        <v>0.98040000000000005</v>
      </c>
      <c r="AD803" s="31">
        <f>省エネ計算フォーマット【EHP】!$P$88/100</f>
        <v>0</v>
      </c>
      <c r="AE803" s="37">
        <f t="shared" si="25"/>
        <v>0.98</v>
      </c>
    </row>
    <row r="804" spans="20:31">
      <c r="T804" s="76">
        <v>7</v>
      </c>
      <c r="U804" s="76">
        <v>2014</v>
      </c>
      <c r="V804" s="76" t="s">
        <v>19</v>
      </c>
      <c r="W804" s="76" t="s">
        <v>612</v>
      </c>
      <c r="X804" s="76" t="s">
        <v>702</v>
      </c>
      <c r="Y804" s="55" t="str">
        <f t="shared" si="24"/>
        <v>72014冷房店舗用無し（一定速）</v>
      </c>
      <c r="Z804" s="56">
        <v>0.25</v>
      </c>
      <c r="AA804" s="56">
        <v>0.75</v>
      </c>
      <c r="AB804" s="57">
        <v>0.25</v>
      </c>
      <c r="AC804" s="57">
        <v>0.75</v>
      </c>
      <c r="AD804" s="31">
        <f>省エネ計算フォーマット【EHP】!$P$88/100</f>
        <v>0</v>
      </c>
      <c r="AE804" s="37">
        <f t="shared" si="25"/>
        <v>0.75</v>
      </c>
    </row>
    <row r="805" spans="20:31">
      <c r="T805" s="76">
        <v>7</v>
      </c>
      <c r="U805" s="76">
        <v>2014</v>
      </c>
      <c r="V805" s="76" t="s">
        <v>19</v>
      </c>
      <c r="W805" s="76" t="s">
        <v>606</v>
      </c>
      <c r="X805" s="76" t="s">
        <v>702</v>
      </c>
      <c r="Y805" s="55" t="str">
        <f t="shared" si="24"/>
        <v>72014冷房ビル用マルチ無し（一定速）</v>
      </c>
      <c r="Z805" s="56">
        <v>0.25</v>
      </c>
      <c r="AA805" s="56">
        <v>0.75</v>
      </c>
      <c r="AB805" s="57">
        <v>0.25</v>
      </c>
      <c r="AC805" s="57">
        <v>0.75</v>
      </c>
      <c r="AD805" s="31">
        <f>省エネ計算フォーマット【EHP】!$P$88/100</f>
        <v>0</v>
      </c>
      <c r="AE805" s="37">
        <f t="shared" si="25"/>
        <v>0.75</v>
      </c>
    </row>
    <row r="806" spans="20:31">
      <c r="T806" s="76">
        <v>7</v>
      </c>
      <c r="U806" s="76">
        <v>2014</v>
      </c>
      <c r="V806" s="76" t="s">
        <v>19</v>
      </c>
      <c r="W806" s="76" t="s">
        <v>607</v>
      </c>
      <c r="X806" s="76" t="s">
        <v>702</v>
      </c>
      <c r="Y806" s="55" t="str">
        <f t="shared" si="24"/>
        <v>72014冷房設備用無し（一定速）</v>
      </c>
      <c r="Z806" s="56">
        <v>0.25</v>
      </c>
      <c r="AA806" s="56">
        <v>0.75</v>
      </c>
      <c r="AB806" s="57">
        <v>0.25</v>
      </c>
      <c r="AC806" s="57">
        <v>0.75</v>
      </c>
      <c r="AD806" s="31">
        <f>省エネ計算フォーマット【EHP】!$P$88/100</f>
        <v>0</v>
      </c>
      <c r="AE806" s="37">
        <f t="shared" si="25"/>
        <v>0.75</v>
      </c>
    </row>
    <row r="807" spans="20:31">
      <c r="T807" s="76">
        <v>7</v>
      </c>
      <c r="U807" s="76">
        <v>2014</v>
      </c>
      <c r="V807" s="76" t="s">
        <v>20</v>
      </c>
      <c r="W807" s="76" t="s">
        <v>612</v>
      </c>
      <c r="X807" s="76" t="s">
        <v>618</v>
      </c>
      <c r="Y807" s="55" t="str">
        <f t="shared" si="24"/>
        <v>72014暖房店舗用有り</v>
      </c>
      <c r="Z807" s="56">
        <v>-0.94</v>
      </c>
      <c r="AA807" s="56">
        <v>1.94</v>
      </c>
      <c r="AB807" s="57">
        <v>1.0853999999999999</v>
      </c>
      <c r="AC807" s="57">
        <v>1.4337</v>
      </c>
      <c r="AD807" s="31">
        <f>省エネ計算フォーマット【EHP】!$P$88/100</f>
        <v>0</v>
      </c>
      <c r="AE807" s="37">
        <f t="shared" si="25"/>
        <v>1.4330000000000001</v>
      </c>
    </row>
    <row r="808" spans="20:31">
      <c r="T808" s="76">
        <v>7</v>
      </c>
      <c r="U808" s="76">
        <v>2014</v>
      </c>
      <c r="V808" s="76" t="s">
        <v>20</v>
      </c>
      <c r="W808" s="76" t="s">
        <v>606</v>
      </c>
      <c r="X808" s="76" t="s">
        <v>618</v>
      </c>
      <c r="Y808" s="55" t="str">
        <f t="shared" si="24"/>
        <v>72014暖房ビル用マルチ有り</v>
      </c>
      <c r="Z808" s="56">
        <v>-0.96</v>
      </c>
      <c r="AA808" s="56">
        <v>1.96</v>
      </c>
      <c r="AB808" s="57">
        <v>1.0416000000000001</v>
      </c>
      <c r="AC808" s="57">
        <v>1.4596</v>
      </c>
      <c r="AD808" s="31">
        <f>省エネ計算フォーマット【EHP】!$P$88/100</f>
        <v>0</v>
      </c>
      <c r="AE808" s="37">
        <f t="shared" si="25"/>
        <v>1.4590000000000001</v>
      </c>
    </row>
    <row r="809" spans="20:31">
      <c r="T809" s="76">
        <v>7</v>
      </c>
      <c r="U809" s="76">
        <v>2014</v>
      </c>
      <c r="V809" s="76" t="s">
        <v>20</v>
      </c>
      <c r="W809" s="76" t="s">
        <v>607</v>
      </c>
      <c r="X809" s="76" t="s">
        <v>618</v>
      </c>
      <c r="Y809" s="55" t="str">
        <f t="shared" si="24"/>
        <v>72014暖房設備用有り</v>
      </c>
      <c r="Z809" s="56">
        <v>-0.36</v>
      </c>
      <c r="AA809" s="56">
        <v>1.36</v>
      </c>
      <c r="AB809" s="57">
        <v>1.0287999999999999</v>
      </c>
      <c r="AC809" s="57">
        <v>1.0127999999999999</v>
      </c>
      <c r="AD809" s="31">
        <f>省エネ計算フォーマット【EHP】!$P$88/100</f>
        <v>0</v>
      </c>
      <c r="AE809" s="37">
        <f t="shared" si="25"/>
        <v>1.012</v>
      </c>
    </row>
    <row r="810" spans="20:31">
      <c r="T810" s="76">
        <v>7</v>
      </c>
      <c r="U810" s="76">
        <v>2014</v>
      </c>
      <c r="V810" s="76" t="s">
        <v>20</v>
      </c>
      <c r="W810" s="76" t="s">
        <v>612</v>
      </c>
      <c r="X810" s="76" t="s">
        <v>702</v>
      </c>
      <c r="Y810" s="55" t="str">
        <f t="shared" si="24"/>
        <v>72014暖房店舗用無し（一定速）</v>
      </c>
      <c r="Z810" s="56">
        <v>0.25</v>
      </c>
      <c r="AA810" s="56">
        <v>0.75</v>
      </c>
      <c r="AB810" s="57">
        <v>0.25</v>
      </c>
      <c r="AC810" s="57">
        <v>0.75</v>
      </c>
      <c r="AD810" s="31">
        <f>省エネ計算フォーマット【EHP】!$P$88/100</f>
        <v>0</v>
      </c>
      <c r="AE810" s="37">
        <f t="shared" si="25"/>
        <v>0.75</v>
      </c>
    </row>
    <row r="811" spans="20:31">
      <c r="T811" s="76">
        <v>7</v>
      </c>
      <c r="U811" s="76">
        <v>2014</v>
      </c>
      <c r="V811" s="76" t="s">
        <v>20</v>
      </c>
      <c r="W811" s="76" t="s">
        <v>606</v>
      </c>
      <c r="X811" s="76" t="s">
        <v>702</v>
      </c>
      <c r="Y811" s="55" t="str">
        <f t="shared" si="24"/>
        <v>72014暖房ビル用マルチ無し（一定速）</v>
      </c>
      <c r="Z811" s="56">
        <v>0.25</v>
      </c>
      <c r="AA811" s="56">
        <v>0.75</v>
      </c>
      <c r="AB811" s="57">
        <v>0.25</v>
      </c>
      <c r="AC811" s="57">
        <v>0.75</v>
      </c>
      <c r="AD811" s="31">
        <f>省エネ計算フォーマット【EHP】!$P$88/100</f>
        <v>0</v>
      </c>
      <c r="AE811" s="37">
        <f t="shared" si="25"/>
        <v>0.75</v>
      </c>
    </row>
    <row r="812" spans="20:31">
      <c r="T812" s="76">
        <v>7</v>
      </c>
      <c r="U812" s="76">
        <v>2014</v>
      </c>
      <c r="V812" s="76" t="s">
        <v>20</v>
      </c>
      <c r="W812" s="76" t="s">
        <v>607</v>
      </c>
      <c r="X812" s="76" t="s">
        <v>702</v>
      </c>
      <c r="Y812" s="55" t="str">
        <f t="shared" si="24"/>
        <v>72014暖房設備用無し（一定速）</v>
      </c>
      <c r="Z812" s="56">
        <v>0.25</v>
      </c>
      <c r="AA812" s="56">
        <v>0.75</v>
      </c>
      <c r="AB812" s="57">
        <v>0.25</v>
      </c>
      <c r="AC812" s="57">
        <v>0.75</v>
      </c>
      <c r="AD812" s="31">
        <f>省エネ計算フォーマット【EHP】!$P$88/100</f>
        <v>0</v>
      </c>
      <c r="AE812" s="37">
        <f t="shared" si="25"/>
        <v>0.75</v>
      </c>
    </row>
    <row r="813" spans="20:31">
      <c r="T813" s="73">
        <v>7</v>
      </c>
      <c r="U813" s="73">
        <v>2015</v>
      </c>
      <c r="V813" s="73" t="s">
        <v>19</v>
      </c>
      <c r="W813" s="73" t="s">
        <v>612</v>
      </c>
      <c r="X813" s="73" t="s">
        <v>618</v>
      </c>
      <c r="Y813" s="28" t="str">
        <f t="shared" si="24"/>
        <v>72015冷房店舗用有り</v>
      </c>
      <c r="Z813" s="71">
        <v>-1.38</v>
      </c>
      <c r="AA813" s="71">
        <v>2.38</v>
      </c>
      <c r="AB813" s="72">
        <v>1.0581</v>
      </c>
      <c r="AC813" s="72">
        <v>1.7705</v>
      </c>
      <c r="AD813" s="31">
        <f>省エネ計算フォーマット【EHP】!$P$88/100</f>
        <v>0</v>
      </c>
      <c r="AE813" s="32">
        <f t="shared" si="25"/>
        <v>1.77</v>
      </c>
    </row>
    <row r="814" spans="20:31">
      <c r="T814" s="73">
        <v>7</v>
      </c>
      <c r="U814" s="73">
        <v>2015</v>
      </c>
      <c r="V814" s="73" t="s">
        <v>19</v>
      </c>
      <c r="W814" s="73" t="s">
        <v>606</v>
      </c>
      <c r="X814" s="73" t="s">
        <v>618</v>
      </c>
      <c r="Y814" s="28" t="str">
        <f t="shared" si="24"/>
        <v>72015冷房ビル用マルチ有り</v>
      </c>
      <c r="Z814" s="51">
        <v>-1.5740000000000001</v>
      </c>
      <c r="AA814" s="51">
        <v>2.5739999999999998</v>
      </c>
      <c r="AB814" s="52">
        <v>1.0751999999999999</v>
      </c>
      <c r="AC814" s="52">
        <v>1.9117</v>
      </c>
      <c r="AD814" s="31">
        <f>省エネ計算フォーマット【EHP】!$P$88/100</f>
        <v>0</v>
      </c>
      <c r="AE814" s="32">
        <f t="shared" si="25"/>
        <v>1.911</v>
      </c>
    </row>
    <row r="815" spans="20:31">
      <c r="T815" s="73">
        <v>7</v>
      </c>
      <c r="U815" s="73">
        <v>2015</v>
      </c>
      <c r="V815" s="73" t="s">
        <v>19</v>
      </c>
      <c r="W815" s="73" t="s">
        <v>607</v>
      </c>
      <c r="X815" s="73" t="s">
        <v>618</v>
      </c>
      <c r="Y815" s="28" t="str">
        <f t="shared" si="24"/>
        <v>72015冷房設備用有り</v>
      </c>
      <c r="Z815" s="51">
        <v>-0.62</v>
      </c>
      <c r="AA815" s="51">
        <v>1.62</v>
      </c>
      <c r="AB815" s="52">
        <v>1.0472999999999999</v>
      </c>
      <c r="AC815" s="52">
        <v>1.2032</v>
      </c>
      <c r="AD815" s="31">
        <f>省エネ計算フォーマット【EHP】!$P$88/100</f>
        <v>0</v>
      </c>
      <c r="AE815" s="32">
        <f t="shared" si="25"/>
        <v>1.2030000000000001</v>
      </c>
    </row>
    <row r="816" spans="20:31">
      <c r="T816" s="73">
        <v>7</v>
      </c>
      <c r="U816" s="73">
        <v>2015</v>
      </c>
      <c r="V816" s="73" t="s">
        <v>19</v>
      </c>
      <c r="W816" s="73" t="s">
        <v>612</v>
      </c>
      <c r="X816" s="73" t="s">
        <v>702</v>
      </c>
      <c r="Y816" s="28" t="str">
        <f t="shared" si="24"/>
        <v>72015冷房店舗用無し（一定速）</v>
      </c>
      <c r="Z816" s="51">
        <v>0.25</v>
      </c>
      <c r="AA816" s="51">
        <v>0.75</v>
      </c>
      <c r="AB816" s="52">
        <v>0.25</v>
      </c>
      <c r="AC816" s="52">
        <v>0.75</v>
      </c>
      <c r="AD816" s="31">
        <f>省エネ計算フォーマット【EHP】!$P$88/100</f>
        <v>0</v>
      </c>
      <c r="AE816" s="32">
        <f t="shared" si="25"/>
        <v>0.75</v>
      </c>
    </row>
    <row r="817" spans="20:31">
      <c r="T817" s="73">
        <v>7</v>
      </c>
      <c r="U817" s="73">
        <v>2015</v>
      </c>
      <c r="V817" s="73" t="s">
        <v>19</v>
      </c>
      <c r="W817" s="73" t="s">
        <v>606</v>
      </c>
      <c r="X817" s="73" t="s">
        <v>702</v>
      </c>
      <c r="Y817" s="28" t="str">
        <f t="shared" si="24"/>
        <v>72015冷房ビル用マルチ無し（一定速）</v>
      </c>
      <c r="Z817" s="51">
        <v>0.25</v>
      </c>
      <c r="AA817" s="51">
        <v>0.75</v>
      </c>
      <c r="AB817" s="52">
        <v>0.25</v>
      </c>
      <c r="AC817" s="52">
        <v>0.75</v>
      </c>
      <c r="AD817" s="31">
        <f>省エネ計算フォーマット【EHP】!$P$88/100</f>
        <v>0</v>
      </c>
      <c r="AE817" s="32">
        <f t="shared" si="25"/>
        <v>0.75</v>
      </c>
    </row>
    <row r="818" spans="20:31">
      <c r="T818" s="73">
        <v>7</v>
      </c>
      <c r="U818" s="73">
        <v>2015</v>
      </c>
      <c r="V818" s="73" t="s">
        <v>19</v>
      </c>
      <c r="W818" s="73" t="s">
        <v>607</v>
      </c>
      <c r="X818" s="73" t="s">
        <v>702</v>
      </c>
      <c r="Y818" s="28" t="str">
        <f t="shared" si="24"/>
        <v>72015冷房設備用無し（一定速）</v>
      </c>
      <c r="Z818" s="51">
        <v>0.25</v>
      </c>
      <c r="AA818" s="51">
        <v>0.75</v>
      </c>
      <c r="AB818" s="52">
        <v>0.25</v>
      </c>
      <c r="AC818" s="52">
        <v>0.75</v>
      </c>
      <c r="AD818" s="31">
        <f>省エネ計算フォーマット【EHP】!$P$88/100</f>
        <v>0</v>
      </c>
      <c r="AE818" s="32">
        <f t="shared" si="25"/>
        <v>0.75</v>
      </c>
    </row>
    <row r="819" spans="20:31">
      <c r="T819" s="73">
        <v>7</v>
      </c>
      <c r="U819" s="73">
        <v>2015</v>
      </c>
      <c r="V819" s="73" t="s">
        <v>20</v>
      </c>
      <c r="W819" s="73" t="s">
        <v>612</v>
      </c>
      <c r="X819" s="73" t="s">
        <v>618</v>
      </c>
      <c r="Y819" s="28" t="str">
        <f t="shared" si="24"/>
        <v>72015暖房店舗用有り</v>
      </c>
      <c r="Z819" s="51">
        <v>-0.97</v>
      </c>
      <c r="AA819" s="51">
        <v>1.97</v>
      </c>
      <c r="AB819" s="52">
        <v>1.0867</v>
      </c>
      <c r="AC819" s="52">
        <v>1.4558</v>
      </c>
      <c r="AD819" s="31">
        <f>省エネ計算フォーマット【EHP】!$P$88/100</f>
        <v>0</v>
      </c>
      <c r="AE819" s="32">
        <f t="shared" si="25"/>
        <v>1.4550000000000001</v>
      </c>
    </row>
    <row r="820" spans="20:31">
      <c r="T820" s="73">
        <v>7</v>
      </c>
      <c r="U820" s="73">
        <v>2015</v>
      </c>
      <c r="V820" s="73" t="s">
        <v>20</v>
      </c>
      <c r="W820" s="73" t="s">
        <v>606</v>
      </c>
      <c r="X820" s="73" t="s">
        <v>618</v>
      </c>
      <c r="Y820" s="28" t="str">
        <f t="shared" si="24"/>
        <v>72015暖房ビル用マルチ有り</v>
      </c>
      <c r="Z820" s="51">
        <v>-0.876</v>
      </c>
      <c r="AA820" s="51">
        <v>1.8759999999999999</v>
      </c>
      <c r="AB820" s="52">
        <v>1.0398000000000001</v>
      </c>
      <c r="AC820" s="52">
        <v>1.3971</v>
      </c>
      <c r="AD820" s="31">
        <f>省エネ計算フォーマット【EHP】!$P$88/100</f>
        <v>0</v>
      </c>
      <c r="AE820" s="32">
        <f t="shared" si="25"/>
        <v>1.397</v>
      </c>
    </row>
    <row r="821" spans="20:31">
      <c r="T821" s="73">
        <v>7</v>
      </c>
      <c r="U821" s="73">
        <v>2015</v>
      </c>
      <c r="V821" s="73" t="s">
        <v>20</v>
      </c>
      <c r="W821" s="73" t="s">
        <v>607</v>
      </c>
      <c r="X821" s="73" t="s">
        <v>618</v>
      </c>
      <c r="Y821" s="28" t="str">
        <f t="shared" si="24"/>
        <v>72015暖房設備用有り</v>
      </c>
      <c r="Z821" s="51">
        <v>-0.59799999999999998</v>
      </c>
      <c r="AA821" s="51">
        <v>1.5980000000000001</v>
      </c>
      <c r="AB821" s="52">
        <v>1.0339</v>
      </c>
      <c r="AC821" s="52">
        <v>1.19</v>
      </c>
      <c r="AD821" s="31">
        <f>省エネ計算フォーマット【EHP】!$P$88/100</f>
        <v>0</v>
      </c>
      <c r="AE821" s="32">
        <f t="shared" si="25"/>
        <v>1.19</v>
      </c>
    </row>
    <row r="822" spans="20:31">
      <c r="T822" s="73">
        <v>7</v>
      </c>
      <c r="U822" s="73">
        <v>2015</v>
      </c>
      <c r="V822" s="73" t="s">
        <v>20</v>
      </c>
      <c r="W822" s="73" t="s">
        <v>612</v>
      </c>
      <c r="X822" s="73" t="s">
        <v>702</v>
      </c>
      <c r="Y822" s="28" t="str">
        <f t="shared" si="24"/>
        <v>72015暖房店舗用無し（一定速）</v>
      </c>
      <c r="Z822" s="51">
        <v>0.25</v>
      </c>
      <c r="AA822" s="51">
        <v>0.75</v>
      </c>
      <c r="AB822" s="52">
        <v>0.25</v>
      </c>
      <c r="AC822" s="52">
        <v>0.75</v>
      </c>
      <c r="AD822" s="31">
        <f>省エネ計算フォーマット【EHP】!$P$88/100</f>
        <v>0</v>
      </c>
      <c r="AE822" s="32">
        <f t="shared" si="25"/>
        <v>0.75</v>
      </c>
    </row>
    <row r="823" spans="20:31">
      <c r="T823" s="73">
        <v>7</v>
      </c>
      <c r="U823" s="73">
        <v>2015</v>
      </c>
      <c r="V823" s="73" t="s">
        <v>20</v>
      </c>
      <c r="W823" s="73" t="s">
        <v>606</v>
      </c>
      <c r="X823" s="73" t="s">
        <v>702</v>
      </c>
      <c r="Y823" s="28" t="str">
        <f t="shared" si="24"/>
        <v>72015暖房ビル用マルチ無し（一定速）</v>
      </c>
      <c r="Z823" s="51">
        <v>0.25</v>
      </c>
      <c r="AA823" s="51">
        <v>0.75</v>
      </c>
      <c r="AB823" s="52">
        <v>0.25</v>
      </c>
      <c r="AC823" s="52">
        <v>0.75</v>
      </c>
      <c r="AD823" s="31">
        <f>省エネ計算フォーマット【EHP】!$P$88/100</f>
        <v>0</v>
      </c>
      <c r="AE823" s="32">
        <f t="shared" si="25"/>
        <v>0.75</v>
      </c>
    </row>
    <row r="824" spans="20:31">
      <c r="T824" s="73">
        <v>7</v>
      </c>
      <c r="U824" s="73">
        <v>2015</v>
      </c>
      <c r="V824" s="73" t="s">
        <v>20</v>
      </c>
      <c r="W824" s="73" t="s">
        <v>607</v>
      </c>
      <c r="X824" s="73" t="s">
        <v>702</v>
      </c>
      <c r="Y824" s="28" t="str">
        <f t="shared" si="24"/>
        <v>72015暖房設備用無し（一定速）</v>
      </c>
      <c r="Z824" s="51">
        <v>0.25</v>
      </c>
      <c r="AA824" s="51">
        <v>0.75</v>
      </c>
      <c r="AB824" s="52">
        <v>0.25</v>
      </c>
      <c r="AC824" s="52">
        <v>0.75</v>
      </c>
      <c r="AD824" s="31">
        <f>省エネ計算フォーマット【EHP】!$P$88/100</f>
        <v>0</v>
      </c>
      <c r="AE824" s="32">
        <f t="shared" si="25"/>
        <v>0.75</v>
      </c>
    </row>
    <row r="825" spans="20:31">
      <c r="T825" s="73">
        <v>7</v>
      </c>
      <c r="U825" s="73">
        <v>2020</v>
      </c>
      <c r="V825" s="73" t="s">
        <v>613</v>
      </c>
      <c r="W825" s="73" t="s">
        <v>612</v>
      </c>
      <c r="X825" s="73" t="s">
        <v>618</v>
      </c>
      <c r="Y825" s="28" t="str">
        <f t="shared" si="24"/>
        <v>72020冷房店舗用有り</v>
      </c>
      <c r="Z825" s="51">
        <v>-1.38</v>
      </c>
      <c r="AA825" s="51">
        <v>2.38</v>
      </c>
      <c r="AB825" s="52">
        <v>1.0581</v>
      </c>
      <c r="AC825" s="52">
        <v>1.7705</v>
      </c>
      <c r="AD825" s="31">
        <f>省エネ計算フォーマット【EHP】!$P$88/100</f>
        <v>0</v>
      </c>
      <c r="AE825" s="32">
        <f t="shared" si="25"/>
        <v>1.77</v>
      </c>
    </row>
    <row r="826" spans="20:31">
      <c r="T826" s="73">
        <v>7</v>
      </c>
      <c r="U826" s="73">
        <v>2020</v>
      </c>
      <c r="V826" s="73" t="s">
        <v>613</v>
      </c>
      <c r="W826" s="73" t="s">
        <v>606</v>
      </c>
      <c r="X826" s="73" t="s">
        <v>618</v>
      </c>
      <c r="Y826" s="28" t="str">
        <f t="shared" si="24"/>
        <v>72020冷房ビル用マルチ有り</v>
      </c>
      <c r="Z826" s="51">
        <v>-1.68</v>
      </c>
      <c r="AA826" s="51">
        <v>2.68</v>
      </c>
      <c r="AB826" s="52">
        <v>1.0788</v>
      </c>
      <c r="AC826" s="52">
        <v>2.0053000000000001</v>
      </c>
      <c r="AD826" s="31">
        <f>省エネ計算フォーマット【EHP】!$P$88/100</f>
        <v>0</v>
      </c>
      <c r="AE826" s="32">
        <f t="shared" si="25"/>
        <v>2.0049999999999999</v>
      </c>
    </row>
    <row r="827" spans="20:31">
      <c r="T827" s="73">
        <v>7</v>
      </c>
      <c r="U827" s="73">
        <v>2020</v>
      </c>
      <c r="V827" s="73" t="s">
        <v>613</v>
      </c>
      <c r="W827" s="73" t="s">
        <v>607</v>
      </c>
      <c r="X827" s="73" t="s">
        <v>618</v>
      </c>
      <c r="Y827" s="28" t="str">
        <f t="shared" si="24"/>
        <v>72020冷房設備用有り</v>
      </c>
      <c r="Z827" s="51">
        <v>-0.62</v>
      </c>
      <c r="AA827" s="51">
        <v>1.62</v>
      </c>
      <c r="AB827" s="52">
        <v>1.0472999999999999</v>
      </c>
      <c r="AC827" s="52">
        <v>1.2032</v>
      </c>
      <c r="AD827" s="31">
        <f>省エネ計算フォーマット【EHP】!$P$88/100</f>
        <v>0</v>
      </c>
      <c r="AE827" s="32">
        <f t="shared" si="25"/>
        <v>1.2030000000000001</v>
      </c>
    </row>
    <row r="828" spans="20:31">
      <c r="T828" s="73">
        <v>7</v>
      </c>
      <c r="U828" s="73">
        <v>2020</v>
      </c>
      <c r="V828" s="73" t="s">
        <v>613</v>
      </c>
      <c r="W828" s="73" t="s">
        <v>612</v>
      </c>
      <c r="X828" s="73" t="s">
        <v>702</v>
      </c>
      <c r="Y828" s="28" t="str">
        <f t="shared" si="24"/>
        <v>72020冷房店舗用無し（一定速）</v>
      </c>
      <c r="Z828" s="51">
        <v>0.25</v>
      </c>
      <c r="AA828" s="51">
        <v>0.75</v>
      </c>
      <c r="AB828" s="52">
        <v>0.25</v>
      </c>
      <c r="AC828" s="52">
        <v>0.75</v>
      </c>
      <c r="AD828" s="31">
        <f>省エネ計算フォーマット【EHP】!$P$88/100</f>
        <v>0</v>
      </c>
      <c r="AE828" s="32">
        <f t="shared" si="25"/>
        <v>0.75</v>
      </c>
    </row>
    <row r="829" spans="20:31">
      <c r="T829" s="73">
        <v>7</v>
      </c>
      <c r="U829" s="73">
        <v>2020</v>
      </c>
      <c r="V829" s="73" t="s">
        <v>613</v>
      </c>
      <c r="W829" s="73" t="s">
        <v>606</v>
      </c>
      <c r="X829" s="73" t="s">
        <v>702</v>
      </c>
      <c r="Y829" s="28" t="str">
        <f t="shared" si="24"/>
        <v>72020冷房ビル用マルチ無し（一定速）</v>
      </c>
      <c r="Z829" s="51">
        <v>0.25</v>
      </c>
      <c r="AA829" s="51">
        <v>0.75</v>
      </c>
      <c r="AB829" s="52">
        <v>0.25</v>
      </c>
      <c r="AC829" s="52">
        <v>0.75</v>
      </c>
      <c r="AD829" s="31">
        <f>省エネ計算フォーマット【EHP】!$P$88/100</f>
        <v>0</v>
      </c>
      <c r="AE829" s="32">
        <f t="shared" si="25"/>
        <v>0.75</v>
      </c>
    </row>
    <row r="830" spans="20:31">
      <c r="T830" s="73">
        <v>7</v>
      </c>
      <c r="U830" s="73">
        <v>2020</v>
      </c>
      <c r="V830" s="73" t="s">
        <v>613</v>
      </c>
      <c r="W830" s="73" t="s">
        <v>607</v>
      </c>
      <c r="X830" s="73" t="s">
        <v>702</v>
      </c>
      <c r="Y830" s="28" t="str">
        <f t="shared" si="24"/>
        <v>72020冷房設備用無し（一定速）</v>
      </c>
      <c r="Z830" s="51">
        <v>0.25</v>
      </c>
      <c r="AA830" s="51">
        <v>0.75</v>
      </c>
      <c r="AB830" s="52">
        <v>0.25</v>
      </c>
      <c r="AC830" s="52">
        <v>0.75</v>
      </c>
      <c r="AD830" s="31">
        <f>省エネ計算フォーマット【EHP】!$P$88/100</f>
        <v>0</v>
      </c>
      <c r="AE830" s="32">
        <f t="shared" si="25"/>
        <v>0.75</v>
      </c>
    </row>
    <row r="831" spans="20:31">
      <c r="T831" s="73">
        <v>7</v>
      </c>
      <c r="U831" s="73">
        <v>2020</v>
      </c>
      <c r="V831" s="73" t="s">
        <v>614</v>
      </c>
      <c r="W831" s="73" t="s">
        <v>612</v>
      </c>
      <c r="X831" s="73" t="s">
        <v>618</v>
      </c>
      <c r="Y831" s="28" t="str">
        <f t="shared" si="24"/>
        <v>72020暖房店舗用有り</v>
      </c>
      <c r="Z831" s="51">
        <v>-0.96</v>
      </c>
      <c r="AA831" s="51">
        <v>1.96</v>
      </c>
      <c r="AB831" s="52">
        <v>1.0862000000000001</v>
      </c>
      <c r="AC831" s="52">
        <v>1.4483999999999999</v>
      </c>
      <c r="AD831" s="31">
        <f>省エネ計算フォーマット【EHP】!$P$88/100</f>
        <v>0</v>
      </c>
      <c r="AE831" s="32">
        <f t="shared" si="25"/>
        <v>1.448</v>
      </c>
    </row>
    <row r="832" spans="20:31">
      <c r="T832" s="73">
        <v>7</v>
      </c>
      <c r="U832" s="73">
        <v>2020</v>
      </c>
      <c r="V832" s="73" t="s">
        <v>614</v>
      </c>
      <c r="W832" s="73" t="s">
        <v>606</v>
      </c>
      <c r="X832" s="73" t="s">
        <v>618</v>
      </c>
      <c r="Y832" s="28" t="str">
        <f t="shared" si="24"/>
        <v>72020暖房ビル用マルチ有り</v>
      </c>
      <c r="Z832" s="51">
        <v>-1.1000000000000001</v>
      </c>
      <c r="AA832" s="51">
        <v>2.1</v>
      </c>
      <c r="AB832" s="52">
        <v>1.0416000000000001</v>
      </c>
      <c r="AC832" s="52">
        <v>1.4596</v>
      </c>
      <c r="AD832" s="31">
        <f>省エネ計算フォーマット【EHP】!$P$88/100</f>
        <v>0</v>
      </c>
      <c r="AE832" s="32">
        <f t="shared" si="25"/>
        <v>1.4590000000000001</v>
      </c>
    </row>
    <row r="833" spans="20:31">
      <c r="T833" s="73">
        <v>7</v>
      </c>
      <c r="U833" s="73">
        <v>2020</v>
      </c>
      <c r="V833" s="73" t="s">
        <v>614</v>
      </c>
      <c r="W833" s="73" t="s">
        <v>607</v>
      </c>
      <c r="X833" s="73" t="s">
        <v>618</v>
      </c>
      <c r="Y833" s="28" t="str">
        <f t="shared" si="24"/>
        <v>72020暖房設備用有り</v>
      </c>
      <c r="Z833" s="51">
        <v>-0.46</v>
      </c>
      <c r="AA833" s="51">
        <v>1.46</v>
      </c>
      <c r="AB833" s="52">
        <v>0.94</v>
      </c>
      <c r="AC833" s="52">
        <v>1.1100000000000001</v>
      </c>
      <c r="AD833" s="31">
        <f>省エネ計算フォーマット【EHP】!$P$88/100</f>
        <v>0</v>
      </c>
      <c r="AE833" s="32">
        <f t="shared" si="25"/>
        <v>1.1100000000000001</v>
      </c>
    </row>
    <row r="834" spans="20:31">
      <c r="T834" s="73">
        <v>7</v>
      </c>
      <c r="U834" s="73">
        <v>2020</v>
      </c>
      <c r="V834" s="73" t="s">
        <v>614</v>
      </c>
      <c r="W834" s="73" t="s">
        <v>612</v>
      </c>
      <c r="X834" s="73" t="s">
        <v>702</v>
      </c>
      <c r="Y834" s="28" t="str">
        <f t="shared" si="24"/>
        <v>72020暖房店舗用無し（一定速）</v>
      </c>
      <c r="Z834" s="51">
        <v>0.25</v>
      </c>
      <c r="AA834" s="51">
        <v>0.75</v>
      </c>
      <c r="AB834" s="52">
        <v>0.25</v>
      </c>
      <c r="AC834" s="52">
        <v>0.75</v>
      </c>
      <c r="AD834" s="31">
        <f>省エネ計算フォーマット【EHP】!$P$88/100</f>
        <v>0</v>
      </c>
      <c r="AE834" s="32">
        <f t="shared" si="25"/>
        <v>0.75</v>
      </c>
    </row>
    <row r="835" spans="20:31">
      <c r="T835" s="73">
        <v>7</v>
      </c>
      <c r="U835" s="73">
        <v>2020</v>
      </c>
      <c r="V835" s="73" t="s">
        <v>614</v>
      </c>
      <c r="W835" s="73" t="s">
        <v>606</v>
      </c>
      <c r="X835" s="73" t="s">
        <v>702</v>
      </c>
      <c r="Y835" s="28" t="str">
        <f t="shared" si="24"/>
        <v>72020暖房ビル用マルチ無し（一定速）</v>
      </c>
      <c r="Z835" s="51">
        <v>0.25</v>
      </c>
      <c r="AA835" s="51">
        <v>0.75</v>
      </c>
      <c r="AB835" s="52">
        <v>0.25</v>
      </c>
      <c r="AC835" s="52">
        <v>0.75</v>
      </c>
      <c r="AD835" s="31">
        <f>省エネ計算フォーマット【EHP】!$P$88/100</f>
        <v>0</v>
      </c>
      <c r="AE835" s="32">
        <f t="shared" si="25"/>
        <v>0.75</v>
      </c>
    </row>
    <row r="836" spans="20:31">
      <c r="T836" s="73">
        <v>7</v>
      </c>
      <c r="U836" s="73">
        <v>2020</v>
      </c>
      <c r="V836" s="73" t="s">
        <v>614</v>
      </c>
      <c r="W836" s="73" t="s">
        <v>607</v>
      </c>
      <c r="X836" s="73" t="s">
        <v>702</v>
      </c>
      <c r="Y836" s="28" t="str">
        <f t="shared" si="24"/>
        <v>72020暖房設備用無し（一定速）</v>
      </c>
      <c r="Z836" s="51">
        <v>0.25</v>
      </c>
      <c r="AA836" s="51">
        <v>0.75</v>
      </c>
      <c r="AB836" s="52">
        <v>0.25</v>
      </c>
      <c r="AC836" s="52">
        <v>0.75</v>
      </c>
      <c r="AD836" s="31">
        <f>省エネ計算フォーマット【EHP】!$P$88/100</f>
        <v>0</v>
      </c>
      <c r="AE836" s="32">
        <f t="shared" si="25"/>
        <v>0.75</v>
      </c>
    </row>
    <row r="837" spans="20:31">
      <c r="T837" s="76">
        <v>7</v>
      </c>
      <c r="U837" s="76">
        <v>2024</v>
      </c>
      <c r="V837" s="76" t="s">
        <v>613</v>
      </c>
      <c r="W837" s="76" t="s">
        <v>612</v>
      </c>
      <c r="X837" s="76" t="s">
        <v>618</v>
      </c>
      <c r="Y837" s="55" t="str">
        <f t="shared" si="24"/>
        <v>72024冷房店舗用有り</v>
      </c>
      <c r="Z837" s="56">
        <v>-1.58</v>
      </c>
      <c r="AA837" s="56">
        <v>2.58</v>
      </c>
      <c r="AB837" s="57">
        <v>1.0629999999999999</v>
      </c>
      <c r="AC837" s="57">
        <v>1.9193</v>
      </c>
      <c r="AD837" s="31">
        <f>省エネ計算フォーマット【EHP】!$P$88/100</f>
        <v>0</v>
      </c>
      <c r="AE837" s="37">
        <f t="shared" si="25"/>
        <v>1.919</v>
      </c>
    </row>
    <row r="838" spans="20:31">
      <c r="T838" s="76">
        <v>7</v>
      </c>
      <c r="U838" s="76">
        <v>2024</v>
      </c>
      <c r="V838" s="76" t="s">
        <v>613</v>
      </c>
      <c r="W838" s="76" t="s">
        <v>606</v>
      </c>
      <c r="X838" s="76" t="s">
        <v>618</v>
      </c>
      <c r="Y838" s="55" t="str">
        <f t="shared" si="24"/>
        <v>72024冷房ビル用マルチ有り</v>
      </c>
      <c r="Z838" s="56">
        <v>-1.6</v>
      </c>
      <c r="AA838" s="56">
        <v>2.6</v>
      </c>
      <c r="AB838" s="57">
        <v>1.0759000000000001</v>
      </c>
      <c r="AC838" s="57">
        <v>1.931</v>
      </c>
      <c r="AD838" s="31">
        <f>省エネ計算フォーマット【EHP】!$P$88/100</f>
        <v>0</v>
      </c>
      <c r="AE838" s="37">
        <f t="shared" si="25"/>
        <v>1.931</v>
      </c>
    </row>
    <row r="839" spans="20:31">
      <c r="T839" s="76">
        <v>7</v>
      </c>
      <c r="U839" s="76">
        <v>2024</v>
      </c>
      <c r="V839" s="76" t="s">
        <v>613</v>
      </c>
      <c r="W839" s="76" t="s">
        <v>607</v>
      </c>
      <c r="X839" s="76" t="s">
        <v>618</v>
      </c>
      <c r="Y839" s="55" t="str">
        <f t="shared" si="24"/>
        <v>72024冷房設備用有り</v>
      </c>
      <c r="Z839" s="56">
        <v>-0.6</v>
      </c>
      <c r="AA839" s="56">
        <v>1.6</v>
      </c>
      <c r="AB839" s="57">
        <v>1.0467</v>
      </c>
      <c r="AC839" s="57">
        <v>1.1882999999999999</v>
      </c>
      <c r="AD839" s="31">
        <f>省エネ計算フォーマット【EHP】!$P$88/100</f>
        <v>0</v>
      </c>
      <c r="AE839" s="37">
        <f t="shared" si="25"/>
        <v>1.1879999999999999</v>
      </c>
    </row>
    <row r="840" spans="20:31">
      <c r="T840" s="76">
        <v>7</v>
      </c>
      <c r="U840" s="76">
        <v>2024</v>
      </c>
      <c r="V840" s="76" t="s">
        <v>613</v>
      </c>
      <c r="W840" s="76" t="s">
        <v>612</v>
      </c>
      <c r="X840" s="76" t="s">
        <v>702</v>
      </c>
      <c r="Y840" s="55" t="str">
        <f t="shared" si="24"/>
        <v>72024冷房店舗用無し（一定速）</v>
      </c>
      <c r="Z840" s="56">
        <v>0.25</v>
      </c>
      <c r="AA840" s="56">
        <v>0.75</v>
      </c>
      <c r="AB840" s="57">
        <v>0.25</v>
      </c>
      <c r="AC840" s="57">
        <v>0.75</v>
      </c>
      <c r="AD840" s="31">
        <f>省エネ計算フォーマット【EHP】!$P$88/100</f>
        <v>0</v>
      </c>
      <c r="AE840" s="37">
        <f t="shared" si="25"/>
        <v>0.75</v>
      </c>
    </row>
    <row r="841" spans="20:31">
      <c r="T841" s="76">
        <v>7</v>
      </c>
      <c r="U841" s="76">
        <v>2024</v>
      </c>
      <c r="V841" s="76" t="s">
        <v>613</v>
      </c>
      <c r="W841" s="76" t="s">
        <v>606</v>
      </c>
      <c r="X841" s="76" t="s">
        <v>702</v>
      </c>
      <c r="Y841" s="55" t="str">
        <f t="shared" si="24"/>
        <v>72024冷房ビル用マルチ無し（一定速）</v>
      </c>
      <c r="Z841" s="56">
        <v>0.25</v>
      </c>
      <c r="AA841" s="56">
        <v>0.75</v>
      </c>
      <c r="AB841" s="57">
        <v>0.25</v>
      </c>
      <c r="AC841" s="57">
        <v>0.75</v>
      </c>
      <c r="AD841" s="31">
        <f>省エネ計算フォーマット【EHP】!$P$88/100</f>
        <v>0</v>
      </c>
      <c r="AE841" s="37">
        <f t="shared" si="25"/>
        <v>0.75</v>
      </c>
    </row>
    <row r="842" spans="20:31">
      <c r="T842" s="76">
        <v>7</v>
      </c>
      <c r="U842" s="76">
        <v>2024</v>
      </c>
      <c r="V842" s="76" t="s">
        <v>613</v>
      </c>
      <c r="W842" s="76" t="s">
        <v>607</v>
      </c>
      <c r="X842" s="76" t="s">
        <v>702</v>
      </c>
      <c r="Y842" s="55" t="str">
        <f t="shared" ref="Y842:Y905" si="26">T842&amp;U842&amp;V842&amp;W842&amp;X842</f>
        <v>72024冷房設備用無し（一定速）</v>
      </c>
      <c r="Z842" s="56">
        <v>0.25</v>
      </c>
      <c r="AA842" s="56">
        <v>0.75</v>
      </c>
      <c r="AB842" s="57">
        <v>0.25</v>
      </c>
      <c r="AC842" s="57">
        <v>0.75</v>
      </c>
      <c r="AD842" s="31">
        <f>省エネ計算フォーマット【EHP】!$P$88/100</f>
        <v>0</v>
      </c>
      <c r="AE842" s="37">
        <f t="shared" si="25"/>
        <v>0.75</v>
      </c>
    </row>
    <row r="843" spans="20:31">
      <c r="T843" s="76">
        <v>7</v>
      </c>
      <c r="U843" s="76">
        <v>2024</v>
      </c>
      <c r="V843" s="76" t="s">
        <v>614</v>
      </c>
      <c r="W843" s="76" t="s">
        <v>612</v>
      </c>
      <c r="X843" s="76" t="s">
        <v>618</v>
      </c>
      <c r="Y843" s="55" t="str">
        <f t="shared" si="26"/>
        <v>72024暖房店舗用有り</v>
      </c>
      <c r="Z843" s="56">
        <v>-1.04</v>
      </c>
      <c r="AA843" s="56">
        <v>2.04</v>
      </c>
      <c r="AB843" s="57">
        <v>1.0898000000000001</v>
      </c>
      <c r="AC843" s="57">
        <v>1.5076000000000001</v>
      </c>
      <c r="AD843" s="31">
        <f>省エネ計算フォーマット【EHP】!$P$88/100</f>
        <v>0</v>
      </c>
      <c r="AE843" s="37">
        <f t="shared" si="25"/>
        <v>1.5069999999999999</v>
      </c>
    </row>
    <row r="844" spans="20:31">
      <c r="T844" s="76">
        <v>7</v>
      </c>
      <c r="U844" s="76">
        <v>2024</v>
      </c>
      <c r="V844" s="76" t="s">
        <v>614</v>
      </c>
      <c r="W844" s="76" t="s">
        <v>606</v>
      </c>
      <c r="X844" s="76" t="s">
        <v>618</v>
      </c>
      <c r="Y844" s="55" t="str">
        <f t="shared" si="26"/>
        <v>72024暖房ビル用マルチ有り</v>
      </c>
      <c r="Z844" s="56">
        <v>-1.1399999999999999</v>
      </c>
      <c r="AA844" s="56">
        <v>2.14</v>
      </c>
      <c r="AB844" s="57">
        <v>1.0454000000000001</v>
      </c>
      <c r="AC844" s="57">
        <v>1.5936999999999999</v>
      </c>
      <c r="AD844" s="31">
        <f>省エネ計算フォーマット【EHP】!$P$88/100</f>
        <v>0</v>
      </c>
      <c r="AE844" s="37">
        <f t="shared" ref="AE844:AE907" si="27">ROUNDDOWN(IF(AD844&gt;=0.25,Z844*AD844+AA844,AB844*AD844+AC844),3)</f>
        <v>1.593</v>
      </c>
    </row>
    <row r="845" spans="20:31">
      <c r="T845" s="76">
        <v>7</v>
      </c>
      <c r="U845" s="76">
        <v>2024</v>
      </c>
      <c r="V845" s="76" t="s">
        <v>614</v>
      </c>
      <c r="W845" s="76" t="s">
        <v>607</v>
      </c>
      <c r="X845" s="76" t="s">
        <v>618</v>
      </c>
      <c r="Y845" s="55" t="str">
        <f t="shared" si="26"/>
        <v>72024暖房設備用有り</v>
      </c>
      <c r="Z845" s="56">
        <v>-0.57999999999999996</v>
      </c>
      <c r="AA845" s="56">
        <v>1.58</v>
      </c>
      <c r="AB845" s="57">
        <v>1.0335000000000001</v>
      </c>
      <c r="AC845" s="57">
        <v>1.1766000000000001</v>
      </c>
      <c r="AD845" s="31">
        <f>省エネ計算フォーマット【EHP】!$P$88/100</f>
        <v>0</v>
      </c>
      <c r="AE845" s="37">
        <f t="shared" si="27"/>
        <v>1.1759999999999999</v>
      </c>
    </row>
    <row r="846" spans="20:31">
      <c r="T846" s="76">
        <v>7</v>
      </c>
      <c r="U846" s="76">
        <v>2024</v>
      </c>
      <c r="V846" s="76" t="s">
        <v>614</v>
      </c>
      <c r="W846" s="76" t="s">
        <v>612</v>
      </c>
      <c r="X846" s="76" t="s">
        <v>702</v>
      </c>
      <c r="Y846" s="55" t="str">
        <f t="shared" si="26"/>
        <v>72024暖房店舗用無し（一定速）</v>
      </c>
      <c r="Z846" s="56">
        <v>0.25</v>
      </c>
      <c r="AA846" s="56">
        <v>0.75</v>
      </c>
      <c r="AB846" s="57">
        <v>0.25</v>
      </c>
      <c r="AC846" s="57">
        <v>0.75</v>
      </c>
      <c r="AD846" s="31">
        <f>省エネ計算フォーマット【EHP】!$P$88/100</f>
        <v>0</v>
      </c>
      <c r="AE846" s="37">
        <f t="shared" si="27"/>
        <v>0.75</v>
      </c>
    </row>
    <row r="847" spans="20:31">
      <c r="T847" s="76">
        <v>7</v>
      </c>
      <c r="U847" s="76">
        <v>2024</v>
      </c>
      <c r="V847" s="76" t="s">
        <v>614</v>
      </c>
      <c r="W847" s="76" t="s">
        <v>606</v>
      </c>
      <c r="X847" s="76" t="s">
        <v>702</v>
      </c>
      <c r="Y847" s="55" t="str">
        <f t="shared" si="26"/>
        <v>72024暖房ビル用マルチ無し（一定速）</v>
      </c>
      <c r="Z847" s="56">
        <v>0.25</v>
      </c>
      <c r="AA847" s="56">
        <v>0.75</v>
      </c>
      <c r="AB847" s="57">
        <v>0.25</v>
      </c>
      <c r="AC847" s="57">
        <v>0.75</v>
      </c>
      <c r="AD847" s="31">
        <f>省エネ計算フォーマット【EHP】!$P$88/100</f>
        <v>0</v>
      </c>
      <c r="AE847" s="37">
        <f t="shared" si="27"/>
        <v>0.75</v>
      </c>
    </row>
    <row r="848" spans="20:31">
      <c r="T848" s="76">
        <v>7</v>
      </c>
      <c r="U848" s="76">
        <v>2024</v>
      </c>
      <c r="V848" s="76" t="s">
        <v>614</v>
      </c>
      <c r="W848" s="76" t="s">
        <v>607</v>
      </c>
      <c r="X848" s="76" t="s">
        <v>702</v>
      </c>
      <c r="Y848" s="55" t="str">
        <f t="shared" si="26"/>
        <v>72024暖房設備用無し（一定速）</v>
      </c>
      <c r="Z848" s="56">
        <v>0.25</v>
      </c>
      <c r="AA848" s="56">
        <v>0.75</v>
      </c>
      <c r="AB848" s="57">
        <v>0.25</v>
      </c>
      <c r="AC848" s="57">
        <v>0.75</v>
      </c>
      <c r="AD848" s="31">
        <f>省エネ計算フォーマット【EHP】!$P$88/100</f>
        <v>0</v>
      </c>
      <c r="AE848" s="37">
        <f t="shared" si="27"/>
        <v>0.75</v>
      </c>
    </row>
    <row r="849" spans="20:31">
      <c r="T849" s="73">
        <v>8</v>
      </c>
      <c r="U849" s="73">
        <v>1995</v>
      </c>
      <c r="V849" s="73" t="s">
        <v>19</v>
      </c>
      <c r="W849" s="73" t="s">
        <v>612</v>
      </c>
      <c r="X849" s="73" t="s">
        <v>618</v>
      </c>
      <c r="Y849" s="28" t="str">
        <f t="shared" si="26"/>
        <v>81995冷房店舗用有り</v>
      </c>
      <c r="Z849" s="51">
        <v>0.32</v>
      </c>
      <c r="AA849" s="51">
        <v>0.68</v>
      </c>
      <c r="AB849" s="52">
        <v>1.0165999999999999</v>
      </c>
      <c r="AC849" s="52">
        <v>0.50590000000000002</v>
      </c>
      <c r="AD849" s="31">
        <f>省エネ計算フォーマット【EHP】!$Q$88/100</f>
        <v>0</v>
      </c>
      <c r="AE849" s="32">
        <f t="shared" si="27"/>
        <v>0.505</v>
      </c>
    </row>
    <row r="850" spans="20:31">
      <c r="T850" s="73">
        <v>8</v>
      </c>
      <c r="U850" s="73">
        <v>1995</v>
      </c>
      <c r="V850" s="73" t="s">
        <v>19</v>
      </c>
      <c r="W850" s="73" t="s">
        <v>606</v>
      </c>
      <c r="X850" s="73" t="s">
        <v>618</v>
      </c>
      <c r="Y850" s="28" t="str">
        <f t="shared" si="26"/>
        <v>81995冷房ビル用マルチ有り</v>
      </c>
      <c r="Z850" s="51">
        <v>-0.218</v>
      </c>
      <c r="AA850" s="51">
        <v>1.218</v>
      </c>
      <c r="AB850" s="52">
        <v>1.0356000000000001</v>
      </c>
      <c r="AC850" s="52">
        <v>0.90459999999999996</v>
      </c>
      <c r="AD850" s="31">
        <f>省エネ計算フォーマット【EHP】!$Q$88/100</f>
        <v>0</v>
      </c>
      <c r="AE850" s="32">
        <f t="shared" si="27"/>
        <v>0.90400000000000003</v>
      </c>
    </row>
    <row r="851" spans="20:31">
      <c r="T851" s="73">
        <v>8</v>
      </c>
      <c r="U851" s="73">
        <v>1995</v>
      </c>
      <c r="V851" s="73" t="s">
        <v>19</v>
      </c>
      <c r="W851" s="73" t="s">
        <v>607</v>
      </c>
      <c r="X851" s="73" t="s">
        <v>618</v>
      </c>
      <c r="Y851" s="28" t="str">
        <f t="shared" si="26"/>
        <v>81995冷房設備用有り</v>
      </c>
      <c r="Z851" s="51">
        <v>0.25</v>
      </c>
      <c r="AA851" s="51">
        <v>0.75</v>
      </c>
      <c r="AB851" s="52">
        <v>1.0219</v>
      </c>
      <c r="AC851" s="52">
        <v>0.55700000000000005</v>
      </c>
      <c r="AD851" s="31">
        <f>省エネ計算フォーマット【EHP】!$Q$88/100</f>
        <v>0</v>
      </c>
      <c r="AE851" s="32">
        <f t="shared" si="27"/>
        <v>0.55700000000000005</v>
      </c>
    </row>
    <row r="852" spans="20:31">
      <c r="T852" s="73">
        <v>8</v>
      </c>
      <c r="U852" s="73">
        <v>1995</v>
      </c>
      <c r="V852" s="73" t="s">
        <v>19</v>
      </c>
      <c r="W852" s="73" t="s">
        <v>612</v>
      </c>
      <c r="X852" s="73" t="s">
        <v>702</v>
      </c>
      <c r="Y852" s="28" t="str">
        <f t="shared" si="26"/>
        <v>81995冷房店舗用無し（一定速）</v>
      </c>
      <c r="Z852" s="51">
        <v>0.26</v>
      </c>
      <c r="AA852" s="51">
        <v>0.74</v>
      </c>
      <c r="AB852" s="52">
        <v>0.26</v>
      </c>
      <c r="AC852" s="52">
        <v>0.74</v>
      </c>
      <c r="AD852" s="31">
        <f>省エネ計算フォーマット【EHP】!$Q$88/100</f>
        <v>0</v>
      </c>
      <c r="AE852" s="32">
        <f t="shared" si="27"/>
        <v>0.74</v>
      </c>
    </row>
    <row r="853" spans="20:31">
      <c r="T853" s="73">
        <v>8</v>
      </c>
      <c r="U853" s="73">
        <v>1995</v>
      </c>
      <c r="V853" s="73" t="s">
        <v>19</v>
      </c>
      <c r="W853" s="73" t="s">
        <v>606</v>
      </c>
      <c r="X853" s="73" t="s">
        <v>702</v>
      </c>
      <c r="Y853" s="28" t="str">
        <f t="shared" si="26"/>
        <v>81995冷房ビル用マルチ無し（一定速）</v>
      </c>
      <c r="Z853" s="51">
        <v>0.26</v>
      </c>
      <c r="AA853" s="51">
        <v>0.74</v>
      </c>
      <c r="AB853" s="52">
        <v>0.26</v>
      </c>
      <c r="AC853" s="52">
        <v>0.74</v>
      </c>
      <c r="AD853" s="31">
        <f>省エネ計算フォーマット【EHP】!$Q$88/100</f>
        <v>0</v>
      </c>
      <c r="AE853" s="32">
        <f t="shared" si="27"/>
        <v>0.74</v>
      </c>
    </row>
    <row r="854" spans="20:31">
      <c r="T854" s="73">
        <v>8</v>
      </c>
      <c r="U854" s="73">
        <v>1995</v>
      </c>
      <c r="V854" s="73" t="s">
        <v>19</v>
      </c>
      <c r="W854" s="73" t="s">
        <v>607</v>
      </c>
      <c r="X854" s="73" t="s">
        <v>702</v>
      </c>
      <c r="Y854" s="28" t="str">
        <f t="shared" si="26"/>
        <v>81995冷房設備用無し（一定速）</v>
      </c>
      <c r="Z854" s="51">
        <v>0.26</v>
      </c>
      <c r="AA854" s="51">
        <v>0.74</v>
      </c>
      <c r="AB854" s="52">
        <v>0.26</v>
      </c>
      <c r="AC854" s="52">
        <v>0.74</v>
      </c>
      <c r="AD854" s="31">
        <f>省エネ計算フォーマット【EHP】!$Q$88/100</f>
        <v>0</v>
      </c>
      <c r="AE854" s="32">
        <f t="shared" si="27"/>
        <v>0.74</v>
      </c>
    </row>
    <row r="855" spans="20:31">
      <c r="T855" s="73">
        <v>8</v>
      </c>
      <c r="U855" s="73">
        <v>1995</v>
      </c>
      <c r="V855" s="73" t="s">
        <v>20</v>
      </c>
      <c r="W855" s="73" t="s">
        <v>612</v>
      </c>
      <c r="X855" s="73" t="s">
        <v>618</v>
      </c>
      <c r="Y855" s="28" t="str">
        <f t="shared" si="26"/>
        <v>81995暖房店舗用有り</v>
      </c>
      <c r="Z855" s="51">
        <v>0.374</v>
      </c>
      <c r="AA855" s="51">
        <v>0.626</v>
      </c>
      <c r="AB855" s="52">
        <v>1.0275000000000001</v>
      </c>
      <c r="AC855" s="52">
        <v>0.46260000000000001</v>
      </c>
      <c r="AD855" s="31">
        <f>省エネ計算フォーマット【EHP】!$Q$88/100</f>
        <v>0</v>
      </c>
      <c r="AE855" s="32">
        <f t="shared" si="27"/>
        <v>0.46200000000000002</v>
      </c>
    </row>
    <row r="856" spans="20:31">
      <c r="T856" s="73">
        <v>8</v>
      </c>
      <c r="U856" s="73">
        <v>1995</v>
      </c>
      <c r="V856" s="73" t="s">
        <v>20</v>
      </c>
      <c r="W856" s="73" t="s">
        <v>606</v>
      </c>
      <c r="X856" s="73" t="s">
        <v>618</v>
      </c>
      <c r="Y856" s="28" t="str">
        <f t="shared" si="26"/>
        <v>81995暖房ビル用マルチ有り</v>
      </c>
      <c r="Z856" s="51">
        <v>-0.112</v>
      </c>
      <c r="AA856" s="51">
        <v>1.1120000000000001</v>
      </c>
      <c r="AB856" s="52">
        <v>1.0236000000000001</v>
      </c>
      <c r="AC856" s="52">
        <v>0.82809999999999995</v>
      </c>
      <c r="AD856" s="31">
        <f>省エネ計算フォーマット【EHP】!$Q$88/100</f>
        <v>0</v>
      </c>
      <c r="AE856" s="32">
        <f t="shared" si="27"/>
        <v>0.82799999999999996</v>
      </c>
    </row>
    <row r="857" spans="20:31">
      <c r="T857" s="73">
        <v>8</v>
      </c>
      <c r="U857" s="73">
        <v>1995</v>
      </c>
      <c r="V857" s="73" t="s">
        <v>20</v>
      </c>
      <c r="W857" s="73" t="s">
        <v>607</v>
      </c>
      <c r="X857" s="73" t="s">
        <v>618</v>
      </c>
      <c r="Y857" s="28" t="str">
        <f t="shared" si="26"/>
        <v>81995暖房設備用有り</v>
      </c>
      <c r="Z857" s="51">
        <v>0.25</v>
      </c>
      <c r="AA857" s="51">
        <v>0.75</v>
      </c>
      <c r="AB857" s="52">
        <v>1.0159</v>
      </c>
      <c r="AC857" s="52">
        <v>0.5585</v>
      </c>
      <c r="AD857" s="31">
        <f>省エネ計算フォーマット【EHP】!$Q$88/100</f>
        <v>0</v>
      </c>
      <c r="AE857" s="32">
        <f t="shared" si="27"/>
        <v>0.55800000000000005</v>
      </c>
    </row>
    <row r="858" spans="20:31">
      <c r="T858" s="73">
        <v>8</v>
      </c>
      <c r="U858" s="73">
        <v>1995</v>
      </c>
      <c r="V858" s="73" t="s">
        <v>20</v>
      </c>
      <c r="W858" s="73" t="s">
        <v>612</v>
      </c>
      <c r="X858" s="73" t="s">
        <v>702</v>
      </c>
      <c r="Y858" s="28" t="str">
        <f t="shared" si="26"/>
        <v>81995暖房店舗用無し（一定速）</v>
      </c>
      <c r="Z858" s="51">
        <v>0.26</v>
      </c>
      <c r="AA858" s="51">
        <v>0.74</v>
      </c>
      <c r="AB858" s="52">
        <v>0.26</v>
      </c>
      <c r="AC858" s="52">
        <v>0.74</v>
      </c>
      <c r="AD858" s="31">
        <f>省エネ計算フォーマット【EHP】!$Q$88/100</f>
        <v>0</v>
      </c>
      <c r="AE858" s="32">
        <f t="shared" si="27"/>
        <v>0.74</v>
      </c>
    </row>
    <row r="859" spans="20:31">
      <c r="T859" s="73">
        <v>8</v>
      </c>
      <c r="U859" s="73">
        <v>1995</v>
      </c>
      <c r="V859" s="73" t="s">
        <v>20</v>
      </c>
      <c r="W859" s="73" t="s">
        <v>606</v>
      </c>
      <c r="X859" s="73" t="s">
        <v>702</v>
      </c>
      <c r="Y859" s="28" t="str">
        <f t="shared" si="26"/>
        <v>81995暖房ビル用マルチ無し（一定速）</v>
      </c>
      <c r="Z859" s="51">
        <v>0.26</v>
      </c>
      <c r="AA859" s="51">
        <v>0.74</v>
      </c>
      <c r="AB859" s="52">
        <v>0.26</v>
      </c>
      <c r="AC859" s="52">
        <v>0.74</v>
      </c>
      <c r="AD859" s="31">
        <f>省エネ計算フォーマット【EHP】!$Q$88/100</f>
        <v>0</v>
      </c>
      <c r="AE859" s="32">
        <f t="shared" si="27"/>
        <v>0.74</v>
      </c>
    </row>
    <row r="860" spans="20:31">
      <c r="T860" s="73">
        <v>8</v>
      </c>
      <c r="U860" s="73">
        <v>1995</v>
      </c>
      <c r="V860" s="73" t="s">
        <v>20</v>
      </c>
      <c r="W860" s="73" t="s">
        <v>607</v>
      </c>
      <c r="X860" s="73" t="s">
        <v>702</v>
      </c>
      <c r="Y860" s="28" t="str">
        <f t="shared" si="26"/>
        <v>81995暖房設備用無し（一定速）</v>
      </c>
      <c r="Z860" s="51">
        <v>0.26</v>
      </c>
      <c r="AA860" s="51">
        <v>0.74</v>
      </c>
      <c r="AB860" s="52">
        <v>0.26</v>
      </c>
      <c r="AC860" s="52">
        <v>0.74</v>
      </c>
      <c r="AD860" s="31">
        <f>省エネ計算フォーマット【EHP】!$Q$88/100</f>
        <v>0</v>
      </c>
      <c r="AE860" s="32">
        <f t="shared" si="27"/>
        <v>0.74</v>
      </c>
    </row>
    <row r="861" spans="20:31">
      <c r="T861" s="73">
        <v>8</v>
      </c>
      <c r="U861" s="73">
        <v>2005</v>
      </c>
      <c r="V861" s="73" t="s">
        <v>19</v>
      </c>
      <c r="W861" s="73" t="s">
        <v>612</v>
      </c>
      <c r="X861" s="73" t="s">
        <v>618</v>
      </c>
      <c r="Y861" s="28" t="str">
        <f t="shared" si="26"/>
        <v>82005冷房店舗用有り</v>
      </c>
      <c r="Z861" s="51">
        <v>-0.86599999999999999</v>
      </c>
      <c r="AA861" s="51">
        <v>1.8660000000000001</v>
      </c>
      <c r="AB861" s="52">
        <v>1.0455000000000001</v>
      </c>
      <c r="AC861" s="52">
        <v>1.3880999999999999</v>
      </c>
      <c r="AD861" s="31">
        <f>省エネ計算フォーマット【EHP】!$Q$88/100</f>
        <v>0</v>
      </c>
      <c r="AE861" s="32">
        <f t="shared" si="27"/>
        <v>1.3879999999999999</v>
      </c>
    </row>
    <row r="862" spans="20:31">
      <c r="T862" s="73">
        <v>8</v>
      </c>
      <c r="U862" s="73">
        <v>2005</v>
      </c>
      <c r="V862" s="73" t="s">
        <v>19</v>
      </c>
      <c r="W862" s="73" t="s">
        <v>606</v>
      </c>
      <c r="X862" s="73" t="s">
        <v>618</v>
      </c>
      <c r="Y862" s="28" t="str">
        <f t="shared" si="26"/>
        <v>82005冷房ビル用マルチ有り</v>
      </c>
      <c r="Z862" s="51">
        <v>-0.68200000000000005</v>
      </c>
      <c r="AA862" s="51">
        <v>1.6819999999999999</v>
      </c>
      <c r="AB862" s="52">
        <v>1.0490999999999999</v>
      </c>
      <c r="AC862" s="52">
        <v>1.2492000000000001</v>
      </c>
      <c r="AD862" s="31">
        <f>省エネ計算フォーマット【EHP】!$Q$88/100</f>
        <v>0</v>
      </c>
      <c r="AE862" s="32">
        <f t="shared" si="27"/>
        <v>1.2490000000000001</v>
      </c>
    </row>
    <row r="863" spans="20:31">
      <c r="T863" s="73">
        <v>8</v>
      </c>
      <c r="U863" s="73">
        <v>2005</v>
      </c>
      <c r="V863" s="73" t="s">
        <v>19</v>
      </c>
      <c r="W863" s="73" t="s">
        <v>607</v>
      </c>
      <c r="X863" s="73" t="s">
        <v>618</v>
      </c>
      <c r="Y863" s="28" t="str">
        <f t="shared" si="26"/>
        <v>82005冷房設備用有り</v>
      </c>
      <c r="Z863" s="51">
        <v>-0.114</v>
      </c>
      <c r="AA863" s="51">
        <v>1.1140000000000001</v>
      </c>
      <c r="AB863" s="52">
        <v>1.0325</v>
      </c>
      <c r="AC863" s="52">
        <v>0.82740000000000002</v>
      </c>
      <c r="AD863" s="31">
        <f>省エネ計算フォーマット【EHP】!$Q$88/100</f>
        <v>0</v>
      </c>
      <c r="AE863" s="32">
        <f t="shared" si="27"/>
        <v>0.82699999999999996</v>
      </c>
    </row>
    <row r="864" spans="20:31">
      <c r="T864" s="73">
        <v>8</v>
      </c>
      <c r="U864" s="73">
        <v>2005</v>
      </c>
      <c r="V864" s="73" t="s">
        <v>19</v>
      </c>
      <c r="W864" s="73" t="s">
        <v>612</v>
      </c>
      <c r="X864" s="73" t="s">
        <v>702</v>
      </c>
      <c r="Y864" s="28" t="str">
        <f t="shared" si="26"/>
        <v>82005冷房店舗用無し（一定速）</v>
      </c>
      <c r="Z864" s="51">
        <v>0.25</v>
      </c>
      <c r="AA864" s="51">
        <v>0.75</v>
      </c>
      <c r="AB864" s="52">
        <v>0.25</v>
      </c>
      <c r="AC864" s="52">
        <v>0.75</v>
      </c>
      <c r="AD864" s="31">
        <f>省エネ計算フォーマット【EHP】!$Q$88/100</f>
        <v>0</v>
      </c>
      <c r="AE864" s="32">
        <f t="shared" si="27"/>
        <v>0.75</v>
      </c>
    </row>
    <row r="865" spans="20:31">
      <c r="T865" s="73">
        <v>8</v>
      </c>
      <c r="U865" s="73">
        <v>2005</v>
      </c>
      <c r="V865" s="73" t="s">
        <v>19</v>
      </c>
      <c r="W865" s="73" t="s">
        <v>606</v>
      </c>
      <c r="X865" s="73" t="s">
        <v>702</v>
      </c>
      <c r="Y865" s="28" t="str">
        <f t="shared" si="26"/>
        <v>82005冷房ビル用マルチ無し（一定速）</v>
      </c>
      <c r="Z865" s="51">
        <v>0.25</v>
      </c>
      <c r="AA865" s="51">
        <v>0.75</v>
      </c>
      <c r="AB865" s="52">
        <v>0.25</v>
      </c>
      <c r="AC865" s="52">
        <v>0.75</v>
      </c>
      <c r="AD865" s="31">
        <f>省エネ計算フォーマット【EHP】!$Q$88/100</f>
        <v>0</v>
      </c>
      <c r="AE865" s="32">
        <f t="shared" si="27"/>
        <v>0.75</v>
      </c>
    </row>
    <row r="866" spans="20:31">
      <c r="T866" s="73">
        <v>8</v>
      </c>
      <c r="U866" s="73">
        <v>2005</v>
      </c>
      <c r="V866" s="73" t="s">
        <v>19</v>
      </c>
      <c r="W866" s="73" t="s">
        <v>607</v>
      </c>
      <c r="X866" s="73" t="s">
        <v>702</v>
      </c>
      <c r="Y866" s="28" t="str">
        <f t="shared" si="26"/>
        <v>82005冷房設備用無し（一定速）</v>
      </c>
      <c r="Z866" s="51">
        <v>0.25</v>
      </c>
      <c r="AA866" s="51">
        <v>0.75</v>
      </c>
      <c r="AB866" s="52">
        <v>0.25</v>
      </c>
      <c r="AC866" s="52">
        <v>0.75</v>
      </c>
      <c r="AD866" s="31">
        <f>省エネ計算フォーマット【EHP】!$Q$88/100</f>
        <v>0</v>
      </c>
      <c r="AE866" s="32">
        <f t="shared" si="27"/>
        <v>0.75</v>
      </c>
    </row>
    <row r="867" spans="20:31">
      <c r="T867" s="73">
        <v>8</v>
      </c>
      <c r="U867" s="73">
        <v>2005</v>
      </c>
      <c r="V867" s="73" t="s">
        <v>20</v>
      </c>
      <c r="W867" s="73" t="s">
        <v>612</v>
      </c>
      <c r="X867" s="73" t="s">
        <v>618</v>
      </c>
      <c r="Y867" s="28" t="str">
        <f t="shared" si="26"/>
        <v>82005暖房店舗用有り</v>
      </c>
      <c r="Z867" s="51">
        <v>-0.65</v>
      </c>
      <c r="AA867" s="51">
        <v>1.65</v>
      </c>
      <c r="AB867" s="52">
        <v>1.0726</v>
      </c>
      <c r="AC867" s="52">
        <v>1.2194</v>
      </c>
      <c r="AD867" s="31">
        <f>省エネ計算フォーマット【EHP】!$Q$88/100</f>
        <v>0</v>
      </c>
      <c r="AE867" s="32">
        <f t="shared" si="27"/>
        <v>1.2190000000000001</v>
      </c>
    </row>
    <row r="868" spans="20:31">
      <c r="T868" s="73">
        <v>8</v>
      </c>
      <c r="U868" s="73">
        <v>2005</v>
      </c>
      <c r="V868" s="73" t="s">
        <v>20</v>
      </c>
      <c r="W868" s="73" t="s">
        <v>606</v>
      </c>
      <c r="X868" s="73" t="s">
        <v>618</v>
      </c>
      <c r="Y868" s="28" t="str">
        <f t="shared" si="26"/>
        <v>82005暖房ビル用マルチ有り</v>
      </c>
      <c r="Z868" s="51">
        <v>-0.56000000000000005</v>
      </c>
      <c r="AA868" s="51">
        <v>1.56</v>
      </c>
      <c r="AB868" s="52">
        <v>1.0330999999999999</v>
      </c>
      <c r="AC868" s="52">
        <v>1.1617</v>
      </c>
      <c r="AD868" s="31">
        <f>省エネ計算フォーマット【EHP】!$Q$88/100</f>
        <v>0</v>
      </c>
      <c r="AE868" s="32">
        <f t="shared" si="27"/>
        <v>1.161</v>
      </c>
    </row>
    <row r="869" spans="20:31">
      <c r="T869" s="73">
        <v>8</v>
      </c>
      <c r="U869" s="73">
        <v>2005</v>
      </c>
      <c r="V869" s="73" t="s">
        <v>20</v>
      </c>
      <c r="W869" s="73" t="s">
        <v>607</v>
      </c>
      <c r="X869" s="73" t="s">
        <v>618</v>
      </c>
      <c r="Y869" s="28" t="str">
        <f t="shared" si="26"/>
        <v>82005暖房設備用有り</v>
      </c>
      <c r="Z869" s="51">
        <v>-0.126</v>
      </c>
      <c r="AA869" s="51">
        <v>1.1259999999999999</v>
      </c>
      <c r="AB869" s="52">
        <v>1.0239</v>
      </c>
      <c r="AC869" s="52">
        <v>0.83850000000000002</v>
      </c>
      <c r="AD869" s="31">
        <f>省エネ計算フォーマット【EHP】!$Q$88/100</f>
        <v>0</v>
      </c>
      <c r="AE869" s="32">
        <f t="shared" si="27"/>
        <v>0.83799999999999997</v>
      </c>
    </row>
    <row r="870" spans="20:31">
      <c r="T870" s="73">
        <v>8</v>
      </c>
      <c r="U870" s="73">
        <v>2005</v>
      </c>
      <c r="V870" s="73" t="s">
        <v>20</v>
      </c>
      <c r="W870" s="73" t="s">
        <v>612</v>
      </c>
      <c r="X870" s="73" t="s">
        <v>702</v>
      </c>
      <c r="Y870" s="28" t="str">
        <f t="shared" si="26"/>
        <v>82005暖房店舗用無し（一定速）</v>
      </c>
      <c r="Z870" s="51">
        <v>0.25</v>
      </c>
      <c r="AA870" s="51">
        <v>0.75</v>
      </c>
      <c r="AB870" s="52">
        <v>0.25</v>
      </c>
      <c r="AC870" s="52">
        <v>0.75</v>
      </c>
      <c r="AD870" s="31">
        <f>省エネ計算フォーマット【EHP】!$Q$88/100</f>
        <v>0</v>
      </c>
      <c r="AE870" s="32">
        <f t="shared" si="27"/>
        <v>0.75</v>
      </c>
    </row>
    <row r="871" spans="20:31">
      <c r="T871" s="73">
        <v>8</v>
      </c>
      <c r="U871" s="73">
        <v>2005</v>
      </c>
      <c r="V871" s="73" t="s">
        <v>20</v>
      </c>
      <c r="W871" s="73" t="s">
        <v>606</v>
      </c>
      <c r="X871" s="73" t="s">
        <v>702</v>
      </c>
      <c r="Y871" s="28" t="str">
        <f t="shared" si="26"/>
        <v>82005暖房ビル用マルチ無し（一定速）</v>
      </c>
      <c r="Z871" s="51">
        <v>0.25</v>
      </c>
      <c r="AA871" s="51">
        <v>0.75</v>
      </c>
      <c r="AB871" s="52">
        <v>0.25</v>
      </c>
      <c r="AC871" s="52">
        <v>0.75</v>
      </c>
      <c r="AD871" s="31">
        <f>省エネ計算フォーマット【EHP】!$Q$88/100</f>
        <v>0</v>
      </c>
      <c r="AE871" s="32">
        <f t="shared" si="27"/>
        <v>0.75</v>
      </c>
    </row>
    <row r="872" spans="20:31">
      <c r="T872" s="73">
        <v>8</v>
      </c>
      <c r="U872" s="73">
        <v>2005</v>
      </c>
      <c r="V872" s="73" t="s">
        <v>20</v>
      </c>
      <c r="W872" s="73" t="s">
        <v>607</v>
      </c>
      <c r="X872" s="73" t="s">
        <v>702</v>
      </c>
      <c r="Y872" s="28" t="str">
        <f t="shared" si="26"/>
        <v>82005暖房設備用無し（一定速）</v>
      </c>
      <c r="Z872" s="51">
        <v>0.25</v>
      </c>
      <c r="AA872" s="51">
        <v>0.75</v>
      </c>
      <c r="AB872" s="52">
        <v>0.25</v>
      </c>
      <c r="AC872" s="52">
        <v>0.75</v>
      </c>
      <c r="AD872" s="31">
        <f>省エネ計算フォーマット【EHP】!$Q$88/100</f>
        <v>0</v>
      </c>
      <c r="AE872" s="32">
        <f t="shared" si="27"/>
        <v>0.75</v>
      </c>
    </row>
    <row r="873" spans="20:31">
      <c r="T873" s="73">
        <v>8</v>
      </c>
      <c r="U873" s="73">
        <v>2010</v>
      </c>
      <c r="V873" s="73" t="s">
        <v>19</v>
      </c>
      <c r="W873" s="73" t="s">
        <v>612</v>
      </c>
      <c r="X873" s="73" t="s">
        <v>618</v>
      </c>
      <c r="Y873" s="28" t="str">
        <f t="shared" si="26"/>
        <v>82010冷房店舗用有り</v>
      </c>
      <c r="Z873" s="51">
        <v>-1.1000000000000001</v>
      </c>
      <c r="AA873" s="51">
        <v>2.1</v>
      </c>
      <c r="AB873" s="52">
        <v>1.0511999999999999</v>
      </c>
      <c r="AC873" s="52">
        <v>1.5622</v>
      </c>
      <c r="AD873" s="31">
        <f>省エネ計算フォーマット【EHP】!$Q$88/100</f>
        <v>0</v>
      </c>
      <c r="AE873" s="32">
        <f t="shared" si="27"/>
        <v>1.5620000000000001</v>
      </c>
    </row>
    <row r="874" spans="20:31">
      <c r="T874" s="73">
        <v>8</v>
      </c>
      <c r="U874" s="73">
        <v>2010</v>
      </c>
      <c r="V874" s="73" t="s">
        <v>19</v>
      </c>
      <c r="W874" s="73" t="s">
        <v>606</v>
      </c>
      <c r="X874" s="73" t="s">
        <v>618</v>
      </c>
      <c r="Y874" s="28" t="str">
        <f t="shared" si="26"/>
        <v>82010冷房ビル用マルチ有り</v>
      </c>
      <c r="Z874" s="51">
        <v>-0.88</v>
      </c>
      <c r="AA874" s="51">
        <v>1.88</v>
      </c>
      <c r="AB874" s="52">
        <v>1.0548999999999999</v>
      </c>
      <c r="AC874" s="52">
        <v>1.3963000000000001</v>
      </c>
      <c r="AD874" s="31">
        <f>省エネ計算フォーマット【EHP】!$Q$88/100</f>
        <v>0</v>
      </c>
      <c r="AE874" s="32">
        <f t="shared" si="27"/>
        <v>1.3959999999999999</v>
      </c>
    </row>
    <row r="875" spans="20:31">
      <c r="T875" s="73">
        <v>8</v>
      </c>
      <c r="U875" s="73">
        <v>2010</v>
      </c>
      <c r="V875" s="73" t="s">
        <v>19</v>
      </c>
      <c r="W875" s="73" t="s">
        <v>607</v>
      </c>
      <c r="X875" s="73" t="s">
        <v>618</v>
      </c>
      <c r="Y875" s="28" t="str">
        <f t="shared" si="26"/>
        <v>82010冷房設備用有り</v>
      </c>
      <c r="Z875" s="51">
        <v>-0.26</v>
      </c>
      <c r="AA875" s="51">
        <v>1.26</v>
      </c>
      <c r="AB875" s="52">
        <v>1.1929000000000001</v>
      </c>
      <c r="AC875" s="52">
        <v>0.89680000000000004</v>
      </c>
      <c r="AD875" s="31">
        <f>省エネ計算フォーマット【EHP】!$Q$88/100</f>
        <v>0</v>
      </c>
      <c r="AE875" s="32">
        <f t="shared" si="27"/>
        <v>0.89600000000000002</v>
      </c>
    </row>
    <row r="876" spans="20:31">
      <c r="T876" s="73">
        <v>8</v>
      </c>
      <c r="U876" s="73">
        <v>2010</v>
      </c>
      <c r="V876" s="73" t="s">
        <v>19</v>
      </c>
      <c r="W876" s="73" t="s">
        <v>612</v>
      </c>
      <c r="X876" s="73" t="s">
        <v>702</v>
      </c>
      <c r="Y876" s="28" t="str">
        <f t="shared" si="26"/>
        <v>82010冷房店舗用無し（一定速）</v>
      </c>
      <c r="Z876" s="51">
        <v>0.25</v>
      </c>
      <c r="AA876" s="51">
        <v>0.75</v>
      </c>
      <c r="AB876" s="52">
        <v>0.25</v>
      </c>
      <c r="AC876" s="52">
        <v>0.75</v>
      </c>
      <c r="AD876" s="31">
        <f>省エネ計算フォーマット【EHP】!$Q$88/100</f>
        <v>0</v>
      </c>
      <c r="AE876" s="32">
        <f t="shared" si="27"/>
        <v>0.75</v>
      </c>
    </row>
    <row r="877" spans="20:31">
      <c r="T877" s="73">
        <v>8</v>
      </c>
      <c r="U877" s="73">
        <v>2010</v>
      </c>
      <c r="V877" s="73" t="s">
        <v>19</v>
      </c>
      <c r="W877" s="73" t="s">
        <v>606</v>
      </c>
      <c r="X877" s="73" t="s">
        <v>702</v>
      </c>
      <c r="Y877" s="28" t="str">
        <f t="shared" si="26"/>
        <v>82010冷房ビル用マルチ無し（一定速）</v>
      </c>
      <c r="Z877" s="51">
        <v>0.25</v>
      </c>
      <c r="AA877" s="51">
        <v>0.75</v>
      </c>
      <c r="AB877" s="52">
        <v>0.25</v>
      </c>
      <c r="AC877" s="52">
        <v>0.75</v>
      </c>
      <c r="AD877" s="31">
        <f>省エネ計算フォーマット【EHP】!$Q$88/100</f>
        <v>0</v>
      </c>
      <c r="AE877" s="32">
        <f t="shared" si="27"/>
        <v>0.75</v>
      </c>
    </row>
    <row r="878" spans="20:31">
      <c r="T878" s="73">
        <v>8</v>
      </c>
      <c r="U878" s="73">
        <v>2010</v>
      </c>
      <c r="V878" s="73" t="s">
        <v>19</v>
      </c>
      <c r="W878" s="73" t="s">
        <v>607</v>
      </c>
      <c r="X878" s="73" t="s">
        <v>702</v>
      </c>
      <c r="Y878" s="28" t="str">
        <f t="shared" si="26"/>
        <v>82010冷房設備用無し（一定速）</v>
      </c>
      <c r="Z878" s="51">
        <v>0.25</v>
      </c>
      <c r="AA878" s="51">
        <v>0.75</v>
      </c>
      <c r="AB878" s="52">
        <v>0.25</v>
      </c>
      <c r="AC878" s="52">
        <v>0.75</v>
      </c>
      <c r="AD878" s="31">
        <f>省エネ計算フォーマット【EHP】!$Q$88/100</f>
        <v>0</v>
      </c>
      <c r="AE878" s="32">
        <f t="shared" si="27"/>
        <v>0.75</v>
      </c>
    </row>
    <row r="879" spans="20:31">
      <c r="T879" s="73">
        <v>8</v>
      </c>
      <c r="U879" s="73">
        <v>2010</v>
      </c>
      <c r="V879" s="73" t="s">
        <v>20</v>
      </c>
      <c r="W879" s="73" t="s">
        <v>612</v>
      </c>
      <c r="X879" s="73" t="s">
        <v>618</v>
      </c>
      <c r="Y879" s="28" t="str">
        <f t="shared" si="26"/>
        <v>82010暖房店舗用有り</v>
      </c>
      <c r="Z879" s="51">
        <v>-0.72</v>
      </c>
      <c r="AA879" s="51">
        <v>1.72</v>
      </c>
      <c r="AB879" s="52">
        <v>1.0757000000000001</v>
      </c>
      <c r="AC879" s="52">
        <v>1.2710999999999999</v>
      </c>
      <c r="AD879" s="31">
        <f>省エネ計算フォーマット【EHP】!$Q$88/100</f>
        <v>0</v>
      </c>
      <c r="AE879" s="32">
        <f t="shared" si="27"/>
        <v>1.2709999999999999</v>
      </c>
    </row>
    <row r="880" spans="20:31">
      <c r="T880" s="73">
        <v>8</v>
      </c>
      <c r="U880" s="73">
        <v>2010</v>
      </c>
      <c r="V880" s="73" t="s">
        <v>20</v>
      </c>
      <c r="W880" s="73" t="s">
        <v>606</v>
      </c>
      <c r="X880" s="73" t="s">
        <v>618</v>
      </c>
      <c r="Y880" s="28" t="str">
        <f t="shared" si="26"/>
        <v>82010暖房ビル用マルチ有り</v>
      </c>
      <c r="Z880" s="51">
        <v>-0.7</v>
      </c>
      <c r="AA880" s="51">
        <v>1.7</v>
      </c>
      <c r="AB880" s="52">
        <v>1.036</v>
      </c>
      <c r="AC880" s="52">
        <v>1.266</v>
      </c>
      <c r="AD880" s="31">
        <f>省エネ計算フォーマット【EHP】!$Q$88/100</f>
        <v>0</v>
      </c>
      <c r="AE880" s="32">
        <f t="shared" si="27"/>
        <v>1.266</v>
      </c>
    </row>
    <row r="881" spans="20:31">
      <c r="T881" s="73">
        <v>8</v>
      </c>
      <c r="U881" s="73">
        <v>2010</v>
      </c>
      <c r="V881" s="73" t="s">
        <v>20</v>
      </c>
      <c r="W881" s="73" t="s">
        <v>607</v>
      </c>
      <c r="X881" s="73" t="s">
        <v>618</v>
      </c>
      <c r="Y881" s="28" t="str">
        <f t="shared" si="26"/>
        <v>82010暖房設備用有り</v>
      </c>
      <c r="Z881" s="51">
        <v>-0.26</v>
      </c>
      <c r="AA881" s="51">
        <v>1.26</v>
      </c>
      <c r="AB881" s="52">
        <v>0.82779999999999998</v>
      </c>
      <c r="AC881" s="52">
        <v>0.98809999999999998</v>
      </c>
      <c r="AD881" s="31">
        <f>省エネ計算フォーマット【EHP】!$Q$88/100</f>
        <v>0</v>
      </c>
      <c r="AE881" s="32">
        <f t="shared" si="27"/>
        <v>0.98799999999999999</v>
      </c>
    </row>
    <row r="882" spans="20:31">
      <c r="T882" s="73">
        <v>8</v>
      </c>
      <c r="U882" s="73">
        <v>2010</v>
      </c>
      <c r="V882" s="73" t="s">
        <v>20</v>
      </c>
      <c r="W882" s="73" t="s">
        <v>612</v>
      </c>
      <c r="X882" s="73" t="s">
        <v>702</v>
      </c>
      <c r="Y882" s="28" t="str">
        <f t="shared" si="26"/>
        <v>82010暖房店舗用無し（一定速）</v>
      </c>
      <c r="Z882" s="51">
        <v>0.25</v>
      </c>
      <c r="AA882" s="51">
        <v>0.75</v>
      </c>
      <c r="AB882" s="52">
        <v>0.25</v>
      </c>
      <c r="AC882" s="52">
        <v>0.75</v>
      </c>
      <c r="AD882" s="31">
        <f>省エネ計算フォーマット【EHP】!$Q$88/100</f>
        <v>0</v>
      </c>
      <c r="AE882" s="32">
        <f t="shared" si="27"/>
        <v>0.75</v>
      </c>
    </row>
    <row r="883" spans="20:31">
      <c r="T883" s="73">
        <v>8</v>
      </c>
      <c r="U883" s="73">
        <v>2010</v>
      </c>
      <c r="V883" s="73" t="s">
        <v>20</v>
      </c>
      <c r="W883" s="73" t="s">
        <v>606</v>
      </c>
      <c r="X883" s="73" t="s">
        <v>702</v>
      </c>
      <c r="Y883" s="28" t="str">
        <f t="shared" si="26"/>
        <v>82010暖房ビル用マルチ無し（一定速）</v>
      </c>
      <c r="Z883" s="51">
        <v>0.25</v>
      </c>
      <c r="AA883" s="51">
        <v>0.75</v>
      </c>
      <c r="AB883" s="52">
        <v>0.25</v>
      </c>
      <c r="AC883" s="52">
        <v>0.75</v>
      </c>
      <c r="AD883" s="31">
        <f>省エネ計算フォーマット【EHP】!$Q$88/100</f>
        <v>0</v>
      </c>
      <c r="AE883" s="32">
        <f t="shared" si="27"/>
        <v>0.75</v>
      </c>
    </row>
    <row r="884" spans="20:31">
      <c r="T884" s="73">
        <v>8</v>
      </c>
      <c r="U884" s="73">
        <v>2010</v>
      </c>
      <c r="V884" s="73" t="s">
        <v>20</v>
      </c>
      <c r="W884" s="73" t="s">
        <v>607</v>
      </c>
      <c r="X884" s="73" t="s">
        <v>702</v>
      </c>
      <c r="Y884" s="28" t="str">
        <f t="shared" si="26"/>
        <v>82010暖房設備用無し（一定速）</v>
      </c>
      <c r="Z884" s="63">
        <v>0.25</v>
      </c>
      <c r="AA884" s="63">
        <v>0.75</v>
      </c>
      <c r="AB884" s="64">
        <v>0.25</v>
      </c>
      <c r="AC884" s="64">
        <v>0.75</v>
      </c>
      <c r="AD884" s="31">
        <f>省エネ計算フォーマット【EHP】!$Q$88/100</f>
        <v>0</v>
      </c>
      <c r="AE884" s="32">
        <f t="shared" si="27"/>
        <v>0.75</v>
      </c>
    </row>
    <row r="885" spans="20:31">
      <c r="T885" s="76">
        <v>8</v>
      </c>
      <c r="U885" s="76">
        <v>2011</v>
      </c>
      <c r="V885" s="76" t="s">
        <v>19</v>
      </c>
      <c r="W885" s="76" t="s">
        <v>612</v>
      </c>
      <c r="X885" s="76" t="s">
        <v>618</v>
      </c>
      <c r="Y885" s="55" t="str">
        <f t="shared" si="26"/>
        <v>82011冷房店舗用有り</v>
      </c>
      <c r="Z885" s="56">
        <v>-1.1200000000000001</v>
      </c>
      <c r="AA885" s="56">
        <v>2.12</v>
      </c>
      <c r="AB885" s="57">
        <v>1.0517000000000001</v>
      </c>
      <c r="AC885" s="57">
        <v>1.5770999999999999</v>
      </c>
      <c r="AD885" s="31">
        <f>省エネ計算フォーマット【EHP】!$Q$88/100</f>
        <v>0</v>
      </c>
      <c r="AE885" s="37">
        <f t="shared" si="27"/>
        <v>1.577</v>
      </c>
    </row>
    <row r="886" spans="20:31">
      <c r="T886" s="76">
        <v>8</v>
      </c>
      <c r="U886" s="76">
        <v>2011</v>
      </c>
      <c r="V886" s="76" t="s">
        <v>19</v>
      </c>
      <c r="W886" s="76" t="s">
        <v>606</v>
      </c>
      <c r="X886" s="76" t="s">
        <v>618</v>
      </c>
      <c r="Y886" s="55" t="str">
        <f t="shared" si="26"/>
        <v>82011冷房ビル用マルチ有り</v>
      </c>
      <c r="Z886" s="56">
        <v>-1</v>
      </c>
      <c r="AA886" s="56">
        <v>2</v>
      </c>
      <c r="AB886" s="57">
        <v>1.0584</v>
      </c>
      <c r="AC886" s="57">
        <v>1.4854000000000001</v>
      </c>
      <c r="AD886" s="31">
        <f>省エネ計算フォーマット【EHP】!$Q$88/100</f>
        <v>0</v>
      </c>
      <c r="AE886" s="37">
        <f t="shared" si="27"/>
        <v>1.4850000000000001</v>
      </c>
    </row>
    <row r="887" spans="20:31">
      <c r="T887" s="76">
        <v>8</v>
      </c>
      <c r="U887" s="76">
        <v>2011</v>
      </c>
      <c r="V887" s="76" t="s">
        <v>19</v>
      </c>
      <c r="W887" s="76" t="s">
        <v>607</v>
      </c>
      <c r="X887" s="76" t="s">
        <v>618</v>
      </c>
      <c r="Y887" s="55" t="str">
        <f t="shared" si="26"/>
        <v>82011冷房設備用有り</v>
      </c>
      <c r="Z887" s="56">
        <v>-0.22</v>
      </c>
      <c r="AA887" s="56">
        <v>1.22</v>
      </c>
      <c r="AB887" s="57">
        <v>1.0356000000000001</v>
      </c>
      <c r="AC887" s="57">
        <v>0.90610000000000002</v>
      </c>
      <c r="AD887" s="31">
        <f>省エネ計算フォーマット【EHP】!$Q$88/100</f>
        <v>0</v>
      </c>
      <c r="AE887" s="37">
        <f t="shared" si="27"/>
        <v>0.90600000000000003</v>
      </c>
    </row>
    <row r="888" spans="20:31">
      <c r="T888" s="76">
        <v>8</v>
      </c>
      <c r="U888" s="76">
        <v>2011</v>
      </c>
      <c r="V888" s="76" t="s">
        <v>19</v>
      </c>
      <c r="W888" s="76" t="s">
        <v>612</v>
      </c>
      <c r="X888" s="76" t="s">
        <v>702</v>
      </c>
      <c r="Y888" s="55" t="str">
        <f t="shared" si="26"/>
        <v>82011冷房店舗用無し（一定速）</v>
      </c>
      <c r="Z888" s="56">
        <v>0.25</v>
      </c>
      <c r="AA888" s="56">
        <v>0.75</v>
      </c>
      <c r="AB888" s="57">
        <v>0.25</v>
      </c>
      <c r="AC888" s="57">
        <v>0.75</v>
      </c>
      <c r="AD888" s="31">
        <f>省エネ計算フォーマット【EHP】!$Q$88/100</f>
        <v>0</v>
      </c>
      <c r="AE888" s="37">
        <f t="shared" si="27"/>
        <v>0.75</v>
      </c>
    </row>
    <row r="889" spans="20:31">
      <c r="T889" s="76">
        <v>8</v>
      </c>
      <c r="U889" s="76">
        <v>2011</v>
      </c>
      <c r="V889" s="76" t="s">
        <v>19</v>
      </c>
      <c r="W889" s="76" t="s">
        <v>606</v>
      </c>
      <c r="X889" s="76" t="s">
        <v>702</v>
      </c>
      <c r="Y889" s="55" t="str">
        <f t="shared" si="26"/>
        <v>82011冷房ビル用マルチ無し（一定速）</v>
      </c>
      <c r="Z889" s="56">
        <v>0.25</v>
      </c>
      <c r="AA889" s="56">
        <v>0.75</v>
      </c>
      <c r="AB889" s="57">
        <v>0.25</v>
      </c>
      <c r="AC889" s="57">
        <v>0.75</v>
      </c>
      <c r="AD889" s="31">
        <f>省エネ計算フォーマット【EHP】!$Q$88/100</f>
        <v>0</v>
      </c>
      <c r="AE889" s="37">
        <f t="shared" si="27"/>
        <v>0.75</v>
      </c>
    </row>
    <row r="890" spans="20:31">
      <c r="T890" s="76">
        <v>8</v>
      </c>
      <c r="U890" s="76">
        <v>2011</v>
      </c>
      <c r="V890" s="76" t="s">
        <v>19</v>
      </c>
      <c r="W890" s="76" t="s">
        <v>607</v>
      </c>
      <c r="X890" s="76" t="s">
        <v>702</v>
      </c>
      <c r="Y890" s="55" t="str">
        <f t="shared" si="26"/>
        <v>82011冷房設備用無し（一定速）</v>
      </c>
      <c r="Z890" s="56">
        <v>0.25</v>
      </c>
      <c r="AA890" s="56">
        <v>0.75</v>
      </c>
      <c r="AB890" s="57">
        <v>0.25</v>
      </c>
      <c r="AC890" s="57">
        <v>0.75</v>
      </c>
      <c r="AD890" s="31">
        <f>省エネ計算フォーマット【EHP】!$Q$88/100</f>
        <v>0</v>
      </c>
      <c r="AE890" s="37">
        <f t="shared" si="27"/>
        <v>0.75</v>
      </c>
    </row>
    <row r="891" spans="20:31">
      <c r="T891" s="76">
        <v>8</v>
      </c>
      <c r="U891" s="76">
        <v>2011</v>
      </c>
      <c r="V891" s="76" t="s">
        <v>20</v>
      </c>
      <c r="W891" s="76" t="s">
        <v>612</v>
      </c>
      <c r="X891" s="76" t="s">
        <v>618</v>
      </c>
      <c r="Y891" s="55" t="str">
        <f t="shared" si="26"/>
        <v>82011暖房店舗用有り</v>
      </c>
      <c r="Z891" s="56">
        <v>-0.76</v>
      </c>
      <c r="AA891" s="56">
        <v>1.76</v>
      </c>
      <c r="AB891" s="57">
        <v>1.0773999999999999</v>
      </c>
      <c r="AC891" s="57">
        <v>1.3006</v>
      </c>
      <c r="AD891" s="31">
        <f>省エネ計算フォーマット【EHP】!$Q$88/100</f>
        <v>0</v>
      </c>
      <c r="AE891" s="37">
        <f t="shared" si="27"/>
        <v>1.3</v>
      </c>
    </row>
    <row r="892" spans="20:31">
      <c r="T892" s="76">
        <v>8</v>
      </c>
      <c r="U892" s="76">
        <v>2011</v>
      </c>
      <c r="V892" s="76" t="s">
        <v>20</v>
      </c>
      <c r="W892" s="76" t="s">
        <v>606</v>
      </c>
      <c r="X892" s="76" t="s">
        <v>618</v>
      </c>
      <c r="Y892" s="55" t="str">
        <f t="shared" si="26"/>
        <v>82011暖房ビル用マルチ有り</v>
      </c>
      <c r="Z892" s="56">
        <v>-0.78</v>
      </c>
      <c r="AA892" s="56">
        <v>1.78</v>
      </c>
      <c r="AB892" s="57">
        <v>1.0377000000000001</v>
      </c>
      <c r="AC892" s="57">
        <v>1.3255999999999999</v>
      </c>
      <c r="AD892" s="31">
        <f>省エネ計算フォーマット【EHP】!$Q$88/100</f>
        <v>0</v>
      </c>
      <c r="AE892" s="37">
        <f t="shared" si="27"/>
        <v>1.325</v>
      </c>
    </row>
    <row r="893" spans="20:31">
      <c r="T893" s="76">
        <v>8</v>
      </c>
      <c r="U893" s="76">
        <v>2011</v>
      </c>
      <c r="V893" s="76" t="s">
        <v>20</v>
      </c>
      <c r="W893" s="76" t="s">
        <v>607</v>
      </c>
      <c r="X893" s="76" t="s">
        <v>618</v>
      </c>
      <c r="Y893" s="55" t="str">
        <f t="shared" si="26"/>
        <v>82011暖房設備用有り</v>
      </c>
      <c r="Z893" s="56">
        <v>-0.26</v>
      </c>
      <c r="AA893" s="56">
        <v>1.26</v>
      </c>
      <c r="AB893" s="57">
        <v>1.0266999999999999</v>
      </c>
      <c r="AC893" s="57">
        <v>0.93830000000000002</v>
      </c>
      <c r="AD893" s="31">
        <f>省エネ計算フォーマット【EHP】!$Q$88/100</f>
        <v>0</v>
      </c>
      <c r="AE893" s="37">
        <f t="shared" si="27"/>
        <v>0.93799999999999994</v>
      </c>
    </row>
    <row r="894" spans="20:31">
      <c r="T894" s="76">
        <v>8</v>
      </c>
      <c r="U894" s="76">
        <v>2011</v>
      </c>
      <c r="V894" s="76" t="s">
        <v>20</v>
      </c>
      <c r="W894" s="76" t="s">
        <v>612</v>
      </c>
      <c r="X894" s="76" t="s">
        <v>702</v>
      </c>
      <c r="Y894" s="55" t="str">
        <f t="shared" si="26"/>
        <v>82011暖房店舗用無し（一定速）</v>
      </c>
      <c r="Z894" s="56">
        <v>0.25</v>
      </c>
      <c r="AA894" s="56">
        <v>0.75</v>
      </c>
      <c r="AB894" s="57">
        <v>0.25</v>
      </c>
      <c r="AC894" s="57">
        <v>0.75</v>
      </c>
      <c r="AD894" s="31">
        <f>省エネ計算フォーマット【EHP】!$Q$88/100</f>
        <v>0</v>
      </c>
      <c r="AE894" s="37">
        <f t="shared" si="27"/>
        <v>0.75</v>
      </c>
    </row>
    <row r="895" spans="20:31">
      <c r="T895" s="76">
        <v>8</v>
      </c>
      <c r="U895" s="76">
        <v>2011</v>
      </c>
      <c r="V895" s="76" t="s">
        <v>20</v>
      </c>
      <c r="W895" s="76" t="s">
        <v>606</v>
      </c>
      <c r="X895" s="76" t="s">
        <v>702</v>
      </c>
      <c r="Y895" s="55" t="str">
        <f t="shared" si="26"/>
        <v>82011暖房ビル用マルチ無し（一定速）</v>
      </c>
      <c r="Z895" s="56">
        <v>0.25</v>
      </c>
      <c r="AA895" s="56">
        <v>0.75</v>
      </c>
      <c r="AB895" s="57">
        <v>0.25</v>
      </c>
      <c r="AC895" s="57">
        <v>0.75</v>
      </c>
      <c r="AD895" s="31">
        <f>省エネ計算フォーマット【EHP】!$Q$88/100</f>
        <v>0</v>
      </c>
      <c r="AE895" s="37">
        <f t="shared" si="27"/>
        <v>0.75</v>
      </c>
    </row>
    <row r="896" spans="20:31">
      <c r="T896" s="76">
        <v>8</v>
      </c>
      <c r="U896" s="76">
        <v>2011</v>
      </c>
      <c r="V896" s="76" t="s">
        <v>20</v>
      </c>
      <c r="W896" s="76" t="s">
        <v>607</v>
      </c>
      <c r="X896" s="76" t="s">
        <v>702</v>
      </c>
      <c r="Y896" s="55" t="str">
        <f t="shared" si="26"/>
        <v>82011暖房設備用無し（一定速）</v>
      </c>
      <c r="Z896" s="65">
        <v>0.25</v>
      </c>
      <c r="AA896" s="65">
        <v>0.75</v>
      </c>
      <c r="AB896" s="66">
        <v>0.25</v>
      </c>
      <c r="AC896" s="66">
        <v>0.75</v>
      </c>
      <c r="AD896" s="31">
        <f>省エネ計算フォーマット【EHP】!$Q$88/100</f>
        <v>0</v>
      </c>
      <c r="AE896" s="37">
        <f t="shared" si="27"/>
        <v>0.75</v>
      </c>
    </row>
    <row r="897" spans="20:31">
      <c r="T897" s="76">
        <v>8</v>
      </c>
      <c r="U897" s="76">
        <v>2012</v>
      </c>
      <c r="V897" s="76" t="s">
        <v>19</v>
      </c>
      <c r="W897" s="76" t="s">
        <v>612</v>
      </c>
      <c r="X897" s="76" t="s">
        <v>618</v>
      </c>
      <c r="Y897" s="55" t="str">
        <f t="shared" si="26"/>
        <v>82012冷房店舗用有り</v>
      </c>
      <c r="Z897" s="67">
        <v>-1.36</v>
      </c>
      <c r="AA897" s="67">
        <v>2.36</v>
      </c>
      <c r="AB897" s="68">
        <v>1.0576000000000001</v>
      </c>
      <c r="AC897" s="68">
        <v>1.7556</v>
      </c>
      <c r="AD897" s="31">
        <f>省エネ計算フォーマット【EHP】!$Q$88/100</f>
        <v>0</v>
      </c>
      <c r="AE897" s="37">
        <f t="shared" si="27"/>
        <v>1.7549999999999999</v>
      </c>
    </row>
    <row r="898" spans="20:31">
      <c r="T898" s="76">
        <v>8</v>
      </c>
      <c r="U898" s="76">
        <v>2012</v>
      </c>
      <c r="V898" s="76" t="s">
        <v>19</v>
      </c>
      <c r="W898" s="76" t="s">
        <v>606</v>
      </c>
      <c r="X898" s="76" t="s">
        <v>618</v>
      </c>
      <c r="Y898" s="55" t="str">
        <f t="shared" si="26"/>
        <v>82012冷房ビル用マルチ有り</v>
      </c>
      <c r="Z898" s="56">
        <v>-1.1399999999999999</v>
      </c>
      <c r="AA898" s="56">
        <v>2.14</v>
      </c>
      <c r="AB898" s="57">
        <v>1.0625</v>
      </c>
      <c r="AC898" s="57">
        <v>1.5893999999999999</v>
      </c>
      <c r="AD898" s="31">
        <f>省エネ計算フォーマット【EHP】!$Q$88/100</f>
        <v>0</v>
      </c>
      <c r="AE898" s="37">
        <f t="shared" si="27"/>
        <v>1.589</v>
      </c>
    </row>
    <row r="899" spans="20:31">
      <c r="T899" s="76">
        <v>8</v>
      </c>
      <c r="U899" s="76">
        <v>2012</v>
      </c>
      <c r="V899" s="76" t="s">
        <v>19</v>
      </c>
      <c r="W899" s="76" t="s">
        <v>607</v>
      </c>
      <c r="X899" s="76" t="s">
        <v>618</v>
      </c>
      <c r="Y899" s="55" t="str">
        <f t="shared" si="26"/>
        <v>82012冷房設備用有り</v>
      </c>
      <c r="Z899" s="56">
        <v>-0.26</v>
      </c>
      <c r="AA899" s="56">
        <v>1.26</v>
      </c>
      <c r="AB899" s="57">
        <v>1.0367999999999999</v>
      </c>
      <c r="AC899" s="57">
        <v>0.93579999999999997</v>
      </c>
      <c r="AD899" s="31">
        <f>省エネ計算フォーマット【EHP】!$Q$88/100</f>
        <v>0</v>
      </c>
      <c r="AE899" s="37">
        <f t="shared" si="27"/>
        <v>0.93500000000000005</v>
      </c>
    </row>
    <row r="900" spans="20:31">
      <c r="T900" s="76">
        <v>8</v>
      </c>
      <c r="U900" s="76">
        <v>2012</v>
      </c>
      <c r="V900" s="76" t="s">
        <v>19</v>
      </c>
      <c r="W900" s="76" t="s">
        <v>612</v>
      </c>
      <c r="X900" s="76" t="s">
        <v>702</v>
      </c>
      <c r="Y900" s="55" t="str">
        <f t="shared" si="26"/>
        <v>82012冷房店舗用無し（一定速）</v>
      </c>
      <c r="Z900" s="56">
        <v>0.25</v>
      </c>
      <c r="AA900" s="56">
        <v>0.75</v>
      </c>
      <c r="AB900" s="57">
        <v>0.25</v>
      </c>
      <c r="AC900" s="57">
        <v>0.75</v>
      </c>
      <c r="AD900" s="31">
        <f>省エネ計算フォーマット【EHP】!$Q$88/100</f>
        <v>0</v>
      </c>
      <c r="AE900" s="37">
        <f t="shared" si="27"/>
        <v>0.75</v>
      </c>
    </row>
    <row r="901" spans="20:31">
      <c r="T901" s="76">
        <v>8</v>
      </c>
      <c r="U901" s="76">
        <v>2012</v>
      </c>
      <c r="V901" s="76" t="s">
        <v>19</v>
      </c>
      <c r="W901" s="76" t="s">
        <v>606</v>
      </c>
      <c r="X901" s="76" t="s">
        <v>702</v>
      </c>
      <c r="Y901" s="55" t="str">
        <f t="shared" si="26"/>
        <v>82012冷房ビル用マルチ無し（一定速）</v>
      </c>
      <c r="Z901" s="56">
        <v>0.25</v>
      </c>
      <c r="AA901" s="56">
        <v>0.75</v>
      </c>
      <c r="AB901" s="57">
        <v>0.25</v>
      </c>
      <c r="AC901" s="57">
        <v>0.75</v>
      </c>
      <c r="AD901" s="31">
        <f>省エネ計算フォーマット【EHP】!$Q$88/100</f>
        <v>0</v>
      </c>
      <c r="AE901" s="37">
        <f t="shared" si="27"/>
        <v>0.75</v>
      </c>
    </row>
    <row r="902" spans="20:31">
      <c r="T902" s="76">
        <v>8</v>
      </c>
      <c r="U902" s="76">
        <v>2012</v>
      </c>
      <c r="V902" s="76" t="s">
        <v>19</v>
      </c>
      <c r="W902" s="76" t="s">
        <v>607</v>
      </c>
      <c r="X902" s="76" t="s">
        <v>702</v>
      </c>
      <c r="Y902" s="55" t="str">
        <f t="shared" si="26"/>
        <v>82012冷房設備用無し（一定速）</v>
      </c>
      <c r="Z902" s="56">
        <v>0.25</v>
      </c>
      <c r="AA902" s="56">
        <v>0.75</v>
      </c>
      <c r="AB902" s="57">
        <v>0.25</v>
      </c>
      <c r="AC902" s="57">
        <v>0.75</v>
      </c>
      <c r="AD902" s="31">
        <f>省エネ計算フォーマット【EHP】!$Q$88/100</f>
        <v>0</v>
      </c>
      <c r="AE902" s="37">
        <f t="shared" si="27"/>
        <v>0.75</v>
      </c>
    </row>
    <row r="903" spans="20:31">
      <c r="T903" s="76">
        <v>8</v>
      </c>
      <c r="U903" s="76">
        <v>2012</v>
      </c>
      <c r="V903" s="76" t="s">
        <v>20</v>
      </c>
      <c r="W903" s="76" t="s">
        <v>612</v>
      </c>
      <c r="X903" s="76" t="s">
        <v>618</v>
      </c>
      <c r="Y903" s="55" t="str">
        <f t="shared" si="26"/>
        <v>82012暖房店舗用有り</v>
      </c>
      <c r="Z903" s="56">
        <v>-0.82</v>
      </c>
      <c r="AA903" s="56">
        <v>1.82</v>
      </c>
      <c r="AB903" s="57">
        <v>1.0801000000000001</v>
      </c>
      <c r="AC903" s="57">
        <v>1.345</v>
      </c>
      <c r="AD903" s="31">
        <f>省エネ計算フォーマット【EHP】!$Q$88/100</f>
        <v>0</v>
      </c>
      <c r="AE903" s="37">
        <f t="shared" si="27"/>
        <v>1.345</v>
      </c>
    </row>
    <row r="904" spans="20:31">
      <c r="T904" s="76">
        <v>8</v>
      </c>
      <c r="U904" s="76">
        <v>2012</v>
      </c>
      <c r="V904" s="76" t="s">
        <v>20</v>
      </c>
      <c r="W904" s="76" t="s">
        <v>606</v>
      </c>
      <c r="X904" s="76" t="s">
        <v>618</v>
      </c>
      <c r="Y904" s="55" t="str">
        <f t="shared" si="26"/>
        <v>82012暖房ビル用マルチ有り</v>
      </c>
      <c r="Z904" s="56">
        <v>-0.98</v>
      </c>
      <c r="AA904" s="56">
        <v>1.98</v>
      </c>
      <c r="AB904" s="57">
        <v>1.042</v>
      </c>
      <c r="AC904" s="57">
        <v>1.4744999999999999</v>
      </c>
      <c r="AD904" s="31">
        <f>省エネ計算フォーマット【EHP】!$Q$88/100</f>
        <v>0</v>
      </c>
      <c r="AE904" s="37">
        <f t="shared" si="27"/>
        <v>1.474</v>
      </c>
    </row>
    <row r="905" spans="20:31">
      <c r="T905" s="76">
        <v>8</v>
      </c>
      <c r="U905" s="76">
        <v>2012</v>
      </c>
      <c r="V905" s="76" t="s">
        <v>20</v>
      </c>
      <c r="W905" s="76" t="s">
        <v>607</v>
      </c>
      <c r="X905" s="76" t="s">
        <v>618</v>
      </c>
      <c r="Y905" s="55" t="str">
        <f t="shared" si="26"/>
        <v>82012暖房設備用有り</v>
      </c>
      <c r="Z905" s="56">
        <v>-0.26</v>
      </c>
      <c r="AA905" s="56">
        <v>1.26</v>
      </c>
      <c r="AB905" s="57">
        <v>1.0266999999999999</v>
      </c>
      <c r="AC905" s="57">
        <v>0.93830000000000002</v>
      </c>
      <c r="AD905" s="31">
        <f>省エネ計算フォーマット【EHP】!$Q$88/100</f>
        <v>0</v>
      </c>
      <c r="AE905" s="37">
        <f t="shared" si="27"/>
        <v>0.93799999999999994</v>
      </c>
    </row>
    <row r="906" spans="20:31">
      <c r="T906" s="76">
        <v>8</v>
      </c>
      <c r="U906" s="76">
        <v>2012</v>
      </c>
      <c r="V906" s="76" t="s">
        <v>20</v>
      </c>
      <c r="W906" s="76" t="s">
        <v>612</v>
      </c>
      <c r="X906" s="76" t="s">
        <v>702</v>
      </c>
      <c r="Y906" s="55" t="str">
        <f t="shared" ref="Y906:Y969" si="28">T906&amp;U906&amp;V906&amp;W906&amp;X906</f>
        <v>82012暖房店舗用無し（一定速）</v>
      </c>
      <c r="Z906" s="56">
        <v>0.25</v>
      </c>
      <c r="AA906" s="56">
        <v>0.75</v>
      </c>
      <c r="AB906" s="57">
        <v>0.25</v>
      </c>
      <c r="AC906" s="57">
        <v>0.75</v>
      </c>
      <c r="AD906" s="31">
        <f>省エネ計算フォーマット【EHP】!$Q$88/100</f>
        <v>0</v>
      </c>
      <c r="AE906" s="37">
        <f t="shared" si="27"/>
        <v>0.75</v>
      </c>
    </row>
    <row r="907" spans="20:31">
      <c r="T907" s="76">
        <v>8</v>
      </c>
      <c r="U907" s="76">
        <v>2012</v>
      </c>
      <c r="V907" s="76" t="s">
        <v>20</v>
      </c>
      <c r="W907" s="76" t="s">
        <v>606</v>
      </c>
      <c r="X907" s="76" t="s">
        <v>702</v>
      </c>
      <c r="Y907" s="55" t="str">
        <f t="shared" si="28"/>
        <v>82012暖房ビル用マルチ無し（一定速）</v>
      </c>
      <c r="Z907" s="56">
        <v>0.25</v>
      </c>
      <c r="AA907" s="56">
        <v>0.75</v>
      </c>
      <c r="AB907" s="57">
        <v>0.25</v>
      </c>
      <c r="AC907" s="57">
        <v>0.75</v>
      </c>
      <c r="AD907" s="31">
        <f>省エネ計算フォーマット【EHP】!$Q$88/100</f>
        <v>0</v>
      </c>
      <c r="AE907" s="37">
        <f t="shared" si="27"/>
        <v>0.75</v>
      </c>
    </row>
    <row r="908" spans="20:31">
      <c r="T908" s="76">
        <v>8</v>
      </c>
      <c r="U908" s="76">
        <v>2012</v>
      </c>
      <c r="V908" s="76" t="s">
        <v>20</v>
      </c>
      <c r="W908" s="76" t="s">
        <v>607</v>
      </c>
      <c r="X908" s="76" t="s">
        <v>702</v>
      </c>
      <c r="Y908" s="55" t="str">
        <f t="shared" si="28"/>
        <v>82012暖房設備用無し（一定速）</v>
      </c>
      <c r="Z908" s="69">
        <v>0.25</v>
      </c>
      <c r="AA908" s="69">
        <v>0.75</v>
      </c>
      <c r="AB908" s="70">
        <v>0.25</v>
      </c>
      <c r="AC908" s="70">
        <v>0.75</v>
      </c>
      <c r="AD908" s="31">
        <f>省エネ計算フォーマット【EHP】!$Q$88/100</f>
        <v>0</v>
      </c>
      <c r="AE908" s="37">
        <f t="shared" ref="AE908:AE971" si="29">ROUNDDOWN(IF(AD908&gt;=0.25,Z908*AD908+AA908,AB908*AD908+AC908),3)</f>
        <v>0.75</v>
      </c>
    </row>
    <row r="909" spans="20:31">
      <c r="T909" s="76">
        <v>8</v>
      </c>
      <c r="U909" s="76">
        <v>2013</v>
      </c>
      <c r="V909" s="76" t="s">
        <v>19</v>
      </c>
      <c r="W909" s="76" t="s">
        <v>612</v>
      </c>
      <c r="X909" s="76" t="s">
        <v>618</v>
      </c>
      <c r="Y909" s="55" t="str">
        <f t="shared" si="28"/>
        <v>82013冷房店舗用有り</v>
      </c>
      <c r="Z909" s="56">
        <v>-1.5</v>
      </c>
      <c r="AA909" s="56">
        <v>2.5</v>
      </c>
      <c r="AB909" s="57">
        <v>1.0609999999999999</v>
      </c>
      <c r="AC909" s="57">
        <v>1.8597999999999999</v>
      </c>
      <c r="AD909" s="31">
        <f>省エネ計算フォーマット【EHP】!$Q$88/100</f>
        <v>0</v>
      </c>
      <c r="AE909" s="37">
        <f t="shared" si="29"/>
        <v>1.859</v>
      </c>
    </row>
    <row r="910" spans="20:31">
      <c r="T910" s="76">
        <v>8</v>
      </c>
      <c r="U910" s="76">
        <v>2013</v>
      </c>
      <c r="V910" s="76" t="s">
        <v>19</v>
      </c>
      <c r="W910" s="76" t="s">
        <v>606</v>
      </c>
      <c r="X910" s="76" t="s">
        <v>618</v>
      </c>
      <c r="Y910" s="55" t="str">
        <f t="shared" si="28"/>
        <v>82013冷房ビル用マルチ有り</v>
      </c>
      <c r="Z910" s="56">
        <v>-1.1399999999999999</v>
      </c>
      <c r="AA910" s="56">
        <v>2.14</v>
      </c>
      <c r="AB910" s="57">
        <v>1.0625</v>
      </c>
      <c r="AC910" s="57">
        <v>1.5893999999999999</v>
      </c>
      <c r="AD910" s="31">
        <f>省エネ計算フォーマット【EHP】!$Q$88/100</f>
        <v>0</v>
      </c>
      <c r="AE910" s="37">
        <f t="shared" si="29"/>
        <v>1.589</v>
      </c>
    </row>
    <row r="911" spans="20:31">
      <c r="T911" s="76">
        <v>8</v>
      </c>
      <c r="U911" s="76">
        <v>2013</v>
      </c>
      <c r="V911" s="76" t="s">
        <v>19</v>
      </c>
      <c r="W911" s="76" t="s">
        <v>607</v>
      </c>
      <c r="X911" s="76" t="s">
        <v>618</v>
      </c>
      <c r="Y911" s="55" t="str">
        <f t="shared" si="28"/>
        <v>82013冷房設備用有り</v>
      </c>
      <c r="Z911" s="56">
        <v>-0.26</v>
      </c>
      <c r="AA911" s="56">
        <v>1.26</v>
      </c>
      <c r="AB911" s="57">
        <v>1.0367999999999999</v>
      </c>
      <c r="AC911" s="57">
        <v>0.93579999999999997</v>
      </c>
      <c r="AD911" s="31">
        <f>省エネ計算フォーマット【EHP】!$Q$88/100</f>
        <v>0</v>
      </c>
      <c r="AE911" s="37">
        <f t="shared" si="29"/>
        <v>0.93500000000000005</v>
      </c>
    </row>
    <row r="912" spans="20:31">
      <c r="T912" s="76">
        <v>8</v>
      </c>
      <c r="U912" s="76">
        <v>2013</v>
      </c>
      <c r="V912" s="76" t="s">
        <v>19</v>
      </c>
      <c r="W912" s="76" t="s">
        <v>612</v>
      </c>
      <c r="X912" s="76" t="s">
        <v>702</v>
      </c>
      <c r="Y912" s="55" t="str">
        <f t="shared" si="28"/>
        <v>82013冷房店舗用無し（一定速）</v>
      </c>
      <c r="Z912" s="56">
        <v>0.25</v>
      </c>
      <c r="AA912" s="56">
        <v>0.75</v>
      </c>
      <c r="AB912" s="57">
        <v>0.25</v>
      </c>
      <c r="AC912" s="57">
        <v>0.75</v>
      </c>
      <c r="AD912" s="31">
        <f>省エネ計算フォーマット【EHP】!$Q$88/100</f>
        <v>0</v>
      </c>
      <c r="AE912" s="37">
        <f t="shared" si="29"/>
        <v>0.75</v>
      </c>
    </row>
    <row r="913" spans="20:31">
      <c r="T913" s="76">
        <v>8</v>
      </c>
      <c r="U913" s="76">
        <v>2013</v>
      </c>
      <c r="V913" s="76" t="s">
        <v>19</v>
      </c>
      <c r="W913" s="76" t="s">
        <v>606</v>
      </c>
      <c r="X913" s="76" t="s">
        <v>702</v>
      </c>
      <c r="Y913" s="55" t="str">
        <f t="shared" si="28"/>
        <v>82013冷房ビル用マルチ無し（一定速）</v>
      </c>
      <c r="Z913" s="56">
        <v>0.25</v>
      </c>
      <c r="AA913" s="56">
        <v>0.75</v>
      </c>
      <c r="AB913" s="57">
        <v>0.25</v>
      </c>
      <c r="AC913" s="57">
        <v>0.75</v>
      </c>
      <c r="AD913" s="31">
        <f>省エネ計算フォーマット【EHP】!$Q$88/100</f>
        <v>0</v>
      </c>
      <c r="AE913" s="37">
        <f t="shared" si="29"/>
        <v>0.75</v>
      </c>
    </row>
    <row r="914" spans="20:31">
      <c r="T914" s="76">
        <v>8</v>
      </c>
      <c r="U914" s="76">
        <v>2013</v>
      </c>
      <c r="V914" s="76" t="s">
        <v>19</v>
      </c>
      <c r="W914" s="76" t="s">
        <v>607</v>
      </c>
      <c r="X914" s="76" t="s">
        <v>702</v>
      </c>
      <c r="Y914" s="55" t="str">
        <f t="shared" si="28"/>
        <v>82013冷房設備用無し（一定速）</v>
      </c>
      <c r="Z914" s="56">
        <v>0.25</v>
      </c>
      <c r="AA914" s="56">
        <v>0.75</v>
      </c>
      <c r="AB914" s="57">
        <v>0.25</v>
      </c>
      <c r="AC914" s="57">
        <v>0.75</v>
      </c>
      <c r="AD914" s="31">
        <f>省エネ計算フォーマット【EHP】!$Q$88/100</f>
        <v>0</v>
      </c>
      <c r="AE914" s="37">
        <f t="shared" si="29"/>
        <v>0.75</v>
      </c>
    </row>
    <row r="915" spans="20:31">
      <c r="T915" s="76">
        <v>8</v>
      </c>
      <c r="U915" s="76">
        <v>2013</v>
      </c>
      <c r="V915" s="76" t="s">
        <v>20</v>
      </c>
      <c r="W915" s="76" t="s">
        <v>612</v>
      </c>
      <c r="X915" s="76" t="s">
        <v>618</v>
      </c>
      <c r="Y915" s="55" t="str">
        <f t="shared" si="28"/>
        <v>82013暖房店舗用有り</v>
      </c>
      <c r="Z915" s="56">
        <v>-0.94</v>
      </c>
      <c r="AA915" s="56">
        <v>1.94</v>
      </c>
      <c r="AB915" s="57">
        <v>1.0853999999999999</v>
      </c>
      <c r="AC915" s="57">
        <v>1.4337</v>
      </c>
      <c r="AD915" s="31">
        <f>省エネ計算フォーマット【EHP】!$Q$88/100</f>
        <v>0</v>
      </c>
      <c r="AE915" s="37">
        <f t="shared" si="29"/>
        <v>1.4330000000000001</v>
      </c>
    </row>
    <row r="916" spans="20:31">
      <c r="T916" s="76">
        <v>8</v>
      </c>
      <c r="U916" s="76">
        <v>2013</v>
      </c>
      <c r="V916" s="76" t="s">
        <v>20</v>
      </c>
      <c r="W916" s="76" t="s">
        <v>606</v>
      </c>
      <c r="X916" s="76" t="s">
        <v>618</v>
      </c>
      <c r="Y916" s="55" t="str">
        <f t="shared" si="28"/>
        <v>82013暖房ビル用マルチ有り</v>
      </c>
      <c r="Z916" s="56">
        <v>-0.98</v>
      </c>
      <c r="AA916" s="56">
        <v>1.98</v>
      </c>
      <c r="AB916" s="57">
        <v>1.042</v>
      </c>
      <c r="AC916" s="57">
        <v>1.4744999999999999</v>
      </c>
      <c r="AD916" s="31">
        <f>省エネ計算フォーマット【EHP】!$Q$88/100</f>
        <v>0</v>
      </c>
      <c r="AE916" s="37">
        <f t="shared" si="29"/>
        <v>1.474</v>
      </c>
    </row>
    <row r="917" spans="20:31">
      <c r="T917" s="76">
        <v>8</v>
      </c>
      <c r="U917" s="76">
        <v>2013</v>
      </c>
      <c r="V917" s="76" t="s">
        <v>20</v>
      </c>
      <c r="W917" s="76" t="s">
        <v>607</v>
      </c>
      <c r="X917" s="76" t="s">
        <v>618</v>
      </c>
      <c r="Y917" s="55" t="str">
        <f t="shared" si="28"/>
        <v>82013暖房設備用有り</v>
      </c>
      <c r="Z917" s="56">
        <v>-0.32</v>
      </c>
      <c r="AA917" s="56">
        <v>1.32</v>
      </c>
      <c r="AB917" s="57">
        <v>1.028</v>
      </c>
      <c r="AC917" s="57">
        <v>0.98299999999999998</v>
      </c>
      <c r="AD917" s="31">
        <f>省エネ計算フォーマット【EHP】!$Q$88/100</f>
        <v>0</v>
      </c>
      <c r="AE917" s="37">
        <f t="shared" si="29"/>
        <v>0.98299999999999998</v>
      </c>
    </row>
    <row r="918" spans="20:31">
      <c r="T918" s="76">
        <v>8</v>
      </c>
      <c r="U918" s="76">
        <v>2013</v>
      </c>
      <c r="V918" s="76" t="s">
        <v>20</v>
      </c>
      <c r="W918" s="76" t="s">
        <v>612</v>
      </c>
      <c r="X918" s="76" t="s">
        <v>702</v>
      </c>
      <c r="Y918" s="55" t="str">
        <f t="shared" si="28"/>
        <v>82013暖房店舗用無し（一定速）</v>
      </c>
      <c r="Z918" s="56">
        <v>0.25</v>
      </c>
      <c r="AA918" s="56">
        <v>0.75</v>
      </c>
      <c r="AB918" s="57">
        <v>0.25</v>
      </c>
      <c r="AC918" s="57">
        <v>0.75</v>
      </c>
      <c r="AD918" s="31">
        <f>省エネ計算フォーマット【EHP】!$Q$88/100</f>
        <v>0</v>
      </c>
      <c r="AE918" s="37">
        <f t="shared" si="29"/>
        <v>0.75</v>
      </c>
    </row>
    <row r="919" spans="20:31">
      <c r="T919" s="76">
        <v>8</v>
      </c>
      <c r="U919" s="76">
        <v>2013</v>
      </c>
      <c r="V919" s="76" t="s">
        <v>20</v>
      </c>
      <c r="W919" s="76" t="s">
        <v>606</v>
      </c>
      <c r="X919" s="76" t="s">
        <v>702</v>
      </c>
      <c r="Y919" s="55" t="str">
        <f t="shared" si="28"/>
        <v>82013暖房ビル用マルチ無し（一定速）</v>
      </c>
      <c r="Z919" s="56">
        <v>0.25</v>
      </c>
      <c r="AA919" s="56">
        <v>0.75</v>
      </c>
      <c r="AB919" s="57">
        <v>0.25</v>
      </c>
      <c r="AC919" s="57">
        <v>0.75</v>
      </c>
      <c r="AD919" s="31">
        <f>省エネ計算フォーマット【EHP】!$Q$88/100</f>
        <v>0</v>
      </c>
      <c r="AE919" s="37">
        <f t="shared" si="29"/>
        <v>0.75</v>
      </c>
    </row>
    <row r="920" spans="20:31">
      <c r="T920" s="76">
        <v>8</v>
      </c>
      <c r="U920" s="76">
        <v>2013</v>
      </c>
      <c r="V920" s="76" t="s">
        <v>20</v>
      </c>
      <c r="W920" s="76" t="s">
        <v>607</v>
      </c>
      <c r="X920" s="76" t="s">
        <v>702</v>
      </c>
      <c r="Y920" s="55" t="str">
        <f t="shared" si="28"/>
        <v>82013暖房設備用無し（一定速）</v>
      </c>
      <c r="Z920" s="56">
        <v>0.25</v>
      </c>
      <c r="AA920" s="56">
        <v>0.75</v>
      </c>
      <c r="AB920" s="57">
        <v>0.25</v>
      </c>
      <c r="AC920" s="57">
        <v>0.75</v>
      </c>
      <c r="AD920" s="31">
        <f>省エネ計算フォーマット【EHP】!$Q$88/100</f>
        <v>0</v>
      </c>
      <c r="AE920" s="37">
        <f t="shared" si="29"/>
        <v>0.75</v>
      </c>
    </row>
    <row r="921" spans="20:31">
      <c r="T921" s="76">
        <v>8</v>
      </c>
      <c r="U921" s="76">
        <v>2014</v>
      </c>
      <c r="V921" s="76" t="s">
        <v>19</v>
      </c>
      <c r="W921" s="76" t="s">
        <v>612</v>
      </c>
      <c r="X921" s="76" t="s">
        <v>618</v>
      </c>
      <c r="Y921" s="55" t="str">
        <f t="shared" si="28"/>
        <v>82014冷房店舗用有り</v>
      </c>
      <c r="Z921" s="56">
        <v>-1.46</v>
      </c>
      <c r="AA921" s="56">
        <v>2.46</v>
      </c>
      <c r="AB921" s="57">
        <v>1.06</v>
      </c>
      <c r="AC921" s="57">
        <v>1.83</v>
      </c>
      <c r="AD921" s="31">
        <f>省エネ計算フォーマット【EHP】!$Q$88/100</f>
        <v>0</v>
      </c>
      <c r="AE921" s="37">
        <f t="shared" si="29"/>
        <v>1.83</v>
      </c>
    </row>
    <row r="922" spans="20:31">
      <c r="T922" s="76">
        <v>8</v>
      </c>
      <c r="U922" s="76">
        <v>2014</v>
      </c>
      <c r="V922" s="76" t="s">
        <v>19</v>
      </c>
      <c r="W922" s="76" t="s">
        <v>606</v>
      </c>
      <c r="X922" s="76" t="s">
        <v>618</v>
      </c>
      <c r="Y922" s="55" t="str">
        <f t="shared" si="28"/>
        <v>82014冷房ビル用マルチ有り</v>
      </c>
      <c r="Z922" s="56">
        <v>-1.52</v>
      </c>
      <c r="AA922" s="56">
        <v>2.52</v>
      </c>
      <c r="AB922" s="57">
        <v>1.0736000000000001</v>
      </c>
      <c r="AC922" s="57">
        <v>1.8715999999999999</v>
      </c>
      <c r="AD922" s="31">
        <f>省エネ計算フォーマット【EHP】!$Q$88/100</f>
        <v>0</v>
      </c>
      <c r="AE922" s="37">
        <f t="shared" si="29"/>
        <v>1.871</v>
      </c>
    </row>
    <row r="923" spans="20:31">
      <c r="T923" s="76">
        <v>8</v>
      </c>
      <c r="U923" s="76">
        <v>2014</v>
      </c>
      <c r="V923" s="76" t="s">
        <v>19</v>
      </c>
      <c r="W923" s="76" t="s">
        <v>607</v>
      </c>
      <c r="X923" s="76" t="s">
        <v>618</v>
      </c>
      <c r="Y923" s="55" t="str">
        <f t="shared" si="28"/>
        <v>82014冷房設備用有り</v>
      </c>
      <c r="Z923" s="56">
        <v>-0.32</v>
      </c>
      <c r="AA923" s="56">
        <v>1.32</v>
      </c>
      <c r="AB923" s="57">
        <v>1.0385</v>
      </c>
      <c r="AC923" s="57">
        <v>0.98040000000000005</v>
      </c>
      <c r="AD923" s="31">
        <f>省エネ計算フォーマット【EHP】!$Q$88/100</f>
        <v>0</v>
      </c>
      <c r="AE923" s="37">
        <f t="shared" si="29"/>
        <v>0.98</v>
      </c>
    </row>
    <row r="924" spans="20:31">
      <c r="T924" s="76">
        <v>8</v>
      </c>
      <c r="U924" s="76">
        <v>2014</v>
      </c>
      <c r="V924" s="76" t="s">
        <v>19</v>
      </c>
      <c r="W924" s="76" t="s">
        <v>612</v>
      </c>
      <c r="X924" s="76" t="s">
        <v>702</v>
      </c>
      <c r="Y924" s="55" t="str">
        <f t="shared" si="28"/>
        <v>82014冷房店舗用無し（一定速）</v>
      </c>
      <c r="Z924" s="56">
        <v>0.25</v>
      </c>
      <c r="AA924" s="56">
        <v>0.75</v>
      </c>
      <c r="AB924" s="57">
        <v>0.25</v>
      </c>
      <c r="AC924" s="57">
        <v>0.75</v>
      </c>
      <c r="AD924" s="31">
        <f>省エネ計算フォーマット【EHP】!$Q$88/100</f>
        <v>0</v>
      </c>
      <c r="AE924" s="37">
        <f t="shared" si="29"/>
        <v>0.75</v>
      </c>
    </row>
    <row r="925" spans="20:31">
      <c r="T925" s="76">
        <v>8</v>
      </c>
      <c r="U925" s="76">
        <v>2014</v>
      </c>
      <c r="V925" s="76" t="s">
        <v>19</v>
      </c>
      <c r="W925" s="76" t="s">
        <v>606</v>
      </c>
      <c r="X925" s="76" t="s">
        <v>702</v>
      </c>
      <c r="Y925" s="55" t="str">
        <f t="shared" si="28"/>
        <v>82014冷房ビル用マルチ無し（一定速）</v>
      </c>
      <c r="Z925" s="56">
        <v>0.25</v>
      </c>
      <c r="AA925" s="56">
        <v>0.75</v>
      </c>
      <c r="AB925" s="57">
        <v>0.25</v>
      </c>
      <c r="AC925" s="57">
        <v>0.75</v>
      </c>
      <c r="AD925" s="31">
        <f>省エネ計算フォーマット【EHP】!$Q$88/100</f>
        <v>0</v>
      </c>
      <c r="AE925" s="37">
        <f t="shared" si="29"/>
        <v>0.75</v>
      </c>
    </row>
    <row r="926" spans="20:31">
      <c r="T926" s="76">
        <v>8</v>
      </c>
      <c r="U926" s="76">
        <v>2014</v>
      </c>
      <c r="V926" s="76" t="s">
        <v>19</v>
      </c>
      <c r="W926" s="76" t="s">
        <v>607</v>
      </c>
      <c r="X926" s="76" t="s">
        <v>702</v>
      </c>
      <c r="Y926" s="55" t="str">
        <f t="shared" si="28"/>
        <v>82014冷房設備用無し（一定速）</v>
      </c>
      <c r="Z926" s="56">
        <v>0.25</v>
      </c>
      <c r="AA926" s="56">
        <v>0.75</v>
      </c>
      <c r="AB926" s="57">
        <v>0.25</v>
      </c>
      <c r="AC926" s="57">
        <v>0.75</v>
      </c>
      <c r="AD926" s="31">
        <f>省エネ計算フォーマット【EHP】!$Q$88/100</f>
        <v>0</v>
      </c>
      <c r="AE926" s="37">
        <f t="shared" si="29"/>
        <v>0.75</v>
      </c>
    </row>
    <row r="927" spans="20:31">
      <c r="T927" s="76">
        <v>8</v>
      </c>
      <c r="U927" s="76">
        <v>2014</v>
      </c>
      <c r="V927" s="76" t="s">
        <v>20</v>
      </c>
      <c r="W927" s="76" t="s">
        <v>612</v>
      </c>
      <c r="X927" s="76" t="s">
        <v>618</v>
      </c>
      <c r="Y927" s="55" t="str">
        <f t="shared" si="28"/>
        <v>82014暖房店舗用有り</v>
      </c>
      <c r="Z927" s="56">
        <v>-0.94</v>
      </c>
      <c r="AA927" s="56">
        <v>1.94</v>
      </c>
      <c r="AB927" s="57">
        <v>1.0853999999999999</v>
      </c>
      <c r="AC927" s="57">
        <v>1.4337</v>
      </c>
      <c r="AD927" s="31">
        <f>省エネ計算フォーマット【EHP】!$Q$88/100</f>
        <v>0</v>
      </c>
      <c r="AE927" s="37">
        <f t="shared" si="29"/>
        <v>1.4330000000000001</v>
      </c>
    </row>
    <row r="928" spans="20:31">
      <c r="T928" s="76">
        <v>8</v>
      </c>
      <c r="U928" s="76">
        <v>2014</v>
      </c>
      <c r="V928" s="76" t="s">
        <v>20</v>
      </c>
      <c r="W928" s="76" t="s">
        <v>606</v>
      </c>
      <c r="X928" s="76" t="s">
        <v>618</v>
      </c>
      <c r="Y928" s="55" t="str">
        <f t="shared" si="28"/>
        <v>82014暖房ビル用マルチ有り</v>
      </c>
      <c r="Z928" s="56">
        <v>-0.96</v>
      </c>
      <c r="AA928" s="56">
        <v>1.96</v>
      </c>
      <c r="AB928" s="57">
        <v>1.0416000000000001</v>
      </c>
      <c r="AC928" s="57">
        <v>1.4596</v>
      </c>
      <c r="AD928" s="31">
        <f>省エネ計算フォーマット【EHP】!$Q$88/100</f>
        <v>0</v>
      </c>
      <c r="AE928" s="37">
        <f t="shared" si="29"/>
        <v>1.4590000000000001</v>
      </c>
    </row>
    <row r="929" spans="20:31">
      <c r="T929" s="76">
        <v>8</v>
      </c>
      <c r="U929" s="76">
        <v>2014</v>
      </c>
      <c r="V929" s="76" t="s">
        <v>20</v>
      </c>
      <c r="W929" s="76" t="s">
        <v>607</v>
      </c>
      <c r="X929" s="76" t="s">
        <v>618</v>
      </c>
      <c r="Y929" s="55" t="str">
        <f t="shared" si="28"/>
        <v>82014暖房設備用有り</v>
      </c>
      <c r="Z929" s="56">
        <v>-0.36</v>
      </c>
      <c r="AA929" s="56">
        <v>1.36</v>
      </c>
      <c r="AB929" s="57">
        <v>1.0287999999999999</v>
      </c>
      <c r="AC929" s="57">
        <v>1.0127999999999999</v>
      </c>
      <c r="AD929" s="31">
        <f>省エネ計算フォーマット【EHP】!$Q$88/100</f>
        <v>0</v>
      </c>
      <c r="AE929" s="37">
        <f t="shared" si="29"/>
        <v>1.012</v>
      </c>
    </row>
    <row r="930" spans="20:31">
      <c r="T930" s="76">
        <v>8</v>
      </c>
      <c r="U930" s="76">
        <v>2014</v>
      </c>
      <c r="V930" s="76" t="s">
        <v>20</v>
      </c>
      <c r="W930" s="76" t="s">
        <v>612</v>
      </c>
      <c r="X930" s="76" t="s">
        <v>702</v>
      </c>
      <c r="Y930" s="55" t="str">
        <f t="shared" si="28"/>
        <v>82014暖房店舗用無し（一定速）</v>
      </c>
      <c r="Z930" s="56">
        <v>0.25</v>
      </c>
      <c r="AA930" s="56">
        <v>0.75</v>
      </c>
      <c r="AB930" s="57">
        <v>0.25</v>
      </c>
      <c r="AC930" s="57">
        <v>0.75</v>
      </c>
      <c r="AD930" s="31">
        <f>省エネ計算フォーマット【EHP】!$Q$88/100</f>
        <v>0</v>
      </c>
      <c r="AE930" s="37">
        <f t="shared" si="29"/>
        <v>0.75</v>
      </c>
    </row>
    <row r="931" spans="20:31">
      <c r="T931" s="76">
        <v>8</v>
      </c>
      <c r="U931" s="76">
        <v>2014</v>
      </c>
      <c r="V931" s="76" t="s">
        <v>20</v>
      </c>
      <c r="W931" s="76" t="s">
        <v>606</v>
      </c>
      <c r="X931" s="76" t="s">
        <v>702</v>
      </c>
      <c r="Y931" s="55" t="str">
        <f t="shared" si="28"/>
        <v>82014暖房ビル用マルチ無し（一定速）</v>
      </c>
      <c r="Z931" s="56">
        <v>0.25</v>
      </c>
      <c r="AA931" s="56">
        <v>0.75</v>
      </c>
      <c r="AB931" s="57">
        <v>0.25</v>
      </c>
      <c r="AC931" s="57">
        <v>0.75</v>
      </c>
      <c r="AD931" s="31">
        <f>省エネ計算フォーマット【EHP】!$Q$88/100</f>
        <v>0</v>
      </c>
      <c r="AE931" s="37">
        <f t="shared" si="29"/>
        <v>0.75</v>
      </c>
    </row>
    <row r="932" spans="20:31">
      <c r="T932" s="76">
        <v>8</v>
      </c>
      <c r="U932" s="76">
        <v>2014</v>
      </c>
      <c r="V932" s="76" t="s">
        <v>20</v>
      </c>
      <c r="W932" s="76" t="s">
        <v>607</v>
      </c>
      <c r="X932" s="76" t="s">
        <v>702</v>
      </c>
      <c r="Y932" s="55" t="str">
        <f t="shared" si="28"/>
        <v>82014暖房設備用無し（一定速）</v>
      </c>
      <c r="Z932" s="56">
        <v>0.25</v>
      </c>
      <c r="AA932" s="56">
        <v>0.75</v>
      </c>
      <c r="AB932" s="57">
        <v>0.25</v>
      </c>
      <c r="AC932" s="57">
        <v>0.75</v>
      </c>
      <c r="AD932" s="31">
        <f>省エネ計算フォーマット【EHP】!$Q$88/100</f>
        <v>0</v>
      </c>
      <c r="AE932" s="37">
        <f t="shared" si="29"/>
        <v>0.75</v>
      </c>
    </row>
    <row r="933" spans="20:31">
      <c r="T933" s="73">
        <v>8</v>
      </c>
      <c r="U933" s="73">
        <v>2015</v>
      </c>
      <c r="V933" s="73" t="s">
        <v>19</v>
      </c>
      <c r="W933" s="73" t="s">
        <v>612</v>
      </c>
      <c r="X933" s="73" t="s">
        <v>618</v>
      </c>
      <c r="Y933" s="28" t="str">
        <f t="shared" si="28"/>
        <v>82015冷房店舗用有り</v>
      </c>
      <c r="Z933" s="71">
        <v>-1.38</v>
      </c>
      <c r="AA933" s="71">
        <v>2.38</v>
      </c>
      <c r="AB933" s="72">
        <v>1.0581</v>
      </c>
      <c r="AC933" s="72">
        <v>1.7705</v>
      </c>
      <c r="AD933" s="31">
        <f>省エネ計算フォーマット【EHP】!$Q$88/100</f>
        <v>0</v>
      </c>
      <c r="AE933" s="32">
        <f t="shared" si="29"/>
        <v>1.77</v>
      </c>
    </row>
    <row r="934" spans="20:31">
      <c r="T934" s="73">
        <v>8</v>
      </c>
      <c r="U934" s="73">
        <v>2015</v>
      </c>
      <c r="V934" s="73" t="s">
        <v>19</v>
      </c>
      <c r="W934" s="73" t="s">
        <v>606</v>
      </c>
      <c r="X934" s="73" t="s">
        <v>618</v>
      </c>
      <c r="Y934" s="28" t="str">
        <f t="shared" si="28"/>
        <v>82015冷房ビル用マルチ有り</v>
      </c>
      <c r="Z934" s="51">
        <v>-1.5740000000000001</v>
      </c>
      <c r="AA934" s="51">
        <v>2.5739999999999998</v>
      </c>
      <c r="AB934" s="52">
        <v>1.0751999999999999</v>
      </c>
      <c r="AC934" s="52">
        <v>1.9117</v>
      </c>
      <c r="AD934" s="31">
        <f>省エネ計算フォーマット【EHP】!$Q$88/100</f>
        <v>0</v>
      </c>
      <c r="AE934" s="32">
        <f t="shared" si="29"/>
        <v>1.911</v>
      </c>
    </row>
    <row r="935" spans="20:31">
      <c r="T935" s="73">
        <v>8</v>
      </c>
      <c r="U935" s="73">
        <v>2015</v>
      </c>
      <c r="V935" s="73" t="s">
        <v>19</v>
      </c>
      <c r="W935" s="73" t="s">
        <v>607</v>
      </c>
      <c r="X935" s="73" t="s">
        <v>618</v>
      </c>
      <c r="Y935" s="28" t="str">
        <f t="shared" si="28"/>
        <v>82015冷房設備用有り</v>
      </c>
      <c r="Z935" s="51">
        <v>-0.62</v>
      </c>
      <c r="AA935" s="51">
        <v>1.62</v>
      </c>
      <c r="AB935" s="52">
        <v>1.0472999999999999</v>
      </c>
      <c r="AC935" s="52">
        <v>1.2032</v>
      </c>
      <c r="AD935" s="31">
        <f>省エネ計算フォーマット【EHP】!$Q$88/100</f>
        <v>0</v>
      </c>
      <c r="AE935" s="32">
        <f t="shared" si="29"/>
        <v>1.2030000000000001</v>
      </c>
    </row>
    <row r="936" spans="20:31">
      <c r="T936" s="73">
        <v>8</v>
      </c>
      <c r="U936" s="73">
        <v>2015</v>
      </c>
      <c r="V936" s="73" t="s">
        <v>19</v>
      </c>
      <c r="W936" s="73" t="s">
        <v>612</v>
      </c>
      <c r="X936" s="73" t="s">
        <v>702</v>
      </c>
      <c r="Y936" s="28" t="str">
        <f t="shared" si="28"/>
        <v>82015冷房店舗用無し（一定速）</v>
      </c>
      <c r="Z936" s="51">
        <v>0.25</v>
      </c>
      <c r="AA936" s="51">
        <v>0.75</v>
      </c>
      <c r="AB936" s="52">
        <v>0.25</v>
      </c>
      <c r="AC936" s="52">
        <v>0.75</v>
      </c>
      <c r="AD936" s="31">
        <f>省エネ計算フォーマット【EHP】!$Q$88/100</f>
        <v>0</v>
      </c>
      <c r="AE936" s="32">
        <f t="shared" si="29"/>
        <v>0.75</v>
      </c>
    </row>
    <row r="937" spans="20:31">
      <c r="T937" s="73">
        <v>8</v>
      </c>
      <c r="U937" s="73">
        <v>2015</v>
      </c>
      <c r="V937" s="73" t="s">
        <v>19</v>
      </c>
      <c r="W937" s="73" t="s">
        <v>606</v>
      </c>
      <c r="X937" s="73" t="s">
        <v>702</v>
      </c>
      <c r="Y937" s="28" t="str">
        <f t="shared" si="28"/>
        <v>82015冷房ビル用マルチ無し（一定速）</v>
      </c>
      <c r="Z937" s="51">
        <v>0.25</v>
      </c>
      <c r="AA937" s="51">
        <v>0.75</v>
      </c>
      <c r="AB937" s="52">
        <v>0.25</v>
      </c>
      <c r="AC937" s="52">
        <v>0.75</v>
      </c>
      <c r="AD937" s="31">
        <f>省エネ計算フォーマット【EHP】!$Q$88/100</f>
        <v>0</v>
      </c>
      <c r="AE937" s="32">
        <f t="shared" si="29"/>
        <v>0.75</v>
      </c>
    </row>
    <row r="938" spans="20:31">
      <c r="T938" s="73">
        <v>8</v>
      </c>
      <c r="U938" s="73">
        <v>2015</v>
      </c>
      <c r="V938" s="73" t="s">
        <v>19</v>
      </c>
      <c r="W938" s="73" t="s">
        <v>607</v>
      </c>
      <c r="X938" s="73" t="s">
        <v>702</v>
      </c>
      <c r="Y938" s="28" t="str">
        <f t="shared" si="28"/>
        <v>82015冷房設備用無し（一定速）</v>
      </c>
      <c r="Z938" s="51">
        <v>0.25</v>
      </c>
      <c r="AA938" s="51">
        <v>0.75</v>
      </c>
      <c r="AB938" s="52">
        <v>0.25</v>
      </c>
      <c r="AC938" s="52">
        <v>0.75</v>
      </c>
      <c r="AD938" s="31">
        <f>省エネ計算フォーマット【EHP】!$Q$88/100</f>
        <v>0</v>
      </c>
      <c r="AE938" s="32">
        <f t="shared" si="29"/>
        <v>0.75</v>
      </c>
    </row>
    <row r="939" spans="20:31">
      <c r="T939" s="73">
        <v>8</v>
      </c>
      <c r="U939" s="73">
        <v>2015</v>
      </c>
      <c r="V939" s="73" t="s">
        <v>20</v>
      </c>
      <c r="W939" s="73" t="s">
        <v>612</v>
      </c>
      <c r="X939" s="73" t="s">
        <v>618</v>
      </c>
      <c r="Y939" s="28" t="str">
        <f t="shared" si="28"/>
        <v>82015暖房店舗用有り</v>
      </c>
      <c r="Z939" s="51">
        <v>-0.97</v>
      </c>
      <c r="AA939" s="51">
        <v>1.97</v>
      </c>
      <c r="AB939" s="52">
        <v>1.0867</v>
      </c>
      <c r="AC939" s="52">
        <v>1.4558</v>
      </c>
      <c r="AD939" s="31">
        <f>省エネ計算フォーマット【EHP】!$Q$88/100</f>
        <v>0</v>
      </c>
      <c r="AE939" s="32">
        <f t="shared" si="29"/>
        <v>1.4550000000000001</v>
      </c>
    </row>
    <row r="940" spans="20:31">
      <c r="T940" s="73">
        <v>8</v>
      </c>
      <c r="U940" s="73">
        <v>2015</v>
      </c>
      <c r="V940" s="73" t="s">
        <v>20</v>
      </c>
      <c r="W940" s="73" t="s">
        <v>606</v>
      </c>
      <c r="X940" s="73" t="s">
        <v>618</v>
      </c>
      <c r="Y940" s="28" t="str">
        <f t="shared" si="28"/>
        <v>82015暖房ビル用マルチ有り</v>
      </c>
      <c r="Z940" s="51">
        <v>-0.876</v>
      </c>
      <c r="AA940" s="51">
        <v>1.8759999999999999</v>
      </c>
      <c r="AB940" s="52">
        <v>1.0398000000000001</v>
      </c>
      <c r="AC940" s="52">
        <v>1.3971</v>
      </c>
      <c r="AD940" s="31">
        <f>省エネ計算フォーマット【EHP】!$Q$88/100</f>
        <v>0</v>
      </c>
      <c r="AE940" s="32">
        <f t="shared" si="29"/>
        <v>1.397</v>
      </c>
    </row>
    <row r="941" spans="20:31">
      <c r="T941" s="73">
        <v>8</v>
      </c>
      <c r="U941" s="73">
        <v>2015</v>
      </c>
      <c r="V941" s="73" t="s">
        <v>20</v>
      </c>
      <c r="W941" s="73" t="s">
        <v>607</v>
      </c>
      <c r="X941" s="73" t="s">
        <v>618</v>
      </c>
      <c r="Y941" s="28" t="str">
        <f t="shared" si="28"/>
        <v>82015暖房設備用有り</v>
      </c>
      <c r="Z941" s="51">
        <v>-0.59799999999999998</v>
      </c>
      <c r="AA941" s="51">
        <v>1.5980000000000001</v>
      </c>
      <c r="AB941" s="52">
        <v>1.0339</v>
      </c>
      <c r="AC941" s="52">
        <v>1.19</v>
      </c>
      <c r="AD941" s="31">
        <f>省エネ計算フォーマット【EHP】!$Q$88/100</f>
        <v>0</v>
      </c>
      <c r="AE941" s="32">
        <f t="shared" si="29"/>
        <v>1.19</v>
      </c>
    </row>
    <row r="942" spans="20:31">
      <c r="T942" s="73">
        <v>8</v>
      </c>
      <c r="U942" s="73">
        <v>2015</v>
      </c>
      <c r="V942" s="73" t="s">
        <v>20</v>
      </c>
      <c r="W942" s="73" t="s">
        <v>612</v>
      </c>
      <c r="X942" s="73" t="s">
        <v>702</v>
      </c>
      <c r="Y942" s="28" t="str">
        <f t="shared" si="28"/>
        <v>82015暖房店舗用無し（一定速）</v>
      </c>
      <c r="Z942" s="51">
        <v>0.25</v>
      </c>
      <c r="AA942" s="51">
        <v>0.75</v>
      </c>
      <c r="AB942" s="52">
        <v>0.25</v>
      </c>
      <c r="AC942" s="52">
        <v>0.75</v>
      </c>
      <c r="AD942" s="31">
        <f>省エネ計算フォーマット【EHP】!$Q$88/100</f>
        <v>0</v>
      </c>
      <c r="AE942" s="32">
        <f t="shared" si="29"/>
        <v>0.75</v>
      </c>
    </row>
    <row r="943" spans="20:31">
      <c r="T943" s="73">
        <v>8</v>
      </c>
      <c r="U943" s="73">
        <v>2015</v>
      </c>
      <c r="V943" s="73" t="s">
        <v>20</v>
      </c>
      <c r="W943" s="73" t="s">
        <v>606</v>
      </c>
      <c r="X943" s="73" t="s">
        <v>702</v>
      </c>
      <c r="Y943" s="28" t="str">
        <f t="shared" si="28"/>
        <v>82015暖房ビル用マルチ無し（一定速）</v>
      </c>
      <c r="Z943" s="51">
        <v>0.25</v>
      </c>
      <c r="AA943" s="51">
        <v>0.75</v>
      </c>
      <c r="AB943" s="52">
        <v>0.25</v>
      </c>
      <c r="AC943" s="52">
        <v>0.75</v>
      </c>
      <c r="AD943" s="31">
        <f>省エネ計算フォーマット【EHP】!$Q$88/100</f>
        <v>0</v>
      </c>
      <c r="AE943" s="32">
        <f t="shared" si="29"/>
        <v>0.75</v>
      </c>
    </row>
    <row r="944" spans="20:31">
      <c r="T944" s="73">
        <v>8</v>
      </c>
      <c r="U944" s="73">
        <v>2015</v>
      </c>
      <c r="V944" s="73" t="s">
        <v>20</v>
      </c>
      <c r="W944" s="73" t="s">
        <v>607</v>
      </c>
      <c r="X944" s="73" t="s">
        <v>702</v>
      </c>
      <c r="Y944" s="28" t="str">
        <f t="shared" si="28"/>
        <v>82015暖房設備用無し（一定速）</v>
      </c>
      <c r="Z944" s="51">
        <v>0.25</v>
      </c>
      <c r="AA944" s="51">
        <v>0.75</v>
      </c>
      <c r="AB944" s="52">
        <v>0.25</v>
      </c>
      <c r="AC944" s="52">
        <v>0.75</v>
      </c>
      <c r="AD944" s="31">
        <f>省エネ計算フォーマット【EHP】!$Q$88/100</f>
        <v>0</v>
      </c>
      <c r="AE944" s="32">
        <f t="shared" si="29"/>
        <v>0.75</v>
      </c>
    </row>
    <row r="945" spans="20:31">
      <c r="T945" s="73">
        <v>8</v>
      </c>
      <c r="U945" s="73">
        <v>2020</v>
      </c>
      <c r="V945" s="73" t="s">
        <v>613</v>
      </c>
      <c r="W945" s="73" t="s">
        <v>612</v>
      </c>
      <c r="X945" s="73" t="s">
        <v>618</v>
      </c>
      <c r="Y945" s="28" t="str">
        <f t="shared" si="28"/>
        <v>82020冷房店舗用有り</v>
      </c>
      <c r="Z945" s="51">
        <v>-1.38</v>
      </c>
      <c r="AA945" s="51">
        <v>2.38</v>
      </c>
      <c r="AB945" s="52">
        <v>1.0581</v>
      </c>
      <c r="AC945" s="52">
        <v>1.7705</v>
      </c>
      <c r="AD945" s="31">
        <f>省エネ計算フォーマット【EHP】!$Q$88/100</f>
        <v>0</v>
      </c>
      <c r="AE945" s="32">
        <f t="shared" si="29"/>
        <v>1.77</v>
      </c>
    </row>
    <row r="946" spans="20:31">
      <c r="T946" s="73">
        <v>8</v>
      </c>
      <c r="U946" s="73">
        <v>2020</v>
      </c>
      <c r="V946" s="73" t="s">
        <v>613</v>
      </c>
      <c r="W946" s="73" t="s">
        <v>606</v>
      </c>
      <c r="X946" s="73" t="s">
        <v>618</v>
      </c>
      <c r="Y946" s="28" t="str">
        <f t="shared" si="28"/>
        <v>82020冷房ビル用マルチ有り</v>
      </c>
      <c r="Z946" s="51">
        <v>-1.68</v>
      </c>
      <c r="AA946" s="51">
        <v>2.68</v>
      </c>
      <c r="AB946" s="52">
        <v>1.0788</v>
      </c>
      <c r="AC946" s="52">
        <v>2.0053000000000001</v>
      </c>
      <c r="AD946" s="31">
        <f>省エネ計算フォーマット【EHP】!$Q$88/100</f>
        <v>0</v>
      </c>
      <c r="AE946" s="32">
        <f t="shared" si="29"/>
        <v>2.0049999999999999</v>
      </c>
    </row>
    <row r="947" spans="20:31">
      <c r="T947" s="73">
        <v>8</v>
      </c>
      <c r="U947" s="73">
        <v>2020</v>
      </c>
      <c r="V947" s="73" t="s">
        <v>613</v>
      </c>
      <c r="W947" s="73" t="s">
        <v>607</v>
      </c>
      <c r="X947" s="73" t="s">
        <v>618</v>
      </c>
      <c r="Y947" s="28" t="str">
        <f t="shared" si="28"/>
        <v>82020冷房設備用有り</v>
      </c>
      <c r="Z947" s="51">
        <v>-0.62</v>
      </c>
      <c r="AA947" s="51">
        <v>1.62</v>
      </c>
      <c r="AB947" s="52">
        <v>1.0472999999999999</v>
      </c>
      <c r="AC947" s="52">
        <v>1.2032</v>
      </c>
      <c r="AD947" s="31">
        <f>省エネ計算フォーマット【EHP】!$Q$88/100</f>
        <v>0</v>
      </c>
      <c r="AE947" s="32">
        <f t="shared" si="29"/>
        <v>1.2030000000000001</v>
      </c>
    </row>
    <row r="948" spans="20:31">
      <c r="T948" s="73">
        <v>8</v>
      </c>
      <c r="U948" s="73">
        <v>2020</v>
      </c>
      <c r="V948" s="73" t="s">
        <v>613</v>
      </c>
      <c r="W948" s="73" t="s">
        <v>612</v>
      </c>
      <c r="X948" s="73" t="s">
        <v>702</v>
      </c>
      <c r="Y948" s="28" t="str">
        <f t="shared" si="28"/>
        <v>82020冷房店舗用無し（一定速）</v>
      </c>
      <c r="Z948" s="51">
        <v>0.25</v>
      </c>
      <c r="AA948" s="51">
        <v>0.75</v>
      </c>
      <c r="AB948" s="52">
        <v>0.25</v>
      </c>
      <c r="AC948" s="52">
        <v>0.75</v>
      </c>
      <c r="AD948" s="31">
        <f>省エネ計算フォーマット【EHP】!$Q$88/100</f>
        <v>0</v>
      </c>
      <c r="AE948" s="32">
        <f t="shared" si="29"/>
        <v>0.75</v>
      </c>
    </row>
    <row r="949" spans="20:31">
      <c r="T949" s="73">
        <v>8</v>
      </c>
      <c r="U949" s="73">
        <v>2020</v>
      </c>
      <c r="V949" s="73" t="s">
        <v>613</v>
      </c>
      <c r="W949" s="73" t="s">
        <v>606</v>
      </c>
      <c r="X949" s="73" t="s">
        <v>702</v>
      </c>
      <c r="Y949" s="28" t="str">
        <f t="shared" si="28"/>
        <v>82020冷房ビル用マルチ無し（一定速）</v>
      </c>
      <c r="Z949" s="51">
        <v>0.25</v>
      </c>
      <c r="AA949" s="51">
        <v>0.75</v>
      </c>
      <c r="AB949" s="52">
        <v>0.25</v>
      </c>
      <c r="AC949" s="52">
        <v>0.75</v>
      </c>
      <c r="AD949" s="31">
        <f>省エネ計算フォーマット【EHP】!$Q$88/100</f>
        <v>0</v>
      </c>
      <c r="AE949" s="32">
        <f t="shared" si="29"/>
        <v>0.75</v>
      </c>
    </row>
    <row r="950" spans="20:31">
      <c r="T950" s="73">
        <v>8</v>
      </c>
      <c r="U950" s="73">
        <v>2020</v>
      </c>
      <c r="V950" s="73" t="s">
        <v>613</v>
      </c>
      <c r="W950" s="73" t="s">
        <v>607</v>
      </c>
      <c r="X950" s="73" t="s">
        <v>702</v>
      </c>
      <c r="Y950" s="28" t="str">
        <f t="shared" si="28"/>
        <v>82020冷房設備用無し（一定速）</v>
      </c>
      <c r="Z950" s="51">
        <v>0.25</v>
      </c>
      <c r="AA950" s="51">
        <v>0.75</v>
      </c>
      <c r="AB950" s="52">
        <v>0.25</v>
      </c>
      <c r="AC950" s="52">
        <v>0.75</v>
      </c>
      <c r="AD950" s="31">
        <f>省エネ計算フォーマット【EHP】!$Q$88/100</f>
        <v>0</v>
      </c>
      <c r="AE950" s="32">
        <f t="shared" si="29"/>
        <v>0.75</v>
      </c>
    </row>
    <row r="951" spans="20:31">
      <c r="T951" s="73">
        <v>8</v>
      </c>
      <c r="U951" s="73">
        <v>2020</v>
      </c>
      <c r="V951" s="73" t="s">
        <v>614</v>
      </c>
      <c r="W951" s="73" t="s">
        <v>612</v>
      </c>
      <c r="X951" s="73" t="s">
        <v>618</v>
      </c>
      <c r="Y951" s="28" t="str">
        <f t="shared" si="28"/>
        <v>82020暖房店舗用有り</v>
      </c>
      <c r="Z951" s="51">
        <v>-0.96</v>
      </c>
      <c r="AA951" s="51">
        <v>1.96</v>
      </c>
      <c r="AB951" s="52">
        <v>1.0862000000000001</v>
      </c>
      <c r="AC951" s="52">
        <v>1.4483999999999999</v>
      </c>
      <c r="AD951" s="31">
        <f>省エネ計算フォーマット【EHP】!$Q$88/100</f>
        <v>0</v>
      </c>
      <c r="AE951" s="32">
        <f t="shared" si="29"/>
        <v>1.448</v>
      </c>
    </row>
    <row r="952" spans="20:31">
      <c r="T952" s="73">
        <v>8</v>
      </c>
      <c r="U952" s="73">
        <v>2020</v>
      </c>
      <c r="V952" s="73" t="s">
        <v>614</v>
      </c>
      <c r="W952" s="73" t="s">
        <v>606</v>
      </c>
      <c r="X952" s="73" t="s">
        <v>618</v>
      </c>
      <c r="Y952" s="28" t="str">
        <f t="shared" si="28"/>
        <v>82020暖房ビル用マルチ有り</v>
      </c>
      <c r="Z952" s="51">
        <v>-1.1000000000000001</v>
      </c>
      <c r="AA952" s="51">
        <v>2.1</v>
      </c>
      <c r="AB952" s="52">
        <v>1.0416000000000001</v>
      </c>
      <c r="AC952" s="52">
        <v>1.4596</v>
      </c>
      <c r="AD952" s="31">
        <f>省エネ計算フォーマット【EHP】!$Q$88/100</f>
        <v>0</v>
      </c>
      <c r="AE952" s="32">
        <f t="shared" si="29"/>
        <v>1.4590000000000001</v>
      </c>
    </row>
    <row r="953" spans="20:31">
      <c r="T953" s="73">
        <v>8</v>
      </c>
      <c r="U953" s="73">
        <v>2020</v>
      </c>
      <c r="V953" s="73" t="s">
        <v>614</v>
      </c>
      <c r="W953" s="73" t="s">
        <v>607</v>
      </c>
      <c r="X953" s="73" t="s">
        <v>618</v>
      </c>
      <c r="Y953" s="28" t="str">
        <f t="shared" si="28"/>
        <v>82020暖房設備用有り</v>
      </c>
      <c r="Z953" s="51">
        <v>-0.46</v>
      </c>
      <c r="AA953" s="51">
        <v>1.46</v>
      </c>
      <c r="AB953" s="52">
        <v>0.94</v>
      </c>
      <c r="AC953" s="52">
        <v>1.1100000000000001</v>
      </c>
      <c r="AD953" s="31">
        <f>省エネ計算フォーマット【EHP】!$Q$88/100</f>
        <v>0</v>
      </c>
      <c r="AE953" s="32">
        <f t="shared" si="29"/>
        <v>1.1100000000000001</v>
      </c>
    </row>
    <row r="954" spans="20:31">
      <c r="T954" s="73">
        <v>8</v>
      </c>
      <c r="U954" s="73">
        <v>2020</v>
      </c>
      <c r="V954" s="73" t="s">
        <v>614</v>
      </c>
      <c r="W954" s="73" t="s">
        <v>612</v>
      </c>
      <c r="X954" s="73" t="s">
        <v>702</v>
      </c>
      <c r="Y954" s="28" t="str">
        <f t="shared" si="28"/>
        <v>82020暖房店舗用無し（一定速）</v>
      </c>
      <c r="Z954" s="51">
        <v>0.25</v>
      </c>
      <c r="AA954" s="51">
        <v>0.75</v>
      </c>
      <c r="AB954" s="52">
        <v>0.25</v>
      </c>
      <c r="AC954" s="52">
        <v>0.75</v>
      </c>
      <c r="AD954" s="31">
        <f>省エネ計算フォーマット【EHP】!$Q$88/100</f>
        <v>0</v>
      </c>
      <c r="AE954" s="32">
        <f t="shared" si="29"/>
        <v>0.75</v>
      </c>
    </row>
    <row r="955" spans="20:31">
      <c r="T955" s="73">
        <v>8</v>
      </c>
      <c r="U955" s="73">
        <v>2020</v>
      </c>
      <c r="V955" s="73" t="s">
        <v>614</v>
      </c>
      <c r="W955" s="73" t="s">
        <v>606</v>
      </c>
      <c r="X955" s="73" t="s">
        <v>702</v>
      </c>
      <c r="Y955" s="28" t="str">
        <f t="shared" si="28"/>
        <v>82020暖房ビル用マルチ無し（一定速）</v>
      </c>
      <c r="Z955" s="51">
        <v>0.25</v>
      </c>
      <c r="AA955" s="51">
        <v>0.75</v>
      </c>
      <c r="AB955" s="52">
        <v>0.25</v>
      </c>
      <c r="AC955" s="52">
        <v>0.75</v>
      </c>
      <c r="AD955" s="31">
        <f>省エネ計算フォーマット【EHP】!$Q$88/100</f>
        <v>0</v>
      </c>
      <c r="AE955" s="32">
        <f t="shared" si="29"/>
        <v>0.75</v>
      </c>
    </row>
    <row r="956" spans="20:31">
      <c r="T956" s="73">
        <v>8</v>
      </c>
      <c r="U956" s="73">
        <v>2020</v>
      </c>
      <c r="V956" s="73" t="s">
        <v>614</v>
      </c>
      <c r="W956" s="73" t="s">
        <v>607</v>
      </c>
      <c r="X956" s="73" t="s">
        <v>702</v>
      </c>
      <c r="Y956" s="28" t="str">
        <f t="shared" si="28"/>
        <v>82020暖房設備用無し（一定速）</v>
      </c>
      <c r="Z956" s="51">
        <v>0.25</v>
      </c>
      <c r="AA956" s="51">
        <v>0.75</v>
      </c>
      <c r="AB956" s="52">
        <v>0.25</v>
      </c>
      <c r="AC956" s="52">
        <v>0.75</v>
      </c>
      <c r="AD956" s="31">
        <f>省エネ計算フォーマット【EHP】!$Q$88/100</f>
        <v>0</v>
      </c>
      <c r="AE956" s="32">
        <f t="shared" si="29"/>
        <v>0.75</v>
      </c>
    </row>
    <row r="957" spans="20:31">
      <c r="T957" s="76">
        <v>8</v>
      </c>
      <c r="U957" s="76">
        <v>2024</v>
      </c>
      <c r="V957" s="76" t="s">
        <v>613</v>
      </c>
      <c r="W957" s="76" t="s">
        <v>612</v>
      </c>
      <c r="X957" s="76" t="s">
        <v>618</v>
      </c>
      <c r="Y957" s="55" t="str">
        <f t="shared" si="28"/>
        <v>82024冷房店舗用有り</v>
      </c>
      <c r="Z957" s="56">
        <v>-1.58</v>
      </c>
      <c r="AA957" s="56">
        <v>2.58</v>
      </c>
      <c r="AB957" s="57">
        <v>1.0629999999999999</v>
      </c>
      <c r="AC957" s="57">
        <v>1.9193</v>
      </c>
      <c r="AD957" s="31">
        <f>省エネ計算フォーマット【EHP】!$Q$88/100</f>
        <v>0</v>
      </c>
      <c r="AE957" s="37">
        <f t="shared" si="29"/>
        <v>1.919</v>
      </c>
    </row>
    <row r="958" spans="20:31">
      <c r="T958" s="76">
        <v>8</v>
      </c>
      <c r="U958" s="76">
        <v>2024</v>
      </c>
      <c r="V958" s="76" t="s">
        <v>613</v>
      </c>
      <c r="W958" s="76" t="s">
        <v>606</v>
      </c>
      <c r="X958" s="76" t="s">
        <v>618</v>
      </c>
      <c r="Y958" s="55" t="str">
        <f t="shared" si="28"/>
        <v>82024冷房ビル用マルチ有り</v>
      </c>
      <c r="Z958" s="56">
        <v>-1.6</v>
      </c>
      <c r="AA958" s="56">
        <v>2.6</v>
      </c>
      <c r="AB958" s="57">
        <v>1.0759000000000001</v>
      </c>
      <c r="AC958" s="57">
        <v>1.931</v>
      </c>
      <c r="AD958" s="31">
        <f>省エネ計算フォーマット【EHP】!$Q$88/100</f>
        <v>0</v>
      </c>
      <c r="AE958" s="37">
        <f t="shared" si="29"/>
        <v>1.931</v>
      </c>
    </row>
    <row r="959" spans="20:31">
      <c r="T959" s="76">
        <v>8</v>
      </c>
      <c r="U959" s="76">
        <v>2024</v>
      </c>
      <c r="V959" s="76" t="s">
        <v>613</v>
      </c>
      <c r="W959" s="76" t="s">
        <v>607</v>
      </c>
      <c r="X959" s="76" t="s">
        <v>618</v>
      </c>
      <c r="Y959" s="55" t="str">
        <f t="shared" si="28"/>
        <v>82024冷房設備用有り</v>
      </c>
      <c r="Z959" s="56">
        <v>-0.6</v>
      </c>
      <c r="AA959" s="56">
        <v>1.6</v>
      </c>
      <c r="AB959" s="57">
        <v>1.0467</v>
      </c>
      <c r="AC959" s="57">
        <v>1.1882999999999999</v>
      </c>
      <c r="AD959" s="31">
        <f>省エネ計算フォーマット【EHP】!$Q$88/100</f>
        <v>0</v>
      </c>
      <c r="AE959" s="37">
        <f t="shared" si="29"/>
        <v>1.1879999999999999</v>
      </c>
    </row>
    <row r="960" spans="20:31">
      <c r="T960" s="76">
        <v>8</v>
      </c>
      <c r="U960" s="76">
        <v>2024</v>
      </c>
      <c r="V960" s="76" t="s">
        <v>613</v>
      </c>
      <c r="W960" s="76" t="s">
        <v>612</v>
      </c>
      <c r="X960" s="76" t="s">
        <v>702</v>
      </c>
      <c r="Y960" s="55" t="str">
        <f t="shared" si="28"/>
        <v>82024冷房店舗用無し（一定速）</v>
      </c>
      <c r="Z960" s="56">
        <v>0.25</v>
      </c>
      <c r="AA960" s="56">
        <v>0.75</v>
      </c>
      <c r="AB960" s="57">
        <v>0.25</v>
      </c>
      <c r="AC960" s="57">
        <v>0.75</v>
      </c>
      <c r="AD960" s="31">
        <f>省エネ計算フォーマット【EHP】!$Q$88/100</f>
        <v>0</v>
      </c>
      <c r="AE960" s="37">
        <f t="shared" si="29"/>
        <v>0.75</v>
      </c>
    </row>
    <row r="961" spans="20:31">
      <c r="T961" s="76">
        <v>8</v>
      </c>
      <c r="U961" s="76">
        <v>2024</v>
      </c>
      <c r="V961" s="76" t="s">
        <v>613</v>
      </c>
      <c r="W961" s="76" t="s">
        <v>606</v>
      </c>
      <c r="X961" s="76" t="s">
        <v>702</v>
      </c>
      <c r="Y961" s="55" t="str">
        <f t="shared" si="28"/>
        <v>82024冷房ビル用マルチ無し（一定速）</v>
      </c>
      <c r="Z961" s="56">
        <v>0.25</v>
      </c>
      <c r="AA961" s="56">
        <v>0.75</v>
      </c>
      <c r="AB961" s="57">
        <v>0.25</v>
      </c>
      <c r="AC961" s="57">
        <v>0.75</v>
      </c>
      <c r="AD961" s="31">
        <f>省エネ計算フォーマット【EHP】!$Q$88/100</f>
        <v>0</v>
      </c>
      <c r="AE961" s="37">
        <f t="shared" si="29"/>
        <v>0.75</v>
      </c>
    </row>
    <row r="962" spans="20:31">
      <c r="T962" s="76">
        <v>8</v>
      </c>
      <c r="U962" s="76">
        <v>2024</v>
      </c>
      <c r="V962" s="76" t="s">
        <v>613</v>
      </c>
      <c r="W962" s="76" t="s">
        <v>607</v>
      </c>
      <c r="X962" s="76" t="s">
        <v>702</v>
      </c>
      <c r="Y962" s="55" t="str">
        <f t="shared" si="28"/>
        <v>82024冷房設備用無し（一定速）</v>
      </c>
      <c r="Z962" s="56">
        <v>0.25</v>
      </c>
      <c r="AA962" s="56">
        <v>0.75</v>
      </c>
      <c r="AB962" s="57">
        <v>0.25</v>
      </c>
      <c r="AC962" s="57">
        <v>0.75</v>
      </c>
      <c r="AD962" s="31">
        <f>省エネ計算フォーマット【EHP】!$Q$88/100</f>
        <v>0</v>
      </c>
      <c r="AE962" s="37">
        <f t="shared" si="29"/>
        <v>0.75</v>
      </c>
    </row>
    <row r="963" spans="20:31">
      <c r="T963" s="76">
        <v>8</v>
      </c>
      <c r="U963" s="76">
        <v>2024</v>
      </c>
      <c r="V963" s="76" t="s">
        <v>614</v>
      </c>
      <c r="W963" s="76" t="s">
        <v>612</v>
      </c>
      <c r="X963" s="76" t="s">
        <v>618</v>
      </c>
      <c r="Y963" s="55" t="str">
        <f t="shared" si="28"/>
        <v>82024暖房店舗用有り</v>
      </c>
      <c r="Z963" s="56">
        <v>-1.04</v>
      </c>
      <c r="AA963" s="56">
        <v>2.04</v>
      </c>
      <c r="AB963" s="57">
        <v>1.0898000000000001</v>
      </c>
      <c r="AC963" s="57">
        <v>1.5076000000000001</v>
      </c>
      <c r="AD963" s="31">
        <f>省エネ計算フォーマット【EHP】!$Q$88/100</f>
        <v>0</v>
      </c>
      <c r="AE963" s="37">
        <f t="shared" si="29"/>
        <v>1.5069999999999999</v>
      </c>
    </row>
    <row r="964" spans="20:31">
      <c r="T964" s="76">
        <v>8</v>
      </c>
      <c r="U964" s="76">
        <v>2024</v>
      </c>
      <c r="V964" s="76" t="s">
        <v>614</v>
      </c>
      <c r="W964" s="76" t="s">
        <v>606</v>
      </c>
      <c r="X964" s="76" t="s">
        <v>618</v>
      </c>
      <c r="Y964" s="55" t="str">
        <f t="shared" si="28"/>
        <v>82024暖房ビル用マルチ有り</v>
      </c>
      <c r="Z964" s="56">
        <v>-1.1399999999999999</v>
      </c>
      <c r="AA964" s="56">
        <v>2.14</v>
      </c>
      <c r="AB964" s="57">
        <v>1.0454000000000001</v>
      </c>
      <c r="AC964" s="57">
        <v>1.5936999999999999</v>
      </c>
      <c r="AD964" s="31">
        <f>省エネ計算フォーマット【EHP】!$Q$88/100</f>
        <v>0</v>
      </c>
      <c r="AE964" s="37">
        <f t="shared" si="29"/>
        <v>1.593</v>
      </c>
    </row>
    <row r="965" spans="20:31">
      <c r="T965" s="76">
        <v>8</v>
      </c>
      <c r="U965" s="76">
        <v>2024</v>
      </c>
      <c r="V965" s="76" t="s">
        <v>614</v>
      </c>
      <c r="W965" s="76" t="s">
        <v>607</v>
      </c>
      <c r="X965" s="76" t="s">
        <v>618</v>
      </c>
      <c r="Y965" s="55" t="str">
        <f t="shared" si="28"/>
        <v>82024暖房設備用有り</v>
      </c>
      <c r="Z965" s="56">
        <v>-0.57999999999999996</v>
      </c>
      <c r="AA965" s="56">
        <v>1.58</v>
      </c>
      <c r="AB965" s="57">
        <v>1.0335000000000001</v>
      </c>
      <c r="AC965" s="57">
        <v>1.1766000000000001</v>
      </c>
      <c r="AD965" s="31">
        <f>省エネ計算フォーマット【EHP】!$Q$88/100</f>
        <v>0</v>
      </c>
      <c r="AE965" s="37">
        <f t="shared" si="29"/>
        <v>1.1759999999999999</v>
      </c>
    </row>
    <row r="966" spans="20:31">
      <c r="T966" s="76">
        <v>8</v>
      </c>
      <c r="U966" s="76">
        <v>2024</v>
      </c>
      <c r="V966" s="76" t="s">
        <v>614</v>
      </c>
      <c r="W966" s="76" t="s">
        <v>612</v>
      </c>
      <c r="X966" s="76" t="s">
        <v>702</v>
      </c>
      <c r="Y966" s="55" t="str">
        <f t="shared" si="28"/>
        <v>82024暖房店舗用無し（一定速）</v>
      </c>
      <c r="Z966" s="56">
        <v>0.25</v>
      </c>
      <c r="AA966" s="56">
        <v>0.75</v>
      </c>
      <c r="AB966" s="57">
        <v>0.25</v>
      </c>
      <c r="AC966" s="57">
        <v>0.75</v>
      </c>
      <c r="AD966" s="31">
        <f>省エネ計算フォーマット【EHP】!$Q$88/100</f>
        <v>0</v>
      </c>
      <c r="AE966" s="37">
        <f t="shared" si="29"/>
        <v>0.75</v>
      </c>
    </row>
    <row r="967" spans="20:31">
      <c r="T967" s="76">
        <v>8</v>
      </c>
      <c r="U967" s="76">
        <v>2024</v>
      </c>
      <c r="V967" s="76" t="s">
        <v>614</v>
      </c>
      <c r="W967" s="76" t="s">
        <v>606</v>
      </c>
      <c r="X967" s="76" t="s">
        <v>702</v>
      </c>
      <c r="Y967" s="55" t="str">
        <f t="shared" si="28"/>
        <v>82024暖房ビル用マルチ無し（一定速）</v>
      </c>
      <c r="Z967" s="56">
        <v>0.25</v>
      </c>
      <c r="AA967" s="56">
        <v>0.75</v>
      </c>
      <c r="AB967" s="57">
        <v>0.25</v>
      </c>
      <c r="AC967" s="57">
        <v>0.75</v>
      </c>
      <c r="AD967" s="31">
        <f>省エネ計算フォーマット【EHP】!$Q$88/100</f>
        <v>0</v>
      </c>
      <c r="AE967" s="37">
        <f t="shared" si="29"/>
        <v>0.75</v>
      </c>
    </row>
    <row r="968" spans="20:31">
      <c r="T968" s="76">
        <v>8</v>
      </c>
      <c r="U968" s="76">
        <v>2024</v>
      </c>
      <c r="V968" s="76" t="s">
        <v>614</v>
      </c>
      <c r="W968" s="76" t="s">
        <v>607</v>
      </c>
      <c r="X968" s="76" t="s">
        <v>702</v>
      </c>
      <c r="Y968" s="55" t="str">
        <f t="shared" si="28"/>
        <v>82024暖房設備用無し（一定速）</v>
      </c>
      <c r="Z968" s="56">
        <v>0.25</v>
      </c>
      <c r="AA968" s="56">
        <v>0.75</v>
      </c>
      <c r="AB968" s="57">
        <v>0.25</v>
      </c>
      <c r="AC968" s="57">
        <v>0.75</v>
      </c>
      <c r="AD968" s="31">
        <f>省エネ計算フォーマット【EHP】!$Q$88/100</f>
        <v>0</v>
      </c>
      <c r="AE968" s="37">
        <f t="shared" si="29"/>
        <v>0.75</v>
      </c>
    </row>
    <row r="969" spans="20:31">
      <c r="T969" s="73">
        <v>9</v>
      </c>
      <c r="U969" s="73">
        <v>1995</v>
      </c>
      <c r="V969" s="73" t="s">
        <v>19</v>
      </c>
      <c r="W969" s="73" t="s">
        <v>612</v>
      </c>
      <c r="X969" s="73" t="s">
        <v>618</v>
      </c>
      <c r="Y969" s="28" t="str">
        <f t="shared" si="28"/>
        <v>91995冷房店舗用有り</v>
      </c>
      <c r="Z969" s="51">
        <v>0.32</v>
      </c>
      <c r="AA969" s="51">
        <v>0.68</v>
      </c>
      <c r="AB969" s="52">
        <v>1.0165999999999999</v>
      </c>
      <c r="AC969" s="52">
        <v>0.50590000000000002</v>
      </c>
      <c r="AD969" s="31">
        <f>省エネ計算フォーマット【EHP】!$R$88/100</f>
        <v>0</v>
      </c>
      <c r="AE969" s="32">
        <f t="shared" si="29"/>
        <v>0.505</v>
      </c>
    </row>
    <row r="970" spans="20:31">
      <c r="T970" s="73">
        <v>9</v>
      </c>
      <c r="U970" s="73">
        <v>1995</v>
      </c>
      <c r="V970" s="73" t="s">
        <v>19</v>
      </c>
      <c r="W970" s="73" t="s">
        <v>606</v>
      </c>
      <c r="X970" s="73" t="s">
        <v>618</v>
      </c>
      <c r="Y970" s="28" t="str">
        <f t="shared" ref="Y970:Y1033" si="30">T970&amp;U970&amp;V970&amp;W970&amp;X970</f>
        <v>91995冷房ビル用マルチ有り</v>
      </c>
      <c r="Z970" s="51">
        <v>-0.218</v>
      </c>
      <c r="AA970" s="51">
        <v>1.218</v>
      </c>
      <c r="AB970" s="52">
        <v>1.0356000000000001</v>
      </c>
      <c r="AC970" s="52">
        <v>0.90459999999999996</v>
      </c>
      <c r="AD970" s="31">
        <f>省エネ計算フォーマット【EHP】!$R$88/100</f>
        <v>0</v>
      </c>
      <c r="AE970" s="32">
        <f t="shared" si="29"/>
        <v>0.90400000000000003</v>
      </c>
    </row>
    <row r="971" spans="20:31">
      <c r="T971" s="73">
        <v>9</v>
      </c>
      <c r="U971" s="73">
        <v>1995</v>
      </c>
      <c r="V971" s="73" t="s">
        <v>19</v>
      </c>
      <c r="W971" s="73" t="s">
        <v>607</v>
      </c>
      <c r="X971" s="73" t="s">
        <v>618</v>
      </c>
      <c r="Y971" s="28" t="str">
        <f t="shared" si="30"/>
        <v>91995冷房設備用有り</v>
      </c>
      <c r="Z971" s="51">
        <v>0.25</v>
      </c>
      <c r="AA971" s="51">
        <v>0.75</v>
      </c>
      <c r="AB971" s="52">
        <v>1.0219</v>
      </c>
      <c r="AC971" s="52">
        <v>0.55700000000000005</v>
      </c>
      <c r="AD971" s="31">
        <f>省エネ計算フォーマット【EHP】!$R$88/100</f>
        <v>0</v>
      </c>
      <c r="AE971" s="32">
        <f t="shared" si="29"/>
        <v>0.55700000000000005</v>
      </c>
    </row>
    <row r="972" spans="20:31">
      <c r="T972" s="73">
        <v>9</v>
      </c>
      <c r="U972" s="73">
        <v>1995</v>
      </c>
      <c r="V972" s="73" t="s">
        <v>19</v>
      </c>
      <c r="W972" s="73" t="s">
        <v>612</v>
      </c>
      <c r="X972" s="73" t="s">
        <v>702</v>
      </c>
      <c r="Y972" s="28" t="str">
        <f t="shared" si="30"/>
        <v>91995冷房店舗用無し（一定速）</v>
      </c>
      <c r="Z972" s="51">
        <v>0.26</v>
      </c>
      <c r="AA972" s="51">
        <v>0.74</v>
      </c>
      <c r="AB972" s="52">
        <v>0.26</v>
      </c>
      <c r="AC972" s="52">
        <v>0.74</v>
      </c>
      <c r="AD972" s="31">
        <f>省エネ計算フォーマット【EHP】!$R$88/100</f>
        <v>0</v>
      </c>
      <c r="AE972" s="32">
        <f t="shared" ref="AE972:AE1035" si="31">ROUNDDOWN(IF(AD972&gt;=0.25,Z972*AD972+AA972,AB972*AD972+AC972),3)</f>
        <v>0.74</v>
      </c>
    </row>
    <row r="973" spans="20:31">
      <c r="T973" s="73">
        <v>9</v>
      </c>
      <c r="U973" s="73">
        <v>1995</v>
      </c>
      <c r="V973" s="73" t="s">
        <v>19</v>
      </c>
      <c r="W973" s="73" t="s">
        <v>606</v>
      </c>
      <c r="X973" s="73" t="s">
        <v>702</v>
      </c>
      <c r="Y973" s="28" t="str">
        <f t="shared" si="30"/>
        <v>91995冷房ビル用マルチ無し（一定速）</v>
      </c>
      <c r="Z973" s="51">
        <v>0.26</v>
      </c>
      <c r="AA973" s="51">
        <v>0.74</v>
      </c>
      <c r="AB973" s="52">
        <v>0.26</v>
      </c>
      <c r="AC973" s="52">
        <v>0.74</v>
      </c>
      <c r="AD973" s="31">
        <f>省エネ計算フォーマット【EHP】!$R$88/100</f>
        <v>0</v>
      </c>
      <c r="AE973" s="32">
        <f t="shared" si="31"/>
        <v>0.74</v>
      </c>
    </row>
    <row r="974" spans="20:31">
      <c r="T974" s="73">
        <v>9</v>
      </c>
      <c r="U974" s="73">
        <v>1995</v>
      </c>
      <c r="V974" s="73" t="s">
        <v>19</v>
      </c>
      <c r="W974" s="73" t="s">
        <v>607</v>
      </c>
      <c r="X974" s="73" t="s">
        <v>702</v>
      </c>
      <c r="Y974" s="28" t="str">
        <f t="shared" si="30"/>
        <v>91995冷房設備用無し（一定速）</v>
      </c>
      <c r="Z974" s="51">
        <v>0.26</v>
      </c>
      <c r="AA974" s="51">
        <v>0.74</v>
      </c>
      <c r="AB974" s="52">
        <v>0.26</v>
      </c>
      <c r="AC974" s="52">
        <v>0.74</v>
      </c>
      <c r="AD974" s="31">
        <f>省エネ計算フォーマット【EHP】!$R$88/100</f>
        <v>0</v>
      </c>
      <c r="AE974" s="32">
        <f t="shared" si="31"/>
        <v>0.74</v>
      </c>
    </row>
    <row r="975" spans="20:31">
      <c r="T975" s="73">
        <v>9</v>
      </c>
      <c r="U975" s="73">
        <v>1995</v>
      </c>
      <c r="V975" s="73" t="s">
        <v>20</v>
      </c>
      <c r="W975" s="73" t="s">
        <v>612</v>
      </c>
      <c r="X975" s="73" t="s">
        <v>618</v>
      </c>
      <c r="Y975" s="28" t="str">
        <f t="shared" si="30"/>
        <v>91995暖房店舗用有り</v>
      </c>
      <c r="Z975" s="51">
        <v>0.374</v>
      </c>
      <c r="AA975" s="51">
        <v>0.626</v>
      </c>
      <c r="AB975" s="52">
        <v>1.0275000000000001</v>
      </c>
      <c r="AC975" s="52">
        <v>0.46260000000000001</v>
      </c>
      <c r="AD975" s="31">
        <f>省エネ計算フォーマット【EHP】!$R$88/100</f>
        <v>0</v>
      </c>
      <c r="AE975" s="32">
        <f t="shared" si="31"/>
        <v>0.46200000000000002</v>
      </c>
    </row>
    <row r="976" spans="20:31">
      <c r="T976" s="73">
        <v>9</v>
      </c>
      <c r="U976" s="73">
        <v>1995</v>
      </c>
      <c r="V976" s="73" t="s">
        <v>20</v>
      </c>
      <c r="W976" s="73" t="s">
        <v>606</v>
      </c>
      <c r="X976" s="73" t="s">
        <v>618</v>
      </c>
      <c r="Y976" s="28" t="str">
        <f t="shared" si="30"/>
        <v>91995暖房ビル用マルチ有り</v>
      </c>
      <c r="Z976" s="51">
        <v>-0.112</v>
      </c>
      <c r="AA976" s="51">
        <v>1.1120000000000001</v>
      </c>
      <c r="AB976" s="52">
        <v>1.0236000000000001</v>
      </c>
      <c r="AC976" s="52">
        <v>0.82809999999999995</v>
      </c>
      <c r="AD976" s="31">
        <f>省エネ計算フォーマット【EHP】!$R$88/100</f>
        <v>0</v>
      </c>
      <c r="AE976" s="32">
        <f t="shared" si="31"/>
        <v>0.82799999999999996</v>
      </c>
    </row>
    <row r="977" spans="20:31">
      <c r="T977" s="73">
        <v>9</v>
      </c>
      <c r="U977" s="73">
        <v>1995</v>
      </c>
      <c r="V977" s="73" t="s">
        <v>20</v>
      </c>
      <c r="W977" s="73" t="s">
        <v>607</v>
      </c>
      <c r="X977" s="73" t="s">
        <v>618</v>
      </c>
      <c r="Y977" s="28" t="str">
        <f t="shared" si="30"/>
        <v>91995暖房設備用有り</v>
      </c>
      <c r="Z977" s="51">
        <v>0.25</v>
      </c>
      <c r="AA977" s="51">
        <v>0.75</v>
      </c>
      <c r="AB977" s="52">
        <v>1.0159</v>
      </c>
      <c r="AC977" s="52">
        <v>0.5585</v>
      </c>
      <c r="AD977" s="31">
        <f>省エネ計算フォーマット【EHP】!$R$88/100</f>
        <v>0</v>
      </c>
      <c r="AE977" s="32">
        <f t="shared" si="31"/>
        <v>0.55800000000000005</v>
      </c>
    </row>
    <row r="978" spans="20:31">
      <c r="T978" s="73">
        <v>9</v>
      </c>
      <c r="U978" s="73">
        <v>1995</v>
      </c>
      <c r="V978" s="73" t="s">
        <v>20</v>
      </c>
      <c r="W978" s="73" t="s">
        <v>612</v>
      </c>
      <c r="X978" s="73" t="s">
        <v>702</v>
      </c>
      <c r="Y978" s="28" t="str">
        <f t="shared" si="30"/>
        <v>91995暖房店舗用無し（一定速）</v>
      </c>
      <c r="Z978" s="51">
        <v>0.26</v>
      </c>
      <c r="AA978" s="51">
        <v>0.74</v>
      </c>
      <c r="AB978" s="52">
        <v>0.26</v>
      </c>
      <c r="AC978" s="52">
        <v>0.74</v>
      </c>
      <c r="AD978" s="31">
        <f>省エネ計算フォーマット【EHP】!$R$88/100</f>
        <v>0</v>
      </c>
      <c r="AE978" s="32">
        <f t="shared" si="31"/>
        <v>0.74</v>
      </c>
    </row>
    <row r="979" spans="20:31">
      <c r="T979" s="73">
        <v>9</v>
      </c>
      <c r="U979" s="73">
        <v>1995</v>
      </c>
      <c r="V979" s="73" t="s">
        <v>20</v>
      </c>
      <c r="W979" s="73" t="s">
        <v>606</v>
      </c>
      <c r="X979" s="73" t="s">
        <v>702</v>
      </c>
      <c r="Y979" s="28" t="str">
        <f t="shared" si="30"/>
        <v>91995暖房ビル用マルチ無し（一定速）</v>
      </c>
      <c r="Z979" s="51">
        <v>0.26</v>
      </c>
      <c r="AA979" s="51">
        <v>0.74</v>
      </c>
      <c r="AB979" s="52">
        <v>0.26</v>
      </c>
      <c r="AC979" s="52">
        <v>0.74</v>
      </c>
      <c r="AD979" s="31">
        <f>省エネ計算フォーマット【EHP】!$R$88/100</f>
        <v>0</v>
      </c>
      <c r="AE979" s="32">
        <f t="shared" si="31"/>
        <v>0.74</v>
      </c>
    </row>
    <row r="980" spans="20:31">
      <c r="T980" s="73">
        <v>9</v>
      </c>
      <c r="U980" s="73">
        <v>1995</v>
      </c>
      <c r="V980" s="73" t="s">
        <v>20</v>
      </c>
      <c r="W980" s="73" t="s">
        <v>607</v>
      </c>
      <c r="X980" s="73" t="s">
        <v>702</v>
      </c>
      <c r="Y980" s="28" t="str">
        <f t="shared" si="30"/>
        <v>91995暖房設備用無し（一定速）</v>
      </c>
      <c r="Z980" s="51">
        <v>0.26</v>
      </c>
      <c r="AA980" s="51">
        <v>0.74</v>
      </c>
      <c r="AB980" s="52">
        <v>0.26</v>
      </c>
      <c r="AC980" s="52">
        <v>0.74</v>
      </c>
      <c r="AD980" s="31">
        <f>省エネ計算フォーマット【EHP】!$R$88/100</f>
        <v>0</v>
      </c>
      <c r="AE980" s="32">
        <f t="shared" si="31"/>
        <v>0.74</v>
      </c>
    </row>
    <row r="981" spans="20:31">
      <c r="T981" s="73">
        <v>9</v>
      </c>
      <c r="U981" s="73">
        <v>2005</v>
      </c>
      <c r="V981" s="73" t="s">
        <v>19</v>
      </c>
      <c r="W981" s="73" t="s">
        <v>612</v>
      </c>
      <c r="X981" s="73" t="s">
        <v>618</v>
      </c>
      <c r="Y981" s="28" t="str">
        <f t="shared" si="30"/>
        <v>92005冷房店舗用有り</v>
      </c>
      <c r="Z981" s="51">
        <v>-0.86599999999999999</v>
      </c>
      <c r="AA981" s="51">
        <v>1.8660000000000001</v>
      </c>
      <c r="AB981" s="52">
        <v>1.0455000000000001</v>
      </c>
      <c r="AC981" s="52">
        <v>1.3880999999999999</v>
      </c>
      <c r="AD981" s="31">
        <f>省エネ計算フォーマット【EHP】!$R$88/100</f>
        <v>0</v>
      </c>
      <c r="AE981" s="32">
        <f t="shared" si="31"/>
        <v>1.3879999999999999</v>
      </c>
    </row>
    <row r="982" spans="20:31">
      <c r="T982" s="73">
        <v>9</v>
      </c>
      <c r="U982" s="73">
        <v>2005</v>
      </c>
      <c r="V982" s="73" t="s">
        <v>19</v>
      </c>
      <c r="W982" s="73" t="s">
        <v>606</v>
      </c>
      <c r="X982" s="73" t="s">
        <v>618</v>
      </c>
      <c r="Y982" s="28" t="str">
        <f t="shared" si="30"/>
        <v>92005冷房ビル用マルチ有り</v>
      </c>
      <c r="Z982" s="51">
        <v>-0.68200000000000005</v>
      </c>
      <c r="AA982" s="51">
        <v>1.6819999999999999</v>
      </c>
      <c r="AB982" s="52">
        <v>1.0490999999999999</v>
      </c>
      <c r="AC982" s="52">
        <v>1.2492000000000001</v>
      </c>
      <c r="AD982" s="31">
        <f>省エネ計算フォーマット【EHP】!$R$88/100</f>
        <v>0</v>
      </c>
      <c r="AE982" s="32">
        <f t="shared" si="31"/>
        <v>1.2490000000000001</v>
      </c>
    </row>
    <row r="983" spans="20:31">
      <c r="T983" s="73">
        <v>9</v>
      </c>
      <c r="U983" s="73">
        <v>2005</v>
      </c>
      <c r="V983" s="73" t="s">
        <v>19</v>
      </c>
      <c r="W983" s="73" t="s">
        <v>607</v>
      </c>
      <c r="X983" s="73" t="s">
        <v>618</v>
      </c>
      <c r="Y983" s="28" t="str">
        <f t="shared" si="30"/>
        <v>92005冷房設備用有り</v>
      </c>
      <c r="Z983" s="51">
        <v>-0.114</v>
      </c>
      <c r="AA983" s="51">
        <v>1.1140000000000001</v>
      </c>
      <c r="AB983" s="52">
        <v>1.0325</v>
      </c>
      <c r="AC983" s="52">
        <v>0.82740000000000002</v>
      </c>
      <c r="AD983" s="31">
        <f>省エネ計算フォーマット【EHP】!$R$88/100</f>
        <v>0</v>
      </c>
      <c r="AE983" s="32">
        <f t="shared" si="31"/>
        <v>0.82699999999999996</v>
      </c>
    </row>
    <row r="984" spans="20:31">
      <c r="T984" s="73">
        <v>9</v>
      </c>
      <c r="U984" s="73">
        <v>2005</v>
      </c>
      <c r="V984" s="73" t="s">
        <v>19</v>
      </c>
      <c r="W984" s="73" t="s">
        <v>612</v>
      </c>
      <c r="X984" s="73" t="s">
        <v>702</v>
      </c>
      <c r="Y984" s="28" t="str">
        <f t="shared" si="30"/>
        <v>92005冷房店舗用無し（一定速）</v>
      </c>
      <c r="Z984" s="51">
        <v>0.25</v>
      </c>
      <c r="AA984" s="51">
        <v>0.75</v>
      </c>
      <c r="AB984" s="52">
        <v>0.25</v>
      </c>
      <c r="AC984" s="52">
        <v>0.75</v>
      </c>
      <c r="AD984" s="31">
        <f>省エネ計算フォーマット【EHP】!$R$88/100</f>
        <v>0</v>
      </c>
      <c r="AE984" s="32">
        <f t="shared" si="31"/>
        <v>0.75</v>
      </c>
    </row>
    <row r="985" spans="20:31">
      <c r="T985" s="73">
        <v>9</v>
      </c>
      <c r="U985" s="73">
        <v>2005</v>
      </c>
      <c r="V985" s="73" t="s">
        <v>19</v>
      </c>
      <c r="W985" s="73" t="s">
        <v>606</v>
      </c>
      <c r="X985" s="73" t="s">
        <v>702</v>
      </c>
      <c r="Y985" s="28" t="str">
        <f t="shared" si="30"/>
        <v>92005冷房ビル用マルチ無し（一定速）</v>
      </c>
      <c r="Z985" s="51">
        <v>0.25</v>
      </c>
      <c r="AA985" s="51">
        <v>0.75</v>
      </c>
      <c r="AB985" s="52">
        <v>0.25</v>
      </c>
      <c r="AC985" s="52">
        <v>0.75</v>
      </c>
      <c r="AD985" s="31">
        <f>省エネ計算フォーマット【EHP】!$R$88/100</f>
        <v>0</v>
      </c>
      <c r="AE985" s="32">
        <f t="shared" si="31"/>
        <v>0.75</v>
      </c>
    </row>
    <row r="986" spans="20:31">
      <c r="T986" s="73">
        <v>9</v>
      </c>
      <c r="U986" s="73">
        <v>2005</v>
      </c>
      <c r="V986" s="73" t="s">
        <v>19</v>
      </c>
      <c r="W986" s="73" t="s">
        <v>607</v>
      </c>
      <c r="X986" s="73" t="s">
        <v>702</v>
      </c>
      <c r="Y986" s="28" t="str">
        <f t="shared" si="30"/>
        <v>92005冷房設備用無し（一定速）</v>
      </c>
      <c r="Z986" s="51">
        <v>0.25</v>
      </c>
      <c r="AA986" s="51">
        <v>0.75</v>
      </c>
      <c r="AB986" s="52">
        <v>0.25</v>
      </c>
      <c r="AC986" s="52">
        <v>0.75</v>
      </c>
      <c r="AD986" s="31">
        <f>省エネ計算フォーマット【EHP】!$R$88/100</f>
        <v>0</v>
      </c>
      <c r="AE986" s="32">
        <f t="shared" si="31"/>
        <v>0.75</v>
      </c>
    </row>
    <row r="987" spans="20:31">
      <c r="T987" s="73">
        <v>9</v>
      </c>
      <c r="U987" s="73">
        <v>2005</v>
      </c>
      <c r="V987" s="73" t="s">
        <v>20</v>
      </c>
      <c r="W987" s="73" t="s">
        <v>612</v>
      </c>
      <c r="X987" s="73" t="s">
        <v>618</v>
      </c>
      <c r="Y987" s="28" t="str">
        <f t="shared" si="30"/>
        <v>92005暖房店舗用有り</v>
      </c>
      <c r="Z987" s="51">
        <v>-0.65</v>
      </c>
      <c r="AA987" s="51">
        <v>1.65</v>
      </c>
      <c r="AB987" s="52">
        <v>1.0726</v>
      </c>
      <c r="AC987" s="52">
        <v>1.2194</v>
      </c>
      <c r="AD987" s="31">
        <f>省エネ計算フォーマット【EHP】!$R$88/100</f>
        <v>0</v>
      </c>
      <c r="AE987" s="32">
        <f t="shared" si="31"/>
        <v>1.2190000000000001</v>
      </c>
    </row>
    <row r="988" spans="20:31">
      <c r="T988" s="73">
        <v>9</v>
      </c>
      <c r="U988" s="73">
        <v>2005</v>
      </c>
      <c r="V988" s="73" t="s">
        <v>20</v>
      </c>
      <c r="W988" s="73" t="s">
        <v>606</v>
      </c>
      <c r="X988" s="73" t="s">
        <v>618</v>
      </c>
      <c r="Y988" s="28" t="str">
        <f t="shared" si="30"/>
        <v>92005暖房ビル用マルチ有り</v>
      </c>
      <c r="Z988" s="51">
        <v>-0.56000000000000005</v>
      </c>
      <c r="AA988" s="51">
        <v>1.56</v>
      </c>
      <c r="AB988" s="52">
        <v>1.0330999999999999</v>
      </c>
      <c r="AC988" s="52">
        <v>1.1617</v>
      </c>
      <c r="AD988" s="31">
        <f>省エネ計算フォーマット【EHP】!$R$88/100</f>
        <v>0</v>
      </c>
      <c r="AE988" s="32">
        <f t="shared" si="31"/>
        <v>1.161</v>
      </c>
    </row>
    <row r="989" spans="20:31">
      <c r="T989" s="73">
        <v>9</v>
      </c>
      <c r="U989" s="73">
        <v>2005</v>
      </c>
      <c r="V989" s="73" t="s">
        <v>20</v>
      </c>
      <c r="W989" s="73" t="s">
        <v>607</v>
      </c>
      <c r="X989" s="73" t="s">
        <v>618</v>
      </c>
      <c r="Y989" s="28" t="str">
        <f t="shared" si="30"/>
        <v>92005暖房設備用有り</v>
      </c>
      <c r="Z989" s="51">
        <v>-0.126</v>
      </c>
      <c r="AA989" s="51">
        <v>1.1259999999999999</v>
      </c>
      <c r="AB989" s="52">
        <v>1.0239</v>
      </c>
      <c r="AC989" s="52">
        <v>0.83850000000000002</v>
      </c>
      <c r="AD989" s="31">
        <f>省エネ計算フォーマット【EHP】!$R$88/100</f>
        <v>0</v>
      </c>
      <c r="AE989" s="32">
        <f t="shared" si="31"/>
        <v>0.83799999999999997</v>
      </c>
    </row>
    <row r="990" spans="20:31">
      <c r="T990" s="73">
        <v>9</v>
      </c>
      <c r="U990" s="73">
        <v>2005</v>
      </c>
      <c r="V990" s="73" t="s">
        <v>20</v>
      </c>
      <c r="W990" s="73" t="s">
        <v>612</v>
      </c>
      <c r="X990" s="73" t="s">
        <v>702</v>
      </c>
      <c r="Y990" s="28" t="str">
        <f t="shared" si="30"/>
        <v>92005暖房店舗用無し（一定速）</v>
      </c>
      <c r="Z990" s="51">
        <v>0.25</v>
      </c>
      <c r="AA990" s="51">
        <v>0.75</v>
      </c>
      <c r="AB990" s="52">
        <v>0.25</v>
      </c>
      <c r="AC990" s="52">
        <v>0.75</v>
      </c>
      <c r="AD990" s="31">
        <f>省エネ計算フォーマット【EHP】!$R$88/100</f>
        <v>0</v>
      </c>
      <c r="AE990" s="32">
        <f t="shared" si="31"/>
        <v>0.75</v>
      </c>
    </row>
    <row r="991" spans="20:31">
      <c r="T991" s="73">
        <v>9</v>
      </c>
      <c r="U991" s="73">
        <v>2005</v>
      </c>
      <c r="V991" s="73" t="s">
        <v>20</v>
      </c>
      <c r="W991" s="73" t="s">
        <v>606</v>
      </c>
      <c r="X991" s="73" t="s">
        <v>702</v>
      </c>
      <c r="Y991" s="28" t="str">
        <f t="shared" si="30"/>
        <v>92005暖房ビル用マルチ無し（一定速）</v>
      </c>
      <c r="Z991" s="51">
        <v>0.25</v>
      </c>
      <c r="AA991" s="51">
        <v>0.75</v>
      </c>
      <c r="AB991" s="52">
        <v>0.25</v>
      </c>
      <c r="AC991" s="52">
        <v>0.75</v>
      </c>
      <c r="AD991" s="31">
        <f>省エネ計算フォーマット【EHP】!$R$88/100</f>
        <v>0</v>
      </c>
      <c r="AE991" s="32">
        <f t="shared" si="31"/>
        <v>0.75</v>
      </c>
    </row>
    <row r="992" spans="20:31">
      <c r="T992" s="73">
        <v>9</v>
      </c>
      <c r="U992" s="73">
        <v>2005</v>
      </c>
      <c r="V992" s="73" t="s">
        <v>20</v>
      </c>
      <c r="W992" s="73" t="s">
        <v>607</v>
      </c>
      <c r="X992" s="73" t="s">
        <v>702</v>
      </c>
      <c r="Y992" s="28" t="str">
        <f t="shared" si="30"/>
        <v>92005暖房設備用無し（一定速）</v>
      </c>
      <c r="Z992" s="51">
        <v>0.25</v>
      </c>
      <c r="AA992" s="51">
        <v>0.75</v>
      </c>
      <c r="AB992" s="52">
        <v>0.25</v>
      </c>
      <c r="AC992" s="52">
        <v>0.75</v>
      </c>
      <c r="AD992" s="31">
        <f>省エネ計算フォーマット【EHP】!$R$88/100</f>
        <v>0</v>
      </c>
      <c r="AE992" s="32">
        <f t="shared" si="31"/>
        <v>0.75</v>
      </c>
    </row>
    <row r="993" spans="20:31">
      <c r="T993" s="73">
        <v>9</v>
      </c>
      <c r="U993" s="73">
        <v>2010</v>
      </c>
      <c r="V993" s="73" t="s">
        <v>19</v>
      </c>
      <c r="W993" s="73" t="s">
        <v>612</v>
      </c>
      <c r="X993" s="73" t="s">
        <v>618</v>
      </c>
      <c r="Y993" s="28" t="str">
        <f t="shared" si="30"/>
        <v>92010冷房店舗用有り</v>
      </c>
      <c r="Z993" s="51">
        <v>-1.1000000000000001</v>
      </c>
      <c r="AA993" s="51">
        <v>2.1</v>
      </c>
      <c r="AB993" s="52">
        <v>1.0511999999999999</v>
      </c>
      <c r="AC993" s="52">
        <v>1.5622</v>
      </c>
      <c r="AD993" s="31">
        <f>省エネ計算フォーマット【EHP】!$R$88/100</f>
        <v>0</v>
      </c>
      <c r="AE993" s="32">
        <f t="shared" si="31"/>
        <v>1.5620000000000001</v>
      </c>
    </row>
    <row r="994" spans="20:31">
      <c r="T994" s="73">
        <v>9</v>
      </c>
      <c r="U994" s="73">
        <v>2010</v>
      </c>
      <c r="V994" s="73" t="s">
        <v>19</v>
      </c>
      <c r="W994" s="73" t="s">
        <v>606</v>
      </c>
      <c r="X994" s="73" t="s">
        <v>618</v>
      </c>
      <c r="Y994" s="28" t="str">
        <f t="shared" si="30"/>
        <v>92010冷房ビル用マルチ有り</v>
      </c>
      <c r="Z994" s="51">
        <v>-0.88</v>
      </c>
      <c r="AA994" s="51">
        <v>1.88</v>
      </c>
      <c r="AB994" s="52">
        <v>1.0548999999999999</v>
      </c>
      <c r="AC994" s="52">
        <v>1.3963000000000001</v>
      </c>
      <c r="AD994" s="31">
        <f>省エネ計算フォーマット【EHP】!$R$88/100</f>
        <v>0</v>
      </c>
      <c r="AE994" s="32">
        <f t="shared" si="31"/>
        <v>1.3959999999999999</v>
      </c>
    </row>
    <row r="995" spans="20:31">
      <c r="T995" s="73">
        <v>9</v>
      </c>
      <c r="U995" s="73">
        <v>2010</v>
      </c>
      <c r="V995" s="73" t="s">
        <v>19</v>
      </c>
      <c r="W995" s="73" t="s">
        <v>607</v>
      </c>
      <c r="X995" s="73" t="s">
        <v>618</v>
      </c>
      <c r="Y995" s="28" t="str">
        <f t="shared" si="30"/>
        <v>92010冷房設備用有り</v>
      </c>
      <c r="Z995" s="51">
        <v>-0.26</v>
      </c>
      <c r="AA995" s="51">
        <v>1.26</v>
      </c>
      <c r="AB995" s="52">
        <v>1.1929000000000001</v>
      </c>
      <c r="AC995" s="52">
        <v>0.89680000000000004</v>
      </c>
      <c r="AD995" s="31">
        <f>省エネ計算フォーマット【EHP】!$R$88/100</f>
        <v>0</v>
      </c>
      <c r="AE995" s="32">
        <f t="shared" si="31"/>
        <v>0.89600000000000002</v>
      </c>
    </row>
    <row r="996" spans="20:31">
      <c r="T996" s="73">
        <v>9</v>
      </c>
      <c r="U996" s="73">
        <v>2010</v>
      </c>
      <c r="V996" s="73" t="s">
        <v>19</v>
      </c>
      <c r="W996" s="73" t="s">
        <v>612</v>
      </c>
      <c r="X996" s="73" t="s">
        <v>702</v>
      </c>
      <c r="Y996" s="28" t="str">
        <f t="shared" si="30"/>
        <v>92010冷房店舗用無し（一定速）</v>
      </c>
      <c r="Z996" s="51">
        <v>0.25</v>
      </c>
      <c r="AA996" s="51">
        <v>0.75</v>
      </c>
      <c r="AB996" s="52">
        <v>0.25</v>
      </c>
      <c r="AC996" s="52">
        <v>0.75</v>
      </c>
      <c r="AD996" s="31">
        <f>省エネ計算フォーマット【EHP】!$R$88/100</f>
        <v>0</v>
      </c>
      <c r="AE996" s="32">
        <f t="shared" si="31"/>
        <v>0.75</v>
      </c>
    </row>
    <row r="997" spans="20:31">
      <c r="T997" s="73">
        <v>9</v>
      </c>
      <c r="U997" s="73">
        <v>2010</v>
      </c>
      <c r="V997" s="73" t="s">
        <v>19</v>
      </c>
      <c r="W997" s="73" t="s">
        <v>606</v>
      </c>
      <c r="X997" s="73" t="s">
        <v>702</v>
      </c>
      <c r="Y997" s="28" t="str">
        <f t="shared" si="30"/>
        <v>92010冷房ビル用マルチ無し（一定速）</v>
      </c>
      <c r="Z997" s="51">
        <v>0.25</v>
      </c>
      <c r="AA997" s="51">
        <v>0.75</v>
      </c>
      <c r="AB997" s="52">
        <v>0.25</v>
      </c>
      <c r="AC997" s="52">
        <v>0.75</v>
      </c>
      <c r="AD997" s="31">
        <f>省エネ計算フォーマット【EHP】!$R$88/100</f>
        <v>0</v>
      </c>
      <c r="AE997" s="32">
        <f t="shared" si="31"/>
        <v>0.75</v>
      </c>
    </row>
    <row r="998" spans="20:31">
      <c r="T998" s="73">
        <v>9</v>
      </c>
      <c r="U998" s="73">
        <v>2010</v>
      </c>
      <c r="V998" s="73" t="s">
        <v>19</v>
      </c>
      <c r="W998" s="73" t="s">
        <v>607</v>
      </c>
      <c r="X998" s="73" t="s">
        <v>702</v>
      </c>
      <c r="Y998" s="28" t="str">
        <f t="shared" si="30"/>
        <v>92010冷房設備用無し（一定速）</v>
      </c>
      <c r="Z998" s="51">
        <v>0.25</v>
      </c>
      <c r="AA998" s="51">
        <v>0.75</v>
      </c>
      <c r="AB998" s="52">
        <v>0.25</v>
      </c>
      <c r="AC998" s="52">
        <v>0.75</v>
      </c>
      <c r="AD998" s="31">
        <f>省エネ計算フォーマット【EHP】!$R$88/100</f>
        <v>0</v>
      </c>
      <c r="AE998" s="32">
        <f t="shared" si="31"/>
        <v>0.75</v>
      </c>
    </row>
    <row r="999" spans="20:31">
      <c r="T999" s="73">
        <v>9</v>
      </c>
      <c r="U999" s="73">
        <v>2010</v>
      </c>
      <c r="V999" s="73" t="s">
        <v>20</v>
      </c>
      <c r="W999" s="73" t="s">
        <v>612</v>
      </c>
      <c r="X999" s="73" t="s">
        <v>618</v>
      </c>
      <c r="Y999" s="28" t="str">
        <f t="shared" si="30"/>
        <v>92010暖房店舗用有り</v>
      </c>
      <c r="Z999" s="51">
        <v>-0.72</v>
      </c>
      <c r="AA999" s="51">
        <v>1.72</v>
      </c>
      <c r="AB999" s="52">
        <v>1.0757000000000001</v>
      </c>
      <c r="AC999" s="52">
        <v>1.2710999999999999</v>
      </c>
      <c r="AD999" s="31">
        <f>省エネ計算フォーマット【EHP】!$R$88/100</f>
        <v>0</v>
      </c>
      <c r="AE999" s="32">
        <f t="shared" si="31"/>
        <v>1.2709999999999999</v>
      </c>
    </row>
    <row r="1000" spans="20:31">
      <c r="T1000" s="73">
        <v>9</v>
      </c>
      <c r="U1000" s="73">
        <v>2010</v>
      </c>
      <c r="V1000" s="73" t="s">
        <v>20</v>
      </c>
      <c r="W1000" s="73" t="s">
        <v>606</v>
      </c>
      <c r="X1000" s="73" t="s">
        <v>618</v>
      </c>
      <c r="Y1000" s="28" t="str">
        <f t="shared" si="30"/>
        <v>92010暖房ビル用マルチ有り</v>
      </c>
      <c r="Z1000" s="51">
        <v>-0.7</v>
      </c>
      <c r="AA1000" s="51">
        <v>1.7</v>
      </c>
      <c r="AB1000" s="52">
        <v>1.036</v>
      </c>
      <c r="AC1000" s="52">
        <v>1.266</v>
      </c>
      <c r="AD1000" s="31">
        <f>省エネ計算フォーマット【EHP】!$R$88/100</f>
        <v>0</v>
      </c>
      <c r="AE1000" s="32">
        <f t="shared" si="31"/>
        <v>1.266</v>
      </c>
    </row>
    <row r="1001" spans="20:31">
      <c r="T1001" s="73">
        <v>9</v>
      </c>
      <c r="U1001" s="73">
        <v>2010</v>
      </c>
      <c r="V1001" s="73" t="s">
        <v>20</v>
      </c>
      <c r="W1001" s="73" t="s">
        <v>607</v>
      </c>
      <c r="X1001" s="73" t="s">
        <v>618</v>
      </c>
      <c r="Y1001" s="28" t="str">
        <f t="shared" si="30"/>
        <v>92010暖房設備用有り</v>
      </c>
      <c r="Z1001" s="51">
        <v>-0.26</v>
      </c>
      <c r="AA1001" s="51">
        <v>1.26</v>
      </c>
      <c r="AB1001" s="52">
        <v>0.82779999999999998</v>
      </c>
      <c r="AC1001" s="52">
        <v>0.98809999999999998</v>
      </c>
      <c r="AD1001" s="31">
        <f>省エネ計算フォーマット【EHP】!$R$88/100</f>
        <v>0</v>
      </c>
      <c r="AE1001" s="32">
        <f t="shared" si="31"/>
        <v>0.98799999999999999</v>
      </c>
    </row>
    <row r="1002" spans="20:31">
      <c r="T1002" s="73">
        <v>9</v>
      </c>
      <c r="U1002" s="73">
        <v>2010</v>
      </c>
      <c r="V1002" s="73" t="s">
        <v>20</v>
      </c>
      <c r="W1002" s="73" t="s">
        <v>612</v>
      </c>
      <c r="X1002" s="73" t="s">
        <v>702</v>
      </c>
      <c r="Y1002" s="28" t="str">
        <f t="shared" si="30"/>
        <v>92010暖房店舗用無し（一定速）</v>
      </c>
      <c r="Z1002" s="51">
        <v>0.25</v>
      </c>
      <c r="AA1002" s="51">
        <v>0.75</v>
      </c>
      <c r="AB1002" s="52">
        <v>0.25</v>
      </c>
      <c r="AC1002" s="52">
        <v>0.75</v>
      </c>
      <c r="AD1002" s="31">
        <f>省エネ計算フォーマット【EHP】!$R$88/100</f>
        <v>0</v>
      </c>
      <c r="AE1002" s="32">
        <f t="shared" si="31"/>
        <v>0.75</v>
      </c>
    </row>
    <row r="1003" spans="20:31">
      <c r="T1003" s="73">
        <v>9</v>
      </c>
      <c r="U1003" s="73">
        <v>2010</v>
      </c>
      <c r="V1003" s="73" t="s">
        <v>20</v>
      </c>
      <c r="W1003" s="73" t="s">
        <v>606</v>
      </c>
      <c r="X1003" s="73" t="s">
        <v>702</v>
      </c>
      <c r="Y1003" s="28" t="str">
        <f t="shared" si="30"/>
        <v>92010暖房ビル用マルチ無し（一定速）</v>
      </c>
      <c r="Z1003" s="51">
        <v>0.25</v>
      </c>
      <c r="AA1003" s="51">
        <v>0.75</v>
      </c>
      <c r="AB1003" s="52">
        <v>0.25</v>
      </c>
      <c r="AC1003" s="52">
        <v>0.75</v>
      </c>
      <c r="AD1003" s="31">
        <f>省エネ計算フォーマット【EHP】!$R$88/100</f>
        <v>0</v>
      </c>
      <c r="AE1003" s="32">
        <f t="shared" si="31"/>
        <v>0.75</v>
      </c>
    </row>
    <row r="1004" spans="20:31">
      <c r="T1004" s="73">
        <v>9</v>
      </c>
      <c r="U1004" s="73">
        <v>2010</v>
      </c>
      <c r="V1004" s="73" t="s">
        <v>20</v>
      </c>
      <c r="W1004" s="73" t="s">
        <v>607</v>
      </c>
      <c r="X1004" s="73" t="s">
        <v>702</v>
      </c>
      <c r="Y1004" s="28" t="str">
        <f t="shared" si="30"/>
        <v>92010暖房設備用無し（一定速）</v>
      </c>
      <c r="Z1004" s="63">
        <v>0.25</v>
      </c>
      <c r="AA1004" s="63">
        <v>0.75</v>
      </c>
      <c r="AB1004" s="64">
        <v>0.25</v>
      </c>
      <c r="AC1004" s="64">
        <v>0.75</v>
      </c>
      <c r="AD1004" s="31">
        <f>省エネ計算フォーマット【EHP】!$R$88/100</f>
        <v>0</v>
      </c>
      <c r="AE1004" s="32">
        <f t="shared" si="31"/>
        <v>0.75</v>
      </c>
    </row>
    <row r="1005" spans="20:31">
      <c r="T1005" s="76">
        <v>9</v>
      </c>
      <c r="U1005" s="76">
        <v>2011</v>
      </c>
      <c r="V1005" s="76" t="s">
        <v>19</v>
      </c>
      <c r="W1005" s="76" t="s">
        <v>612</v>
      </c>
      <c r="X1005" s="76" t="s">
        <v>618</v>
      </c>
      <c r="Y1005" s="55" t="str">
        <f t="shared" si="30"/>
        <v>92011冷房店舗用有り</v>
      </c>
      <c r="Z1005" s="56">
        <v>-1.1200000000000001</v>
      </c>
      <c r="AA1005" s="56">
        <v>2.12</v>
      </c>
      <c r="AB1005" s="57">
        <v>1.0517000000000001</v>
      </c>
      <c r="AC1005" s="57">
        <v>1.5770999999999999</v>
      </c>
      <c r="AD1005" s="31">
        <f>省エネ計算フォーマット【EHP】!$R$88/100</f>
        <v>0</v>
      </c>
      <c r="AE1005" s="37">
        <f t="shared" si="31"/>
        <v>1.577</v>
      </c>
    </row>
    <row r="1006" spans="20:31">
      <c r="T1006" s="76">
        <v>9</v>
      </c>
      <c r="U1006" s="76">
        <v>2011</v>
      </c>
      <c r="V1006" s="76" t="s">
        <v>19</v>
      </c>
      <c r="W1006" s="76" t="s">
        <v>606</v>
      </c>
      <c r="X1006" s="76" t="s">
        <v>618</v>
      </c>
      <c r="Y1006" s="55" t="str">
        <f t="shared" si="30"/>
        <v>92011冷房ビル用マルチ有り</v>
      </c>
      <c r="Z1006" s="56">
        <v>-1</v>
      </c>
      <c r="AA1006" s="56">
        <v>2</v>
      </c>
      <c r="AB1006" s="57">
        <v>1.0584</v>
      </c>
      <c r="AC1006" s="57">
        <v>1.4854000000000001</v>
      </c>
      <c r="AD1006" s="31">
        <f>省エネ計算フォーマット【EHP】!$R$88/100</f>
        <v>0</v>
      </c>
      <c r="AE1006" s="37">
        <f t="shared" si="31"/>
        <v>1.4850000000000001</v>
      </c>
    </row>
    <row r="1007" spans="20:31">
      <c r="T1007" s="76">
        <v>9</v>
      </c>
      <c r="U1007" s="76">
        <v>2011</v>
      </c>
      <c r="V1007" s="76" t="s">
        <v>19</v>
      </c>
      <c r="W1007" s="76" t="s">
        <v>607</v>
      </c>
      <c r="X1007" s="76" t="s">
        <v>618</v>
      </c>
      <c r="Y1007" s="55" t="str">
        <f t="shared" si="30"/>
        <v>92011冷房設備用有り</v>
      </c>
      <c r="Z1007" s="56">
        <v>-0.22</v>
      </c>
      <c r="AA1007" s="56">
        <v>1.22</v>
      </c>
      <c r="AB1007" s="57">
        <v>1.0356000000000001</v>
      </c>
      <c r="AC1007" s="57">
        <v>0.90610000000000002</v>
      </c>
      <c r="AD1007" s="31">
        <f>省エネ計算フォーマット【EHP】!$R$88/100</f>
        <v>0</v>
      </c>
      <c r="AE1007" s="37">
        <f t="shared" si="31"/>
        <v>0.90600000000000003</v>
      </c>
    </row>
    <row r="1008" spans="20:31">
      <c r="T1008" s="76">
        <v>9</v>
      </c>
      <c r="U1008" s="76">
        <v>2011</v>
      </c>
      <c r="V1008" s="76" t="s">
        <v>19</v>
      </c>
      <c r="W1008" s="76" t="s">
        <v>612</v>
      </c>
      <c r="X1008" s="76" t="s">
        <v>702</v>
      </c>
      <c r="Y1008" s="55" t="str">
        <f t="shared" si="30"/>
        <v>92011冷房店舗用無し（一定速）</v>
      </c>
      <c r="Z1008" s="56">
        <v>0.25</v>
      </c>
      <c r="AA1008" s="56">
        <v>0.75</v>
      </c>
      <c r="AB1008" s="57">
        <v>0.25</v>
      </c>
      <c r="AC1008" s="57">
        <v>0.75</v>
      </c>
      <c r="AD1008" s="31">
        <f>省エネ計算フォーマット【EHP】!$R$88/100</f>
        <v>0</v>
      </c>
      <c r="AE1008" s="37">
        <f t="shared" si="31"/>
        <v>0.75</v>
      </c>
    </row>
    <row r="1009" spans="20:31">
      <c r="T1009" s="76">
        <v>9</v>
      </c>
      <c r="U1009" s="76">
        <v>2011</v>
      </c>
      <c r="V1009" s="76" t="s">
        <v>19</v>
      </c>
      <c r="W1009" s="76" t="s">
        <v>606</v>
      </c>
      <c r="X1009" s="76" t="s">
        <v>702</v>
      </c>
      <c r="Y1009" s="55" t="str">
        <f t="shared" si="30"/>
        <v>92011冷房ビル用マルチ無し（一定速）</v>
      </c>
      <c r="Z1009" s="56">
        <v>0.25</v>
      </c>
      <c r="AA1009" s="56">
        <v>0.75</v>
      </c>
      <c r="AB1009" s="57">
        <v>0.25</v>
      </c>
      <c r="AC1009" s="57">
        <v>0.75</v>
      </c>
      <c r="AD1009" s="31">
        <f>省エネ計算フォーマット【EHP】!$R$88/100</f>
        <v>0</v>
      </c>
      <c r="AE1009" s="37">
        <f t="shared" si="31"/>
        <v>0.75</v>
      </c>
    </row>
    <row r="1010" spans="20:31">
      <c r="T1010" s="76">
        <v>9</v>
      </c>
      <c r="U1010" s="76">
        <v>2011</v>
      </c>
      <c r="V1010" s="76" t="s">
        <v>19</v>
      </c>
      <c r="W1010" s="76" t="s">
        <v>607</v>
      </c>
      <c r="X1010" s="76" t="s">
        <v>702</v>
      </c>
      <c r="Y1010" s="55" t="str">
        <f t="shared" si="30"/>
        <v>92011冷房設備用無し（一定速）</v>
      </c>
      <c r="Z1010" s="56">
        <v>0.25</v>
      </c>
      <c r="AA1010" s="56">
        <v>0.75</v>
      </c>
      <c r="AB1010" s="57">
        <v>0.25</v>
      </c>
      <c r="AC1010" s="57">
        <v>0.75</v>
      </c>
      <c r="AD1010" s="31">
        <f>省エネ計算フォーマット【EHP】!$R$88/100</f>
        <v>0</v>
      </c>
      <c r="AE1010" s="37">
        <f t="shared" si="31"/>
        <v>0.75</v>
      </c>
    </row>
    <row r="1011" spans="20:31">
      <c r="T1011" s="76">
        <v>9</v>
      </c>
      <c r="U1011" s="76">
        <v>2011</v>
      </c>
      <c r="V1011" s="76" t="s">
        <v>20</v>
      </c>
      <c r="W1011" s="76" t="s">
        <v>612</v>
      </c>
      <c r="X1011" s="76" t="s">
        <v>618</v>
      </c>
      <c r="Y1011" s="55" t="str">
        <f t="shared" si="30"/>
        <v>92011暖房店舗用有り</v>
      </c>
      <c r="Z1011" s="56">
        <v>-0.76</v>
      </c>
      <c r="AA1011" s="56">
        <v>1.76</v>
      </c>
      <c r="AB1011" s="57">
        <v>1.0773999999999999</v>
      </c>
      <c r="AC1011" s="57">
        <v>1.3006</v>
      </c>
      <c r="AD1011" s="31">
        <f>省エネ計算フォーマット【EHP】!$R$88/100</f>
        <v>0</v>
      </c>
      <c r="AE1011" s="37">
        <f t="shared" si="31"/>
        <v>1.3</v>
      </c>
    </row>
    <row r="1012" spans="20:31">
      <c r="T1012" s="76">
        <v>9</v>
      </c>
      <c r="U1012" s="76">
        <v>2011</v>
      </c>
      <c r="V1012" s="76" t="s">
        <v>20</v>
      </c>
      <c r="W1012" s="76" t="s">
        <v>606</v>
      </c>
      <c r="X1012" s="76" t="s">
        <v>618</v>
      </c>
      <c r="Y1012" s="55" t="str">
        <f t="shared" si="30"/>
        <v>92011暖房ビル用マルチ有り</v>
      </c>
      <c r="Z1012" s="56">
        <v>-0.78</v>
      </c>
      <c r="AA1012" s="56">
        <v>1.78</v>
      </c>
      <c r="AB1012" s="57">
        <v>1.0377000000000001</v>
      </c>
      <c r="AC1012" s="57">
        <v>1.3255999999999999</v>
      </c>
      <c r="AD1012" s="31">
        <f>省エネ計算フォーマット【EHP】!$R$88/100</f>
        <v>0</v>
      </c>
      <c r="AE1012" s="37">
        <f t="shared" si="31"/>
        <v>1.325</v>
      </c>
    </row>
    <row r="1013" spans="20:31">
      <c r="T1013" s="76">
        <v>9</v>
      </c>
      <c r="U1013" s="76">
        <v>2011</v>
      </c>
      <c r="V1013" s="76" t="s">
        <v>20</v>
      </c>
      <c r="W1013" s="76" t="s">
        <v>607</v>
      </c>
      <c r="X1013" s="76" t="s">
        <v>618</v>
      </c>
      <c r="Y1013" s="55" t="str">
        <f t="shared" si="30"/>
        <v>92011暖房設備用有り</v>
      </c>
      <c r="Z1013" s="56">
        <v>-0.26</v>
      </c>
      <c r="AA1013" s="56">
        <v>1.26</v>
      </c>
      <c r="AB1013" s="57">
        <v>1.0266999999999999</v>
      </c>
      <c r="AC1013" s="57">
        <v>0.93830000000000002</v>
      </c>
      <c r="AD1013" s="31">
        <f>省エネ計算フォーマット【EHP】!$R$88/100</f>
        <v>0</v>
      </c>
      <c r="AE1013" s="37">
        <f t="shared" si="31"/>
        <v>0.93799999999999994</v>
      </c>
    </row>
    <row r="1014" spans="20:31">
      <c r="T1014" s="76">
        <v>9</v>
      </c>
      <c r="U1014" s="76">
        <v>2011</v>
      </c>
      <c r="V1014" s="76" t="s">
        <v>20</v>
      </c>
      <c r="W1014" s="76" t="s">
        <v>612</v>
      </c>
      <c r="X1014" s="76" t="s">
        <v>702</v>
      </c>
      <c r="Y1014" s="55" t="str">
        <f t="shared" si="30"/>
        <v>92011暖房店舗用無し（一定速）</v>
      </c>
      <c r="Z1014" s="56">
        <v>0.25</v>
      </c>
      <c r="AA1014" s="56">
        <v>0.75</v>
      </c>
      <c r="AB1014" s="57">
        <v>0.25</v>
      </c>
      <c r="AC1014" s="57">
        <v>0.75</v>
      </c>
      <c r="AD1014" s="31">
        <f>省エネ計算フォーマット【EHP】!$R$88/100</f>
        <v>0</v>
      </c>
      <c r="AE1014" s="37">
        <f t="shared" si="31"/>
        <v>0.75</v>
      </c>
    </row>
    <row r="1015" spans="20:31">
      <c r="T1015" s="76">
        <v>9</v>
      </c>
      <c r="U1015" s="76">
        <v>2011</v>
      </c>
      <c r="V1015" s="76" t="s">
        <v>20</v>
      </c>
      <c r="W1015" s="76" t="s">
        <v>606</v>
      </c>
      <c r="X1015" s="76" t="s">
        <v>702</v>
      </c>
      <c r="Y1015" s="55" t="str">
        <f t="shared" si="30"/>
        <v>92011暖房ビル用マルチ無し（一定速）</v>
      </c>
      <c r="Z1015" s="56">
        <v>0.25</v>
      </c>
      <c r="AA1015" s="56">
        <v>0.75</v>
      </c>
      <c r="AB1015" s="57">
        <v>0.25</v>
      </c>
      <c r="AC1015" s="57">
        <v>0.75</v>
      </c>
      <c r="AD1015" s="31">
        <f>省エネ計算フォーマット【EHP】!$R$88/100</f>
        <v>0</v>
      </c>
      <c r="AE1015" s="37">
        <f t="shared" si="31"/>
        <v>0.75</v>
      </c>
    </row>
    <row r="1016" spans="20:31">
      <c r="T1016" s="76">
        <v>9</v>
      </c>
      <c r="U1016" s="76">
        <v>2011</v>
      </c>
      <c r="V1016" s="76" t="s">
        <v>20</v>
      </c>
      <c r="W1016" s="76" t="s">
        <v>607</v>
      </c>
      <c r="X1016" s="76" t="s">
        <v>702</v>
      </c>
      <c r="Y1016" s="55" t="str">
        <f t="shared" si="30"/>
        <v>92011暖房設備用無し（一定速）</v>
      </c>
      <c r="Z1016" s="65">
        <v>0.25</v>
      </c>
      <c r="AA1016" s="65">
        <v>0.75</v>
      </c>
      <c r="AB1016" s="66">
        <v>0.25</v>
      </c>
      <c r="AC1016" s="66">
        <v>0.75</v>
      </c>
      <c r="AD1016" s="31">
        <f>省エネ計算フォーマット【EHP】!$R$88/100</f>
        <v>0</v>
      </c>
      <c r="AE1016" s="37">
        <f t="shared" si="31"/>
        <v>0.75</v>
      </c>
    </row>
    <row r="1017" spans="20:31">
      <c r="T1017" s="76">
        <v>9</v>
      </c>
      <c r="U1017" s="76">
        <v>2012</v>
      </c>
      <c r="V1017" s="76" t="s">
        <v>19</v>
      </c>
      <c r="W1017" s="76" t="s">
        <v>612</v>
      </c>
      <c r="X1017" s="76" t="s">
        <v>618</v>
      </c>
      <c r="Y1017" s="55" t="str">
        <f t="shared" si="30"/>
        <v>92012冷房店舗用有り</v>
      </c>
      <c r="Z1017" s="67">
        <v>-1.36</v>
      </c>
      <c r="AA1017" s="67">
        <v>2.36</v>
      </c>
      <c r="AB1017" s="68">
        <v>1.0576000000000001</v>
      </c>
      <c r="AC1017" s="68">
        <v>1.7556</v>
      </c>
      <c r="AD1017" s="31">
        <f>省エネ計算フォーマット【EHP】!$R$88/100</f>
        <v>0</v>
      </c>
      <c r="AE1017" s="37">
        <f t="shared" si="31"/>
        <v>1.7549999999999999</v>
      </c>
    </row>
    <row r="1018" spans="20:31">
      <c r="T1018" s="76">
        <v>9</v>
      </c>
      <c r="U1018" s="76">
        <v>2012</v>
      </c>
      <c r="V1018" s="76" t="s">
        <v>19</v>
      </c>
      <c r="W1018" s="76" t="s">
        <v>606</v>
      </c>
      <c r="X1018" s="76" t="s">
        <v>618</v>
      </c>
      <c r="Y1018" s="55" t="str">
        <f t="shared" si="30"/>
        <v>92012冷房ビル用マルチ有り</v>
      </c>
      <c r="Z1018" s="56">
        <v>-1.1399999999999999</v>
      </c>
      <c r="AA1018" s="56">
        <v>2.14</v>
      </c>
      <c r="AB1018" s="57">
        <v>1.0625</v>
      </c>
      <c r="AC1018" s="57">
        <v>1.5893999999999999</v>
      </c>
      <c r="AD1018" s="31">
        <f>省エネ計算フォーマット【EHP】!$R$88/100</f>
        <v>0</v>
      </c>
      <c r="AE1018" s="37">
        <f t="shared" si="31"/>
        <v>1.589</v>
      </c>
    </row>
    <row r="1019" spans="20:31">
      <c r="T1019" s="76">
        <v>9</v>
      </c>
      <c r="U1019" s="76">
        <v>2012</v>
      </c>
      <c r="V1019" s="76" t="s">
        <v>19</v>
      </c>
      <c r="W1019" s="76" t="s">
        <v>607</v>
      </c>
      <c r="X1019" s="76" t="s">
        <v>618</v>
      </c>
      <c r="Y1019" s="55" t="str">
        <f t="shared" si="30"/>
        <v>92012冷房設備用有り</v>
      </c>
      <c r="Z1019" s="56">
        <v>-0.26</v>
      </c>
      <c r="AA1019" s="56">
        <v>1.26</v>
      </c>
      <c r="AB1019" s="57">
        <v>1.0367999999999999</v>
      </c>
      <c r="AC1019" s="57">
        <v>0.93579999999999997</v>
      </c>
      <c r="AD1019" s="31">
        <f>省エネ計算フォーマット【EHP】!$R$88/100</f>
        <v>0</v>
      </c>
      <c r="AE1019" s="37">
        <f t="shared" si="31"/>
        <v>0.93500000000000005</v>
      </c>
    </row>
    <row r="1020" spans="20:31">
      <c r="T1020" s="76">
        <v>9</v>
      </c>
      <c r="U1020" s="76">
        <v>2012</v>
      </c>
      <c r="V1020" s="76" t="s">
        <v>19</v>
      </c>
      <c r="W1020" s="76" t="s">
        <v>612</v>
      </c>
      <c r="X1020" s="76" t="s">
        <v>702</v>
      </c>
      <c r="Y1020" s="55" t="str">
        <f t="shared" si="30"/>
        <v>92012冷房店舗用無し（一定速）</v>
      </c>
      <c r="Z1020" s="56">
        <v>0.25</v>
      </c>
      <c r="AA1020" s="56">
        <v>0.75</v>
      </c>
      <c r="AB1020" s="57">
        <v>0.25</v>
      </c>
      <c r="AC1020" s="57">
        <v>0.75</v>
      </c>
      <c r="AD1020" s="31">
        <f>省エネ計算フォーマット【EHP】!$R$88/100</f>
        <v>0</v>
      </c>
      <c r="AE1020" s="37">
        <f t="shared" si="31"/>
        <v>0.75</v>
      </c>
    </row>
    <row r="1021" spans="20:31">
      <c r="T1021" s="76">
        <v>9</v>
      </c>
      <c r="U1021" s="76">
        <v>2012</v>
      </c>
      <c r="V1021" s="76" t="s">
        <v>19</v>
      </c>
      <c r="W1021" s="76" t="s">
        <v>606</v>
      </c>
      <c r="X1021" s="76" t="s">
        <v>702</v>
      </c>
      <c r="Y1021" s="55" t="str">
        <f t="shared" si="30"/>
        <v>92012冷房ビル用マルチ無し（一定速）</v>
      </c>
      <c r="Z1021" s="56">
        <v>0.25</v>
      </c>
      <c r="AA1021" s="56">
        <v>0.75</v>
      </c>
      <c r="AB1021" s="57">
        <v>0.25</v>
      </c>
      <c r="AC1021" s="57">
        <v>0.75</v>
      </c>
      <c r="AD1021" s="31">
        <f>省エネ計算フォーマット【EHP】!$R$88/100</f>
        <v>0</v>
      </c>
      <c r="AE1021" s="37">
        <f t="shared" si="31"/>
        <v>0.75</v>
      </c>
    </row>
    <row r="1022" spans="20:31">
      <c r="T1022" s="76">
        <v>9</v>
      </c>
      <c r="U1022" s="76">
        <v>2012</v>
      </c>
      <c r="V1022" s="76" t="s">
        <v>19</v>
      </c>
      <c r="W1022" s="76" t="s">
        <v>607</v>
      </c>
      <c r="X1022" s="76" t="s">
        <v>702</v>
      </c>
      <c r="Y1022" s="55" t="str">
        <f t="shared" si="30"/>
        <v>92012冷房設備用無し（一定速）</v>
      </c>
      <c r="Z1022" s="56">
        <v>0.25</v>
      </c>
      <c r="AA1022" s="56">
        <v>0.75</v>
      </c>
      <c r="AB1022" s="57">
        <v>0.25</v>
      </c>
      <c r="AC1022" s="57">
        <v>0.75</v>
      </c>
      <c r="AD1022" s="31">
        <f>省エネ計算フォーマット【EHP】!$R$88/100</f>
        <v>0</v>
      </c>
      <c r="AE1022" s="37">
        <f t="shared" si="31"/>
        <v>0.75</v>
      </c>
    </row>
    <row r="1023" spans="20:31">
      <c r="T1023" s="76">
        <v>9</v>
      </c>
      <c r="U1023" s="76">
        <v>2012</v>
      </c>
      <c r="V1023" s="76" t="s">
        <v>20</v>
      </c>
      <c r="W1023" s="76" t="s">
        <v>612</v>
      </c>
      <c r="X1023" s="76" t="s">
        <v>618</v>
      </c>
      <c r="Y1023" s="55" t="str">
        <f t="shared" si="30"/>
        <v>92012暖房店舗用有り</v>
      </c>
      <c r="Z1023" s="56">
        <v>-0.82</v>
      </c>
      <c r="AA1023" s="56">
        <v>1.82</v>
      </c>
      <c r="AB1023" s="57">
        <v>1.0801000000000001</v>
      </c>
      <c r="AC1023" s="57">
        <v>1.345</v>
      </c>
      <c r="AD1023" s="31">
        <f>省エネ計算フォーマット【EHP】!$R$88/100</f>
        <v>0</v>
      </c>
      <c r="AE1023" s="37">
        <f t="shared" si="31"/>
        <v>1.345</v>
      </c>
    </row>
    <row r="1024" spans="20:31">
      <c r="T1024" s="76">
        <v>9</v>
      </c>
      <c r="U1024" s="76">
        <v>2012</v>
      </c>
      <c r="V1024" s="76" t="s">
        <v>20</v>
      </c>
      <c r="W1024" s="76" t="s">
        <v>606</v>
      </c>
      <c r="X1024" s="76" t="s">
        <v>618</v>
      </c>
      <c r="Y1024" s="55" t="str">
        <f t="shared" si="30"/>
        <v>92012暖房ビル用マルチ有り</v>
      </c>
      <c r="Z1024" s="56">
        <v>-0.98</v>
      </c>
      <c r="AA1024" s="56">
        <v>1.98</v>
      </c>
      <c r="AB1024" s="57">
        <v>1.042</v>
      </c>
      <c r="AC1024" s="57">
        <v>1.4744999999999999</v>
      </c>
      <c r="AD1024" s="31">
        <f>省エネ計算フォーマット【EHP】!$R$88/100</f>
        <v>0</v>
      </c>
      <c r="AE1024" s="37">
        <f t="shared" si="31"/>
        <v>1.474</v>
      </c>
    </row>
    <row r="1025" spans="20:31">
      <c r="T1025" s="76">
        <v>9</v>
      </c>
      <c r="U1025" s="76">
        <v>2012</v>
      </c>
      <c r="V1025" s="76" t="s">
        <v>20</v>
      </c>
      <c r="W1025" s="76" t="s">
        <v>607</v>
      </c>
      <c r="X1025" s="76" t="s">
        <v>618</v>
      </c>
      <c r="Y1025" s="55" t="str">
        <f t="shared" si="30"/>
        <v>92012暖房設備用有り</v>
      </c>
      <c r="Z1025" s="56">
        <v>-0.26</v>
      </c>
      <c r="AA1025" s="56">
        <v>1.26</v>
      </c>
      <c r="AB1025" s="57">
        <v>1.0266999999999999</v>
      </c>
      <c r="AC1025" s="57">
        <v>0.93830000000000002</v>
      </c>
      <c r="AD1025" s="31">
        <f>省エネ計算フォーマット【EHP】!$R$88/100</f>
        <v>0</v>
      </c>
      <c r="AE1025" s="37">
        <f t="shared" si="31"/>
        <v>0.93799999999999994</v>
      </c>
    </row>
    <row r="1026" spans="20:31">
      <c r="T1026" s="76">
        <v>9</v>
      </c>
      <c r="U1026" s="76">
        <v>2012</v>
      </c>
      <c r="V1026" s="76" t="s">
        <v>20</v>
      </c>
      <c r="W1026" s="76" t="s">
        <v>612</v>
      </c>
      <c r="X1026" s="76" t="s">
        <v>702</v>
      </c>
      <c r="Y1026" s="55" t="str">
        <f t="shared" si="30"/>
        <v>92012暖房店舗用無し（一定速）</v>
      </c>
      <c r="Z1026" s="56">
        <v>0.25</v>
      </c>
      <c r="AA1026" s="56">
        <v>0.75</v>
      </c>
      <c r="AB1026" s="57">
        <v>0.25</v>
      </c>
      <c r="AC1026" s="57">
        <v>0.75</v>
      </c>
      <c r="AD1026" s="31">
        <f>省エネ計算フォーマット【EHP】!$R$88/100</f>
        <v>0</v>
      </c>
      <c r="AE1026" s="37">
        <f t="shared" si="31"/>
        <v>0.75</v>
      </c>
    </row>
    <row r="1027" spans="20:31">
      <c r="T1027" s="76">
        <v>9</v>
      </c>
      <c r="U1027" s="76">
        <v>2012</v>
      </c>
      <c r="V1027" s="76" t="s">
        <v>20</v>
      </c>
      <c r="W1027" s="76" t="s">
        <v>606</v>
      </c>
      <c r="X1027" s="76" t="s">
        <v>702</v>
      </c>
      <c r="Y1027" s="55" t="str">
        <f t="shared" si="30"/>
        <v>92012暖房ビル用マルチ無し（一定速）</v>
      </c>
      <c r="Z1027" s="56">
        <v>0.25</v>
      </c>
      <c r="AA1027" s="56">
        <v>0.75</v>
      </c>
      <c r="AB1027" s="57">
        <v>0.25</v>
      </c>
      <c r="AC1027" s="57">
        <v>0.75</v>
      </c>
      <c r="AD1027" s="31">
        <f>省エネ計算フォーマット【EHP】!$R$88/100</f>
        <v>0</v>
      </c>
      <c r="AE1027" s="37">
        <f t="shared" si="31"/>
        <v>0.75</v>
      </c>
    </row>
    <row r="1028" spans="20:31">
      <c r="T1028" s="76">
        <v>9</v>
      </c>
      <c r="U1028" s="76">
        <v>2012</v>
      </c>
      <c r="V1028" s="76" t="s">
        <v>20</v>
      </c>
      <c r="W1028" s="76" t="s">
        <v>607</v>
      </c>
      <c r="X1028" s="76" t="s">
        <v>702</v>
      </c>
      <c r="Y1028" s="55" t="str">
        <f t="shared" si="30"/>
        <v>92012暖房設備用無し（一定速）</v>
      </c>
      <c r="Z1028" s="69">
        <v>0.25</v>
      </c>
      <c r="AA1028" s="69">
        <v>0.75</v>
      </c>
      <c r="AB1028" s="70">
        <v>0.25</v>
      </c>
      <c r="AC1028" s="70">
        <v>0.75</v>
      </c>
      <c r="AD1028" s="31">
        <f>省エネ計算フォーマット【EHP】!$R$88/100</f>
        <v>0</v>
      </c>
      <c r="AE1028" s="37">
        <f t="shared" si="31"/>
        <v>0.75</v>
      </c>
    </row>
    <row r="1029" spans="20:31">
      <c r="T1029" s="76">
        <v>9</v>
      </c>
      <c r="U1029" s="76">
        <v>2013</v>
      </c>
      <c r="V1029" s="76" t="s">
        <v>19</v>
      </c>
      <c r="W1029" s="76" t="s">
        <v>612</v>
      </c>
      <c r="X1029" s="76" t="s">
        <v>618</v>
      </c>
      <c r="Y1029" s="55" t="str">
        <f t="shared" si="30"/>
        <v>92013冷房店舗用有り</v>
      </c>
      <c r="Z1029" s="56">
        <v>-1.5</v>
      </c>
      <c r="AA1029" s="56">
        <v>2.5</v>
      </c>
      <c r="AB1029" s="57">
        <v>1.0609999999999999</v>
      </c>
      <c r="AC1029" s="57">
        <v>1.8597999999999999</v>
      </c>
      <c r="AD1029" s="31">
        <f>省エネ計算フォーマット【EHP】!$R$88/100</f>
        <v>0</v>
      </c>
      <c r="AE1029" s="37">
        <f t="shared" si="31"/>
        <v>1.859</v>
      </c>
    </row>
    <row r="1030" spans="20:31">
      <c r="T1030" s="76">
        <v>9</v>
      </c>
      <c r="U1030" s="76">
        <v>2013</v>
      </c>
      <c r="V1030" s="76" t="s">
        <v>19</v>
      </c>
      <c r="W1030" s="76" t="s">
        <v>606</v>
      </c>
      <c r="X1030" s="76" t="s">
        <v>618</v>
      </c>
      <c r="Y1030" s="55" t="str">
        <f t="shared" si="30"/>
        <v>92013冷房ビル用マルチ有り</v>
      </c>
      <c r="Z1030" s="56">
        <v>-1.1399999999999999</v>
      </c>
      <c r="AA1030" s="56">
        <v>2.14</v>
      </c>
      <c r="AB1030" s="57">
        <v>1.0625</v>
      </c>
      <c r="AC1030" s="57">
        <v>1.5893999999999999</v>
      </c>
      <c r="AD1030" s="31">
        <f>省エネ計算フォーマット【EHP】!$R$88/100</f>
        <v>0</v>
      </c>
      <c r="AE1030" s="37">
        <f t="shared" si="31"/>
        <v>1.589</v>
      </c>
    </row>
    <row r="1031" spans="20:31">
      <c r="T1031" s="76">
        <v>9</v>
      </c>
      <c r="U1031" s="76">
        <v>2013</v>
      </c>
      <c r="V1031" s="76" t="s">
        <v>19</v>
      </c>
      <c r="W1031" s="76" t="s">
        <v>607</v>
      </c>
      <c r="X1031" s="76" t="s">
        <v>618</v>
      </c>
      <c r="Y1031" s="55" t="str">
        <f t="shared" si="30"/>
        <v>92013冷房設備用有り</v>
      </c>
      <c r="Z1031" s="56">
        <v>-0.26</v>
      </c>
      <c r="AA1031" s="56">
        <v>1.26</v>
      </c>
      <c r="AB1031" s="57">
        <v>1.0367999999999999</v>
      </c>
      <c r="AC1031" s="57">
        <v>0.93579999999999997</v>
      </c>
      <c r="AD1031" s="31">
        <f>省エネ計算フォーマット【EHP】!$R$88/100</f>
        <v>0</v>
      </c>
      <c r="AE1031" s="37">
        <f t="shared" si="31"/>
        <v>0.93500000000000005</v>
      </c>
    </row>
    <row r="1032" spans="20:31">
      <c r="T1032" s="76">
        <v>9</v>
      </c>
      <c r="U1032" s="76">
        <v>2013</v>
      </c>
      <c r="V1032" s="76" t="s">
        <v>19</v>
      </c>
      <c r="W1032" s="76" t="s">
        <v>612</v>
      </c>
      <c r="X1032" s="76" t="s">
        <v>702</v>
      </c>
      <c r="Y1032" s="55" t="str">
        <f t="shared" si="30"/>
        <v>92013冷房店舗用無し（一定速）</v>
      </c>
      <c r="Z1032" s="56">
        <v>0.25</v>
      </c>
      <c r="AA1032" s="56">
        <v>0.75</v>
      </c>
      <c r="AB1032" s="57">
        <v>0.25</v>
      </c>
      <c r="AC1032" s="57">
        <v>0.75</v>
      </c>
      <c r="AD1032" s="31">
        <f>省エネ計算フォーマット【EHP】!$R$88/100</f>
        <v>0</v>
      </c>
      <c r="AE1032" s="37">
        <f t="shared" si="31"/>
        <v>0.75</v>
      </c>
    </row>
    <row r="1033" spans="20:31">
      <c r="T1033" s="76">
        <v>9</v>
      </c>
      <c r="U1033" s="76">
        <v>2013</v>
      </c>
      <c r="V1033" s="76" t="s">
        <v>19</v>
      </c>
      <c r="W1033" s="76" t="s">
        <v>606</v>
      </c>
      <c r="X1033" s="76" t="s">
        <v>702</v>
      </c>
      <c r="Y1033" s="55" t="str">
        <f t="shared" si="30"/>
        <v>92013冷房ビル用マルチ無し（一定速）</v>
      </c>
      <c r="Z1033" s="56">
        <v>0.25</v>
      </c>
      <c r="AA1033" s="56">
        <v>0.75</v>
      </c>
      <c r="AB1033" s="57">
        <v>0.25</v>
      </c>
      <c r="AC1033" s="57">
        <v>0.75</v>
      </c>
      <c r="AD1033" s="31">
        <f>省エネ計算フォーマット【EHP】!$R$88/100</f>
        <v>0</v>
      </c>
      <c r="AE1033" s="37">
        <f t="shared" si="31"/>
        <v>0.75</v>
      </c>
    </row>
    <row r="1034" spans="20:31">
      <c r="T1034" s="76">
        <v>9</v>
      </c>
      <c r="U1034" s="76">
        <v>2013</v>
      </c>
      <c r="V1034" s="76" t="s">
        <v>19</v>
      </c>
      <c r="W1034" s="76" t="s">
        <v>607</v>
      </c>
      <c r="X1034" s="76" t="s">
        <v>702</v>
      </c>
      <c r="Y1034" s="55" t="str">
        <f t="shared" ref="Y1034:Y1097" si="32">T1034&amp;U1034&amp;V1034&amp;W1034&amp;X1034</f>
        <v>92013冷房設備用無し（一定速）</v>
      </c>
      <c r="Z1034" s="56">
        <v>0.25</v>
      </c>
      <c r="AA1034" s="56">
        <v>0.75</v>
      </c>
      <c r="AB1034" s="57">
        <v>0.25</v>
      </c>
      <c r="AC1034" s="57">
        <v>0.75</v>
      </c>
      <c r="AD1034" s="31">
        <f>省エネ計算フォーマット【EHP】!$R$88/100</f>
        <v>0</v>
      </c>
      <c r="AE1034" s="37">
        <f t="shared" si="31"/>
        <v>0.75</v>
      </c>
    </row>
    <row r="1035" spans="20:31">
      <c r="T1035" s="76">
        <v>9</v>
      </c>
      <c r="U1035" s="76">
        <v>2013</v>
      </c>
      <c r="V1035" s="76" t="s">
        <v>20</v>
      </c>
      <c r="W1035" s="76" t="s">
        <v>612</v>
      </c>
      <c r="X1035" s="76" t="s">
        <v>618</v>
      </c>
      <c r="Y1035" s="55" t="str">
        <f t="shared" si="32"/>
        <v>92013暖房店舗用有り</v>
      </c>
      <c r="Z1035" s="56">
        <v>-0.94</v>
      </c>
      <c r="AA1035" s="56">
        <v>1.94</v>
      </c>
      <c r="AB1035" s="57">
        <v>1.0853999999999999</v>
      </c>
      <c r="AC1035" s="57">
        <v>1.4337</v>
      </c>
      <c r="AD1035" s="31">
        <f>省エネ計算フォーマット【EHP】!$R$88/100</f>
        <v>0</v>
      </c>
      <c r="AE1035" s="37">
        <f t="shared" si="31"/>
        <v>1.4330000000000001</v>
      </c>
    </row>
    <row r="1036" spans="20:31">
      <c r="T1036" s="76">
        <v>9</v>
      </c>
      <c r="U1036" s="76">
        <v>2013</v>
      </c>
      <c r="V1036" s="76" t="s">
        <v>20</v>
      </c>
      <c r="W1036" s="76" t="s">
        <v>606</v>
      </c>
      <c r="X1036" s="76" t="s">
        <v>618</v>
      </c>
      <c r="Y1036" s="55" t="str">
        <f t="shared" si="32"/>
        <v>92013暖房ビル用マルチ有り</v>
      </c>
      <c r="Z1036" s="56">
        <v>-0.98</v>
      </c>
      <c r="AA1036" s="56">
        <v>1.98</v>
      </c>
      <c r="AB1036" s="57">
        <v>1.042</v>
      </c>
      <c r="AC1036" s="57">
        <v>1.4744999999999999</v>
      </c>
      <c r="AD1036" s="31">
        <f>省エネ計算フォーマット【EHP】!$R$88/100</f>
        <v>0</v>
      </c>
      <c r="AE1036" s="37">
        <f t="shared" ref="AE1036:AE1099" si="33">ROUNDDOWN(IF(AD1036&gt;=0.25,Z1036*AD1036+AA1036,AB1036*AD1036+AC1036),3)</f>
        <v>1.474</v>
      </c>
    </row>
    <row r="1037" spans="20:31">
      <c r="T1037" s="76">
        <v>9</v>
      </c>
      <c r="U1037" s="76">
        <v>2013</v>
      </c>
      <c r="V1037" s="76" t="s">
        <v>20</v>
      </c>
      <c r="W1037" s="76" t="s">
        <v>607</v>
      </c>
      <c r="X1037" s="76" t="s">
        <v>618</v>
      </c>
      <c r="Y1037" s="55" t="str">
        <f t="shared" si="32"/>
        <v>92013暖房設備用有り</v>
      </c>
      <c r="Z1037" s="56">
        <v>-0.32</v>
      </c>
      <c r="AA1037" s="56">
        <v>1.32</v>
      </c>
      <c r="AB1037" s="57">
        <v>1.028</v>
      </c>
      <c r="AC1037" s="57">
        <v>0.98299999999999998</v>
      </c>
      <c r="AD1037" s="31">
        <f>省エネ計算フォーマット【EHP】!$R$88/100</f>
        <v>0</v>
      </c>
      <c r="AE1037" s="37">
        <f t="shared" si="33"/>
        <v>0.98299999999999998</v>
      </c>
    </row>
    <row r="1038" spans="20:31">
      <c r="T1038" s="76">
        <v>9</v>
      </c>
      <c r="U1038" s="76">
        <v>2013</v>
      </c>
      <c r="V1038" s="76" t="s">
        <v>20</v>
      </c>
      <c r="W1038" s="76" t="s">
        <v>612</v>
      </c>
      <c r="X1038" s="76" t="s">
        <v>702</v>
      </c>
      <c r="Y1038" s="55" t="str">
        <f t="shared" si="32"/>
        <v>92013暖房店舗用無し（一定速）</v>
      </c>
      <c r="Z1038" s="56">
        <v>0.25</v>
      </c>
      <c r="AA1038" s="56">
        <v>0.75</v>
      </c>
      <c r="AB1038" s="57">
        <v>0.25</v>
      </c>
      <c r="AC1038" s="57">
        <v>0.75</v>
      </c>
      <c r="AD1038" s="31">
        <f>省エネ計算フォーマット【EHP】!$R$88/100</f>
        <v>0</v>
      </c>
      <c r="AE1038" s="37">
        <f t="shared" si="33"/>
        <v>0.75</v>
      </c>
    </row>
    <row r="1039" spans="20:31">
      <c r="T1039" s="76">
        <v>9</v>
      </c>
      <c r="U1039" s="76">
        <v>2013</v>
      </c>
      <c r="V1039" s="76" t="s">
        <v>20</v>
      </c>
      <c r="W1039" s="76" t="s">
        <v>606</v>
      </c>
      <c r="X1039" s="76" t="s">
        <v>702</v>
      </c>
      <c r="Y1039" s="55" t="str">
        <f t="shared" si="32"/>
        <v>92013暖房ビル用マルチ無し（一定速）</v>
      </c>
      <c r="Z1039" s="56">
        <v>0.25</v>
      </c>
      <c r="AA1039" s="56">
        <v>0.75</v>
      </c>
      <c r="AB1039" s="57">
        <v>0.25</v>
      </c>
      <c r="AC1039" s="57">
        <v>0.75</v>
      </c>
      <c r="AD1039" s="31">
        <f>省エネ計算フォーマット【EHP】!$R$88/100</f>
        <v>0</v>
      </c>
      <c r="AE1039" s="37">
        <f t="shared" si="33"/>
        <v>0.75</v>
      </c>
    </row>
    <row r="1040" spans="20:31">
      <c r="T1040" s="76">
        <v>9</v>
      </c>
      <c r="U1040" s="76">
        <v>2013</v>
      </c>
      <c r="V1040" s="76" t="s">
        <v>20</v>
      </c>
      <c r="W1040" s="76" t="s">
        <v>607</v>
      </c>
      <c r="X1040" s="76" t="s">
        <v>702</v>
      </c>
      <c r="Y1040" s="55" t="str">
        <f t="shared" si="32"/>
        <v>92013暖房設備用無し（一定速）</v>
      </c>
      <c r="Z1040" s="56">
        <v>0.25</v>
      </c>
      <c r="AA1040" s="56">
        <v>0.75</v>
      </c>
      <c r="AB1040" s="57">
        <v>0.25</v>
      </c>
      <c r="AC1040" s="57">
        <v>0.75</v>
      </c>
      <c r="AD1040" s="31">
        <f>省エネ計算フォーマット【EHP】!$R$88/100</f>
        <v>0</v>
      </c>
      <c r="AE1040" s="37">
        <f t="shared" si="33"/>
        <v>0.75</v>
      </c>
    </row>
    <row r="1041" spans="20:31">
      <c r="T1041" s="76">
        <v>9</v>
      </c>
      <c r="U1041" s="76">
        <v>2014</v>
      </c>
      <c r="V1041" s="76" t="s">
        <v>19</v>
      </c>
      <c r="W1041" s="76" t="s">
        <v>612</v>
      </c>
      <c r="X1041" s="76" t="s">
        <v>618</v>
      </c>
      <c r="Y1041" s="55" t="str">
        <f t="shared" si="32"/>
        <v>92014冷房店舗用有り</v>
      </c>
      <c r="Z1041" s="56">
        <v>-1.46</v>
      </c>
      <c r="AA1041" s="56">
        <v>2.46</v>
      </c>
      <c r="AB1041" s="57">
        <v>1.06</v>
      </c>
      <c r="AC1041" s="57">
        <v>1.83</v>
      </c>
      <c r="AD1041" s="31">
        <f>省エネ計算フォーマット【EHP】!$R$88/100</f>
        <v>0</v>
      </c>
      <c r="AE1041" s="37">
        <f t="shared" si="33"/>
        <v>1.83</v>
      </c>
    </row>
    <row r="1042" spans="20:31">
      <c r="T1042" s="76">
        <v>9</v>
      </c>
      <c r="U1042" s="76">
        <v>2014</v>
      </c>
      <c r="V1042" s="76" t="s">
        <v>19</v>
      </c>
      <c r="W1042" s="76" t="s">
        <v>606</v>
      </c>
      <c r="X1042" s="76" t="s">
        <v>618</v>
      </c>
      <c r="Y1042" s="55" t="str">
        <f t="shared" si="32"/>
        <v>92014冷房ビル用マルチ有り</v>
      </c>
      <c r="Z1042" s="56">
        <v>-1.52</v>
      </c>
      <c r="AA1042" s="56">
        <v>2.52</v>
      </c>
      <c r="AB1042" s="57">
        <v>1.0736000000000001</v>
      </c>
      <c r="AC1042" s="57">
        <v>1.8715999999999999</v>
      </c>
      <c r="AD1042" s="31">
        <f>省エネ計算フォーマット【EHP】!$R$88/100</f>
        <v>0</v>
      </c>
      <c r="AE1042" s="37">
        <f t="shared" si="33"/>
        <v>1.871</v>
      </c>
    </row>
    <row r="1043" spans="20:31">
      <c r="T1043" s="76">
        <v>9</v>
      </c>
      <c r="U1043" s="76">
        <v>2014</v>
      </c>
      <c r="V1043" s="76" t="s">
        <v>19</v>
      </c>
      <c r="W1043" s="76" t="s">
        <v>607</v>
      </c>
      <c r="X1043" s="76" t="s">
        <v>618</v>
      </c>
      <c r="Y1043" s="55" t="str">
        <f t="shared" si="32"/>
        <v>92014冷房設備用有り</v>
      </c>
      <c r="Z1043" s="56">
        <v>-0.32</v>
      </c>
      <c r="AA1043" s="56">
        <v>1.32</v>
      </c>
      <c r="AB1043" s="57">
        <v>1.0385</v>
      </c>
      <c r="AC1043" s="57">
        <v>0.98040000000000005</v>
      </c>
      <c r="AD1043" s="31">
        <f>省エネ計算フォーマット【EHP】!$R$88/100</f>
        <v>0</v>
      </c>
      <c r="AE1043" s="37">
        <f t="shared" si="33"/>
        <v>0.98</v>
      </c>
    </row>
    <row r="1044" spans="20:31">
      <c r="T1044" s="76">
        <v>9</v>
      </c>
      <c r="U1044" s="76">
        <v>2014</v>
      </c>
      <c r="V1044" s="76" t="s">
        <v>19</v>
      </c>
      <c r="W1044" s="76" t="s">
        <v>612</v>
      </c>
      <c r="X1044" s="76" t="s">
        <v>702</v>
      </c>
      <c r="Y1044" s="55" t="str">
        <f t="shared" si="32"/>
        <v>92014冷房店舗用無し（一定速）</v>
      </c>
      <c r="Z1044" s="56">
        <v>0.25</v>
      </c>
      <c r="AA1044" s="56">
        <v>0.75</v>
      </c>
      <c r="AB1044" s="57">
        <v>0.25</v>
      </c>
      <c r="AC1044" s="57">
        <v>0.75</v>
      </c>
      <c r="AD1044" s="31">
        <f>省エネ計算フォーマット【EHP】!$R$88/100</f>
        <v>0</v>
      </c>
      <c r="AE1044" s="37">
        <f t="shared" si="33"/>
        <v>0.75</v>
      </c>
    </row>
    <row r="1045" spans="20:31">
      <c r="T1045" s="76">
        <v>9</v>
      </c>
      <c r="U1045" s="76">
        <v>2014</v>
      </c>
      <c r="V1045" s="76" t="s">
        <v>19</v>
      </c>
      <c r="W1045" s="76" t="s">
        <v>606</v>
      </c>
      <c r="X1045" s="76" t="s">
        <v>702</v>
      </c>
      <c r="Y1045" s="55" t="str">
        <f t="shared" si="32"/>
        <v>92014冷房ビル用マルチ無し（一定速）</v>
      </c>
      <c r="Z1045" s="56">
        <v>0.25</v>
      </c>
      <c r="AA1045" s="56">
        <v>0.75</v>
      </c>
      <c r="AB1045" s="57">
        <v>0.25</v>
      </c>
      <c r="AC1045" s="57">
        <v>0.75</v>
      </c>
      <c r="AD1045" s="31">
        <f>省エネ計算フォーマット【EHP】!$R$88/100</f>
        <v>0</v>
      </c>
      <c r="AE1045" s="37">
        <f t="shared" si="33"/>
        <v>0.75</v>
      </c>
    </row>
    <row r="1046" spans="20:31">
      <c r="T1046" s="76">
        <v>9</v>
      </c>
      <c r="U1046" s="76">
        <v>2014</v>
      </c>
      <c r="V1046" s="76" t="s">
        <v>19</v>
      </c>
      <c r="W1046" s="76" t="s">
        <v>607</v>
      </c>
      <c r="X1046" s="76" t="s">
        <v>702</v>
      </c>
      <c r="Y1046" s="55" t="str">
        <f t="shared" si="32"/>
        <v>92014冷房設備用無し（一定速）</v>
      </c>
      <c r="Z1046" s="56">
        <v>0.25</v>
      </c>
      <c r="AA1046" s="56">
        <v>0.75</v>
      </c>
      <c r="AB1046" s="57">
        <v>0.25</v>
      </c>
      <c r="AC1046" s="57">
        <v>0.75</v>
      </c>
      <c r="AD1046" s="31">
        <f>省エネ計算フォーマット【EHP】!$R$88/100</f>
        <v>0</v>
      </c>
      <c r="AE1046" s="37">
        <f t="shared" si="33"/>
        <v>0.75</v>
      </c>
    </row>
    <row r="1047" spans="20:31">
      <c r="T1047" s="76">
        <v>9</v>
      </c>
      <c r="U1047" s="76">
        <v>2014</v>
      </c>
      <c r="V1047" s="76" t="s">
        <v>20</v>
      </c>
      <c r="W1047" s="76" t="s">
        <v>612</v>
      </c>
      <c r="X1047" s="76" t="s">
        <v>618</v>
      </c>
      <c r="Y1047" s="55" t="str">
        <f t="shared" si="32"/>
        <v>92014暖房店舗用有り</v>
      </c>
      <c r="Z1047" s="56">
        <v>-0.94</v>
      </c>
      <c r="AA1047" s="56">
        <v>1.94</v>
      </c>
      <c r="AB1047" s="57">
        <v>1.0853999999999999</v>
      </c>
      <c r="AC1047" s="57">
        <v>1.4337</v>
      </c>
      <c r="AD1047" s="31">
        <f>省エネ計算フォーマット【EHP】!$R$88/100</f>
        <v>0</v>
      </c>
      <c r="AE1047" s="37">
        <f t="shared" si="33"/>
        <v>1.4330000000000001</v>
      </c>
    </row>
    <row r="1048" spans="20:31">
      <c r="T1048" s="76">
        <v>9</v>
      </c>
      <c r="U1048" s="76">
        <v>2014</v>
      </c>
      <c r="V1048" s="76" t="s">
        <v>20</v>
      </c>
      <c r="W1048" s="76" t="s">
        <v>606</v>
      </c>
      <c r="X1048" s="76" t="s">
        <v>618</v>
      </c>
      <c r="Y1048" s="55" t="str">
        <f t="shared" si="32"/>
        <v>92014暖房ビル用マルチ有り</v>
      </c>
      <c r="Z1048" s="56">
        <v>-0.96</v>
      </c>
      <c r="AA1048" s="56">
        <v>1.96</v>
      </c>
      <c r="AB1048" s="57">
        <v>1.0416000000000001</v>
      </c>
      <c r="AC1048" s="57">
        <v>1.4596</v>
      </c>
      <c r="AD1048" s="31">
        <f>省エネ計算フォーマット【EHP】!$R$88/100</f>
        <v>0</v>
      </c>
      <c r="AE1048" s="37">
        <f t="shared" si="33"/>
        <v>1.4590000000000001</v>
      </c>
    </row>
    <row r="1049" spans="20:31">
      <c r="T1049" s="76">
        <v>9</v>
      </c>
      <c r="U1049" s="76">
        <v>2014</v>
      </c>
      <c r="V1049" s="76" t="s">
        <v>20</v>
      </c>
      <c r="W1049" s="76" t="s">
        <v>607</v>
      </c>
      <c r="X1049" s="76" t="s">
        <v>618</v>
      </c>
      <c r="Y1049" s="55" t="str">
        <f t="shared" si="32"/>
        <v>92014暖房設備用有り</v>
      </c>
      <c r="Z1049" s="56">
        <v>-0.36</v>
      </c>
      <c r="AA1049" s="56">
        <v>1.36</v>
      </c>
      <c r="AB1049" s="57">
        <v>1.0287999999999999</v>
      </c>
      <c r="AC1049" s="57">
        <v>1.0127999999999999</v>
      </c>
      <c r="AD1049" s="31">
        <f>省エネ計算フォーマット【EHP】!$R$88/100</f>
        <v>0</v>
      </c>
      <c r="AE1049" s="37">
        <f t="shared" si="33"/>
        <v>1.012</v>
      </c>
    </row>
    <row r="1050" spans="20:31">
      <c r="T1050" s="76">
        <v>9</v>
      </c>
      <c r="U1050" s="76">
        <v>2014</v>
      </c>
      <c r="V1050" s="76" t="s">
        <v>20</v>
      </c>
      <c r="W1050" s="76" t="s">
        <v>612</v>
      </c>
      <c r="X1050" s="76" t="s">
        <v>702</v>
      </c>
      <c r="Y1050" s="55" t="str">
        <f t="shared" si="32"/>
        <v>92014暖房店舗用無し（一定速）</v>
      </c>
      <c r="Z1050" s="56">
        <v>0.25</v>
      </c>
      <c r="AA1050" s="56">
        <v>0.75</v>
      </c>
      <c r="AB1050" s="57">
        <v>0.25</v>
      </c>
      <c r="AC1050" s="57">
        <v>0.75</v>
      </c>
      <c r="AD1050" s="31">
        <f>省エネ計算フォーマット【EHP】!$R$88/100</f>
        <v>0</v>
      </c>
      <c r="AE1050" s="37">
        <f t="shared" si="33"/>
        <v>0.75</v>
      </c>
    </row>
    <row r="1051" spans="20:31">
      <c r="T1051" s="76">
        <v>9</v>
      </c>
      <c r="U1051" s="76">
        <v>2014</v>
      </c>
      <c r="V1051" s="76" t="s">
        <v>20</v>
      </c>
      <c r="W1051" s="76" t="s">
        <v>606</v>
      </c>
      <c r="X1051" s="76" t="s">
        <v>702</v>
      </c>
      <c r="Y1051" s="55" t="str">
        <f t="shared" si="32"/>
        <v>92014暖房ビル用マルチ無し（一定速）</v>
      </c>
      <c r="Z1051" s="56">
        <v>0.25</v>
      </c>
      <c r="AA1051" s="56">
        <v>0.75</v>
      </c>
      <c r="AB1051" s="57">
        <v>0.25</v>
      </c>
      <c r="AC1051" s="57">
        <v>0.75</v>
      </c>
      <c r="AD1051" s="31">
        <f>省エネ計算フォーマット【EHP】!$R$88/100</f>
        <v>0</v>
      </c>
      <c r="AE1051" s="37">
        <f t="shared" si="33"/>
        <v>0.75</v>
      </c>
    </row>
    <row r="1052" spans="20:31">
      <c r="T1052" s="76">
        <v>9</v>
      </c>
      <c r="U1052" s="76">
        <v>2014</v>
      </c>
      <c r="V1052" s="76" t="s">
        <v>20</v>
      </c>
      <c r="W1052" s="76" t="s">
        <v>607</v>
      </c>
      <c r="X1052" s="76" t="s">
        <v>702</v>
      </c>
      <c r="Y1052" s="55" t="str">
        <f t="shared" si="32"/>
        <v>92014暖房設備用無し（一定速）</v>
      </c>
      <c r="Z1052" s="56">
        <v>0.25</v>
      </c>
      <c r="AA1052" s="56">
        <v>0.75</v>
      </c>
      <c r="AB1052" s="57">
        <v>0.25</v>
      </c>
      <c r="AC1052" s="57">
        <v>0.75</v>
      </c>
      <c r="AD1052" s="31">
        <f>省エネ計算フォーマット【EHP】!$R$88/100</f>
        <v>0</v>
      </c>
      <c r="AE1052" s="37">
        <f t="shared" si="33"/>
        <v>0.75</v>
      </c>
    </row>
    <row r="1053" spans="20:31">
      <c r="T1053" s="73">
        <v>9</v>
      </c>
      <c r="U1053" s="73">
        <v>2015</v>
      </c>
      <c r="V1053" s="73" t="s">
        <v>19</v>
      </c>
      <c r="W1053" s="73" t="s">
        <v>612</v>
      </c>
      <c r="X1053" s="73" t="s">
        <v>618</v>
      </c>
      <c r="Y1053" s="28" t="str">
        <f t="shared" si="32"/>
        <v>92015冷房店舗用有り</v>
      </c>
      <c r="Z1053" s="71">
        <v>-1.38</v>
      </c>
      <c r="AA1053" s="71">
        <v>2.38</v>
      </c>
      <c r="AB1053" s="72">
        <v>1.0581</v>
      </c>
      <c r="AC1053" s="72">
        <v>1.7705</v>
      </c>
      <c r="AD1053" s="31">
        <f>省エネ計算フォーマット【EHP】!$R$88/100</f>
        <v>0</v>
      </c>
      <c r="AE1053" s="32">
        <f t="shared" si="33"/>
        <v>1.77</v>
      </c>
    </row>
    <row r="1054" spans="20:31">
      <c r="T1054" s="73">
        <v>9</v>
      </c>
      <c r="U1054" s="73">
        <v>2015</v>
      </c>
      <c r="V1054" s="73" t="s">
        <v>19</v>
      </c>
      <c r="W1054" s="73" t="s">
        <v>606</v>
      </c>
      <c r="X1054" s="73" t="s">
        <v>618</v>
      </c>
      <c r="Y1054" s="28" t="str">
        <f t="shared" si="32"/>
        <v>92015冷房ビル用マルチ有り</v>
      </c>
      <c r="Z1054" s="51">
        <v>-1.5740000000000001</v>
      </c>
      <c r="AA1054" s="51">
        <v>2.5739999999999998</v>
      </c>
      <c r="AB1054" s="52">
        <v>1.0751999999999999</v>
      </c>
      <c r="AC1054" s="52">
        <v>1.9117</v>
      </c>
      <c r="AD1054" s="31">
        <f>省エネ計算フォーマット【EHP】!$R$88/100</f>
        <v>0</v>
      </c>
      <c r="AE1054" s="32">
        <f t="shared" si="33"/>
        <v>1.911</v>
      </c>
    </row>
    <row r="1055" spans="20:31">
      <c r="T1055" s="73">
        <v>9</v>
      </c>
      <c r="U1055" s="73">
        <v>2015</v>
      </c>
      <c r="V1055" s="73" t="s">
        <v>19</v>
      </c>
      <c r="W1055" s="73" t="s">
        <v>607</v>
      </c>
      <c r="X1055" s="73" t="s">
        <v>618</v>
      </c>
      <c r="Y1055" s="28" t="str">
        <f t="shared" si="32"/>
        <v>92015冷房設備用有り</v>
      </c>
      <c r="Z1055" s="51">
        <v>-0.62</v>
      </c>
      <c r="AA1055" s="51">
        <v>1.62</v>
      </c>
      <c r="AB1055" s="52">
        <v>1.0472999999999999</v>
      </c>
      <c r="AC1055" s="52">
        <v>1.2032</v>
      </c>
      <c r="AD1055" s="31">
        <f>省エネ計算フォーマット【EHP】!$R$88/100</f>
        <v>0</v>
      </c>
      <c r="AE1055" s="32">
        <f t="shared" si="33"/>
        <v>1.2030000000000001</v>
      </c>
    </row>
    <row r="1056" spans="20:31">
      <c r="T1056" s="73">
        <v>9</v>
      </c>
      <c r="U1056" s="73">
        <v>2015</v>
      </c>
      <c r="V1056" s="73" t="s">
        <v>19</v>
      </c>
      <c r="W1056" s="73" t="s">
        <v>612</v>
      </c>
      <c r="X1056" s="73" t="s">
        <v>702</v>
      </c>
      <c r="Y1056" s="28" t="str">
        <f t="shared" si="32"/>
        <v>92015冷房店舗用無し（一定速）</v>
      </c>
      <c r="Z1056" s="51">
        <v>0.25</v>
      </c>
      <c r="AA1056" s="51">
        <v>0.75</v>
      </c>
      <c r="AB1056" s="52">
        <v>0.25</v>
      </c>
      <c r="AC1056" s="52">
        <v>0.75</v>
      </c>
      <c r="AD1056" s="31">
        <f>省エネ計算フォーマット【EHP】!$R$88/100</f>
        <v>0</v>
      </c>
      <c r="AE1056" s="32">
        <f t="shared" si="33"/>
        <v>0.75</v>
      </c>
    </row>
    <row r="1057" spans="20:31">
      <c r="T1057" s="73">
        <v>9</v>
      </c>
      <c r="U1057" s="73">
        <v>2015</v>
      </c>
      <c r="V1057" s="73" t="s">
        <v>19</v>
      </c>
      <c r="W1057" s="73" t="s">
        <v>606</v>
      </c>
      <c r="X1057" s="73" t="s">
        <v>702</v>
      </c>
      <c r="Y1057" s="28" t="str">
        <f t="shared" si="32"/>
        <v>92015冷房ビル用マルチ無し（一定速）</v>
      </c>
      <c r="Z1057" s="51">
        <v>0.25</v>
      </c>
      <c r="AA1057" s="51">
        <v>0.75</v>
      </c>
      <c r="AB1057" s="52">
        <v>0.25</v>
      </c>
      <c r="AC1057" s="52">
        <v>0.75</v>
      </c>
      <c r="AD1057" s="31">
        <f>省エネ計算フォーマット【EHP】!$R$88/100</f>
        <v>0</v>
      </c>
      <c r="AE1057" s="32">
        <f t="shared" si="33"/>
        <v>0.75</v>
      </c>
    </row>
    <row r="1058" spans="20:31">
      <c r="T1058" s="73">
        <v>9</v>
      </c>
      <c r="U1058" s="73">
        <v>2015</v>
      </c>
      <c r="V1058" s="73" t="s">
        <v>19</v>
      </c>
      <c r="W1058" s="73" t="s">
        <v>607</v>
      </c>
      <c r="X1058" s="73" t="s">
        <v>702</v>
      </c>
      <c r="Y1058" s="28" t="str">
        <f t="shared" si="32"/>
        <v>92015冷房設備用無し（一定速）</v>
      </c>
      <c r="Z1058" s="51">
        <v>0.25</v>
      </c>
      <c r="AA1058" s="51">
        <v>0.75</v>
      </c>
      <c r="AB1058" s="52">
        <v>0.25</v>
      </c>
      <c r="AC1058" s="52">
        <v>0.75</v>
      </c>
      <c r="AD1058" s="31">
        <f>省エネ計算フォーマット【EHP】!$R$88/100</f>
        <v>0</v>
      </c>
      <c r="AE1058" s="32">
        <f t="shared" si="33"/>
        <v>0.75</v>
      </c>
    </row>
    <row r="1059" spans="20:31">
      <c r="T1059" s="73">
        <v>9</v>
      </c>
      <c r="U1059" s="73">
        <v>2015</v>
      </c>
      <c r="V1059" s="73" t="s">
        <v>20</v>
      </c>
      <c r="W1059" s="73" t="s">
        <v>612</v>
      </c>
      <c r="X1059" s="73" t="s">
        <v>618</v>
      </c>
      <c r="Y1059" s="28" t="str">
        <f t="shared" si="32"/>
        <v>92015暖房店舗用有り</v>
      </c>
      <c r="Z1059" s="51">
        <v>-0.97</v>
      </c>
      <c r="AA1059" s="51">
        <v>1.97</v>
      </c>
      <c r="AB1059" s="52">
        <v>1.0867</v>
      </c>
      <c r="AC1059" s="52">
        <v>1.4558</v>
      </c>
      <c r="AD1059" s="31">
        <f>省エネ計算フォーマット【EHP】!$R$88/100</f>
        <v>0</v>
      </c>
      <c r="AE1059" s="32">
        <f t="shared" si="33"/>
        <v>1.4550000000000001</v>
      </c>
    </row>
    <row r="1060" spans="20:31">
      <c r="T1060" s="73">
        <v>9</v>
      </c>
      <c r="U1060" s="73">
        <v>2015</v>
      </c>
      <c r="V1060" s="73" t="s">
        <v>20</v>
      </c>
      <c r="W1060" s="73" t="s">
        <v>606</v>
      </c>
      <c r="X1060" s="73" t="s">
        <v>618</v>
      </c>
      <c r="Y1060" s="28" t="str">
        <f t="shared" si="32"/>
        <v>92015暖房ビル用マルチ有り</v>
      </c>
      <c r="Z1060" s="51">
        <v>-0.876</v>
      </c>
      <c r="AA1060" s="51">
        <v>1.8759999999999999</v>
      </c>
      <c r="AB1060" s="52">
        <v>1.0398000000000001</v>
      </c>
      <c r="AC1060" s="52">
        <v>1.3971</v>
      </c>
      <c r="AD1060" s="31">
        <f>省エネ計算フォーマット【EHP】!$R$88/100</f>
        <v>0</v>
      </c>
      <c r="AE1060" s="32">
        <f t="shared" si="33"/>
        <v>1.397</v>
      </c>
    </row>
    <row r="1061" spans="20:31">
      <c r="T1061" s="73">
        <v>9</v>
      </c>
      <c r="U1061" s="73">
        <v>2015</v>
      </c>
      <c r="V1061" s="73" t="s">
        <v>20</v>
      </c>
      <c r="W1061" s="73" t="s">
        <v>607</v>
      </c>
      <c r="X1061" s="73" t="s">
        <v>618</v>
      </c>
      <c r="Y1061" s="28" t="str">
        <f t="shared" si="32"/>
        <v>92015暖房設備用有り</v>
      </c>
      <c r="Z1061" s="51">
        <v>-0.59799999999999998</v>
      </c>
      <c r="AA1061" s="51">
        <v>1.5980000000000001</v>
      </c>
      <c r="AB1061" s="52">
        <v>1.0339</v>
      </c>
      <c r="AC1061" s="52">
        <v>1.19</v>
      </c>
      <c r="AD1061" s="31">
        <f>省エネ計算フォーマット【EHP】!$R$88/100</f>
        <v>0</v>
      </c>
      <c r="AE1061" s="32">
        <f t="shared" si="33"/>
        <v>1.19</v>
      </c>
    </row>
    <row r="1062" spans="20:31">
      <c r="T1062" s="73">
        <v>9</v>
      </c>
      <c r="U1062" s="73">
        <v>2015</v>
      </c>
      <c r="V1062" s="73" t="s">
        <v>20</v>
      </c>
      <c r="W1062" s="73" t="s">
        <v>612</v>
      </c>
      <c r="X1062" s="73" t="s">
        <v>702</v>
      </c>
      <c r="Y1062" s="28" t="str">
        <f t="shared" si="32"/>
        <v>92015暖房店舗用無し（一定速）</v>
      </c>
      <c r="Z1062" s="51">
        <v>0.25</v>
      </c>
      <c r="AA1062" s="51">
        <v>0.75</v>
      </c>
      <c r="AB1062" s="52">
        <v>0.25</v>
      </c>
      <c r="AC1062" s="52">
        <v>0.75</v>
      </c>
      <c r="AD1062" s="31">
        <f>省エネ計算フォーマット【EHP】!$R$88/100</f>
        <v>0</v>
      </c>
      <c r="AE1062" s="32">
        <f t="shared" si="33"/>
        <v>0.75</v>
      </c>
    </row>
    <row r="1063" spans="20:31">
      <c r="T1063" s="73">
        <v>9</v>
      </c>
      <c r="U1063" s="73">
        <v>2015</v>
      </c>
      <c r="V1063" s="73" t="s">
        <v>20</v>
      </c>
      <c r="W1063" s="73" t="s">
        <v>606</v>
      </c>
      <c r="X1063" s="73" t="s">
        <v>702</v>
      </c>
      <c r="Y1063" s="28" t="str">
        <f t="shared" si="32"/>
        <v>92015暖房ビル用マルチ無し（一定速）</v>
      </c>
      <c r="Z1063" s="51">
        <v>0.25</v>
      </c>
      <c r="AA1063" s="51">
        <v>0.75</v>
      </c>
      <c r="AB1063" s="52">
        <v>0.25</v>
      </c>
      <c r="AC1063" s="52">
        <v>0.75</v>
      </c>
      <c r="AD1063" s="31">
        <f>省エネ計算フォーマット【EHP】!$R$88/100</f>
        <v>0</v>
      </c>
      <c r="AE1063" s="32">
        <f t="shared" si="33"/>
        <v>0.75</v>
      </c>
    </row>
    <row r="1064" spans="20:31">
      <c r="T1064" s="73">
        <v>9</v>
      </c>
      <c r="U1064" s="73">
        <v>2015</v>
      </c>
      <c r="V1064" s="73" t="s">
        <v>20</v>
      </c>
      <c r="W1064" s="73" t="s">
        <v>607</v>
      </c>
      <c r="X1064" s="73" t="s">
        <v>702</v>
      </c>
      <c r="Y1064" s="28" t="str">
        <f t="shared" si="32"/>
        <v>92015暖房設備用無し（一定速）</v>
      </c>
      <c r="Z1064" s="51">
        <v>0.25</v>
      </c>
      <c r="AA1064" s="51">
        <v>0.75</v>
      </c>
      <c r="AB1064" s="52">
        <v>0.25</v>
      </c>
      <c r="AC1064" s="52">
        <v>0.75</v>
      </c>
      <c r="AD1064" s="31">
        <f>省エネ計算フォーマット【EHP】!$R$88/100</f>
        <v>0</v>
      </c>
      <c r="AE1064" s="32">
        <f t="shared" si="33"/>
        <v>0.75</v>
      </c>
    </row>
    <row r="1065" spans="20:31">
      <c r="T1065" s="73">
        <v>9</v>
      </c>
      <c r="U1065" s="73">
        <v>2020</v>
      </c>
      <c r="V1065" s="73" t="s">
        <v>613</v>
      </c>
      <c r="W1065" s="73" t="s">
        <v>612</v>
      </c>
      <c r="X1065" s="73" t="s">
        <v>618</v>
      </c>
      <c r="Y1065" s="28" t="str">
        <f t="shared" si="32"/>
        <v>92020冷房店舗用有り</v>
      </c>
      <c r="Z1065" s="51">
        <v>-1.38</v>
      </c>
      <c r="AA1065" s="51">
        <v>2.38</v>
      </c>
      <c r="AB1065" s="52">
        <v>1.0581</v>
      </c>
      <c r="AC1065" s="52">
        <v>1.7705</v>
      </c>
      <c r="AD1065" s="31">
        <f>省エネ計算フォーマット【EHP】!$R$88/100</f>
        <v>0</v>
      </c>
      <c r="AE1065" s="32">
        <f t="shared" si="33"/>
        <v>1.77</v>
      </c>
    </row>
    <row r="1066" spans="20:31">
      <c r="T1066" s="73">
        <v>9</v>
      </c>
      <c r="U1066" s="73">
        <v>2020</v>
      </c>
      <c r="V1066" s="73" t="s">
        <v>613</v>
      </c>
      <c r="W1066" s="73" t="s">
        <v>606</v>
      </c>
      <c r="X1066" s="73" t="s">
        <v>618</v>
      </c>
      <c r="Y1066" s="28" t="str">
        <f t="shared" si="32"/>
        <v>92020冷房ビル用マルチ有り</v>
      </c>
      <c r="Z1066" s="51">
        <v>-1.68</v>
      </c>
      <c r="AA1066" s="51">
        <v>2.68</v>
      </c>
      <c r="AB1066" s="52">
        <v>1.0788</v>
      </c>
      <c r="AC1066" s="52">
        <v>2.0053000000000001</v>
      </c>
      <c r="AD1066" s="31">
        <f>省エネ計算フォーマット【EHP】!$R$88/100</f>
        <v>0</v>
      </c>
      <c r="AE1066" s="32">
        <f t="shared" si="33"/>
        <v>2.0049999999999999</v>
      </c>
    </row>
    <row r="1067" spans="20:31">
      <c r="T1067" s="73">
        <v>9</v>
      </c>
      <c r="U1067" s="73">
        <v>2020</v>
      </c>
      <c r="V1067" s="73" t="s">
        <v>613</v>
      </c>
      <c r="W1067" s="73" t="s">
        <v>607</v>
      </c>
      <c r="X1067" s="73" t="s">
        <v>618</v>
      </c>
      <c r="Y1067" s="28" t="str">
        <f t="shared" si="32"/>
        <v>92020冷房設備用有り</v>
      </c>
      <c r="Z1067" s="51">
        <v>-0.62</v>
      </c>
      <c r="AA1067" s="51">
        <v>1.62</v>
      </c>
      <c r="AB1067" s="52">
        <v>1.0472999999999999</v>
      </c>
      <c r="AC1067" s="52">
        <v>1.2032</v>
      </c>
      <c r="AD1067" s="31">
        <f>省エネ計算フォーマット【EHP】!$R$88/100</f>
        <v>0</v>
      </c>
      <c r="AE1067" s="32">
        <f t="shared" si="33"/>
        <v>1.2030000000000001</v>
      </c>
    </row>
    <row r="1068" spans="20:31">
      <c r="T1068" s="73">
        <v>9</v>
      </c>
      <c r="U1068" s="73">
        <v>2020</v>
      </c>
      <c r="V1068" s="73" t="s">
        <v>613</v>
      </c>
      <c r="W1068" s="73" t="s">
        <v>612</v>
      </c>
      <c r="X1068" s="73" t="s">
        <v>702</v>
      </c>
      <c r="Y1068" s="28" t="str">
        <f t="shared" si="32"/>
        <v>92020冷房店舗用無し（一定速）</v>
      </c>
      <c r="Z1068" s="51">
        <v>0.25</v>
      </c>
      <c r="AA1068" s="51">
        <v>0.75</v>
      </c>
      <c r="AB1068" s="52">
        <v>0.25</v>
      </c>
      <c r="AC1068" s="52">
        <v>0.75</v>
      </c>
      <c r="AD1068" s="31">
        <f>省エネ計算フォーマット【EHP】!$R$88/100</f>
        <v>0</v>
      </c>
      <c r="AE1068" s="32">
        <f t="shared" si="33"/>
        <v>0.75</v>
      </c>
    </row>
    <row r="1069" spans="20:31">
      <c r="T1069" s="73">
        <v>9</v>
      </c>
      <c r="U1069" s="73">
        <v>2020</v>
      </c>
      <c r="V1069" s="73" t="s">
        <v>613</v>
      </c>
      <c r="W1069" s="73" t="s">
        <v>606</v>
      </c>
      <c r="X1069" s="73" t="s">
        <v>702</v>
      </c>
      <c r="Y1069" s="28" t="str">
        <f t="shared" si="32"/>
        <v>92020冷房ビル用マルチ無し（一定速）</v>
      </c>
      <c r="Z1069" s="51">
        <v>0.25</v>
      </c>
      <c r="AA1069" s="51">
        <v>0.75</v>
      </c>
      <c r="AB1069" s="52">
        <v>0.25</v>
      </c>
      <c r="AC1069" s="52">
        <v>0.75</v>
      </c>
      <c r="AD1069" s="31">
        <f>省エネ計算フォーマット【EHP】!$R$88/100</f>
        <v>0</v>
      </c>
      <c r="AE1069" s="32">
        <f t="shared" si="33"/>
        <v>0.75</v>
      </c>
    </row>
    <row r="1070" spans="20:31">
      <c r="T1070" s="73">
        <v>9</v>
      </c>
      <c r="U1070" s="73">
        <v>2020</v>
      </c>
      <c r="V1070" s="73" t="s">
        <v>613</v>
      </c>
      <c r="W1070" s="73" t="s">
        <v>607</v>
      </c>
      <c r="X1070" s="73" t="s">
        <v>702</v>
      </c>
      <c r="Y1070" s="28" t="str">
        <f t="shared" si="32"/>
        <v>92020冷房設備用無し（一定速）</v>
      </c>
      <c r="Z1070" s="51">
        <v>0.25</v>
      </c>
      <c r="AA1070" s="51">
        <v>0.75</v>
      </c>
      <c r="AB1070" s="52">
        <v>0.25</v>
      </c>
      <c r="AC1070" s="52">
        <v>0.75</v>
      </c>
      <c r="AD1070" s="31">
        <f>省エネ計算フォーマット【EHP】!$R$88/100</f>
        <v>0</v>
      </c>
      <c r="AE1070" s="32">
        <f t="shared" si="33"/>
        <v>0.75</v>
      </c>
    </row>
    <row r="1071" spans="20:31">
      <c r="T1071" s="73">
        <v>9</v>
      </c>
      <c r="U1071" s="73">
        <v>2020</v>
      </c>
      <c r="V1071" s="73" t="s">
        <v>614</v>
      </c>
      <c r="W1071" s="73" t="s">
        <v>612</v>
      </c>
      <c r="X1071" s="73" t="s">
        <v>618</v>
      </c>
      <c r="Y1071" s="28" t="str">
        <f t="shared" si="32"/>
        <v>92020暖房店舗用有り</v>
      </c>
      <c r="Z1071" s="51">
        <v>-0.96</v>
      </c>
      <c r="AA1071" s="51">
        <v>1.96</v>
      </c>
      <c r="AB1071" s="52">
        <v>1.0862000000000001</v>
      </c>
      <c r="AC1071" s="52">
        <v>1.4483999999999999</v>
      </c>
      <c r="AD1071" s="31">
        <f>省エネ計算フォーマット【EHP】!$R$88/100</f>
        <v>0</v>
      </c>
      <c r="AE1071" s="32">
        <f t="shared" si="33"/>
        <v>1.448</v>
      </c>
    </row>
    <row r="1072" spans="20:31">
      <c r="T1072" s="73">
        <v>9</v>
      </c>
      <c r="U1072" s="73">
        <v>2020</v>
      </c>
      <c r="V1072" s="73" t="s">
        <v>614</v>
      </c>
      <c r="W1072" s="73" t="s">
        <v>606</v>
      </c>
      <c r="X1072" s="73" t="s">
        <v>618</v>
      </c>
      <c r="Y1072" s="28" t="str">
        <f t="shared" si="32"/>
        <v>92020暖房ビル用マルチ有り</v>
      </c>
      <c r="Z1072" s="51">
        <v>-1.1000000000000001</v>
      </c>
      <c r="AA1072" s="51">
        <v>2.1</v>
      </c>
      <c r="AB1072" s="52">
        <v>1.0416000000000001</v>
      </c>
      <c r="AC1072" s="52">
        <v>1.4596</v>
      </c>
      <c r="AD1072" s="31">
        <f>省エネ計算フォーマット【EHP】!$R$88/100</f>
        <v>0</v>
      </c>
      <c r="AE1072" s="32">
        <f t="shared" si="33"/>
        <v>1.4590000000000001</v>
      </c>
    </row>
    <row r="1073" spans="20:31">
      <c r="T1073" s="73">
        <v>9</v>
      </c>
      <c r="U1073" s="73">
        <v>2020</v>
      </c>
      <c r="V1073" s="73" t="s">
        <v>614</v>
      </c>
      <c r="W1073" s="73" t="s">
        <v>607</v>
      </c>
      <c r="X1073" s="73" t="s">
        <v>618</v>
      </c>
      <c r="Y1073" s="28" t="str">
        <f t="shared" si="32"/>
        <v>92020暖房設備用有り</v>
      </c>
      <c r="Z1073" s="51">
        <v>-0.46</v>
      </c>
      <c r="AA1073" s="51">
        <v>1.46</v>
      </c>
      <c r="AB1073" s="52">
        <v>0.94</v>
      </c>
      <c r="AC1073" s="52">
        <v>1.1100000000000001</v>
      </c>
      <c r="AD1073" s="31">
        <f>省エネ計算フォーマット【EHP】!$R$88/100</f>
        <v>0</v>
      </c>
      <c r="AE1073" s="32">
        <f t="shared" si="33"/>
        <v>1.1100000000000001</v>
      </c>
    </row>
    <row r="1074" spans="20:31">
      <c r="T1074" s="73">
        <v>9</v>
      </c>
      <c r="U1074" s="73">
        <v>2020</v>
      </c>
      <c r="V1074" s="73" t="s">
        <v>614</v>
      </c>
      <c r="W1074" s="73" t="s">
        <v>612</v>
      </c>
      <c r="X1074" s="73" t="s">
        <v>702</v>
      </c>
      <c r="Y1074" s="28" t="str">
        <f t="shared" si="32"/>
        <v>92020暖房店舗用無し（一定速）</v>
      </c>
      <c r="Z1074" s="51">
        <v>0.25</v>
      </c>
      <c r="AA1074" s="51">
        <v>0.75</v>
      </c>
      <c r="AB1074" s="52">
        <v>0.25</v>
      </c>
      <c r="AC1074" s="52">
        <v>0.75</v>
      </c>
      <c r="AD1074" s="31">
        <f>省エネ計算フォーマット【EHP】!$R$88/100</f>
        <v>0</v>
      </c>
      <c r="AE1074" s="32">
        <f t="shared" si="33"/>
        <v>0.75</v>
      </c>
    </row>
    <row r="1075" spans="20:31">
      <c r="T1075" s="73">
        <v>9</v>
      </c>
      <c r="U1075" s="73">
        <v>2020</v>
      </c>
      <c r="V1075" s="73" t="s">
        <v>614</v>
      </c>
      <c r="W1075" s="73" t="s">
        <v>606</v>
      </c>
      <c r="X1075" s="73" t="s">
        <v>702</v>
      </c>
      <c r="Y1075" s="28" t="str">
        <f t="shared" si="32"/>
        <v>92020暖房ビル用マルチ無し（一定速）</v>
      </c>
      <c r="Z1075" s="51">
        <v>0.25</v>
      </c>
      <c r="AA1075" s="51">
        <v>0.75</v>
      </c>
      <c r="AB1075" s="52">
        <v>0.25</v>
      </c>
      <c r="AC1075" s="52">
        <v>0.75</v>
      </c>
      <c r="AD1075" s="31">
        <f>省エネ計算フォーマット【EHP】!$R$88/100</f>
        <v>0</v>
      </c>
      <c r="AE1075" s="32">
        <f t="shared" si="33"/>
        <v>0.75</v>
      </c>
    </row>
    <row r="1076" spans="20:31">
      <c r="T1076" s="73">
        <v>9</v>
      </c>
      <c r="U1076" s="73">
        <v>2020</v>
      </c>
      <c r="V1076" s="73" t="s">
        <v>614</v>
      </c>
      <c r="W1076" s="73" t="s">
        <v>607</v>
      </c>
      <c r="X1076" s="73" t="s">
        <v>702</v>
      </c>
      <c r="Y1076" s="28" t="str">
        <f t="shared" si="32"/>
        <v>92020暖房設備用無し（一定速）</v>
      </c>
      <c r="Z1076" s="51">
        <v>0.25</v>
      </c>
      <c r="AA1076" s="51">
        <v>0.75</v>
      </c>
      <c r="AB1076" s="52">
        <v>0.25</v>
      </c>
      <c r="AC1076" s="52">
        <v>0.75</v>
      </c>
      <c r="AD1076" s="31">
        <f>省エネ計算フォーマット【EHP】!$R$88/100</f>
        <v>0</v>
      </c>
      <c r="AE1076" s="32">
        <f t="shared" si="33"/>
        <v>0.75</v>
      </c>
    </row>
    <row r="1077" spans="20:31">
      <c r="T1077" s="76">
        <v>9</v>
      </c>
      <c r="U1077" s="76">
        <v>2024</v>
      </c>
      <c r="V1077" s="76" t="s">
        <v>613</v>
      </c>
      <c r="W1077" s="76" t="s">
        <v>612</v>
      </c>
      <c r="X1077" s="76" t="s">
        <v>618</v>
      </c>
      <c r="Y1077" s="55" t="str">
        <f t="shared" si="32"/>
        <v>92024冷房店舗用有り</v>
      </c>
      <c r="Z1077" s="56">
        <v>-1.58</v>
      </c>
      <c r="AA1077" s="56">
        <v>2.58</v>
      </c>
      <c r="AB1077" s="57">
        <v>1.0629999999999999</v>
      </c>
      <c r="AC1077" s="57">
        <v>1.9193</v>
      </c>
      <c r="AD1077" s="31">
        <f>省エネ計算フォーマット【EHP】!$R$88/100</f>
        <v>0</v>
      </c>
      <c r="AE1077" s="37">
        <f t="shared" si="33"/>
        <v>1.919</v>
      </c>
    </row>
    <row r="1078" spans="20:31">
      <c r="T1078" s="76">
        <v>9</v>
      </c>
      <c r="U1078" s="76">
        <v>2024</v>
      </c>
      <c r="V1078" s="76" t="s">
        <v>613</v>
      </c>
      <c r="W1078" s="76" t="s">
        <v>606</v>
      </c>
      <c r="X1078" s="76" t="s">
        <v>618</v>
      </c>
      <c r="Y1078" s="55" t="str">
        <f t="shared" si="32"/>
        <v>92024冷房ビル用マルチ有り</v>
      </c>
      <c r="Z1078" s="56">
        <v>-1.6</v>
      </c>
      <c r="AA1078" s="56">
        <v>2.6</v>
      </c>
      <c r="AB1078" s="57">
        <v>1.0759000000000001</v>
      </c>
      <c r="AC1078" s="57">
        <v>1.931</v>
      </c>
      <c r="AD1078" s="31">
        <f>省エネ計算フォーマット【EHP】!$R$88/100</f>
        <v>0</v>
      </c>
      <c r="AE1078" s="37">
        <f t="shared" si="33"/>
        <v>1.931</v>
      </c>
    </row>
    <row r="1079" spans="20:31">
      <c r="T1079" s="76">
        <v>9</v>
      </c>
      <c r="U1079" s="76">
        <v>2024</v>
      </c>
      <c r="V1079" s="76" t="s">
        <v>613</v>
      </c>
      <c r="W1079" s="76" t="s">
        <v>607</v>
      </c>
      <c r="X1079" s="76" t="s">
        <v>618</v>
      </c>
      <c r="Y1079" s="55" t="str">
        <f t="shared" si="32"/>
        <v>92024冷房設備用有り</v>
      </c>
      <c r="Z1079" s="56">
        <v>-0.6</v>
      </c>
      <c r="AA1079" s="56">
        <v>1.6</v>
      </c>
      <c r="AB1079" s="57">
        <v>1.0467</v>
      </c>
      <c r="AC1079" s="57">
        <v>1.1882999999999999</v>
      </c>
      <c r="AD1079" s="31">
        <f>省エネ計算フォーマット【EHP】!$R$88/100</f>
        <v>0</v>
      </c>
      <c r="AE1079" s="37">
        <f t="shared" si="33"/>
        <v>1.1879999999999999</v>
      </c>
    </row>
    <row r="1080" spans="20:31">
      <c r="T1080" s="76">
        <v>9</v>
      </c>
      <c r="U1080" s="76">
        <v>2024</v>
      </c>
      <c r="V1080" s="76" t="s">
        <v>613</v>
      </c>
      <c r="W1080" s="76" t="s">
        <v>612</v>
      </c>
      <c r="X1080" s="76" t="s">
        <v>702</v>
      </c>
      <c r="Y1080" s="55" t="str">
        <f t="shared" si="32"/>
        <v>92024冷房店舗用無し（一定速）</v>
      </c>
      <c r="Z1080" s="56">
        <v>0.25</v>
      </c>
      <c r="AA1080" s="56">
        <v>0.75</v>
      </c>
      <c r="AB1080" s="57">
        <v>0.25</v>
      </c>
      <c r="AC1080" s="57">
        <v>0.75</v>
      </c>
      <c r="AD1080" s="31">
        <f>省エネ計算フォーマット【EHP】!$R$88/100</f>
        <v>0</v>
      </c>
      <c r="AE1080" s="37">
        <f t="shared" si="33"/>
        <v>0.75</v>
      </c>
    </row>
    <row r="1081" spans="20:31">
      <c r="T1081" s="76">
        <v>9</v>
      </c>
      <c r="U1081" s="76">
        <v>2024</v>
      </c>
      <c r="V1081" s="76" t="s">
        <v>613</v>
      </c>
      <c r="W1081" s="76" t="s">
        <v>606</v>
      </c>
      <c r="X1081" s="76" t="s">
        <v>702</v>
      </c>
      <c r="Y1081" s="55" t="str">
        <f t="shared" si="32"/>
        <v>92024冷房ビル用マルチ無し（一定速）</v>
      </c>
      <c r="Z1081" s="56">
        <v>0.25</v>
      </c>
      <c r="AA1081" s="56">
        <v>0.75</v>
      </c>
      <c r="AB1081" s="57">
        <v>0.25</v>
      </c>
      <c r="AC1081" s="57">
        <v>0.75</v>
      </c>
      <c r="AD1081" s="31">
        <f>省エネ計算フォーマット【EHP】!$R$88/100</f>
        <v>0</v>
      </c>
      <c r="AE1081" s="37">
        <f t="shared" si="33"/>
        <v>0.75</v>
      </c>
    </row>
    <row r="1082" spans="20:31">
      <c r="T1082" s="76">
        <v>9</v>
      </c>
      <c r="U1082" s="76">
        <v>2024</v>
      </c>
      <c r="V1082" s="76" t="s">
        <v>613</v>
      </c>
      <c r="W1082" s="76" t="s">
        <v>607</v>
      </c>
      <c r="X1082" s="76" t="s">
        <v>702</v>
      </c>
      <c r="Y1082" s="55" t="str">
        <f t="shared" si="32"/>
        <v>92024冷房設備用無し（一定速）</v>
      </c>
      <c r="Z1082" s="56">
        <v>0.25</v>
      </c>
      <c r="AA1082" s="56">
        <v>0.75</v>
      </c>
      <c r="AB1082" s="57">
        <v>0.25</v>
      </c>
      <c r="AC1082" s="57">
        <v>0.75</v>
      </c>
      <c r="AD1082" s="31">
        <f>省エネ計算フォーマット【EHP】!$R$88/100</f>
        <v>0</v>
      </c>
      <c r="AE1082" s="37">
        <f t="shared" si="33"/>
        <v>0.75</v>
      </c>
    </row>
    <row r="1083" spans="20:31">
      <c r="T1083" s="76">
        <v>9</v>
      </c>
      <c r="U1083" s="76">
        <v>2024</v>
      </c>
      <c r="V1083" s="76" t="s">
        <v>614</v>
      </c>
      <c r="W1083" s="76" t="s">
        <v>612</v>
      </c>
      <c r="X1083" s="76" t="s">
        <v>618</v>
      </c>
      <c r="Y1083" s="55" t="str">
        <f t="shared" si="32"/>
        <v>92024暖房店舗用有り</v>
      </c>
      <c r="Z1083" s="56">
        <v>-1.04</v>
      </c>
      <c r="AA1083" s="56">
        <v>2.04</v>
      </c>
      <c r="AB1083" s="57">
        <v>1.0898000000000001</v>
      </c>
      <c r="AC1083" s="57">
        <v>1.5076000000000001</v>
      </c>
      <c r="AD1083" s="31">
        <f>省エネ計算フォーマット【EHP】!$R$88/100</f>
        <v>0</v>
      </c>
      <c r="AE1083" s="37">
        <f t="shared" si="33"/>
        <v>1.5069999999999999</v>
      </c>
    </row>
    <row r="1084" spans="20:31">
      <c r="T1084" s="76">
        <v>9</v>
      </c>
      <c r="U1084" s="76">
        <v>2024</v>
      </c>
      <c r="V1084" s="76" t="s">
        <v>614</v>
      </c>
      <c r="W1084" s="76" t="s">
        <v>606</v>
      </c>
      <c r="X1084" s="76" t="s">
        <v>618</v>
      </c>
      <c r="Y1084" s="55" t="str">
        <f t="shared" si="32"/>
        <v>92024暖房ビル用マルチ有り</v>
      </c>
      <c r="Z1084" s="56">
        <v>-1.1399999999999999</v>
      </c>
      <c r="AA1084" s="56">
        <v>2.14</v>
      </c>
      <c r="AB1084" s="57">
        <v>1.0454000000000001</v>
      </c>
      <c r="AC1084" s="57">
        <v>1.5936999999999999</v>
      </c>
      <c r="AD1084" s="31">
        <f>省エネ計算フォーマット【EHP】!$R$88/100</f>
        <v>0</v>
      </c>
      <c r="AE1084" s="37">
        <f t="shared" si="33"/>
        <v>1.593</v>
      </c>
    </row>
    <row r="1085" spans="20:31">
      <c r="T1085" s="76">
        <v>9</v>
      </c>
      <c r="U1085" s="76">
        <v>2024</v>
      </c>
      <c r="V1085" s="76" t="s">
        <v>614</v>
      </c>
      <c r="W1085" s="76" t="s">
        <v>607</v>
      </c>
      <c r="X1085" s="76" t="s">
        <v>618</v>
      </c>
      <c r="Y1085" s="55" t="str">
        <f t="shared" si="32"/>
        <v>92024暖房設備用有り</v>
      </c>
      <c r="Z1085" s="56">
        <v>-0.57999999999999996</v>
      </c>
      <c r="AA1085" s="56">
        <v>1.58</v>
      </c>
      <c r="AB1085" s="57">
        <v>1.0335000000000001</v>
      </c>
      <c r="AC1085" s="57">
        <v>1.1766000000000001</v>
      </c>
      <c r="AD1085" s="31">
        <f>省エネ計算フォーマット【EHP】!$R$88/100</f>
        <v>0</v>
      </c>
      <c r="AE1085" s="37">
        <f t="shared" si="33"/>
        <v>1.1759999999999999</v>
      </c>
    </row>
    <row r="1086" spans="20:31">
      <c r="T1086" s="76">
        <v>9</v>
      </c>
      <c r="U1086" s="76">
        <v>2024</v>
      </c>
      <c r="V1086" s="76" t="s">
        <v>614</v>
      </c>
      <c r="W1086" s="76" t="s">
        <v>612</v>
      </c>
      <c r="X1086" s="76" t="s">
        <v>702</v>
      </c>
      <c r="Y1086" s="55" t="str">
        <f t="shared" si="32"/>
        <v>92024暖房店舗用無し（一定速）</v>
      </c>
      <c r="Z1086" s="56">
        <v>0.25</v>
      </c>
      <c r="AA1086" s="56">
        <v>0.75</v>
      </c>
      <c r="AB1086" s="57">
        <v>0.25</v>
      </c>
      <c r="AC1086" s="57">
        <v>0.75</v>
      </c>
      <c r="AD1086" s="31">
        <f>省エネ計算フォーマット【EHP】!$R$88/100</f>
        <v>0</v>
      </c>
      <c r="AE1086" s="37">
        <f t="shared" si="33"/>
        <v>0.75</v>
      </c>
    </row>
    <row r="1087" spans="20:31">
      <c r="T1087" s="76">
        <v>9</v>
      </c>
      <c r="U1087" s="76">
        <v>2024</v>
      </c>
      <c r="V1087" s="76" t="s">
        <v>614</v>
      </c>
      <c r="W1087" s="76" t="s">
        <v>606</v>
      </c>
      <c r="X1087" s="76" t="s">
        <v>702</v>
      </c>
      <c r="Y1087" s="55" t="str">
        <f t="shared" si="32"/>
        <v>92024暖房ビル用マルチ無し（一定速）</v>
      </c>
      <c r="Z1087" s="56">
        <v>0.25</v>
      </c>
      <c r="AA1087" s="56">
        <v>0.75</v>
      </c>
      <c r="AB1087" s="57">
        <v>0.25</v>
      </c>
      <c r="AC1087" s="57">
        <v>0.75</v>
      </c>
      <c r="AD1087" s="31">
        <f>省エネ計算フォーマット【EHP】!$R$88/100</f>
        <v>0</v>
      </c>
      <c r="AE1087" s="37">
        <f t="shared" si="33"/>
        <v>0.75</v>
      </c>
    </row>
    <row r="1088" spans="20:31">
      <c r="T1088" s="76">
        <v>9</v>
      </c>
      <c r="U1088" s="76">
        <v>2024</v>
      </c>
      <c r="V1088" s="76" t="s">
        <v>614</v>
      </c>
      <c r="W1088" s="76" t="s">
        <v>607</v>
      </c>
      <c r="X1088" s="76" t="s">
        <v>702</v>
      </c>
      <c r="Y1088" s="55" t="str">
        <f t="shared" si="32"/>
        <v>92024暖房設備用無し（一定速）</v>
      </c>
      <c r="Z1088" s="56">
        <v>0.25</v>
      </c>
      <c r="AA1088" s="56">
        <v>0.75</v>
      </c>
      <c r="AB1088" s="57">
        <v>0.25</v>
      </c>
      <c r="AC1088" s="57">
        <v>0.75</v>
      </c>
      <c r="AD1088" s="31">
        <f>省エネ計算フォーマット【EHP】!$R$88/100</f>
        <v>0</v>
      </c>
      <c r="AE1088" s="37">
        <f t="shared" si="33"/>
        <v>0.75</v>
      </c>
    </row>
    <row r="1089" spans="20:31">
      <c r="T1089" s="73">
        <v>10</v>
      </c>
      <c r="U1089" s="73">
        <v>1995</v>
      </c>
      <c r="V1089" s="73" t="s">
        <v>19</v>
      </c>
      <c r="W1089" s="73" t="s">
        <v>612</v>
      </c>
      <c r="X1089" s="73" t="s">
        <v>618</v>
      </c>
      <c r="Y1089" s="28" t="str">
        <f t="shared" si="32"/>
        <v>101995冷房店舗用有り</v>
      </c>
      <c r="Z1089" s="51">
        <v>0.32</v>
      </c>
      <c r="AA1089" s="51">
        <v>0.68</v>
      </c>
      <c r="AB1089" s="52">
        <v>1.0165999999999999</v>
      </c>
      <c r="AC1089" s="52">
        <v>0.50590000000000002</v>
      </c>
      <c r="AD1089" s="31">
        <f>省エネ計算フォーマット【EHP】!$S$88/100</f>
        <v>0</v>
      </c>
      <c r="AE1089" s="32">
        <f t="shared" si="33"/>
        <v>0.505</v>
      </c>
    </row>
    <row r="1090" spans="20:31">
      <c r="T1090" s="73">
        <v>10</v>
      </c>
      <c r="U1090" s="73">
        <v>1995</v>
      </c>
      <c r="V1090" s="73" t="s">
        <v>19</v>
      </c>
      <c r="W1090" s="73" t="s">
        <v>606</v>
      </c>
      <c r="X1090" s="73" t="s">
        <v>618</v>
      </c>
      <c r="Y1090" s="28" t="str">
        <f t="shared" si="32"/>
        <v>101995冷房ビル用マルチ有り</v>
      </c>
      <c r="Z1090" s="51">
        <v>-0.218</v>
      </c>
      <c r="AA1090" s="51">
        <v>1.218</v>
      </c>
      <c r="AB1090" s="52">
        <v>1.0356000000000001</v>
      </c>
      <c r="AC1090" s="52">
        <v>0.90459999999999996</v>
      </c>
      <c r="AD1090" s="31">
        <f>省エネ計算フォーマット【EHP】!$S$88/100</f>
        <v>0</v>
      </c>
      <c r="AE1090" s="32">
        <f t="shared" si="33"/>
        <v>0.90400000000000003</v>
      </c>
    </row>
    <row r="1091" spans="20:31">
      <c r="T1091" s="73">
        <v>10</v>
      </c>
      <c r="U1091" s="73">
        <v>1995</v>
      </c>
      <c r="V1091" s="73" t="s">
        <v>19</v>
      </c>
      <c r="W1091" s="73" t="s">
        <v>607</v>
      </c>
      <c r="X1091" s="73" t="s">
        <v>618</v>
      </c>
      <c r="Y1091" s="28" t="str">
        <f t="shared" si="32"/>
        <v>101995冷房設備用有り</v>
      </c>
      <c r="Z1091" s="51">
        <v>0.25</v>
      </c>
      <c r="AA1091" s="51">
        <v>0.75</v>
      </c>
      <c r="AB1091" s="52">
        <v>1.0219</v>
      </c>
      <c r="AC1091" s="52">
        <v>0.55700000000000005</v>
      </c>
      <c r="AD1091" s="31">
        <f>省エネ計算フォーマット【EHP】!$S$88/100</f>
        <v>0</v>
      </c>
      <c r="AE1091" s="32">
        <f t="shared" si="33"/>
        <v>0.55700000000000005</v>
      </c>
    </row>
    <row r="1092" spans="20:31">
      <c r="T1092" s="73">
        <v>10</v>
      </c>
      <c r="U1092" s="73">
        <v>1995</v>
      </c>
      <c r="V1092" s="73" t="s">
        <v>19</v>
      </c>
      <c r="W1092" s="73" t="s">
        <v>612</v>
      </c>
      <c r="X1092" s="73" t="s">
        <v>702</v>
      </c>
      <c r="Y1092" s="28" t="str">
        <f t="shared" si="32"/>
        <v>101995冷房店舗用無し（一定速）</v>
      </c>
      <c r="Z1092" s="51">
        <v>0.26</v>
      </c>
      <c r="AA1092" s="51">
        <v>0.74</v>
      </c>
      <c r="AB1092" s="52">
        <v>0.26</v>
      </c>
      <c r="AC1092" s="52">
        <v>0.74</v>
      </c>
      <c r="AD1092" s="31">
        <f>省エネ計算フォーマット【EHP】!$S$88/100</f>
        <v>0</v>
      </c>
      <c r="AE1092" s="32">
        <f t="shared" si="33"/>
        <v>0.74</v>
      </c>
    </row>
    <row r="1093" spans="20:31">
      <c r="T1093" s="73">
        <v>10</v>
      </c>
      <c r="U1093" s="73">
        <v>1995</v>
      </c>
      <c r="V1093" s="73" t="s">
        <v>19</v>
      </c>
      <c r="W1093" s="73" t="s">
        <v>606</v>
      </c>
      <c r="X1093" s="73" t="s">
        <v>702</v>
      </c>
      <c r="Y1093" s="28" t="str">
        <f t="shared" si="32"/>
        <v>101995冷房ビル用マルチ無し（一定速）</v>
      </c>
      <c r="Z1093" s="51">
        <v>0.26</v>
      </c>
      <c r="AA1093" s="51">
        <v>0.74</v>
      </c>
      <c r="AB1093" s="52">
        <v>0.26</v>
      </c>
      <c r="AC1093" s="52">
        <v>0.74</v>
      </c>
      <c r="AD1093" s="31">
        <f>省エネ計算フォーマット【EHP】!$S$88/100</f>
        <v>0</v>
      </c>
      <c r="AE1093" s="32">
        <f t="shared" si="33"/>
        <v>0.74</v>
      </c>
    </row>
    <row r="1094" spans="20:31">
      <c r="T1094" s="73">
        <v>10</v>
      </c>
      <c r="U1094" s="73">
        <v>1995</v>
      </c>
      <c r="V1094" s="73" t="s">
        <v>19</v>
      </c>
      <c r="W1094" s="73" t="s">
        <v>607</v>
      </c>
      <c r="X1094" s="73" t="s">
        <v>702</v>
      </c>
      <c r="Y1094" s="28" t="str">
        <f t="shared" si="32"/>
        <v>101995冷房設備用無し（一定速）</v>
      </c>
      <c r="Z1094" s="51">
        <v>0.26</v>
      </c>
      <c r="AA1094" s="51">
        <v>0.74</v>
      </c>
      <c r="AB1094" s="52">
        <v>0.26</v>
      </c>
      <c r="AC1094" s="52">
        <v>0.74</v>
      </c>
      <c r="AD1094" s="31">
        <f>省エネ計算フォーマット【EHP】!$S$88/100</f>
        <v>0</v>
      </c>
      <c r="AE1094" s="32">
        <f t="shared" si="33"/>
        <v>0.74</v>
      </c>
    </row>
    <row r="1095" spans="20:31">
      <c r="T1095" s="73">
        <v>10</v>
      </c>
      <c r="U1095" s="73">
        <v>1995</v>
      </c>
      <c r="V1095" s="73" t="s">
        <v>20</v>
      </c>
      <c r="W1095" s="73" t="s">
        <v>612</v>
      </c>
      <c r="X1095" s="73" t="s">
        <v>618</v>
      </c>
      <c r="Y1095" s="28" t="str">
        <f t="shared" si="32"/>
        <v>101995暖房店舗用有り</v>
      </c>
      <c r="Z1095" s="51">
        <v>0.374</v>
      </c>
      <c r="AA1095" s="51">
        <v>0.626</v>
      </c>
      <c r="AB1095" s="52">
        <v>1.0275000000000001</v>
      </c>
      <c r="AC1095" s="52">
        <v>0.46260000000000001</v>
      </c>
      <c r="AD1095" s="31">
        <f>省エネ計算フォーマット【EHP】!$S$88/100</f>
        <v>0</v>
      </c>
      <c r="AE1095" s="32">
        <f t="shared" si="33"/>
        <v>0.46200000000000002</v>
      </c>
    </row>
    <row r="1096" spans="20:31">
      <c r="T1096" s="73">
        <v>10</v>
      </c>
      <c r="U1096" s="73">
        <v>1995</v>
      </c>
      <c r="V1096" s="73" t="s">
        <v>20</v>
      </c>
      <c r="W1096" s="73" t="s">
        <v>606</v>
      </c>
      <c r="X1096" s="73" t="s">
        <v>618</v>
      </c>
      <c r="Y1096" s="28" t="str">
        <f t="shared" si="32"/>
        <v>101995暖房ビル用マルチ有り</v>
      </c>
      <c r="Z1096" s="51">
        <v>-0.112</v>
      </c>
      <c r="AA1096" s="51">
        <v>1.1120000000000001</v>
      </c>
      <c r="AB1096" s="52">
        <v>1.0236000000000001</v>
      </c>
      <c r="AC1096" s="52">
        <v>0.82809999999999995</v>
      </c>
      <c r="AD1096" s="31">
        <f>省エネ計算フォーマット【EHP】!$S$88/100</f>
        <v>0</v>
      </c>
      <c r="AE1096" s="32">
        <f t="shared" si="33"/>
        <v>0.82799999999999996</v>
      </c>
    </row>
    <row r="1097" spans="20:31">
      <c r="T1097" s="73">
        <v>10</v>
      </c>
      <c r="U1097" s="73">
        <v>1995</v>
      </c>
      <c r="V1097" s="73" t="s">
        <v>20</v>
      </c>
      <c r="W1097" s="73" t="s">
        <v>607</v>
      </c>
      <c r="X1097" s="73" t="s">
        <v>618</v>
      </c>
      <c r="Y1097" s="28" t="str">
        <f t="shared" si="32"/>
        <v>101995暖房設備用有り</v>
      </c>
      <c r="Z1097" s="51">
        <v>0.25</v>
      </c>
      <c r="AA1097" s="51">
        <v>0.75</v>
      </c>
      <c r="AB1097" s="52">
        <v>1.0159</v>
      </c>
      <c r="AC1097" s="52">
        <v>0.5585</v>
      </c>
      <c r="AD1097" s="31">
        <f>省エネ計算フォーマット【EHP】!$S$88/100</f>
        <v>0</v>
      </c>
      <c r="AE1097" s="32">
        <f t="shared" si="33"/>
        <v>0.55800000000000005</v>
      </c>
    </row>
    <row r="1098" spans="20:31">
      <c r="T1098" s="73">
        <v>10</v>
      </c>
      <c r="U1098" s="73">
        <v>1995</v>
      </c>
      <c r="V1098" s="73" t="s">
        <v>20</v>
      </c>
      <c r="W1098" s="73" t="s">
        <v>612</v>
      </c>
      <c r="X1098" s="73" t="s">
        <v>702</v>
      </c>
      <c r="Y1098" s="28" t="str">
        <f t="shared" ref="Y1098:Y1161" si="34">T1098&amp;U1098&amp;V1098&amp;W1098&amp;X1098</f>
        <v>101995暖房店舗用無し（一定速）</v>
      </c>
      <c r="Z1098" s="51">
        <v>0.26</v>
      </c>
      <c r="AA1098" s="51">
        <v>0.74</v>
      </c>
      <c r="AB1098" s="52">
        <v>0.26</v>
      </c>
      <c r="AC1098" s="52">
        <v>0.74</v>
      </c>
      <c r="AD1098" s="31">
        <f>省エネ計算フォーマット【EHP】!$S$88/100</f>
        <v>0</v>
      </c>
      <c r="AE1098" s="32">
        <f t="shared" si="33"/>
        <v>0.74</v>
      </c>
    </row>
    <row r="1099" spans="20:31">
      <c r="T1099" s="73">
        <v>10</v>
      </c>
      <c r="U1099" s="73">
        <v>1995</v>
      </c>
      <c r="V1099" s="73" t="s">
        <v>20</v>
      </c>
      <c r="W1099" s="73" t="s">
        <v>606</v>
      </c>
      <c r="X1099" s="73" t="s">
        <v>702</v>
      </c>
      <c r="Y1099" s="28" t="str">
        <f t="shared" si="34"/>
        <v>101995暖房ビル用マルチ無し（一定速）</v>
      </c>
      <c r="Z1099" s="51">
        <v>0.26</v>
      </c>
      <c r="AA1099" s="51">
        <v>0.74</v>
      </c>
      <c r="AB1099" s="52">
        <v>0.26</v>
      </c>
      <c r="AC1099" s="52">
        <v>0.74</v>
      </c>
      <c r="AD1099" s="31">
        <f>省エネ計算フォーマット【EHP】!$S$88/100</f>
        <v>0</v>
      </c>
      <c r="AE1099" s="32">
        <f t="shared" si="33"/>
        <v>0.74</v>
      </c>
    </row>
    <row r="1100" spans="20:31">
      <c r="T1100" s="73">
        <v>10</v>
      </c>
      <c r="U1100" s="73">
        <v>1995</v>
      </c>
      <c r="V1100" s="73" t="s">
        <v>20</v>
      </c>
      <c r="W1100" s="73" t="s">
        <v>607</v>
      </c>
      <c r="X1100" s="73" t="s">
        <v>702</v>
      </c>
      <c r="Y1100" s="28" t="str">
        <f t="shared" si="34"/>
        <v>101995暖房設備用無し（一定速）</v>
      </c>
      <c r="Z1100" s="51">
        <v>0.26</v>
      </c>
      <c r="AA1100" s="51">
        <v>0.74</v>
      </c>
      <c r="AB1100" s="52">
        <v>0.26</v>
      </c>
      <c r="AC1100" s="52">
        <v>0.74</v>
      </c>
      <c r="AD1100" s="31">
        <f>省エネ計算フォーマット【EHP】!$S$88/100</f>
        <v>0</v>
      </c>
      <c r="AE1100" s="32">
        <f t="shared" ref="AE1100:AE1163" si="35">ROUNDDOWN(IF(AD1100&gt;=0.25,Z1100*AD1100+AA1100,AB1100*AD1100+AC1100),3)</f>
        <v>0.74</v>
      </c>
    </row>
    <row r="1101" spans="20:31">
      <c r="T1101" s="73">
        <v>10</v>
      </c>
      <c r="U1101" s="73">
        <v>2005</v>
      </c>
      <c r="V1101" s="73" t="s">
        <v>19</v>
      </c>
      <c r="W1101" s="73" t="s">
        <v>612</v>
      </c>
      <c r="X1101" s="73" t="s">
        <v>618</v>
      </c>
      <c r="Y1101" s="28" t="str">
        <f t="shared" si="34"/>
        <v>102005冷房店舗用有り</v>
      </c>
      <c r="Z1101" s="51">
        <v>-0.86599999999999999</v>
      </c>
      <c r="AA1101" s="51">
        <v>1.8660000000000001</v>
      </c>
      <c r="AB1101" s="52">
        <v>1.0455000000000001</v>
      </c>
      <c r="AC1101" s="52">
        <v>1.3880999999999999</v>
      </c>
      <c r="AD1101" s="31">
        <f>省エネ計算フォーマット【EHP】!$S$88/100</f>
        <v>0</v>
      </c>
      <c r="AE1101" s="32">
        <f t="shared" si="35"/>
        <v>1.3879999999999999</v>
      </c>
    </row>
    <row r="1102" spans="20:31">
      <c r="T1102" s="73">
        <v>10</v>
      </c>
      <c r="U1102" s="73">
        <v>2005</v>
      </c>
      <c r="V1102" s="73" t="s">
        <v>19</v>
      </c>
      <c r="W1102" s="73" t="s">
        <v>606</v>
      </c>
      <c r="X1102" s="73" t="s">
        <v>618</v>
      </c>
      <c r="Y1102" s="28" t="str">
        <f t="shared" si="34"/>
        <v>102005冷房ビル用マルチ有り</v>
      </c>
      <c r="Z1102" s="51">
        <v>-0.68200000000000005</v>
      </c>
      <c r="AA1102" s="51">
        <v>1.6819999999999999</v>
      </c>
      <c r="AB1102" s="52">
        <v>1.0490999999999999</v>
      </c>
      <c r="AC1102" s="52">
        <v>1.2492000000000001</v>
      </c>
      <c r="AD1102" s="31">
        <f>省エネ計算フォーマット【EHP】!$S$88/100</f>
        <v>0</v>
      </c>
      <c r="AE1102" s="32">
        <f t="shared" si="35"/>
        <v>1.2490000000000001</v>
      </c>
    </row>
    <row r="1103" spans="20:31">
      <c r="T1103" s="73">
        <v>10</v>
      </c>
      <c r="U1103" s="73">
        <v>2005</v>
      </c>
      <c r="V1103" s="73" t="s">
        <v>19</v>
      </c>
      <c r="W1103" s="73" t="s">
        <v>607</v>
      </c>
      <c r="X1103" s="73" t="s">
        <v>618</v>
      </c>
      <c r="Y1103" s="28" t="str">
        <f t="shared" si="34"/>
        <v>102005冷房設備用有り</v>
      </c>
      <c r="Z1103" s="51">
        <v>-0.114</v>
      </c>
      <c r="AA1103" s="51">
        <v>1.1140000000000001</v>
      </c>
      <c r="AB1103" s="52">
        <v>1.0325</v>
      </c>
      <c r="AC1103" s="52">
        <v>0.82740000000000002</v>
      </c>
      <c r="AD1103" s="31">
        <f>省エネ計算フォーマット【EHP】!$S$88/100</f>
        <v>0</v>
      </c>
      <c r="AE1103" s="32">
        <f t="shared" si="35"/>
        <v>0.82699999999999996</v>
      </c>
    </row>
    <row r="1104" spans="20:31">
      <c r="T1104" s="73">
        <v>10</v>
      </c>
      <c r="U1104" s="73">
        <v>2005</v>
      </c>
      <c r="V1104" s="73" t="s">
        <v>19</v>
      </c>
      <c r="W1104" s="73" t="s">
        <v>612</v>
      </c>
      <c r="X1104" s="73" t="s">
        <v>702</v>
      </c>
      <c r="Y1104" s="28" t="str">
        <f t="shared" si="34"/>
        <v>102005冷房店舗用無し（一定速）</v>
      </c>
      <c r="Z1104" s="51">
        <v>0.25</v>
      </c>
      <c r="AA1104" s="51">
        <v>0.75</v>
      </c>
      <c r="AB1104" s="52">
        <v>0.25</v>
      </c>
      <c r="AC1104" s="52">
        <v>0.75</v>
      </c>
      <c r="AD1104" s="31">
        <f>省エネ計算フォーマット【EHP】!$S$88/100</f>
        <v>0</v>
      </c>
      <c r="AE1104" s="32">
        <f t="shared" si="35"/>
        <v>0.75</v>
      </c>
    </row>
    <row r="1105" spans="20:31">
      <c r="T1105" s="73">
        <v>10</v>
      </c>
      <c r="U1105" s="73">
        <v>2005</v>
      </c>
      <c r="V1105" s="73" t="s">
        <v>19</v>
      </c>
      <c r="W1105" s="73" t="s">
        <v>606</v>
      </c>
      <c r="X1105" s="73" t="s">
        <v>702</v>
      </c>
      <c r="Y1105" s="28" t="str">
        <f>T1105&amp;U1105&amp;V1105&amp;W1105&amp;X1105</f>
        <v>102005冷房ビル用マルチ無し（一定速）</v>
      </c>
      <c r="Z1105" s="51">
        <v>0.25</v>
      </c>
      <c r="AA1105" s="51">
        <v>0.75</v>
      </c>
      <c r="AB1105" s="52">
        <v>0.25</v>
      </c>
      <c r="AC1105" s="52">
        <v>0.75</v>
      </c>
      <c r="AD1105" s="31">
        <f>省エネ計算フォーマット【EHP】!$S$88/100</f>
        <v>0</v>
      </c>
      <c r="AE1105" s="32">
        <f t="shared" si="35"/>
        <v>0.75</v>
      </c>
    </row>
    <row r="1106" spans="20:31">
      <c r="T1106" s="73">
        <v>10</v>
      </c>
      <c r="U1106" s="73">
        <v>2005</v>
      </c>
      <c r="V1106" s="73" t="s">
        <v>19</v>
      </c>
      <c r="W1106" s="73" t="s">
        <v>607</v>
      </c>
      <c r="X1106" s="73" t="s">
        <v>702</v>
      </c>
      <c r="Y1106" s="28" t="str">
        <f t="shared" si="34"/>
        <v>102005冷房設備用無し（一定速）</v>
      </c>
      <c r="Z1106" s="51">
        <v>0.25</v>
      </c>
      <c r="AA1106" s="51">
        <v>0.75</v>
      </c>
      <c r="AB1106" s="52">
        <v>0.25</v>
      </c>
      <c r="AC1106" s="52">
        <v>0.75</v>
      </c>
      <c r="AD1106" s="31">
        <f>省エネ計算フォーマット【EHP】!$S$88/100</f>
        <v>0</v>
      </c>
      <c r="AE1106" s="32">
        <f t="shared" si="35"/>
        <v>0.75</v>
      </c>
    </row>
    <row r="1107" spans="20:31">
      <c r="T1107" s="73">
        <v>10</v>
      </c>
      <c r="U1107" s="73">
        <v>2005</v>
      </c>
      <c r="V1107" s="73" t="s">
        <v>20</v>
      </c>
      <c r="W1107" s="73" t="s">
        <v>612</v>
      </c>
      <c r="X1107" s="73" t="s">
        <v>618</v>
      </c>
      <c r="Y1107" s="28" t="str">
        <f t="shared" si="34"/>
        <v>102005暖房店舗用有り</v>
      </c>
      <c r="Z1107" s="51">
        <v>-0.65</v>
      </c>
      <c r="AA1107" s="51">
        <v>1.65</v>
      </c>
      <c r="AB1107" s="52">
        <v>1.0726</v>
      </c>
      <c r="AC1107" s="52">
        <v>1.2194</v>
      </c>
      <c r="AD1107" s="31">
        <f>省エネ計算フォーマット【EHP】!$S$88/100</f>
        <v>0</v>
      </c>
      <c r="AE1107" s="32">
        <f t="shared" si="35"/>
        <v>1.2190000000000001</v>
      </c>
    </row>
    <row r="1108" spans="20:31">
      <c r="T1108" s="73">
        <v>10</v>
      </c>
      <c r="U1108" s="73">
        <v>2005</v>
      </c>
      <c r="V1108" s="73" t="s">
        <v>20</v>
      </c>
      <c r="W1108" s="73" t="s">
        <v>606</v>
      </c>
      <c r="X1108" s="73" t="s">
        <v>618</v>
      </c>
      <c r="Y1108" s="28" t="str">
        <f t="shared" si="34"/>
        <v>102005暖房ビル用マルチ有り</v>
      </c>
      <c r="Z1108" s="51">
        <v>-0.56000000000000005</v>
      </c>
      <c r="AA1108" s="51">
        <v>1.56</v>
      </c>
      <c r="AB1108" s="52">
        <v>1.0330999999999999</v>
      </c>
      <c r="AC1108" s="52">
        <v>1.1617</v>
      </c>
      <c r="AD1108" s="31">
        <f>省エネ計算フォーマット【EHP】!$S$88/100</f>
        <v>0</v>
      </c>
      <c r="AE1108" s="32">
        <f t="shared" si="35"/>
        <v>1.161</v>
      </c>
    </row>
    <row r="1109" spans="20:31">
      <c r="T1109" s="73">
        <v>10</v>
      </c>
      <c r="U1109" s="73">
        <v>2005</v>
      </c>
      <c r="V1109" s="73" t="s">
        <v>20</v>
      </c>
      <c r="W1109" s="73" t="s">
        <v>607</v>
      </c>
      <c r="X1109" s="73" t="s">
        <v>618</v>
      </c>
      <c r="Y1109" s="28" t="str">
        <f t="shared" si="34"/>
        <v>102005暖房設備用有り</v>
      </c>
      <c r="Z1109" s="51">
        <v>-0.126</v>
      </c>
      <c r="AA1109" s="51">
        <v>1.1259999999999999</v>
      </c>
      <c r="AB1109" s="52">
        <v>1.0239</v>
      </c>
      <c r="AC1109" s="52">
        <v>0.83850000000000002</v>
      </c>
      <c r="AD1109" s="31">
        <f>省エネ計算フォーマット【EHP】!$S$88/100</f>
        <v>0</v>
      </c>
      <c r="AE1109" s="32">
        <f t="shared" si="35"/>
        <v>0.83799999999999997</v>
      </c>
    </row>
    <row r="1110" spans="20:31">
      <c r="T1110" s="73">
        <v>10</v>
      </c>
      <c r="U1110" s="73">
        <v>2005</v>
      </c>
      <c r="V1110" s="73" t="s">
        <v>20</v>
      </c>
      <c r="W1110" s="73" t="s">
        <v>612</v>
      </c>
      <c r="X1110" s="73" t="s">
        <v>702</v>
      </c>
      <c r="Y1110" s="28" t="str">
        <f t="shared" si="34"/>
        <v>102005暖房店舗用無し（一定速）</v>
      </c>
      <c r="Z1110" s="51">
        <v>0.25</v>
      </c>
      <c r="AA1110" s="51">
        <v>0.75</v>
      </c>
      <c r="AB1110" s="52">
        <v>0.25</v>
      </c>
      <c r="AC1110" s="52">
        <v>0.75</v>
      </c>
      <c r="AD1110" s="31">
        <f>省エネ計算フォーマット【EHP】!$S$88/100</f>
        <v>0</v>
      </c>
      <c r="AE1110" s="32">
        <f t="shared" si="35"/>
        <v>0.75</v>
      </c>
    </row>
    <row r="1111" spans="20:31">
      <c r="T1111" s="73">
        <v>10</v>
      </c>
      <c r="U1111" s="73">
        <v>2005</v>
      </c>
      <c r="V1111" s="73" t="s">
        <v>20</v>
      </c>
      <c r="W1111" s="73" t="s">
        <v>606</v>
      </c>
      <c r="X1111" s="73" t="s">
        <v>702</v>
      </c>
      <c r="Y1111" s="28" t="str">
        <f t="shared" si="34"/>
        <v>102005暖房ビル用マルチ無し（一定速）</v>
      </c>
      <c r="Z1111" s="51">
        <v>0.25</v>
      </c>
      <c r="AA1111" s="51">
        <v>0.75</v>
      </c>
      <c r="AB1111" s="52">
        <v>0.25</v>
      </c>
      <c r="AC1111" s="52">
        <v>0.75</v>
      </c>
      <c r="AD1111" s="31">
        <f>省エネ計算フォーマット【EHP】!$S$88/100</f>
        <v>0</v>
      </c>
      <c r="AE1111" s="32">
        <f t="shared" si="35"/>
        <v>0.75</v>
      </c>
    </row>
    <row r="1112" spans="20:31">
      <c r="T1112" s="73">
        <v>10</v>
      </c>
      <c r="U1112" s="73">
        <v>2005</v>
      </c>
      <c r="V1112" s="73" t="s">
        <v>20</v>
      </c>
      <c r="W1112" s="73" t="s">
        <v>607</v>
      </c>
      <c r="X1112" s="73" t="s">
        <v>702</v>
      </c>
      <c r="Y1112" s="28" t="str">
        <f t="shared" si="34"/>
        <v>102005暖房設備用無し（一定速）</v>
      </c>
      <c r="Z1112" s="51">
        <v>0.25</v>
      </c>
      <c r="AA1112" s="51">
        <v>0.75</v>
      </c>
      <c r="AB1112" s="52">
        <v>0.25</v>
      </c>
      <c r="AC1112" s="52">
        <v>0.75</v>
      </c>
      <c r="AD1112" s="31">
        <f>省エネ計算フォーマット【EHP】!$S$88/100</f>
        <v>0</v>
      </c>
      <c r="AE1112" s="32">
        <f t="shared" si="35"/>
        <v>0.75</v>
      </c>
    </row>
    <row r="1113" spans="20:31">
      <c r="T1113" s="73">
        <v>10</v>
      </c>
      <c r="U1113" s="73">
        <v>2010</v>
      </c>
      <c r="V1113" s="73" t="s">
        <v>19</v>
      </c>
      <c r="W1113" s="73" t="s">
        <v>612</v>
      </c>
      <c r="X1113" s="73" t="s">
        <v>618</v>
      </c>
      <c r="Y1113" s="28" t="str">
        <f t="shared" si="34"/>
        <v>102010冷房店舗用有り</v>
      </c>
      <c r="Z1113" s="51">
        <v>-1.1000000000000001</v>
      </c>
      <c r="AA1113" s="51">
        <v>2.1</v>
      </c>
      <c r="AB1113" s="52">
        <v>1.0511999999999999</v>
      </c>
      <c r="AC1113" s="52">
        <v>1.5622</v>
      </c>
      <c r="AD1113" s="31">
        <f>省エネ計算フォーマット【EHP】!$S$88/100</f>
        <v>0</v>
      </c>
      <c r="AE1113" s="32">
        <f t="shared" si="35"/>
        <v>1.5620000000000001</v>
      </c>
    </row>
    <row r="1114" spans="20:31">
      <c r="T1114" s="73">
        <v>10</v>
      </c>
      <c r="U1114" s="73">
        <v>2010</v>
      </c>
      <c r="V1114" s="73" t="s">
        <v>19</v>
      </c>
      <c r="W1114" s="73" t="s">
        <v>606</v>
      </c>
      <c r="X1114" s="73" t="s">
        <v>618</v>
      </c>
      <c r="Y1114" s="28" t="str">
        <f t="shared" si="34"/>
        <v>102010冷房ビル用マルチ有り</v>
      </c>
      <c r="Z1114" s="51">
        <v>-0.88</v>
      </c>
      <c r="AA1114" s="51">
        <v>1.88</v>
      </c>
      <c r="AB1114" s="52">
        <v>1.0548999999999999</v>
      </c>
      <c r="AC1114" s="52">
        <v>1.3963000000000001</v>
      </c>
      <c r="AD1114" s="31">
        <f>省エネ計算フォーマット【EHP】!$S$88/100</f>
        <v>0</v>
      </c>
      <c r="AE1114" s="32">
        <f t="shared" si="35"/>
        <v>1.3959999999999999</v>
      </c>
    </row>
    <row r="1115" spans="20:31">
      <c r="T1115" s="73">
        <v>10</v>
      </c>
      <c r="U1115" s="73">
        <v>2010</v>
      </c>
      <c r="V1115" s="73" t="s">
        <v>19</v>
      </c>
      <c r="W1115" s="73" t="s">
        <v>607</v>
      </c>
      <c r="X1115" s="73" t="s">
        <v>618</v>
      </c>
      <c r="Y1115" s="28" t="str">
        <f t="shared" si="34"/>
        <v>102010冷房設備用有り</v>
      </c>
      <c r="Z1115" s="51">
        <v>-0.26</v>
      </c>
      <c r="AA1115" s="51">
        <v>1.26</v>
      </c>
      <c r="AB1115" s="52">
        <v>1.1929000000000001</v>
      </c>
      <c r="AC1115" s="52">
        <v>0.89680000000000004</v>
      </c>
      <c r="AD1115" s="31">
        <f>省エネ計算フォーマット【EHP】!$S$88/100</f>
        <v>0</v>
      </c>
      <c r="AE1115" s="32">
        <f t="shared" si="35"/>
        <v>0.89600000000000002</v>
      </c>
    </row>
    <row r="1116" spans="20:31">
      <c r="T1116" s="73">
        <v>10</v>
      </c>
      <c r="U1116" s="73">
        <v>2010</v>
      </c>
      <c r="V1116" s="73" t="s">
        <v>19</v>
      </c>
      <c r="W1116" s="73" t="s">
        <v>612</v>
      </c>
      <c r="X1116" s="73" t="s">
        <v>702</v>
      </c>
      <c r="Y1116" s="28" t="str">
        <f t="shared" si="34"/>
        <v>102010冷房店舗用無し（一定速）</v>
      </c>
      <c r="Z1116" s="51">
        <v>0.25</v>
      </c>
      <c r="AA1116" s="51">
        <v>0.75</v>
      </c>
      <c r="AB1116" s="52">
        <v>0.25</v>
      </c>
      <c r="AC1116" s="52">
        <v>0.75</v>
      </c>
      <c r="AD1116" s="31">
        <f>省エネ計算フォーマット【EHP】!$S$88/100</f>
        <v>0</v>
      </c>
      <c r="AE1116" s="32">
        <f t="shared" si="35"/>
        <v>0.75</v>
      </c>
    </row>
    <row r="1117" spans="20:31">
      <c r="T1117" s="73">
        <v>10</v>
      </c>
      <c r="U1117" s="73">
        <v>2010</v>
      </c>
      <c r="V1117" s="73" t="s">
        <v>19</v>
      </c>
      <c r="W1117" s="73" t="s">
        <v>606</v>
      </c>
      <c r="X1117" s="73" t="s">
        <v>702</v>
      </c>
      <c r="Y1117" s="28" t="str">
        <f t="shared" si="34"/>
        <v>102010冷房ビル用マルチ無し（一定速）</v>
      </c>
      <c r="Z1117" s="51">
        <v>0.25</v>
      </c>
      <c r="AA1117" s="51">
        <v>0.75</v>
      </c>
      <c r="AB1117" s="52">
        <v>0.25</v>
      </c>
      <c r="AC1117" s="52">
        <v>0.75</v>
      </c>
      <c r="AD1117" s="31">
        <f>省エネ計算フォーマット【EHP】!$S$88/100</f>
        <v>0</v>
      </c>
      <c r="AE1117" s="32">
        <f t="shared" si="35"/>
        <v>0.75</v>
      </c>
    </row>
    <row r="1118" spans="20:31">
      <c r="T1118" s="73">
        <v>10</v>
      </c>
      <c r="U1118" s="73">
        <v>2010</v>
      </c>
      <c r="V1118" s="73" t="s">
        <v>19</v>
      </c>
      <c r="W1118" s="73" t="s">
        <v>607</v>
      </c>
      <c r="X1118" s="73" t="s">
        <v>702</v>
      </c>
      <c r="Y1118" s="28" t="str">
        <f t="shared" si="34"/>
        <v>102010冷房設備用無し（一定速）</v>
      </c>
      <c r="Z1118" s="51">
        <v>0.25</v>
      </c>
      <c r="AA1118" s="51">
        <v>0.75</v>
      </c>
      <c r="AB1118" s="52">
        <v>0.25</v>
      </c>
      <c r="AC1118" s="52">
        <v>0.75</v>
      </c>
      <c r="AD1118" s="31">
        <f>省エネ計算フォーマット【EHP】!$S$88/100</f>
        <v>0</v>
      </c>
      <c r="AE1118" s="32">
        <f t="shared" si="35"/>
        <v>0.75</v>
      </c>
    </row>
    <row r="1119" spans="20:31">
      <c r="T1119" s="73">
        <v>10</v>
      </c>
      <c r="U1119" s="73">
        <v>2010</v>
      </c>
      <c r="V1119" s="73" t="s">
        <v>20</v>
      </c>
      <c r="W1119" s="73" t="s">
        <v>612</v>
      </c>
      <c r="X1119" s="73" t="s">
        <v>618</v>
      </c>
      <c r="Y1119" s="28" t="str">
        <f t="shared" si="34"/>
        <v>102010暖房店舗用有り</v>
      </c>
      <c r="Z1119" s="51">
        <v>-0.72</v>
      </c>
      <c r="AA1119" s="51">
        <v>1.72</v>
      </c>
      <c r="AB1119" s="52">
        <v>1.0757000000000001</v>
      </c>
      <c r="AC1119" s="52">
        <v>1.2710999999999999</v>
      </c>
      <c r="AD1119" s="31">
        <f>省エネ計算フォーマット【EHP】!$S$88/100</f>
        <v>0</v>
      </c>
      <c r="AE1119" s="32">
        <f t="shared" si="35"/>
        <v>1.2709999999999999</v>
      </c>
    </row>
    <row r="1120" spans="20:31">
      <c r="T1120" s="73">
        <v>10</v>
      </c>
      <c r="U1120" s="73">
        <v>2010</v>
      </c>
      <c r="V1120" s="73" t="s">
        <v>20</v>
      </c>
      <c r="W1120" s="73" t="s">
        <v>606</v>
      </c>
      <c r="X1120" s="73" t="s">
        <v>618</v>
      </c>
      <c r="Y1120" s="28" t="str">
        <f t="shared" si="34"/>
        <v>102010暖房ビル用マルチ有り</v>
      </c>
      <c r="Z1120" s="51">
        <v>-0.7</v>
      </c>
      <c r="AA1120" s="51">
        <v>1.7</v>
      </c>
      <c r="AB1120" s="52">
        <v>1.036</v>
      </c>
      <c r="AC1120" s="52">
        <v>1.266</v>
      </c>
      <c r="AD1120" s="31">
        <f>省エネ計算フォーマット【EHP】!$S$88/100</f>
        <v>0</v>
      </c>
      <c r="AE1120" s="32">
        <f t="shared" si="35"/>
        <v>1.266</v>
      </c>
    </row>
    <row r="1121" spans="20:31">
      <c r="T1121" s="73">
        <v>10</v>
      </c>
      <c r="U1121" s="73">
        <v>2010</v>
      </c>
      <c r="V1121" s="73" t="s">
        <v>20</v>
      </c>
      <c r="W1121" s="73" t="s">
        <v>607</v>
      </c>
      <c r="X1121" s="73" t="s">
        <v>618</v>
      </c>
      <c r="Y1121" s="28" t="str">
        <f t="shared" si="34"/>
        <v>102010暖房設備用有り</v>
      </c>
      <c r="Z1121" s="51">
        <v>-0.26</v>
      </c>
      <c r="AA1121" s="51">
        <v>1.26</v>
      </c>
      <c r="AB1121" s="52">
        <v>0.82779999999999998</v>
      </c>
      <c r="AC1121" s="52">
        <v>0.98809999999999998</v>
      </c>
      <c r="AD1121" s="31">
        <f>省エネ計算フォーマット【EHP】!$S$88/100</f>
        <v>0</v>
      </c>
      <c r="AE1121" s="32">
        <f t="shared" si="35"/>
        <v>0.98799999999999999</v>
      </c>
    </row>
    <row r="1122" spans="20:31">
      <c r="T1122" s="73">
        <v>10</v>
      </c>
      <c r="U1122" s="73">
        <v>2010</v>
      </c>
      <c r="V1122" s="73" t="s">
        <v>20</v>
      </c>
      <c r="W1122" s="73" t="s">
        <v>612</v>
      </c>
      <c r="X1122" s="73" t="s">
        <v>702</v>
      </c>
      <c r="Y1122" s="28" t="str">
        <f t="shared" si="34"/>
        <v>102010暖房店舗用無し（一定速）</v>
      </c>
      <c r="Z1122" s="51">
        <v>0.25</v>
      </c>
      <c r="AA1122" s="51">
        <v>0.75</v>
      </c>
      <c r="AB1122" s="52">
        <v>0.25</v>
      </c>
      <c r="AC1122" s="52">
        <v>0.75</v>
      </c>
      <c r="AD1122" s="31">
        <f>省エネ計算フォーマット【EHP】!$S$88/100</f>
        <v>0</v>
      </c>
      <c r="AE1122" s="32">
        <f t="shared" si="35"/>
        <v>0.75</v>
      </c>
    </row>
    <row r="1123" spans="20:31">
      <c r="T1123" s="73">
        <v>10</v>
      </c>
      <c r="U1123" s="73">
        <v>2010</v>
      </c>
      <c r="V1123" s="73" t="s">
        <v>20</v>
      </c>
      <c r="W1123" s="73" t="s">
        <v>606</v>
      </c>
      <c r="X1123" s="73" t="s">
        <v>702</v>
      </c>
      <c r="Y1123" s="28" t="str">
        <f t="shared" si="34"/>
        <v>102010暖房ビル用マルチ無し（一定速）</v>
      </c>
      <c r="Z1123" s="51">
        <v>0.25</v>
      </c>
      <c r="AA1123" s="51">
        <v>0.75</v>
      </c>
      <c r="AB1123" s="52">
        <v>0.25</v>
      </c>
      <c r="AC1123" s="52">
        <v>0.75</v>
      </c>
      <c r="AD1123" s="31">
        <f>省エネ計算フォーマット【EHP】!$S$88/100</f>
        <v>0</v>
      </c>
      <c r="AE1123" s="32">
        <f t="shared" si="35"/>
        <v>0.75</v>
      </c>
    </row>
    <row r="1124" spans="20:31">
      <c r="T1124" s="73">
        <v>10</v>
      </c>
      <c r="U1124" s="73">
        <v>2010</v>
      </c>
      <c r="V1124" s="73" t="s">
        <v>20</v>
      </c>
      <c r="W1124" s="73" t="s">
        <v>607</v>
      </c>
      <c r="X1124" s="73" t="s">
        <v>702</v>
      </c>
      <c r="Y1124" s="28" t="str">
        <f t="shared" si="34"/>
        <v>102010暖房設備用無し（一定速）</v>
      </c>
      <c r="Z1124" s="63">
        <v>0.25</v>
      </c>
      <c r="AA1124" s="63">
        <v>0.75</v>
      </c>
      <c r="AB1124" s="64">
        <v>0.25</v>
      </c>
      <c r="AC1124" s="64">
        <v>0.75</v>
      </c>
      <c r="AD1124" s="31">
        <f>省エネ計算フォーマット【EHP】!$S$88/100</f>
        <v>0</v>
      </c>
      <c r="AE1124" s="32">
        <f t="shared" si="35"/>
        <v>0.75</v>
      </c>
    </row>
    <row r="1125" spans="20:31">
      <c r="T1125" s="76">
        <v>10</v>
      </c>
      <c r="U1125" s="76">
        <v>2011</v>
      </c>
      <c r="V1125" s="76" t="s">
        <v>19</v>
      </c>
      <c r="W1125" s="76" t="s">
        <v>612</v>
      </c>
      <c r="X1125" s="76" t="s">
        <v>618</v>
      </c>
      <c r="Y1125" s="55" t="str">
        <f t="shared" si="34"/>
        <v>102011冷房店舗用有り</v>
      </c>
      <c r="Z1125" s="56">
        <v>-1.1200000000000001</v>
      </c>
      <c r="AA1125" s="56">
        <v>2.12</v>
      </c>
      <c r="AB1125" s="57">
        <v>1.0517000000000001</v>
      </c>
      <c r="AC1125" s="57">
        <v>1.5770999999999999</v>
      </c>
      <c r="AD1125" s="31">
        <f>省エネ計算フォーマット【EHP】!$S$88/100</f>
        <v>0</v>
      </c>
      <c r="AE1125" s="37">
        <f t="shared" si="35"/>
        <v>1.577</v>
      </c>
    </row>
    <row r="1126" spans="20:31">
      <c r="T1126" s="76">
        <v>10</v>
      </c>
      <c r="U1126" s="76">
        <v>2011</v>
      </c>
      <c r="V1126" s="76" t="s">
        <v>19</v>
      </c>
      <c r="W1126" s="76" t="s">
        <v>606</v>
      </c>
      <c r="X1126" s="76" t="s">
        <v>618</v>
      </c>
      <c r="Y1126" s="55" t="str">
        <f t="shared" si="34"/>
        <v>102011冷房ビル用マルチ有り</v>
      </c>
      <c r="Z1126" s="56">
        <v>-1</v>
      </c>
      <c r="AA1126" s="56">
        <v>2</v>
      </c>
      <c r="AB1126" s="57">
        <v>1.0584</v>
      </c>
      <c r="AC1126" s="57">
        <v>1.4854000000000001</v>
      </c>
      <c r="AD1126" s="31">
        <f>省エネ計算フォーマット【EHP】!$S$88/100</f>
        <v>0</v>
      </c>
      <c r="AE1126" s="37">
        <f t="shared" si="35"/>
        <v>1.4850000000000001</v>
      </c>
    </row>
    <row r="1127" spans="20:31">
      <c r="T1127" s="76">
        <v>10</v>
      </c>
      <c r="U1127" s="76">
        <v>2011</v>
      </c>
      <c r="V1127" s="76" t="s">
        <v>19</v>
      </c>
      <c r="W1127" s="76" t="s">
        <v>607</v>
      </c>
      <c r="X1127" s="76" t="s">
        <v>618</v>
      </c>
      <c r="Y1127" s="55" t="str">
        <f t="shared" si="34"/>
        <v>102011冷房設備用有り</v>
      </c>
      <c r="Z1127" s="56">
        <v>-0.22</v>
      </c>
      <c r="AA1127" s="56">
        <v>1.22</v>
      </c>
      <c r="AB1127" s="57">
        <v>1.0356000000000001</v>
      </c>
      <c r="AC1127" s="57">
        <v>0.90610000000000002</v>
      </c>
      <c r="AD1127" s="31">
        <f>省エネ計算フォーマット【EHP】!$S$88/100</f>
        <v>0</v>
      </c>
      <c r="AE1127" s="37">
        <f t="shared" si="35"/>
        <v>0.90600000000000003</v>
      </c>
    </row>
    <row r="1128" spans="20:31">
      <c r="T1128" s="76">
        <v>10</v>
      </c>
      <c r="U1128" s="76">
        <v>2011</v>
      </c>
      <c r="V1128" s="76" t="s">
        <v>19</v>
      </c>
      <c r="W1128" s="76" t="s">
        <v>612</v>
      </c>
      <c r="X1128" s="76" t="s">
        <v>702</v>
      </c>
      <c r="Y1128" s="55" t="str">
        <f t="shared" si="34"/>
        <v>102011冷房店舗用無し（一定速）</v>
      </c>
      <c r="Z1128" s="56">
        <v>0.25</v>
      </c>
      <c r="AA1128" s="56">
        <v>0.75</v>
      </c>
      <c r="AB1128" s="57">
        <v>0.25</v>
      </c>
      <c r="AC1128" s="57">
        <v>0.75</v>
      </c>
      <c r="AD1128" s="31">
        <f>省エネ計算フォーマット【EHP】!$S$88/100</f>
        <v>0</v>
      </c>
      <c r="AE1128" s="37">
        <f t="shared" si="35"/>
        <v>0.75</v>
      </c>
    </row>
    <row r="1129" spans="20:31">
      <c r="T1129" s="76">
        <v>10</v>
      </c>
      <c r="U1129" s="76">
        <v>2011</v>
      </c>
      <c r="V1129" s="76" t="s">
        <v>19</v>
      </c>
      <c r="W1129" s="76" t="s">
        <v>606</v>
      </c>
      <c r="X1129" s="76" t="s">
        <v>702</v>
      </c>
      <c r="Y1129" s="55" t="str">
        <f t="shared" si="34"/>
        <v>102011冷房ビル用マルチ無し（一定速）</v>
      </c>
      <c r="Z1129" s="56">
        <v>0.25</v>
      </c>
      <c r="AA1129" s="56">
        <v>0.75</v>
      </c>
      <c r="AB1129" s="57">
        <v>0.25</v>
      </c>
      <c r="AC1129" s="57">
        <v>0.75</v>
      </c>
      <c r="AD1129" s="31">
        <f>省エネ計算フォーマット【EHP】!$S$88/100</f>
        <v>0</v>
      </c>
      <c r="AE1129" s="37">
        <f t="shared" si="35"/>
        <v>0.75</v>
      </c>
    </row>
    <row r="1130" spans="20:31">
      <c r="T1130" s="76">
        <v>10</v>
      </c>
      <c r="U1130" s="76">
        <v>2011</v>
      </c>
      <c r="V1130" s="76" t="s">
        <v>19</v>
      </c>
      <c r="W1130" s="76" t="s">
        <v>607</v>
      </c>
      <c r="X1130" s="76" t="s">
        <v>702</v>
      </c>
      <c r="Y1130" s="55" t="str">
        <f t="shared" si="34"/>
        <v>102011冷房設備用無し（一定速）</v>
      </c>
      <c r="Z1130" s="56">
        <v>0.25</v>
      </c>
      <c r="AA1130" s="56">
        <v>0.75</v>
      </c>
      <c r="AB1130" s="57">
        <v>0.25</v>
      </c>
      <c r="AC1130" s="57">
        <v>0.75</v>
      </c>
      <c r="AD1130" s="31">
        <f>省エネ計算フォーマット【EHP】!$S$88/100</f>
        <v>0</v>
      </c>
      <c r="AE1130" s="37">
        <f t="shared" si="35"/>
        <v>0.75</v>
      </c>
    </row>
    <row r="1131" spans="20:31">
      <c r="T1131" s="76">
        <v>10</v>
      </c>
      <c r="U1131" s="76">
        <v>2011</v>
      </c>
      <c r="V1131" s="76" t="s">
        <v>20</v>
      </c>
      <c r="W1131" s="76" t="s">
        <v>612</v>
      </c>
      <c r="X1131" s="76" t="s">
        <v>618</v>
      </c>
      <c r="Y1131" s="55" t="str">
        <f t="shared" si="34"/>
        <v>102011暖房店舗用有り</v>
      </c>
      <c r="Z1131" s="56">
        <v>-0.76</v>
      </c>
      <c r="AA1131" s="56">
        <v>1.76</v>
      </c>
      <c r="AB1131" s="57">
        <v>1.0773999999999999</v>
      </c>
      <c r="AC1131" s="57">
        <v>1.3006</v>
      </c>
      <c r="AD1131" s="31">
        <f>省エネ計算フォーマット【EHP】!$S$88/100</f>
        <v>0</v>
      </c>
      <c r="AE1131" s="37">
        <f t="shared" si="35"/>
        <v>1.3</v>
      </c>
    </row>
    <row r="1132" spans="20:31">
      <c r="T1132" s="76">
        <v>10</v>
      </c>
      <c r="U1132" s="76">
        <v>2011</v>
      </c>
      <c r="V1132" s="76" t="s">
        <v>20</v>
      </c>
      <c r="W1132" s="76" t="s">
        <v>606</v>
      </c>
      <c r="X1132" s="76" t="s">
        <v>618</v>
      </c>
      <c r="Y1132" s="55" t="str">
        <f t="shared" si="34"/>
        <v>102011暖房ビル用マルチ有り</v>
      </c>
      <c r="Z1132" s="56">
        <v>-0.78</v>
      </c>
      <c r="AA1132" s="56">
        <v>1.78</v>
      </c>
      <c r="AB1132" s="57">
        <v>1.0377000000000001</v>
      </c>
      <c r="AC1132" s="57">
        <v>1.3255999999999999</v>
      </c>
      <c r="AD1132" s="31">
        <f>省エネ計算フォーマット【EHP】!$S$88/100</f>
        <v>0</v>
      </c>
      <c r="AE1132" s="37">
        <f t="shared" si="35"/>
        <v>1.325</v>
      </c>
    </row>
    <row r="1133" spans="20:31">
      <c r="T1133" s="76">
        <v>10</v>
      </c>
      <c r="U1133" s="76">
        <v>2011</v>
      </c>
      <c r="V1133" s="76" t="s">
        <v>20</v>
      </c>
      <c r="W1133" s="76" t="s">
        <v>607</v>
      </c>
      <c r="X1133" s="76" t="s">
        <v>618</v>
      </c>
      <c r="Y1133" s="55" t="str">
        <f t="shared" si="34"/>
        <v>102011暖房設備用有り</v>
      </c>
      <c r="Z1133" s="56">
        <v>-0.26</v>
      </c>
      <c r="AA1133" s="56">
        <v>1.26</v>
      </c>
      <c r="AB1133" s="57">
        <v>1.0266999999999999</v>
      </c>
      <c r="AC1133" s="57">
        <v>0.93830000000000002</v>
      </c>
      <c r="AD1133" s="31">
        <f>省エネ計算フォーマット【EHP】!$S$88/100</f>
        <v>0</v>
      </c>
      <c r="AE1133" s="37">
        <f t="shared" si="35"/>
        <v>0.93799999999999994</v>
      </c>
    </row>
    <row r="1134" spans="20:31">
      <c r="T1134" s="76">
        <v>10</v>
      </c>
      <c r="U1134" s="76">
        <v>2011</v>
      </c>
      <c r="V1134" s="76" t="s">
        <v>20</v>
      </c>
      <c r="W1134" s="76" t="s">
        <v>612</v>
      </c>
      <c r="X1134" s="76" t="s">
        <v>702</v>
      </c>
      <c r="Y1134" s="55" t="str">
        <f t="shared" si="34"/>
        <v>102011暖房店舗用無し（一定速）</v>
      </c>
      <c r="Z1134" s="56">
        <v>0.25</v>
      </c>
      <c r="AA1134" s="56">
        <v>0.75</v>
      </c>
      <c r="AB1134" s="57">
        <v>0.25</v>
      </c>
      <c r="AC1134" s="57">
        <v>0.75</v>
      </c>
      <c r="AD1134" s="31">
        <f>省エネ計算フォーマット【EHP】!$S$88/100</f>
        <v>0</v>
      </c>
      <c r="AE1134" s="37">
        <f t="shared" si="35"/>
        <v>0.75</v>
      </c>
    </row>
    <row r="1135" spans="20:31">
      <c r="T1135" s="76">
        <v>10</v>
      </c>
      <c r="U1135" s="76">
        <v>2011</v>
      </c>
      <c r="V1135" s="76" t="s">
        <v>20</v>
      </c>
      <c r="W1135" s="76" t="s">
        <v>606</v>
      </c>
      <c r="X1135" s="76" t="s">
        <v>702</v>
      </c>
      <c r="Y1135" s="55" t="str">
        <f t="shared" si="34"/>
        <v>102011暖房ビル用マルチ無し（一定速）</v>
      </c>
      <c r="Z1135" s="56">
        <v>0.25</v>
      </c>
      <c r="AA1135" s="56">
        <v>0.75</v>
      </c>
      <c r="AB1135" s="57">
        <v>0.25</v>
      </c>
      <c r="AC1135" s="57">
        <v>0.75</v>
      </c>
      <c r="AD1135" s="31">
        <f>省エネ計算フォーマット【EHP】!$S$88/100</f>
        <v>0</v>
      </c>
      <c r="AE1135" s="37">
        <f t="shared" si="35"/>
        <v>0.75</v>
      </c>
    </row>
    <row r="1136" spans="20:31">
      <c r="T1136" s="76">
        <v>10</v>
      </c>
      <c r="U1136" s="76">
        <v>2011</v>
      </c>
      <c r="V1136" s="76" t="s">
        <v>20</v>
      </c>
      <c r="W1136" s="76" t="s">
        <v>607</v>
      </c>
      <c r="X1136" s="76" t="s">
        <v>702</v>
      </c>
      <c r="Y1136" s="55" t="str">
        <f t="shared" si="34"/>
        <v>102011暖房設備用無し（一定速）</v>
      </c>
      <c r="Z1136" s="65">
        <v>0.25</v>
      </c>
      <c r="AA1136" s="65">
        <v>0.75</v>
      </c>
      <c r="AB1136" s="66">
        <v>0.25</v>
      </c>
      <c r="AC1136" s="66">
        <v>0.75</v>
      </c>
      <c r="AD1136" s="31">
        <f>省エネ計算フォーマット【EHP】!$S$88/100</f>
        <v>0</v>
      </c>
      <c r="AE1136" s="37">
        <f t="shared" si="35"/>
        <v>0.75</v>
      </c>
    </row>
    <row r="1137" spans="20:31">
      <c r="T1137" s="76">
        <v>10</v>
      </c>
      <c r="U1137" s="76">
        <v>2012</v>
      </c>
      <c r="V1137" s="76" t="s">
        <v>19</v>
      </c>
      <c r="W1137" s="76" t="s">
        <v>612</v>
      </c>
      <c r="X1137" s="76" t="s">
        <v>618</v>
      </c>
      <c r="Y1137" s="55" t="str">
        <f t="shared" si="34"/>
        <v>102012冷房店舗用有り</v>
      </c>
      <c r="Z1137" s="67">
        <v>-1.36</v>
      </c>
      <c r="AA1137" s="67">
        <v>2.36</v>
      </c>
      <c r="AB1137" s="68">
        <v>1.0576000000000001</v>
      </c>
      <c r="AC1137" s="68">
        <v>1.7556</v>
      </c>
      <c r="AD1137" s="31">
        <f>省エネ計算フォーマット【EHP】!$S$88/100</f>
        <v>0</v>
      </c>
      <c r="AE1137" s="37">
        <f t="shared" si="35"/>
        <v>1.7549999999999999</v>
      </c>
    </row>
    <row r="1138" spans="20:31">
      <c r="T1138" s="76">
        <v>10</v>
      </c>
      <c r="U1138" s="76">
        <v>2012</v>
      </c>
      <c r="V1138" s="76" t="s">
        <v>19</v>
      </c>
      <c r="W1138" s="76" t="s">
        <v>606</v>
      </c>
      <c r="X1138" s="76" t="s">
        <v>618</v>
      </c>
      <c r="Y1138" s="55" t="str">
        <f t="shared" si="34"/>
        <v>102012冷房ビル用マルチ有り</v>
      </c>
      <c r="Z1138" s="56">
        <v>-1.1399999999999999</v>
      </c>
      <c r="AA1138" s="56">
        <v>2.14</v>
      </c>
      <c r="AB1138" s="57">
        <v>1.0625</v>
      </c>
      <c r="AC1138" s="57">
        <v>1.5893999999999999</v>
      </c>
      <c r="AD1138" s="31">
        <f>省エネ計算フォーマット【EHP】!$S$88/100</f>
        <v>0</v>
      </c>
      <c r="AE1138" s="37">
        <f t="shared" si="35"/>
        <v>1.589</v>
      </c>
    </row>
    <row r="1139" spans="20:31">
      <c r="T1139" s="76">
        <v>10</v>
      </c>
      <c r="U1139" s="76">
        <v>2012</v>
      </c>
      <c r="V1139" s="76" t="s">
        <v>19</v>
      </c>
      <c r="W1139" s="76" t="s">
        <v>607</v>
      </c>
      <c r="X1139" s="76" t="s">
        <v>618</v>
      </c>
      <c r="Y1139" s="55" t="str">
        <f t="shared" si="34"/>
        <v>102012冷房設備用有り</v>
      </c>
      <c r="Z1139" s="56">
        <v>-0.26</v>
      </c>
      <c r="AA1139" s="56">
        <v>1.26</v>
      </c>
      <c r="AB1139" s="57">
        <v>1.0367999999999999</v>
      </c>
      <c r="AC1139" s="57">
        <v>0.93579999999999997</v>
      </c>
      <c r="AD1139" s="31">
        <f>省エネ計算フォーマット【EHP】!$S$88/100</f>
        <v>0</v>
      </c>
      <c r="AE1139" s="37">
        <f t="shared" si="35"/>
        <v>0.93500000000000005</v>
      </c>
    </row>
    <row r="1140" spans="20:31">
      <c r="T1140" s="76">
        <v>10</v>
      </c>
      <c r="U1140" s="76">
        <v>2012</v>
      </c>
      <c r="V1140" s="76" t="s">
        <v>19</v>
      </c>
      <c r="W1140" s="76" t="s">
        <v>612</v>
      </c>
      <c r="X1140" s="76" t="s">
        <v>702</v>
      </c>
      <c r="Y1140" s="55" t="str">
        <f t="shared" si="34"/>
        <v>102012冷房店舗用無し（一定速）</v>
      </c>
      <c r="Z1140" s="56">
        <v>0.25</v>
      </c>
      <c r="AA1140" s="56">
        <v>0.75</v>
      </c>
      <c r="AB1140" s="57">
        <v>0.25</v>
      </c>
      <c r="AC1140" s="57">
        <v>0.75</v>
      </c>
      <c r="AD1140" s="31">
        <f>省エネ計算フォーマット【EHP】!$S$88/100</f>
        <v>0</v>
      </c>
      <c r="AE1140" s="37">
        <f t="shared" si="35"/>
        <v>0.75</v>
      </c>
    </row>
    <row r="1141" spans="20:31">
      <c r="T1141" s="76">
        <v>10</v>
      </c>
      <c r="U1141" s="76">
        <v>2012</v>
      </c>
      <c r="V1141" s="76" t="s">
        <v>19</v>
      </c>
      <c r="W1141" s="76" t="s">
        <v>606</v>
      </c>
      <c r="X1141" s="76" t="s">
        <v>702</v>
      </c>
      <c r="Y1141" s="55" t="str">
        <f t="shared" si="34"/>
        <v>102012冷房ビル用マルチ無し（一定速）</v>
      </c>
      <c r="Z1141" s="56">
        <v>0.25</v>
      </c>
      <c r="AA1141" s="56">
        <v>0.75</v>
      </c>
      <c r="AB1141" s="57">
        <v>0.25</v>
      </c>
      <c r="AC1141" s="57">
        <v>0.75</v>
      </c>
      <c r="AD1141" s="31">
        <f>省エネ計算フォーマット【EHP】!$S$88/100</f>
        <v>0</v>
      </c>
      <c r="AE1141" s="37">
        <f t="shared" si="35"/>
        <v>0.75</v>
      </c>
    </row>
    <row r="1142" spans="20:31">
      <c r="T1142" s="76">
        <v>10</v>
      </c>
      <c r="U1142" s="76">
        <v>2012</v>
      </c>
      <c r="V1142" s="76" t="s">
        <v>19</v>
      </c>
      <c r="W1142" s="76" t="s">
        <v>607</v>
      </c>
      <c r="X1142" s="76" t="s">
        <v>702</v>
      </c>
      <c r="Y1142" s="55" t="str">
        <f t="shared" si="34"/>
        <v>102012冷房設備用無し（一定速）</v>
      </c>
      <c r="Z1142" s="56">
        <v>0.25</v>
      </c>
      <c r="AA1142" s="56">
        <v>0.75</v>
      </c>
      <c r="AB1142" s="57">
        <v>0.25</v>
      </c>
      <c r="AC1142" s="57">
        <v>0.75</v>
      </c>
      <c r="AD1142" s="31">
        <f>省エネ計算フォーマット【EHP】!$S$88/100</f>
        <v>0</v>
      </c>
      <c r="AE1142" s="37">
        <f t="shared" si="35"/>
        <v>0.75</v>
      </c>
    </row>
    <row r="1143" spans="20:31">
      <c r="T1143" s="76">
        <v>10</v>
      </c>
      <c r="U1143" s="76">
        <v>2012</v>
      </c>
      <c r="V1143" s="76" t="s">
        <v>20</v>
      </c>
      <c r="W1143" s="76" t="s">
        <v>612</v>
      </c>
      <c r="X1143" s="76" t="s">
        <v>618</v>
      </c>
      <c r="Y1143" s="55" t="str">
        <f t="shared" si="34"/>
        <v>102012暖房店舗用有り</v>
      </c>
      <c r="Z1143" s="56">
        <v>-0.82</v>
      </c>
      <c r="AA1143" s="56">
        <v>1.82</v>
      </c>
      <c r="AB1143" s="57">
        <v>1.0801000000000001</v>
      </c>
      <c r="AC1143" s="57">
        <v>1.345</v>
      </c>
      <c r="AD1143" s="31">
        <f>省エネ計算フォーマット【EHP】!$S$88/100</f>
        <v>0</v>
      </c>
      <c r="AE1143" s="37">
        <f t="shared" si="35"/>
        <v>1.345</v>
      </c>
    </row>
    <row r="1144" spans="20:31">
      <c r="T1144" s="76">
        <v>10</v>
      </c>
      <c r="U1144" s="76">
        <v>2012</v>
      </c>
      <c r="V1144" s="76" t="s">
        <v>20</v>
      </c>
      <c r="W1144" s="76" t="s">
        <v>606</v>
      </c>
      <c r="X1144" s="76" t="s">
        <v>618</v>
      </c>
      <c r="Y1144" s="55" t="str">
        <f t="shared" si="34"/>
        <v>102012暖房ビル用マルチ有り</v>
      </c>
      <c r="Z1144" s="56">
        <v>-0.98</v>
      </c>
      <c r="AA1144" s="56">
        <v>1.98</v>
      </c>
      <c r="AB1144" s="57">
        <v>1.042</v>
      </c>
      <c r="AC1144" s="57">
        <v>1.4744999999999999</v>
      </c>
      <c r="AD1144" s="31">
        <f>省エネ計算フォーマット【EHP】!$S$88/100</f>
        <v>0</v>
      </c>
      <c r="AE1144" s="37">
        <f t="shared" si="35"/>
        <v>1.474</v>
      </c>
    </row>
    <row r="1145" spans="20:31">
      <c r="T1145" s="76">
        <v>10</v>
      </c>
      <c r="U1145" s="76">
        <v>2012</v>
      </c>
      <c r="V1145" s="76" t="s">
        <v>20</v>
      </c>
      <c r="W1145" s="76" t="s">
        <v>607</v>
      </c>
      <c r="X1145" s="76" t="s">
        <v>618</v>
      </c>
      <c r="Y1145" s="55" t="str">
        <f t="shared" si="34"/>
        <v>102012暖房設備用有り</v>
      </c>
      <c r="Z1145" s="56">
        <v>-0.26</v>
      </c>
      <c r="AA1145" s="56">
        <v>1.26</v>
      </c>
      <c r="AB1145" s="57">
        <v>1.0266999999999999</v>
      </c>
      <c r="AC1145" s="57">
        <v>0.93830000000000002</v>
      </c>
      <c r="AD1145" s="31">
        <f>省エネ計算フォーマット【EHP】!$S$88/100</f>
        <v>0</v>
      </c>
      <c r="AE1145" s="37">
        <f t="shared" si="35"/>
        <v>0.93799999999999994</v>
      </c>
    </row>
    <row r="1146" spans="20:31">
      <c r="T1146" s="76">
        <v>10</v>
      </c>
      <c r="U1146" s="76">
        <v>2012</v>
      </c>
      <c r="V1146" s="76" t="s">
        <v>20</v>
      </c>
      <c r="W1146" s="76" t="s">
        <v>612</v>
      </c>
      <c r="X1146" s="76" t="s">
        <v>702</v>
      </c>
      <c r="Y1146" s="55" t="str">
        <f t="shared" si="34"/>
        <v>102012暖房店舗用無し（一定速）</v>
      </c>
      <c r="Z1146" s="56">
        <v>0.25</v>
      </c>
      <c r="AA1146" s="56">
        <v>0.75</v>
      </c>
      <c r="AB1146" s="57">
        <v>0.25</v>
      </c>
      <c r="AC1146" s="57">
        <v>0.75</v>
      </c>
      <c r="AD1146" s="31">
        <f>省エネ計算フォーマット【EHP】!$S$88/100</f>
        <v>0</v>
      </c>
      <c r="AE1146" s="37">
        <f t="shared" si="35"/>
        <v>0.75</v>
      </c>
    </row>
    <row r="1147" spans="20:31">
      <c r="T1147" s="76">
        <v>10</v>
      </c>
      <c r="U1147" s="76">
        <v>2012</v>
      </c>
      <c r="V1147" s="76" t="s">
        <v>20</v>
      </c>
      <c r="W1147" s="76" t="s">
        <v>606</v>
      </c>
      <c r="X1147" s="76" t="s">
        <v>702</v>
      </c>
      <c r="Y1147" s="55" t="str">
        <f t="shared" si="34"/>
        <v>102012暖房ビル用マルチ無し（一定速）</v>
      </c>
      <c r="Z1147" s="56">
        <v>0.25</v>
      </c>
      <c r="AA1147" s="56">
        <v>0.75</v>
      </c>
      <c r="AB1147" s="57">
        <v>0.25</v>
      </c>
      <c r="AC1147" s="57">
        <v>0.75</v>
      </c>
      <c r="AD1147" s="31">
        <f>省エネ計算フォーマット【EHP】!$S$88/100</f>
        <v>0</v>
      </c>
      <c r="AE1147" s="37">
        <f t="shared" si="35"/>
        <v>0.75</v>
      </c>
    </row>
    <row r="1148" spans="20:31">
      <c r="T1148" s="76">
        <v>10</v>
      </c>
      <c r="U1148" s="76">
        <v>2012</v>
      </c>
      <c r="V1148" s="76" t="s">
        <v>20</v>
      </c>
      <c r="W1148" s="76" t="s">
        <v>607</v>
      </c>
      <c r="X1148" s="76" t="s">
        <v>702</v>
      </c>
      <c r="Y1148" s="55" t="str">
        <f t="shared" si="34"/>
        <v>102012暖房設備用無し（一定速）</v>
      </c>
      <c r="Z1148" s="69">
        <v>0.25</v>
      </c>
      <c r="AA1148" s="69">
        <v>0.75</v>
      </c>
      <c r="AB1148" s="70">
        <v>0.25</v>
      </c>
      <c r="AC1148" s="70">
        <v>0.75</v>
      </c>
      <c r="AD1148" s="31">
        <f>省エネ計算フォーマット【EHP】!$S$88/100</f>
        <v>0</v>
      </c>
      <c r="AE1148" s="37">
        <f t="shared" si="35"/>
        <v>0.75</v>
      </c>
    </row>
    <row r="1149" spans="20:31">
      <c r="T1149" s="76">
        <v>10</v>
      </c>
      <c r="U1149" s="76">
        <v>2013</v>
      </c>
      <c r="V1149" s="76" t="s">
        <v>19</v>
      </c>
      <c r="W1149" s="76" t="s">
        <v>612</v>
      </c>
      <c r="X1149" s="76" t="s">
        <v>618</v>
      </c>
      <c r="Y1149" s="55" t="str">
        <f t="shared" si="34"/>
        <v>102013冷房店舗用有り</v>
      </c>
      <c r="Z1149" s="56">
        <v>-1.5</v>
      </c>
      <c r="AA1149" s="56">
        <v>2.5</v>
      </c>
      <c r="AB1149" s="57">
        <v>1.0609999999999999</v>
      </c>
      <c r="AC1149" s="57">
        <v>1.8597999999999999</v>
      </c>
      <c r="AD1149" s="31">
        <f>省エネ計算フォーマット【EHP】!$S$88/100</f>
        <v>0</v>
      </c>
      <c r="AE1149" s="37">
        <f t="shared" si="35"/>
        <v>1.859</v>
      </c>
    </row>
    <row r="1150" spans="20:31">
      <c r="T1150" s="76">
        <v>10</v>
      </c>
      <c r="U1150" s="76">
        <v>2013</v>
      </c>
      <c r="V1150" s="76" t="s">
        <v>19</v>
      </c>
      <c r="W1150" s="76" t="s">
        <v>606</v>
      </c>
      <c r="X1150" s="76" t="s">
        <v>618</v>
      </c>
      <c r="Y1150" s="55" t="str">
        <f t="shared" si="34"/>
        <v>102013冷房ビル用マルチ有り</v>
      </c>
      <c r="Z1150" s="56">
        <v>-1.1399999999999999</v>
      </c>
      <c r="AA1150" s="56">
        <v>2.14</v>
      </c>
      <c r="AB1150" s="57">
        <v>1.0625</v>
      </c>
      <c r="AC1150" s="57">
        <v>1.5893999999999999</v>
      </c>
      <c r="AD1150" s="31">
        <f>省エネ計算フォーマット【EHP】!$S$88/100</f>
        <v>0</v>
      </c>
      <c r="AE1150" s="37">
        <f t="shared" si="35"/>
        <v>1.589</v>
      </c>
    </row>
    <row r="1151" spans="20:31">
      <c r="T1151" s="76">
        <v>10</v>
      </c>
      <c r="U1151" s="76">
        <v>2013</v>
      </c>
      <c r="V1151" s="76" t="s">
        <v>19</v>
      </c>
      <c r="W1151" s="76" t="s">
        <v>607</v>
      </c>
      <c r="X1151" s="76" t="s">
        <v>618</v>
      </c>
      <c r="Y1151" s="55" t="str">
        <f t="shared" si="34"/>
        <v>102013冷房設備用有り</v>
      </c>
      <c r="Z1151" s="56">
        <v>-0.26</v>
      </c>
      <c r="AA1151" s="56">
        <v>1.26</v>
      </c>
      <c r="AB1151" s="57">
        <v>1.0367999999999999</v>
      </c>
      <c r="AC1151" s="57">
        <v>0.93579999999999997</v>
      </c>
      <c r="AD1151" s="31">
        <f>省エネ計算フォーマット【EHP】!$S$88/100</f>
        <v>0</v>
      </c>
      <c r="AE1151" s="37">
        <f t="shared" si="35"/>
        <v>0.93500000000000005</v>
      </c>
    </row>
    <row r="1152" spans="20:31">
      <c r="T1152" s="76">
        <v>10</v>
      </c>
      <c r="U1152" s="76">
        <v>2013</v>
      </c>
      <c r="V1152" s="76" t="s">
        <v>19</v>
      </c>
      <c r="W1152" s="76" t="s">
        <v>612</v>
      </c>
      <c r="X1152" s="76" t="s">
        <v>702</v>
      </c>
      <c r="Y1152" s="55" t="str">
        <f t="shared" si="34"/>
        <v>102013冷房店舗用無し（一定速）</v>
      </c>
      <c r="Z1152" s="56">
        <v>0.25</v>
      </c>
      <c r="AA1152" s="56">
        <v>0.75</v>
      </c>
      <c r="AB1152" s="57">
        <v>0.25</v>
      </c>
      <c r="AC1152" s="57">
        <v>0.75</v>
      </c>
      <c r="AD1152" s="31">
        <f>省エネ計算フォーマット【EHP】!$S$88/100</f>
        <v>0</v>
      </c>
      <c r="AE1152" s="37">
        <f t="shared" si="35"/>
        <v>0.75</v>
      </c>
    </row>
    <row r="1153" spans="20:31">
      <c r="T1153" s="76">
        <v>10</v>
      </c>
      <c r="U1153" s="76">
        <v>2013</v>
      </c>
      <c r="V1153" s="76" t="s">
        <v>19</v>
      </c>
      <c r="W1153" s="76" t="s">
        <v>606</v>
      </c>
      <c r="X1153" s="76" t="s">
        <v>702</v>
      </c>
      <c r="Y1153" s="55" t="str">
        <f t="shared" si="34"/>
        <v>102013冷房ビル用マルチ無し（一定速）</v>
      </c>
      <c r="Z1153" s="56">
        <v>0.25</v>
      </c>
      <c r="AA1153" s="56">
        <v>0.75</v>
      </c>
      <c r="AB1153" s="57">
        <v>0.25</v>
      </c>
      <c r="AC1153" s="57">
        <v>0.75</v>
      </c>
      <c r="AD1153" s="31">
        <f>省エネ計算フォーマット【EHP】!$S$88/100</f>
        <v>0</v>
      </c>
      <c r="AE1153" s="37">
        <f t="shared" si="35"/>
        <v>0.75</v>
      </c>
    </row>
    <row r="1154" spans="20:31">
      <c r="T1154" s="76">
        <v>10</v>
      </c>
      <c r="U1154" s="76">
        <v>2013</v>
      </c>
      <c r="V1154" s="76" t="s">
        <v>19</v>
      </c>
      <c r="W1154" s="76" t="s">
        <v>607</v>
      </c>
      <c r="X1154" s="76" t="s">
        <v>702</v>
      </c>
      <c r="Y1154" s="55" t="str">
        <f t="shared" si="34"/>
        <v>102013冷房設備用無し（一定速）</v>
      </c>
      <c r="Z1154" s="56">
        <v>0.25</v>
      </c>
      <c r="AA1154" s="56">
        <v>0.75</v>
      </c>
      <c r="AB1154" s="57">
        <v>0.25</v>
      </c>
      <c r="AC1154" s="57">
        <v>0.75</v>
      </c>
      <c r="AD1154" s="31">
        <f>省エネ計算フォーマット【EHP】!$S$88/100</f>
        <v>0</v>
      </c>
      <c r="AE1154" s="37">
        <f t="shared" si="35"/>
        <v>0.75</v>
      </c>
    </row>
    <row r="1155" spans="20:31">
      <c r="T1155" s="76">
        <v>10</v>
      </c>
      <c r="U1155" s="76">
        <v>2013</v>
      </c>
      <c r="V1155" s="76" t="s">
        <v>20</v>
      </c>
      <c r="W1155" s="76" t="s">
        <v>612</v>
      </c>
      <c r="X1155" s="76" t="s">
        <v>618</v>
      </c>
      <c r="Y1155" s="55" t="str">
        <f t="shared" si="34"/>
        <v>102013暖房店舗用有り</v>
      </c>
      <c r="Z1155" s="56">
        <v>-0.94</v>
      </c>
      <c r="AA1155" s="56">
        <v>1.94</v>
      </c>
      <c r="AB1155" s="57">
        <v>1.0853999999999999</v>
      </c>
      <c r="AC1155" s="57">
        <v>1.4337</v>
      </c>
      <c r="AD1155" s="31">
        <f>省エネ計算フォーマット【EHP】!$S$88/100</f>
        <v>0</v>
      </c>
      <c r="AE1155" s="37">
        <f t="shared" si="35"/>
        <v>1.4330000000000001</v>
      </c>
    </row>
    <row r="1156" spans="20:31">
      <c r="T1156" s="76">
        <v>10</v>
      </c>
      <c r="U1156" s="76">
        <v>2013</v>
      </c>
      <c r="V1156" s="76" t="s">
        <v>20</v>
      </c>
      <c r="W1156" s="76" t="s">
        <v>606</v>
      </c>
      <c r="X1156" s="76" t="s">
        <v>618</v>
      </c>
      <c r="Y1156" s="55" t="str">
        <f t="shared" si="34"/>
        <v>102013暖房ビル用マルチ有り</v>
      </c>
      <c r="Z1156" s="56">
        <v>-0.98</v>
      </c>
      <c r="AA1156" s="56">
        <v>1.98</v>
      </c>
      <c r="AB1156" s="57">
        <v>1.042</v>
      </c>
      <c r="AC1156" s="57">
        <v>1.4744999999999999</v>
      </c>
      <c r="AD1156" s="31">
        <f>省エネ計算フォーマット【EHP】!$S$88/100</f>
        <v>0</v>
      </c>
      <c r="AE1156" s="37">
        <f t="shared" si="35"/>
        <v>1.474</v>
      </c>
    </row>
    <row r="1157" spans="20:31">
      <c r="T1157" s="76">
        <v>10</v>
      </c>
      <c r="U1157" s="76">
        <v>2013</v>
      </c>
      <c r="V1157" s="76" t="s">
        <v>20</v>
      </c>
      <c r="W1157" s="76" t="s">
        <v>607</v>
      </c>
      <c r="X1157" s="76" t="s">
        <v>618</v>
      </c>
      <c r="Y1157" s="55" t="str">
        <f t="shared" si="34"/>
        <v>102013暖房設備用有り</v>
      </c>
      <c r="Z1157" s="56">
        <v>-0.32</v>
      </c>
      <c r="AA1157" s="56">
        <v>1.32</v>
      </c>
      <c r="AB1157" s="57">
        <v>1.028</v>
      </c>
      <c r="AC1157" s="57">
        <v>0.98299999999999998</v>
      </c>
      <c r="AD1157" s="31">
        <f>省エネ計算フォーマット【EHP】!$S$88/100</f>
        <v>0</v>
      </c>
      <c r="AE1157" s="37">
        <f t="shared" si="35"/>
        <v>0.98299999999999998</v>
      </c>
    </row>
    <row r="1158" spans="20:31">
      <c r="T1158" s="76">
        <v>10</v>
      </c>
      <c r="U1158" s="76">
        <v>2013</v>
      </c>
      <c r="V1158" s="76" t="s">
        <v>20</v>
      </c>
      <c r="W1158" s="76" t="s">
        <v>612</v>
      </c>
      <c r="X1158" s="76" t="s">
        <v>702</v>
      </c>
      <c r="Y1158" s="55" t="str">
        <f t="shared" si="34"/>
        <v>102013暖房店舗用無し（一定速）</v>
      </c>
      <c r="Z1158" s="56">
        <v>0.25</v>
      </c>
      <c r="AA1158" s="56">
        <v>0.75</v>
      </c>
      <c r="AB1158" s="57">
        <v>0.25</v>
      </c>
      <c r="AC1158" s="57">
        <v>0.75</v>
      </c>
      <c r="AD1158" s="31">
        <f>省エネ計算フォーマット【EHP】!$S$88/100</f>
        <v>0</v>
      </c>
      <c r="AE1158" s="37">
        <f t="shared" si="35"/>
        <v>0.75</v>
      </c>
    </row>
    <row r="1159" spans="20:31">
      <c r="T1159" s="76">
        <v>10</v>
      </c>
      <c r="U1159" s="76">
        <v>2013</v>
      </c>
      <c r="V1159" s="76" t="s">
        <v>20</v>
      </c>
      <c r="W1159" s="76" t="s">
        <v>606</v>
      </c>
      <c r="X1159" s="76" t="s">
        <v>702</v>
      </c>
      <c r="Y1159" s="55" t="str">
        <f t="shared" si="34"/>
        <v>102013暖房ビル用マルチ無し（一定速）</v>
      </c>
      <c r="Z1159" s="56">
        <v>0.25</v>
      </c>
      <c r="AA1159" s="56">
        <v>0.75</v>
      </c>
      <c r="AB1159" s="57">
        <v>0.25</v>
      </c>
      <c r="AC1159" s="57">
        <v>0.75</v>
      </c>
      <c r="AD1159" s="31">
        <f>省エネ計算フォーマット【EHP】!$S$88/100</f>
        <v>0</v>
      </c>
      <c r="AE1159" s="37">
        <f t="shared" si="35"/>
        <v>0.75</v>
      </c>
    </row>
    <row r="1160" spans="20:31">
      <c r="T1160" s="76">
        <v>10</v>
      </c>
      <c r="U1160" s="76">
        <v>2013</v>
      </c>
      <c r="V1160" s="76" t="s">
        <v>20</v>
      </c>
      <c r="W1160" s="76" t="s">
        <v>607</v>
      </c>
      <c r="X1160" s="76" t="s">
        <v>702</v>
      </c>
      <c r="Y1160" s="55" t="str">
        <f t="shared" si="34"/>
        <v>102013暖房設備用無し（一定速）</v>
      </c>
      <c r="Z1160" s="56">
        <v>0.25</v>
      </c>
      <c r="AA1160" s="56">
        <v>0.75</v>
      </c>
      <c r="AB1160" s="57">
        <v>0.25</v>
      </c>
      <c r="AC1160" s="57">
        <v>0.75</v>
      </c>
      <c r="AD1160" s="31">
        <f>省エネ計算フォーマット【EHP】!$S$88/100</f>
        <v>0</v>
      </c>
      <c r="AE1160" s="37">
        <f t="shared" si="35"/>
        <v>0.75</v>
      </c>
    </row>
    <row r="1161" spans="20:31">
      <c r="T1161" s="76">
        <v>10</v>
      </c>
      <c r="U1161" s="76">
        <v>2014</v>
      </c>
      <c r="V1161" s="76" t="s">
        <v>19</v>
      </c>
      <c r="W1161" s="76" t="s">
        <v>612</v>
      </c>
      <c r="X1161" s="76" t="s">
        <v>618</v>
      </c>
      <c r="Y1161" s="55" t="str">
        <f t="shared" si="34"/>
        <v>102014冷房店舗用有り</v>
      </c>
      <c r="Z1161" s="56">
        <v>-1.46</v>
      </c>
      <c r="AA1161" s="56">
        <v>2.46</v>
      </c>
      <c r="AB1161" s="57">
        <v>1.06</v>
      </c>
      <c r="AC1161" s="57">
        <v>1.83</v>
      </c>
      <c r="AD1161" s="31">
        <f>省エネ計算フォーマット【EHP】!$S$88/100</f>
        <v>0</v>
      </c>
      <c r="AE1161" s="37">
        <f t="shared" si="35"/>
        <v>1.83</v>
      </c>
    </row>
    <row r="1162" spans="20:31">
      <c r="T1162" s="76">
        <v>10</v>
      </c>
      <c r="U1162" s="76">
        <v>2014</v>
      </c>
      <c r="V1162" s="76" t="s">
        <v>19</v>
      </c>
      <c r="W1162" s="76" t="s">
        <v>606</v>
      </c>
      <c r="X1162" s="76" t="s">
        <v>618</v>
      </c>
      <c r="Y1162" s="55" t="str">
        <f t="shared" ref="Y1162:Y1225" si="36">T1162&amp;U1162&amp;V1162&amp;W1162&amp;X1162</f>
        <v>102014冷房ビル用マルチ有り</v>
      </c>
      <c r="Z1162" s="56">
        <v>-1.52</v>
      </c>
      <c r="AA1162" s="56">
        <v>2.52</v>
      </c>
      <c r="AB1162" s="57">
        <v>1.0736000000000001</v>
      </c>
      <c r="AC1162" s="57">
        <v>1.8715999999999999</v>
      </c>
      <c r="AD1162" s="31">
        <f>省エネ計算フォーマット【EHP】!$S$88/100</f>
        <v>0</v>
      </c>
      <c r="AE1162" s="37">
        <f t="shared" si="35"/>
        <v>1.871</v>
      </c>
    </row>
    <row r="1163" spans="20:31">
      <c r="T1163" s="76">
        <v>10</v>
      </c>
      <c r="U1163" s="76">
        <v>2014</v>
      </c>
      <c r="V1163" s="76" t="s">
        <v>19</v>
      </c>
      <c r="W1163" s="76" t="s">
        <v>607</v>
      </c>
      <c r="X1163" s="76" t="s">
        <v>618</v>
      </c>
      <c r="Y1163" s="55" t="str">
        <f t="shared" si="36"/>
        <v>102014冷房設備用有り</v>
      </c>
      <c r="Z1163" s="56">
        <v>-0.32</v>
      </c>
      <c r="AA1163" s="56">
        <v>1.32</v>
      </c>
      <c r="AB1163" s="57">
        <v>1.0385</v>
      </c>
      <c r="AC1163" s="57">
        <v>0.98040000000000005</v>
      </c>
      <c r="AD1163" s="31">
        <f>省エネ計算フォーマット【EHP】!$S$88/100</f>
        <v>0</v>
      </c>
      <c r="AE1163" s="37">
        <f t="shared" si="35"/>
        <v>0.98</v>
      </c>
    </row>
    <row r="1164" spans="20:31">
      <c r="T1164" s="76">
        <v>10</v>
      </c>
      <c r="U1164" s="76">
        <v>2014</v>
      </c>
      <c r="V1164" s="76" t="s">
        <v>19</v>
      </c>
      <c r="W1164" s="76" t="s">
        <v>612</v>
      </c>
      <c r="X1164" s="76" t="s">
        <v>702</v>
      </c>
      <c r="Y1164" s="55" t="str">
        <f t="shared" si="36"/>
        <v>102014冷房店舗用無し（一定速）</v>
      </c>
      <c r="Z1164" s="56">
        <v>0.25</v>
      </c>
      <c r="AA1164" s="56">
        <v>0.75</v>
      </c>
      <c r="AB1164" s="57">
        <v>0.25</v>
      </c>
      <c r="AC1164" s="57">
        <v>0.75</v>
      </c>
      <c r="AD1164" s="31">
        <f>省エネ計算フォーマット【EHP】!$S$88/100</f>
        <v>0</v>
      </c>
      <c r="AE1164" s="37">
        <f t="shared" ref="AE1164:AE1227" si="37">ROUNDDOWN(IF(AD1164&gt;=0.25,Z1164*AD1164+AA1164,AB1164*AD1164+AC1164),3)</f>
        <v>0.75</v>
      </c>
    </row>
    <row r="1165" spans="20:31">
      <c r="T1165" s="76">
        <v>10</v>
      </c>
      <c r="U1165" s="76">
        <v>2014</v>
      </c>
      <c r="V1165" s="76" t="s">
        <v>19</v>
      </c>
      <c r="W1165" s="76" t="s">
        <v>606</v>
      </c>
      <c r="X1165" s="76" t="s">
        <v>702</v>
      </c>
      <c r="Y1165" s="55" t="str">
        <f t="shared" si="36"/>
        <v>102014冷房ビル用マルチ無し（一定速）</v>
      </c>
      <c r="Z1165" s="56">
        <v>0.25</v>
      </c>
      <c r="AA1165" s="56">
        <v>0.75</v>
      </c>
      <c r="AB1165" s="57">
        <v>0.25</v>
      </c>
      <c r="AC1165" s="57">
        <v>0.75</v>
      </c>
      <c r="AD1165" s="31">
        <f>省エネ計算フォーマット【EHP】!$S$88/100</f>
        <v>0</v>
      </c>
      <c r="AE1165" s="37">
        <f t="shared" si="37"/>
        <v>0.75</v>
      </c>
    </row>
    <row r="1166" spans="20:31">
      <c r="T1166" s="76">
        <v>10</v>
      </c>
      <c r="U1166" s="76">
        <v>2014</v>
      </c>
      <c r="V1166" s="76" t="s">
        <v>19</v>
      </c>
      <c r="W1166" s="76" t="s">
        <v>607</v>
      </c>
      <c r="X1166" s="76" t="s">
        <v>702</v>
      </c>
      <c r="Y1166" s="55" t="str">
        <f t="shared" si="36"/>
        <v>102014冷房設備用無し（一定速）</v>
      </c>
      <c r="Z1166" s="56">
        <v>0.25</v>
      </c>
      <c r="AA1166" s="56">
        <v>0.75</v>
      </c>
      <c r="AB1166" s="57">
        <v>0.25</v>
      </c>
      <c r="AC1166" s="57">
        <v>0.75</v>
      </c>
      <c r="AD1166" s="31">
        <f>省エネ計算フォーマット【EHP】!$S$88/100</f>
        <v>0</v>
      </c>
      <c r="AE1166" s="37">
        <f t="shared" si="37"/>
        <v>0.75</v>
      </c>
    </row>
    <row r="1167" spans="20:31">
      <c r="T1167" s="76">
        <v>10</v>
      </c>
      <c r="U1167" s="76">
        <v>2014</v>
      </c>
      <c r="V1167" s="76" t="s">
        <v>20</v>
      </c>
      <c r="W1167" s="76" t="s">
        <v>612</v>
      </c>
      <c r="X1167" s="76" t="s">
        <v>618</v>
      </c>
      <c r="Y1167" s="55" t="str">
        <f t="shared" si="36"/>
        <v>102014暖房店舗用有り</v>
      </c>
      <c r="Z1167" s="56">
        <v>-0.94</v>
      </c>
      <c r="AA1167" s="56">
        <v>1.94</v>
      </c>
      <c r="AB1167" s="57">
        <v>1.0853999999999999</v>
      </c>
      <c r="AC1167" s="57">
        <v>1.4337</v>
      </c>
      <c r="AD1167" s="31">
        <f>省エネ計算フォーマット【EHP】!$S$88/100</f>
        <v>0</v>
      </c>
      <c r="AE1167" s="37">
        <f t="shared" si="37"/>
        <v>1.4330000000000001</v>
      </c>
    </row>
    <row r="1168" spans="20:31">
      <c r="T1168" s="76">
        <v>10</v>
      </c>
      <c r="U1168" s="76">
        <v>2014</v>
      </c>
      <c r="V1168" s="76" t="s">
        <v>20</v>
      </c>
      <c r="W1168" s="76" t="s">
        <v>606</v>
      </c>
      <c r="X1168" s="76" t="s">
        <v>618</v>
      </c>
      <c r="Y1168" s="55" t="str">
        <f t="shared" si="36"/>
        <v>102014暖房ビル用マルチ有り</v>
      </c>
      <c r="Z1168" s="56">
        <v>-0.96</v>
      </c>
      <c r="AA1168" s="56">
        <v>1.96</v>
      </c>
      <c r="AB1168" s="57">
        <v>1.0416000000000001</v>
      </c>
      <c r="AC1168" s="57">
        <v>1.4596</v>
      </c>
      <c r="AD1168" s="31">
        <f>省エネ計算フォーマット【EHP】!$S$88/100</f>
        <v>0</v>
      </c>
      <c r="AE1168" s="37">
        <f t="shared" si="37"/>
        <v>1.4590000000000001</v>
      </c>
    </row>
    <row r="1169" spans="20:31">
      <c r="T1169" s="76">
        <v>10</v>
      </c>
      <c r="U1169" s="76">
        <v>2014</v>
      </c>
      <c r="V1169" s="76" t="s">
        <v>20</v>
      </c>
      <c r="W1169" s="76" t="s">
        <v>607</v>
      </c>
      <c r="X1169" s="76" t="s">
        <v>618</v>
      </c>
      <c r="Y1169" s="55" t="str">
        <f t="shared" si="36"/>
        <v>102014暖房設備用有り</v>
      </c>
      <c r="Z1169" s="56">
        <v>-0.36</v>
      </c>
      <c r="AA1169" s="56">
        <v>1.36</v>
      </c>
      <c r="AB1169" s="57">
        <v>1.0287999999999999</v>
      </c>
      <c r="AC1169" s="57">
        <v>1.0127999999999999</v>
      </c>
      <c r="AD1169" s="31">
        <f>省エネ計算フォーマット【EHP】!$S$88/100</f>
        <v>0</v>
      </c>
      <c r="AE1169" s="37">
        <f t="shared" si="37"/>
        <v>1.012</v>
      </c>
    </row>
    <row r="1170" spans="20:31">
      <c r="T1170" s="76">
        <v>10</v>
      </c>
      <c r="U1170" s="76">
        <v>2014</v>
      </c>
      <c r="V1170" s="76" t="s">
        <v>20</v>
      </c>
      <c r="W1170" s="76" t="s">
        <v>612</v>
      </c>
      <c r="X1170" s="76" t="s">
        <v>702</v>
      </c>
      <c r="Y1170" s="55" t="str">
        <f t="shared" si="36"/>
        <v>102014暖房店舗用無し（一定速）</v>
      </c>
      <c r="Z1170" s="56">
        <v>0.25</v>
      </c>
      <c r="AA1170" s="56">
        <v>0.75</v>
      </c>
      <c r="AB1170" s="57">
        <v>0.25</v>
      </c>
      <c r="AC1170" s="57">
        <v>0.75</v>
      </c>
      <c r="AD1170" s="31">
        <f>省エネ計算フォーマット【EHP】!$S$88/100</f>
        <v>0</v>
      </c>
      <c r="AE1170" s="37">
        <f t="shared" si="37"/>
        <v>0.75</v>
      </c>
    </row>
    <row r="1171" spans="20:31">
      <c r="T1171" s="76">
        <v>10</v>
      </c>
      <c r="U1171" s="76">
        <v>2014</v>
      </c>
      <c r="V1171" s="76" t="s">
        <v>20</v>
      </c>
      <c r="W1171" s="76" t="s">
        <v>606</v>
      </c>
      <c r="X1171" s="76" t="s">
        <v>702</v>
      </c>
      <c r="Y1171" s="55" t="str">
        <f t="shared" si="36"/>
        <v>102014暖房ビル用マルチ無し（一定速）</v>
      </c>
      <c r="Z1171" s="56">
        <v>0.25</v>
      </c>
      <c r="AA1171" s="56">
        <v>0.75</v>
      </c>
      <c r="AB1171" s="57">
        <v>0.25</v>
      </c>
      <c r="AC1171" s="57">
        <v>0.75</v>
      </c>
      <c r="AD1171" s="31">
        <f>省エネ計算フォーマット【EHP】!$S$88/100</f>
        <v>0</v>
      </c>
      <c r="AE1171" s="37">
        <f t="shared" si="37"/>
        <v>0.75</v>
      </c>
    </row>
    <row r="1172" spans="20:31">
      <c r="T1172" s="76">
        <v>10</v>
      </c>
      <c r="U1172" s="76">
        <v>2014</v>
      </c>
      <c r="V1172" s="76" t="s">
        <v>20</v>
      </c>
      <c r="W1172" s="76" t="s">
        <v>607</v>
      </c>
      <c r="X1172" s="76" t="s">
        <v>702</v>
      </c>
      <c r="Y1172" s="55" t="str">
        <f t="shared" si="36"/>
        <v>102014暖房設備用無し（一定速）</v>
      </c>
      <c r="Z1172" s="56">
        <v>0.25</v>
      </c>
      <c r="AA1172" s="56">
        <v>0.75</v>
      </c>
      <c r="AB1172" s="57">
        <v>0.25</v>
      </c>
      <c r="AC1172" s="57">
        <v>0.75</v>
      </c>
      <c r="AD1172" s="31">
        <f>省エネ計算フォーマット【EHP】!$S$88/100</f>
        <v>0</v>
      </c>
      <c r="AE1172" s="37">
        <f t="shared" si="37"/>
        <v>0.75</v>
      </c>
    </row>
    <row r="1173" spans="20:31">
      <c r="T1173" s="73">
        <v>10</v>
      </c>
      <c r="U1173" s="73">
        <v>2015</v>
      </c>
      <c r="V1173" s="73" t="s">
        <v>19</v>
      </c>
      <c r="W1173" s="73" t="s">
        <v>612</v>
      </c>
      <c r="X1173" s="73" t="s">
        <v>618</v>
      </c>
      <c r="Y1173" s="28" t="str">
        <f t="shared" si="36"/>
        <v>102015冷房店舗用有り</v>
      </c>
      <c r="Z1173" s="71">
        <v>-1.38</v>
      </c>
      <c r="AA1173" s="71">
        <v>2.38</v>
      </c>
      <c r="AB1173" s="72">
        <v>1.0581</v>
      </c>
      <c r="AC1173" s="72">
        <v>1.7705</v>
      </c>
      <c r="AD1173" s="31">
        <f>省エネ計算フォーマット【EHP】!$S$88/100</f>
        <v>0</v>
      </c>
      <c r="AE1173" s="32">
        <f t="shared" si="37"/>
        <v>1.77</v>
      </c>
    </row>
    <row r="1174" spans="20:31">
      <c r="T1174" s="73">
        <v>10</v>
      </c>
      <c r="U1174" s="73">
        <v>2015</v>
      </c>
      <c r="V1174" s="73" t="s">
        <v>19</v>
      </c>
      <c r="W1174" s="73" t="s">
        <v>606</v>
      </c>
      <c r="X1174" s="73" t="s">
        <v>618</v>
      </c>
      <c r="Y1174" s="28" t="str">
        <f t="shared" si="36"/>
        <v>102015冷房ビル用マルチ有り</v>
      </c>
      <c r="Z1174" s="51">
        <v>-1.5740000000000001</v>
      </c>
      <c r="AA1174" s="51">
        <v>2.5739999999999998</v>
      </c>
      <c r="AB1174" s="52">
        <v>1.0751999999999999</v>
      </c>
      <c r="AC1174" s="52">
        <v>1.9117</v>
      </c>
      <c r="AD1174" s="31">
        <f>省エネ計算フォーマット【EHP】!$S$88/100</f>
        <v>0</v>
      </c>
      <c r="AE1174" s="32">
        <f t="shared" si="37"/>
        <v>1.911</v>
      </c>
    </row>
    <row r="1175" spans="20:31">
      <c r="T1175" s="73">
        <v>10</v>
      </c>
      <c r="U1175" s="73">
        <v>2015</v>
      </c>
      <c r="V1175" s="73" t="s">
        <v>19</v>
      </c>
      <c r="W1175" s="73" t="s">
        <v>607</v>
      </c>
      <c r="X1175" s="73" t="s">
        <v>618</v>
      </c>
      <c r="Y1175" s="28" t="str">
        <f t="shared" si="36"/>
        <v>102015冷房設備用有り</v>
      </c>
      <c r="Z1175" s="51">
        <v>-0.62</v>
      </c>
      <c r="AA1175" s="51">
        <v>1.62</v>
      </c>
      <c r="AB1175" s="52">
        <v>1.0472999999999999</v>
      </c>
      <c r="AC1175" s="52">
        <v>1.2032</v>
      </c>
      <c r="AD1175" s="31">
        <f>省エネ計算フォーマット【EHP】!$S$88/100</f>
        <v>0</v>
      </c>
      <c r="AE1175" s="32">
        <f t="shared" si="37"/>
        <v>1.2030000000000001</v>
      </c>
    </row>
    <row r="1176" spans="20:31">
      <c r="T1176" s="73">
        <v>10</v>
      </c>
      <c r="U1176" s="73">
        <v>2015</v>
      </c>
      <c r="V1176" s="73" t="s">
        <v>19</v>
      </c>
      <c r="W1176" s="73" t="s">
        <v>612</v>
      </c>
      <c r="X1176" s="73" t="s">
        <v>702</v>
      </c>
      <c r="Y1176" s="28" t="str">
        <f t="shared" si="36"/>
        <v>102015冷房店舗用無し（一定速）</v>
      </c>
      <c r="Z1176" s="51">
        <v>0.25</v>
      </c>
      <c r="AA1176" s="51">
        <v>0.75</v>
      </c>
      <c r="AB1176" s="52">
        <v>0.25</v>
      </c>
      <c r="AC1176" s="52">
        <v>0.75</v>
      </c>
      <c r="AD1176" s="31">
        <f>省エネ計算フォーマット【EHP】!$S$88/100</f>
        <v>0</v>
      </c>
      <c r="AE1176" s="32">
        <f t="shared" si="37"/>
        <v>0.75</v>
      </c>
    </row>
    <row r="1177" spans="20:31">
      <c r="T1177" s="73">
        <v>10</v>
      </c>
      <c r="U1177" s="73">
        <v>2015</v>
      </c>
      <c r="V1177" s="73" t="s">
        <v>19</v>
      </c>
      <c r="W1177" s="73" t="s">
        <v>606</v>
      </c>
      <c r="X1177" s="73" t="s">
        <v>702</v>
      </c>
      <c r="Y1177" s="28" t="str">
        <f t="shared" si="36"/>
        <v>102015冷房ビル用マルチ無し（一定速）</v>
      </c>
      <c r="Z1177" s="51">
        <v>0.25</v>
      </c>
      <c r="AA1177" s="51">
        <v>0.75</v>
      </c>
      <c r="AB1177" s="52">
        <v>0.25</v>
      </c>
      <c r="AC1177" s="52">
        <v>0.75</v>
      </c>
      <c r="AD1177" s="31">
        <f>省エネ計算フォーマット【EHP】!$S$88/100</f>
        <v>0</v>
      </c>
      <c r="AE1177" s="32">
        <f t="shared" si="37"/>
        <v>0.75</v>
      </c>
    </row>
    <row r="1178" spans="20:31">
      <c r="T1178" s="73">
        <v>10</v>
      </c>
      <c r="U1178" s="73">
        <v>2015</v>
      </c>
      <c r="V1178" s="73" t="s">
        <v>19</v>
      </c>
      <c r="W1178" s="73" t="s">
        <v>607</v>
      </c>
      <c r="X1178" s="73" t="s">
        <v>702</v>
      </c>
      <c r="Y1178" s="28" t="str">
        <f t="shared" si="36"/>
        <v>102015冷房設備用無し（一定速）</v>
      </c>
      <c r="Z1178" s="51">
        <v>0.25</v>
      </c>
      <c r="AA1178" s="51">
        <v>0.75</v>
      </c>
      <c r="AB1178" s="52">
        <v>0.25</v>
      </c>
      <c r="AC1178" s="52">
        <v>0.75</v>
      </c>
      <c r="AD1178" s="31">
        <f>省エネ計算フォーマット【EHP】!$S$88/100</f>
        <v>0</v>
      </c>
      <c r="AE1178" s="32">
        <f t="shared" si="37"/>
        <v>0.75</v>
      </c>
    </row>
    <row r="1179" spans="20:31">
      <c r="T1179" s="73">
        <v>10</v>
      </c>
      <c r="U1179" s="73">
        <v>2015</v>
      </c>
      <c r="V1179" s="73" t="s">
        <v>20</v>
      </c>
      <c r="W1179" s="73" t="s">
        <v>612</v>
      </c>
      <c r="X1179" s="73" t="s">
        <v>618</v>
      </c>
      <c r="Y1179" s="28" t="str">
        <f t="shared" si="36"/>
        <v>102015暖房店舗用有り</v>
      </c>
      <c r="Z1179" s="51">
        <v>-0.97</v>
      </c>
      <c r="AA1179" s="51">
        <v>1.97</v>
      </c>
      <c r="AB1179" s="52">
        <v>1.0867</v>
      </c>
      <c r="AC1179" s="52">
        <v>1.4558</v>
      </c>
      <c r="AD1179" s="31">
        <f>省エネ計算フォーマット【EHP】!$S$88/100</f>
        <v>0</v>
      </c>
      <c r="AE1179" s="32">
        <f t="shared" si="37"/>
        <v>1.4550000000000001</v>
      </c>
    </row>
    <row r="1180" spans="20:31">
      <c r="T1180" s="73">
        <v>10</v>
      </c>
      <c r="U1180" s="73">
        <v>2015</v>
      </c>
      <c r="V1180" s="73" t="s">
        <v>20</v>
      </c>
      <c r="W1180" s="73" t="s">
        <v>606</v>
      </c>
      <c r="X1180" s="73" t="s">
        <v>618</v>
      </c>
      <c r="Y1180" s="28" t="str">
        <f t="shared" si="36"/>
        <v>102015暖房ビル用マルチ有り</v>
      </c>
      <c r="Z1180" s="51">
        <v>-0.876</v>
      </c>
      <c r="AA1180" s="51">
        <v>1.8759999999999999</v>
      </c>
      <c r="AB1180" s="52">
        <v>1.0398000000000001</v>
      </c>
      <c r="AC1180" s="52">
        <v>1.3971</v>
      </c>
      <c r="AD1180" s="31">
        <f>省エネ計算フォーマット【EHP】!$S$88/100</f>
        <v>0</v>
      </c>
      <c r="AE1180" s="32">
        <f t="shared" si="37"/>
        <v>1.397</v>
      </c>
    </row>
    <row r="1181" spans="20:31">
      <c r="T1181" s="73">
        <v>10</v>
      </c>
      <c r="U1181" s="73">
        <v>2015</v>
      </c>
      <c r="V1181" s="73" t="s">
        <v>20</v>
      </c>
      <c r="W1181" s="73" t="s">
        <v>607</v>
      </c>
      <c r="X1181" s="73" t="s">
        <v>618</v>
      </c>
      <c r="Y1181" s="28" t="str">
        <f t="shared" si="36"/>
        <v>102015暖房設備用有り</v>
      </c>
      <c r="Z1181" s="51">
        <v>-0.59799999999999998</v>
      </c>
      <c r="AA1181" s="51">
        <v>1.5980000000000001</v>
      </c>
      <c r="AB1181" s="52">
        <v>1.0339</v>
      </c>
      <c r="AC1181" s="52">
        <v>1.19</v>
      </c>
      <c r="AD1181" s="31">
        <f>省エネ計算フォーマット【EHP】!$S$88/100</f>
        <v>0</v>
      </c>
      <c r="AE1181" s="32">
        <f t="shared" si="37"/>
        <v>1.19</v>
      </c>
    </row>
    <row r="1182" spans="20:31">
      <c r="T1182" s="73">
        <v>10</v>
      </c>
      <c r="U1182" s="73">
        <v>2015</v>
      </c>
      <c r="V1182" s="73" t="s">
        <v>20</v>
      </c>
      <c r="W1182" s="73" t="s">
        <v>612</v>
      </c>
      <c r="X1182" s="73" t="s">
        <v>702</v>
      </c>
      <c r="Y1182" s="28" t="str">
        <f t="shared" si="36"/>
        <v>102015暖房店舗用無し（一定速）</v>
      </c>
      <c r="Z1182" s="51">
        <v>0.25</v>
      </c>
      <c r="AA1182" s="51">
        <v>0.75</v>
      </c>
      <c r="AB1182" s="52">
        <v>0.25</v>
      </c>
      <c r="AC1182" s="52">
        <v>0.75</v>
      </c>
      <c r="AD1182" s="31">
        <f>省エネ計算フォーマット【EHP】!$S$88/100</f>
        <v>0</v>
      </c>
      <c r="AE1182" s="32">
        <f t="shared" si="37"/>
        <v>0.75</v>
      </c>
    </row>
    <row r="1183" spans="20:31">
      <c r="T1183" s="73">
        <v>10</v>
      </c>
      <c r="U1183" s="73">
        <v>2015</v>
      </c>
      <c r="V1183" s="73" t="s">
        <v>20</v>
      </c>
      <c r="W1183" s="73" t="s">
        <v>606</v>
      </c>
      <c r="X1183" s="73" t="s">
        <v>702</v>
      </c>
      <c r="Y1183" s="28" t="str">
        <f t="shared" si="36"/>
        <v>102015暖房ビル用マルチ無し（一定速）</v>
      </c>
      <c r="Z1183" s="51">
        <v>0.25</v>
      </c>
      <c r="AA1183" s="51">
        <v>0.75</v>
      </c>
      <c r="AB1183" s="52">
        <v>0.25</v>
      </c>
      <c r="AC1183" s="52">
        <v>0.75</v>
      </c>
      <c r="AD1183" s="31">
        <f>省エネ計算フォーマット【EHP】!$S$88/100</f>
        <v>0</v>
      </c>
      <c r="AE1183" s="32">
        <f t="shared" si="37"/>
        <v>0.75</v>
      </c>
    </row>
    <row r="1184" spans="20:31">
      <c r="T1184" s="73">
        <v>10</v>
      </c>
      <c r="U1184" s="73">
        <v>2015</v>
      </c>
      <c r="V1184" s="73" t="s">
        <v>20</v>
      </c>
      <c r="W1184" s="73" t="s">
        <v>607</v>
      </c>
      <c r="X1184" s="73" t="s">
        <v>702</v>
      </c>
      <c r="Y1184" s="28" t="str">
        <f t="shared" si="36"/>
        <v>102015暖房設備用無し（一定速）</v>
      </c>
      <c r="Z1184" s="51">
        <v>0.25</v>
      </c>
      <c r="AA1184" s="51">
        <v>0.75</v>
      </c>
      <c r="AB1184" s="52">
        <v>0.25</v>
      </c>
      <c r="AC1184" s="52">
        <v>0.75</v>
      </c>
      <c r="AD1184" s="31">
        <f>省エネ計算フォーマット【EHP】!$S$88/100</f>
        <v>0</v>
      </c>
      <c r="AE1184" s="32">
        <f t="shared" si="37"/>
        <v>0.75</v>
      </c>
    </row>
    <row r="1185" spans="20:31">
      <c r="T1185" s="73">
        <v>10</v>
      </c>
      <c r="U1185" s="73">
        <v>2020</v>
      </c>
      <c r="V1185" s="73" t="s">
        <v>613</v>
      </c>
      <c r="W1185" s="73" t="s">
        <v>612</v>
      </c>
      <c r="X1185" s="73" t="s">
        <v>618</v>
      </c>
      <c r="Y1185" s="28" t="str">
        <f t="shared" si="36"/>
        <v>102020冷房店舗用有り</v>
      </c>
      <c r="Z1185" s="51">
        <v>-1.38</v>
      </c>
      <c r="AA1185" s="51">
        <v>2.38</v>
      </c>
      <c r="AB1185" s="52">
        <v>1.0581</v>
      </c>
      <c r="AC1185" s="52">
        <v>1.7705</v>
      </c>
      <c r="AD1185" s="31">
        <f>省エネ計算フォーマット【EHP】!$S$88/100</f>
        <v>0</v>
      </c>
      <c r="AE1185" s="32">
        <f t="shared" si="37"/>
        <v>1.77</v>
      </c>
    </row>
    <row r="1186" spans="20:31">
      <c r="T1186" s="73">
        <v>10</v>
      </c>
      <c r="U1186" s="73">
        <v>2020</v>
      </c>
      <c r="V1186" s="73" t="s">
        <v>613</v>
      </c>
      <c r="W1186" s="73" t="s">
        <v>606</v>
      </c>
      <c r="X1186" s="73" t="s">
        <v>618</v>
      </c>
      <c r="Y1186" s="28" t="str">
        <f t="shared" si="36"/>
        <v>102020冷房ビル用マルチ有り</v>
      </c>
      <c r="Z1186" s="51">
        <v>-1.68</v>
      </c>
      <c r="AA1186" s="51">
        <v>2.68</v>
      </c>
      <c r="AB1186" s="52">
        <v>1.0788</v>
      </c>
      <c r="AC1186" s="52">
        <v>2.0053000000000001</v>
      </c>
      <c r="AD1186" s="31">
        <f>省エネ計算フォーマット【EHP】!$S$88/100</f>
        <v>0</v>
      </c>
      <c r="AE1186" s="32">
        <f t="shared" si="37"/>
        <v>2.0049999999999999</v>
      </c>
    </row>
    <row r="1187" spans="20:31">
      <c r="T1187" s="73">
        <v>10</v>
      </c>
      <c r="U1187" s="73">
        <v>2020</v>
      </c>
      <c r="V1187" s="73" t="s">
        <v>613</v>
      </c>
      <c r="W1187" s="73" t="s">
        <v>607</v>
      </c>
      <c r="X1187" s="73" t="s">
        <v>618</v>
      </c>
      <c r="Y1187" s="28" t="str">
        <f t="shared" si="36"/>
        <v>102020冷房設備用有り</v>
      </c>
      <c r="Z1187" s="51">
        <v>-0.62</v>
      </c>
      <c r="AA1187" s="51">
        <v>1.62</v>
      </c>
      <c r="AB1187" s="52">
        <v>1.0472999999999999</v>
      </c>
      <c r="AC1187" s="52">
        <v>1.2032</v>
      </c>
      <c r="AD1187" s="31">
        <f>省エネ計算フォーマット【EHP】!$S$88/100</f>
        <v>0</v>
      </c>
      <c r="AE1187" s="32">
        <f t="shared" si="37"/>
        <v>1.2030000000000001</v>
      </c>
    </row>
    <row r="1188" spans="20:31">
      <c r="T1188" s="73">
        <v>10</v>
      </c>
      <c r="U1188" s="73">
        <v>2020</v>
      </c>
      <c r="V1188" s="73" t="s">
        <v>613</v>
      </c>
      <c r="W1188" s="73" t="s">
        <v>612</v>
      </c>
      <c r="X1188" s="73" t="s">
        <v>702</v>
      </c>
      <c r="Y1188" s="28" t="str">
        <f t="shared" si="36"/>
        <v>102020冷房店舗用無し（一定速）</v>
      </c>
      <c r="Z1188" s="51">
        <v>0.25</v>
      </c>
      <c r="AA1188" s="51">
        <v>0.75</v>
      </c>
      <c r="AB1188" s="52">
        <v>0.25</v>
      </c>
      <c r="AC1188" s="52">
        <v>0.75</v>
      </c>
      <c r="AD1188" s="31">
        <f>省エネ計算フォーマット【EHP】!$S$88/100</f>
        <v>0</v>
      </c>
      <c r="AE1188" s="32">
        <f t="shared" si="37"/>
        <v>0.75</v>
      </c>
    </row>
    <row r="1189" spans="20:31">
      <c r="T1189" s="73">
        <v>10</v>
      </c>
      <c r="U1189" s="73">
        <v>2020</v>
      </c>
      <c r="V1189" s="73" t="s">
        <v>613</v>
      </c>
      <c r="W1189" s="73" t="s">
        <v>606</v>
      </c>
      <c r="X1189" s="73" t="s">
        <v>702</v>
      </c>
      <c r="Y1189" s="28" t="str">
        <f t="shared" si="36"/>
        <v>102020冷房ビル用マルチ無し（一定速）</v>
      </c>
      <c r="Z1189" s="51">
        <v>0.25</v>
      </c>
      <c r="AA1189" s="51">
        <v>0.75</v>
      </c>
      <c r="AB1189" s="52">
        <v>0.25</v>
      </c>
      <c r="AC1189" s="52">
        <v>0.75</v>
      </c>
      <c r="AD1189" s="31">
        <f>省エネ計算フォーマット【EHP】!$S$88/100</f>
        <v>0</v>
      </c>
      <c r="AE1189" s="32">
        <f t="shared" si="37"/>
        <v>0.75</v>
      </c>
    </row>
    <row r="1190" spans="20:31">
      <c r="T1190" s="73">
        <v>10</v>
      </c>
      <c r="U1190" s="73">
        <v>2020</v>
      </c>
      <c r="V1190" s="73" t="s">
        <v>613</v>
      </c>
      <c r="W1190" s="73" t="s">
        <v>607</v>
      </c>
      <c r="X1190" s="73" t="s">
        <v>702</v>
      </c>
      <c r="Y1190" s="28" t="str">
        <f t="shared" si="36"/>
        <v>102020冷房設備用無し（一定速）</v>
      </c>
      <c r="Z1190" s="51">
        <v>0.25</v>
      </c>
      <c r="AA1190" s="51">
        <v>0.75</v>
      </c>
      <c r="AB1190" s="52">
        <v>0.25</v>
      </c>
      <c r="AC1190" s="52">
        <v>0.75</v>
      </c>
      <c r="AD1190" s="31">
        <f>省エネ計算フォーマット【EHP】!$S$88/100</f>
        <v>0</v>
      </c>
      <c r="AE1190" s="32">
        <f t="shared" si="37"/>
        <v>0.75</v>
      </c>
    </row>
    <row r="1191" spans="20:31">
      <c r="T1191" s="73">
        <v>10</v>
      </c>
      <c r="U1191" s="73">
        <v>2020</v>
      </c>
      <c r="V1191" s="73" t="s">
        <v>614</v>
      </c>
      <c r="W1191" s="73" t="s">
        <v>612</v>
      </c>
      <c r="X1191" s="73" t="s">
        <v>618</v>
      </c>
      <c r="Y1191" s="28" t="str">
        <f t="shared" si="36"/>
        <v>102020暖房店舗用有り</v>
      </c>
      <c r="Z1191" s="51">
        <v>-0.96</v>
      </c>
      <c r="AA1191" s="51">
        <v>1.96</v>
      </c>
      <c r="AB1191" s="52">
        <v>1.0862000000000001</v>
      </c>
      <c r="AC1191" s="52">
        <v>1.4483999999999999</v>
      </c>
      <c r="AD1191" s="31">
        <f>省エネ計算フォーマット【EHP】!$S$88/100</f>
        <v>0</v>
      </c>
      <c r="AE1191" s="32">
        <f t="shared" si="37"/>
        <v>1.448</v>
      </c>
    </row>
    <row r="1192" spans="20:31">
      <c r="T1192" s="73">
        <v>10</v>
      </c>
      <c r="U1192" s="73">
        <v>2020</v>
      </c>
      <c r="V1192" s="73" t="s">
        <v>614</v>
      </c>
      <c r="W1192" s="73" t="s">
        <v>606</v>
      </c>
      <c r="X1192" s="73" t="s">
        <v>618</v>
      </c>
      <c r="Y1192" s="28" t="str">
        <f t="shared" si="36"/>
        <v>102020暖房ビル用マルチ有り</v>
      </c>
      <c r="Z1192" s="51">
        <v>-1.1000000000000001</v>
      </c>
      <c r="AA1192" s="51">
        <v>2.1</v>
      </c>
      <c r="AB1192" s="52">
        <v>1.0416000000000001</v>
      </c>
      <c r="AC1192" s="52">
        <v>1.4596</v>
      </c>
      <c r="AD1192" s="31">
        <f>省エネ計算フォーマット【EHP】!$S$88/100</f>
        <v>0</v>
      </c>
      <c r="AE1192" s="32">
        <f t="shared" si="37"/>
        <v>1.4590000000000001</v>
      </c>
    </row>
    <row r="1193" spans="20:31">
      <c r="T1193" s="73">
        <v>10</v>
      </c>
      <c r="U1193" s="73">
        <v>2020</v>
      </c>
      <c r="V1193" s="73" t="s">
        <v>614</v>
      </c>
      <c r="W1193" s="73" t="s">
        <v>607</v>
      </c>
      <c r="X1193" s="73" t="s">
        <v>618</v>
      </c>
      <c r="Y1193" s="28" t="str">
        <f t="shared" si="36"/>
        <v>102020暖房設備用有り</v>
      </c>
      <c r="Z1193" s="51">
        <v>-0.46</v>
      </c>
      <c r="AA1193" s="51">
        <v>1.46</v>
      </c>
      <c r="AB1193" s="52">
        <v>0.94</v>
      </c>
      <c r="AC1193" s="52">
        <v>1.1100000000000001</v>
      </c>
      <c r="AD1193" s="31">
        <f>省エネ計算フォーマット【EHP】!$S$88/100</f>
        <v>0</v>
      </c>
      <c r="AE1193" s="32">
        <f t="shared" si="37"/>
        <v>1.1100000000000001</v>
      </c>
    </row>
    <row r="1194" spans="20:31">
      <c r="T1194" s="73">
        <v>10</v>
      </c>
      <c r="U1194" s="73">
        <v>2020</v>
      </c>
      <c r="V1194" s="73" t="s">
        <v>614</v>
      </c>
      <c r="W1194" s="73" t="s">
        <v>612</v>
      </c>
      <c r="X1194" s="73" t="s">
        <v>702</v>
      </c>
      <c r="Y1194" s="28" t="str">
        <f t="shared" si="36"/>
        <v>102020暖房店舗用無し（一定速）</v>
      </c>
      <c r="Z1194" s="51">
        <v>0.25</v>
      </c>
      <c r="AA1194" s="51">
        <v>0.75</v>
      </c>
      <c r="AB1194" s="52">
        <v>0.25</v>
      </c>
      <c r="AC1194" s="52">
        <v>0.75</v>
      </c>
      <c r="AD1194" s="31">
        <f>省エネ計算フォーマット【EHP】!$S$88/100</f>
        <v>0</v>
      </c>
      <c r="AE1194" s="32">
        <f t="shared" si="37"/>
        <v>0.75</v>
      </c>
    </row>
    <row r="1195" spans="20:31">
      <c r="T1195" s="73">
        <v>10</v>
      </c>
      <c r="U1195" s="73">
        <v>2020</v>
      </c>
      <c r="V1195" s="73" t="s">
        <v>614</v>
      </c>
      <c r="W1195" s="73" t="s">
        <v>606</v>
      </c>
      <c r="X1195" s="73" t="s">
        <v>702</v>
      </c>
      <c r="Y1195" s="28" t="str">
        <f t="shared" si="36"/>
        <v>102020暖房ビル用マルチ無し（一定速）</v>
      </c>
      <c r="Z1195" s="51">
        <v>0.25</v>
      </c>
      <c r="AA1195" s="51">
        <v>0.75</v>
      </c>
      <c r="AB1195" s="52">
        <v>0.25</v>
      </c>
      <c r="AC1195" s="52">
        <v>0.75</v>
      </c>
      <c r="AD1195" s="31">
        <f>省エネ計算フォーマット【EHP】!$S$88/100</f>
        <v>0</v>
      </c>
      <c r="AE1195" s="32">
        <f t="shared" si="37"/>
        <v>0.75</v>
      </c>
    </row>
    <row r="1196" spans="20:31">
      <c r="T1196" s="73">
        <v>10</v>
      </c>
      <c r="U1196" s="73">
        <v>2020</v>
      </c>
      <c r="V1196" s="73" t="s">
        <v>614</v>
      </c>
      <c r="W1196" s="73" t="s">
        <v>607</v>
      </c>
      <c r="X1196" s="73" t="s">
        <v>702</v>
      </c>
      <c r="Y1196" s="28" t="str">
        <f t="shared" si="36"/>
        <v>102020暖房設備用無し（一定速）</v>
      </c>
      <c r="Z1196" s="51">
        <v>0.25</v>
      </c>
      <c r="AA1196" s="51">
        <v>0.75</v>
      </c>
      <c r="AB1196" s="52">
        <v>0.25</v>
      </c>
      <c r="AC1196" s="52">
        <v>0.75</v>
      </c>
      <c r="AD1196" s="31">
        <f>省エネ計算フォーマット【EHP】!$S$88/100</f>
        <v>0</v>
      </c>
      <c r="AE1196" s="32">
        <f t="shared" si="37"/>
        <v>0.75</v>
      </c>
    </row>
    <row r="1197" spans="20:31">
      <c r="T1197" s="76">
        <v>10</v>
      </c>
      <c r="U1197" s="76">
        <v>2024</v>
      </c>
      <c r="V1197" s="76" t="s">
        <v>613</v>
      </c>
      <c r="W1197" s="76" t="s">
        <v>612</v>
      </c>
      <c r="X1197" s="76" t="s">
        <v>618</v>
      </c>
      <c r="Y1197" s="55" t="str">
        <f t="shared" si="36"/>
        <v>102024冷房店舗用有り</v>
      </c>
      <c r="Z1197" s="56">
        <v>-1.58</v>
      </c>
      <c r="AA1197" s="56">
        <v>2.58</v>
      </c>
      <c r="AB1197" s="57">
        <v>1.0629999999999999</v>
      </c>
      <c r="AC1197" s="57">
        <v>1.9193</v>
      </c>
      <c r="AD1197" s="31">
        <f>省エネ計算フォーマット【EHP】!$S$88/100</f>
        <v>0</v>
      </c>
      <c r="AE1197" s="37">
        <f t="shared" si="37"/>
        <v>1.919</v>
      </c>
    </row>
    <row r="1198" spans="20:31">
      <c r="T1198" s="76">
        <v>10</v>
      </c>
      <c r="U1198" s="76">
        <v>2024</v>
      </c>
      <c r="V1198" s="76" t="s">
        <v>613</v>
      </c>
      <c r="W1198" s="76" t="s">
        <v>606</v>
      </c>
      <c r="X1198" s="76" t="s">
        <v>618</v>
      </c>
      <c r="Y1198" s="55" t="str">
        <f t="shared" si="36"/>
        <v>102024冷房ビル用マルチ有り</v>
      </c>
      <c r="Z1198" s="56">
        <v>-1.6</v>
      </c>
      <c r="AA1198" s="56">
        <v>2.6</v>
      </c>
      <c r="AB1198" s="57">
        <v>1.0759000000000001</v>
      </c>
      <c r="AC1198" s="57">
        <v>1.931</v>
      </c>
      <c r="AD1198" s="31">
        <f>省エネ計算フォーマット【EHP】!$S$88/100</f>
        <v>0</v>
      </c>
      <c r="AE1198" s="37">
        <f t="shared" si="37"/>
        <v>1.931</v>
      </c>
    </row>
    <row r="1199" spans="20:31">
      <c r="T1199" s="76">
        <v>10</v>
      </c>
      <c r="U1199" s="76">
        <v>2024</v>
      </c>
      <c r="V1199" s="76" t="s">
        <v>613</v>
      </c>
      <c r="W1199" s="76" t="s">
        <v>607</v>
      </c>
      <c r="X1199" s="76" t="s">
        <v>618</v>
      </c>
      <c r="Y1199" s="55" t="str">
        <f t="shared" si="36"/>
        <v>102024冷房設備用有り</v>
      </c>
      <c r="Z1199" s="56">
        <v>-0.6</v>
      </c>
      <c r="AA1199" s="56">
        <v>1.6</v>
      </c>
      <c r="AB1199" s="57">
        <v>1.0467</v>
      </c>
      <c r="AC1199" s="57">
        <v>1.1882999999999999</v>
      </c>
      <c r="AD1199" s="31">
        <f>省エネ計算フォーマット【EHP】!$S$88/100</f>
        <v>0</v>
      </c>
      <c r="AE1199" s="37">
        <f t="shared" si="37"/>
        <v>1.1879999999999999</v>
      </c>
    </row>
    <row r="1200" spans="20:31">
      <c r="T1200" s="76">
        <v>10</v>
      </c>
      <c r="U1200" s="76">
        <v>2024</v>
      </c>
      <c r="V1200" s="76" t="s">
        <v>613</v>
      </c>
      <c r="W1200" s="76" t="s">
        <v>612</v>
      </c>
      <c r="X1200" s="76" t="s">
        <v>702</v>
      </c>
      <c r="Y1200" s="55" t="str">
        <f t="shared" si="36"/>
        <v>102024冷房店舗用無し（一定速）</v>
      </c>
      <c r="Z1200" s="56">
        <v>0.25</v>
      </c>
      <c r="AA1200" s="56">
        <v>0.75</v>
      </c>
      <c r="AB1200" s="57">
        <v>0.25</v>
      </c>
      <c r="AC1200" s="57">
        <v>0.75</v>
      </c>
      <c r="AD1200" s="31">
        <f>省エネ計算フォーマット【EHP】!$S$88/100</f>
        <v>0</v>
      </c>
      <c r="AE1200" s="37">
        <f t="shared" si="37"/>
        <v>0.75</v>
      </c>
    </row>
    <row r="1201" spans="20:31">
      <c r="T1201" s="76">
        <v>10</v>
      </c>
      <c r="U1201" s="76">
        <v>2024</v>
      </c>
      <c r="V1201" s="76" t="s">
        <v>613</v>
      </c>
      <c r="W1201" s="76" t="s">
        <v>606</v>
      </c>
      <c r="X1201" s="76" t="s">
        <v>702</v>
      </c>
      <c r="Y1201" s="55" t="str">
        <f t="shared" si="36"/>
        <v>102024冷房ビル用マルチ無し（一定速）</v>
      </c>
      <c r="Z1201" s="56">
        <v>0.25</v>
      </c>
      <c r="AA1201" s="56">
        <v>0.75</v>
      </c>
      <c r="AB1201" s="57">
        <v>0.25</v>
      </c>
      <c r="AC1201" s="57">
        <v>0.75</v>
      </c>
      <c r="AD1201" s="31">
        <f>省エネ計算フォーマット【EHP】!$S$88/100</f>
        <v>0</v>
      </c>
      <c r="AE1201" s="37">
        <f t="shared" si="37"/>
        <v>0.75</v>
      </c>
    </row>
    <row r="1202" spans="20:31">
      <c r="T1202" s="76">
        <v>10</v>
      </c>
      <c r="U1202" s="76">
        <v>2024</v>
      </c>
      <c r="V1202" s="76" t="s">
        <v>613</v>
      </c>
      <c r="W1202" s="76" t="s">
        <v>607</v>
      </c>
      <c r="X1202" s="76" t="s">
        <v>702</v>
      </c>
      <c r="Y1202" s="55" t="str">
        <f t="shared" si="36"/>
        <v>102024冷房設備用無し（一定速）</v>
      </c>
      <c r="Z1202" s="56">
        <v>0.25</v>
      </c>
      <c r="AA1202" s="56">
        <v>0.75</v>
      </c>
      <c r="AB1202" s="57">
        <v>0.25</v>
      </c>
      <c r="AC1202" s="57">
        <v>0.75</v>
      </c>
      <c r="AD1202" s="31">
        <f>省エネ計算フォーマット【EHP】!$S$88/100</f>
        <v>0</v>
      </c>
      <c r="AE1202" s="37">
        <f t="shared" si="37"/>
        <v>0.75</v>
      </c>
    </row>
    <row r="1203" spans="20:31">
      <c r="T1203" s="76">
        <v>10</v>
      </c>
      <c r="U1203" s="76">
        <v>2024</v>
      </c>
      <c r="V1203" s="76" t="s">
        <v>614</v>
      </c>
      <c r="W1203" s="76" t="s">
        <v>612</v>
      </c>
      <c r="X1203" s="76" t="s">
        <v>618</v>
      </c>
      <c r="Y1203" s="55" t="str">
        <f t="shared" si="36"/>
        <v>102024暖房店舗用有り</v>
      </c>
      <c r="Z1203" s="56">
        <v>-1.04</v>
      </c>
      <c r="AA1203" s="56">
        <v>2.04</v>
      </c>
      <c r="AB1203" s="57">
        <v>1.0898000000000001</v>
      </c>
      <c r="AC1203" s="57">
        <v>1.5076000000000001</v>
      </c>
      <c r="AD1203" s="31">
        <f>省エネ計算フォーマット【EHP】!$S$88/100</f>
        <v>0</v>
      </c>
      <c r="AE1203" s="37">
        <f t="shared" si="37"/>
        <v>1.5069999999999999</v>
      </c>
    </row>
    <row r="1204" spans="20:31">
      <c r="T1204" s="76">
        <v>10</v>
      </c>
      <c r="U1204" s="76">
        <v>2024</v>
      </c>
      <c r="V1204" s="76" t="s">
        <v>614</v>
      </c>
      <c r="W1204" s="76" t="s">
        <v>606</v>
      </c>
      <c r="X1204" s="76" t="s">
        <v>618</v>
      </c>
      <c r="Y1204" s="55" t="str">
        <f t="shared" si="36"/>
        <v>102024暖房ビル用マルチ有り</v>
      </c>
      <c r="Z1204" s="56">
        <v>-1.1399999999999999</v>
      </c>
      <c r="AA1204" s="56">
        <v>2.14</v>
      </c>
      <c r="AB1204" s="57">
        <v>1.0454000000000001</v>
      </c>
      <c r="AC1204" s="57">
        <v>1.5936999999999999</v>
      </c>
      <c r="AD1204" s="31">
        <f>省エネ計算フォーマット【EHP】!$S$88/100</f>
        <v>0</v>
      </c>
      <c r="AE1204" s="37">
        <f t="shared" si="37"/>
        <v>1.593</v>
      </c>
    </row>
    <row r="1205" spans="20:31">
      <c r="T1205" s="76">
        <v>10</v>
      </c>
      <c r="U1205" s="76">
        <v>2024</v>
      </c>
      <c r="V1205" s="76" t="s">
        <v>614</v>
      </c>
      <c r="W1205" s="76" t="s">
        <v>607</v>
      </c>
      <c r="X1205" s="76" t="s">
        <v>618</v>
      </c>
      <c r="Y1205" s="55" t="str">
        <f t="shared" si="36"/>
        <v>102024暖房設備用有り</v>
      </c>
      <c r="Z1205" s="56">
        <v>-0.57999999999999996</v>
      </c>
      <c r="AA1205" s="56">
        <v>1.58</v>
      </c>
      <c r="AB1205" s="57">
        <v>1.0335000000000001</v>
      </c>
      <c r="AC1205" s="57">
        <v>1.1766000000000001</v>
      </c>
      <c r="AD1205" s="31">
        <f>省エネ計算フォーマット【EHP】!$S$88/100</f>
        <v>0</v>
      </c>
      <c r="AE1205" s="37">
        <f t="shared" si="37"/>
        <v>1.1759999999999999</v>
      </c>
    </row>
    <row r="1206" spans="20:31">
      <c r="T1206" s="76">
        <v>10</v>
      </c>
      <c r="U1206" s="76">
        <v>2024</v>
      </c>
      <c r="V1206" s="76" t="s">
        <v>614</v>
      </c>
      <c r="W1206" s="76" t="s">
        <v>612</v>
      </c>
      <c r="X1206" s="76" t="s">
        <v>702</v>
      </c>
      <c r="Y1206" s="55" t="str">
        <f t="shared" si="36"/>
        <v>102024暖房店舗用無し（一定速）</v>
      </c>
      <c r="Z1206" s="56">
        <v>0.25</v>
      </c>
      <c r="AA1206" s="56">
        <v>0.75</v>
      </c>
      <c r="AB1206" s="57">
        <v>0.25</v>
      </c>
      <c r="AC1206" s="57">
        <v>0.75</v>
      </c>
      <c r="AD1206" s="31">
        <f>省エネ計算フォーマット【EHP】!$S$88/100</f>
        <v>0</v>
      </c>
      <c r="AE1206" s="37">
        <f t="shared" si="37"/>
        <v>0.75</v>
      </c>
    </row>
    <row r="1207" spans="20:31">
      <c r="T1207" s="76">
        <v>10</v>
      </c>
      <c r="U1207" s="76">
        <v>2024</v>
      </c>
      <c r="V1207" s="76" t="s">
        <v>614</v>
      </c>
      <c r="W1207" s="76" t="s">
        <v>606</v>
      </c>
      <c r="X1207" s="76" t="s">
        <v>702</v>
      </c>
      <c r="Y1207" s="55" t="str">
        <f t="shared" si="36"/>
        <v>102024暖房ビル用マルチ無し（一定速）</v>
      </c>
      <c r="Z1207" s="56">
        <v>0.25</v>
      </c>
      <c r="AA1207" s="56">
        <v>0.75</v>
      </c>
      <c r="AB1207" s="57">
        <v>0.25</v>
      </c>
      <c r="AC1207" s="57">
        <v>0.75</v>
      </c>
      <c r="AD1207" s="31">
        <f>省エネ計算フォーマット【EHP】!$S$88/100</f>
        <v>0</v>
      </c>
      <c r="AE1207" s="37">
        <f t="shared" si="37"/>
        <v>0.75</v>
      </c>
    </row>
    <row r="1208" spans="20:31">
      <c r="T1208" s="76">
        <v>10</v>
      </c>
      <c r="U1208" s="76">
        <v>2024</v>
      </c>
      <c r="V1208" s="76" t="s">
        <v>614</v>
      </c>
      <c r="W1208" s="76" t="s">
        <v>607</v>
      </c>
      <c r="X1208" s="76" t="s">
        <v>702</v>
      </c>
      <c r="Y1208" s="55" t="str">
        <f t="shared" si="36"/>
        <v>102024暖房設備用無し（一定速）</v>
      </c>
      <c r="Z1208" s="56">
        <v>0.25</v>
      </c>
      <c r="AA1208" s="56">
        <v>0.75</v>
      </c>
      <c r="AB1208" s="57">
        <v>0.25</v>
      </c>
      <c r="AC1208" s="57">
        <v>0.75</v>
      </c>
      <c r="AD1208" s="31">
        <f>省エネ計算フォーマット【EHP】!$S$88/100</f>
        <v>0</v>
      </c>
      <c r="AE1208" s="37">
        <f t="shared" si="37"/>
        <v>0.75</v>
      </c>
    </row>
    <row r="1209" spans="20:31">
      <c r="T1209" s="73">
        <v>11</v>
      </c>
      <c r="U1209" s="73">
        <v>1995</v>
      </c>
      <c r="V1209" s="73" t="s">
        <v>19</v>
      </c>
      <c r="W1209" s="73" t="s">
        <v>612</v>
      </c>
      <c r="X1209" s="73" t="s">
        <v>618</v>
      </c>
      <c r="Y1209" s="28" t="str">
        <f t="shared" si="36"/>
        <v>111995冷房店舗用有り</v>
      </c>
      <c r="Z1209" s="51">
        <v>0.32</v>
      </c>
      <c r="AA1209" s="51">
        <v>0.68</v>
      </c>
      <c r="AB1209" s="52">
        <v>1.0165999999999999</v>
      </c>
      <c r="AC1209" s="52">
        <v>0.50590000000000002</v>
      </c>
      <c r="AD1209" s="31">
        <f>省エネ計算フォーマット【EHP】!$T$88/100</f>
        <v>0</v>
      </c>
      <c r="AE1209" s="32">
        <f t="shared" si="37"/>
        <v>0.505</v>
      </c>
    </row>
    <row r="1210" spans="20:31">
      <c r="T1210" s="73">
        <v>11</v>
      </c>
      <c r="U1210" s="73">
        <v>1995</v>
      </c>
      <c r="V1210" s="73" t="s">
        <v>19</v>
      </c>
      <c r="W1210" s="73" t="s">
        <v>606</v>
      </c>
      <c r="X1210" s="73" t="s">
        <v>618</v>
      </c>
      <c r="Y1210" s="28" t="str">
        <f t="shared" si="36"/>
        <v>111995冷房ビル用マルチ有り</v>
      </c>
      <c r="Z1210" s="51">
        <v>-0.218</v>
      </c>
      <c r="AA1210" s="51">
        <v>1.218</v>
      </c>
      <c r="AB1210" s="52">
        <v>1.0356000000000001</v>
      </c>
      <c r="AC1210" s="52">
        <v>0.90459999999999996</v>
      </c>
      <c r="AD1210" s="31">
        <f>省エネ計算フォーマット【EHP】!$T$88/100</f>
        <v>0</v>
      </c>
      <c r="AE1210" s="32">
        <f t="shared" si="37"/>
        <v>0.90400000000000003</v>
      </c>
    </row>
    <row r="1211" spans="20:31">
      <c r="T1211" s="73">
        <v>11</v>
      </c>
      <c r="U1211" s="73">
        <v>1995</v>
      </c>
      <c r="V1211" s="73" t="s">
        <v>19</v>
      </c>
      <c r="W1211" s="73" t="s">
        <v>607</v>
      </c>
      <c r="X1211" s="73" t="s">
        <v>618</v>
      </c>
      <c r="Y1211" s="28" t="str">
        <f t="shared" si="36"/>
        <v>111995冷房設備用有り</v>
      </c>
      <c r="Z1211" s="51">
        <v>0.25</v>
      </c>
      <c r="AA1211" s="51">
        <v>0.75</v>
      </c>
      <c r="AB1211" s="52">
        <v>1.0219</v>
      </c>
      <c r="AC1211" s="52">
        <v>0.55700000000000005</v>
      </c>
      <c r="AD1211" s="31">
        <f>省エネ計算フォーマット【EHP】!$T$88/100</f>
        <v>0</v>
      </c>
      <c r="AE1211" s="32">
        <f t="shared" si="37"/>
        <v>0.55700000000000005</v>
      </c>
    </row>
    <row r="1212" spans="20:31">
      <c r="T1212" s="73">
        <v>11</v>
      </c>
      <c r="U1212" s="73">
        <v>1995</v>
      </c>
      <c r="V1212" s="73" t="s">
        <v>19</v>
      </c>
      <c r="W1212" s="73" t="s">
        <v>612</v>
      </c>
      <c r="X1212" s="73" t="s">
        <v>702</v>
      </c>
      <c r="Y1212" s="28" t="str">
        <f t="shared" si="36"/>
        <v>111995冷房店舗用無し（一定速）</v>
      </c>
      <c r="Z1212" s="51">
        <v>0.26</v>
      </c>
      <c r="AA1212" s="51">
        <v>0.74</v>
      </c>
      <c r="AB1212" s="52">
        <v>0.26</v>
      </c>
      <c r="AC1212" s="52">
        <v>0.74</v>
      </c>
      <c r="AD1212" s="31">
        <f>省エネ計算フォーマット【EHP】!$T$88/100</f>
        <v>0</v>
      </c>
      <c r="AE1212" s="32">
        <f t="shared" si="37"/>
        <v>0.74</v>
      </c>
    </row>
    <row r="1213" spans="20:31">
      <c r="T1213" s="73">
        <v>11</v>
      </c>
      <c r="U1213" s="73">
        <v>1995</v>
      </c>
      <c r="V1213" s="73" t="s">
        <v>19</v>
      </c>
      <c r="W1213" s="73" t="s">
        <v>606</v>
      </c>
      <c r="X1213" s="73" t="s">
        <v>702</v>
      </c>
      <c r="Y1213" s="28" t="str">
        <f t="shared" si="36"/>
        <v>111995冷房ビル用マルチ無し（一定速）</v>
      </c>
      <c r="Z1213" s="51">
        <v>0.26</v>
      </c>
      <c r="AA1213" s="51">
        <v>0.74</v>
      </c>
      <c r="AB1213" s="52">
        <v>0.26</v>
      </c>
      <c r="AC1213" s="52">
        <v>0.74</v>
      </c>
      <c r="AD1213" s="31">
        <f>省エネ計算フォーマット【EHP】!$T$88/100</f>
        <v>0</v>
      </c>
      <c r="AE1213" s="32">
        <f t="shared" si="37"/>
        <v>0.74</v>
      </c>
    </row>
    <row r="1214" spans="20:31">
      <c r="T1214" s="73">
        <v>11</v>
      </c>
      <c r="U1214" s="73">
        <v>1995</v>
      </c>
      <c r="V1214" s="73" t="s">
        <v>19</v>
      </c>
      <c r="W1214" s="73" t="s">
        <v>607</v>
      </c>
      <c r="X1214" s="73" t="s">
        <v>702</v>
      </c>
      <c r="Y1214" s="28" t="str">
        <f t="shared" si="36"/>
        <v>111995冷房設備用無し（一定速）</v>
      </c>
      <c r="Z1214" s="51">
        <v>0.26</v>
      </c>
      <c r="AA1214" s="51">
        <v>0.74</v>
      </c>
      <c r="AB1214" s="52">
        <v>0.26</v>
      </c>
      <c r="AC1214" s="52">
        <v>0.74</v>
      </c>
      <c r="AD1214" s="31">
        <f>省エネ計算フォーマット【EHP】!$T$88/100</f>
        <v>0</v>
      </c>
      <c r="AE1214" s="32">
        <f t="shared" si="37"/>
        <v>0.74</v>
      </c>
    </row>
    <row r="1215" spans="20:31">
      <c r="T1215" s="73">
        <v>11</v>
      </c>
      <c r="U1215" s="73">
        <v>1995</v>
      </c>
      <c r="V1215" s="73" t="s">
        <v>20</v>
      </c>
      <c r="W1215" s="73" t="s">
        <v>612</v>
      </c>
      <c r="X1215" s="73" t="s">
        <v>618</v>
      </c>
      <c r="Y1215" s="28" t="str">
        <f t="shared" si="36"/>
        <v>111995暖房店舗用有り</v>
      </c>
      <c r="Z1215" s="51">
        <v>0.374</v>
      </c>
      <c r="AA1215" s="51">
        <v>0.626</v>
      </c>
      <c r="AB1215" s="52">
        <v>1.0275000000000001</v>
      </c>
      <c r="AC1215" s="52">
        <v>0.46260000000000001</v>
      </c>
      <c r="AD1215" s="31">
        <f>省エネ計算フォーマット【EHP】!$T$88/100</f>
        <v>0</v>
      </c>
      <c r="AE1215" s="32">
        <f t="shared" si="37"/>
        <v>0.46200000000000002</v>
      </c>
    </row>
    <row r="1216" spans="20:31">
      <c r="T1216" s="73">
        <v>11</v>
      </c>
      <c r="U1216" s="73">
        <v>1995</v>
      </c>
      <c r="V1216" s="73" t="s">
        <v>20</v>
      </c>
      <c r="W1216" s="73" t="s">
        <v>606</v>
      </c>
      <c r="X1216" s="73" t="s">
        <v>618</v>
      </c>
      <c r="Y1216" s="28" t="str">
        <f t="shared" si="36"/>
        <v>111995暖房ビル用マルチ有り</v>
      </c>
      <c r="Z1216" s="51">
        <v>-0.112</v>
      </c>
      <c r="AA1216" s="51">
        <v>1.1120000000000001</v>
      </c>
      <c r="AB1216" s="52">
        <v>1.0236000000000001</v>
      </c>
      <c r="AC1216" s="52">
        <v>0.82809999999999995</v>
      </c>
      <c r="AD1216" s="31">
        <f>省エネ計算フォーマット【EHP】!$T$88/100</f>
        <v>0</v>
      </c>
      <c r="AE1216" s="32">
        <f t="shared" si="37"/>
        <v>0.82799999999999996</v>
      </c>
    </row>
    <row r="1217" spans="20:31">
      <c r="T1217" s="73">
        <v>11</v>
      </c>
      <c r="U1217" s="73">
        <v>1995</v>
      </c>
      <c r="V1217" s="73" t="s">
        <v>20</v>
      </c>
      <c r="W1217" s="73" t="s">
        <v>607</v>
      </c>
      <c r="X1217" s="73" t="s">
        <v>618</v>
      </c>
      <c r="Y1217" s="28" t="str">
        <f t="shared" si="36"/>
        <v>111995暖房設備用有り</v>
      </c>
      <c r="Z1217" s="51">
        <v>0.25</v>
      </c>
      <c r="AA1217" s="51">
        <v>0.75</v>
      </c>
      <c r="AB1217" s="52">
        <v>1.0159</v>
      </c>
      <c r="AC1217" s="52">
        <v>0.5585</v>
      </c>
      <c r="AD1217" s="31">
        <f>省エネ計算フォーマット【EHP】!$T$88/100</f>
        <v>0</v>
      </c>
      <c r="AE1217" s="32">
        <f t="shared" si="37"/>
        <v>0.55800000000000005</v>
      </c>
    </row>
    <row r="1218" spans="20:31">
      <c r="T1218" s="73">
        <v>11</v>
      </c>
      <c r="U1218" s="73">
        <v>1995</v>
      </c>
      <c r="V1218" s="73" t="s">
        <v>20</v>
      </c>
      <c r="W1218" s="73" t="s">
        <v>612</v>
      </c>
      <c r="X1218" s="73" t="s">
        <v>702</v>
      </c>
      <c r="Y1218" s="28" t="str">
        <f t="shared" si="36"/>
        <v>111995暖房店舗用無し（一定速）</v>
      </c>
      <c r="Z1218" s="51">
        <v>0.26</v>
      </c>
      <c r="AA1218" s="51">
        <v>0.74</v>
      </c>
      <c r="AB1218" s="52">
        <v>0.26</v>
      </c>
      <c r="AC1218" s="52">
        <v>0.74</v>
      </c>
      <c r="AD1218" s="31">
        <f>省エネ計算フォーマット【EHP】!$T$88/100</f>
        <v>0</v>
      </c>
      <c r="AE1218" s="32">
        <f t="shared" si="37"/>
        <v>0.74</v>
      </c>
    </row>
    <row r="1219" spans="20:31">
      <c r="T1219" s="73">
        <v>11</v>
      </c>
      <c r="U1219" s="73">
        <v>1995</v>
      </c>
      <c r="V1219" s="73" t="s">
        <v>20</v>
      </c>
      <c r="W1219" s="73" t="s">
        <v>606</v>
      </c>
      <c r="X1219" s="73" t="s">
        <v>702</v>
      </c>
      <c r="Y1219" s="28" t="str">
        <f t="shared" si="36"/>
        <v>111995暖房ビル用マルチ無し（一定速）</v>
      </c>
      <c r="Z1219" s="51">
        <v>0.26</v>
      </c>
      <c r="AA1219" s="51">
        <v>0.74</v>
      </c>
      <c r="AB1219" s="52">
        <v>0.26</v>
      </c>
      <c r="AC1219" s="52">
        <v>0.74</v>
      </c>
      <c r="AD1219" s="31">
        <f>省エネ計算フォーマット【EHP】!$T$88/100</f>
        <v>0</v>
      </c>
      <c r="AE1219" s="32">
        <f t="shared" si="37"/>
        <v>0.74</v>
      </c>
    </row>
    <row r="1220" spans="20:31">
      <c r="T1220" s="73">
        <v>11</v>
      </c>
      <c r="U1220" s="73">
        <v>1995</v>
      </c>
      <c r="V1220" s="73" t="s">
        <v>20</v>
      </c>
      <c r="W1220" s="73" t="s">
        <v>607</v>
      </c>
      <c r="X1220" s="73" t="s">
        <v>702</v>
      </c>
      <c r="Y1220" s="28" t="str">
        <f t="shared" si="36"/>
        <v>111995暖房設備用無し（一定速）</v>
      </c>
      <c r="Z1220" s="51">
        <v>0.26</v>
      </c>
      <c r="AA1220" s="51">
        <v>0.74</v>
      </c>
      <c r="AB1220" s="52">
        <v>0.26</v>
      </c>
      <c r="AC1220" s="52">
        <v>0.74</v>
      </c>
      <c r="AD1220" s="31">
        <f>省エネ計算フォーマット【EHP】!$T$88/100</f>
        <v>0</v>
      </c>
      <c r="AE1220" s="32">
        <f t="shared" si="37"/>
        <v>0.74</v>
      </c>
    </row>
    <row r="1221" spans="20:31">
      <c r="T1221" s="73">
        <v>11</v>
      </c>
      <c r="U1221" s="73">
        <v>2005</v>
      </c>
      <c r="V1221" s="73" t="s">
        <v>19</v>
      </c>
      <c r="W1221" s="73" t="s">
        <v>612</v>
      </c>
      <c r="X1221" s="73" t="s">
        <v>618</v>
      </c>
      <c r="Y1221" s="28" t="str">
        <f t="shared" si="36"/>
        <v>112005冷房店舗用有り</v>
      </c>
      <c r="Z1221" s="51">
        <v>-0.86599999999999999</v>
      </c>
      <c r="AA1221" s="51">
        <v>1.8660000000000001</v>
      </c>
      <c r="AB1221" s="52">
        <v>1.0455000000000001</v>
      </c>
      <c r="AC1221" s="52">
        <v>1.3880999999999999</v>
      </c>
      <c r="AD1221" s="31">
        <f>省エネ計算フォーマット【EHP】!$T$88/100</f>
        <v>0</v>
      </c>
      <c r="AE1221" s="32">
        <f t="shared" si="37"/>
        <v>1.3879999999999999</v>
      </c>
    </row>
    <row r="1222" spans="20:31">
      <c r="T1222" s="73">
        <v>11</v>
      </c>
      <c r="U1222" s="73">
        <v>2005</v>
      </c>
      <c r="V1222" s="73" t="s">
        <v>19</v>
      </c>
      <c r="W1222" s="73" t="s">
        <v>606</v>
      </c>
      <c r="X1222" s="73" t="s">
        <v>618</v>
      </c>
      <c r="Y1222" s="28" t="str">
        <f t="shared" si="36"/>
        <v>112005冷房ビル用マルチ有り</v>
      </c>
      <c r="Z1222" s="51">
        <v>-0.68200000000000005</v>
      </c>
      <c r="AA1222" s="51">
        <v>1.6819999999999999</v>
      </c>
      <c r="AB1222" s="52">
        <v>1.0490999999999999</v>
      </c>
      <c r="AC1222" s="52">
        <v>1.2492000000000001</v>
      </c>
      <c r="AD1222" s="31">
        <f>省エネ計算フォーマット【EHP】!$T$88/100</f>
        <v>0</v>
      </c>
      <c r="AE1222" s="32">
        <f t="shared" si="37"/>
        <v>1.2490000000000001</v>
      </c>
    </row>
    <row r="1223" spans="20:31">
      <c r="T1223" s="73">
        <v>11</v>
      </c>
      <c r="U1223" s="73">
        <v>2005</v>
      </c>
      <c r="V1223" s="73" t="s">
        <v>19</v>
      </c>
      <c r="W1223" s="73" t="s">
        <v>607</v>
      </c>
      <c r="X1223" s="73" t="s">
        <v>618</v>
      </c>
      <c r="Y1223" s="28" t="str">
        <f t="shared" si="36"/>
        <v>112005冷房設備用有り</v>
      </c>
      <c r="Z1223" s="51">
        <v>-0.114</v>
      </c>
      <c r="AA1223" s="51">
        <v>1.1140000000000001</v>
      </c>
      <c r="AB1223" s="52">
        <v>1.0325</v>
      </c>
      <c r="AC1223" s="52">
        <v>0.82740000000000002</v>
      </c>
      <c r="AD1223" s="31">
        <f>省エネ計算フォーマット【EHP】!$T$88/100</f>
        <v>0</v>
      </c>
      <c r="AE1223" s="32">
        <f t="shared" si="37"/>
        <v>0.82699999999999996</v>
      </c>
    </row>
    <row r="1224" spans="20:31">
      <c r="T1224" s="73">
        <v>11</v>
      </c>
      <c r="U1224" s="73">
        <v>2005</v>
      </c>
      <c r="V1224" s="73" t="s">
        <v>19</v>
      </c>
      <c r="W1224" s="73" t="s">
        <v>612</v>
      </c>
      <c r="X1224" s="73" t="s">
        <v>702</v>
      </c>
      <c r="Y1224" s="28" t="str">
        <f t="shared" si="36"/>
        <v>112005冷房店舗用無し（一定速）</v>
      </c>
      <c r="Z1224" s="51">
        <v>0.25</v>
      </c>
      <c r="AA1224" s="51">
        <v>0.75</v>
      </c>
      <c r="AB1224" s="52">
        <v>0.25</v>
      </c>
      <c r="AC1224" s="52">
        <v>0.75</v>
      </c>
      <c r="AD1224" s="31">
        <f>省エネ計算フォーマット【EHP】!$T$88/100</f>
        <v>0</v>
      </c>
      <c r="AE1224" s="32">
        <f t="shared" si="37"/>
        <v>0.75</v>
      </c>
    </row>
    <row r="1225" spans="20:31">
      <c r="T1225" s="73">
        <v>11</v>
      </c>
      <c r="U1225" s="73">
        <v>2005</v>
      </c>
      <c r="V1225" s="73" t="s">
        <v>19</v>
      </c>
      <c r="W1225" s="73" t="s">
        <v>606</v>
      </c>
      <c r="X1225" s="73" t="s">
        <v>702</v>
      </c>
      <c r="Y1225" s="28" t="str">
        <f t="shared" si="36"/>
        <v>112005冷房ビル用マルチ無し（一定速）</v>
      </c>
      <c r="Z1225" s="51">
        <v>0.25</v>
      </c>
      <c r="AA1225" s="51">
        <v>0.75</v>
      </c>
      <c r="AB1225" s="52">
        <v>0.25</v>
      </c>
      <c r="AC1225" s="52">
        <v>0.75</v>
      </c>
      <c r="AD1225" s="31">
        <f>省エネ計算フォーマット【EHP】!$T$88/100</f>
        <v>0</v>
      </c>
      <c r="AE1225" s="32">
        <f t="shared" si="37"/>
        <v>0.75</v>
      </c>
    </row>
    <row r="1226" spans="20:31">
      <c r="T1226" s="73">
        <v>11</v>
      </c>
      <c r="U1226" s="73">
        <v>2005</v>
      </c>
      <c r="V1226" s="73" t="s">
        <v>19</v>
      </c>
      <c r="W1226" s="73" t="s">
        <v>607</v>
      </c>
      <c r="X1226" s="73" t="s">
        <v>702</v>
      </c>
      <c r="Y1226" s="28" t="str">
        <f t="shared" ref="Y1226:Y1289" si="38">T1226&amp;U1226&amp;V1226&amp;W1226&amp;X1226</f>
        <v>112005冷房設備用無し（一定速）</v>
      </c>
      <c r="Z1226" s="51">
        <v>0.25</v>
      </c>
      <c r="AA1226" s="51">
        <v>0.75</v>
      </c>
      <c r="AB1226" s="52">
        <v>0.25</v>
      </c>
      <c r="AC1226" s="52">
        <v>0.75</v>
      </c>
      <c r="AD1226" s="31">
        <f>省エネ計算フォーマット【EHP】!$T$88/100</f>
        <v>0</v>
      </c>
      <c r="AE1226" s="32">
        <f t="shared" si="37"/>
        <v>0.75</v>
      </c>
    </row>
    <row r="1227" spans="20:31">
      <c r="T1227" s="73">
        <v>11</v>
      </c>
      <c r="U1227" s="73">
        <v>2005</v>
      </c>
      <c r="V1227" s="73" t="s">
        <v>20</v>
      </c>
      <c r="W1227" s="73" t="s">
        <v>612</v>
      </c>
      <c r="X1227" s="73" t="s">
        <v>618</v>
      </c>
      <c r="Y1227" s="28" t="str">
        <f t="shared" si="38"/>
        <v>112005暖房店舗用有り</v>
      </c>
      <c r="Z1227" s="51">
        <v>-0.65</v>
      </c>
      <c r="AA1227" s="51">
        <v>1.65</v>
      </c>
      <c r="AB1227" s="52">
        <v>1.0726</v>
      </c>
      <c r="AC1227" s="52">
        <v>1.2194</v>
      </c>
      <c r="AD1227" s="31">
        <f>省エネ計算フォーマット【EHP】!$T$88/100</f>
        <v>0</v>
      </c>
      <c r="AE1227" s="32">
        <f t="shared" si="37"/>
        <v>1.2190000000000001</v>
      </c>
    </row>
    <row r="1228" spans="20:31">
      <c r="T1228" s="73">
        <v>11</v>
      </c>
      <c r="U1228" s="73">
        <v>2005</v>
      </c>
      <c r="V1228" s="73" t="s">
        <v>20</v>
      </c>
      <c r="W1228" s="73" t="s">
        <v>606</v>
      </c>
      <c r="X1228" s="73" t="s">
        <v>618</v>
      </c>
      <c r="Y1228" s="28" t="str">
        <f t="shared" si="38"/>
        <v>112005暖房ビル用マルチ有り</v>
      </c>
      <c r="Z1228" s="51">
        <v>-0.56000000000000005</v>
      </c>
      <c r="AA1228" s="51">
        <v>1.56</v>
      </c>
      <c r="AB1228" s="52">
        <v>1.0330999999999999</v>
      </c>
      <c r="AC1228" s="52">
        <v>1.1617</v>
      </c>
      <c r="AD1228" s="31">
        <f>省エネ計算フォーマット【EHP】!$T$88/100</f>
        <v>0</v>
      </c>
      <c r="AE1228" s="32">
        <f t="shared" ref="AE1228:AE1291" si="39">ROUNDDOWN(IF(AD1228&gt;=0.25,Z1228*AD1228+AA1228,AB1228*AD1228+AC1228),3)</f>
        <v>1.161</v>
      </c>
    </row>
    <row r="1229" spans="20:31">
      <c r="T1229" s="73">
        <v>11</v>
      </c>
      <c r="U1229" s="73">
        <v>2005</v>
      </c>
      <c r="V1229" s="73" t="s">
        <v>20</v>
      </c>
      <c r="W1229" s="73" t="s">
        <v>607</v>
      </c>
      <c r="X1229" s="73" t="s">
        <v>618</v>
      </c>
      <c r="Y1229" s="28" t="str">
        <f t="shared" si="38"/>
        <v>112005暖房設備用有り</v>
      </c>
      <c r="Z1229" s="51">
        <v>-0.126</v>
      </c>
      <c r="AA1229" s="51">
        <v>1.1259999999999999</v>
      </c>
      <c r="AB1229" s="52">
        <v>1.0239</v>
      </c>
      <c r="AC1229" s="52">
        <v>0.83850000000000002</v>
      </c>
      <c r="AD1229" s="31">
        <f>省エネ計算フォーマット【EHP】!$T$88/100</f>
        <v>0</v>
      </c>
      <c r="AE1229" s="32">
        <f t="shared" si="39"/>
        <v>0.83799999999999997</v>
      </c>
    </row>
    <row r="1230" spans="20:31">
      <c r="T1230" s="73">
        <v>11</v>
      </c>
      <c r="U1230" s="73">
        <v>2005</v>
      </c>
      <c r="V1230" s="73" t="s">
        <v>20</v>
      </c>
      <c r="W1230" s="73" t="s">
        <v>612</v>
      </c>
      <c r="X1230" s="73" t="s">
        <v>702</v>
      </c>
      <c r="Y1230" s="28" t="str">
        <f t="shared" si="38"/>
        <v>112005暖房店舗用無し（一定速）</v>
      </c>
      <c r="Z1230" s="51">
        <v>0.25</v>
      </c>
      <c r="AA1230" s="51">
        <v>0.75</v>
      </c>
      <c r="AB1230" s="52">
        <v>0.25</v>
      </c>
      <c r="AC1230" s="52">
        <v>0.75</v>
      </c>
      <c r="AD1230" s="31">
        <f>省エネ計算フォーマット【EHP】!$T$88/100</f>
        <v>0</v>
      </c>
      <c r="AE1230" s="32">
        <f t="shared" si="39"/>
        <v>0.75</v>
      </c>
    </row>
    <row r="1231" spans="20:31">
      <c r="T1231" s="73">
        <v>11</v>
      </c>
      <c r="U1231" s="73">
        <v>2005</v>
      </c>
      <c r="V1231" s="73" t="s">
        <v>20</v>
      </c>
      <c r="W1231" s="73" t="s">
        <v>606</v>
      </c>
      <c r="X1231" s="73" t="s">
        <v>702</v>
      </c>
      <c r="Y1231" s="28" t="str">
        <f t="shared" si="38"/>
        <v>112005暖房ビル用マルチ無し（一定速）</v>
      </c>
      <c r="Z1231" s="51">
        <v>0.25</v>
      </c>
      <c r="AA1231" s="51">
        <v>0.75</v>
      </c>
      <c r="AB1231" s="52">
        <v>0.25</v>
      </c>
      <c r="AC1231" s="52">
        <v>0.75</v>
      </c>
      <c r="AD1231" s="31">
        <f>省エネ計算フォーマット【EHP】!$T$88/100</f>
        <v>0</v>
      </c>
      <c r="AE1231" s="32">
        <f t="shared" si="39"/>
        <v>0.75</v>
      </c>
    </row>
    <row r="1232" spans="20:31">
      <c r="T1232" s="73">
        <v>11</v>
      </c>
      <c r="U1232" s="73">
        <v>2005</v>
      </c>
      <c r="V1232" s="73" t="s">
        <v>20</v>
      </c>
      <c r="W1232" s="73" t="s">
        <v>607</v>
      </c>
      <c r="X1232" s="73" t="s">
        <v>702</v>
      </c>
      <c r="Y1232" s="28" t="str">
        <f t="shared" si="38"/>
        <v>112005暖房設備用無し（一定速）</v>
      </c>
      <c r="Z1232" s="51">
        <v>0.25</v>
      </c>
      <c r="AA1232" s="51">
        <v>0.75</v>
      </c>
      <c r="AB1232" s="52">
        <v>0.25</v>
      </c>
      <c r="AC1232" s="52">
        <v>0.75</v>
      </c>
      <c r="AD1232" s="31">
        <f>省エネ計算フォーマット【EHP】!$T$88/100</f>
        <v>0</v>
      </c>
      <c r="AE1232" s="32">
        <f t="shared" si="39"/>
        <v>0.75</v>
      </c>
    </row>
    <row r="1233" spans="20:31">
      <c r="T1233" s="73">
        <v>11</v>
      </c>
      <c r="U1233" s="73">
        <v>2010</v>
      </c>
      <c r="V1233" s="73" t="s">
        <v>19</v>
      </c>
      <c r="W1233" s="73" t="s">
        <v>612</v>
      </c>
      <c r="X1233" s="73" t="s">
        <v>618</v>
      </c>
      <c r="Y1233" s="28" t="str">
        <f t="shared" si="38"/>
        <v>112010冷房店舗用有り</v>
      </c>
      <c r="Z1233" s="51">
        <v>-1.1000000000000001</v>
      </c>
      <c r="AA1233" s="51">
        <v>2.1</v>
      </c>
      <c r="AB1233" s="52">
        <v>1.0511999999999999</v>
      </c>
      <c r="AC1233" s="52">
        <v>1.5622</v>
      </c>
      <c r="AD1233" s="31">
        <f>省エネ計算フォーマット【EHP】!$T$88/100</f>
        <v>0</v>
      </c>
      <c r="AE1233" s="32">
        <f t="shared" si="39"/>
        <v>1.5620000000000001</v>
      </c>
    </row>
    <row r="1234" spans="20:31">
      <c r="T1234" s="73">
        <v>11</v>
      </c>
      <c r="U1234" s="73">
        <v>2010</v>
      </c>
      <c r="V1234" s="73" t="s">
        <v>19</v>
      </c>
      <c r="W1234" s="73" t="s">
        <v>606</v>
      </c>
      <c r="X1234" s="73" t="s">
        <v>618</v>
      </c>
      <c r="Y1234" s="28" t="str">
        <f t="shared" si="38"/>
        <v>112010冷房ビル用マルチ有り</v>
      </c>
      <c r="Z1234" s="51">
        <v>-0.88</v>
      </c>
      <c r="AA1234" s="51">
        <v>1.88</v>
      </c>
      <c r="AB1234" s="52">
        <v>1.0548999999999999</v>
      </c>
      <c r="AC1234" s="52">
        <v>1.3963000000000001</v>
      </c>
      <c r="AD1234" s="31">
        <f>省エネ計算フォーマット【EHP】!$T$88/100</f>
        <v>0</v>
      </c>
      <c r="AE1234" s="32">
        <f t="shared" si="39"/>
        <v>1.3959999999999999</v>
      </c>
    </row>
    <row r="1235" spans="20:31">
      <c r="T1235" s="73">
        <v>11</v>
      </c>
      <c r="U1235" s="73">
        <v>2010</v>
      </c>
      <c r="V1235" s="73" t="s">
        <v>19</v>
      </c>
      <c r="W1235" s="73" t="s">
        <v>607</v>
      </c>
      <c r="X1235" s="73" t="s">
        <v>618</v>
      </c>
      <c r="Y1235" s="28" t="str">
        <f t="shared" si="38"/>
        <v>112010冷房設備用有り</v>
      </c>
      <c r="Z1235" s="51">
        <v>-0.26</v>
      </c>
      <c r="AA1235" s="51">
        <v>1.26</v>
      </c>
      <c r="AB1235" s="52">
        <v>1.1929000000000001</v>
      </c>
      <c r="AC1235" s="52">
        <v>0.89680000000000004</v>
      </c>
      <c r="AD1235" s="31">
        <f>省エネ計算フォーマット【EHP】!$T$88/100</f>
        <v>0</v>
      </c>
      <c r="AE1235" s="32">
        <f t="shared" si="39"/>
        <v>0.89600000000000002</v>
      </c>
    </row>
    <row r="1236" spans="20:31">
      <c r="T1236" s="73">
        <v>11</v>
      </c>
      <c r="U1236" s="73">
        <v>2010</v>
      </c>
      <c r="V1236" s="73" t="s">
        <v>19</v>
      </c>
      <c r="W1236" s="73" t="s">
        <v>612</v>
      </c>
      <c r="X1236" s="73" t="s">
        <v>702</v>
      </c>
      <c r="Y1236" s="28" t="str">
        <f t="shared" si="38"/>
        <v>112010冷房店舗用無し（一定速）</v>
      </c>
      <c r="Z1236" s="51">
        <v>0.25</v>
      </c>
      <c r="AA1236" s="51">
        <v>0.75</v>
      </c>
      <c r="AB1236" s="52">
        <v>0.25</v>
      </c>
      <c r="AC1236" s="52">
        <v>0.75</v>
      </c>
      <c r="AD1236" s="31">
        <f>省エネ計算フォーマット【EHP】!$T$88/100</f>
        <v>0</v>
      </c>
      <c r="AE1236" s="32">
        <f t="shared" si="39"/>
        <v>0.75</v>
      </c>
    </row>
    <row r="1237" spans="20:31">
      <c r="T1237" s="73">
        <v>11</v>
      </c>
      <c r="U1237" s="73">
        <v>2010</v>
      </c>
      <c r="V1237" s="73" t="s">
        <v>19</v>
      </c>
      <c r="W1237" s="73" t="s">
        <v>606</v>
      </c>
      <c r="X1237" s="73" t="s">
        <v>702</v>
      </c>
      <c r="Y1237" s="28" t="str">
        <f t="shared" si="38"/>
        <v>112010冷房ビル用マルチ無し（一定速）</v>
      </c>
      <c r="Z1237" s="51">
        <v>0.25</v>
      </c>
      <c r="AA1237" s="51">
        <v>0.75</v>
      </c>
      <c r="AB1237" s="52">
        <v>0.25</v>
      </c>
      <c r="AC1237" s="52">
        <v>0.75</v>
      </c>
      <c r="AD1237" s="31">
        <f>省エネ計算フォーマット【EHP】!$T$88/100</f>
        <v>0</v>
      </c>
      <c r="AE1237" s="32">
        <f t="shared" si="39"/>
        <v>0.75</v>
      </c>
    </row>
    <row r="1238" spans="20:31">
      <c r="T1238" s="73">
        <v>11</v>
      </c>
      <c r="U1238" s="73">
        <v>2010</v>
      </c>
      <c r="V1238" s="73" t="s">
        <v>19</v>
      </c>
      <c r="W1238" s="73" t="s">
        <v>607</v>
      </c>
      <c r="X1238" s="73" t="s">
        <v>702</v>
      </c>
      <c r="Y1238" s="28" t="str">
        <f t="shared" si="38"/>
        <v>112010冷房設備用無し（一定速）</v>
      </c>
      <c r="Z1238" s="51">
        <v>0.25</v>
      </c>
      <c r="AA1238" s="51">
        <v>0.75</v>
      </c>
      <c r="AB1238" s="52">
        <v>0.25</v>
      </c>
      <c r="AC1238" s="52">
        <v>0.75</v>
      </c>
      <c r="AD1238" s="31">
        <f>省エネ計算フォーマット【EHP】!$T$88/100</f>
        <v>0</v>
      </c>
      <c r="AE1238" s="32">
        <f t="shared" si="39"/>
        <v>0.75</v>
      </c>
    </row>
    <row r="1239" spans="20:31">
      <c r="T1239" s="73">
        <v>11</v>
      </c>
      <c r="U1239" s="73">
        <v>2010</v>
      </c>
      <c r="V1239" s="73" t="s">
        <v>20</v>
      </c>
      <c r="W1239" s="73" t="s">
        <v>612</v>
      </c>
      <c r="X1239" s="73" t="s">
        <v>618</v>
      </c>
      <c r="Y1239" s="28" t="str">
        <f t="shared" si="38"/>
        <v>112010暖房店舗用有り</v>
      </c>
      <c r="Z1239" s="51">
        <v>-0.72</v>
      </c>
      <c r="AA1239" s="51">
        <v>1.72</v>
      </c>
      <c r="AB1239" s="52">
        <v>1.0757000000000001</v>
      </c>
      <c r="AC1239" s="52">
        <v>1.2710999999999999</v>
      </c>
      <c r="AD1239" s="31">
        <f>省エネ計算フォーマット【EHP】!$T$88/100</f>
        <v>0</v>
      </c>
      <c r="AE1239" s="32">
        <f t="shared" si="39"/>
        <v>1.2709999999999999</v>
      </c>
    </row>
    <row r="1240" spans="20:31">
      <c r="T1240" s="73">
        <v>11</v>
      </c>
      <c r="U1240" s="73">
        <v>2010</v>
      </c>
      <c r="V1240" s="73" t="s">
        <v>20</v>
      </c>
      <c r="W1240" s="73" t="s">
        <v>606</v>
      </c>
      <c r="X1240" s="73" t="s">
        <v>618</v>
      </c>
      <c r="Y1240" s="28" t="str">
        <f t="shared" si="38"/>
        <v>112010暖房ビル用マルチ有り</v>
      </c>
      <c r="Z1240" s="51">
        <v>-0.7</v>
      </c>
      <c r="AA1240" s="51">
        <v>1.7</v>
      </c>
      <c r="AB1240" s="52">
        <v>1.036</v>
      </c>
      <c r="AC1240" s="52">
        <v>1.266</v>
      </c>
      <c r="AD1240" s="31">
        <f>省エネ計算フォーマット【EHP】!$T$88/100</f>
        <v>0</v>
      </c>
      <c r="AE1240" s="32">
        <f t="shared" si="39"/>
        <v>1.266</v>
      </c>
    </row>
    <row r="1241" spans="20:31">
      <c r="T1241" s="73">
        <v>11</v>
      </c>
      <c r="U1241" s="73">
        <v>2010</v>
      </c>
      <c r="V1241" s="73" t="s">
        <v>20</v>
      </c>
      <c r="W1241" s="73" t="s">
        <v>607</v>
      </c>
      <c r="X1241" s="73" t="s">
        <v>618</v>
      </c>
      <c r="Y1241" s="28" t="str">
        <f t="shared" si="38"/>
        <v>112010暖房設備用有り</v>
      </c>
      <c r="Z1241" s="51">
        <v>-0.26</v>
      </c>
      <c r="AA1241" s="51">
        <v>1.26</v>
      </c>
      <c r="AB1241" s="52">
        <v>0.82779999999999998</v>
      </c>
      <c r="AC1241" s="52">
        <v>0.98809999999999998</v>
      </c>
      <c r="AD1241" s="31">
        <f>省エネ計算フォーマット【EHP】!$T$88/100</f>
        <v>0</v>
      </c>
      <c r="AE1241" s="32">
        <f t="shared" si="39"/>
        <v>0.98799999999999999</v>
      </c>
    </row>
    <row r="1242" spans="20:31">
      <c r="T1242" s="73">
        <v>11</v>
      </c>
      <c r="U1242" s="73">
        <v>2010</v>
      </c>
      <c r="V1242" s="73" t="s">
        <v>20</v>
      </c>
      <c r="W1242" s="73" t="s">
        <v>612</v>
      </c>
      <c r="X1242" s="73" t="s">
        <v>702</v>
      </c>
      <c r="Y1242" s="28" t="str">
        <f t="shared" si="38"/>
        <v>112010暖房店舗用無し（一定速）</v>
      </c>
      <c r="Z1242" s="51">
        <v>0.25</v>
      </c>
      <c r="AA1242" s="51">
        <v>0.75</v>
      </c>
      <c r="AB1242" s="52">
        <v>0.25</v>
      </c>
      <c r="AC1242" s="52">
        <v>0.75</v>
      </c>
      <c r="AD1242" s="31">
        <f>省エネ計算フォーマット【EHP】!$T$88/100</f>
        <v>0</v>
      </c>
      <c r="AE1242" s="32">
        <f t="shared" si="39"/>
        <v>0.75</v>
      </c>
    </row>
    <row r="1243" spans="20:31">
      <c r="T1243" s="73">
        <v>11</v>
      </c>
      <c r="U1243" s="73">
        <v>2010</v>
      </c>
      <c r="V1243" s="73" t="s">
        <v>20</v>
      </c>
      <c r="W1243" s="73" t="s">
        <v>606</v>
      </c>
      <c r="X1243" s="73" t="s">
        <v>702</v>
      </c>
      <c r="Y1243" s="28" t="str">
        <f t="shared" si="38"/>
        <v>112010暖房ビル用マルチ無し（一定速）</v>
      </c>
      <c r="Z1243" s="51">
        <v>0.25</v>
      </c>
      <c r="AA1243" s="51">
        <v>0.75</v>
      </c>
      <c r="AB1243" s="52">
        <v>0.25</v>
      </c>
      <c r="AC1243" s="52">
        <v>0.75</v>
      </c>
      <c r="AD1243" s="31">
        <f>省エネ計算フォーマット【EHP】!$T$88/100</f>
        <v>0</v>
      </c>
      <c r="AE1243" s="32">
        <f t="shared" si="39"/>
        <v>0.75</v>
      </c>
    </row>
    <row r="1244" spans="20:31">
      <c r="T1244" s="73">
        <v>11</v>
      </c>
      <c r="U1244" s="73">
        <v>2010</v>
      </c>
      <c r="V1244" s="73" t="s">
        <v>20</v>
      </c>
      <c r="W1244" s="73" t="s">
        <v>607</v>
      </c>
      <c r="X1244" s="73" t="s">
        <v>702</v>
      </c>
      <c r="Y1244" s="28" t="str">
        <f t="shared" si="38"/>
        <v>112010暖房設備用無し（一定速）</v>
      </c>
      <c r="Z1244" s="63">
        <v>0.25</v>
      </c>
      <c r="AA1244" s="63">
        <v>0.75</v>
      </c>
      <c r="AB1244" s="64">
        <v>0.25</v>
      </c>
      <c r="AC1244" s="64">
        <v>0.75</v>
      </c>
      <c r="AD1244" s="31">
        <f>省エネ計算フォーマット【EHP】!$T$88/100</f>
        <v>0</v>
      </c>
      <c r="AE1244" s="32">
        <f t="shared" si="39"/>
        <v>0.75</v>
      </c>
    </row>
    <row r="1245" spans="20:31">
      <c r="T1245" s="76">
        <v>11</v>
      </c>
      <c r="U1245" s="76">
        <v>2011</v>
      </c>
      <c r="V1245" s="76" t="s">
        <v>19</v>
      </c>
      <c r="W1245" s="76" t="s">
        <v>612</v>
      </c>
      <c r="X1245" s="76" t="s">
        <v>618</v>
      </c>
      <c r="Y1245" s="55" t="str">
        <f t="shared" si="38"/>
        <v>112011冷房店舗用有り</v>
      </c>
      <c r="Z1245" s="56">
        <v>-1.1200000000000001</v>
      </c>
      <c r="AA1245" s="56">
        <v>2.12</v>
      </c>
      <c r="AB1245" s="57">
        <v>1.0517000000000001</v>
      </c>
      <c r="AC1245" s="57">
        <v>1.5770999999999999</v>
      </c>
      <c r="AD1245" s="31">
        <f>省エネ計算フォーマット【EHP】!$T$88/100</f>
        <v>0</v>
      </c>
      <c r="AE1245" s="37">
        <f t="shared" si="39"/>
        <v>1.577</v>
      </c>
    </row>
    <row r="1246" spans="20:31">
      <c r="T1246" s="76">
        <v>11</v>
      </c>
      <c r="U1246" s="76">
        <v>2011</v>
      </c>
      <c r="V1246" s="76" t="s">
        <v>19</v>
      </c>
      <c r="W1246" s="76" t="s">
        <v>606</v>
      </c>
      <c r="X1246" s="76" t="s">
        <v>618</v>
      </c>
      <c r="Y1246" s="55" t="str">
        <f t="shared" si="38"/>
        <v>112011冷房ビル用マルチ有り</v>
      </c>
      <c r="Z1246" s="56">
        <v>-1</v>
      </c>
      <c r="AA1246" s="56">
        <v>2</v>
      </c>
      <c r="AB1246" s="57">
        <v>1.0584</v>
      </c>
      <c r="AC1246" s="57">
        <v>1.4854000000000001</v>
      </c>
      <c r="AD1246" s="31">
        <f>省エネ計算フォーマット【EHP】!$T$88/100</f>
        <v>0</v>
      </c>
      <c r="AE1246" s="37">
        <f t="shared" si="39"/>
        <v>1.4850000000000001</v>
      </c>
    </row>
    <row r="1247" spans="20:31">
      <c r="T1247" s="76">
        <v>11</v>
      </c>
      <c r="U1247" s="76">
        <v>2011</v>
      </c>
      <c r="V1247" s="76" t="s">
        <v>19</v>
      </c>
      <c r="W1247" s="76" t="s">
        <v>607</v>
      </c>
      <c r="X1247" s="76" t="s">
        <v>618</v>
      </c>
      <c r="Y1247" s="55" t="str">
        <f t="shared" si="38"/>
        <v>112011冷房設備用有り</v>
      </c>
      <c r="Z1247" s="56">
        <v>-0.22</v>
      </c>
      <c r="AA1247" s="56">
        <v>1.22</v>
      </c>
      <c r="AB1247" s="57">
        <v>1.0356000000000001</v>
      </c>
      <c r="AC1247" s="57">
        <v>0.90610000000000002</v>
      </c>
      <c r="AD1247" s="31">
        <f>省エネ計算フォーマット【EHP】!$T$88/100</f>
        <v>0</v>
      </c>
      <c r="AE1247" s="37">
        <f t="shared" si="39"/>
        <v>0.90600000000000003</v>
      </c>
    </row>
    <row r="1248" spans="20:31">
      <c r="T1248" s="76">
        <v>11</v>
      </c>
      <c r="U1248" s="76">
        <v>2011</v>
      </c>
      <c r="V1248" s="76" t="s">
        <v>19</v>
      </c>
      <c r="W1248" s="76" t="s">
        <v>612</v>
      </c>
      <c r="X1248" s="76" t="s">
        <v>702</v>
      </c>
      <c r="Y1248" s="55" t="str">
        <f t="shared" si="38"/>
        <v>112011冷房店舗用無し（一定速）</v>
      </c>
      <c r="Z1248" s="56">
        <v>0.25</v>
      </c>
      <c r="AA1248" s="56">
        <v>0.75</v>
      </c>
      <c r="AB1248" s="57">
        <v>0.25</v>
      </c>
      <c r="AC1248" s="57">
        <v>0.75</v>
      </c>
      <c r="AD1248" s="31">
        <f>省エネ計算フォーマット【EHP】!$T$88/100</f>
        <v>0</v>
      </c>
      <c r="AE1248" s="37">
        <f t="shared" si="39"/>
        <v>0.75</v>
      </c>
    </row>
    <row r="1249" spans="20:31">
      <c r="T1249" s="76">
        <v>11</v>
      </c>
      <c r="U1249" s="76">
        <v>2011</v>
      </c>
      <c r="V1249" s="76" t="s">
        <v>19</v>
      </c>
      <c r="W1249" s="76" t="s">
        <v>606</v>
      </c>
      <c r="X1249" s="76" t="s">
        <v>702</v>
      </c>
      <c r="Y1249" s="55" t="str">
        <f t="shared" si="38"/>
        <v>112011冷房ビル用マルチ無し（一定速）</v>
      </c>
      <c r="Z1249" s="56">
        <v>0.25</v>
      </c>
      <c r="AA1249" s="56">
        <v>0.75</v>
      </c>
      <c r="AB1249" s="57">
        <v>0.25</v>
      </c>
      <c r="AC1249" s="57">
        <v>0.75</v>
      </c>
      <c r="AD1249" s="31">
        <f>省エネ計算フォーマット【EHP】!$T$88/100</f>
        <v>0</v>
      </c>
      <c r="AE1249" s="37">
        <f t="shared" si="39"/>
        <v>0.75</v>
      </c>
    </row>
    <row r="1250" spans="20:31">
      <c r="T1250" s="76">
        <v>11</v>
      </c>
      <c r="U1250" s="76">
        <v>2011</v>
      </c>
      <c r="V1250" s="76" t="s">
        <v>19</v>
      </c>
      <c r="W1250" s="76" t="s">
        <v>607</v>
      </c>
      <c r="X1250" s="76" t="s">
        <v>702</v>
      </c>
      <c r="Y1250" s="55" t="str">
        <f t="shared" si="38"/>
        <v>112011冷房設備用無し（一定速）</v>
      </c>
      <c r="Z1250" s="56">
        <v>0.25</v>
      </c>
      <c r="AA1250" s="56">
        <v>0.75</v>
      </c>
      <c r="AB1250" s="57">
        <v>0.25</v>
      </c>
      <c r="AC1250" s="57">
        <v>0.75</v>
      </c>
      <c r="AD1250" s="31">
        <f>省エネ計算フォーマット【EHP】!$T$88/100</f>
        <v>0</v>
      </c>
      <c r="AE1250" s="37">
        <f t="shared" si="39"/>
        <v>0.75</v>
      </c>
    </row>
    <row r="1251" spans="20:31">
      <c r="T1251" s="76">
        <v>11</v>
      </c>
      <c r="U1251" s="76">
        <v>2011</v>
      </c>
      <c r="V1251" s="76" t="s">
        <v>20</v>
      </c>
      <c r="W1251" s="76" t="s">
        <v>612</v>
      </c>
      <c r="X1251" s="76" t="s">
        <v>618</v>
      </c>
      <c r="Y1251" s="55" t="str">
        <f t="shared" si="38"/>
        <v>112011暖房店舗用有り</v>
      </c>
      <c r="Z1251" s="56">
        <v>-0.76</v>
      </c>
      <c r="AA1251" s="56">
        <v>1.76</v>
      </c>
      <c r="AB1251" s="57">
        <v>1.0773999999999999</v>
      </c>
      <c r="AC1251" s="57">
        <v>1.3006</v>
      </c>
      <c r="AD1251" s="31">
        <f>省エネ計算フォーマット【EHP】!$T$88/100</f>
        <v>0</v>
      </c>
      <c r="AE1251" s="37">
        <f t="shared" si="39"/>
        <v>1.3</v>
      </c>
    </row>
    <row r="1252" spans="20:31">
      <c r="T1252" s="76">
        <v>11</v>
      </c>
      <c r="U1252" s="76">
        <v>2011</v>
      </c>
      <c r="V1252" s="76" t="s">
        <v>20</v>
      </c>
      <c r="W1252" s="76" t="s">
        <v>606</v>
      </c>
      <c r="X1252" s="76" t="s">
        <v>618</v>
      </c>
      <c r="Y1252" s="55" t="str">
        <f t="shared" si="38"/>
        <v>112011暖房ビル用マルチ有り</v>
      </c>
      <c r="Z1252" s="56">
        <v>-0.78</v>
      </c>
      <c r="AA1252" s="56">
        <v>1.78</v>
      </c>
      <c r="AB1252" s="57">
        <v>1.0377000000000001</v>
      </c>
      <c r="AC1252" s="57">
        <v>1.3255999999999999</v>
      </c>
      <c r="AD1252" s="31">
        <f>省エネ計算フォーマット【EHP】!$T$88/100</f>
        <v>0</v>
      </c>
      <c r="AE1252" s="37">
        <f t="shared" si="39"/>
        <v>1.325</v>
      </c>
    </row>
    <row r="1253" spans="20:31">
      <c r="T1253" s="76">
        <v>11</v>
      </c>
      <c r="U1253" s="76">
        <v>2011</v>
      </c>
      <c r="V1253" s="76" t="s">
        <v>20</v>
      </c>
      <c r="W1253" s="76" t="s">
        <v>607</v>
      </c>
      <c r="X1253" s="76" t="s">
        <v>618</v>
      </c>
      <c r="Y1253" s="55" t="str">
        <f t="shared" si="38"/>
        <v>112011暖房設備用有り</v>
      </c>
      <c r="Z1253" s="56">
        <v>-0.26</v>
      </c>
      <c r="AA1253" s="56">
        <v>1.26</v>
      </c>
      <c r="AB1253" s="57">
        <v>1.0266999999999999</v>
      </c>
      <c r="AC1253" s="57">
        <v>0.93830000000000002</v>
      </c>
      <c r="AD1253" s="31">
        <f>省エネ計算フォーマット【EHP】!$T$88/100</f>
        <v>0</v>
      </c>
      <c r="AE1253" s="37">
        <f t="shared" si="39"/>
        <v>0.93799999999999994</v>
      </c>
    </row>
    <row r="1254" spans="20:31">
      <c r="T1254" s="76">
        <v>11</v>
      </c>
      <c r="U1254" s="76">
        <v>2011</v>
      </c>
      <c r="V1254" s="76" t="s">
        <v>20</v>
      </c>
      <c r="W1254" s="76" t="s">
        <v>612</v>
      </c>
      <c r="X1254" s="76" t="s">
        <v>702</v>
      </c>
      <c r="Y1254" s="55" t="str">
        <f t="shared" si="38"/>
        <v>112011暖房店舗用無し（一定速）</v>
      </c>
      <c r="Z1254" s="56">
        <v>0.25</v>
      </c>
      <c r="AA1254" s="56">
        <v>0.75</v>
      </c>
      <c r="AB1254" s="57">
        <v>0.25</v>
      </c>
      <c r="AC1254" s="57">
        <v>0.75</v>
      </c>
      <c r="AD1254" s="31">
        <f>省エネ計算フォーマット【EHP】!$T$88/100</f>
        <v>0</v>
      </c>
      <c r="AE1254" s="37">
        <f t="shared" si="39"/>
        <v>0.75</v>
      </c>
    </row>
    <row r="1255" spans="20:31">
      <c r="T1255" s="76">
        <v>11</v>
      </c>
      <c r="U1255" s="76">
        <v>2011</v>
      </c>
      <c r="V1255" s="76" t="s">
        <v>20</v>
      </c>
      <c r="W1255" s="76" t="s">
        <v>606</v>
      </c>
      <c r="X1255" s="76" t="s">
        <v>702</v>
      </c>
      <c r="Y1255" s="55" t="str">
        <f t="shared" si="38"/>
        <v>112011暖房ビル用マルチ無し（一定速）</v>
      </c>
      <c r="Z1255" s="56">
        <v>0.25</v>
      </c>
      <c r="AA1255" s="56">
        <v>0.75</v>
      </c>
      <c r="AB1255" s="57">
        <v>0.25</v>
      </c>
      <c r="AC1255" s="57">
        <v>0.75</v>
      </c>
      <c r="AD1255" s="31">
        <f>省エネ計算フォーマット【EHP】!$T$88/100</f>
        <v>0</v>
      </c>
      <c r="AE1255" s="37">
        <f t="shared" si="39"/>
        <v>0.75</v>
      </c>
    </row>
    <row r="1256" spans="20:31">
      <c r="T1256" s="76">
        <v>11</v>
      </c>
      <c r="U1256" s="76">
        <v>2011</v>
      </c>
      <c r="V1256" s="76" t="s">
        <v>20</v>
      </c>
      <c r="W1256" s="76" t="s">
        <v>607</v>
      </c>
      <c r="X1256" s="76" t="s">
        <v>702</v>
      </c>
      <c r="Y1256" s="55" t="str">
        <f t="shared" si="38"/>
        <v>112011暖房設備用無し（一定速）</v>
      </c>
      <c r="Z1256" s="65">
        <v>0.25</v>
      </c>
      <c r="AA1256" s="65">
        <v>0.75</v>
      </c>
      <c r="AB1256" s="66">
        <v>0.25</v>
      </c>
      <c r="AC1256" s="66">
        <v>0.75</v>
      </c>
      <c r="AD1256" s="31">
        <f>省エネ計算フォーマット【EHP】!$T$88/100</f>
        <v>0</v>
      </c>
      <c r="AE1256" s="37">
        <f t="shared" si="39"/>
        <v>0.75</v>
      </c>
    </row>
    <row r="1257" spans="20:31">
      <c r="T1257" s="76">
        <v>11</v>
      </c>
      <c r="U1257" s="76">
        <v>2012</v>
      </c>
      <c r="V1257" s="76" t="s">
        <v>19</v>
      </c>
      <c r="W1257" s="76" t="s">
        <v>612</v>
      </c>
      <c r="X1257" s="76" t="s">
        <v>618</v>
      </c>
      <c r="Y1257" s="55" t="str">
        <f t="shared" si="38"/>
        <v>112012冷房店舗用有り</v>
      </c>
      <c r="Z1257" s="67">
        <v>-1.36</v>
      </c>
      <c r="AA1257" s="67">
        <v>2.36</v>
      </c>
      <c r="AB1257" s="68">
        <v>1.0576000000000001</v>
      </c>
      <c r="AC1257" s="68">
        <v>1.7556</v>
      </c>
      <c r="AD1257" s="31">
        <f>省エネ計算フォーマット【EHP】!$T$88/100</f>
        <v>0</v>
      </c>
      <c r="AE1257" s="37">
        <f t="shared" si="39"/>
        <v>1.7549999999999999</v>
      </c>
    </row>
    <row r="1258" spans="20:31">
      <c r="T1258" s="76">
        <v>11</v>
      </c>
      <c r="U1258" s="76">
        <v>2012</v>
      </c>
      <c r="V1258" s="76" t="s">
        <v>19</v>
      </c>
      <c r="W1258" s="76" t="s">
        <v>606</v>
      </c>
      <c r="X1258" s="76" t="s">
        <v>618</v>
      </c>
      <c r="Y1258" s="55" t="str">
        <f t="shared" si="38"/>
        <v>112012冷房ビル用マルチ有り</v>
      </c>
      <c r="Z1258" s="56">
        <v>-1.1399999999999999</v>
      </c>
      <c r="AA1258" s="56">
        <v>2.14</v>
      </c>
      <c r="AB1258" s="57">
        <v>1.0625</v>
      </c>
      <c r="AC1258" s="57">
        <v>1.5893999999999999</v>
      </c>
      <c r="AD1258" s="31">
        <f>省エネ計算フォーマット【EHP】!$T$88/100</f>
        <v>0</v>
      </c>
      <c r="AE1258" s="37">
        <f t="shared" si="39"/>
        <v>1.589</v>
      </c>
    </row>
    <row r="1259" spans="20:31">
      <c r="T1259" s="76">
        <v>11</v>
      </c>
      <c r="U1259" s="76">
        <v>2012</v>
      </c>
      <c r="V1259" s="76" t="s">
        <v>19</v>
      </c>
      <c r="W1259" s="76" t="s">
        <v>607</v>
      </c>
      <c r="X1259" s="76" t="s">
        <v>618</v>
      </c>
      <c r="Y1259" s="55" t="str">
        <f t="shared" si="38"/>
        <v>112012冷房設備用有り</v>
      </c>
      <c r="Z1259" s="56">
        <v>-0.26</v>
      </c>
      <c r="AA1259" s="56">
        <v>1.26</v>
      </c>
      <c r="AB1259" s="57">
        <v>1.0367999999999999</v>
      </c>
      <c r="AC1259" s="57">
        <v>0.93579999999999997</v>
      </c>
      <c r="AD1259" s="31">
        <f>省エネ計算フォーマット【EHP】!$T$88/100</f>
        <v>0</v>
      </c>
      <c r="AE1259" s="37">
        <f t="shared" si="39"/>
        <v>0.93500000000000005</v>
      </c>
    </row>
    <row r="1260" spans="20:31">
      <c r="T1260" s="76">
        <v>11</v>
      </c>
      <c r="U1260" s="76">
        <v>2012</v>
      </c>
      <c r="V1260" s="76" t="s">
        <v>19</v>
      </c>
      <c r="W1260" s="76" t="s">
        <v>612</v>
      </c>
      <c r="X1260" s="76" t="s">
        <v>702</v>
      </c>
      <c r="Y1260" s="55" t="str">
        <f t="shared" si="38"/>
        <v>112012冷房店舗用無し（一定速）</v>
      </c>
      <c r="Z1260" s="56">
        <v>0.25</v>
      </c>
      <c r="AA1260" s="56">
        <v>0.75</v>
      </c>
      <c r="AB1260" s="57">
        <v>0.25</v>
      </c>
      <c r="AC1260" s="57">
        <v>0.75</v>
      </c>
      <c r="AD1260" s="31">
        <f>省エネ計算フォーマット【EHP】!$T$88/100</f>
        <v>0</v>
      </c>
      <c r="AE1260" s="37">
        <f t="shared" si="39"/>
        <v>0.75</v>
      </c>
    </row>
    <row r="1261" spans="20:31">
      <c r="T1261" s="76">
        <v>11</v>
      </c>
      <c r="U1261" s="76">
        <v>2012</v>
      </c>
      <c r="V1261" s="76" t="s">
        <v>19</v>
      </c>
      <c r="W1261" s="76" t="s">
        <v>606</v>
      </c>
      <c r="X1261" s="76" t="s">
        <v>702</v>
      </c>
      <c r="Y1261" s="55" t="str">
        <f t="shared" si="38"/>
        <v>112012冷房ビル用マルチ無し（一定速）</v>
      </c>
      <c r="Z1261" s="56">
        <v>0.25</v>
      </c>
      <c r="AA1261" s="56">
        <v>0.75</v>
      </c>
      <c r="AB1261" s="57">
        <v>0.25</v>
      </c>
      <c r="AC1261" s="57">
        <v>0.75</v>
      </c>
      <c r="AD1261" s="31">
        <f>省エネ計算フォーマット【EHP】!$T$88/100</f>
        <v>0</v>
      </c>
      <c r="AE1261" s="37">
        <f t="shared" si="39"/>
        <v>0.75</v>
      </c>
    </row>
    <row r="1262" spans="20:31">
      <c r="T1262" s="76">
        <v>11</v>
      </c>
      <c r="U1262" s="76">
        <v>2012</v>
      </c>
      <c r="V1262" s="76" t="s">
        <v>19</v>
      </c>
      <c r="W1262" s="76" t="s">
        <v>607</v>
      </c>
      <c r="X1262" s="76" t="s">
        <v>702</v>
      </c>
      <c r="Y1262" s="55" t="str">
        <f t="shared" si="38"/>
        <v>112012冷房設備用無し（一定速）</v>
      </c>
      <c r="Z1262" s="56">
        <v>0.25</v>
      </c>
      <c r="AA1262" s="56">
        <v>0.75</v>
      </c>
      <c r="AB1262" s="57">
        <v>0.25</v>
      </c>
      <c r="AC1262" s="57">
        <v>0.75</v>
      </c>
      <c r="AD1262" s="31">
        <f>省エネ計算フォーマット【EHP】!$T$88/100</f>
        <v>0</v>
      </c>
      <c r="AE1262" s="37">
        <f t="shared" si="39"/>
        <v>0.75</v>
      </c>
    </row>
    <row r="1263" spans="20:31">
      <c r="T1263" s="76">
        <v>11</v>
      </c>
      <c r="U1263" s="76">
        <v>2012</v>
      </c>
      <c r="V1263" s="76" t="s">
        <v>20</v>
      </c>
      <c r="W1263" s="76" t="s">
        <v>612</v>
      </c>
      <c r="X1263" s="76" t="s">
        <v>618</v>
      </c>
      <c r="Y1263" s="55" t="str">
        <f t="shared" si="38"/>
        <v>112012暖房店舗用有り</v>
      </c>
      <c r="Z1263" s="56">
        <v>-0.82</v>
      </c>
      <c r="AA1263" s="56">
        <v>1.82</v>
      </c>
      <c r="AB1263" s="57">
        <v>1.0801000000000001</v>
      </c>
      <c r="AC1263" s="57">
        <v>1.345</v>
      </c>
      <c r="AD1263" s="31">
        <f>省エネ計算フォーマット【EHP】!$T$88/100</f>
        <v>0</v>
      </c>
      <c r="AE1263" s="37">
        <f t="shared" si="39"/>
        <v>1.345</v>
      </c>
    </row>
    <row r="1264" spans="20:31">
      <c r="T1264" s="76">
        <v>11</v>
      </c>
      <c r="U1264" s="76">
        <v>2012</v>
      </c>
      <c r="V1264" s="76" t="s">
        <v>20</v>
      </c>
      <c r="W1264" s="76" t="s">
        <v>606</v>
      </c>
      <c r="X1264" s="76" t="s">
        <v>618</v>
      </c>
      <c r="Y1264" s="55" t="str">
        <f t="shared" si="38"/>
        <v>112012暖房ビル用マルチ有り</v>
      </c>
      <c r="Z1264" s="56">
        <v>-0.98</v>
      </c>
      <c r="AA1264" s="56">
        <v>1.98</v>
      </c>
      <c r="AB1264" s="57">
        <v>1.042</v>
      </c>
      <c r="AC1264" s="57">
        <v>1.4744999999999999</v>
      </c>
      <c r="AD1264" s="31">
        <f>省エネ計算フォーマット【EHP】!$T$88/100</f>
        <v>0</v>
      </c>
      <c r="AE1264" s="37">
        <f t="shared" si="39"/>
        <v>1.474</v>
      </c>
    </row>
    <row r="1265" spans="20:31">
      <c r="T1265" s="76">
        <v>11</v>
      </c>
      <c r="U1265" s="76">
        <v>2012</v>
      </c>
      <c r="V1265" s="76" t="s">
        <v>20</v>
      </c>
      <c r="W1265" s="76" t="s">
        <v>607</v>
      </c>
      <c r="X1265" s="76" t="s">
        <v>618</v>
      </c>
      <c r="Y1265" s="55" t="str">
        <f t="shared" si="38"/>
        <v>112012暖房設備用有り</v>
      </c>
      <c r="Z1265" s="56">
        <v>-0.26</v>
      </c>
      <c r="AA1265" s="56">
        <v>1.26</v>
      </c>
      <c r="AB1265" s="57">
        <v>1.0266999999999999</v>
      </c>
      <c r="AC1265" s="57">
        <v>0.93830000000000002</v>
      </c>
      <c r="AD1265" s="31">
        <f>省エネ計算フォーマット【EHP】!$T$88/100</f>
        <v>0</v>
      </c>
      <c r="AE1265" s="37">
        <f t="shared" si="39"/>
        <v>0.93799999999999994</v>
      </c>
    </row>
    <row r="1266" spans="20:31">
      <c r="T1266" s="76">
        <v>11</v>
      </c>
      <c r="U1266" s="76">
        <v>2012</v>
      </c>
      <c r="V1266" s="76" t="s">
        <v>20</v>
      </c>
      <c r="W1266" s="76" t="s">
        <v>612</v>
      </c>
      <c r="X1266" s="76" t="s">
        <v>702</v>
      </c>
      <c r="Y1266" s="55" t="str">
        <f t="shared" si="38"/>
        <v>112012暖房店舗用無し（一定速）</v>
      </c>
      <c r="Z1266" s="56">
        <v>0.25</v>
      </c>
      <c r="AA1266" s="56">
        <v>0.75</v>
      </c>
      <c r="AB1266" s="57">
        <v>0.25</v>
      </c>
      <c r="AC1266" s="57">
        <v>0.75</v>
      </c>
      <c r="AD1266" s="31">
        <f>省エネ計算フォーマット【EHP】!$T$88/100</f>
        <v>0</v>
      </c>
      <c r="AE1266" s="37">
        <f t="shared" si="39"/>
        <v>0.75</v>
      </c>
    </row>
    <row r="1267" spans="20:31">
      <c r="T1267" s="76">
        <v>11</v>
      </c>
      <c r="U1267" s="76">
        <v>2012</v>
      </c>
      <c r="V1267" s="76" t="s">
        <v>20</v>
      </c>
      <c r="W1267" s="76" t="s">
        <v>606</v>
      </c>
      <c r="X1267" s="76" t="s">
        <v>702</v>
      </c>
      <c r="Y1267" s="55" t="str">
        <f t="shared" si="38"/>
        <v>112012暖房ビル用マルチ無し（一定速）</v>
      </c>
      <c r="Z1267" s="56">
        <v>0.25</v>
      </c>
      <c r="AA1267" s="56">
        <v>0.75</v>
      </c>
      <c r="AB1267" s="57">
        <v>0.25</v>
      </c>
      <c r="AC1267" s="57">
        <v>0.75</v>
      </c>
      <c r="AD1267" s="31">
        <f>省エネ計算フォーマット【EHP】!$T$88/100</f>
        <v>0</v>
      </c>
      <c r="AE1267" s="37">
        <f t="shared" si="39"/>
        <v>0.75</v>
      </c>
    </row>
    <row r="1268" spans="20:31">
      <c r="T1268" s="76">
        <v>11</v>
      </c>
      <c r="U1268" s="76">
        <v>2012</v>
      </c>
      <c r="V1268" s="76" t="s">
        <v>20</v>
      </c>
      <c r="W1268" s="76" t="s">
        <v>607</v>
      </c>
      <c r="X1268" s="76" t="s">
        <v>702</v>
      </c>
      <c r="Y1268" s="55" t="str">
        <f t="shared" si="38"/>
        <v>112012暖房設備用無し（一定速）</v>
      </c>
      <c r="Z1268" s="69">
        <v>0.25</v>
      </c>
      <c r="AA1268" s="69">
        <v>0.75</v>
      </c>
      <c r="AB1268" s="70">
        <v>0.25</v>
      </c>
      <c r="AC1268" s="70">
        <v>0.75</v>
      </c>
      <c r="AD1268" s="31">
        <f>省エネ計算フォーマット【EHP】!$T$88/100</f>
        <v>0</v>
      </c>
      <c r="AE1268" s="37">
        <f t="shared" si="39"/>
        <v>0.75</v>
      </c>
    </row>
    <row r="1269" spans="20:31">
      <c r="T1269" s="76">
        <v>11</v>
      </c>
      <c r="U1269" s="76">
        <v>2013</v>
      </c>
      <c r="V1269" s="76" t="s">
        <v>19</v>
      </c>
      <c r="W1269" s="76" t="s">
        <v>612</v>
      </c>
      <c r="X1269" s="76" t="s">
        <v>618</v>
      </c>
      <c r="Y1269" s="55" t="str">
        <f t="shared" si="38"/>
        <v>112013冷房店舗用有り</v>
      </c>
      <c r="Z1269" s="56">
        <v>-1.5</v>
      </c>
      <c r="AA1269" s="56">
        <v>2.5</v>
      </c>
      <c r="AB1269" s="57">
        <v>1.0609999999999999</v>
      </c>
      <c r="AC1269" s="57">
        <v>1.8597999999999999</v>
      </c>
      <c r="AD1269" s="31">
        <f>省エネ計算フォーマット【EHP】!$T$88/100</f>
        <v>0</v>
      </c>
      <c r="AE1269" s="37">
        <f t="shared" si="39"/>
        <v>1.859</v>
      </c>
    </row>
    <row r="1270" spans="20:31">
      <c r="T1270" s="76">
        <v>11</v>
      </c>
      <c r="U1270" s="76">
        <v>2013</v>
      </c>
      <c r="V1270" s="76" t="s">
        <v>19</v>
      </c>
      <c r="W1270" s="76" t="s">
        <v>606</v>
      </c>
      <c r="X1270" s="76" t="s">
        <v>618</v>
      </c>
      <c r="Y1270" s="55" t="str">
        <f t="shared" si="38"/>
        <v>112013冷房ビル用マルチ有り</v>
      </c>
      <c r="Z1270" s="56">
        <v>-1.1399999999999999</v>
      </c>
      <c r="AA1270" s="56">
        <v>2.14</v>
      </c>
      <c r="AB1270" s="57">
        <v>1.0625</v>
      </c>
      <c r="AC1270" s="57">
        <v>1.5893999999999999</v>
      </c>
      <c r="AD1270" s="31">
        <f>省エネ計算フォーマット【EHP】!$T$88/100</f>
        <v>0</v>
      </c>
      <c r="AE1270" s="37">
        <f t="shared" si="39"/>
        <v>1.589</v>
      </c>
    </row>
    <row r="1271" spans="20:31">
      <c r="T1271" s="76">
        <v>11</v>
      </c>
      <c r="U1271" s="76">
        <v>2013</v>
      </c>
      <c r="V1271" s="76" t="s">
        <v>19</v>
      </c>
      <c r="W1271" s="76" t="s">
        <v>607</v>
      </c>
      <c r="X1271" s="76" t="s">
        <v>618</v>
      </c>
      <c r="Y1271" s="55" t="str">
        <f t="shared" si="38"/>
        <v>112013冷房設備用有り</v>
      </c>
      <c r="Z1271" s="56">
        <v>-0.26</v>
      </c>
      <c r="AA1271" s="56">
        <v>1.26</v>
      </c>
      <c r="AB1271" s="57">
        <v>1.0367999999999999</v>
      </c>
      <c r="AC1271" s="57">
        <v>0.93579999999999997</v>
      </c>
      <c r="AD1271" s="31">
        <f>省エネ計算フォーマット【EHP】!$T$88/100</f>
        <v>0</v>
      </c>
      <c r="AE1271" s="37">
        <f t="shared" si="39"/>
        <v>0.93500000000000005</v>
      </c>
    </row>
    <row r="1272" spans="20:31">
      <c r="T1272" s="76">
        <v>11</v>
      </c>
      <c r="U1272" s="76">
        <v>2013</v>
      </c>
      <c r="V1272" s="76" t="s">
        <v>19</v>
      </c>
      <c r="W1272" s="76" t="s">
        <v>612</v>
      </c>
      <c r="X1272" s="76" t="s">
        <v>702</v>
      </c>
      <c r="Y1272" s="55" t="str">
        <f t="shared" si="38"/>
        <v>112013冷房店舗用無し（一定速）</v>
      </c>
      <c r="Z1272" s="56">
        <v>0.25</v>
      </c>
      <c r="AA1272" s="56">
        <v>0.75</v>
      </c>
      <c r="AB1272" s="57">
        <v>0.25</v>
      </c>
      <c r="AC1272" s="57">
        <v>0.75</v>
      </c>
      <c r="AD1272" s="31">
        <f>省エネ計算フォーマット【EHP】!$T$88/100</f>
        <v>0</v>
      </c>
      <c r="AE1272" s="37">
        <f t="shared" si="39"/>
        <v>0.75</v>
      </c>
    </row>
    <row r="1273" spans="20:31">
      <c r="T1273" s="76">
        <v>11</v>
      </c>
      <c r="U1273" s="76">
        <v>2013</v>
      </c>
      <c r="V1273" s="76" t="s">
        <v>19</v>
      </c>
      <c r="W1273" s="76" t="s">
        <v>606</v>
      </c>
      <c r="X1273" s="76" t="s">
        <v>702</v>
      </c>
      <c r="Y1273" s="55" t="str">
        <f t="shared" si="38"/>
        <v>112013冷房ビル用マルチ無し（一定速）</v>
      </c>
      <c r="Z1273" s="56">
        <v>0.25</v>
      </c>
      <c r="AA1273" s="56">
        <v>0.75</v>
      </c>
      <c r="AB1273" s="57">
        <v>0.25</v>
      </c>
      <c r="AC1273" s="57">
        <v>0.75</v>
      </c>
      <c r="AD1273" s="31">
        <f>省エネ計算フォーマット【EHP】!$T$88/100</f>
        <v>0</v>
      </c>
      <c r="AE1273" s="37">
        <f t="shared" si="39"/>
        <v>0.75</v>
      </c>
    </row>
    <row r="1274" spans="20:31">
      <c r="T1274" s="76">
        <v>11</v>
      </c>
      <c r="U1274" s="76">
        <v>2013</v>
      </c>
      <c r="V1274" s="76" t="s">
        <v>19</v>
      </c>
      <c r="W1274" s="76" t="s">
        <v>607</v>
      </c>
      <c r="X1274" s="76" t="s">
        <v>702</v>
      </c>
      <c r="Y1274" s="55" t="str">
        <f t="shared" si="38"/>
        <v>112013冷房設備用無し（一定速）</v>
      </c>
      <c r="Z1274" s="56">
        <v>0.25</v>
      </c>
      <c r="AA1274" s="56">
        <v>0.75</v>
      </c>
      <c r="AB1274" s="57">
        <v>0.25</v>
      </c>
      <c r="AC1274" s="57">
        <v>0.75</v>
      </c>
      <c r="AD1274" s="31">
        <f>省エネ計算フォーマット【EHP】!$T$88/100</f>
        <v>0</v>
      </c>
      <c r="AE1274" s="37">
        <f t="shared" si="39"/>
        <v>0.75</v>
      </c>
    </row>
    <row r="1275" spans="20:31">
      <c r="T1275" s="76">
        <v>11</v>
      </c>
      <c r="U1275" s="76">
        <v>2013</v>
      </c>
      <c r="V1275" s="76" t="s">
        <v>20</v>
      </c>
      <c r="W1275" s="76" t="s">
        <v>612</v>
      </c>
      <c r="X1275" s="76" t="s">
        <v>618</v>
      </c>
      <c r="Y1275" s="55" t="str">
        <f t="shared" si="38"/>
        <v>112013暖房店舗用有り</v>
      </c>
      <c r="Z1275" s="56">
        <v>-0.94</v>
      </c>
      <c r="AA1275" s="56">
        <v>1.94</v>
      </c>
      <c r="AB1275" s="57">
        <v>1.0853999999999999</v>
      </c>
      <c r="AC1275" s="57">
        <v>1.4337</v>
      </c>
      <c r="AD1275" s="31">
        <f>省エネ計算フォーマット【EHP】!$T$88/100</f>
        <v>0</v>
      </c>
      <c r="AE1275" s="37">
        <f t="shared" si="39"/>
        <v>1.4330000000000001</v>
      </c>
    </row>
    <row r="1276" spans="20:31">
      <c r="T1276" s="76">
        <v>11</v>
      </c>
      <c r="U1276" s="76">
        <v>2013</v>
      </c>
      <c r="V1276" s="76" t="s">
        <v>20</v>
      </c>
      <c r="W1276" s="76" t="s">
        <v>606</v>
      </c>
      <c r="X1276" s="76" t="s">
        <v>618</v>
      </c>
      <c r="Y1276" s="55" t="str">
        <f t="shared" si="38"/>
        <v>112013暖房ビル用マルチ有り</v>
      </c>
      <c r="Z1276" s="56">
        <v>-0.98</v>
      </c>
      <c r="AA1276" s="56">
        <v>1.98</v>
      </c>
      <c r="AB1276" s="57">
        <v>1.042</v>
      </c>
      <c r="AC1276" s="57">
        <v>1.4744999999999999</v>
      </c>
      <c r="AD1276" s="31">
        <f>省エネ計算フォーマット【EHP】!$T$88/100</f>
        <v>0</v>
      </c>
      <c r="AE1276" s="37">
        <f t="shared" si="39"/>
        <v>1.474</v>
      </c>
    </row>
    <row r="1277" spans="20:31">
      <c r="T1277" s="76">
        <v>11</v>
      </c>
      <c r="U1277" s="76">
        <v>2013</v>
      </c>
      <c r="V1277" s="76" t="s">
        <v>20</v>
      </c>
      <c r="W1277" s="76" t="s">
        <v>607</v>
      </c>
      <c r="X1277" s="76" t="s">
        <v>618</v>
      </c>
      <c r="Y1277" s="55" t="str">
        <f t="shared" si="38"/>
        <v>112013暖房設備用有り</v>
      </c>
      <c r="Z1277" s="56">
        <v>-0.32</v>
      </c>
      <c r="AA1277" s="56">
        <v>1.32</v>
      </c>
      <c r="AB1277" s="57">
        <v>1.028</v>
      </c>
      <c r="AC1277" s="57">
        <v>0.98299999999999998</v>
      </c>
      <c r="AD1277" s="31">
        <f>省エネ計算フォーマット【EHP】!$T$88/100</f>
        <v>0</v>
      </c>
      <c r="AE1277" s="37">
        <f t="shared" si="39"/>
        <v>0.98299999999999998</v>
      </c>
    </row>
    <row r="1278" spans="20:31">
      <c r="T1278" s="76">
        <v>11</v>
      </c>
      <c r="U1278" s="76">
        <v>2013</v>
      </c>
      <c r="V1278" s="76" t="s">
        <v>20</v>
      </c>
      <c r="W1278" s="76" t="s">
        <v>612</v>
      </c>
      <c r="X1278" s="76" t="s">
        <v>702</v>
      </c>
      <c r="Y1278" s="55" t="str">
        <f t="shared" si="38"/>
        <v>112013暖房店舗用無し（一定速）</v>
      </c>
      <c r="Z1278" s="56">
        <v>0.25</v>
      </c>
      <c r="AA1278" s="56">
        <v>0.75</v>
      </c>
      <c r="AB1278" s="57">
        <v>0.25</v>
      </c>
      <c r="AC1278" s="57">
        <v>0.75</v>
      </c>
      <c r="AD1278" s="31">
        <f>省エネ計算フォーマット【EHP】!$T$88/100</f>
        <v>0</v>
      </c>
      <c r="AE1278" s="37">
        <f t="shared" si="39"/>
        <v>0.75</v>
      </c>
    </row>
    <row r="1279" spans="20:31">
      <c r="T1279" s="76">
        <v>11</v>
      </c>
      <c r="U1279" s="76">
        <v>2013</v>
      </c>
      <c r="V1279" s="76" t="s">
        <v>20</v>
      </c>
      <c r="W1279" s="76" t="s">
        <v>606</v>
      </c>
      <c r="X1279" s="76" t="s">
        <v>702</v>
      </c>
      <c r="Y1279" s="55" t="str">
        <f t="shared" si="38"/>
        <v>112013暖房ビル用マルチ無し（一定速）</v>
      </c>
      <c r="Z1279" s="56">
        <v>0.25</v>
      </c>
      <c r="AA1279" s="56">
        <v>0.75</v>
      </c>
      <c r="AB1279" s="57">
        <v>0.25</v>
      </c>
      <c r="AC1279" s="57">
        <v>0.75</v>
      </c>
      <c r="AD1279" s="31">
        <f>省エネ計算フォーマット【EHP】!$T$88/100</f>
        <v>0</v>
      </c>
      <c r="AE1279" s="37">
        <f t="shared" si="39"/>
        <v>0.75</v>
      </c>
    </row>
    <row r="1280" spans="20:31">
      <c r="T1280" s="76">
        <v>11</v>
      </c>
      <c r="U1280" s="76">
        <v>2013</v>
      </c>
      <c r="V1280" s="76" t="s">
        <v>20</v>
      </c>
      <c r="W1280" s="76" t="s">
        <v>607</v>
      </c>
      <c r="X1280" s="76" t="s">
        <v>702</v>
      </c>
      <c r="Y1280" s="55" t="str">
        <f t="shared" si="38"/>
        <v>112013暖房設備用無し（一定速）</v>
      </c>
      <c r="Z1280" s="56">
        <v>0.25</v>
      </c>
      <c r="AA1280" s="56">
        <v>0.75</v>
      </c>
      <c r="AB1280" s="57">
        <v>0.25</v>
      </c>
      <c r="AC1280" s="57">
        <v>0.75</v>
      </c>
      <c r="AD1280" s="31">
        <f>省エネ計算フォーマット【EHP】!$T$88/100</f>
        <v>0</v>
      </c>
      <c r="AE1280" s="37">
        <f t="shared" si="39"/>
        <v>0.75</v>
      </c>
    </row>
    <row r="1281" spans="20:31">
      <c r="T1281" s="76">
        <v>11</v>
      </c>
      <c r="U1281" s="76">
        <v>2014</v>
      </c>
      <c r="V1281" s="76" t="s">
        <v>19</v>
      </c>
      <c r="W1281" s="76" t="s">
        <v>612</v>
      </c>
      <c r="X1281" s="76" t="s">
        <v>618</v>
      </c>
      <c r="Y1281" s="55" t="str">
        <f t="shared" si="38"/>
        <v>112014冷房店舗用有り</v>
      </c>
      <c r="Z1281" s="56">
        <v>-1.46</v>
      </c>
      <c r="AA1281" s="56">
        <v>2.46</v>
      </c>
      <c r="AB1281" s="57">
        <v>1.06</v>
      </c>
      <c r="AC1281" s="57">
        <v>1.83</v>
      </c>
      <c r="AD1281" s="31">
        <f>省エネ計算フォーマット【EHP】!$T$88/100</f>
        <v>0</v>
      </c>
      <c r="AE1281" s="37">
        <f t="shared" si="39"/>
        <v>1.83</v>
      </c>
    </row>
    <row r="1282" spans="20:31">
      <c r="T1282" s="76">
        <v>11</v>
      </c>
      <c r="U1282" s="76">
        <v>2014</v>
      </c>
      <c r="V1282" s="76" t="s">
        <v>19</v>
      </c>
      <c r="W1282" s="76" t="s">
        <v>606</v>
      </c>
      <c r="X1282" s="76" t="s">
        <v>618</v>
      </c>
      <c r="Y1282" s="55" t="str">
        <f t="shared" si="38"/>
        <v>112014冷房ビル用マルチ有り</v>
      </c>
      <c r="Z1282" s="56">
        <v>-1.52</v>
      </c>
      <c r="AA1282" s="56">
        <v>2.52</v>
      </c>
      <c r="AB1282" s="57">
        <v>1.0736000000000001</v>
      </c>
      <c r="AC1282" s="57">
        <v>1.8715999999999999</v>
      </c>
      <c r="AD1282" s="31">
        <f>省エネ計算フォーマット【EHP】!$T$88/100</f>
        <v>0</v>
      </c>
      <c r="AE1282" s="37">
        <f t="shared" si="39"/>
        <v>1.871</v>
      </c>
    </row>
    <row r="1283" spans="20:31">
      <c r="T1283" s="76">
        <v>11</v>
      </c>
      <c r="U1283" s="76">
        <v>2014</v>
      </c>
      <c r="V1283" s="76" t="s">
        <v>19</v>
      </c>
      <c r="W1283" s="76" t="s">
        <v>607</v>
      </c>
      <c r="X1283" s="76" t="s">
        <v>618</v>
      </c>
      <c r="Y1283" s="55" t="str">
        <f t="shared" si="38"/>
        <v>112014冷房設備用有り</v>
      </c>
      <c r="Z1283" s="56">
        <v>-0.32</v>
      </c>
      <c r="AA1283" s="56">
        <v>1.32</v>
      </c>
      <c r="AB1283" s="57">
        <v>1.0385</v>
      </c>
      <c r="AC1283" s="57">
        <v>0.98040000000000005</v>
      </c>
      <c r="AD1283" s="31">
        <f>省エネ計算フォーマット【EHP】!$T$88/100</f>
        <v>0</v>
      </c>
      <c r="AE1283" s="37">
        <f t="shared" si="39"/>
        <v>0.98</v>
      </c>
    </row>
    <row r="1284" spans="20:31">
      <c r="T1284" s="76">
        <v>11</v>
      </c>
      <c r="U1284" s="76">
        <v>2014</v>
      </c>
      <c r="V1284" s="76" t="s">
        <v>19</v>
      </c>
      <c r="W1284" s="76" t="s">
        <v>612</v>
      </c>
      <c r="X1284" s="76" t="s">
        <v>702</v>
      </c>
      <c r="Y1284" s="55" t="str">
        <f t="shared" si="38"/>
        <v>112014冷房店舗用無し（一定速）</v>
      </c>
      <c r="Z1284" s="56">
        <v>0.25</v>
      </c>
      <c r="AA1284" s="56">
        <v>0.75</v>
      </c>
      <c r="AB1284" s="57">
        <v>0.25</v>
      </c>
      <c r="AC1284" s="57">
        <v>0.75</v>
      </c>
      <c r="AD1284" s="31">
        <f>省エネ計算フォーマット【EHP】!$T$88/100</f>
        <v>0</v>
      </c>
      <c r="AE1284" s="37">
        <f t="shared" si="39"/>
        <v>0.75</v>
      </c>
    </row>
    <row r="1285" spans="20:31">
      <c r="T1285" s="76">
        <v>11</v>
      </c>
      <c r="U1285" s="76">
        <v>2014</v>
      </c>
      <c r="V1285" s="76" t="s">
        <v>19</v>
      </c>
      <c r="W1285" s="76" t="s">
        <v>606</v>
      </c>
      <c r="X1285" s="76" t="s">
        <v>702</v>
      </c>
      <c r="Y1285" s="55" t="str">
        <f t="shared" si="38"/>
        <v>112014冷房ビル用マルチ無し（一定速）</v>
      </c>
      <c r="Z1285" s="56">
        <v>0.25</v>
      </c>
      <c r="AA1285" s="56">
        <v>0.75</v>
      </c>
      <c r="AB1285" s="57">
        <v>0.25</v>
      </c>
      <c r="AC1285" s="57">
        <v>0.75</v>
      </c>
      <c r="AD1285" s="31">
        <f>省エネ計算フォーマット【EHP】!$T$88/100</f>
        <v>0</v>
      </c>
      <c r="AE1285" s="37">
        <f t="shared" si="39"/>
        <v>0.75</v>
      </c>
    </row>
    <row r="1286" spans="20:31">
      <c r="T1286" s="76">
        <v>11</v>
      </c>
      <c r="U1286" s="76">
        <v>2014</v>
      </c>
      <c r="V1286" s="76" t="s">
        <v>19</v>
      </c>
      <c r="W1286" s="76" t="s">
        <v>607</v>
      </c>
      <c r="X1286" s="76" t="s">
        <v>702</v>
      </c>
      <c r="Y1286" s="55" t="str">
        <f t="shared" si="38"/>
        <v>112014冷房設備用無し（一定速）</v>
      </c>
      <c r="Z1286" s="56">
        <v>0.25</v>
      </c>
      <c r="AA1286" s="56">
        <v>0.75</v>
      </c>
      <c r="AB1286" s="57">
        <v>0.25</v>
      </c>
      <c r="AC1286" s="57">
        <v>0.75</v>
      </c>
      <c r="AD1286" s="31">
        <f>省エネ計算フォーマット【EHP】!$T$88/100</f>
        <v>0</v>
      </c>
      <c r="AE1286" s="37">
        <f t="shared" si="39"/>
        <v>0.75</v>
      </c>
    </row>
    <row r="1287" spans="20:31">
      <c r="T1287" s="76">
        <v>11</v>
      </c>
      <c r="U1287" s="76">
        <v>2014</v>
      </c>
      <c r="V1287" s="76" t="s">
        <v>20</v>
      </c>
      <c r="W1287" s="76" t="s">
        <v>612</v>
      </c>
      <c r="X1287" s="76" t="s">
        <v>618</v>
      </c>
      <c r="Y1287" s="55" t="str">
        <f t="shared" si="38"/>
        <v>112014暖房店舗用有り</v>
      </c>
      <c r="Z1287" s="56">
        <v>-0.94</v>
      </c>
      <c r="AA1287" s="56">
        <v>1.94</v>
      </c>
      <c r="AB1287" s="57">
        <v>1.0853999999999999</v>
      </c>
      <c r="AC1287" s="57">
        <v>1.4337</v>
      </c>
      <c r="AD1287" s="31">
        <f>省エネ計算フォーマット【EHP】!$T$88/100</f>
        <v>0</v>
      </c>
      <c r="AE1287" s="37">
        <f t="shared" si="39"/>
        <v>1.4330000000000001</v>
      </c>
    </row>
    <row r="1288" spans="20:31">
      <c r="T1288" s="76">
        <v>11</v>
      </c>
      <c r="U1288" s="76">
        <v>2014</v>
      </c>
      <c r="V1288" s="76" t="s">
        <v>20</v>
      </c>
      <c r="W1288" s="76" t="s">
        <v>606</v>
      </c>
      <c r="X1288" s="76" t="s">
        <v>618</v>
      </c>
      <c r="Y1288" s="55" t="str">
        <f t="shared" si="38"/>
        <v>112014暖房ビル用マルチ有り</v>
      </c>
      <c r="Z1288" s="56">
        <v>-0.96</v>
      </c>
      <c r="AA1288" s="56">
        <v>1.96</v>
      </c>
      <c r="AB1288" s="57">
        <v>1.0416000000000001</v>
      </c>
      <c r="AC1288" s="57">
        <v>1.4596</v>
      </c>
      <c r="AD1288" s="31">
        <f>省エネ計算フォーマット【EHP】!$T$88/100</f>
        <v>0</v>
      </c>
      <c r="AE1288" s="37">
        <f t="shared" si="39"/>
        <v>1.4590000000000001</v>
      </c>
    </row>
    <row r="1289" spans="20:31">
      <c r="T1289" s="76">
        <v>11</v>
      </c>
      <c r="U1289" s="76">
        <v>2014</v>
      </c>
      <c r="V1289" s="76" t="s">
        <v>20</v>
      </c>
      <c r="W1289" s="76" t="s">
        <v>607</v>
      </c>
      <c r="X1289" s="76" t="s">
        <v>618</v>
      </c>
      <c r="Y1289" s="55" t="str">
        <f t="shared" si="38"/>
        <v>112014暖房設備用有り</v>
      </c>
      <c r="Z1289" s="56">
        <v>-0.36</v>
      </c>
      <c r="AA1289" s="56">
        <v>1.36</v>
      </c>
      <c r="AB1289" s="57">
        <v>1.0287999999999999</v>
      </c>
      <c r="AC1289" s="57">
        <v>1.0127999999999999</v>
      </c>
      <c r="AD1289" s="31">
        <f>省エネ計算フォーマット【EHP】!$T$88/100</f>
        <v>0</v>
      </c>
      <c r="AE1289" s="37">
        <f t="shared" si="39"/>
        <v>1.012</v>
      </c>
    </row>
    <row r="1290" spans="20:31">
      <c r="T1290" s="76">
        <v>11</v>
      </c>
      <c r="U1290" s="76">
        <v>2014</v>
      </c>
      <c r="V1290" s="76" t="s">
        <v>20</v>
      </c>
      <c r="W1290" s="76" t="s">
        <v>612</v>
      </c>
      <c r="X1290" s="76" t="s">
        <v>702</v>
      </c>
      <c r="Y1290" s="55" t="str">
        <f t="shared" ref="Y1290:Y1353" si="40">T1290&amp;U1290&amp;V1290&amp;W1290&amp;X1290</f>
        <v>112014暖房店舗用無し（一定速）</v>
      </c>
      <c r="Z1290" s="56">
        <v>0.25</v>
      </c>
      <c r="AA1290" s="56">
        <v>0.75</v>
      </c>
      <c r="AB1290" s="57">
        <v>0.25</v>
      </c>
      <c r="AC1290" s="57">
        <v>0.75</v>
      </c>
      <c r="AD1290" s="31">
        <f>省エネ計算フォーマット【EHP】!$T$88/100</f>
        <v>0</v>
      </c>
      <c r="AE1290" s="37">
        <f t="shared" si="39"/>
        <v>0.75</v>
      </c>
    </row>
    <row r="1291" spans="20:31">
      <c r="T1291" s="76">
        <v>11</v>
      </c>
      <c r="U1291" s="76">
        <v>2014</v>
      </c>
      <c r="V1291" s="76" t="s">
        <v>20</v>
      </c>
      <c r="W1291" s="76" t="s">
        <v>606</v>
      </c>
      <c r="X1291" s="76" t="s">
        <v>702</v>
      </c>
      <c r="Y1291" s="55" t="str">
        <f t="shared" si="40"/>
        <v>112014暖房ビル用マルチ無し（一定速）</v>
      </c>
      <c r="Z1291" s="56">
        <v>0.25</v>
      </c>
      <c r="AA1291" s="56">
        <v>0.75</v>
      </c>
      <c r="AB1291" s="57">
        <v>0.25</v>
      </c>
      <c r="AC1291" s="57">
        <v>0.75</v>
      </c>
      <c r="AD1291" s="31">
        <f>省エネ計算フォーマット【EHP】!$T$88/100</f>
        <v>0</v>
      </c>
      <c r="AE1291" s="37">
        <f t="shared" si="39"/>
        <v>0.75</v>
      </c>
    </row>
    <row r="1292" spans="20:31">
      <c r="T1292" s="76">
        <v>11</v>
      </c>
      <c r="U1292" s="76">
        <v>2014</v>
      </c>
      <c r="V1292" s="76" t="s">
        <v>20</v>
      </c>
      <c r="W1292" s="76" t="s">
        <v>607</v>
      </c>
      <c r="X1292" s="76" t="s">
        <v>702</v>
      </c>
      <c r="Y1292" s="55" t="str">
        <f t="shared" si="40"/>
        <v>112014暖房設備用無し（一定速）</v>
      </c>
      <c r="Z1292" s="56">
        <v>0.25</v>
      </c>
      <c r="AA1292" s="56">
        <v>0.75</v>
      </c>
      <c r="AB1292" s="57">
        <v>0.25</v>
      </c>
      <c r="AC1292" s="57">
        <v>0.75</v>
      </c>
      <c r="AD1292" s="31">
        <f>省エネ計算フォーマット【EHP】!$T$88/100</f>
        <v>0</v>
      </c>
      <c r="AE1292" s="37">
        <f t="shared" ref="AE1292:AE1355" si="41">ROUNDDOWN(IF(AD1292&gt;=0.25,Z1292*AD1292+AA1292,AB1292*AD1292+AC1292),3)</f>
        <v>0.75</v>
      </c>
    </row>
    <row r="1293" spans="20:31">
      <c r="T1293" s="73">
        <v>11</v>
      </c>
      <c r="U1293" s="73">
        <v>2015</v>
      </c>
      <c r="V1293" s="73" t="s">
        <v>19</v>
      </c>
      <c r="W1293" s="73" t="s">
        <v>612</v>
      </c>
      <c r="X1293" s="73" t="s">
        <v>618</v>
      </c>
      <c r="Y1293" s="28" t="str">
        <f t="shared" si="40"/>
        <v>112015冷房店舗用有り</v>
      </c>
      <c r="Z1293" s="71">
        <v>-1.38</v>
      </c>
      <c r="AA1293" s="71">
        <v>2.38</v>
      </c>
      <c r="AB1293" s="72">
        <v>1.0581</v>
      </c>
      <c r="AC1293" s="72">
        <v>1.7705</v>
      </c>
      <c r="AD1293" s="31">
        <f>省エネ計算フォーマット【EHP】!$T$88/100</f>
        <v>0</v>
      </c>
      <c r="AE1293" s="32">
        <f t="shared" si="41"/>
        <v>1.77</v>
      </c>
    </row>
    <row r="1294" spans="20:31">
      <c r="T1294" s="73">
        <v>11</v>
      </c>
      <c r="U1294" s="73">
        <v>2015</v>
      </c>
      <c r="V1294" s="73" t="s">
        <v>19</v>
      </c>
      <c r="W1294" s="73" t="s">
        <v>606</v>
      </c>
      <c r="X1294" s="73" t="s">
        <v>618</v>
      </c>
      <c r="Y1294" s="28" t="str">
        <f t="shared" si="40"/>
        <v>112015冷房ビル用マルチ有り</v>
      </c>
      <c r="Z1294" s="51">
        <v>-1.5740000000000001</v>
      </c>
      <c r="AA1294" s="51">
        <v>2.5739999999999998</v>
      </c>
      <c r="AB1294" s="52">
        <v>1.0751999999999999</v>
      </c>
      <c r="AC1294" s="52">
        <v>1.9117</v>
      </c>
      <c r="AD1294" s="31">
        <f>省エネ計算フォーマット【EHP】!$T$88/100</f>
        <v>0</v>
      </c>
      <c r="AE1294" s="32">
        <f t="shared" si="41"/>
        <v>1.911</v>
      </c>
    </row>
    <row r="1295" spans="20:31">
      <c r="T1295" s="73">
        <v>11</v>
      </c>
      <c r="U1295" s="73">
        <v>2015</v>
      </c>
      <c r="V1295" s="73" t="s">
        <v>19</v>
      </c>
      <c r="W1295" s="73" t="s">
        <v>607</v>
      </c>
      <c r="X1295" s="73" t="s">
        <v>618</v>
      </c>
      <c r="Y1295" s="28" t="str">
        <f t="shared" si="40"/>
        <v>112015冷房設備用有り</v>
      </c>
      <c r="Z1295" s="51">
        <v>-0.62</v>
      </c>
      <c r="AA1295" s="51">
        <v>1.62</v>
      </c>
      <c r="AB1295" s="52">
        <v>1.0472999999999999</v>
      </c>
      <c r="AC1295" s="52">
        <v>1.2032</v>
      </c>
      <c r="AD1295" s="31">
        <f>省エネ計算フォーマット【EHP】!$T$88/100</f>
        <v>0</v>
      </c>
      <c r="AE1295" s="32">
        <f t="shared" si="41"/>
        <v>1.2030000000000001</v>
      </c>
    </row>
    <row r="1296" spans="20:31">
      <c r="T1296" s="73">
        <v>11</v>
      </c>
      <c r="U1296" s="73">
        <v>2015</v>
      </c>
      <c r="V1296" s="73" t="s">
        <v>19</v>
      </c>
      <c r="W1296" s="73" t="s">
        <v>612</v>
      </c>
      <c r="X1296" s="73" t="s">
        <v>702</v>
      </c>
      <c r="Y1296" s="28" t="str">
        <f t="shared" si="40"/>
        <v>112015冷房店舗用無し（一定速）</v>
      </c>
      <c r="Z1296" s="51">
        <v>0.25</v>
      </c>
      <c r="AA1296" s="51">
        <v>0.75</v>
      </c>
      <c r="AB1296" s="52">
        <v>0.25</v>
      </c>
      <c r="AC1296" s="52">
        <v>0.75</v>
      </c>
      <c r="AD1296" s="31">
        <f>省エネ計算フォーマット【EHP】!$T$88/100</f>
        <v>0</v>
      </c>
      <c r="AE1296" s="32">
        <f t="shared" si="41"/>
        <v>0.75</v>
      </c>
    </row>
    <row r="1297" spans="20:31">
      <c r="T1297" s="73">
        <v>11</v>
      </c>
      <c r="U1297" s="73">
        <v>2015</v>
      </c>
      <c r="V1297" s="73" t="s">
        <v>19</v>
      </c>
      <c r="W1297" s="73" t="s">
        <v>606</v>
      </c>
      <c r="X1297" s="73" t="s">
        <v>702</v>
      </c>
      <c r="Y1297" s="28" t="str">
        <f t="shared" si="40"/>
        <v>112015冷房ビル用マルチ無し（一定速）</v>
      </c>
      <c r="Z1297" s="51">
        <v>0.25</v>
      </c>
      <c r="AA1297" s="51">
        <v>0.75</v>
      </c>
      <c r="AB1297" s="52">
        <v>0.25</v>
      </c>
      <c r="AC1297" s="52">
        <v>0.75</v>
      </c>
      <c r="AD1297" s="31">
        <f>省エネ計算フォーマット【EHP】!$T$88/100</f>
        <v>0</v>
      </c>
      <c r="AE1297" s="32">
        <f t="shared" si="41"/>
        <v>0.75</v>
      </c>
    </row>
    <row r="1298" spans="20:31">
      <c r="T1298" s="73">
        <v>11</v>
      </c>
      <c r="U1298" s="73">
        <v>2015</v>
      </c>
      <c r="V1298" s="73" t="s">
        <v>19</v>
      </c>
      <c r="W1298" s="73" t="s">
        <v>607</v>
      </c>
      <c r="X1298" s="73" t="s">
        <v>702</v>
      </c>
      <c r="Y1298" s="28" t="str">
        <f t="shared" si="40"/>
        <v>112015冷房設備用無し（一定速）</v>
      </c>
      <c r="Z1298" s="51">
        <v>0.25</v>
      </c>
      <c r="AA1298" s="51">
        <v>0.75</v>
      </c>
      <c r="AB1298" s="52">
        <v>0.25</v>
      </c>
      <c r="AC1298" s="52">
        <v>0.75</v>
      </c>
      <c r="AD1298" s="31">
        <f>省エネ計算フォーマット【EHP】!$T$88/100</f>
        <v>0</v>
      </c>
      <c r="AE1298" s="32">
        <f t="shared" si="41"/>
        <v>0.75</v>
      </c>
    </row>
    <row r="1299" spans="20:31">
      <c r="T1299" s="73">
        <v>11</v>
      </c>
      <c r="U1299" s="73">
        <v>2015</v>
      </c>
      <c r="V1299" s="73" t="s">
        <v>20</v>
      </c>
      <c r="W1299" s="73" t="s">
        <v>612</v>
      </c>
      <c r="X1299" s="73" t="s">
        <v>618</v>
      </c>
      <c r="Y1299" s="28" t="str">
        <f t="shared" si="40"/>
        <v>112015暖房店舗用有り</v>
      </c>
      <c r="Z1299" s="51">
        <v>-0.97</v>
      </c>
      <c r="AA1299" s="51">
        <v>1.97</v>
      </c>
      <c r="AB1299" s="52">
        <v>1.0867</v>
      </c>
      <c r="AC1299" s="52">
        <v>1.4558</v>
      </c>
      <c r="AD1299" s="31">
        <f>省エネ計算フォーマット【EHP】!$T$88/100</f>
        <v>0</v>
      </c>
      <c r="AE1299" s="32">
        <f t="shared" si="41"/>
        <v>1.4550000000000001</v>
      </c>
    </row>
    <row r="1300" spans="20:31">
      <c r="T1300" s="73">
        <v>11</v>
      </c>
      <c r="U1300" s="73">
        <v>2015</v>
      </c>
      <c r="V1300" s="73" t="s">
        <v>20</v>
      </c>
      <c r="W1300" s="73" t="s">
        <v>606</v>
      </c>
      <c r="X1300" s="73" t="s">
        <v>618</v>
      </c>
      <c r="Y1300" s="28" t="str">
        <f t="shared" si="40"/>
        <v>112015暖房ビル用マルチ有り</v>
      </c>
      <c r="Z1300" s="51">
        <v>-0.876</v>
      </c>
      <c r="AA1300" s="51">
        <v>1.8759999999999999</v>
      </c>
      <c r="AB1300" s="52">
        <v>1.0398000000000001</v>
      </c>
      <c r="AC1300" s="52">
        <v>1.3971</v>
      </c>
      <c r="AD1300" s="31">
        <f>省エネ計算フォーマット【EHP】!$T$88/100</f>
        <v>0</v>
      </c>
      <c r="AE1300" s="32">
        <f t="shared" si="41"/>
        <v>1.397</v>
      </c>
    </row>
    <row r="1301" spans="20:31">
      <c r="T1301" s="73">
        <v>11</v>
      </c>
      <c r="U1301" s="73">
        <v>2015</v>
      </c>
      <c r="V1301" s="73" t="s">
        <v>20</v>
      </c>
      <c r="W1301" s="73" t="s">
        <v>607</v>
      </c>
      <c r="X1301" s="73" t="s">
        <v>618</v>
      </c>
      <c r="Y1301" s="28" t="str">
        <f t="shared" si="40"/>
        <v>112015暖房設備用有り</v>
      </c>
      <c r="Z1301" s="51">
        <v>-0.59799999999999998</v>
      </c>
      <c r="AA1301" s="51">
        <v>1.5980000000000001</v>
      </c>
      <c r="AB1301" s="52">
        <v>1.0339</v>
      </c>
      <c r="AC1301" s="52">
        <v>1.19</v>
      </c>
      <c r="AD1301" s="31">
        <f>省エネ計算フォーマット【EHP】!$T$88/100</f>
        <v>0</v>
      </c>
      <c r="AE1301" s="32">
        <f t="shared" si="41"/>
        <v>1.19</v>
      </c>
    </row>
    <row r="1302" spans="20:31">
      <c r="T1302" s="73">
        <v>11</v>
      </c>
      <c r="U1302" s="73">
        <v>2015</v>
      </c>
      <c r="V1302" s="73" t="s">
        <v>20</v>
      </c>
      <c r="W1302" s="73" t="s">
        <v>612</v>
      </c>
      <c r="X1302" s="73" t="s">
        <v>702</v>
      </c>
      <c r="Y1302" s="28" t="str">
        <f t="shared" si="40"/>
        <v>112015暖房店舗用無し（一定速）</v>
      </c>
      <c r="Z1302" s="51">
        <v>0.25</v>
      </c>
      <c r="AA1302" s="51">
        <v>0.75</v>
      </c>
      <c r="AB1302" s="52">
        <v>0.25</v>
      </c>
      <c r="AC1302" s="52">
        <v>0.75</v>
      </c>
      <c r="AD1302" s="31">
        <f>省エネ計算フォーマット【EHP】!$T$88/100</f>
        <v>0</v>
      </c>
      <c r="AE1302" s="32">
        <f t="shared" si="41"/>
        <v>0.75</v>
      </c>
    </row>
    <row r="1303" spans="20:31">
      <c r="T1303" s="73">
        <v>11</v>
      </c>
      <c r="U1303" s="73">
        <v>2015</v>
      </c>
      <c r="V1303" s="73" t="s">
        <v>20</v>
      </c>
      <c r="W1303" s="73" t="s">
        <v>606</v>
      </c>
      <c r="X1303" s="73" t="s">
        <v>702</v>
      </c>
      <c r="Y1303" s="28" t="str">
        <f t="shared" si="40"/>
        <v>112015暖房ビル用マルチ無し（一定速）</v>
      </c>
      <c r="Z1303" s="51">
        <v>0.25</v>
      </c>
      <c r="AA1303" s="51">
        <v>0.75</v>
      </c>
      <c r="AB1303" s="52">
        <v>0.25</v>
      </c>
      <c r="AC1303" s="52">
        <v>0.75</v>
      </c>
      <c r="AD1303" s="31">
        <f>省エネ計算フォーマット【EHP】!$T$88/100</f>
        <v>0</v>
      </c>
      <c r="AE1303" s="32">
        <f t="shared" si="41"/>
        <v>0.75</v>
      </c>
    </row>
    <row r="1304" spans="20:31">
      <c r="T1304" s="73">
        <v>11</v>
      </c>
      <c r="U1304" s="73">
        <v>2015</v>
      </c>
      <c r="V1304" s="73" t="s">
        <v>20</v>
      </c>
      <c r="W1304" s="73" t="s">
        <v>607</v>
      </c>
      <c r="X1304" s="73" t="s">
        <v>702</v>
      </c>
      <c r="Y1304" s="28" t="str">
        <f t="shared" si="40"/>
        <v>112015暖房設備用無し（一定速）</v>
      </c>
      <c r="Z1304" s="51">
        <v>0.25</v>
      </c>
      <c r="AA1304" s="51">
        <v>0.75</v>
      </c>
      <c r="AB1304" s="52">
        <v>0.25</v>
      </c>
      <c r="AC1304" s="52">
        <v>0.75</v>
      </c>
      <c r="AD1304" s="31">
        <f>省エネ計算フォーマット【EHP】!$T$88/100</f>
        <v>0</v>
      </c>
      <c r="AE1304" s="32">
        <f t="shared" si="41"/>
        <v>0.75</v>
      </c>
    </row>
    <row r="1305" spans="20:31">
      <c r="T1305" s="73">
        <v>11</v>
      </c>
      <c r="U1305" s="73">
        <v>2020</v>
      </c>
      <c r="V1305" s="73" t="s">
        <v>613</v>
      </c>
      <c r="W1305" s="73" t="s">
        <v>612</v>
      </c>
      <c r="X1305" s="73" t="s">
        <v>618</v>
      </c>
      <c r="Y1305" s="28" t="str">
        <f t="shared" si="40"/>
        <v>112020冷房店舗用有り</v>
      </c>
      <c r="Z1305" s="51">
        <v>-1.38</v>
      </c>
      <c r="AA1305" s="51">
        <v>2.38</v>
      </c>
      <c r="AB1305" s="52">
        <v>1.0581</v>
      </c>
      <c r="AC1305" s="52">
        <v>1.7705</v>
      </c>
      <c r="AD1305" s="31">
        <f>省エネ計算フォーマット【EHP】!$T$88/100</f>
        <v>0</v>
      </c>
      <c r="AE1305" s="32">
        <f t="shared" si="41"/>
        <v>1.77</v>
      </c>
    </row>
    <row r="1306" spans="20:31">
      <c r="T1306" s="73">
        <v>11</v>
      </c>
      <c r="U1306" s="73">
        <v>2020</v>
      </c>
      <c r="V1306" s="73" t="s">
        <v>613</v>
      </c>
      <c r="W1306" s="73" t="s">
        <v>606</v>
      </c>
      <c r="X1306" s="73" t="s">
        <v>618</v>
      </c>
      <c r="Y1306" s="28" t="str">
        <f t="shared" si="40"/>
        <v>112020冷房ビル用マルチ有り</v>
      </c>
      <c r="Z1306" s="51">
        <v>-1.68</v>
      </c>
      <c r="AA1306" s="51">
        <v>2.68</v>
      </c>
      <c r="AB1306" s="52">
        <v>1.0788</v>
      </c>
      <c r="AC1306" s="52">
        <v>2.0053000000000001</v>
      </c>
      <c r="AD1306" s="31">
        <f>省エネ計算フォーマット【EHP】!$T$88/100</f>
        <v>0</v>
      </c>
      <c r="AE1306" s="32">
        <f t="shared" si="41"/>
        <v>2.0049999999999999</v>
      </c>
    </row>
    <row r="1307" spans="20:31">
      <c r="T1307" s="73">
        <v>11</v>
      </c>
      <c r="U1307" s="73">
        <v>2020</v>
      </c>
      <c r="V1307" s="73" t="s">
        <v>613</v>
      </c>
      <c r="W1307" s="73" t="s">
        <v>607</v>
      </c>
      <c r="X1307" s="73" t="s">
        <v>618</v>
      </c>
      <c r="Y1307" s="28" t="str">
        <f t="shared" si="40"/>
        <v>112020冷房設備用有り</v>
      </c>
      <c r="Z1307" s="51">
        <v>-0.62</v>
      </c>
      <c r="AA1307" s="51">
        <v>1.62</v>
      </c>
      <c r="AB1307" s="52">
        <v>1.0472999999999999</v>
      </c>
      <c r="AC1307" s="52">
        <v>1.2032</v>
      </c>
      <c r="AD1307" s="31">
        <f>省エネ計算フォーマット【EHP】!$T$88/100</f>
        <v>0</v>
      </c>
      <c r="AE1307" s="32">
        <f t="shared" si="41"/>
        <v>1.2030000000000001</v>
      </c>
    </row>
    <row r="1308" spans="20:31">
      <c r="T1308" s="73">
        <v>11</v>
      </c>
      <c r="U1308" s="73">
        <v>2020</v>
      </c>
      <c r="V1308" s="73" t="s">
        <v>613</v>
      </c>
      <c r="W1308" s="73" t="s">
        <v>612</v>
      </c>
      <c r="X1308" s="73" t="s">
        <v>702</v>
      </c>
      <c r="Y1308" s="28" t="str">
        <f t="shared" si="40"/>
        <v>112020冷房店舗用無し（一定速）</v>
      </c>
      <c r="Z1308" s="51">
        <v>0.25</v>
      </c>
      <c r="AA1308" s="51">
        <v>0.75</v>
      </c>
      <c r="AB1308" s="52">
        <v>0.25</v>
      </c>
      <c r="AC1308" s="52">
        <v>0.75</v>
      </c>
      <c r="AD1308" s="31">
        <f>省エネ計算フォーマット【EHP】!$T$88/100</f>
        <v>0</v>
      </c>
      <c r="AE1308" s="32">
        <f t="shared" si="41"/>
        <v>0.75</v>
      </c>
    </row>
    <row r="1309" spans="20:31">
      <c r="T1309" s="73">
        <v>11</v>
      </c>
      <c r="U1309" s="73">
        <v>2020</v>
      </c>
      <c r="V1309" s="73" t="s">
        <v>613</v>
      </c>
      <c r="W1309" s="73" t="s">
        <v>606</v>
      </c>
      <c r="X1309" s="73" t="s">
        <v>702</v>
      </c>
      <c r="Y1309" s="28" t="str">
        <f t="shared" si="40"/>
        <v>112020冷房ビル用マルチ無し（一定速）</v>
      </c>
      <c r="Z1309" s="51">
        <v>0.25</v>
      </c>
      <c r="AA1309" s="51">
        <v>0.75</v>
      </c>
      <c r="AB1309" s="52">
        <v>0.25</v>
      </c>
      <c r="AC1309" s="52">
        <v>0.75</v>
      </c>
      <c r="AD1309" s="31">
        <f>省エネ計算フォーマット【EHP】!$T$88/100</f>
        <v>0</v>
      </c>
      <c r="AE1309" s="32">
        <f t="shared" si="41"/>
        <v>0.75</v>
      </c>
    </row>
    <row r="1310" spans="20:31">
      <c r="T1310" s="73">
        <v>11</v>
      </c>
      <c r="U1310" s="73">
        <v>2020</v>
      </c>
      <c r="V1310" s="73" t="s">
        <v>613</v>
      </c>
      <c r="W1310" s="73" t="s">
        <v>607</v>
      </c>
      <c r="X1310" s="73" t="s">
        <v>702</v>
      </c>
      <c r="Y1310" s="28" t="str">
        <f t="shared" si="40"/>
        <v>112020冷房設備用無し（一定速）</v>
      </c>
      <c r="Z1310" s="51">
        <v>0.25</v>
      </c>
      <c r="AA1310" s="51">
        <v>0.75</v>
      </c>
      <c r="AB1310" s="52">
        <v>0.25</v>
      </c>
      <c r="AC1310" s="52">
        <v>0.75</v>
      </c>
      <c r="AD1310" s="31">
        <f>省エネ計算フォーマット【EHP】!$T$88/100</f>
        <v>0</v>
      </c>
      <c r="AE1310" s="32">
        <f t="shared" si="41"/>
        <v>0.75</v>
      </c>
    </row>
    <row r="1311" spans="20:31">
      <c r="T1311" s="73">
        <v>11</v>
      </c>
      <c r="U1311" s="73">
        <v>2020</v>
      </c>
      <c r="V1311" s="73" t="s">
        <v>614</v>
      </c>
      <c r="W1311" s="73" t="s">
        <v>612</v>
      </c>
      <c r="X1311" s="73" t="s">
        <v>618</v>
      </c>
      <c r="Y1311" s="28" t="str">
        <f t="shared" si="40"/>
        <v>112020暖房店舗用有り</v>
      </c>
      <c r="Z1311" s="51">
        <v>-0.96</v>
      </c>
      <c r="AA1311" s="51">
        <v>1.96</v>
      </c>
      <c r="AB1311" s="52">
        <v>1.0862000000000001</v>
      </c>
      <c r="AC1311" s="52">
        <v>1.4483999999999999</v>
      </c>
      <c r="AD1311" s="31">
        <f>省エネ計算フォーマット【EHP】!$T$88/100</f>
        <v>0</v>
      </c>
      <c r="AE1311" s="32">
        <f t="shared" si="41"/>
        <v>1.448</v>
      </c>
    </row>
    <row r="1312" spans="20:31">
      <c r="T1312" s="73">
        <v>11</v>
      </c>
      <c r="U1312" s="73">
        <v>2020</v>
      </c>
      <c r="V1312" s="73" t="s">
        <v>614</v>
      </c>
      <c r="W1312" s="73" t="s">
        <v>606</v>
      </c>
      <c r="X1312" s="73" t="s">
        <v>618</v>
      </c>
      <c r="Y1312" s="28" t="str">
        <f t="shared" si="40"/>
        <v>112020暖房ビル用マルチ有り</v>
      </c>
      <c r="Z1312" s="51">
        <v>-1.1000000000000001</v>
      </c>
      <c r="AA1312" s="51">
        <v>2.1</v>
      </c>
      <c r="AB1312" s="52">
        <v>1.0416000000000001</v>
      </c>
      <c r="AC1312" s="52">
        <v>1.4596</v>
      </c>
      <c r="AD1312" s="31">
        <f>省エネ計算フォーマット【EHP】!$T$88/100</f>
        <v>0</v>
      </c>
      <c r="AE1312" s="32">
        <f t="shared" si="41"/>
        <v>1.4590000000000001</v>
      </c>
    </row>
    <row r="1313" spans="20:31">
      <c r="T1313" s="73">
        <v>11</v>
      </c>
      <c r="U1313" s="73">
        <v>2020</v>
      </c>
      <c r="V1313" s="73" t="s">
        <v>614</v>
      </c>
      <c r="W1313" s="73" t="s">
        <v>607</v>
      </c>
      <c r="X1313" s="73" t="s">
        <v>618</v>
      </c>
      <c r="Y1313" s="28" t="str">
        <f t="shared" si="40"/>
        <v>112020暖房設備用有り</v>
      </c>
      <c r="Z1313" s="51">
        <v>-0.46</v>
      </c>
      <c r="AA1313" s="51">
        <v>1.46</v>
      </c>
      <c r="AB1313" s="52">
        <v>0.94</v>
      </c>
      <c r="AC1313" s="52">
        <v>1.1100000000000001</v>
      </c>
      <c r="AD1313" s="31">
        <f>省エネ計算フォーマット【EHP】!$T$88/100</f>
        <v>0</v>
      </c>
      <c r="AE1313" s="32">
        <f t="shared" si="41"/>
        <v>1.1100000000000001</v>
      </c>
    </row>
    <row r="1314" spans="20:31">
      <c r="T1314" s="73">
        <v>11</v>
      </c>
      <c r="U1314" s="73">
        <v>2020</v>
      </c>
      <c r="V1314" s="73" t="s">
        <v>614</v>
      </c>
      <c r="W1314" s="73" t="s">
        <v>612</v>
      </c>
      <c r="X1314" s="73" t="s">
        <v>702</v>
      </c>
      <c r="Y1314" s="28" t="str">
        <f t="shared" si="40"/>
        <v>112020暖房店舗用無し（一定速）</v>
      </c>
      <c r="Z1314" s="51">
        <v>0.25</v>
      </c>
      <c r="AA1314" s="51">
        <v>0.75</v>
      </c>
      <c r="AB1314" s="52">
        <v>0.25</v>
      </c>
      <c r="AC1314" s="52">
        <v>0.75</v>
      </c>
      <c r="AD1314" s="31">
        <f>省エネ計算フォーマット【EHP】!$T$88/100</f>
        <v>0</v>
      </c>
      <c r="AE1314" s="32">
        <f t="shared" si="41"/>
        <v>0.75</v>
      </c>
    </row>
    <row r="1315" spans="20:31">
      <c r="T1315" s="73">
        <v>11</v>
      </c>
      <c r="U1315" s="73">
        <v>2020</v>
      </c>
      <c r="V1315" s="73" t="s">
        <v>614</v>
      </c>
      <c r="W1315" s="73" t="s">
        <v>606</v>
      </c>
      <c r="X1315" s="73" t="s">
        <v>702</v>
      </c>
      <c r="Y1315" s="28" t="str">
        <f t="shared" si="40"/>
        <v>112020暖房ビル用マルチ無し（一定速）</v>
      </c>
      <c r="Z1315" s="51">
        <v>0.25</v>
      </c>
      <c r="AA1315" s="51">
        <v>0.75</v>
      </c>
      <c r="AB1315" s="52">
        <v>0.25</v>
      </c>
      <c r="AC1315" s="52">
        <v>0.75</v>
      </c>
      <c r="AD1315" s="31">
        <f>省エネ計算フォーマット【EHP】!$T$88/100</f>
        <v>0</v>
      </c>
      <c r="AE1315" s="32">
        <f t="shared" si="41"/>
        <v>0.75</v>
      </c>
    </row>
    <row r="1316" spans="20:31">
      <c r="T1316" s="73">
        <v>11</v>
      </c>
      <c r="U1316" s="73">
        <v>2020</v>
      </c>
      <c r="V1316" s="73" t="s">
        <v>614</v>
      </c>
      <c r="W1316" s="73" t="s">
        <v>607</v>
      </c>
      <c r="X1316" s="73" t="s">
        <v>702</v>
      </c>
      <c r="Y1316" s="28" t="str">
        <f t="shared" si="40"/>
        <v>112020暖房設備用無し（一定速）</v>
      </c>
      <c r="Z1316" s="51">
        <v>0.25</v>
      </c>
      <c r="AA1316" s="51">
        <v>0.75</v>
      </c>
      <c r="AB1316" s="52">
        <v>0.25</v>
      </c>
      <c r="AC1316" s="52">
        <v>0.75</v>
      </c>
      <c r="AD1316" s="31">
        <f>省エネ計算フォーマット【EHP】!$T$88/100</f>
        <v>0</v>
      </c>
      <c r="AE1316" s="32">
        <f t="shared" si="41"/>
        <v>0.75</v>
      </c>
    </row>
    <row r="1317" spans="20:31">
      <c r="T1317" s="76">
        <v>11</v>
      </c>
      <c r="U1317" s="76">
        <v>2024</v>
      </c>
      <c r="V1317" s="76" t="s">
        <v>613</v>
      </c>
      <c r="W1317" s="76" t="s">
        <v>612</v>
      </c>
      <c r="X1317" s="76" t="s">
        <v>618</v>
      </c>
      <c r="Y1317" s="55" t="str">
        <f t="shared" si="40"/>
        <v>112024冷房店舗用有り</v>
      </c>
      <c r="Z1317" s="56">
        <v>-1.58</v>
      </c>
      <c r="AA1317" s="56">
        <v>2.58</v>
      </c>
      <c r="AB1317" s="57">
        <v>1.0629999999999999</v>
      </c>
      <c r="AC1317" s="57">
        <v>1.9193</v>
      </c>
      <c r="AD1317" s="31">
        <f>省エネ計算フォーマット【EHP】!$T$88/100</f>
        <v>0</v>
      </c>
      <c r="AE1317" s="37">
        <f t="shared" si="41"/>
        <v>1.919</v>
      </c>
    </row>
    <row r="1318" spans="20:31">
      <c r="T1318" s="76">
        <v>11</v>
      </c>
      <c r="U1318" s="76">
        <v>2024</v>
      </c>
      <c r="V1318" s="76" t="s">
        <v>613</v>
      </c>
      <c r="W1318" s="76" t="s">
        <v>606</v>
      </c>
      <c r="X1318" s="76" t="s">
        <v>618</v>
      </c>
      <c r="Y1318" s="55" t="str">
        <f t="shared" si="40"/>
        <v>112024冷房ビル用マルチ有り</v>
      </c>
      <c r="Z1318" s="56">
        <v>-1.6</v>
      </c>
      <c r="AA1318" s="56">
        <v>2.6</v>
      </c>
      <c r="AB1318" s="57">
        <v>1.0759000000000001</v>
      </c>
      <c r="AC1318" s="57">
        <v>1.931</v>
      </c>
      <c r="AD1318" s="31">
        <f>省エネ計算フォーマット【EHP】!$T$88/100</f>
        <v>0</v>
      </c>
      <c r="AE1318" s="37">
        <f t="shared" si="41"/>
        <v>1.931</v>
      </c>
    </row>
    <row r="1319" spans="20:31">
      <c r="T1319" s="76">
        <v>11</v>
      </c>
      <c r="U1319" s="76">
        <v>2024</v>
      </c>
      <c r="V1319" s="76" t="s">
        <v>613</v>
      </c>
      <c r="W1319" s="76" t="s">
        <v>607</v>
      </c>
      <c r="X1319" s="76" t="s">
        <v>618</v>
      </c>
      <c r="Y1319" s="55" t="str">
        <f t="shared" si="40"/>
        <v>112024冷房設備用有り</v>
      </c>
      <c r="Z1319" s="56">
        <v>-0.6</v>
      </c>
      <c r="AA1319" s="56">
        <v>1.6</v>
      </c>
      <c r="AB1319" s="57">
        <v>1.0467</v>
      </c>
      <c r="AC1319" s="57">
        <v>1.1882999999999999</v>
      </c>
      <c r="AD1319" s="31">
        <f>省エネ計算フォーマット【EHP】!$T$88/100</f>
        <v>0</v>
      </c>
      <c r="AE1319" s="37">
        <f t="shared" si="41"/>
        <v>1.1879999999999999</v>
      </c>
    </row>
    <row r="1320" spans="20:31">
      <c r="T1320" s="76">
        <v>11</v>
      </c>
      <c r="U1320" s="76">
        <v>2024</v>
      </c>
      <c r="V1320" s="76" t="s">
        <v>613</v>
      </c>
      <c r="W1320" s="76" t="s">
        <v>612</v>
      </c>
      <c r="X1320" s="76" t="s">
        <v>702</v>
      </c>
      <c r="Y1320" s="55" t="str">
        <f t="shared" si="40"/>
        <v>112024冷房店舗用無し（一定速）</v>
      </c>
      <c r="Z1320" s="56">
        <v>0.25</v>
      </c>
      <c r="AA1320" s="56">
        <v>0.75</v>
      </c>
      <c r="AB1320" s="57">
        <v>0.25</v>
      </c>
      <c r="AC1320" s="57">
        <v>0.75</v>
      </c>
      <c r="AD1320" s="31">
        <f>省エネ計算フォーマット【EHP】!$T$88/100</f>
        <v>0</v>
      </c>
      <c r="AE1320" s="37">
        <f t="shared" si="41"/>
        <v>0.75</v>
      </c>
    </row>
    <row r="1321" spans="20:31">
      <c r="T1321" s="76">
        <v>11</v>
      </c>
      <c r="U1321" s="76">
        <v>2024</v>
      </c>
      <c r="V1321" s="76" t="s">
        <v>613</v>
      </c>
      <c r="W1321" s="76" t="s">
        <v>606</v>
      </c>
      <c r="X1321" s="76" t="s">
        <v>702</v>
      </c>
      <c r="Y1321" s="55" t="str">
        <f t="shared" si="40"/>
        <v>112024冷房ビル用マルチ無し（一定速）</v>
      </c>
      <c r="Z1321" s="56">
        <v>0.25</v>
      </c>
      <c r="AA1321" s="56">
        <v>0.75</v>
      </c>
      <c r="AB1321" s="57">
        <v>0.25</v>
      </c>
      <c r="AC1321" s="57">
        <v>0.75</v>
      </c>
      <c r="AD1321" s="31">
        <f>省エネ計算フォーマット【EHP】!$T$88/100</f>
        <v>0</v>
      </c>
      <c r="AE1321" s="37">
        <f t="shared" si="41"/>
        <v>0.75</v>
      </c>
    </row>
    <row r="1322" spans="20:31">
      <c r="T1322" s="76">
        <v>11</v>
      </c>
      <c r="U1322" s="76">
        <v>2024</v>
      </c>
      <c r="V1322" s="76" t="s">
        <v>613</v>
      </c>
      <c r="W1322" s="76" t="s">
        <v>607</v>
      </c>
      <c r="X1322" s="76" t="s">
        <v>702</v>
      </c>
      <c r="Y1322" s="55" t="str">
        <f t="shared" si="40"/>
        <v>112024冷房設備用無し（一定速）</v>
      </c>
      <c r="Z1322" s="56">
        <v>0.25</v>
      </c>
      <c r="AA1322" s="56">
        <v>0.75</v>
      </c>
      <c r="AB1322" s="57">
        <v>0.25</v>
      </c>
      <c r="AC1322" s="57">
        <v>0.75</v>
      </c>
      <c r="AD1322" s="31">
        <f>省エネ計算フォーマット【EHP】!$T$88/100</f>
        <v>0</v>
      </c>
      <c r="AE1322" s="37">
        <f t="shared" si="41"/>
        <v>0.75</v>
      </c>
    </row>
    <row r="1323" spans="20:31">
      <c r="T1323" s="76">
        <v>11</v>
      </c>
      <c r="U1323" s="76">
        <v>2024</v>
      </c>
      <c r="V1323" s="76" t="s">
        <v>614</v>
      </c>
      <c r="W1323" s="76" t="s">
        <v>612</v>
      </c>
      <c r="X1323" s="76" t="s">
        <v>618</v>
      </c>
      <c r="Y1323" s="55" t="str">
        <f t="shared" si="40"/>
        <v>112024暖房店舗用有り</v>
      </c>
      <c r="Z1323" s="56">
        <v>-1.04</v>
      </c>
      <c r="AA1323" s="56">
        <v>2.04</v>
      </c>
      <c r="AB1323" s="57">
        <v>1.0898000000000001</v>
      </c>
      <c r="AC1323" s="57">
        <v>1.5076000000000001</v>
      </c>
      <c r="AD1323" s="31">
        <f>省エネ計算フォーマット【EHP】!$T$88/100</f>
        <v>0</v>
      </c>
      <c r="AE1323" s="37">
        <f t="shared" si="41"/>
        <v>1.5069999999999999</v>
      </c>
    </row>
    <row r="1324" spans="20:31">
      <c r="T1324" s="76">
        <v>11</v>
      </c>
      <c r="U1324" s="76">
        <v>2024</v>
      </c>
      <c r="V1324" s="76" t="s">
        <v>614</v>
      </c>
      <c r="W1324" s="76" t="s">
        <v>606</v>
      </c>
      <c r="X1324" s="76" t="s">
        <v>618</v>
      </c>
      <c r="Y1324" s="55" t="str">
        <f t="shared" si="40"/>
        <v>112024暖房ビル用マルチ有り</v>
      </c>
      <c r="Z1324" s="56">
        <v>-1.1399999999999999</v>
      </c>
      <c r="AA1324" s="56">
        <v>2.14</v>
      </c>
      <c r="AB1324" s="57">
        <v>1.0454000000000001</v>
      </c>
      <c r="AC1324" s="57">
        <v>1.5936999999999999</v>
      </c>
      <c r="AD1324" s="31">
        <f>省エネ計算フォーマット【EHP】!$T$88/100</f>
        <v>0</v>
      </c>
      <c r="AE1324" s="37">
        <f t="shared" si="41"/>
        <v>1.593</v>
      </c>
    </row>
    <row r="1325" spans="20:31">
      <c r="T1325" s="76">
        <v>11</v>
      </c>
      <c r="U1325" s="76">
        <v>2024</v>
      </c>
      <c r="V1325" s="76" t="s">
        <v>614</v>
      </c>
      <c r="W1325" s="76" t="s">
        <v>607</v>
      </c>
      <c r="X1325" s="76" t="s">
        <v>618</v>
      </c>
      <c r="Y1325" s="55" t="str">
        <f t="shared" si="40"/>
        <v>112024暖房設備用有り</v>
      </c>
      <c r="Z1325" s="56">
        <v>-0.57999999999999996</v>
      </c>
      <c r="AA1325" s="56">
        <v>1.58</v>
      </c>
      <c r="AB1325" s="57">
        <v>1.0335000000000001</v>
      </c>
      <c r="AC1325" s="57">
        <v>1.1766000000000001</v>
      </c>
      <c r="AD1325" s="31">
        <f>省エネ計算フォーマット【EHP】!$T$88/100</f>
        <v>0</v>
      </c>
      <c r="AE1325" s="37">
        <f t="shared" si="41"/>
        <v>1.1759999999999999</v>
      </c>
    </row>
    <row r="1326" spans="20:31">
      <c r="T1326" s="76">
        <v>11</v>
      </c>
      <c r="U1326" s="76">
        <v>2024</v>
      </c>
      <c r="V1326" s="76" t="s">
        <v>614</v>
      </c>
      <c r="W1326" s="76" t="s">
        <v>612</v>
      </c>
      <c r="X1326" s="76" t="s">
        <v>702</v>
      </c>
      <c r="Y1326" s="55" t="str">
        <f t="shared" si="40"/>
        <v>112024暖房店舗用無し（一定速）</v>
      </c>
      <c r="Z1326" s="56">
        <v>0.25</v>
      </c>
      <c r="AA1326" s="56">
        <v>0.75</v>
      </c>
      <c r="AB1326" s="57">
        <v>0.25</v>
      </c>
      <c r="AC1326" s="57">
        <v>0.75</v>
      </c>
      <c r="AD1326" s="31">
        <f>省エネ計算フォーマット【EHP】!$T$88/100</f>
        <v>0</v>
      </c>
      <c r="AE1326" s="37">
        <f t="shared" si="41"/>
        <v>0.75</v>
      </c>
    </row>
    <row r="1327" spans="20:31">
      <c r="T1327" s="76">
        <v>11</v>
      </c>
      <c r="U1327" s="76">
        <v>2024</v>
      </c>
      <c r="V1327" s="76" t="s">
        <v>614</v>
      </c>
      <c r="W1327" s="76" t="s">
        <v>606</v>
      </c>
      <c r="X1327" s="76" t="s">
        <v>702</v>
      </c>
      <c r="Y1327" s="55" t="str">
        <f t="shared" si="40"/>
        <v>112024暖房ビル用マルチ無し（一定速）</v>
      </c>
      <c r="Z1327" s="56">
        <v>0.25</v>
      </c>
      <c r="AA1327" s="56">
        <v>0.75</v>
      </c>
      <c r="AB1327" s="57">
        <v>0.25</v>
      </c>
      <c r="AC1327" s="57">
        <v>0.75</v>
      </c>
      <c r="AD1327" s="31">
        <f>省エネ計算フォーマット【EHP】!$T$88/100</f>
        <v>0</v>
      </c>
      <c r="AE1327" s="37">
        <f t="shared" si="41"/>
        <v>0.75</v>
      </c>
    </row>
    <row r="1328" spans="20:31">
      <c r="T1328" s="76">
        <v>11</v>
      </c>
      <c r="U1328" s="76">
        <v>2024</v>
      </c>
      <c r="V1328" s="76" t="s">
        <v>614</v>
      </c>
      <c r="W1328" s="76" t="s">
        <v>607</v>
      </c>
      <c r="X1328" s="76" t="s">
        <v>702</v>
      </c>
      <c r="Y1328" s="55" t="str">
        <f t="shared" si="40"/>
        <v>112024暖房設備用無し（一定速）</v>
      </c>
      <c r="Z1328" s="56">
        <v>0.25</v>
      </c>
      <c r="AA1328" s="56">
        <v>0.75</v>
      </c>
      <c r="AB1328" s="57">
        <v>0.25</v>
      </c>
      <c r="AC1328" s="57">
        <v>0.75</v>
      </c>
      <c r="AD1328" s="31">
        <f>省エネ計算フォーマット【EHP】!$T$88/100</f>
        <v>0</v>
      </c>
      <c r="AE1328" s="37">
        <f t="shared" si="41"/>
        <v>0.75</v>
      </c>
    </row>
    <row r="1329" spans="20:31">
      <c r="T1329" s="73">
        <v>12</v>
      </c>
      <c r="U1329" s="73">
        <v>1995</v>
      </c>
      <c r="V1329" s="73" t="s">
        <v>19</v>
      </c>
      <c r="W1329" s="73" t="s">
        <v>612</v>
      </c>
      <c r="X1329" s="73" t="s">
        <v>618</v>
      </c>
      <c r="Y1329" s="28" t="str">
        <f t="shared" si="40"/>
        <v>121995冷房店舗用有り</v>
      </c>
      <c r="Z1329" s="51">
        <v>0.32</v>
      </c>
      <c r="AA1329" s="51">
        <v>0.68</v>
      </c>
      <c r="AB1329" s="52">
        <v>1.0165999999999999</v>
      </c>
      <c r="AC1329" s="52">
        <v>0.50590000000000002</v>
      </c>
      <c r="AD1329" s="31">
        <f>省エネ計算フォーマット【EHP】!$U$88/100</f>
        <v>0</v>
      </c>
      <c r="AE1329" s="32">
        <f t="shared" si="41"/>
        <v>0.505</v>
      </c>
    </row>
    <row r="1330" spans="20:31">
      <c r="T1330" s="73">
        <v>12</v>
      </c>
      <c r="U1330" s="73">
        <v>1995</v>
      </c>
      <c r="V1330" s="73" t="s">
        <v>19</v>
      </c>
      <c r="W1330" s="73" t="s">
        <v>606</v>
      </c>
      <c r="X1330" s="73" t="s">
        <v>618</v>
      </c>
      <c r="Y1330" s="28" t="str">
        <f t="shared" si="40"/>
        <v>121995冷房ビル用マルチ有り</v>
      </c>
      <c r="Z1330" s="51">
        <v>-0.218</v>
      </c>
      <c r="AA1330" s="51">
        <v>1.218</v>
      </c>
      <c r="AB1330" s="52">
        <v>1.0356000000000001</v>
      </c>
      <c r="AC1330" s="52">
        <v>0.90459999999999996</v>
      </c>
      <c r="AD1330" s="31">
        <f>省エネ計算フォーマット【EHP】!$U$88/100</f>
        <v>0</v>
      </c>
      <c r="AE1330" s="32">
        <f t="shared" si="41"/>
        <v>0.90400000000000003</v>
      </c>
    </row>
    <row r="1331" spans="20:31">
      <c r="T1331" s="73">
        <v>12</v>
      </c>
      <c r="U1331" s="73">
        <v>1995</v>
      </c>
      <c r="V1331" s="73" t="s">
        <v>19</v>
      </c>
      <c r="W1331" s="73" t="s">
        <v>607</v>
      </c>
      <c r="X1331" s="73" t="s">
        <v>618</v>
      </c>
      <c r="Y1331" s="28" t="str">
        <f t="shared" si="40"/>
        <v>121995冷房設備用有り</v>
      </c>
      <c r="Z1331" s="51">
        <v>0.25</v>
      </c>
      <c r="AA1331" s="51">
        <v>0.75</v>
      </c>
      <c r="AB1331" s="52">
        <v>1.0219</v>
      </c>
      <c r="AC1331" s="52">
        <v>0.55700000000000005</v>
      </c>
      <c r="AD1331" s="31">
        <f>省エネ計算フォーマット【EHP】!$U$88/100</f>
        <v>0</v>
      </c>
      <c r="AE1331" s="32">
        <f t="shared" si="41"/>
        <v>0.55700000000000005</v>
      </c>
    </row>
    <row r="1332" spans="20:31">
      <c r="T1332" s="73">
        <v>12</v>
      </c>
      <c r="U1332" s="73">
        <v>1995</v>
      </c>
      <c r="V1332" s="73" t="s">
        <v>19</v>
      </c>
      <c r="W1332" s="73" t="s">
        <v>612</v>
      </c>
      <c r="X1332" s="73" t="s">
        <v>702</v>
      </c>
      <c r="Y1332" s="28" t="str">
        <f t="shared" si="40"/>
        <v>121995冷房店舗用無し（一定速）</v>
      </c>
      <c r="Z1332" s="51">
        <v>0.26</v>
      </c>
      <c r="AA1332" s="51">
        <v>0.74</v>
      </c>
      <c r="AB1332" s="52">
        <v>0.26</v>
      </c>
      <c r="AC1332" s="52">
        <v>0.74</v>
      </c>
      <c r="AD1332" s="31">
        <f>省エネ計算フォーマット【EHP】!$U$88/100</f>
        <v>0</v>
      </c>
      <c r="AE1332" s="32">
        <f t="shared" si="41"/>
        <v>0.74</v>
      </c>
    </row>
    <row r="1333" spans="20:31">
      <c r="T1333" s="73">
        <v>12</v>
      </c>
      <c r="U1333" s="73">
        <v>1995</v>
      </c>
      <c r="V1333" s="73" t="s">
        <v>19</v>
      </c>
      <c r="W1333" s="73" t="s">
        <v>606</v>
      </c>
      <c r="X1333" s="73" t="s">
        <v>702</v>
      </c>
      <c r="Y1333" s="28" t="str">
        <f t="shared" si="40"/>
        <v>121995冷房ビル用マルチ無し（一定速）</v>
      </c>
      <c r="Z1333" s="51">
        <v>0.26</v>
      </c>
      <c r="AA1333" s="51">
        <v>0.74</v>
      </c>
      <c r="AB1333" s="52">
        <v>0.26</v>
      </c>
      <c r="AC1333" s="52">
        <v>0.74</v>
      </c>
      <c r="AD1333" s="31">
        <f>省エネ計算フォーマット【EHP】!$U$88/100</f>
        <v>0</v>
      </c>
      <c r="AE1333" s="32">
        <f t="shared" si="41"/>
        <v>0.74</v>
      </c>
    </row>
    <row r="1334" spans="20:31">
      <c r="T1334" s="73">
        <v>12</v>
      </c>
      <c r="U1334" s="73">
        <v>1995</v>
      </c>
      <c r="V1334" s="73" t="s">
        <v>19</v>
      </c>
      <c r="W1334" s="73" t="s">
        <v>607</v>
      </c>
      <c r="X1334" s="73" t="s">
        <v>702</v>
      </c>
      <c r="Y1334" s="28" t="str">
        <f t="shared" si="40"/>
        <v>121995冷房設備用無し（一定速）</v>
      </c>
      <c r="Z1334" s="51">
        <v>0.26</v>
      </c>
      <c r="AA1334" s="51">
        <v>0.74</v>
      </c>
      <c r="AB1334" s="52">
        <v>0.26</v>
      </c>
      <c r="AC1334" s="52">
        <v>0.74</v>
      </c>
      <c r="AD1334" s="31">
        <f>省エネ計算フォーマット【EHP】!$U$88/100</f>
        <v>0</v>
      </c>
      <c r="AE1334" s="32">
        <f t="shared" si="41"/>
        <v>0.74</v>
      </c>
    </row>
    <row r="1335" spans="20:31">
      <c r="T1335" s="73">
        <v>12</v>
      </c>
      <c r="U1335" s="73">
        <v>1995</v>
      </c>
      <c r="V1335" s="73" t="s">
        <v>20</v>
      </c>
      <c r="W1335" s="73" t="s">
        <v>612</v>
      </c>
      <c r="X1335" s="73" t="s">
        <v>618</v>
      </c>
      <c r="Y1335" s="28" t="str">
        <f t="shared" si="40"/>
        <v>121995暖房店舗用有り</v>
      </c>
      <c r="Z1335" s="51">
        <v>0.374</v>
      </c>
      <c r="AA1335" s="51">
        <v>0.626</v>
      </c>
      <c r="AB1335" s="52">
        <v>1.0275000000000001</v>
      </c>
      <c r="AC1335" s="52">
        <v>0.46260000000000001</v>
      </c>
      <c r="AD1335" s="31">
        <f>省エネ計算フォーマット【EHP】!$U$88/100</f>
        <v>0</v>
      </c>
      <c r="AE1335" s="32">
        <f t="shared" si="41"/>
        <v>0.46200000000000002</v>
      </c>
    </row>
    <row r="1336" spans="20:31">
      <c r="T1336" s="73">
        <v>12</v>
      </c>
      <c r="U1336" s="73">
        <v>1995</v>
      </c>
      <c r="V1336" s="73" t="s">
        <v>20</v>
      </c>
      <c r="W1336" s="73" t="s">
        <v>606</v>
      </c>
      <c r="X1336" s="73" t="s">
        <v>618</v>
      </c>
      <c r="Y1336" s="28" t="str">
        <f t="shared" si="40"/>
        <v>121995暖房ビル用マルチ有り</v>
      </c>
      <c r="Z1336" s="51">
        <v>-0.112</v>
      </c>
      <c r="AA1336" s="51">
        <v>1.1120000000000001</v>
      </c>
      <c r="AB1336" s="52">
        <v>1.0236000000000001</v>
      </c>
      <c r="AC1336" s="52">
        <v>0.82809999999999995</v>
      </c>
      <c r="AD1336" s="31">
        <f>省エネ計算フォーマット【EHP】!$U$88/100</f>
        <v>0</v>
      </c>
      <c r="AE1336" s="32">
        <f t="shared" si="41"/>
        <v>0.82799999999999996</v>
      </c>
    </row>
    <row r="1337" spans="20:31">
      <c r="T1337" s="73">
        <v>12</v>
      </c>
      <c r="U1337" s="73">
        <v>1995</v>
      </c>
      <c r="V1337" s="73" t="s">
        <v>20</v>
      </c>
      <c r="W1337" s="73" t="s">
        <v>607</v>
      </c>
      <c r="X1337" s="73" t="s">
        <v>618</v>
      </c>
      <c r="Y1337" s="28" t="str">
        <f t="shared" si="40"/>
        <v>121995暖房設備用有り</v>
      </c>
      <c r="Z1337" s="51">
        <v>0.25</v>
      </c>
      <c r="AA1337" s="51">
        <v>0.75</v>
      </c>
      <c r="AB1337" s="52">
        <v>1.0159</v>
      </c>
      <c r="AC1337" s="52">
        <v>0.5585</v>
      </c>
      <c r="AD1337" s="31">
        <f>省エネ計算フォーマット【EHP】!$U$88/100</f>
        <v>0</v>
      </c>
      <c r="AE1337" s="32">
        <f t="shared" si="41"/>
        <v>0.55800000000000005</v>
      </c>
    </row>
    <row r="1338" spans="20:31">
      <c r="T1338" s="73">
        <v>12</v>
      </c>
      <c r="U1338" s="73">
        <v>1995</v>
      </c>
      <c r="V1338" s="73" t="s">
        <v>20</v>
      </c>
      <c r="W1338" s="73" t="s">
        <v>612</v>
      </c>
      <c r="X1338" s="73" t="s">
        <v>702</v>
      </c>
      <c r="Y1338" s="28" t="str">
        <f t="shared" si="40"/>
        <v>121995暖房店舗用無し（一定速）</v>
      </c>
      <c r="Z1338" s="51">
        <v>0.26</v>
      </c>
      <c r="AA1338" s="51">
        <v>0.74</v>
      </c>
      <c r="AB1338" s="52">
        <v>0.26</v>
      </c>
      <c r="AC1338" s="52">
        <v>0.74</v>
      </c>
      <c r="AD1338" s="31">
        <f>省エネ計算フォーマット【EHP】!$U$88/100</f>
        <v>0</v>
      </c>
      <c r="AE1338" s="32">
        <f t="shared" si="41"/>
        <v>0.74</v>
      </c>
    </row>
    <row r="1339" spans="20:31">
      <c r="T1339" s="73">
        <v>12</v>
      </c>
      <c r="U1339" s="73">
        <v>1995</v>
      </c>
      <c r="V1339" s="73" t="s">
        <v>20</v>
      </c>
      <c r="W1339" s="73" t="s">
        <v>606</v>
      </c>
      <c r="X1339" s="73" t="s">
        <v>702</v>
      </c>
      <c r="Y1339" s="28" t="str">
        <f t="shared" si="40"/>
        <v>121995暖房ビル用マルチ無し（一定速）</v>
      </c>
      <c r="Z1339" s="51">
        <v>0.26</v>
      </c>
      <c r="AA1339" s="51">
        <v>0.74</v>
      </c>
      <c r="AB1339" s="52">
        <v>0.26</v>
      </c>
      <c r="AC1339" s="52">
        <v>0.74</v>
      </c>
      <c r="AD1339" s="31">
        <f>省エネ計算フォーマット【EHP】!$U$88/100</f>
        <v>0</v>
      </c>
      <c r="AE1339" s="32">
        <f t="shared" si="41"/>
        <v>0.74</v>
      </c>
    </row>
    <row r="1340" spans="20:31">
      <c r="T1340" s="73">
        <v>12</v>
      </c>
      <c r="U1340" s="73">
        <v>1995</v>
      </c>
      <c r="V1340" s="73" t="s">
        <v>20</v>
      </c>
      <c r="W1340" s="73" t="s">
        <v>607</v>
      </c>
      <c r="X1340" s="73" t="s">
        <v>702</v>
      </c>
      <c r="Y1340" s="28" t="str">
        <f t="shared" si="40"/>
        <v>121995暖房設備用無し（一定速）</v>
      </c>
      <c r="Z1340" s="51">
        <v>0.26</v>
      </c>
      <c r="AA1340" s="51">
        <v>0.74</v>
      </c>
      <c r="AB1340" s="52">
        <v>0.26</v>
      </c>
      <c r="AC1340" s="52">
        <v>0.74</v>
      </c>
      <c r="AD1340" s="31">
        <f>省エネ計算フォーマット【EHP】!$U$88/100</f>
        <v>0</v>
      </c>
      <c r="AE1340" s="32">
        <f t="shared" si="41"/>
        <v>0.74</v>
      </c>
    </row>
    <row r="1341" spans="20:31">
      <c r="T1341" s="73">
        <v>12</v>
      </c>
      <c r="U1341" s="73">
        <v>2005</v>
      </c>
      <c r="V1341" s="73" t="s">
        <v>19</v>
      </c>
      <c r="W1341" s="73" t="s">
        <v>612</v>
      </c>
      <c r="X1341" s="73" t="s">
        <v>618</v>
      </c>
      <c r="Y1341" s="28" t="str">
        <f t="shared" si="40"/>
        <v>122005冷房店舗用有り</v>
      </c>
      <c r="Z1341" s="51">
        <v>-0.86599999999999999</v>
      </c>
      <c r="AA1341" s="51">
        <v>1.8660000000000001</v>
      </c>
      <c r="AB1341" s="52">
        <v>1.0455000000000001</v>
      </c>
      <c r="AC1341" s="52">
        <v>1.3880999999999999</v>
      </c>
      <c r="AD1341" s="31">
        <f>省エネ計算フォーマット【EHP】!$U$88/100</f>
        <v>0</v>
      </c>
      <c r="AE1341" s="32">
        <f t="shared" si="41"/>
        <v>1.3879999999999999</v>
      </c>
    </row>
    <row r="1342" spans="20:31">
      <c r="T1342" s="73">
        <v>12</v>
      </c>
      <c r="U1342" s="73">
        <v>2005</v>
      </c>
      <c r="V1342" s="73" t="s">
        <v>19</v>
      </c>
      <c r="W1342" s="73" t="s">
        <v>606</v>
      </c>
      <c r="X1342" s="73" t="s">
        <v>618</v>
      </c>
      <c r="Y1342" s="28" t="str">
        <f t="shared" si="40"/>
        <v>122005冷房ビル用マルチ有り</v>
      </c>
      <c r="Z1342" s="51">
        <v>-0.68200000000000005</v>
      </c>
      <c r="AA1342" s="51">
        <v>1.6819999999999999</v>
      </c>
      <c r="AB1342" s="52">
        <v>1.0490999999999999</v>
      </c>
      <c r="AC1342" s="52">
        <v>1.2492000000000001</v>
      </c>
      <c r="AD1342" s="31">
        <f>省エネ計算フォーマット【EHP】!$U$88/100</f>
        <v>0</v>
      </c>
      <c r="AE1342" s="32">
        <f t="shared" si="41"/>
        <v>1.2490000000000001</v>
      </c>
    </row>
    <row r="1343" spans="20:31">
      <c r="T1343" s="73">
        <v>12</v>
      </c>
      <c r="U1343" s="73">
        <v>2005</v>
      </c>
      <c r="V1343" s="73" t="s">
        <v>19</v>
      </c>
      <c r="W1343" s="73" t="s">
        <v>607</v>
      </c>
      <c r="X1343" s="73" t="s">
        <v>618</v>
      </c>
      <c r="Y1343" s="28" t="str">
        <f t="shared" si="40"/>
        <v>122005冷房設備用有り</v>
      </c>
      <c r="Z1343" s="51">
        <v>-0.114</v>
      </c>
      <c r="AA1343" s="51">
        <v>1.1140000000000001</v>
      </c>
      <c r="AB1343" s="52">
        <v>1.0325</v>
      </c>
      <c r="AC1343" s="52">
        <v>0.82740000000000002</v>
      </c>
      <c r="AD1343" s="31">
        <f>省エネ計算フォーマット【EHP】!$U$88/100</f>
        <v>0</v>
      </c>
      <c r="AE1343" s="32">
        <f t="shared" si="41"/>
        <v>0.82699999999999996</v>
      </c>
    </row>
    <row r="1344" spans="20:31">
      <c r="T1344" s="73">
        <v>12</v>
      </c>
      <c r="U1344" s="73">
        <v>2005</v>
      </c>
      <c r="V1344" s="73" t="s">
        <v>19</v>
      </c>
      <c r="W1344" s="73" t="s">
        <v>612</v>
      </c>
      <c r="X1344" s="73" t="s">
        <v>702</v>
      </c>
      <c r="Y1344" s="28" t="str">
        <f t="shared" si="40"/>
        <v>122005冷房店舗用無し（一定速）</v>
      </c>
      <c r="Z1344" s="51">
        <v>0.25</v>
      </c>
      <c r="AA1344" s="51">
        <v>0.75</v>
      </c>
      <c r="AB1344" s="52">
        <v>0.25</v>
      </c>
      <c r="AC1344" s="52">
        <v>0.75</v>
      </c>
      <c r="AD1344" s="31">
        <f>省エネ計算フォーマット【EHP】!$U$88/100</f>
        <v>0</v>
      </c>
      <c r="AE1344" s="32">
        <f t="shared" si="41"/>
        <v>0.75</v>
      </c>
    </row>
    <row r="1345" spans="20:31">
      <c r="T1345" s="73">
        <v>12</v>
      </c>
      <c r="U1345" s="73">
        <v>2005</v>
      </c>
      <c r="V1345" s="73" t="s">
        <v>19</v>
      </c>
      <c r="W1345" s="73" t="s">
        <v>606</v>
      </c>
      <c r="X1345" s="73" t="s">
        <v>702</v>
      </c>
      <c r="Y1345" s="28" t="str">
        <f t="shared" si="40"/>
        <v>122005冷房ビル用マルチ無し（一定速）</v>
      </c>
      <c r="Z1345" s="51">
        <v>0.25</v>
      </c>
      <c r="AA1345" s="51">
        <v>0.75</v>
      </c>
      <c r="AB1345" s="52">
        <v>0.25</v>
      </c>
      <c r="AC1345" s="52">
        <v>0.75</v>
      </c>
      <c r="AD1345" s="31">
        <f>省エネ計算フォーマット【EHP】!$U$88/100</f>
        <v>0</v>
      </c>
      <c r="AE1345" s="32">
        <f t="shared" si="41"/>
        <v>0.75</v>
      </c>
    </row>
    <row r="1346" spans="20:31">
      <c r="T1346" s="73">
        <v>12</v>
      </c>
      <c r="U1346" s="73">
        <v>2005</v>
      </c>
      <c r="V1346" s="73" t="s">
        <v>19</v>
      </c>
      <c r="W1346" s="73" t="s">
        <v>607</v>
      </c>
      <c r="X1346" s="73" t="s">
        <v>702</v>
      </c>
      <c r="Y1346" s="28" t="str">
        <f t="shared" si="40"/>
        <v>122005冷房設備用無し（一定速）</v>
      </c>
      <c r="Z1346" s="51">
        <v>0.25</v>
      </c>
      <c r="AA1346" s="51">
        <v>0.75</v>
      </c>
      <c r="AB1346" s="52">
        <v>0.25</v>
      </c>
      <c r="AC1346" s="52">
        <v>0.75</v>
      </c>
      <c r="AD1346" s="31">
        <f>省エネ計算フォーマット【EHP】!$U$88/100</f>
        <v>0</v>
      </c>
      <c r="AE1346" s="32">
        <f t="shared" si="41"/>
        <v>0.75</v>
      </c>
    </row>
    <row r="1347" spans="20:31">
      <c r="T1347" s="73">
        <v>12</v>
      </c>
      <c r="U1347" s="73">
        <v>2005</v>
      </c>
      <c r="V1347" s="73" t="s">
        <v>20</v>
      </c>
      <c r="W1347" s="73" t="s">
        <v>612</v>
      </c>
      <c r="X1347" s="73" t="s">
        <v>618</v>
      </c>
      <c r="Y1347" s="28" t="str">
        <f t="shared" si="40"/>
        <v>122005暖房店舗用有り</v>
      </c>
      <c r="Z1347" s="51">
        <v>-0.65</v>
      </c>
      <c r="AA1347" s="51">
        <v>1.65</v>
      </c>
      <c r="AB1347" s="52">
        <v>1.0726</v>
      </c>
      <c r="AC1347" s="52">
        <v>1.2194</v>
      </c>
      <c r="AD1347" s="31">
        <f>省エネ計算フォーマット【EHP】!$U$88/100</f>
        <v>0</v>
      </c>
      <c r="AE1347" s="32">
        <f t="shared" si="41"/>
        <v>1.2190000000000001</v>
      </c>
    </row>
    <row r="1348" spans="20:31">
      <c r="T1348" s="73">
        <v>12</v>
      </c>
      <c r="U1348" s="73">
        <v>2005</v>
      </c>
      <c r="V1348" s="73" t="s">
        <v>20</v>
      </c>
      <c r="W1348" s="73" t="s">
        <v>606</v>
      </c>
      <c r="X1348" s="73" t="s">
        <v>618</v>
      </c>
      <c r="Y1348" s="28" t="str">
        <f t="shared" si="40"/>
        <v>122005暖房ビル用マルチ有り</v>
      </c>
      <c r="Z1348" s="51">
        <v>-0.56000000000000005</v>
      </c>
      <c r="AA1348" s="51">
        <v>1.56</v>
      </c>
      <c r="AB1348" s="52">
        <v>1.0330999999999999</v>
      </c>
      <c r="AC1348" s="52">
        <v>1.1617</v>
      </c>
      <c r="AD1348" s="31">
        <f>省エネ計算フォーマット【EHP】!$U$88/100</f>
        <v>0</v>
      </c>
      <c r="AE1348" s="32">
        <f t="shared" si="41"/>
        <v>1.161</v>
      </c>
    </row>
    <row r="1349" spans="20:31">
      <c r="T1349" s="73">
        <v>12</v>
      </c>
      <c r="U1349" s="73">
        <v>2005</v>
      </c>
      <c r="V1349" s="73" t="s">
        <v>20</v>
      </c>
      <c r="W1349" s="73" t="s">
        <v>607</v>
      </c>
      <c r="X1349" s="73" t="s">
        <v>618</v>
      </c>
      <c r="Y1349" s="28" t="str">
        <f t="shared" si="40"/>
        <v>122005暖房設備用有り</v>
      </c>
      <c r="Z1349" s="51">
        <v>-0.126</v>
      </c>
      <c r="AA1349" s="51">
        <v>1.1259999999999999</v>
      </c>
      <c r="AB1349" s="52">
        <v>1.0239</v>
      </c>
      <c r="AC1349" s="52">
        <v>0.83850000000000002</v>
      </c>
      <c r="AD1349" s="31">
        <f>省エネ計算フォーマット【EHP】!$U$88/100</f>
        <v>0</v>
      </c>
      <c r="AE1349" s="32">
        <f t="shared" si="41"/>
        <v>0.83799999999999997</v>
      </c>
    </row>
    <row r="1350" spans="20:31">
      <c r="T1350" s="73">
        <v>12</v>
      </c>
      <c r="U1350" s="73">
        <v>2005</v>
      </c>
      <c r="V1350" s="73" t="s">
        <v>20</v>
      </c>
      <c r="W1350" s="73" t="s">
        <v>612</v>
      </c>
      <c r="X1350" s="73" t="s">
        <v>702</v>
      </c>
      <c r="Y1350" s="28" t="str">
        <f t="shared" si="40"/>
        <v>122005暖房店舗用無し（一定速）</v>
      </c>
      <c r="Z1350" s="51">
        <v>0.25</v>
      </c>
      <c r="AA1350" s="51">
        <v>0.75</v>
      </c>
      <c r="AB1350" s="52">
        <v>0.25</v>
      </c>
      <c r="AC1350" s="52">
        <v>0.75</v>
      </c>
      <c r="AD1350" s="31">
        <f>省エネ計算フォーマット【EHP】!$U$88/100</f>
        <v>0</v>
      </c>
      <c r="AE1350" s="32">
        <f t="shared" si="41"/>
        <v>0.75</v>
      </c>
    </row>
    <row r="1351" spans="20:31">
      <c r="T1351" s="73">
        <v>12</v>
      </c>
      <c r="U1351" s="73">
        <v>2005</v>
      </c>
      <c r="V1351" s="73" t="s">
        <v>20</v>
      </c>
      <c r="W1351" s="73" t="s">
        <v>606</v>
      </c>
      <c r="X1351" s="73" t="s">
        <v>702</v>
      </c>
      <c r="Y1351" s="28" t="str">
        <f t="shared" si="40"/>
        <v>122005暖房ビル用マルチ無し（一定速）</v>
      </c>
      <c r="Z1351" s="51">
        <v>0.25</v>
      </c>
      <c r="AA1351" s="51">
        <v>0.75</v>
      </c>
      <c r="AB1351" s="52">
        <v>0.25</v>
      </c>
      <c r="AC1351" s="52">
        <v>0.75</v>
      </c>
      <c r="AD1351" s="31">
        <f>省エネ計算フォーマット【EHP】!$U$88/100</f>
        <v>0</v>
      </c>
      <c r="AE1351" s="32">
        <f t="shared" si="41"/>
        <v>0.75</v>
      </c>
    </row>
    <row r="1352" spans="20:31">
      <c r="T1352" s="73">
        <v>12</v>
      </c>
      <c r="U1352" s="73">
        <v>2005</v>
      </c>
      <c r="V1352" s="73" t="s">
        <v>20</v>
      </c>
      <c r="W1352" s="73" t="s">
        <v>607</v>
      </c>
      <c r="X1352" s="73" t="s">
        <v>702</v>
      </c>
      <c r="Y1352" s="28" t="str">
        <f t="shared" si="40"/>
        <v>122005暖房設備用無し（一定速）</v>
      </c>
      <c r="Z1352" s="51">
        <v>0.25</v>
      </c>
      <c r="AA1352" s="51">
        <v>0.75</v>
      </c>
      <c r="AB1352" s="52">
        <v>0.25</v>
      </c>
      <c r="AC1352" s="52">
        <v>0.75</v>
      </c>
      <c r="AD1352" s="31">
        <f>省エネ計算フォーマット【EHP】!$U$88/100</f>
        <v>0</v>
      </c>
      <c r="AE1352" s="32">
        <f t="shared" si="41"/>
        <v>0.75</v>
      </c>
    </row>
    <row r="1353" spans="20:31">
      <c r="T1353" s="73">
        <v>12</v>
      </c>
      <c r="U1353" s="73">
        <v>2010</v>
      </c>
      <c r="V1353" s="73" t="s">
        <v>19</v>
      </c>
      <c r="W1353" s="73" t="s">
        <v>612</v>
      </c>
      <c r="X1353" s="73" t="s">
        <v>618</v>
      </c>
      <c r="Y1353" s="28" t="str">
        <f t="shared" si="40"/>
        <v>122010冷房店舗用有り</v>
      </c>
      <c r="Z1353" s="51">
        <v>-1.1000000000000001</v>
      </c>
      <c r="AA1353" s="51">
        <v>2.1</v>
      </c>
      <c r="AB1353" s="52">
        <v>1.0511999999999999</v>
      </c>
      <c r="AC1353" s="52">
        <v>1.5622</v>
      </c>
      <c r="AD1353" s="31">
        <f>省エネ計算フォーマット【EHP】!$U$88/100</f>
        <v>0</v>
      </c>
      <c r="AE1353" s="32">
        <f t="shared" si="41"/>
        <v>1.5620000000000001</v>
      </c>
    </row>
    <row r="1354" spans="20:31">
      <c r="T1354" s="73">
        <v>12</v>
      </c>
      <c r="U1354" s="73">
        <v>2010</v>
      </c>
      <c r="V1354" s="73" t="s">
        <v>19</v>
      </c>
      <c r="W1354" s="73" t="s">
        <v>606</v>
      </c>
      <c r="X1354" s="73" t="s">
        <v>618</v>
      </c>
      <c r="Y1354" s="28" t="str">
        <f t="shared" ref="Y1354:Y1417" si="42">T1354&amp;U1354&amp;V1354&amp;W1354&amp;X1354</f>
        <v>122010冷房ビル用マルチ有り</v>
      </c>
      <c r="Z1354" s="51">
        <v>-0.88</v>
      </c>
      <c r="AA1354" s="51">
        <v>1.88</v>
      </c>
      <c r="AB1354" s="52">
        <v>1.0548999999999999</v>
      </c>
      <c r="AC1354" s="52">
        <v>1.3963000000000001</v>
      </c>
      <c r="AD1354" s="31">
        <f>省エネ計算フォーマット【EHP】!$U$88/100</f>
        <v>0</v>
      </c>
      <c r="AE1354" s="32">
        <f t="shared" si="41"/>
        <v>1.3959999999999999</v>
      </c>
    </row>
    <row r="1355" spans="20:31">
      <c r="T1355" s="73">
        <v>12</v>
      </c>
      <c r="U1355" s="73">
        <v>2010</v>
      </c>
      <c r="V1355" s="73" t="s">
        <v>19</v>
      </c>
      <c r="W1355" s="73" t="s">
        <v>607</v>
      </c>
      <c r="X1355" s="73" t="s">
        <v>618</v>
      </c>
      <c r="Y1355" s="28" t="str">
        <f t="shared" si="42"/>
        <v>122010冷房設備用有り</v>
      </c>
      <c r="Z1355" s="51">
        <v>-0.26</v>
      </c>
      <c r="AA1355" s="51">
        <v>1.26</v>
      </c>
      <c r="AB1355" s="52">
        <v>1.1929000000000001</v>
      </c>
      <c r="AC1355" s="52">
        <v>0.89680000000000004</v>
      </c>
      <c r="AD1355" s="31">
        <f>省エネ計算フォーマット【EHP】!$U$88/100</f>
        <v>0</v>
      </c>
      <c r="AE1355" s="32">
        <f t="shared" si="41"/>
        <v>0.89600000000000002</v>
      </c>
    </row>
    <row r="1356" spans="20:31">
      <c r="T1356" s="73">
        <v>12</v>
      </c>
      <c r="U1356" s="73">
        <v>2010</v>
      </c>
      <c r="V1356" s="73" t="s">
        <v>19</v>
      </c>
      <c r="W1356" s="73" t="s">
        <v>612</v>
      </c>
      <c r="X1356" s="73" t="s">
        <v>702</v>
      </c>
      <c r="Y1356" s="28" t="str">
        <f t="shared" si="42"/>
        <v>122010冷房店舗用無し（一定速）</v>
      </c>
      <c r="Z1356" s="51">
        <v>0.25</v>
      </c>
      <c r="AA1356" s="51">
        <v>0.75</v>
      </c>
      <c r="AB1356" s="52">
        <v>0.25</v>
      </c>
      <c r="AC1356" s="52">
        <v>0.75</v>
      </c>
      <c r="AD1356" s="31">
        <f>省エネ計算フォーマット【EHP】!$U$88/100</f>
        <v>0</v>
      </c>
      <c r="AE1356" s="32">
        <f t="shared" ref="AE1356:AE1419" si="43">ROUNDDOWN(IF(AD1356&gt;=0.25,Z1356*AD1356+AA1356,AB1356*AD1356+AC1356),3)</f>
        <v>0.75</v>
      </c>
    </row>
    <row r="1357" spans="20:31">
      <c r="T1357" s="73">
        <v>12</v>
      </c>
      <c r="U1357" s="73">
        <v>2010</v>
      </c>
      <c r="V1357" s="73" t="s">
        <v>19</v>
      </c>
      <c r="W1357" s="73" t="s">
        <v>606</v>
      </c>
      <c r="X1357" s="73" t="s">
        <v>702</v>
      </c>
      <c r="Y1357" s="28" t="str">
        <f t="shared" si="42"/>
        <v>122010冷房ビル用マルチ無し（一定速）</v>
      </c>
      <c r="Z1357" s="51">
        <v>0.25</v>
      </c>
      <c r="AA1357" s="51">
        <v>0.75</v>
      </c>
      <c r="AB1357" s="52">
        <v>0.25</v>
      </c>
      <c r="AC1357" s="52">
        <v>0.75</v>
      </c>
      <c r="AD1357" s="31">
        <f>省エネ計算フォーマット【EHP】!$U$88/100</f>
        <v>0</v>
      </c>
      <c r="AE1357" s="32">
        <f t="shared" si="43"/>
        <v>0.75</v>
      </c>
    </row>
    <row r="1358" spans="20:31">
      <c r="T1358" s="73">
        <v>12</v>
      </c>
      <c r="U1358" s="73">
        <v>2010</v>
      </c>
      <c r="V1358" s="73" t="s">
        <v>19</v>
      </c>
      <c r="W1358" s="73" t="s">
        <v>607</v>
      </c>
      <c r="X1358" s="73" t="s">
        <v>702</v>
      </c>
      <c r="Y1358" s="28" t="str">
        <f t="shared" si="42"/>
        <v>122010冷房設備用無し（一定速）</v>
      </c>
      <c r="Z1358" s="51">
        <v>0.25</v>
      </c>
      <c r="AA1358" s="51">
        <v>0.75</v>
      </c>
      <c r="AB1358" s="52">
        <v>0.25</v>
      </c>
      <c r="AC1358" s="52">
        <v>0.75</v>
      </c>
      <c r="AD1358" s="31">
        <f>省エネ計算フォーマット【EHP】!$U$88/100</f>
        <v>0</v>
      </c>
      <c r="AE1358" s="32">
        <f t="shared" si="43"/>
        <v>0.75</v>
      </c>
    </row>
    <row r="1359" spans="20:31">
      <c r="T1359" s="73">
        <v>12</v>
      </c>
      <c r="U1359" s="73">
        <v>2010</v>
      </c>
      <c r="V1359" s="73" t="s">
        <v>20</v>
      </c>
      <c r="W1359" s="73" t="s">
        <v>612</v>
      </c>
      <c r="X1359" s="73" t="s">
        <v>618</v>
      </c>
      <c r="Y1359" s="28" t="str">
        <f t="shared" si="42"/>
        <v>122010暖房店舗用有り</v>
      </c>
      <c r="Z1359" s="51">
        <v>-0.72</v>
      </c>
      <c r="AA1359" s="51">
        <v>1.72</v>
      </c>
      <c r="AB1359" s="52">
        <v>1.0757000000000001</v>
      </c>
      <c r="AC1359" s="52">
        <v>1.2710999999999999</v>
      </c>
      <c r="AD1359" s="31">
        <f>省エネ計算フォーマット【EHP】!$U$88/100</f>
        <v>0</v>
      </c>
      <c r="AE1359" s="32">
        <f t="shared" si="43"/>
        <v>1.2709999999999999</v>
      </c>
    </row>
    <row r="1360" spans="20:31">
      <c r="T1360" s="73">
        <v>12</v>
      </c>
      <c r="U1360" s="73">
        <v>2010</v>
      </c>
      <c r="V1360" s="73" t="s">
        <v>20</v>
      </c>
      <c r="W1360" s="73" t="s">
        <v>606</v>
      </c>
      <c r="X1360" s="73" t="s">
        <v>618</v>
      </c>
      <c r="Y1360" s="28" t="str">
        <f t="shared" si="42"/>
        <v>122010暖房ビル用マルチ有り</v>
      </c>
      <c r="Z1360" s="51">
        <v>-0.7</v>
      </c>
      <c r="AA1360" s="51">
        <v>1.7</v>
      </c>
      <c r="AB1360" s="52">
        <v>1.036</v>
      </c>
      <c r="AC1360" s="52">
        <v>1.266</v>
      </c>
      <c r="AD1360" s="31">
        <f>省エネ計算フォーマット【EHP】!$U$88/100</f>
        <v>0</v>
      </c>
      <c r="AE1360" s="32">
        <f t="shared" si="43"/>
        <v>1.266</v>
      </c>
    </row>
    <row r="1361" spans="20:31">
      <c r="T1361" s="73">
        <v>12</v>
      </c>
      <c r="U1361" s="73">
        <v>2010</v>
      </c>
      <c r="V1361" s="73" t="s">
        <v>20</v>
      </c>
      <c r="W1361" s="73" t="s">
        <v>607</v>
      </c>
      <c r="X1361" s="73" t="s">
        <v>618</v>
      </c>
      <c r="Y1361" s="28" t="str">
        <f t="shared" si="42"/>
        <v>122010暖房設備用有り</v>
      </c>
      <c r="Z1361" s="51">
        <v>-0.26</v>
      </c>
      <c r="AA1361" s="51">
        <v>1.26</v>
      </c>
      <c r="AB1361" s="52">
        <v>0.82779999999999998</v>
      </c>
      <c r="AC1361" s="52">
        <v>0.98809999999999998</v>
      </c>
      <c r="AD1361" s="31">
        <f>省エネ計算フォーマット【EHP】!$U$88/100</f>
        <v>0</v>
      </c>
      <c r="AE1361" s="32">
        <f t="shared" si="43"/>
        <v>0.98799999999999999</v>
      </c>
    </row>
    <row r="1362" spans="20:31">
      <c r="T1362" s="73">
        <v>12</v>
      </c>
      <c r="U1362" s="73">
        <v>2010</v>
      </c>
      <c r="V1362" s="73" t="s">
        <v>20</v>
      </c>
      <c r="W1362" s="73" t="s">
        <v>612</v>
      </c>
      <c r="X1362" s="73" t="s">
        <v>702</v>
      </c>
      <c r="Y1362" s="28" t="str">
        <f t="shared" si="42"/>
        <v>122010暖房店舗用無し（一定速）</v>
      </c>
      <c r="Z1362" s="51">
        <v>0.25</v>
      </c>
      <c r="AA1362" s="51">
        <v>0.75</v>
      </c>
      <c r="AB1362" s="52">
        <v>0.25</v>
      </c>
      <c r="AC1362" s="52">
        <v>0.75</v>
      </c>
      <c r="AD1362" s="31">
        <f>省エネ計算フォーマット【EHP】!$U$88/100</f>
        <v>0</v>
      </c>
      <c r="AE1362" s="32">
        <f t="shared" si="43"/>
        <v>0.75</v>
      </c>
    </row>
    <row r="1363" spans="20:31">
      <c r="T1363" s="73">
        <v>12</v>
      </c>
      <c r="U1363" s="73">
        <v>2010</v>
      </c>
      <c r="V1363" s="73" t="s">
        <v>20</v>
      </c>
      <c r="W1363" s="73" t="s">
        <v>606</v>
      </c>
      <c r="X1363" s="73" t="s">
        <v>702</v>
      </c>
      <c r="Y1363" s="28" t="str">
        <f t="shared" si="42"/>
        <v>122010暖房ビル用マルチ無し（一定速）</v>
      </c>
      <c r="Z1363" s="51">
        <v>0.25</v>
      </c>
      <c r="AA1363" s="51">
        <v>0.75</v>
      </c>
      <c r="AB1363" s="52">
        <v>0.25</v>
      </c>
      <c r="AC1363" s="52">
        <v>0.75</v>
      </c>
      <c r="AD1363" s="31">
        <f>省エネ計算フォーマット【EHP】!$U$88/100</f>
        <v>0</v>
      </c>
      <c r="AE1363" s="32">
        <f t="shared" si="43"/>
        <v>0.75</v>
      </c>
    </row>
    <row r="1364" spans="20:31">
      <c r="T1364" s="73">
        <v>12</v>
      </c>
      <c r="U1364" s="73">
        <v>2010</v>
      </c>
      <c r="V1364" s="73" t="s">
        <v>20</v>
      </c>
      <c r="W1364" s="73" t="s">
        <v>607</v>
      </c>
      <c r="X1364" s="73" t="s">
        <v>702</v>
      </c>
      <c r="Y1364" s="28" t="str">
        <f t="shared" si="42"/>
        <v>122010暖房設備用無し（一定速）</v>
      </c>
      <c r="Z1364" s="63">
        <v>0.25</v>
      </c>
      <c r="AA1364" s="63">
        <v>0.75</v>
      </c>
      <c r="AB1364" s="64">
        <v>0.25</v>
      </c>
      <c r="AC1364" s="64">
        <v>0.75</v>
      </c>
      <c r="AD1364" s="31">
        <f>省エネ計算フォーマット【EHP】!$U$88/100</f>
        <v>0</v>
      </c>
      <c r="AE1364" s="32">
        <f t="shared" si="43"/>
        <v>0.75</v>
      </c>
    </row>
    <row r="1365" spans="20:31">
      <c r="T1365" s="76">
        <v>12</v>
      </c>
      <c r="U1365" s="76">
        <v>2011</v>
      </c>
      <c r="V1365" s="76" t="s">
        <v>19</v>
      </c>
      <c r="W1365" s="76" t="s">
        <v>612</v>
      </c>
      <c r="X1365" s="76" t="s">
        <v>618</v>
      </c>
      <c r="Y1365" s="55" t="str">
        <f t="shared" si="42"/>
        <v>122011冷房店舗用有り</v>
      </c>
      <c r="Z1365" s="56">
        <v>-1.1200000000000001</v>
      </c>
      <c r="AA1365" s="56">
        <v>2.12</v>
      </c>
      <c r="AB1365" s="57">
        <v>1.0517000000000001</v>
      </c>
      <c r="AC1365" s="57">
        <v>1.5770999999999999</v>
      </c>
      <c r="AD1365" s="31">
        <f>省エネ計算フォーマット【EHP】!$U$88/100</f>
        <v>0</v>
      </c>
      <c r="AE1365" s="37">
        <f t="shared" si="43"/>
        <v>1.577</v>
      </c>
    </row>
    <row r="1366" spans="20:31">
      <c r="T1366" s="76">
        <v>12</v>
      </c>
      <c r="U1366" s="76">
        <v>2011</v>
      </c>
      <c r="V1366" s="76" t="s">
        <v>19</v>
      </c>
      <c r="W1366" s="76" t="s">
        <v>606</v>
      </c>
      <c r="X1366" s="76" t="s">
        <v>618</v>
      </c>
      <c r="Y1366" s="55" t="str">
        <f t="shared" si="42"/>
        <v>122011冷房ビル用マルチ有り</v>
      </c>
      <c r="Z1366" s="56">
        <v>-1</v>
      </c>
      <c r="AA1366" s="56">
        <v>2</v>
      </c>
      <c r="AB1366" s="57">
        <v>1.0584</v>
      </c>
      <c r="AC1366" s="57">
        <v>1.4854000000000001</v>
      </c>
      <c r="AD1366" s="31">
        <f>省エネ計算フォーマット【EHP】!$U$88/100</f>
        <v>0</v>
      </c>
      <c r="AE1366" s="37">
        <f t="shared" si="43"/>
        <v>1.4850000000000001</v>
      </c>
    </row>
    <row r="1367" spans="20:31">
      <c r="T1367" s="76">
        <v>12</v>
      </c>
      <c r="U1367" s="76">
        <v>2011</v>
      </c>
      <c r="V1367" s="76" t="s">
        <v>19</v>
      </c>
      <c r="W1367" s="76" t="s">
        <v>607</v>
      </c>
      <c r="X1367" s="76" t="s">
        <v>618</v>
      </c>
      <c r="Y1367" s="55" t="str">
        <f t="shared" si="42"/>
        <v>122011冷房設備用有り</v>
      </c>
      <c r="Z1367" s="56">
        <v>-0.22</v>
      </c>
      <c r="AA1367" s="56">
        <v>1.22</v>
      </c>
      <c r="AB1367" s="57">
        <v>1.0356000000000001</v>
      </c>
      <c r="AC1367" s="57">
        <v>0.90610000000000002</v>
      </c>
      <c r="AD1367" s="31">
        <f>省エネ計算フォーマット【EHP】!$U$88/100</f>
        <v>0</v>
      </c>
      <c r="AE1367" s="37">
        <f t="shared" si="43"/>
        <v>0.90600000000000003</v>
      </c>
    </row>
    <row r="1368" spans="20:31">
      <c r="T1368" s="76">
        <v>12</v>
      </c>
      <c r="U1368" s="76">
        <v>2011</v>
      </c>
      <c r="V1368" s="76" t="s">
        <v>19</v>
      </c>
      <c r="W1368" s="76" t="s">
        <v>612</v>
      </c>
      <c r="X1368" s="76" t="s">
        <v>702</v>
      </c>
      <c r="Y1368" s="55" t="str">
        <f t="shared" si="42"/>
        <v>122011冷房店舗用無し（一定速）</v>
      </c>
      <c r="Z1368" s="56">
        <v>0.25</v>
      </c>
      <c r="AA1368" s="56">
        <v>0.75</v>
      </c>
      <c r="AB1368" s="57">
        <v>0.25</v>
      </c>
      <c r="AC1368" s="57">
        <v>0.75</v>
      </c>
      <c r="AD1368" s="31">
        <f>省エネ計算フォーマット【EHP】!$U$88/100</f>
        <v>0</v>
      </c>
      <c r="AE1368" s="37">
        <f t="shared" si="43"/>
        <v>0.75</v>
      </c>
    </row>
    <row r="1369" spans="20:31">
      <c r="T1369" s="76">
        <v>12</v>
      </c>
      <c r="U1369" s="76">
        <v>2011</v>
      </c>
      <c r="V1369" s="76" t="s">
        <v>19</v>
      </c>
      <c r="W1369" s="76" t="s">
        <v>606</v>
      </c>
      <c r="X1369" s="76" t="s">
        <v>702</v>
      </c>
      <c r="Y1369" s="55" t="str">
        <f t="shared" si="42"/>
        <v>122011冷房ビル用マルチ無し（一定速）</v>
      </c>
      <c r="Z1369" s="56">
        <v>0.25</v>
      </c>
      <c r="AA1369" s="56">
        <v>0.75</v>
      </c>
      <c r="AB1369" s="57">
        <v>0.25</v>
      </c>
      <c r="AC1369" s="57">
        <v>0.75</v>
      </c>
      <c r="AD1369" s="31">
        <f>省エネ計算フォーマット【EHP】!$U$88/100</f>
        <v>0</v>
      </c>
      <c r="AE1369" s="37">
        <f t="shared" si="43"/>
        <v>0.75</v>
      </c>
    </row>
    <row r="1370" spans="20:31">
      <c r="T1370" s="76">
        <v>12</v>
      </c>
      <c r="U1370" s="76">
        <v>2011</v>
      </c>
      <c r="V1370" s="76" t="s">
        <v>19</v>
      </c>
      <c r="W1370" s="76" t="s">
        <v>607</v>
      </c>
      <c r="X1370" s="76" t="s">
        <v>702</v>
      </c>
      <c r="Y1370" s="55" t="str">
        <f t="shared" si="42"/>
        <v>122011冷房設備用無し（一定速）</v>
      </c>
      <c r="Z1370" s="56">
        <v>0.25</v>
      </c>
      <c r="AA1370" s="56">
        <v>0.75</v>
      </c>
      <c r="AB1370" s="57">
        <v>0.25</v>
      </c>
      <c r="AC1370" s="57">
        <v>0.75</v>
      </c>
      <c r="AD1370" s="31">
        <f>省エネ計算フォーマット【EHP】!$U$88/100</f>
        <v>0</v>
      </c>
      <c r="AE1370" s="37">
        <f t="shared" si="43"/>
        <v>0.75</v>
      </c>
    </row>
    <row r="1371" spans="20:31">
      <c r="T1371" s="76">
        <v>12</v>
      </c>
      <c r="U1371" s="76">
        <v>2011</v>
      </c>
      <c r="V1371" s="76" t="s">
        <v>20</v>
      </c>
      <c r="W1371" s="76" t="s">
        <v>612</v>
      </c>
      <c r="X1371" s="76" t="s">
        <v>618</v>
      </c>
      <c r="Y1371" s="55" t="str">
        <f t="shared" si="42"/>
        <v>122011暖房店舗用有り</v>
      </c>
      <c r="Z1371" s="56">
        <v>-0.76</v>
      </c>
      <c r="AA1371" s="56">
        <v>1.76</v>
      </c>
      <c r="AB1371" s="57">
        <v>1.0773999999999999</v>
      </c>
      <c r="AC1371" s="57">
        <v>1.3006</v>
      </c>
      <c r="AD1371" s="31">
        <f>省エネ計算フォーマット【EHP】!$U$88/100</f>
        <v>0</v>
      </c>
      <c r="AE1371" s="37">
        <f t="shared" si="43"/>
        <v>1.3</v>
      </c>
    </row>
    <row r="1372" spans="20:31">
      <c r="T1372" s="76">
        <v>12</v>
      </c>
      <c r="U1372" s="76">
        <v>2011</v>
      </c>
      <c r="V1372" s="76" t="s">
        <v>20</v>
      </c>
      <c r="W1372" s="76" t="s">
        <v>606</v>
      </c>
      <c r="X1372" s="76" t="s">
        <v>618</v>
      </c>
      <c r="Y1372" s="55" t="str">
        <f t="shared" si="42"/>
        <v>122011暖房ビル用マルチ有り</v>
      </c>
      <c r="Z1372" s="56">
        <v>-0.78</v>
      </c>
      <c r="AA1372" s="56">
        <v>1.78</v>
      </c>
      <c r="AB1372" s="57">
        <v>1.0377000000000001</v>
      </c>
      <c r="AC1372" s="57">
        <v>1.3255999999999999</v>
      </c>
      <c r="AD1372" s="31">
        <f>省エネ計算フォーマット【EHP】!$U$88/100</f>
        <v>0</v>
      </c>
      <c r="AE1372" s="37">
        <f t="shared" si="43"/>
        <v>1.325</v>
      </c>
    </row>
    <row r="1373" spans="20:31">
      <c r="T1373" s="76">
        <v>12</v>
      </c>
      <c r="U1373" s="76">
        <v>2011</v>
      </c>
      <c r="V1373" s="76" t="s">
        <v>20</v>
      </c>
      <c r="W1373" s="76" t="s">
        <v>607</v>
      </c>
      <c r="X1373" s="76" t="s">
        <v>618</v>
      </c>
      <c r="Y1373" s="55" t="str">
        <f t="shared" si="42"/>
        <v>122011暖房設備用有り</v>
      </c>
      <c r="Z1373" s="56">
        <v>-0.26</v>
      </c>
      <c r="AA1373" s="56">
        <v>1.26</v>
      </c>
      <c r="AB1373" s="57">
        <v>1.0266999999999999</v>
      </c>
      <c r="AC1373" s="57">
        <v>0.93830000000000002</v>
      </c>
      <c r="AD1373" s="31">
        <f>省エネ計算フォーマット【EHP】!$U$88/100</f>
        <v>0</v>
      </c>
      <c r="AE1373" s="37">
        <f t="shared" si="43"/>
        <v>0.93799999999999994</v>
      </c>
    </row>
    <row r="1374" spans="20:31">
      <c r="T1374" s="76">
        <v>12</v>
      </c>
      <c r="U1374" s="76">
        <v>2011</v>
      </c>
      <c r="V1374" s="76" t="s">
        <v>20</v>
      </c>
      <c r="W1374" s="76" t="s">
        <v>612</v>
      </c>
      <c r="X1374" s="76" t="s">
        <v>702</v>
      </c>
      <c r="Y1374" s="55" t="str">
        <f t="shared" si="42"/>
        <v>122011暖房店舗用無し（一定速）</v>
      </c>
      <c r="Z1374" s="56">
        <v>0.25</v>
      </c>
      <c r="AA1374" s="56">
        <v>0.75</v>
      </c>
      <c r="AB1374" s="57">
        <v>0.25</v>
      </c>
      <c r="AC1374" s="57">
        <v>0.75</v>
      </c>
      <c r="AD1374" s="31">
        <f>省エネ計算フォーマット【EHP】!$U$88/100</f>
        <v>0</v>
      </c>
      <c r="AE1374" s="37">
        <f t="shared" si="43"/>
        <v>0.75</v>
      </c>
    </row>
    <row r="1375" spans="20:31">
      <c r="T1375" s="76">
        <v>12</v>
      </c>
      <c r="U1375" s="76">
        <v>2011</v>
      </c>
      <c r="V1375" s="76" t="s">
        <v>20</v>
      </c>
      <c r="W1375" s="76" t="s">
        <v>606</v>
      </c>
      <c r="X1375" s="76" t="s">
        <v>702</v>
      </c>
      <c r="Y1375" s="55" t="str">
        <f t="shared" si="42"/>
        <v>122011暖房ビル用マルチ無し（一定速）</v>
      </c>
      <c r="Z1375" s="56">
        <v>0.25</v>
      </c>
      <c r="AA1375" s="56">
        <v>0.75</v>
      </c>
      <c r="AB1375" s="57">
        <v>0.25</v>
      </c>
      <c r="AC1375" s="57">
        <v>0.75</v>
      </c>
      <c r="AD1375" s="31">
        <f>省エネ計算フォーマット【EHP】!$U$88/100</f>
        <v>0</v>
      </c>
      <c r="AE1375" s="37">
        <f t="shared" si="43"/>
        <v>0.75</v>
      </c>
    </row>
    <row r="1376" spans="20:31">
      <c r="T1376" s="76">
        <v>12</v>
      </c>
      <c r="U1376" s="76">
        <v>2011</v>
      </c>
      <c r="V1376" s="76" t="s">
        <v>20</v>
      </c>
      <c r="W1376" s="76" t="s">
        <v>607</v>
      </c>
      <c r="X1376" s="76" t="s">
        <v>702</v>
      </c>
      <c r="Y1376" s="55" t="str">
        <f t="shared" si="42"/>
        <v>122011暖房設備用無し（一定速）</v>
      </c>
      <c r="Z1376" s="65">
        <v>0.25</v>
      </c>
      <c r="AA1376" s="65">
        <v>0.75</v>
      </c>
      <c r="AB1376" s="66">
        <v>0.25</v>
      </c>
      <c r="AC1376" s="66">
        <v>0.75</v>
      </c>
      <c r="AD1376" s="31">
        <f>省エネ計算フォーマット【EHP】!$U$88/100</f>
        <v>0</v>
      </c>
      <c r="AE1376" s="37">
        <f t="shared" si="43"/>
        <v>0.75</v>
      </c>
    </row>
    <row r="1377" spans="20:31">
      <c r="T1377" s="76">
        <v>12</v>
      </c>
      <c r="U1377" s="76">
        <v>2012</v>
      </c>
      <c r="V1377" s="76" t="s">
        <v>19</v>
      </c>
      <c r="W1377" s="76" t="s">
        <v>612</v>
      </c>
      <c r="X1377" s="76" t="s">
        <v>618</v>
      </c>
      <c r="Y1377" s="55" t="str">
        <f t="shared" si="42"/>
        <v>122012冷房店舗用有り</v>
      </c>
      <c r="Z1377" s="67">
        <v>-1.36</v>
      </c>
      <c r="AA1377" s="67">
        <v>2.36</v>
      </c>
      <c r="AB1377" s="68">
        <v>1.0576000000000001</v>
      </c>
      <c r="AC1377" s="68">
        <v>1.7556</v>
      </c>
      <c r="AD1377" s="31">
        <f>省エネ計算フォーマット【EHP】!$U$88/100</f>
        <v>0</v>
      </c>
      <c r="AE1377" s="37">
        <f t="shared" si="43"/>
        <v>1.7549999999999999</v>
      </c>
    </row>
    <row r="1378" spans="20:31">
      <c r="T1378" s="76">
        <v>12</v>
      </c>
      <c r="U1378" s="76">
        <v>2012</v>
      </c>
      <c r="V1378" s="76" t="s">
        <v>19</v>
      </c>
      <c r="W1378" s="76" t="s">
        <v>606</v>
      </c>
      <c r="X1378" s="76" t="s">
        <v>618</v>
      </c>
      <c r="Y1378" s="55" t="str">
        <f t="shared" si="42"/>
        <v>122012冷房ビル用マルチ有り</v>
      </c>
      <c r="Z1378" s="56">
        <v>-1.1399999999999999</v>
      </c>
      <c r="AA1378" s="56">
        <v>2.14</v>
      </c>
      <c r="AB1378" s="57">
        <v>1.0625</v>
      </c>
      <c r="AC1378" s="57">
        <v>1.5893999999999999</v>
      </c>
      <c r="AD1378" s="31">
        <f>省エネ計算フォーマット【EHP】!$U$88/100</f>
        <v>0</v>
      </c>
      <c r="AE1378" s="37">
        <f t="shared" si="43"/>
        <v>1.589</v>
      </c>
    </row>
    <row r="1379" spans="20:31">
      <c r="T1379" s="76">
        <v>12</v>
      </c>
      <c r="U1379" s="76">
        <v>2012</v>
      </c>
      <c r="V1379" s="76" t="s">
        <v>19</v>
      </c>
      <c r="W1379" s="76" t="s">
        <v>607</v>
      </c>
      <c r="X1379" s="76" t="s">
        <v>618</v>
      </c>
      <c r="Y1379" s="55" t="str">
        <f t="shared" si="42"/>
        <v>122012冷房設備用有り</v>
      </c>
      <c r="Z1379" s="56">
        <v>-0.26</v>
      </c>
      <c r="AA1379" s="56">
        <v>1.26</v>
      </c>
      <c r="AB1379" s="57">
        <v>1.0367999999999999</v>
      </c>
      <c r="AC1379" s="57">
        <v>0.93579999999999997</v>
      </c>
      <c r="AD1379" s="31">
        <f>省エネ計算フォーマット【EHP】!$U$88/100</f>
        <v>0</v>
      </c>
      <c r="AE1379" s="37">
        <f t="shared" si="43"/>
        <v>0.93500000000000005</v>
      </c>
    </row>
    <row r="1380" spans="20:31">
      <c r="T1380" s="76">
        <v>12</v>
      </c>
      <c r="U1380" s="76">
        <v>2012</v>
      </c>
      <c r="V1380" s="76" t="s">
        <v>19</v>
      </c>
      <c r="W1380" s="76" t="s">
        <v>612</v>
      </c>
      <c r="X1380" s="76" t="s">
        <v>702</v>
      </c>
      <c r="Y1380" s="55" t="str">
        <f t="shared" si="42"/>
        <v>122012冷房店舗用無し（一定速）</v>
      </c>
      <c r="Z1380" s="56">
        <v>0.25</v>
      </c>
      <c r="AA1380" s="56">
        <v>0.75</v>
      </c>
      <c r="AB1380" s="57">
        <v>0.25</v>
      </c>
      <c r="AC1380" s="57">
        <v>0.75</v>
      </c>
      <c r="AD1380" s="31">
        <f>省エネ計算フォーマット【EHP】!$U$88/100</f>
        <v>0</v>
      </c>
      <c r="AE1380" s="37">
        <f t="shared" si="43"/>
        <v>0.75</v>
      </c>
    </row>
    <row r="1381" spans="20:31">
      <c r="T1381" s="76">
        <v>12</v>
      </c>
      <c r="U1381" s="76">
        <v>2012</v>
      </c>
      <c r="V1381" s="76" t="s">
        <v>19</v>
      </c>
      <c r="W1381" s="76" t="s">
        <v>606</v>
      </c>
      <c r="X1381" s="76" t="s">
        <v>702</v>
      </c>
      <c r="Y1381" s="55" t="str">
        <f t="shared" si="42"/>
        <v>122012冷房ビル用マルチ無し（一定速）</v>
      </c>
      <c r="Z1381" s="56">
        <v>0.25</v>
      </c>
      <c r="AA1381" s="56">
        <v>0.75</v>
      </c>
      <c r="AB1381" s="57">
        <v>0.25</v>
      </c>
      <c r="AC1381" s="57">
        <v>0.75</v>
      </c>
      <c r="AD1381" s="31">
        <f>省エネ計算フォーマット【EHP】!$U$88/100</f>
        <v>0</v>
      </c>
      <c r="AE1381" s="37">
        <f t="shared" si="43"/>
        <v>0.75</v>
      </c>
    </row>
    <row r="1382" spans="20:31">
      <c r="T1382" s="76">
        <v>12</v>
      </c>
      <c r="U1382" s="76">
        <v>2012</v>
      </c>
      <c r="V1382" s="76" t="s">
        <v>19</v>
      </c>
      <c r="W1382" s="76" t="s">
        <v>607</v>
      </c>
      <c r="X1382" s="76" t="s">
        <v>702</v>
      </c>
      <c r="Y1382" s="55" t="str">
        <f t="shared" si="42"/>
        <v>122012冷房設備用無し（一定速）</v>
      </c>
      <c r="Z1382" s="56">
        <v>0.25</v>
      </c>
      <c r="AA1382" s="56">
        <v>0.75</v>
      </c>
      <c r="AB1382" s="57">
        <v>0.25</v>
      </c>
      <c r="AC1382" s="57">
        <v>0.75</v>
      </c>
      <c r="AD1382" s="31">
        <f>省エネ計算フォーマット【EHP】!$U$88/100</f>
        <v>0</v>
      </c>
      <c r="AE1382" s="37">
        <f t="shared" si="43"/>
        <v>0.75</v>
      </c>
    </row>
    <row r="1383" spans="20:31">
      <c r="T1383" s="76">
        <v>12</v>
      </c>
      <c r="U1383" s="76">
        <v>2012</v>
      </c>
      <c r="V1383" s="76" t="s">
        <v>20</v>
      </c>
      <c r="W1383" s="76" t="s">
        <v>612</v>
      </c>
      <c r="X1383" s="76" t="s">
        <v>618</v>
      </c>
      <c r="Y1383" s="55" t="str">
        <f t="shared" si="42"/>
        <v>122012暖房店舗用有り</v>
      </c>
      <c r="Z1383" s="56">
        <v>-0.82</v>
      </c>
      <c r="AA1383" s="56">
        <v>1.82</v>
      </c>
      <c r="AB1383" s="57">
        <v>1.0801000000000001</v>
      </c>
      <c r="AC1383" s="57">
        <v>1.345</v>
      </c>
      <c r="AD1383" s="31">
        <f>省エネ計算フォーマット【EHP】!$U$88/100</f>
        <v>0</v>
      </c>
      <c r="AE1383" s="37">
        <f t="shared" si="43"/>
        <v>1.345</v>
      </c>
    </row>
    <row r="1384" spans="20:31">
      <c r="T1384" s="76">
        <v>12</v>
      </c>
      <c r="U1384" s="76">
        <v>2012</v>
      </c>
      <c r="V1384" s="76" t="s">
        <v>20</v>
      </c>
      <c r="W1384" s="76" t="s">
        <v>606</v>
      </c>
      <c r="X1384" s="76" t="s">
        <v>618</v>
      </c>
      <c r="Y1384" s="55" t="str">
        <f t="shared" si="42"/>
        <v>122012暖房ビル用マルチ有り</v>
      </c>
      <c r="Z1384" s="56">
        <v>-0.98</v>
      </c>
      <c r="AA1384" s="56">
        <v>1.98</v>
      </c>
      <c r="AB1384" s="57">
        <v>1.042</v>
      </c>
      <c r="AC1384" s="57">
        <v>1.4744999999999999</v>
      </c>
      <c r="AD1384" s="31">
        <f>省エネ計算フォーマット【EHP】!$U$88/100</f>
        <v>0</v>
      </c>
      <c r="AE1384" s="37">
        <f t="shared" si="43"/>
        <v>1.474</v>
      </c>
    </row>
    <row r="1385" spans="20:31">
      <c r="T1385" s="76">
        <v>12</v>
      </c>
      <c r="U1385" s="76">
        <v>2012</v>
      </c>
      <c r="V1385" s="76" t="s">
        <v>20</v>
      </c>
      <c r="W1385" s="76" t="s">
        <v>607</v>
      </c>
      <c r="X1385" s="76" t="s">
        <v>618</v>
      </c>
      <c r="Y1385" s="55" t="str">
        <f t="shared" si="42"/>
        <v>122012暖房設備用有り</v>
      </c>
      <c r="Z1385" s="56">
        <v>-0.26</v>
      </c>
      <c r="AA1385" s="56">
        <v>1.26</v>
      </c>
      <c r="AB1385" s="57">
        <v>1.0266999999999999</v>
      </c>
      <c r="AC1385" s="57">
        <v>0.93830000000000002</v>
      </c>
      <c r="AD1385" s="31">
        <f>省エネ計算フォーマット【EHP】!$U$88/100</f>
        <v>0</v>
      </c>
      <c r="AE1385" s="37">
        <f t="shared" si="43"/>
        <v>0.93799999999999994</v>
      </c>
    </row>
    <row r="1386" spans="20:31">
      <c r="T1386" s="76">
        <v>12</v>
      </c>
      <c r="U1386" s="76">
        <v>2012</v>
      </c>
      <c r="V1386" s="76" t="s">
        <v>20</v>
      </c>
      <c r="W1386" s="76" t="s">
        <v>612</v>
      </c>
      <c r="X1386" s="76" t="s">
        <v>702</v>
      </c>
      <c r="Y1386" s="55" t="str">
        <f t="shared" si="42"/>
        <v>122012暖房店舗用無し（一定速）</v>
      </c>
      <c r="Z1386" s="56">
        <v>0.25</v>
      </c>
      <c r="AA1386" s="56">
        <v>0.75</v>
      </c>
      <c r="AB1386" s="57">
        <v>0.25</v>
      </c>
      <c r="AC1386" s="57">
        <v>0.75</v>
      </c>
      <c r="AD1386" s="31">
        <f>省エネ計算フォーマット【EHP】!$U$88/100</f>
        <v>0</v>
      </c>
      <c r="AE1386" s="37">
        <f t="shared" si="43"/>
        <v>0.75</v>
      </c>
    </row>
    <row r="1387" spans="20:31">
      <c r="T1387" s="76">
        <v>12</v>
      </c>
      <c r="U1387" s="76">
        <v>2012</v>
      </c>
      <c r="V1387" s="76" t="s">
        <v>20</v>
      </c>
      <c r="W1387" s="76" t="s">
        <v>606</v>
      </c>
      <c r="X1387" s="76" t="s">
        <v>702</v>
      </c>
      <c r="Y1387" s="55" t="str">
        <f t="shared" si="42"/>
        <v>122012暖房ビル用マルチ無し（一定速）</v>
      </c>
      <c r="Z1387" s="56">
        <v>0.25</v>
      </c>
      <c r="AA1387" s="56">
        <v>0.75</v>
      </c>
      <c r="AB1387" s="57">
        <v>0.25</v>
      </c>
      <c r="AC1387" s="57">
        <v>0.75</v>
      </c>
      <c r="AD1387" s="31">
        <f>省エネ計算フォーマット【EHP】!$U$88/100</f>
        <v>0</v>
      </c>
      <c r="AE1387" s="37">
        <f t="shared" si="43"/>
        <v>0.75</v>
      </c>
    </row>
    <row r="1388" spans="20:31">
      <c r="T1388" s="76">
        <v>12</v>
      </c>
      <c r="U1388" s="76">
        <v>2012</v>
      </c>
      <c r="V1388" s="76" t="s">
        <v>20</v>
      </c>
      <c r="W1388" s="76" t="s">
        <v>607</v>
      </c>
      <c r="X1388" s="76" t="s">
        <v>702</v>
      </c>
      <c r="Y1388" s="55" t="str">
        <f t="shared" si="42"/>
        <v>122012暖房設備用無し（一定速）</v>
      </c>
      <c r="Z1388" s="69">
        <v>0.25</v>
      </c>
      <c r="AA1388" s="69">
        <v>0.75</v>
      </c>
      <c r="AB1388" s="70">
        <v>0.25</v>
      </c>
      <c r="AC1388" s="70">
        <v>0.75</v>
      </c>
      <c r="AD1388" s="31">
        <f>省エネ計算フォーマット【EHP】!$U$88/100</f>
        <v>0</v>
      </c>
      <c r="AE1388" s="37">
        <f t="shared" si="43"/>
        <v>0.75</v>
      </c>
    </row>
    <row r="1389" spans="20:31">
      <c r="T1389" s="76">
        <v>12</v>
      </c>
      <c r="U1389" s="76">
        <v>2013</v>
      </c>
      <c r="V1389" s="76" t="s">
        <v>19</v>
      </c>
      <c r="W1389" s="76" t="s">
        <v>612</v>
      </c>
      <c r="X1389" s="76" t="s">
        <v>618</v>
      </c>
      <c r="Y1389" s="55" t="str">
        <f t="shared" si="42"/>
        <v>122013冷房店舗用有り</v>
      </c>
      <c r="Z1389" s="56">
        <v>-1.5</v>
      </c>
      <c r="AA1389" s="56">
        <v>2.5</v>
      </c>
      <c r="AB1389" s="57">
        <v>1.0609999999999999</v>
      </c>
      <c r="AC1389" s="57">
        <v>1.8597999999999999</v>
      </c>
      <c r="AD1389" s="31">
        <f>省エネ計算フォーマット【EHP】!$U$88/100</f>
        <v>0</v>
      </c>
      <c r="AE1389" s="37">
        <f t="shared" si="43"/>
        <v>1.859</v>
      </c>
    </row>
    <row r="1390" spans="20:31">
      <c r="T1390" s="76">
        <v>12</v>
      </c>
      <c r="U1390" s="76">
        <v>2013</v>
      </c>
      <c r="V1390" s="76" t="s">
        <v>19</v>
      </c>
      <c r="W1390" s="76" t="s">
        <v>606</v>
      </c>
      <c r="X1390" s="76" t="s">
        <v>618</v>
      </c>
      <c r="Y1390" s="55" t="str">
        <f t="shared" si="42"/>
        <v>122013冷房ビル用マルチ有り</v>
      </c>
      <c r="Z1390" s="56">
        <v>-1.1399999999999999</v>
      </c>
      <c r="AA1390" s="56">
        <v>2.14</v>
      </c>
      <c r="AB1390" s="57">
        <v>1.0625</v>
      </c>
      <c r="AC1390" s="57">
        <v>1.5893999999999999</v>
      </c>
      <c r="AD1390" s="31">
        <f>省エネ計算フォーマット【EHP】!$U$88/100</f>
        <v>0</v>
      </c>
      <c r="AE1390" s="37">
        <f t="shared" si="43"/>
        <v>1.589</v>
      </c>
    </row>
    <row r="1391" spans="20:31">
      <c r="T1391" s="76">
        <v>12</v>
      </c>
      <c r="U1391" s="76">
        <v>2013</v>
      </c>
      <c r="V1391" s="76" t="s">
        <v>19</v>
      </c>
      <c r="W1391" s="76" t="s">
        <v>607</v>
      </c>
      <c r="X1391" s="76" t="s">
        <v>618</v>
      </c>
      <c r="Y1391" s="55" t="str">
        <f t="shared" si="42"/>
        <v>122013冷房設備用有り</v>
      </c>
      <c r="Z1391" s="56">
        <v>-0.26</v>
      </c>
      <c r="AA1391" s="56">
        <v>1.26</v>
      </c>
      <c r="AB1391" s="57">
        <v>1.0367999999999999</v>
      </c>
      <c r="AC1391" s="57">
        <v>0.93579999999999997</v>
      </c>
      <c r="AD1391" s="31">
        <f>省エネ計算フォーマット【EHP】!$U$88/100</f>
        <v>0</v>
      </c>
      <c r="AE1391" s="37">
        <f t="shared" si="43"/>
        <v>0.93500000000000005</v>
      </c>
    </row>
    <row r="1392" spans="20:31">
      <c r="T1392" s="76">
        <v>12</v>
      </c>
      <c r="U1392" s="76">
        <v>2013</v>
      </c>
      <c r="V1392" s="76" t="s">
        <v>19</v>
      </c>
      <c r="W1392" s="76" t="s">
        <v>612</v>
      </c>
      <c r="X1392" s="76" t="s">
        <v>702</v>
      </c>
      <c r="Y1392" s="55" t="str">
        <f t="shared" si="42"/>
        <v>122013冷房店舗用無し（一定速）</v>
      </c>
      <c r="Z1392" s="56">
        <v>0.25</v>
      </c>
      <c r="AA1392" s="56">
        <v>0.75</v>
      </c>
      <c r="AB1392" s="57">
        <v>0.25</v>
      </c>
      <c r="AC1392" s="57">
        <v>0.75</v>
      </c>
      <c r="AD1392" s="31">
        <f>省エネ計算フォーマット【EHP】!$U$88/100</f>
        <v>0</v>
      </c>
      <c r="AE1392" s="37">
        <f t="shared" si="43"/>
        <v>0.75</v>
      </c>
    </row>
    <row r="1393" spans="20:31">
      <c r="T1393" s="76">
        <v>12</v>
      </c>
      <c r="U1393" s="76">
        <v>2013</v>
      </c>
      <c r="V1393" s="76" t="s">
        <v>19</v>
      </c>
      <c r="W1393" s="76" t="s">
        <v>606</v>
      </c>
      <c r="X1393" s="76" t="s">
        <v>702</v>
      </c>
      <c r="Y1393" s="55" t="str">
        <f t="shared" si="42"/>
        <v>122013冷房ビル用マルチ無し（一定速）</v>
      </c>
      <c r="Z1393" s="56">
        <v>0.25</v>
      </c>
      <c r="AA1393" s="56">
        <v>0.75</v>
      </c>
      <c r="AB1393" s="57">
        <v>0.25</v>
      </c>
      <c r="AC1393" s="57">
        <v>0.75</v>
      </c>
      <c r="AD1393" s="31">
        <f>省エネ計算フォーマット【EHP】!$U$88/100</f>
        <v>0</v>
      </c>
      <c r="AE1393" s="37">
        <f t="shared" si="43"/>
        <v>0.75</v>
      </c>
    </row>
    <row r="1394" spans="20:31">
      <c r="T1394" s="76">
        <v>12</v>
      </c>
      <c r="U1394" s="76">
        <v>2013</v>
      </c>
      <c r="V1394" s="76" t="s">
        <v>19</v>
      </c>
      <c r="W1394" s="76" t="s">
        <v>607</v>
      </c>
      <c r="X1394" s="76" t="s">
        <v>702</v>
      </c>
      <c r="Y1394" s="55" t="str">
        <f t="shared" si="42"/>
        <v>122013冷房設備用無し（一定速）</v>
      </c>
      <c r="Z1394" s="56">
        <v>0.25</v>
      </c>
      <c r="AA1394" s="56">
        <v>0.75</v>
      </c>
      <c r="AB1394" s="57">
        <v>0.25</v>
      </c>
      <c r="AC1394" s="57">
        <v>0.75</v>
      </c>
      <c r="AD1394" s="31">
        <f>省エネ計算フォーマット【EHP】!$U$88/100</f>
        <v>0</v>
      </c>
      <c r="AE1394" s="37">
        <f t="shared" si="43"/>
        <v>0.75</v>
      </c>
    </row>
    <row r="1395" spans="20:31">
      <c r="T1395" s="76">
        <v>12</v>
      </c>
      <c r="U1395" s="76">
        <v>2013</v>
      </c>
      <c r="V1395" s="76" t="s">
        <v>20</v>
      </c>
      <c r="W1395" s="76" t="s">
        <v>612</v>
      </c>
      <c r="X1395" s="76" t="s">
        <v>618</v>
      </c>
      <c r="Y1395" s="55" t="str">
        <f t="shared" si="42"/>
        <v>122013暖房店舗用有り</v>
      </c>
      <c r="Z1395" s="56">
        <v>-0.94</v>
      </c>
      <c r="AA1395" s="56">
        <v>1.94</v>
      </c>
      <c r="AB1395" s="57">
        <v>1.0853999999999999</v>
      </c>
      <c r="AC1395" s="57">
        <v>1.4337</v>
      </c>
      <c r="AD1395" s="31">
        <f>省エネ計算フォーマット【EHP】!$U$88/100</f>
        <v>0</v>
      </c>
      <c r="AE1395" s="37">
        <f t="shared" si="43"/>
        <v>1.4330000000000001</v>
      </c>
    </row>
    <row r="1396" spans="20:31">
      <c r="T1396" s="76">
        <v>12</v>
      </c>
      <c r="U1396" s="76">
        <v>2013</v>
      </c>
      <c r="V1396" s="76" t="s">
        <v>20</v>
      </c>
      <c r="W1396" s="76" t="s">
        <v>606</v>
      </c>
      <c r="X1396" s="76" t="s">
        <v>618</v>
      </c>
      <c r="Y1396" s="55" t="str">
        <f t="shared" si="42"/>
        <v>122013暖房ビル用マルチ有り</v>
      </c>
      <c r="Z1396" s="56">
        <v>-0.98</v>
      </c>
      <c r="AA1396" s="56">
        <v>1.98</v>
      </c>
      <c r="AB1396" s="57">
        <v>1.042</v>
      </c>
      <c r="AC1396" s="57">
        <v>1.4744999999999999</v>
      </c>
      <c r="AD1396" s="31">
        <f>省エネ計算フォーマット【EHP】!$U$88/100</f>
        <v>0</v>
      </c>
      <c r="AE1396" s="37">
        <f t="shared" si="43"/>
        <v>1.474</v>
      </c>
    </row>
    <row r="1397" spans="20:31">
      <c r="T1397" s="76">
        <v>12</v>
      </c>
      <c r="U1397" s="76">
        <v>2013</v>
      </c>
      <c r="V1397" s="76" t="s">
        <v>20</v>
      </c>
      <c r="W1397" s="76" t="s">
        <v>607</v>
      </c>
      <c r="X1397" s="76" t="s">
        <v>618</v>
      </c>
      <c r="Y1397" s="55" t="str">
        <f t="shared" si="42"/>
        <v>122013暖房設備用有り</v>
      </c>
      <c r="Z1397" s="56">
        <v>-0.32</v>
      </c>
      <c r="AA1397" s="56">
        <v>1.32</v>
      </c>
      <c r="AB1397" s="57">
        <v>1.028</v>
      </c>
      <c r="AC1397" s="57">
        <v>0.98299999999999998</v>
      </c>
      <c r="AD1397" s="31">
        <f>省エネ計算フォーマット【EHP】!$U$88/100</f>
        <v>0</v>
      </c>
      <c r="AE1397" s="37">
        <f t="shared" si="43"/>
        <v>0.98299999999999998</v>
      </c>
    </row>
    <row r="1398" spans="20:31">
      <c r="T1398" s="76">
        <v>12</v>
      </c>
      <c r="U1398" s="76">
        <v>2013</v>
      </c>
      <c r="V1398" s="76" t="s">
        <v>20</v>
      </c>
      <c r="W1398" s="76" t="s">
        <v>612</v>
      </c>
      <c r="X1398" s="76" t="s">
        <v>702</v>
      </c>
      <c r="Y1398" s="55" t="str">
        <f t="shared" si="42"/>
        <v>122013暖房店舗用無し（一定速）</v>
      </c>
      <c r="Z1398" s="56">
        <v>0.25</v>
      </c>
      <c r="AA1398" s="56">
        <v>0.75</v>
      </c>
      <c r="AB1398" s="57">
        <v>0.25</v>
      </c>
      <c r="AC1398" s="57">
        <v>0.75</v>
      </c>
      <c r="AD1398" s="31">
        <f>省エネ計算フォーマット【EHP】!$U$88/100</f>
        <v>0</v>
      </c>
      <c r="AE1398" s="37">
        <f t="shared" si="43"/>
        <v>0.75</v>
      </c>
    </row>
    <row r="1399" spans="20:31">
      <c r="T1399" s="76">
        <v>12</v>
      </c>
      <c r="U1399" s="76">
        <v>2013</v>
      </c>
      <c r="V1399" s="76" t="s">
        <v>20</v>
      </c>
      <c r="W1399" s="76" t="s">
        <v>606</v>
      </c>
      <c r="X1399" s="76" t="s">
        <v>702</v>
      </c>
      <c r="Y1399" s="55" t="str">
        <f t="shared" si="42"/>
        <v>122013暖房ビル用マルチ無し（一定速）</v>
      </c>
      <c r="Z1399" s="56">
        <v>0.25</v>
      </c>
      <c r="AA1399" s="56">
        <v>0.75</v>
      </c>
      <c r="AB1399" s="57">
        <v>0.25</v>
      </c>
      <c r="AC1399" s="57">
        <v>0.75</v>
      </c>
      <c r="AD1399" s="31">
        <f>省エネ計算フォーマット【EHP】!$U$88/100</f>
        <v>0</v>
      </c>
      <c r="AE1399" s="37">
        <f t="shared" si="43"/>
        <v>0.75</v>
      </c>
    </row>
    <row r="1400" spans="20:31">
      <c r="T1400" s="76">
        <v>12</v>
      </c>
      <c r="U1400" s="76">
        <v>2013</v>
      </c>
      <c r="V1400" s="76" t="s">
        <v>20</v>
      </c>
      <c r="W1400" s="76" t="s">
        <v>607</v>
      </c>
      <c r="X1400" s="76" t="s">
        <v>702</v>
      </c>
      <c r="Y1400" s="55" t="str">
        <f t="shared" si="42"/>
        <v>122013暖房設備用無し（一定速）</v>
      </c>
      <c r="Z1400" s="56">
        <v>0.25</v>
      </c>
      <c r="AA1400" s="56">
        <v>0.75</v>
      </c>
      <c r="AB1400" s="57">
        <v>0.25</v>
      </c>
      <c r="AC1400" s="57">
        <v>0.75</v>
      </c>
      <c r="AD1400" s="31">
        <f>省エネ計算フォーマット【EHP】!$U$88/100</f>
        <v>0</v>
      </c>
      <c r="AE1400" s="37">
        <f t="shared" si="43"/>
        <v>0.75</v>
      </c>
    </row>
    <row r="1401" spans="20:31">
      <c r="T1401" s="76">
        <v>12</v>
      </c>
      <c r="U1401" s="76">
        <v>2014</v>
      </c>
      <c r="V1401" s="76" t="s">
        <v>19</v>
      </c>
      <c r="W1401" s="76" t="s">
        <v>612</v>
      </c>
      <c r="X1401" s="76" t="s">
        <v>618</v>
      </c>
      <c r="Y1401" s="55" t="str">
        <f t="shared" si="42"/>
        <v>122014冷房店舗用有り</v>
      </c>
      <c r="Z1401" s="56">
        <v>-1.46</v>
      </c>
      <c r="AA1401" s="56">
        <v>2.46</v>
      </c>
      <c r="AB1401" s="57">
        <v>1.06</v>
      </c>
      <c r="AC1401" s="57">
        <v>1.83</v>
      </c>
      <c r="AD1401" s="31">
        <f>省エネ計算フォーマット【EHP】!$U$88/100</f>
        <v>0</v>
      </c>
      <c r="AE1401" s="37">
        <f t="shared" si="43"/>
        <v>1.83</v>
      </c>
    </row>
    <row r="1402" spans="20:31">
      <c r="T1402" s="76">
        <v>12</v>
      </c>
      <c r="U1402" s="76">
        <v>2014</v>
      </c>
      <c r="V1402" s="76" t="s">
        <v>19</v>
      </c>
      <c r="W1402" s="76" t="s">
        <v>606</v>
      </c>
      <c r="X1402" s="76" t="s">
        <v>618</v>
      </c>
      <c r="Y1402" s="55" t="str">
        <f t="shared" si="42"/>
        <v>122014冷房ビル用マルチ有り</v>
      </c>
      <c r="Z1402" s="56">
        <v>-1.52</v>
      </c>
      <c r="AA1402" s="56">
        <v>2.52</v>
      </c>
      <c r="AB1402" s="57">
        <v>1.0736000000000001</v>
      </c>
      <c r="AC1402" s="57">
        <v>1.8715999999999999</v>
      </c>
      <c r="AD1402" s="31">
        <f>省エネ計算フォーマット【EHP】!$U$88/100</f>
        <v>0</v>
      </c>
      <c r="AE1402" s="37">
        <f t="shared" si="43"/>
        <v>1.871</v>
      </c>
    </row>
    <row r="1403" spans="20:31">
      <c r="T1403" s="76">
        <v>12</v>
      </c>
      <c r="U1403" s="76">
        <v>2014</v>
      </c>
      <c r="V1403" s="76" t="s">
        <v>19</v>
      </c>
      <c r="W1403" s="76" t="s">
        <v>607</v>
      </c>
      <c r="X1403" s="76" t="s">
        <v>618</v>
      </c>
      <c r="Y1403" s="55" t="str">
        <f t="shared" si="42"/>
        <v>122014冷房設備用有り</v>
      </c>
      <c r="Z1403" s="56">
        <v>-0.32</v>
      </c>
      <c r="AA1403" s="56">
        <v>1.32</v>
      </c>
      <c r="AB1403" s="57">
        <v>1.0385</v>
      </c>
      <c r="AC1403" s="57">
        <v>0.98040000000000005</v>
      </c>
      <c r="AD1403" s="31">
        <f>省エネ計算フォーマット【EHP】!$U$88/100</f>
        <v>0</v>
      </c>
      <c r="AE1403" s="37">
        <f t="shared" si="43"/>
        <v>0.98</v>
      </c>
    </row>
    <row r="1404" spans="20:31">
      <c r="T1404" s="76">
        <v>12</v>
      </c>
      <c r="U1404" s="76">
        <v>2014</v>
      </c>
      <c r="V1404" s="76" t="s">
        <v>19</v>
      </c>
      <c r="W1404" s="76" t="s">
        <v>612</v>
      </c>
      <c r="X1404" s="76" t="s">
        <v>702</v>
      </c>
      <c r="Y1404" s="55" t="str">
        <f t="shared" si="42"/>
        <v>122014冷房店舗用無し（一定速）</v>
      </c>
      <c r="Z1404" s="56">
        <v>0.25</v>
      </c>
      <c r="AA1404" s="56">
        <v>0.75</v>
      </c>
      <c r="AB1404" s="57">
        <v>0.25</v>
      </c>
      <c r="AC1404" s="57">
        <v>0.75</v>
      </c>
      <c r="AD1404" s="31">
        <f>省エネ計算フォーマット【EHP】!$U$88/100</f>
        <v>0</v>
      </c>
      <c r="AE1404" s="37">
        <f t="shared" si="43"/>
        <v>0.75</v>
      </c>
    </row>
    <row r="1405" spans="20:31">
      <c r="T1405" s="76">
        <v>12</v>
      </c>
      <c r="U1405" s="76">
        <v>2014</v>
      </c>
      <c r="V1405" s="76" t="s">
        <v>19</v>
      </c>
      <c r="W1405" s="76" t="s">
        <v>606</v>
      </c>
      <c r="X1405" s="76" t="s">
        <v>702</v>
      </c>
      <c r="Y1405" s="55" t="str">
        <f t="shared" si="42"/>
        <v>122014冷房ビル用マルチ無し（一定速）</v>
      </c>
      <c r="Z1405" s="56">
        <v>0.25</v>
      </c>
      <c r="AA1405" s="56">
        <v>0.75</v>
      </c>
      <c r="AB1405" s="57">
        <v>0.25</v>
      </c>
      <c r="AC1405" s="57">
        <v>0.75</v>
      </c>
      <c r="AD1405" s="31">
        <f>省エネ計算フォーマット【EHP】!$U$88/100</f>
        <v>0</v>
      </c>
      <c r="AE1405" s="37">
        <f t="shared" si="43"/>
        <v>0.75</v>
      </c>
    </row>
    <row r="1406" spans="20:31">
      <c r="T1406" s="76">
        <v>12</v>
      </c>
      <c r="U1406" s="76">
        <v>2014</v>
      </c>
      <c r="V1406" s="76" t="s">
        <v>19</v>
      </c>
      <c r="W1406" s="76" t="s">
        <v>607</v>
      </c>
      <c r="X1406" s="76" t="s">
        <v>702</v>
      </c>
      <c r="Y1406" s="55" t="str">
        <f t="shared" si="42"/>
        <v>122014冷房設備用無し（一定速）</v>
      </c>
      <c r="Z1406" s="56">
        <v>0.25</v>
      </c>
      <c r="AA1406" s="56">
        <v>0.75</v>
      </c>
      <c r="AB1406" s="57">
        <v>0.25</v>
      </c>
      <c r="AC1406" s="57">
        <v>0.75</v>
      </c>
      <c r="AD1406" s="31">
        <f>省エネ計算フォーマット【EHP】!$U$88/100</f>
        <v>0</v>
      </c>
      <c r="AE1406" s="37">
        <f t="shared" si="43"/>
        <v>0.75</v>
      </c>
    </row>
    <row r="1407" spans="20:31">
      <c r="T1407" s="76">
        <v>12</v>
      </c>
      <c r="U1407" s="76">
        <v>2014</v>
      </c>
      <c r="V1407" s="76" t="s">
        <v>20</v>
      </c>
      <c r="W1407" s="76" t="s">
        <v>612</v>
      </c>
      <c r="X1407" s="76" t="s">
        <v>618</v>
      </c>
      <c r="Y1407" s="55" t="str">
        <f t="shared" si="42"/>
        <v>122014暖房店舗用有り</v>
      </c>
      <c r="Z1407" s="56">
        <v>-0.94</v>
      </c>
      <c r="AA1407" s="56">
        <v>1.94</v>
      </c>
      <c r="AB1407" s="57">
        <v>1.0853999999999999</v>
      </c>
      <c r="AC1407" s="57">
        <v>1.4337</v>
      </c>
      <c r="AD1407" s="31">
        <f>省エネ計算フォーマット【EHP】!$U$88/100</f>
        <v>0</v>
      </c>
      <c r="AE1407" s="37">
        <f t="shared" si="43"/>
        <v>1.4330000000000001</v>
      </c>
    </row>
    <row r="1408" spans="20:31">
      <c r="T1408" s="76">
        <v>12</v>
      </c>
      <c r="U1408" s="76">
        <v>2014</v>
      </c>
      <c r="V1408" s="76" t="s">
        <v>20</v>
      </c>
      <c r="W1408" s="76" t="s">
        <v>606</v>
      </c>
      <c r="X1408" s="76" t="s">
        <v>618</v>
      </c>
      <c r="Y1408" s="55" t="str">
        <f t="shared" si="42"/>
        <v>122014暖房ビル用マルチ有り</v>
      </c>
      <c r="Z1408" s="56">
        <v>-0.96</v>
      </c>
      <c r="AA1408" s="56">
        <v>1.96</v>
      </c>
      <c r="AB1408" s="57">
        <v>1.0416000000000001</v>
      </c>
      <c r="AC1408" s="57">
        <v>1.4596</v>
      </c>
      <c r="AD1408" s="31">
        <f>省エネ計算フォーマット【EHP】!$U$88/100</f>
        <v>0</v>
      </c>
      <c r="AE1408" s="37">
        <f t="shared" si="43"/>
        <v>1.4590000000000001</v>
      </c>
    </row>
    <row r="1409" spans="20:31">
      <c r="T1409" s="76">
        <v>12</v>
      </c>
      <c r="U1409" s="76">
        <v>2014</v>
      </c>
      <c r="V1409" s="76" t="s">
        <v>20</v>
      </c>
      <c r="W1409" s="76" t="s">
        <v>607</v>
      </c>
      <c r="X1409" s="76" t="s">
        <v>618</v>
      </c>
      <c r="Y1409" s="55" t="str">
        <f t="shared" si="42"/>
        <v>122014暖房設備用有り</v>
      </c>
      <c r="Z1409" s="56">
        <v>-0.36</v>
      </c>
      <c r="AA1409" s="56">
        <v>1.36</v>
      </c>
      <c r="AB1409" s="57">
        <v>1.0287999999999999</v>
      </c>
      <c r="AC1409" s="57">
        <v>1.0127999999999999</v>
      </c>
      <c r="AD1409" s="31">
        <f>省エネ計算フォーマット【EHP】!$U$88/100</f>
        <v>0</v>
      </c>
      <c r="AE1409" s="37">
        <f t="shared" si="43"/>
        <v>1.012</v>
      </c>
    </row>
    <row r="1410" spans="20:31">
      <c r="T1410" s="76">
        <v>12</v>
      </c>
      <c r="U1410" s="76">
        <v>2014</v>
      </c>
      <c r="V1410" s="76" t="s">
        <v>20</v>
      </c>
      <c r="W1410" s="76" t="s">
        <v>612</v>
      </c>
      <c r="X1410" s="76" t="s">
        <v>702</v>
      </c>
      <c r="Y1410" s="55" t="str">
        <f t="shared" si="42"/>
        <v>122014暖房店舗用無し（一定速）</v>
      </c>
      <c r="Z1410" s="56">
        <v>0.25</v>
      </c>
      <c r="AA1410" s="56">
        <v>0.75</v>
      </c>
      <c r="AB1410" s="57">
        <v>0.25</v>
      </c>
      <c r="AC1410" s="57">
        <v>0.75</v>
      </c>
      <c r="AD1410" s="31">
        <f>省エネ計算フォーマット【EHP】!$U$88/100</f>
        <v>0</v>
      </c>
      <c r="AE1410" s="37">
        <f t="shared" si="43"/>
        <v>0.75</v>
      </c>
    </row>
    <row r="1411" spans="20:31">
      <c r="T1411" s="76">
        <v>12</v>
      </c>
      <c r="U1411" s="76">
        <v>2014</v>
      </c>
      <c r="V1411" s="76" t="s">
        <v>20</v>
      </c>
      <c r="W1411" s="76" t="s">
        <v>606</v>
      </c>
      <c r="X1411" s="76" t="s">
        <v>702</v>
      </c>
      <c r="Y1411" s="55" t="str">
        <f t="shared" si="42"/>
        <v>122014暖房ビル用マルチ無し（一定速）</v>
      </c>
      <c r="Z1411" s="56">
        <v>0.25</v>
      </c>
      <c r="AA1411" s="56">
        <v>0.75</v>
      </c>
      <c r="AB1411" s="57">
        <v>0.25</v>
      </c>
      <c r="AC1411" s="57">
        <v>0.75</v>
      </c>
      <c r="AD1411" s="31">
        <f>省エネ計算フォーマット【EHP】!$U$88/100</f>
        <v>0</v>
      </c>
      <c r="AE1411" s="37">
        <f t="shared" si="43"/>
        <v>0.75</v>
      </c>
    </row>
    <row r="1412" spans="20:31">
      <c r="T1412" s="76">
        <v>12</v>
      </c>
      <c r="U1412" s="76">
        <v>2014</v>
      </c>
      <c r="V1412" s="76" t="s">
        <v>20</v>
      </c>
      <c r="W1412" s="76" t="s">
        <v>607</v>
      </c>
      <c r="X1412" s="76" t="s">
        <v>702</v>
      </c>
      <c r="Y1412" s="55" t="str">
        <f t="shared" si="42"/>
        <v>122014暖房設備用無し（一定速）</v>
      </c>
      <c r="Z1412" s="56">
        <v>0.25</v>
      </c>
      <c r="AA1412" s="56">
        <v>0.75</v>
      </c>
      <c r="AB1412" s="57">
        <v>0.25</v>
      </c>
      <c r="AC1412" s="57">
        <v>0.75</v>
      </c>
      <c r="AD1412" s="31">
        <f>省エネ計算フォーマット【EHP】!$U$88/100</f>
        <v>0</v>
      </c>
      <c r="AE1412" s="37">
        <f t="shared" si="43"/>
        <v>0.75</v>
      </c>
    </row>
    <row r="1413" spans="20:31">
      <c r="T1413" s="73">
        <v>12</v>
      </c>
      <c r="U1413" s="73">
        <v>2015</v>
      </c>
      <c r="V1413" s="73" t="s">
        <v>19</v>
      </c>
      <c r="W1413" s="73" t="s">
        <v>612</v>
      </c>
      <c r="X1413" s="73" t="s">
        <v>618</v>
      </c>
      <c r="Y1413" s="28" t="str">
        <f t="shared" si="42"/>
        <v>122015冷房店舗用有り</v>
      </c>
      <c r="Z1413" s="71">
        <v>-1.38</v>
      </c>
      <c r="AA1413" s="71">
        <v>2.38</v>
      </c>
      <c r="AB1413" s="72">
        <v>1.0581</v>
      </c>
      <c r="AC1413" s="72">
        <v>1.7705</v>
      </c>
      <c r="AD1413" s="31">
        <f>省エネ計算フォーマット【EHP】!$U$88/100</f>
        <v>0</v>
      </c>
      <c r="AE1413" s="32">
        <f t="shared" si="43"/>
        <v>1.77</v>
      </c>
    </row>
    <row r="1414" spans="20:31">
      <c r="T1414" s="73">
        <v>12</v>
      </c>
      <c r="U1414" s="73">
        <v>2015</v>
      </c>
      <c r="V1414" s="73" t="s">
        <v>19</v>
      </c>
      <c r="W1414" s="73" t="s">
        <v>606</v>
      </c>
      <c r="X1414" s="73" t="s">
        <v>618</v>
      </c>
      <c r="Y1414" s="28" t="str">
        <f t="shared" si="42"/>
        <v>122015冷房ビル用マルチ有り</v>
      </c>
      <c r="Z1414" s="51">
        <v>-1.5740000000000001</v>
      </c>
      <c r="AA1414" s="51">
        <v>2.5739999999999998</v>
      </c>
      <c r="AB1414" s="52">
        <v>1.0751999999999999</v>
      </c>
      <c r="AC1414" s="52">
        <v>1.9117</v>
      </c>
      <c r="AD1414" s="31">
        <f>省エネ計算フォーマット【EHP】!$U$88/100</f>
        <v>0</v>
      </c>
      <c r="AE1414" s="32">
        <f t="shared" si="43"/>
        <v>1.911</v>
      </c>
    </row>
    <row r="1415" spans="20:31">
      <c r="T1415" s="73">
        <v>12</v>
      </c>
      <c r="U1415" s="73">
        <v>2015</v>
      </c>
      <c r="V1415" s="73" t="s">
        <v>19</v>
      </c>
      <c r="W1415" s="73" t="s">
        <v>607</v>
      </c>
      <c r="X1415" s="73" t="s">
        <v>618</v>
      </c>
      <c r="Y1415" s="28" t="str">
        <f t="shared" si="42"/>
        <v>122015冷房設備用有り</v>
      </c>
      <c r="Z1415" s="51">
        <v>-0.62</v>
      </c>
      <c r="AA1415" s="51">
        <v>1.62</v>
      </c>
      <c r="AB1415" s="52">
        <v>1.0472999999999999</v>
      </c>
      <c r="AC1415" s="52">
        <v>1.2032</v>
      </c>
      <c r="AD1415" s="31">
        <f>省エネ計算フォーマット【EHP】!$U$88/100</f>
        <v>0</v>
      </c>
      <c r="AE1415" s="32">
        <f t="shared" si="43"/>
        <v>1.2030000000000001</v>
      </c>
    </row>
    <row r="1416" spans="20:31">
      <c r="T1416" s="73">
        <v>12</v>
      </c>
      <c r="U1416" s="73">
        <v>2015</v>
      </c>
      <c r="V1416" s="73" t="s">
        <v>19</v>
      </c>
      <c r="W1416" s="73" t="s">
        <v>612</v>
      </c>
      <c r="X1416" s="73" t="s">
        <v>702</v>
      </c>
      <c r="Y1416" s="28" t="str">
        <f t="shared" si="42"/>
        <v>122015冷房店舗用無し（一定速）</v>
      </c>
      <c r="Z1416" s="51">
        <v>0.25</v>
      </c>
      <c r="AA1416" s="51">
        <v>0.75</v>
      </c>
      <c r="AB1416" s="52">
        <v>0.25</v>
      </c>
      <c r="AC1416" s="52">
        <v>0.75</v>
      </c>
      <c r="AD1416" s="31">
        <f>省エネ計算フォーマット【EHP】!$U$88/100</f>
        <v>0</v>
      </c>
      <c r="AE1416" s="32">
        <f t="shared" si="43"/>
        <v>0.75</v>
      </c>
    </row>
    <row r="1417" spans="20:31">
      <c r="T1417" s="73">
        <v>12</v>
      </c>
      <c r="U1417" s="73">
        <v>2015</v>
      </c>
      <c r="V1417" s="73" t="s">
        <v>19</v>
      </c>
      <c r="W1417" s="73" t="s">
        <v>606</v>
      </c>
      <c r="X1417" s="73" t="s">
        <v>702</v>
      </c>
      <c r="Y1417" s="28" t="str">
        <f t="shared" si="42"/>
        <v>122015冷房ビル用マルチ無し（一定速）</v>
      </c>
      <c r="Z1417" s="51">
        <v>0.25</v>
      </c>
      <c r="AA1417" s="51">
        <v>0.75</v>
      </c>
      <c r="AB1417" s="52">
        <v>0.25</v>
      </c>
      <c r="AC1417" s="52">
        <v>0.75</v>
      </c>
      <c r="AD1417" s="31">
        <f>省エネ計算フォーマット【EHP】!$U$88/100</f>
        <v>0</v>
      </c>
      <c r="AE1417" s="32">
        <f t="shared" si="43"/>
        <v>0.75</v>
      </c>
    </row>
    <row r="1418" spans="20:31">
      <c r="T1418" s="73">
        <v>12</v>
      </c>
      <c r="U1418" s="73">
        <v>2015</v>
      </c>
      <c r="V1418" s="73" t="s">
        <v>19</v>
      </c>
      <c r="W1418" s="73" t="s">
        <v>607</v>
      </c>
      <c r="X1418" s="73" t="s">
        <v>702</v>
      </c>
      <c r="Y1418" s="28" t="str">
        <f t="shared" ref="Y1418:Y1448" si="44">T1418&amp;U1418&amp;V1418&amp;W1418&amp;X1418</f>
        <v>122015冷房設備用無し（一定速）</v>
      </c>
      <c r="Z1418" s="51">
        <v>0.25</v>
      </c>
      <c r="AA1418" s="51">
        <v>0.75</v>
      </c>
      <c r="AB1418" s="52">
        <v>0.25</v>
      </c>
      <c r="AC1418" s="52">
        <v>0.75</v>
      </c>
      <c r="AD1418" s="31">
        <f>省エネ計算フォーマット【EHP】!$U$88/100</f>
        <v>0</v>
      </c>
      <c r="AE1418" s="32">
        <f t="shared" si="43"/>
        <v>0.75</v>
      </c>
    </row>
    <row r="1419" spans="20:31">
      <c r="T1419" s="73">
        <v>12</v>
      </c>
      <c r="U1419" s="73">
        <v>2015</v>
      </c>
      <c r="V1419" s="73" t="s">
        <v>20</v>
      </c>
      <c r="W1419" s="73" t="s">
        <v>612</v>
      </c>
      <c r="X1419" s="73" t="s">
        <v>618</v>
      </c>
      <c r="Y1419" s="28" t="str">
        <f t="shared" si="44"/>
        <v>122015暖房店舗用有り</v>
      </c>
      <c r="Z1419" s="51">
        <v>-0.97</v>
      </c>
      <c r="AA1419" s="51">
        <v>1.97</v>
      </c>
      <c r="AB1419" s="52">
        <v>1.0867</v>
      </c>
      <c r="AC1419" s="52">
        <v>1.4558</v>
      </c>
      <c r="AD1419" s="31">
        <f>省エネ計算フォーマット【EHP】!$U$88/100</f>
        <v>0</v>
      </c>
      <c r="AE1419" s="32">
        <f t="shared" si="43"/>
        <v>1.4550000000000001</v>
      </c>
    </row>
    <row r="1420" spans="20:31">
      <c r="T1420" s="73">
        <v>12</v>
      </c>
      <c r="U1420" s="73">
        <v>2015</v>
      </c>
      <c r="V1420" s="73" t="s">
        <v>20</v>
      </c>
      <c r="W1420" s="73" t="s">
        <v>606</v>
      </c>
      <c r="X1420" s="73" t="s">
        <v>618</v>
      </c>
      <c r="Y1420" s="28" t="str">
        <f t="shared" si="44"/>
        <v>122015暖房ビル用マルチ有り</v>
      </c>
      <c r="Z1420" s="51">
        <v>-0.876</v>
      </c>
      <c r="AA1420" s="51">
        <v>1.8759999999999999</v>
      </c>
      <c r="AB1420" s="52">
        <v>1.0398000000000001</v>
      </c>
      <c r="AC1420" s="52">
        <v>1.3971</v>
      </c>
      <c r="AD1420" s="31">
        <f>省エネ計算フォーマット【EHP】!$U$88/100</f>
        <v>0</v>
      </c>
      <c r="AE1420" s="32">
        <f t="shared" ref="AE1420:AE1448" si="45">ROUNDDOWN(IF(AD1420&gt;=0.25,Z1420*AD1420+AA1420,AB1420*AD1420+AC1420),3)</f>
        <v>1.397</v>
      </c>
    </row>
    <row r="1421" spans="20:31">
      <c r="T1421" s="73">
        <v>12</v>
      </c>
      <c r="U1421" s="73">
        <v>2015</v>
      </c>
      <c r="V1421" s="73" t="s">
        <v>20</v>
      </c>
      <c r="W1421" s="73" t="s">
        <v>607</v>
      </c>
      <c r="X1421" s="73" t="s">
        <v>618</v>
      </c>
      <c r="Y1421" s="28" t="str">
        <f t="shared" si="44"/>
        <v>122015暖房設備用有り</v>
      </c>
      <c r="Z1421" s="51">
        <v>-0.59799999999999998</v>
      </c>
      <c r="AA1421" s="51">
        <v>1.5980000000000001</v>
      </c>
      <c r="AB1421" s="52">
        <v>1.0339</v>
      </c>
      <c r="AC1421" s="52">
        <v>1.19</v>
      </c>
      <c r="AD1421" s="31">
        <f>省エネ計算フォーマット【EHP】!$U$88/100</f>
        <v>0</v>
      </c>
      <c r="AE1421" s="32">
        <f t="shared" si="45"/>
        <v>1.19</v>
      </c>
    </row>
    <row r="1422" spans="20:31">
      <c r="T1422" s="73">
        <v>12</v>
      </c>
      <c r="U1422" s="73">
        <v>2015</v>
      </c>
      <c r="V1422" s="73" t="s">
        <v>20</v>
      </c>
      <c r="W1422" s="73" t="s">
        <v>612</v>
      </c>
      <c r="X1422" s="73" t="s">
        <v>702</v>
      </c>
      <c r="Y1422" s="28" t="str">
        <f t="shared" si="44"/>
        <v>122015暖房店舗用無し（一定速）</v>
      </c>
      <c r="Z1422" s="51">
        <v>0.25</v>
      </c>
      <c r="AA1422" s="51">
        <v>0.75</v>
      </c>
      <c r="AB1422" s="52">
        <v>0.25</v>
      </c>
      <c r="AC1422" s="52">
        <v>0.75</v>
      </c>
      <c r="AD1422" s="31">
        <f>省エネ計算フォーマット【EHP】!$U$88/100</f>
        <v>0</v>
      </c>
      <c r="AE1422" s="32">
        <f t="shared" si="45"/>
        <v>0.75</v>
      </c>
    </row>
    <row r="1423" spans="20:31">
      <c r="T1423" s="73">
        <v>12</v>
      </c>
      <c r="U1423" s="73">
        <v>2015</v>
      </c>
      <c r="V1423" s="73" t="s">
        <v>20</v>
      </c>
      <c r="W1423" s="73" t="s">
        <v>606</v>
      </c>
      <c r="X1423" s="73" t="s">
        <v>702</v>
      </c>
      <c r="Y1423" s="28" t="str">
        <f t="shared" si="44"/>
        <v>122015暖房ビル用マルチ無し（一定速）</v>
      </c>
      <c r="Z1423" s="51">
        <v>0.25</v>
      </c>
      <c r="AA1423" s="51">
        <v>0.75</v>
      </c>
      <c r="AB1423" s="52">
        <v>0.25</v>
      </c>
      <c r="AC1423" s="52">
        <v>0.75</v>
      </c>
      <c r="AD1423" s="31">
        <f>省エネ計算フォーマット【EHP】!$U$88/100</f>
        <v>0</v>
      </c>
      <c r="AE1423" s="32">
        <f t="shared" si="45"/>
        <v>0.75</v>
      </c>
    </row>
    <row r="1424" spans="20:31">
      <c r="T1424" s="73">
        <v>12</v>
      </c>
      <c r="U1424" s="73">
        <v>2015</v>
      </c>
      <c r="V1424" s="73" t="s">
        <v>20</v>
      </c>
      <c r="W1424" s="73" t="s">
        <v>607</v>
      </c>
      <c r="X1424" s="73" t="s">
        <v>702</v>
      </c>
      <c r="Y1424" s="28" t="str">
        <f t="shared" si="44"/>
        <v>122015暖房設備用無し（一定速）</v>
      </c>
      <c r="Z1424" s="51">
        <v>0.25</v>
      </c>
      <c r="AA1424" s="51">
        <v>0.75</v>
      </c>
      <c r="AB1424" s="52">
        <v>0.25</v>
      </c>
      <c r="AC1424" s="52">
        <v>0.75</v>
      </c>
      <c r="AD1424" s="31">
        <f>省エネ計算フォーマット【EHP】!$U$88/100</f>
        <v>0</v>
      </c>
      <c r="AE1424" s="32">
        <f t="shared" si="45"/>
        <v>0.75</v>
      </c>
    </row>
    <row r="1425" spans="20:31">
      <c r="T1425" s="73">
        <v>12</v>
      </c>
      <c r="U1425" s="73">
        <v>2020</v>
      </c>
      <c r="V1425" s="73" t="s">
        <v>613</v>
      </c>
      <c r="W1425" s="73" t="s">
        <v>612</v>
      </c>
      <c r="X1425" s="73" t="s">
        <v>618</v>
      </c>
      <c r="Y1425" s="28" t="str">
        <f t="shared" si="44"/>
        <v>122020冷房店舗用有り</v>
      </c>
      <c r="Z1425" s="51">
        <v>-1.38</v>
      </c>
      <c r="AA1425" s="51">
        <v>2.38</v>
      </c>
      <c r="AB1425" s="52">
        <v>1.0581</v>
      </c>
      <c r="AC1425" s="52">
        <v>1.7705</v>
      </c>
      <c r="AD1425" s="31">
        <f>省エネ計算フォーマット【EHP】!$U$88/100</f>
        <v>0</v>
      </c>
      <c r="AE1425" s="32">
        <f t="shared" si="45"/>
        <v>1.77</v>
      </c>
    </row>
    <row r="1426" spans="20:31">
      <c r="T1426" s="73">
        <v>12</v>
      </c>
      <c r="U1426" s="73">
        <v>2020</v>
      </c>
      <c r="V1426" s="73" t="s">
        <v>613</v>
      </c>
      <c r="W1426" s="73" t="s">
        <v>606</v>
      </c>
      <c r="X1426" s="73" t="s">
        <v>618</v>
      </c>
      <c r="Y1426" s="28" t="str">
        <f t="shared" si="44"/>
        <v>122020冷房ビル用マルチ有り</v>
      </c>
      <c r="Z1426" s="51">
        <v>-1.68</v>
      </c>
      <c r="AA1426" s="51">
        <v>2.68</v>
      </c>
      <c r="AB1426" s="52">
        <v>1.0788</v>
      </c>
      <c r="AC1426" s="52">
        <v>2.0053000000000001</v>
      </c>
      <c r="AD1426" s="31">
        <f>省エネ計算フォーマット【EHP】!$U$88/100</f>
        <v>0</v>
      </c>
      <c r="AE1426" s="32">
        <f t="shared" si="45"/>
        <v>2.0049999999999999</v>
      </c>
    </row>
    <row r="1427" spans="20:31">
      <c r="T1427" s="73">
        <v>12</v>
      </c>
      <c r="U1427" s="73">
        <v>2020</v>
      </c>
      <c r="V1427" s="73" t="s">
        <v>613</v>
      </c>
      <c r="W1427" s="73" t="s">
        <v>607</v>
      </c>
      <c r="X1427" s="73" t="s">
        <v>618</v>
      </c>
      <c r="Y1427" s="28" t="str">
        <f t="shared" si="44"/>
        <v>122020冷房設備用有り</v>
      </c>
      <c r="Z1427" s="51">
        <v>-0.62</v>
      </c>
      <c r="AA1427" s="51">
        <v>1.62</v>
      </c>
      <c r="AB1427" s="52">
        <v>1.0472999999999999</v>
      </c>
      <c r="AC1427" s="52">
        <v>1.2032</v>
      </c>
      <c r="AD1427" s="31">
        <f>省エネ計算フォーマット【EHP】!$U$88/100</f>
        <v>0</v>
      </c>
      <c r="AE1427" s="32">
        <f t="shared" si="45"/>
        <v>1.2030000000000001</v>
      </c>
    </row>
    <row r="1428" spans="20:31">
      <c r="T1428" s="73">
        <v>12</v>
      </c>
      <c r="U1428" s="73">
        <v>2020</v>
      </c>
      <c r="V1428" s="73" t="s">
        <v>613</v>
      </c>
      <c r="W1428" s="73" t="s">
        <v>612</v>
      </c>
      <c r="X1428" s="73" t="s">
        <v>702</v>
      </c>
      <c r="Y1428" s="28" t="str">
        <f t="shared" si="44"/>
        <v>122020冷房店舗用無し（一定速）</v>
      </c>
      <c r="Z1428" s="51">
        <v>0.25</v>
      </c>
      <c r="AA1428" s="51">
        <v>0.75</v>
      </c>
      <c r="AB1428" s="52">
        <v>0.25</v>
      </c>
      <c r="AC1428" s="52">
        <v>0.75</v>
      </c>
      <c r="AD1428" s="31">
        <f>省エネ計算フォーマット【EHP】!$U$88/100</f>
        <v>0</v>
      </c>
      <c r="AE1428" s="32">
        <f t="shared" si="45"/>
        <v>0.75</v>
      </c>
    </row>
    <row r="1429" spans="20:31">
      <c r="T1429" s="73">
        <v>12</v>
      </c>
      <c r="U1429" s="73">
        <v>2020</v>
      </c>
      <c r="V1429" s="73" t="s">
        <v>613</v>
      </c>
      <c r="W1429" s="73" t="s">
        <v>606</v>
      </c>
      <c r="X1429" s="73" t="s">
        <v>702</v>
      </c>
      <c r="Y1429" s="28" t="str">
        <f t="shared" si="44"/>
        <v>122020冷房ビル用マルチ無し（一定速）</v>
      </c>
      <c r="Z1429" s="51">
        <v>0.25</v>
      </c>
      <c r="AA1429" s="51">
        <v>0.75</v>
      </c>
      <c r="AB1429" s="52">
        <v>0.25</v>
      </c>
      <c r="AC1429" s="52">
        <v>0.75</v>
      </c>
      <c r="AD1429" s="31">
        <f>省エネ計算フォーマット【EHP】!$U$88/100</f>
        <v>0</v>
      </c>
      <c r="AE1429" s="32">
        <f t="shared" si="45"/>
        <v>0.75</v>
      </c>
    </row>
    <row r="1430" spans="20:31">
      <c r="T1430" s="73">
        <v>12</v>
      </c>
      <c r="U1430" s="73">
        <v>2020</v>
      </c>
      <c r="V1430" s="73" t="s">
        <v>613</v>
      </c>
      <c r="W1430" s="73" t="s">
        <v>607</v>
      </c>
      <c r="X1430" s="73" t="s">
        <v>702</v>
      </c>
      <c r="Y1430" s="28" t="str">
        <f t="shared" si="44"/>
        <v>122020冷房設備用無し（一定速）</v>
      </c>
      <c r="Z1430" s="51">
        <v>0.25</v>
      </c>
      <c r="AA1430" s="51">
        <v>0.75</v>
      </c>
      <c r="AB1430" s="52">
        <v>0.25</v>
      </c>
      <c r="AC1430" s="52">
        <v>0.75</v>
      </c>
      <c r="AD1430" s="31">
        <f>省エネ計算フォーマット【EHP】!$U$88/100</f>
        <v>0</v>
      </c>
      <c r="AE1430" s="32">
        <f t="shared" si="45"/>
        <v>0.75</v>
      </c>
    </row>
    <row r="1431" spans="20:31">
      <c r="T1431" s="73">
        <v>12</v>
      </c>
      <c r="U1431" s="73">
        <v>2020</v>
      </c>
      <c r="V1431" s="73" t="s">
        <v>614</v>
      </c>
      <c r="W1431" s="73" t="s">
        <v>612</v>
      </c>
      <c r="X1431" s="73" t="s">
        <v>618</v>
      </c>
      <c r="Y1431" s="28" t="str">
        <f t="shared" si="44"/>
        <v>122020暖房店舗用有り</v>
      </c>
      <c r="Z1431" s="51">
        <v>-0.96</v>
      </c>
      <c r="AA1431" s="51">
        <v>1.96</v>
      </c>
      <c r="AB1431" s="52">
        <v>1.0862000000000001</v>
      </c>
      <c r="AC1431" s="52">
        <v>1.4483999999999999</v>
      </c>
      <c r="AD1431" s="31">
        <f>省エネ計算フォーマット【EHP】!$U$88/100</f>
        <v>0</v>
      </c>
      <c r="AE1431" s="32">
        <f t="shared" si="45"/>
        <v>1.448</v>
      </c>
    </row>
    <row r="1432" spans="20:31">
      <c r="T1432" s="73">
        <v>12</v>
      </c>
      <c r="U1432" s="73">
        <v>2020</v>
      </c>
      <c r="V1432" s="73" t="s">
        <v>614</v>
      </c>
      <c r="W1432" s="73" t="s">
        <v>606</v>
      </c>
      <c r="X1432" s="73" t="s">
        <v>618</v>
      </c>
      <c r="Y1432" s="28" t="str">
        <f t="shared" si="44"/>
        <v>122020暖房ビル用マルチ有り</v>
      </c>
      <c r="Z1432" s="51">
        <v>-1.1000000000000001</v>
      </c>
      <c r="AA1432" s="51">
        <v>2.1</v>
      </c>
      <c r="AB1432" s="52">
        <v>1.0416000000000001</v>
      </c>
      <c r="AC1432" s="52">
        <v>1.4596</v>
      </c>
      <c r="AD1432" s="31">
        <f>省エネ計算フォーマット【EHP】!$U$88/100</f>
        <v>0</v>
      </c>
      <c r="AE1432" s="32">
        <f t="shared" si="45"/>
        <v>1.4590000000000001</v>
      </c>
    </row>
    <row r="1433" spans="20:31">
      <c r="T1433" s="73">
        <v>12</v>
      </c>
      <c r="U1433" s="73">
        <v>2020</v>
      </c>
      <c r="V1433" s="73" t="s">
        <v>614</v>
      </c>
      <c r="W1433" s="73" t="s">
        <v>607</v>
      </c>
      <c r="X1433" s="73" t="s">
        <v>618</v>
      </c>
      <c r="Y1433" s="28" t="str">
        <f t="shared" si="44"/>
        <v>122020暖房設備用有り</v>
      </c>
      <c r="Z1433" s="51">
        <v>-0.46</v>
      </c>
      <c r="AA1433" s="51">
        <v>1.46</v>
      </c>
      <c r="AB1433" s="52">
        <v>0.94</v>
      </c>
      <c r="AC1433" s="52">
        <v>1.1100000000000001</v>
      </c>
      <c r="AD1433" s="31">
        <f>省エネ計算フォーマット【EHP】!$U$88/100</f>
        <v>0</v>
      </c>
      <c r="AE1433" s="32">
        <f t="shared" si="45"/>
        <v>1.1100000000000001</v>
      </c>
    </row>
    <row r="1434" spans="20:31">
      <c r="T1434" s="73">
        <v>12</v>
      </c>
      <c r="U1434" s="73">
        <v>2020</v>
      </c>
      <c r="V1434" s="73" t="s">
        <v>614</v>
      </c>
      <c r="W1434" s="73" t="s">
        <v>612</v>
      </c>
      <c r="X1434" s="73" t="s">
        <v>702</v>
      </c>
      <c r="Y1434" s="28" t="str">
        <f t="shared" si="44"/>
        <v>122020暖房店舗用無し（一定速）</v>
      </c>
      <c r="Z1434" s="51">
        <v>0.25</v>
      </c>
      <c r="AA1434" s="51">
        <v>0.75</v>
      </c>
      <c r="AB1434" s="52">
        <v>0.25</v>
      </c>
      <c r="AC1434" s="52">
        <v>0.75</v>
      </c>
      <c r="AD1434" s="31">
        <f>省エネ計算フォーマット【EHP】!$U$88/100</f>
        <v>0</v>
      </c>
      <c r="AE1434" s="32">
        <f t="shared" si="45"/>
        <v>0.75</v>
      </c>
    </row>
    <row r="1435" spans="20:31">
      <c r="T1435" s="73">
        <v>12</v>
      </c>
      <c r="U1435" s="73">
        <v>2020</v>
      </c>
      <c r="V1435" s="73" t="s">
        <v>614</v>
      </c>
      <c r="W1435" s="73" t="s">
        <v>606</v>
      </c>
      <c r="X1435" s="73" t="s">
        <v>702</v>
      </c>
      <c r="Y1435" s="28" t="str">
        <f t="shared" si="44"/>
        <v>122020暖房ビル用マルチ無し（一定速）</v>
      </c>
      <c r="Z1435" s="51">
        <v>0.25</v>
      </c>
      <c r="AA1435" s="51">
        <v>0.75</v>
      </c>
      <c r="AB1435" s="52">
        <v>0.25</v>
      </c>
      <c r="AC1435" s="52">
        <v>0.75</v>
      </c>
      <c r="AD1435" s="31">
        <f>省エネ計算フォーマット【EHP】!$U$88/100</f>
        <v>0</v>
      </c>
      <c r="AE1435" s="32">
        <f t="shared" si="45"/>
        <v>0.75</v>
      </c>
    </row>
    <row r="1436" spans="20:31">
      <c r="T1436" s="73">
        <v>12</v>
      </c>
      <c r="U1436" s="73">
        <v>2020</v>
      </c>
      <c r="V1436" s="73" t="s">
        <v>614</v>
      </c>
      <c r="W1436" s="73" t="s">
        <v>607</v>
      </c>
      <c r="X1436" s="73" t="s">
        <v>702</v>
      </c>
      <c r="Y1436" s="28" t="str">
        <f t="shared" si="44"/>
        <v>122020暖房設備用無し（一定速）</v>
      </c>
      <c r="Z1436" s="51">
        <v>0.25</v>
      </c>
      <c r="AA1436" s="51">
        <v>0.75</v>
      </c>
      <c r="AB1436" s="52">
        <v>0.25</v>
      </c>
      <c r="AC1436" s="52">
        <v>0.75</v>
      </c>
      <c r="AD1436" s="31">
        <f>省エネ計算フォーマット【EHP】!$U$88/100</f>
        <v>0</v>
      </c>
      <c r="AE1436" s="32">
        <f t="shared" si="45"/>
        <v>0.75</v>
      </c>
    </row>
    <row r="1437" spans="20:31">
      <c r="T1437" s="76">
        <v>12</v>
      </c>
      <c r="U1437" s="76">
        <v>2024</v>
      </c>
      <c r="V1437" s="76" t="s">
        <v>613</v>
      </c>
      <c r="W1437" s="76" t="s">
        <v>612</v>
      </c>
      <c r="X1437" s="76" t="s">
        <v>618</v>
      </c>
      <c r="Y1437" s="55" t="str">
        <f t="shared" si="44"/>
        <v>122024冷房店舗用有り</v>
      </c>
      <c r="Z1437" s="56">
        <v>-1.58</v>
      </c>
      <c r="AA1437" s="56">
        <v>2.58</v>
      </c>
      <c r="AB1437" s="57">
        <v>1.0629999999999999</v>
      </c>
      <c r="AC1437" s="57">
        <v>1.9193</v>
      </c>
      <c r="AD1437" s="31">
        <f>省エネ計算フォーマット【EHP】!$U$88/100</f>
        <v>0</v>
      </c>
      <c r="AE1437" s="37">
        <f t="shared" si="45"/>
        <v>1.919</v>
      </c>
    </row>
    <row r="1438" spans="20:31">
      <c r="T1438" s="76">
        <v>12</v>
      </c>
      <c r="U1438" s="76">
        <v>2024</v>
      </c>
      <c r="V1438" s="76" t="s">
        <v>613</v>
      </c>
      <c r="W1438" s="76" t="s">
        <v>606</v>
      </c>
      <c r="X1438" s="76" t="s">
        <v>618</v>
      </c>
      <c r="Y1438" s="55" t="str">
        <f t="shared" si="44"/>
        <v>122024冷房ビル用マルチ有り</v>
      </c>
      <c r="Z1438" s="56">
        <v>-1.6</v>
      </c>
      <c r="AA1438" s="56">
        <v>2.6</v>
      </c>
      <c r="AB1438" s="57">
        <v>1.0759000000000001</v>
      </c>
      <c r="AC1438" s="57">
        <v>1.931</v>
      </c>
      <c r="AD1438" s="31">
        <f>省エネ計算フォーマット【EHP】!$U$88/100</f>
        <v>0</v>
      </c>
      <c r="AE1438" s="37">
        <f t="shared" si="45"/>
        <v>1.931</v>
      </c>
    </row>
    <row r="1439" spans="20:31">
      <c r="T1439" s="76">
        <v>12</v>
      </c>
      <c r="U1439" s="76">
        <v>2024</v>
      </c>
      <c r="V1439" s="76" t="s">
        <v>613</v>
      </c>
      <c r="W1439" s="76" t="s">
        <v>607</v>
      </c>
      <c r="X1439" s="76" t="s">
        <v>618</v>
      </c>
      <c r="Y1439" s="55" t="str">
        <f t="shared" si="44"/>
        <v>122024冷房設備用有り</v>
      </c>
      <c r="Z1439" s="56">
        <v>-0.6</v>
      </c>
      <c r="AA1439" s="56">
        <v>1.6</v>
      </c>
      <c r="AB1439" s="57">
        <v>1.0467</v>
      </c>
      <c r="AC1439" s="57">
        <v>1.1882999999999999</v>
      </c>
      <c r="AD1439" s="31">
        <f>省エネ計算フォーマット【EHP】!$U$88/100</f>
        <v>0</v>
      </c>
      <c r="AE1439" s="37">
        <f t="shared" si="45"/>
        <v>1.1879999999999999</v>
      </c>
    </row>
    <row r="1440" spans="20:31">
      <c r="T1440" s="76">
        <v>12</v>
      </c>
      <c r="U1440" s="76">
        <v>2024</v>
      </c>
      <c r="V1440" s="76" t="s">
        <v>613</v>
      </c>
      <c r="W1440" s="76" t="s">
        <v>612</v>
      </c>
      <c r="X1440" s="76" t="s">
        <v>702</v>
      </c>
      <c r="Y1440" s="55" t="str">
        <f t="shared" si="44"/>
        <v>122024冷房店舗用無し（一定速）</v>
      </c>
      <c r="Z1440" s="56">
        <v>0.25</v>
      </c>
      <c r="AA1440" s="56">
        <v>0.75</v>
      </c>
      <c r="AB1440" s="57">
        <v>0.25</v>
      </c>
      <c r="AC1440" s="57">
        <v>0.75</v>
      </c>
      <c r="AD1440" s="31">
        <f>省エネ計算フォーマット【EHP】!$U$88/100</f>
        <v>0</v>
      </c>
      <c r="AE1440" s="37">
        <f t="shared" si="45"/>
        <v>0.75</v>
      </c>
    </row>
    <row r="1441" spans="20:31">
      <c r="T1441" s="76">
        <v>12</v>
      </c>
      <c r="U1441" s="76">
        <v>2024</v>
      </c>
      <c r="V1441" s="76" t="s">
        <v>613</v>
      </c>
      <c r="W1441" s="76" t="s">
        <v>606</v>
      </c>
      <c r="X1441" s="76" t="s">
        <v>702</v>
      </c>
      <c r="Y1441" s="55" t="str">
        <f t="shared" si="44"/>
        <v>122024冷房ビル用マルチ無し（一定速）</v>
      </c>
      <c r="Z1441" s="56">
        <v>0.25</v>
      </c>
      <c r="AA1441" s="56">
        <v>0.75</v>
      </c>
      <c r="AB1441" s="57">
        <v>0.25</v>
      </c>
      <c r="AC1441" s="57">
        <v>0.75</v>
      </c>
      <c r="AD1441" s="31">
        <f>省エネ計算フォーマット【EHP】!$U$88/100</f>
        <v>0</v>
      </c>
      <c r="AE1441" s="37">
        <f t="shared" si="45"/>
        <v>0.75</v>
      </c>
    </row>
    <row r="1442" spans="20:31">
      <c r="T1442" s="76">
        <v>12</v>
      </c>
      <c r="U1442" s="76">
        <v>2024</v>
      </c>
      <c r="V1442" s="76" t="s">
        <v>613</v>
      </c>
      <c r="W1442" s="76" t="s">
        <v>607</v>
      </c>
      <c r="X1442" s="76" t="s">
        <v>702</v>
      </c>
      <c r="Y1442" s="55" t="str">
        <f t="shared" si="44"/>
        <v>122024冷房設備用無し（一定速）</v>
      </c>
      <c r="Z1442" s="56">
        <v>0.25</v>
      </c>
      <c r="AA1442" s="56">
        <v>0.75</v>
      </c>
      <c r="AB1442" s="57">
        <v>0.25</v>
      </c>
      <c r="AC1442" s="57">
        <v>0.75</v>
      </c>
      <c r="AD1442" s="31">
        <f>省エネ計算フォーマット【EHP】!$U$88/100</f>
        <v>0</v>
      </c>
      <c r="AE1442" s="37">
        <f t="shared" si="45"/>
        <v>0.75</v>
      </c>
    </row>
    <row r="1443" spans="20:31">
      <c r="T1443" s="76">
        <v>12</v>
      </c>
      <c r="U1443" s="76">
        <v>2024</v>
      </c>
      <c r="V1443" s="76" t="s">
        <v>614</v>
      </c>
      <c r="W1443" s="76" t="s">
        <v>612</v>
      </c>
      <c r="X1443" s="76" t="s">
        <v>618</v>
      </c>
      <c r="Y1443" s="55" t="str">
        <f t="shared" si="44"/>
        <v>122024暖房店舗用有り</v>
      </c>
      <c r="Z1443" s="56">
        <v>-1.04</v>
      </c>
      <c r="AA1443" s="56">
        <v>2.04</v>
      </c>
      <c r="AB1443" s="57">
        <v>1.0898000000000001</v>
      </c>
      <c r="AC1443" s="57">
        <v>1.5076000000000001</v>
      </c>
      <c r="AD1443" s="31">
        <f>省エネ計算フォーマット【EHP】!$U$88/100</f>
        <v>0</v>
      </c>
      <c r="AE1443" s="37">
        <f t="shared" si="45"/>
        <v>1.5069999999999999</v>
      </c>
    </row>
    <row r="1444" spans="20:31">
      <c r="T1444" s="76">
        <v>12</v>
      </c>
      <c r="U1444" s="76">
        <v>2024</v>
      </c>
      <c r="V1444" s="76" t="s">
        <v>614</v>
      </c>
      <c r="W1444" s="76" t="s">
        <v>606</v>
      </c>
      <c r="X1444" s="76" t="s">
        <v>618</v>
      </c>
      <c r="Y1444" s="55" t="str">
        <f t="shared" si="44"/>
        <v>122024暖房ビル用マルチ有り</v>
      </c>
      <c r="Z1444" s="56">
        <v>-1.1399999999999999</v>
      </c>
      <c r="AA1444" s="56">
        <v>2.14</v>
      </c>
      <c r="AB1444" s="57">
        <v>1.0454000000000001</v>
      </c>
      <c r="AC1444" s="57">
        <v>1.5936999999999999</v>
      </c>
      <c r="AD1444" s="31">
        <f>省エネ計算フォーマット【EHP】!$U$88/100</f>
        <v>0</v>
      </c>
      <c r="AE1444" s="37">
        <f t="shared" si="45"/>
        <v>1.593</v>
      </c>
    </row>
    <row r="1445" spans="20:31">
      <c r="T1445" s="76">
        <v>12</v>
      </c>
      <c r="U1445" s="76">
        <v>2024</v>
      </c>
      <c r="V1445" s="76" t="s">
        <v>614</v>
      </c>
      <c r="W1445" s="76" t="s">
        <v>607</v>
      </c>
      <c r="X1445" s="76" t="s">
        <v>618</v>
      </c>
      <c r="Y1445" s="55" t="str">
        <f t="shared" si="44"/>
        <v>122024暖房設備用有り</v>
      </c>
      <c r="Z1445" s="56">
        <v>-0.57999999999999996</v>
      </c>
      <c r="AA1445" s="56">
        <v>1.58</v>
      </c>
      <c r="AB1445" s="57">
        <v>1.0335000000000001</v>
      </c>
      <c r="AC1445" s="57">
        <v>1.1766000000000001</v>
      </c>
      <c r="AD1445" s="31">
        <f>省エネ計算フォーマット【EHP】!$U$88/100</f>
        <v>0</v>
      </c>
      <c r="AE1445" s="37">
        <f t="shared" si="45"/>
        <v>1.1759999999999999</v>
      </c>
    </row>
    <row r="1446" spans="20:31">
      <c r="T1446" s="76">
        <v>12</v>
      </c>
      <c r="U1446" s="76">
        <v>2024</v>
      </c>
      <c r="V1446" s="76" t="s">
        <v>614</v>
      </c>
      <c r="W1446" s="76" t="s">
        <v>612</v>
      </c>
      <c r="X1446" s="76" t="s">
        <v>702</v>
      </c>
      <c r="Y1446" s="55" t="str">
        <f t="shared" si="44"/>
        <v>122024暖房店舗用無し（一定速）</v>
      </c>
      <c r="Z1446" s="56">
        <v>0.25</v>
      </c>
      <c r="AA1446" s="56">
        <v>0.75</v>
      </c>
      <c r="AB1446" s="57">
        <v>0.25</v>
      </c>
      <c r="AC1446" s="57">
        <v>0.75</v>
      </c>
      <c r="AD1446" s="31">
        <f>省エネ計算フォーマット【EHP】!$U$88/100</f>
        <v>0</v>
      </c>
      <c r="AE1446" s="37">
        <f t="shared" si="45"/>
        <v>0.75</v>
      </c>
    </row>
    <row r="1447" spans="20:31">
      <c r="T1447" s="76">
        <v>12</v>
      </c>
      <c r="U1447" s="76">
        <v>2024</v>
      </c>
      <c r="V1447" s="76" t="s">
        <v>614</v>
      </c>
      <c r="W1447" s="76" t="s">
        <v>606</v>
      </c>
      <c r="X1447" s="76" t="s">
        <v>702</v>
      </c>
      <c r="Y1447" s="55" t="str">
        <f t="shared" si="44"/>
        <v>122024暖房ビル用マルチ無し（一定速）</v>
      </c>
      <c r="Z1447" s="56">
        <v>0.25</v>
      </c>
      <c r="AA1447" s="56">
        <v>0.75</v>
      </c>
      <c r="AB1447" s="57">
        <v>0.25</v>
      </c>
      <c r="AC1447" s="57">
        <v>0.75</v>
      </c>
      <c r="AD1447" s="31">
        <f>省エネ計算フォーマット【EHP】!$U$88/100</f>
        <v>0</v>
      </c>
      <c r="AE1447" s="37">
        <f t="shared" si="45"/>
        <v>0.75</v>
      </c>
    </row>
    <row r="1448" spans="20:31">
      <c r="T1448" s="76">
        <v>12</v>
      </c>
      <c r="U1448" s="76">
        <v>2024</v>
      </c>
      <c r="V1448" s="76" t="s">
        <v>614</v>
      </c>
      <c r="W1448" s="76" t="s">
        <v>607</v>
      </c>
      <c r="X1448" s="76" t="s">
        <v>702</v>
      </c>
      <c r="Y1448" s="55" t="str">
        <f t="shared" si="44"/>
        <v>122024暖房設備用無し（一定速）</v>
      </c>
      <c r="Z1448" s="56">
        <v>0.25</v>
      </c>
      <c r="AA1448" s="56">
        <v>0.75</v>
      </c>
      <c r="AB1448" s="57">
        <v>0.25</v>
      </c>
      <c r="AC1448" s="57">
        <v>0.75</v>
      </c>
      <c r="AD1448" s="31">
        <f>省エネ計算フォーマット【EHP】!$U$88/100</f>
        <v>0</v>
      </c>
      <c r="AE1448" s="37">
        <f t="shared" si="45"/>
        <v>0.75</v>
      </c>
    </row>
  </sheetData>
  <sheetProtection selectLockedCells="1"/>
  <autoFilter ref="T8:AE1448" xr:uid="{3BE7F3DE-C86E-491E-91D8-277613267EE8}"/>
  <phoneticPr fontId="1"/>
  <pageMargins left="0.31496062992125984" right="0.31496062992125984" top="0" bottom="0" header="0.31496062992125984" footer="0.31496062992125984"/>
  <pageSetup paperSize="9" scale="47" orientation="landscape" r:id="rId1"/>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9BB354-8D14-4F82-9363-BF3FDC8105A1}">
  <sheetPr>
    <tabColor theme="1"/>
    <pageSetUpPr fitToPage="1"/>
  </sheetPr>
  <dimension ref="B1:AO1448"/>
  <sheetViews>
    <sheetView zoomScaleNormal="100" zoomScaleSheetLayoutView="100" workbookViewId="0"/>
  </sheetViews>
  <sheetFormatPr defaultColWidth="9" defaultRowHeight="13"/>
  <cols>
    <col min="1" max="1" width="4.81640625" customWidth="1"/>
    <col min="2" max="3" width="14.90625" customWidth="1"/>
    <col min="4" max="4" width="2.81640625" customWidth="1"/>
    <col min="5" max="5" width="15.453125" bestFit="1" customWidth="1"/>
    <col min="6" max="6" width="14" customWidth="1"/>
    <col min="7" max="7" width="11.6328125" customWidth="1"/>
    <col min="8" max="8" width="2.81640625" customWidth="1"/>
    <col min="9" max="9" width="13.90625" bestFit="1" customWidth="1"/>
    <col min="10" max="10" width="2.81640625" customWidth="1"/>
    <col min="11" max="11" width="12.36328125" bestFit="1" customWidth="1"/>
    <col min="12" max="12" width="2.81640625" customWidth="1"/>
    <col min="13" max="13" width="4.453125" customWidth="1"/>
    <col min="14" max="14" width="7.08984375" bestFit="1" customWidth="1"/>
    <col min="16" max="16" width="8.08984375" bestFit="1" customWidth="1"/>
    <col min="17" max="17" width="11.90625" customWidth="1"/>
    <col min="18" max="18" width="13" bestFit="1" customWidth="1"/>
    <col min="19" max="19" width="2.81640625" customWidth="1"/>
    <col min="20" max="20" width="4.1796875" customWidth="1"/>
    <col min="23" max="23" width="12.36328125" bestFit="1" customWidth="1"/>
    <col min="24" max="24" width="14.26953125" customWidth="1"/>
    <col min="25" max="25" width="38.36328125" bestFit="1" customWidth="1"/>
    <col min="28" max="29" width="9" style="1"/>
    <col min="31" max="31" width="10.36328125" customWidth="1"/>
    <col min="32" max="32" width="2.81640625" customWidth="1"/>
    <col min="34" max="34" width="14.1796875" bestFit="1" customWidth="1"/>
    <col min="35" max="35" width="10.6328125" bestFit="1" customWidth="1"/>
    <col min="37" max="37" width="20.08984375" customWidth="1"/>
  </cols>
  <sheetData>
    <row r="1" spans="2:41" ht="13.5" thickBot="1"/>
    <row r="2" spans="2:41" ht="14.5" thickBot="1">
      <c r="B2" s="2" t="s">
        <v>672</v>
      </c>
      <c r="C2" s="3"/>
      <c r="D2" s="4"/>
      <c r="N2" s="5"/>
    </row>
    <row r="3" spans="2:41">
      <c r="AB3" s="6"/>
      <c r="AC3" s="6"/>
    </row>
    <row r="5" spans="2:41">
      <c r="AB5" s="6"/>
      <c r="AC5" s="6"/>
    </row>
    <row r="6" spans="2:41">
      <c r="B6" t="s">
        <v>24</v>
      </c>
      <c r="E6" s="46" t="s">
        <v>619</v>
      </c>
      <c r="G6" s="7" t="s">
        <v>621</v>
      </c>
      <c r="I6" t="s">
        <v>605</v>
      </c>
      <c r="K6" t="s">
        <v>615</v>
      </c>
      <c r="M6" t="s">
        <v>27</v>
      </c>
      <c r="T6" t="s">
        <v>608</v>
      </c>
      <c r="AH6" s="8"/>
      <c r="AI6" s="8"/>
      <c r="AJ6" s="8"/>
      <c r="AK6" s="8"/>
      <c r="AL6" s="8"/>
      <c r="AM6" s="8"/>
      <c r="AN6" s="8" t="s">
        <v>681</v>
      </c>
      <c r="AO6" s="8" t="s">
        <v>681</v>
      </c>
    </row>
    <row r="7" spans="2:41" ht="26">
      <c r="B7" s="8" t="s">
        <v>623</v>
      </c>
      <c r="C7" s="8" t="s">
        <v>11</v>
      </c>
      <c r="E7" s="9" t="s">
        <v>620</v>
      </c>
      <c r="F7" s="47">
        <v>1995</v>
      </c>
      <c r="G7" s="44">
        <v>2016</v>
      </c>
      <c r="I7" s="8" t="s">
        <v>604</v>
      </c>
      <c r="K7" s="10" t="s">
        <v>616</v>
      </c>
      <c r="M7" s="38" t="s">
        <v>25</v>
      </c>
      <c r="N7" s="38" t="s">
        <v>0</v>
      </c>
      <c r="O7" s="38" t="s">
        <v>21</v>
      </c>
      <c r="P7" s="38" t="s">
        <v>22</v>
      </c>
      <c r="Q7" s="39" t="s">
        <v>23</v>
      </c>
      <c r="R7" s="40" t="s">
        <v>678</v>
      </c>
      <c r="T7" s="11" t="s">
        <v>25</v>
      </c>
      <c r="U7" s="12" t="s">
        <v>13</v>
      </c>
      <c r="V7" s="12" t="s">
        <v>609</v>
      </c>
      <c r="W7" s="12" t="s">
        <v>610</v>
      </c>
      <c r="X7" s="12" t="s">
        <v>618</v>
      </c>
      <c r="Y7" s="13" t="s">
        <v>23</v>
      </c>
      <c r="Z7" s="14" t="s">
        <v>14</v>
      </c>
      <c r="AA7" s="15"/>
      <c r="AB7" s="16" t="s">
        <v>15</v>
      </c>
      <c r="AC7" s="17"/>
      <c r="AD7" s="18" t="s">
        <v>16</v>
      </c>
      <c r="AE7" s="19" t="s">
        <v>611</v>
      </c>
      <c r="AH7" s="8">
        <v>2020</v>
      </c>
      <c r="AI7" s="8"/>
      <c r="AJ7" s="8"/>
      <c r="AK7" s="8"/>
      <c r="AL7" s="22" t="s">
        <v>17</v>
      </c>
      <c r="AM7" s="22" t="s">
        <v>18</v>
      </c>
      <c r="AN7" s="22" t="s">
        <v>17</v>
      </c>
      <c r="AO7" s="22" t="s">
        <v>18</v>
      </c>
    </row>
    <row r="8" spans="2:41" ht="13.5" customHeight="1">
      <c r="B8" s="8" t="s">
        <v>624</v>
      </c>
      <c r="C8" s="8" t="s">
        <v>10</v>
      </c>
      <c r="E8" s="9">
        <v>1951</v>
      </c>
      <c r="F8" s="47">
        <v>1995</v>
      </c>
      <c r="G8" s="44">
        <v>2017</v>
      </c>
      <c r="I8" s="8" t="s">
        <v>606</v>
      </c>
      <c r="K8" s="8" t="s">
        <v>604</v>
      </c>
      <c r="M8" s="41">
        <v>1</v>
      </c>
      <c r="N8" s="42" t="s">
        <v>673</v>
      </c>
      <c r="O8" s="42" t="s">
        <v>674</v>
      </c>
      <c r="P8" s="42" t="s">
        <v>675</v>
      </c>
      <c r="Q8" s="42" t="s">
        <v>28</v>
      </c>
      <c r="R8" s="43">
        <v>0</v>
      </c>
      <c r="T8" s="60"/>
      <c r="U8" s="20"/>
      <c r="V8" s="20"/>
      <c r="W8" s="20"/>
      <c r="X8" s="20"/>
      <c r="Y8" s="21"/>
      <c r="Z8" s="22" t="s">
        <v>17</v>
      </c>
      <c r="AA8" s="22" t="s">
        <v>18</v>
      </c>
      <c r="AB8" s="23" t="s">
        <v>17</v>
      </c>
      <c r="AC8" s="23" t="s">
        <v>18</v>
      </c>
      <c r="AD8" s="61"/>
      <c r="AE8" s="24"/>
      <c r="AH8" s="8" t="s">
        <v>679</v>
      </c>
      <c r="AI8" s="8" t="s">
        <v>688</v>
      </c>
      <c r="AJ8" s="49" t="s">
        <v>680</v>
      </c>
      <c r="AK8" s="8" t="s">
        <v>682</v>
      </c>
      <c r="AL8" s="8">
        <v>-1.38</v>
      </c>
      <c r="AM8" s="8">
        <v>2.38</v>
      </c>
      <c r="AN8" s="8">
        <v>1.0581</v>
      </c>
      <c r="AO8" s="8">
        <v>1.7705</v>
      </c>
    </row>
    <row r="9" spans="2:41" ht="13.5" customHeight="1">
      <c r="B9" s="8" t="s">
        <v>625</v>
      </c>
      <c r="C9" s="8" t="s">
        <v>10</v>
      </c>
      <c r="E9" s="9">
        <v>1952</v>
      </c>
      <c r="F9" s="47">
        <v>1995</v>
      </c>
      <c r="I9" s="8" t="s">
        <v>607</v>
      </c>
      <c r="K9" s="8" t="s">
        <v>606</v>
      </c>
      <c r="M9" s="41">
        <v>1</v>
      </c>
      <c r="N9" s="42" t="s">
        <v>2</v>
      </c>
      <c r="O9" s="42" t="s">
        <v>674</v>
      </c>
      <c r="P9" s="42" t="s">
        <v>675</v>
      </c>
      <c r="Q9" s="42" t="s">
        <v>32</v>
      </c>
      <c r="R9" s="43">
        <v>0</v>
      </c>
      <c r="T9" s="25">
        <v>1</v>
      </c>
      <c r="U9" s="26">
        <v>1995</v>
      </c>
      <c r="V9" s="27" t="s">
        <v>19</v>
      </c>
      <c r="W9" s="27" t="s">
        <v>612</v>
      </c>
      <c r="X9" s="27" t="s">
        <v>618</v>
      </c>
      <c r="Y9" s="28" t="str">
        <f>T9&amp;U9&amp;V9&amp;W9&amp;X9</f>
        <v>11995冷房店舗用有り</v>
      </c>
      <c r="Z9" s="29">
        <v>0.32</v>
      </c>
      <c r="AA9" s="29">
        <v>0.68</v>
      </c>
      <c r="AB9" s="30">
        <v>1.0165999999999999</v>
      </c>
      <c r="AC9" s="30">
        <v>0.50590000000000002</v>
      </c>
      <c r="AD9" s="31">
        <f>省エネ計算フォーマット【EHP】!$V$125/100</f>
        <v>0</v>
      </c>
      <c r="AE9" s="32">
        <f>ROUNDDOWN(IF(AD9&gt;=0.25,Z9*AD9+AA9,AB9*AD9+AC9),3)</f>
        <v>0.505</v>
      </c>
      <c r="AH9" s="8"/>
      <c r="AI9" s="8"/>
      <c r="AJ9" s="8" t="s">
        <v>681</v>
      </c>
      <c r="AK9" s="8" t="s">
        <v>683</v>
      </c>
      <c r="AL9" s="8"/>
      <c r="AM9" s="8"/>
      <c r="AN9" s="8">
        <v>1.0581</v>
      </c>
      <c r="AO9" s="8">
        <v>1.7705</v>
      </c>
    </row>
    <row r="10" spans="2:41" ht="13.5" customHeight="1">
      <c r="B10" s="8" t="s">
        <v>626</v>
      </c>
      <c r="C10" s="8" t="s">
        <v>4</v>
      </c>
      <c r="E10" s="9">
        <v>1953</v>
      </c>
      <c r="F10" s="47">
        <v>1995</v>
      </c>
      <c r="G10" t="s">
        <v>670</v>
      </c>
      <c r="K10" s="8" t="s">
        <v>607</v>
      </c>
      <c r="M10" s="41">
        <v>1</v>
      </c>
      <c r="N10" s="42" t="s">
        <v>3</v>
      </c>
      <c r="O10" s="42" t="s">
        <v>674</v>
      </c>
      <c r="P10" s="42" t="s">
        <v>675</v>
      </c>
      <c r="Q10" s="42" t="s">
        <v>36</v>
      </c>
      <c r="R10" s="43">
        <v>0</v>
      </c>
      <c r="T10" s="25">
        <v>1</v>
      </c>
      <c r="U10" s="26">
        <v>1995</v>
      </c>
      <c r="V10" s="27" t="s">
        <v>19</v>
      </c>
      <c r="W10" s="27" t="s">
        <v>606</v>
      </c>
      <c r="X10" s="27" t="s">
        <v>618</v>
      </c>
      <c r="Y10" s="28" t="str">
        <f t="shared" ref="Y10:Y73" si="0">T10&amp;U10&amp;V10&amp;W10&amp;X10</f>
        <v>11995冷房ビル用マルチ有り</v>
      </c>
      <c r="Z10" s="29">
        <v>-0.218</v>
      </c>
      <c r="AA10" s="29">
        <v>1.218</v>
      </c>
      <c r="AB10" s="30">
        <v>1.0356000000000001</v>
      </c>
      <c r="AC10" s="30">
        <v>0.90459999999999996</v>
      </c>
      <c r="AD10" s="31">
        <f>省エネ計算フォーマット【EHP】!$V$125/100</f>
        <v>0</v>
      </c>
      <c r="AE10" s="32">
        <f>ROUNDDOWN(IF(AD10&gt;=0.25,Z10*AD10+AA10,AB10*AD10+AC10),3)</f>
        <v>0.90400000000000003</v>
      </c>
      <c r="AH10" s="8"/>
      <c r="AI10" s="8" t="s">
        <v>684</v>
      </c>
      <c r="AJ10" s="49" t="s">
        <v>680</v>
      </c>
      <c r="AK10" s="8" t="s">
        <v>685</v>
      </c>
      <c r="AL10" s="8">
        <v>-0.96</v>
      </c>
      <c r="AM10" s="8">
        <v>1.96</v>
      </c>
      <c r="AN10" s="8">
        <v>1.0862000000000001</v>
      </c>
      <c r="AO10" s="8">
        <v>1.4483999999999999</v>
      </c>
    </row>
    <row r="11" spans="2:41" ht="13.5" customHeight="1">
      <c r="B11" s="8" t="s">
        <v>627</v>
      </c>
      <c r="C11" s="8" t="s">
        <v>4</v>
      </c>
      <c r="E11" s="9">
        <v>1954</v>
      </c>
      <c r="F11" s="47">
        <v>1995</v>
      </c>
      <c r="G11" s="45">
        <v>8.64</v>
      </c>
      <c r="K11" s="33"/>
      <c r="M11" s="41">
        <v>1</v>
      </c>
      <c r="N11" s="42" t="s">
        <v>4</v>
      </c>
      <c r="O11" s="42" t="s">
        <v>674</v>
      </c>
      <c r="P11" s="42" t="s">
        <v>675</v>
      </c>
      <c r="Q11" s="42" t="s">
        <v>40</v>
      </c>
      <c r="R11" s="43">
        <v>0</v>
      </c>
      <c r="T11" s="25">
        <v>1</v>
      </c>
      <c r="U11" s="26">
        <v>1995</v>
      </c>
      <c r="V11" s="27" t="s">
        <v>19</v>
      </c>
      <c r="W11" s="27" t="s">
        <v>607</v>
      </c>
      <c r="X11" s="27" t="s">
        <v>618</v>
      </c>
      <c r="Y11" s="28" t="str">
        <f t="shared" si="0"/>
        <v>11995冷房設備用有り</v>
      </c>
      <c r="Z11" s="29">
        <v>0.25</v>
      </c>
      <c r="AA11" s="29">
        <v>0.75</v>
      </c>
      <c r="AB11" s="30">
        <v>1.0219</v>
      </c>
      <c r="AC11" s="30">
        <v>0.55700000000000005</v>
      </c>
      <c r="AD11" s="31">
        <f>省エネ計算フォーマット【EHP】!$V$125/100</f>
        <v>0</v>
      </c>
      <c r="AE11" s="32">
        <f>ROUNDDOWN(IF(AD11&gt;=0.25,Z11*AD11+AA11,AB11*AD11+AC11),3)</f>
        <v>0.55700000000000005</v>
      </c>
      <c r="AH11" s="8"/>
      <c r="AI11" s="8"/>
      <c r="AJ11" s="8" t="s">
        <v>681</v>
      </c>
      <c r="AK11" s="8" t="s">
        <v>686</v>
      </c>
      <c r="AL11" s="8"/>
      <c r="AM11" s="8"/>
      <c r="AN11" s="8">
        <v>1.0862000000000001</v>
      </c>
      <c r="AO11" s="8">
        <v>1.4483999999999999</v>
      </c>
    </row>
    <row r="12" spans="2:41" ht="13.5" customHeight="1">
      <c r="B12" s="8" t="s">
        <v>628</v>
      </c>
      <c r="C12" s="8" t="s">
        <v>4</v>
      </c>
      <c r="E12" s="9">
        <v>1955</v>
      </c>
      <c r="F12" s="47">
        <v>1995</v>
      </c>
      <c r="K12" s="34"/>
      <c r="M12" s="41">
        <v>1</v>
      </c>
      <c r="N12" s="42" t="s">
        <v>5</v>
      </c>
      <c r="O12" s="42" t="s">
        <v>674</v>
      </c>
      <c r="P12" s="42" t="s">
        <v>675</v>
      </c>
      <c r="Q12" s="42" t="s">
        <v>44</v>
      </c>
      <c r="R12" s="43">
        <v>0</v>
      </c>
      <c r="T12" s="25">
        <v>1</v>
      </c>
      <c r="U12" s="26">
        <v>1995</v>
      </c>
      <c r="V12" s="27" t="s">
        <v>19</v>
      </c>
      <c r="W12" s="27" t="s">
        <v>612</v>
      </c>
      <c r="X12" s="27" t="s">
        <v>702</v>
      </c>
      <c r="Y12" s="28" t="str">
        <f t="shared" si="0"/>
        <v>11995冷房店舗用無し（一定速）</v>
      </c>
      <c r="Z12" s="29">
        <v>0.26</v>
      </c>
      <c r="AA12" s="29">
        <v>0.74</v>
      </c>
      <c r="AB12" s="30">
        <v>0.26</v>
      </c>
      <c r="AC12" s="30">
        <v>0.74</v>
      </c>
      <c r="AD12" s="31">
        <f>省エネ計算フォーマット【EHP】!$V$125/100</f>
        <v>0</v>
      </c>
      <c r="AE12" s="32">
        <f t="shared" ref="AE12:AE75" si="1">ROUNDDOWN(IF(AD12&gt;=0.25,Z12*AD12+AA12,AB12*AD12+AC12),3)</f>
        <v>0.74</v>
      </c>
      <c r="AH12" s="8"/>
      <c r="AI12" s="8"/>
      <c r="AJ12" s="8"/>
      <c r="AK12" s="8"/>
      <c r="AL12" s="8"/>
      <c r="AM12" s="8"/>
    </row>
    <row r="13" spans="2:41" ht="13.5" customHeight="1">
      <c r="B13" s="8" t="s">
        <v>629</v>
      </c>
      <c r="C13" s="8" t="s">
        <v>4</v>
      </c>
      <c r="E13" s="9">
        <v>1956</v>
      </c>
      <c r="F13" s="47">
        <v>1995</v>
      </c>
      <c r="G13" t="s">
        <v>671</v>
      </c>
      <c r="M13" s="41">
        <v>1</v>
      </c>
      <c r="N13" s="42" t="s">
        <v>6</v>
      </c>
      <c r="O13" s="42" t="s">
        <v>674</v>
      </c>
      <c r="P13" s="42" t="s">
        <v>675</v>
      </c>
      <c r="Q13" s="42" t="s">
        <v>48</v>
      </c>
      <c r="R13" s="43">
        <v>0</v>
      </c>
      <c r="T13" s="25">
        <v>1</v>
      </c>
      <c r="U13" s="26">
        <v>1995</v>
      </c>
      <c r="V13" s="27" t="s">
        <v>19</v>
      </c>
      <c r="W13" s="27" t="s">
        <v>606</v>
      </c>
      <c r="X13" s="27" t="s">
        <v>702</v>
      </c>
      <c r="Y13" s="28" t="str">
        <f t="shared" si="0"/>
        <v>11995冷房ビル用マルチ無し（一定速）</v>
      </c>
      <c r="Z13" s="29">
        <v>0.26</v>
      </c>
      <c r="AA13" s="29">
        <v>0.74</v>
      </c>
      <c r="AB13" s="30">
        <v>0.26</v>
      </c>
      <c r="AC13" s="30">
        <v>0.74</v>
      </c>
      <c r="AD13" s="31">
        <f>省エネ計算フォーマット【EHP】!$V$125/100</f>
        <v>0</v>
      </c>
      <c r="AE13" s="32">
        <f t="shared" si="1"/>
        <v>0.74</v>
      </c>
      <c r="AH13" s="47" t="s">
        <v>687</v>
      </c>
      <c r="AI13" s="8" t="s">
        <v>689</v>
      </c>
      <c r="AJ13" s="49" t="s">
        <v>680</v>
      </c>
      <c r="AK13" s="8" t="s">
        <v>691</v>
      </c>
      <c r="AL13" s="8">
        <v>-1.68</v>
      </c>
      <c r="AM13" s="8">
        <v>2.68</v>
      </c>
      <c r="AN13" s="8">
        <v>1.0788</v>
      </c>
      <c r="AO13" s="8">
        <v>2.0053000000000001</v>
      </c>
    </row>
    <row r="14" spans="2:41" ht="13.5" customHeight="1">
      <c r="B14" s="36" t="s">
        <v>630</v>
      </c>
      <c r="C14" s="8" t="s">
        <v>4</v>
      </c>
      <c r="E14" s="9">
        <v>1957</v>
      </c>
      <c r="F14" s="47">
        <v>1995</v>
      </c>
      <c r="G14" s="45">
        <v>2.58E-2</v>
      </c>
      <c r="M14" s="41">
        <v>1</v>
      </c>
      <c r="N14" s="42" t="s">
        <v>7</v>
      </c>
      <c r="O14" s="42" t="s">
        <v>674</v>
      </c>
      <c r="P14" s="42" t="s">
        <v>675</v>
      </c>
      <c r="Q14" s="42" t="s">
        <v>52</v>
      </c>
      <c r="R14" s="43">
        <v>0</v>
      </c>
      <c r="T14" s="25">
        <v>1</v>
      </c>
      <c r="U14" s="26">
        <v>1995</v>
      </c>
      <c r="V14" s="27" t="s">
        <v>19</v>
      </c>
      <c r="W14" s="27" t="s">
        <v>607</v>
      </c>
      <c r="X14" s="27" t="s">
        <v>702</v>
      </c>
      <c r="Y14" s="28" t="str">
        <f t="shared" si="0"/>
        <v>11995冷房設備用無し（一定速）</v>
      </c>
      <c r="Z14" s="29">
        <v>0.26</v>
      </c>
      <c r="AA14" s="29">
        <v>0.74</v>
      </c>
      <c r="AB14" s="30">
        <v>0.26</v>
      </c>
      <c r="AC14" s="30">
        <v>0.74</v>
      </c>
      <c r="AD14" s="31">
        <f>省エネ計算フォーマット【EHP】!$V$125/100</f>
        <v>0</v>
      </c>
      <c r="AE14" s="32">
        <f t="shared" si="1"/>
        <v>0.74</v>
      </c>
      <c r="AH14" s="8"/>
      <c r="AI14" s="8"/>
      <c r="AJ14" s="8" t="s">
        <v>681</v>
      </c>
      <c r="AK14" s="8" t="s">
        <v>692</v>
      </c>
      <c r="AL14" s="8"/>
      <c r="AM14" s="8"/>
      <c r="AN14" s="8">
        <v>1.0788</v>
      </c>
      <c r="AO14" s="8">
        <v>2.0053000000000001</v>
      </c>
    </row>
    <row r="15" spans="2:41" ht="13.5" customHeight="1">
      <c r="B15" s="36" t="s">
        <v>631</v>
      </c>
      <c r="C15" s="8" t="s">
        <v>9</v>
      </c>
      <c r="E15" s="9">
        <v>1958</v>
      </c>
      <c r="F15" s="47">
        <v>1995</v>
      </c>
      <c r="M15" s="41">
        <v>1</v>
      </c>
      <c r="N15" s="42" t="s">
        <v>8</v>
      </c>
      <c r="O15" s="42" t="s">
        <v>674</v>
      </c>
      <c r="P15" s="42" t="s">
        <v>675</v>
      </c>
      <c r="Q15" s="42" t="s">
        <v>56</v>
      </c>
      <c r="R15" s="43">
        <v>0</v>
      </c>
      <c r="T15" s="25">
        <v>1</v>
      </c>
      <c r="U15" s="26">
        <v>1995</v>
      </c>
      <c r="V15" s="27" t="s">
        <v>20</v>
      </c>
      <c r="W15" s="27" t="s">
        <v>612</v>
      </c>
      <c r="X15" s="27" t="s">
        <v>618</v>
      </c>
      <c r="Y15" s="28" t="str">
        <f t="shared" si="0"/>
        <v>11995暖房店舗用有り</v>
      </c>
      <c r="Z15" s="29">
        <v>0.374</v>
      </c>
      <c r="AA15" s="29">
        <v>0.626</v>
      </c>
      <c r="AB15" s="30">
        <v>1.0275000000000001</v>
      </c>
      <c r="AC15" s="30">
        <v>0.46260000000000001</v>
      </c>
      <c r="AD15" s="31">
        <f>省エネ計算フォーマット【EHP】!$V$125/100</f>
        <v>0</v>
      </c>
      <c r="AE15" s="32">
        <f t="shared" si="1"/>
        <v>0.46200000000000002</v>
      </c>
      <c r="AH15" s="8"/>
      <c r="AI15" s="8" t="s">
        <v>690</v>
      </c>
      <c r="AJ15" s="49" t="s">
        <v>680</v>
      </c>
      <c r="AK15" s="8" t="s">
        <v>693</v>
      </c>
      <c r="AL15" s="8">
        <v>-1.1000000000000001</v>
      </c>
      <c r="AM15" s="8">
        <v>2.1</v>
      </c>
      <c r="AN15" s="8">
        <v>1.0416000000000001</v>
      </c>
      <c r="AO15" s="8">
        <v>1.4596</v>
      </c>
    </row>
    <row r="16" spans="2:41" ht="13.5" customHeight="1">
      <c r="B16" s="8" t="s">
        <v>632</v>
      </c>
      <c r="C16" s="8" t="s">
        <v>9</v>
      </c>
      <c r="E16" s="9">
        <v>1959</v>
      </c>
      <c r="F16" s="47">
        <v>1995</v>
      </c>
      <c r="M16" s="41">
        <v>1</v>
      </c>
      <c r="N16" s="42" t="s">
        <v>9</v>
      </c>
      <c r="O16" s="42" t="s">
        <v>674</v>
      </c>
      <c r="P16" s="42" t="s">
        <v>675</v>
      </c>
      <c r="Q16" s="42" t="s">
        <v>60</v>
      </c>
      <c r="R16" s="43">
        <v>0</v>
      </c>
      <c r="T16" s="25">
        <v>1</v>
      </c>
      <c r="U16" s="26">
        <v>1995</v>
      </c>
      <c r="V16" s="27" t="s">
        <v>20</v>
      </c>
      <c r="W16" s="27" t="s">
        <v>606</v>
      </c>
      <c r="X16" s="27" t="s">
        <v>618</v>
      </c>
      <c r="Y16" s="28" t="str">
        <f t="shared" si="0"/>
        <v>11995暖房ビル用マルチ有り</v>
      </c>
      <c r="Z16" s="29">
        <v>-0.112</v>
      </c>
      <c r="AA16" s="29">
        <v>1.1120000000000001</v>
      </c>
      <c r="AB16" s="30">
        <v>1.0236000000000001</v>
      </c>
      <c r="AC16" s="30">
        <v>0.82809999999999995</v>
      </c>
      <c r="AD16" s="31">
        <f>省エネ計算フォーマット【EHP】!$V$125/100</f>
        <v>0</v>
      </c>
      <c r="AE16" s="32">
        <f t="shared" si="1"/>
        <v>0.82799999999999996</v>
      </c>
      <c r="AH16" s="8"/>
      <c r="AI16" s="8"/>
      <c r="AJ16" s="8" t="s">
        <v>681</v>
      </c>
      <c r="AK16" s="8" t="s">
        <v>694</v>
      </c>
      <c r="AL16" s="8"/>
      <c r="AM16" s="8"/>
      <c r="AN16" s="8">
        <v>1.0416000000000001</v>
      </c>
      <c r="AO16" s="8">
        <v>1.4596</v>
      </c>
    </row>
    <row r="17" spans="2:41" ht="14.25" customHeight="1">
      <c r="B17" s="8" t="s">
        <v>633</v>
      </c>
      <c r="C17" s="8" t="s">
        <v>9</v>
      </c>
      <c r="E17" s="9">
        <v>1960</v>
      </c>
      <c r="F17" s="47">
        <v>1995</v>
      </c>
      <c r="M17" s="41">
        <v>1</v>
      </c>
      <c r="N17" s="42" t="s">
        <v>10</v>
      </c>
      <c r="O17" s="42" t="s">
        <v>674</v>
      </c>
      <c r="P17" s="42" t="s">
        <v>675</v>
      </c>
      <c r="Q17" s="42" t="s">
        <v>64</v>
      </c>
      <c r="R17" s="43">
        <v>0</v>
      </c>
      <c r="T17" s="25">
        <v>1</v>
      </c>
      <c r="U17" s="26">
        <v>1995</v>
      </c>
      <c r="V17" s="27" t="s">
        <v>20</v>
      </c>
      <c r="W17" s="27" t="s">
        <v>607</v>
      </c>
      <c r="X17" s="27" t="s">
        <v>618</v>
      </c>
      <c r="Y17" s="28" t="str">
        <f t="shared" si="0"/>
        <v>11995暖房設備用有り</v>
      </c>
      <c r="Z17" s="29">
        <v>0.25</v>
      </c>
      <c r="AA17" s="29">
        <v>0.75</v>
      </c>
      <c r="AB17" s="30">
        <v>1.0159</v>
      </c>
      <c r="AC17" s="30">
        <v>0.5585</v>
      </c>
      <c r="AD17" s="31">
        <f>省エネ計算フォーマット【EHP】!$V$125/100</f>
        <v>0</v>
      </c>
      <c r="AE17" s="32">
        <f t="shared" si="1"/>
        <v>0.55800000000000005</v>
      </c>
      <c r="AH17" s="8" t="s">
        <v>695</v>
      </c>
      <c r="AI17" s="8" t="s">
        <v>696</v>
      </c>
      <c r="AJ17" s="49" t="s">
        <v>680</v>
      </c>
      <c r="AK17" s="8" t="s">
        <v>698</v>
      </c>
      <c r="AL17" s="8">
        <v>-0.62</v>
      </c>
      <c r="AM17" s="8">
        <v>1.62</v>
      </c>
      <c r="AN17" s="8">
        <v>1.0472999999999999</v>
      </c>
      <c r="AO17" s="8">
        <v>1.2032</v>
      </c>
    </row>
    <row r="18" spans="2:41" ht="13.5" customHeight="1">
      <c r="B18" s="8" t="s">
        <v>634</v>
      </c>
      <c r="C18" s="8" t="s">
        <v>9</v>
      </c>
      <c r="E18" s="9">
        <v>1961</v>
      </c>
      <c r="F18" s="47">
        <v>1995</v>
      </c>
      <c r="M18" s="41">
        <v>1</v>
      </c>
      <c r="N18" s="42" t="s">
        <v>11</v>
      </c>
      <c r="O18" s="42" t="s">
        <v>674</v>
      </c>
      <c r="P18" s="42" t="s">
        <v>675</v>
      </c>
      <c r="Q18" s="42" t="s">
        <v>68</v>
      </c>
      <c r="R18" s="43">
        <v>0</v>
      </c>
      <c r="T18" s="25">
        <v>1</v>
      </c>
      <c r="U18" s="26">
        <v>1995</v>
      </c>
      <c r="V18" s="27" t="s">
        <v>20</v>
      </c>
      <c r="W18" s="27" t="s">
        <v>612</v>
      </c>
      <c r="X18" s="27" t="s">
        <v>702</v>
      </c>
      <c r="Y18" s="28" t="str">
        <f t="shared" si="0"/>
        <v>11995暖房店舗用無し（一定速）</v>
      </c>
      <c r="Z18" s="29">
        <v>0.26</v>
      </c>
      <c r="AA18" s="29">
        <v>0.74</v>
      </c>
      <c r="AB18" s="30">
        <v>0.26</v>
      </c>
      <c r="AC18" s="30">
        <v>0.74</v>
      </c>
      <c r="AD18" s="31">
        <f>省エネ計算フォーマット【EHP】!$V$125/100</f>
        <v>0</v>
      </c>
      <c r="AE18" s="32">
        <f t="shared" si="1"/>
        <v>0.74</v>
      </c>
      <c r="AH18" s="8"/>
      <c r="AI18" s="8"/>
      <c r="AJ18" s="8" t="s">
        <v>681</v>
      </c>
      <c r="AK18" s="8" t="s">
        <v>699</v>
      </c>
      <c r="AL18" s="8"/>
      <c r="AM18" s="8"/>
      <c r="AN18" s="8">
        <v>1.0472999999999999</v>
      </c>
      <c r="AO18" s="8">
        <v>1.2032</v>
      </c>
    </row>
    <row r="19" spans="2:41" ht="13.5" customHeight="1">
      <c r="B19" s="8" t="s">
        <v>635</v>
      </c>
      <c r="C19" s="8" t="s">
        <v>9</v>
      </c>
      <c r="E19" s="9">
        <v>1962</v>
      </c>
      <c r="F19" s="47">
        <v>1995</v>
      </c>
      <c r="M19" s="41">
        <v>1</v>
      </c>
      <c r="N19" s="42" t="s">
        <v>12</v>
      </c>
      <c r="O19" s="42" t="s">
        <v>674</v>
      </c>
      <c r="P19" s="42" t="s">
        <v>675</v>
      </c>
      <c r="Q19" s="42" t="s">
        <v>72</v>
      </c>
      <c r="R19" s="43">
        <v>0</v>
      </c>
      <c r="T19" s="25">
        <v>1</v>
      </c>
      <c r="U19" s="26">
        <v>1995</v>
      </c>
      <c r="V19" s="27" t="s">
        <v>20</v>
      </c>
      <c r="W19" s="27" t="s">
        <v>606</v>
      </c>
      <c r="X19" s="27" t="s">
        <v>702</v>
      </c>
      <c r="Y19" s="28" t="str">
        <f t="shared" si="0"/>
        <v>11995暖房ビル用マルチ無し（一定速）</v>
      </c>
      <c r="Z19" s="29">
        <v>0.26</v>
      </c>
      <c r="AA19" s="29">
        <v>0.74</v>
      </c>
      <c r="AB19" s="30">
        <v>0.26</v>
      </c>
      <c r="AC19" s="30">
        <v>0.74</v>
      </c>
      <c r="AD19" s="31">
        <f>省エネ計算フォーマット【EHP】!$V$125/100</f>
        <v>0</v>
      </c>
      <c r="AE19" s="32">
        <f t="shared" si="1"/>
        <v>0.74</v>
      </c>
      <c r="AH19" s="8"/>
      <c r="AI19" s="8" t="s">
        <v>697</v>
      </c>
      <c r="AJ19" s="49" t="s">
        <v>680</v>
      </c>
      <c r="AK19" s="8" t="s">
        <v>700</v>
      </c>
      <c r="AL19" s="8">
        <v>-0.46</v>
      </c>
      <c r="AM19" s="8">
        <v>1.46</v>
      </c>
      <c r="AN19" s="8">
        <v>0.94</v>
      </c>
      <c r="AO19" s="8">
        <v>1.1100000000000001</v>
      </c>
    </row>
    <row r="20" spans="2:41" ht="13.5" customHeight="1">
      <c r="B20" s="8" t="s">
        <v>636</v>
      </c>
      <c r="C20" s="8" t="s">
        <v>9</v>
      </c>
      <c r="E20" s="9">
        <v>1963</v>
      </c>
      <c r="F20" s="47">
        <v>1995</v>
      </c>
      <c r="M20" s="41">
        <v>2</v>
      </c>
      <c r="N20" s="42" t="s">
        <v>673</v>
      </c>
      <c r="O20" s="42" t="s">
        <v>674</v>
      </c>
      <c r="P20" s="42" t="s">
        <v>675</v>
      </c>
      <c r="Q20" s="42" t="s">
        <v>76</v>
      </c>
      <c r="R20" s="43">
        <v>0</v>
      </c>
      <c r="T20" s="25">
        <v>1</v>
      </c>
      <c r="U20" s="26">
        <v>1995</v>
      </c>
      <c r="V20" s="27" t="s">
        <v>20</v>
      </c>
      <c r="W20" s="27" t="s">
        <v>607</v>
      </c>
      <c r="X20" s="27" t="s">
        <v>702</v>
      </c>
      <c r="Y20" s="28" t="str">
        <f t="shared" si="0"/>
        <v>11995暖房設備用無し（一定速）</v>
      </c>
      <c r="Z20" s="29">
        <v>0.26</v>
      </c>
      <c r="AA20" s="29">
        <v>0.74</v>
      </c>
      <c r="AB20" s="30">
        <v>0.26</v>
      </c>
      <c r="AC20" s="30">
        <v>0.74</v>
      </c>
      <c r="AD20" s="31">
        <f>省エネ計算フォーマット【EHP】!$V$125/100</f>
        <v>0</v>
      </c>
      <c r="AE20" s="32">
        <f t="shared" si="1"/>
        <v>0.74</v>
      </c>
      <c r="AH20" s="8"/>
      <c r="AI20" s="8"/>
      <c r="AJ20" s="8" t="s">
        <v>681</v>
      </c>
      <c r="AK20" s="8" t="s">
        <v>701</v>
      </c>
      <c r="AL20" s="8"/>
      <c r="AM20" s="8"/>
      <c r="AN20" s="8">
        <v>0.94</v>
      </c>
      <c r="AO20" s="8">
        <v>1.1100000000000001</v>
      </c>
    </row>
    <row r="21" spans="2:41" ht="13.5" customHeight="1">
      <c r="B21" s="36" t="s">
        <v>637</v>
      </c>
      <c r="C21" s="8" t="s">
        <v>9</v>
      </c>
      <c r="E21" s="9">
        <v>1964</v>
      </c>
      <c r="F21" s="47">
        <v>1995</v>
      </c>
      <c r="M21" s="41">
        <v>2</v>
      </c>
      <c r="N21" s="42" t="s">
        <v>2</v>
      </c>
      <c r="O21" s="42" t="s">
        <v>674</v>
      </c>
      <c r="P21" s="42" t="s">
        <v>675</v>
      </c>
      <c r="Q21" s="42" t="s">
        <v>80</v>
      </c>
      <c r="R21" s="43">
        <v>0</v>
      </c>
      <c r="T21" s="25">
        <v>1</v>
      </c>
      <c r="U21" s="26">
        <v>2005</v>
      </c>
      <c r="V21" s="27" t="s">
        <v>19</v>
      </c>
      <c r="W21" s="27" t="s">
        <v>612</v>
      </c>
      <c r="X21" s="27" t="s">
        <v>618</v>
      </c>
      <c r="Y21" s="28" t="str">
        <f t="shared" si="0"/>
        <v>12005冷房店舗用有り</v>
      </c>
      <c r="Z21" s="29">
        <v>-0.86599999999999999</v>
      </c>
      <c r="AA21" s="29">
        <v>1.8660000000000001</v>
      </c>
      <c r="AB21" s="30">
        <v>1.0455000000000001</v>
      </c>
      <c r="AC21" s="30">
        <v>1.3880999999999999</v>
      </c>
      <c r="AD21" s="31">
        <f>省エネ計算フォーマット【EHP】!$V$125/100</f>
        <v>0</v>
      </c>
      <c r="AE21" s="32">
        <f t="shared" si="1"/>
        <v>1.3879999999999999</v>
      </c>
    </row>
    <row r="22" spans="2:41" ht="13.5" customHeight="1">
      <c r="B22" s="36" t="s">
        <v>638</v>
      </c>
      <c r="C22" s="36" t="s">
        <v>1</v>
      </c>
      <c r="E22" s="9">
        <v>1965</v>
      </c>
      <c r="F22" s="47">
        <v>1995</v>
      </c>
      <c r="M22" s="41">
        <v>2</v>
      </c>
      <c r="N22" s="42" t="s">
        <v>3</v>
      </c>
      <c r="O22" s="42" t="s">
        <v>674</v>
      </c>
      <c r="P22" s="42" t="s">
        <v>675</v>
      </c>
      <c r="Q22" s="42" t="s">
        <v>84</v>
      </c>
      <c r="R22" s="43">
        <v>0</v>
      </c>
      <c r="T22" s="25">
        <v>1</v>
      </c>
      <c r="U22" s="26">
        <v>2005</v>
      </c>
      <c r="V22" s="27" t="s">
        <v>19</v>
      </c>
      <c r="W22" s="27" t="s">
        <v>606</v>
      </c>
      <c r="X22" s="27" t="s">
        <v>618</v>
      </c>
      <c r="Y22" s="28" t="str">
        <f t="shared" si="0"/>
        <v>12005冷房ビル用マルチ有り</v>
      </c>
      <c r="Z22" s="29">
        <v>-0.68200000000000005</v>
      </c>
      <c r="AA22" s="29">
        <v>1.6819999999999999</v>
      </c>
      <c r="AB22" s="30">
        <v>1.0490999999999999</v>
      </c>
      <c r="AC22" s="30">
        <v>1.2492000000000001</v>
      </c>
      <c r="AD22" s="31">
        <f>省エネ計算フォーマット【EHP】!$V$125/100</f>
        <v>0</v>
      </c>
      <c r="AE22" s="32">
        <f t="shared" si="1"/>
        <v>1.2490000000000001</v>
      </c>
      <c r="AG22" s="35"/>
    </row>
    <row r="23" spans="2:41" ht="13.5" customHeight="1">
      <c r="B23" s="8" t="s">
        <v>639</v>
      </c>
      <c r="C23" s="36" t="s">
        <v>1</v>
      </c>
      <c r="E23" s="9">
        <v>1966</v>
      </c>
      <c r="F23" s="47">
        <v>1995</v>
      </c>
      <c r="M23" s="41">
        <v>2</v>
      </c>
      <c r="N23" s="42" t="s">
        <v>4</v>
      </c>
      <c r="O23" s="42" t="s">
        <v>674</v>
      </c>
      <c r="P23" s="42" t="s">
        <v>675</v>
      </c>
      <c r="Q23" s="42" t="s">
        <v>88</v>
      </c>
      <c r="R23" s="43">
        <v>0</v>
      </c>
      <c r="T23" s="25">
        <v>1</v>
      </c>
      <c r="U23" s="26">
        <v>2005</v>
      </c>
      <c r="V23" s="27" t="s">
        <v>19</v>
      </c>
      <c r="W23" s="27" t="s">
        <v>607</v>
      </c>
      <c r="X23" s="27" t="s">
        <v>618</v>
      </c>
      <c r="Y23" s="28" t="str">
        <f t="shared" si="0"/>
        <v>12005冷房設備用有り</v>
      </c>
      <c r="Z23" s="29">
        <v>-0.114</v>
      </c>
      <c r="AA23" s="29">
        <v>1.1140000000000001</v>
      </c>
      <c r="AB23" s="30">
        <v>1.0325</v>
      </c>
      <c r="AC23" s="30">
        <v>0.82740000000000002</v>
      </c>
      <c r="AD23" s="31">
        <f>省エネ計算フォーマット【EHP】!$V$125/100</f>
        <v>0</v>
      </c>
      <c r="AE23" s="32">
        <f t="shared" si="1"/>
        <v>0.82699999999999996</v>
      </c>
      <c r="AG23" s="35"/>
    </row>
    <row r="24" spans="2:41" ht="13.5" customHeight="1">
      <c r="B24" s="36" t="s">
        <v>640</v>
      </c>
      <c r="C24" s="36" t="s">
        <v>1</v>
      </c>
      <c r="E24" s="9">
        <v>1967</v>
      </c>
      <c r="F24" s="47">
        <v>1995</v>
      </c>
      <c r="M24" s="41">
        <v>2</v>
      </c>
      <c r="N24" s="42" t="s">
        <v>5</v>
      </c>
      <c r="O24" s="42" t="s">
        <v>674</v>
      </c>
      <c r="P24" s="42" t="s">
        <v>675</v>
      </c>
      <c r="Q24" s="42" t="s">
        <v>92</v>
      </c>
      <c r="R24" s="43">
        <v>0</v>
      </c>
      <c r="T24" s="25">
        <v>1</v>
      </c>
      <c r="U24" s="26">
        <v>2005</v>
      </c>
      <c r="V24" s="27" t="s">
        <v>19</v>
      </c>
      <c r="W24" s="27" t="s">
        <v>612</v>
      </c>
      <c r="X24" s="27" t="s">
        <v>702</v>
      </c>
      <c r="Y24" s="28" t="str">
        <f t="shared" si="0"/>
        <v>12005冷房店舗用無し（一定速）</v>
      </c>
      <c r="Z24" s="29">
        <v>0.25</v>
      </c>
      <c r="AA24" s="29">
        <v>0.75</v>
      </c>
      <c r="AB24" s="30">
        <v>0.25</v>
      </c>
      <c r="AC24" s="30">
        <v>0.75</v>
      </c>
      <c r="AD24" s="31">
        <f>省エネ計算フォーマット【EHP】!$V$125/100</f>
        <v>0</v>
      </c>
      <c r="AE24" s="32">
        <f t="shared" si="1"/>
        <v>0.75</v>
      </c>
    </row>
    <row r="25" spans="2:41" ht="13.5" customHeight="1">
      <c r="B25" s="36" t="s">
        <v>641</v>
      </c>
      <c r="C25" s="36" t="s">
        <v>8</v>
      </c>
      <c r="E25" s="9">
        <v>1968</v>
      </c>
      <c r="F25" s="47">
        <v>1995</v>
      </c>
      <c r="M25" s="41">
        <v>2</v>
      </c>
      <c r="N25" s="42" t="s">
        <v>6</v>
      </c>
      <c r="O25" s="42" t="s">
        <v>674</v>
      </c>
      <c r="P25" s="42" t="s">
        <v>675</v>
      </c>
      <c r="Q25" s="42" t="s">
        <v>96</v>
      </c>
      <c r="R25" s="43">
        <v>0</v>
      </c>
      <c r="T25" s="25">
        <v>1</v>
      </c>
      <c r="U25" s="26">
        <v>2005</v>
      </c>
      <c r="V25" s="27" t="s">
        <v>19</v>
      </c>
      <c r="W25" s="27" t="s">
        <v>606</v>
      </c>
      <c r="X25" s="27" t="s">
        <v>702</v>
      </c>
      <c r="Y25" s="28" t="str">
        <f t="shared" si="0"/>
        <v>12005冷房ビル用マルチ無し（一定速）</v>
      </c>
      <c r="Z25" s="29">
        <v>0.25</v>
      </c>
      <c r="AA25" s="29">
        <v>0.75</v>
      </c>
      <c r="AB25" s="30">
        <v>0.25</v>
      </c>
      <c r="AC25" s="30">
        <v>0.75</v>
      </c>
      <c r="AD25" s="31">
        <f>省エネ計算フォーマット【EHP】!$V$125/100</f>
        <v>0</v>
      </c>
      <c r="AE25" s="32">
        <f t="shared" si="1"/>
        <v>0.75</v>
      </c>
    </row>
    <row r="26" spans="2:41" ht="13.5" customHeight="1">
      <c r="B26" s="36" t="s">
        <v>642</v>
      </c>
      <c r="C26" s="36" t="s">
        <v>8</v>
      </c>
      <c r="E26" s="9">
        <v>1969</v>
      </c>
      <c r="F26" s="47">
        <v>1995</v>
      </c>
      <c r="M26" s="41">
        <v>2</v>
      </c>
      <c r="N26" s="42" t="s">
        <v>7</v>
      </c>
      <c r="O26" s="42" t="s">
        <v>674</v>
      </c>
      <c r="P26" s="42" t="s">
        <v>675</v>
      </c>
      <c r="Q26" s="42" t="s">
        <v>100</v>
      </c>
      <c r="R26" s="43">
        <v>0</v>
      </c>
      <c r="T26" s="25">
        <v>1</v>
      </c>
      <c r="U26" s="26">
        <v>2005</v>
      </c>
      <c r="V26" s="27" t="s">
        <v>19</v>
      </c>
      <c r="W26" s="27" t="s">
        <v>607</v>
      </c>
      <c r="X26" s="27" t="s">
        <v>702</v>
      </c>
      <c r="Y26" s="28" t="str">
        <f t="shared" si="0"/>
        <v>12005冷房設備用無し（一定速）</v>
      </c>
      <c r="Z26" s="51">
        <v>0.25</v>
      </c>
      <c r="AA26" s="51">
        <v>0.75</v>
      </c>
      <c r="AB26" s="52">
        <v>0.25</v>
      </c>
      <c r="AC26" s="52">
        <v>0.75</v>
      </c>
      <c r="AD26" s="31">
        <f>省エネ計算フォーマット【EHP】!$V$125/100</f>
        <v>0</v>
      </c>
      <c r="AE26" s="32">
        <f t="shared" si="1"/>
        <v>0.75</v>
      </c>
    </row>
    <row r="27" spans="2:41" ht="13.5" customHeight="1">
      <c r="B27" s="36" t="s">
        <v>643</v>
      </c>
      <c r="C27" s="36" t="s">
        <v>8</v>
      </c>
      <c r="E27" s="9">
        <v>1970</v>
      </c>
      <c r="F27" s="47">
        <v>1995</v>
      </c>
      <c r="M27" s="41">
        <v>2</v>
      </c>
      <c r="N27" s="42" t="s">
        <v>8</v>
      </c>
      <c r="O27" s="42" t="s">
        <v>674</v>
      </c>
      <c r="P27" s="42" t="s">
        <v>675</v>
      </c>
      <c r="Q27" s="42" t="s">
        <v>104</v>
      </c>
      <c r="R27" s="43">
        <v>0</v>
      </c>
      <c r="T27" s="25">
        <v>1</v>
      </c>
      <c r="U27" s="26">
        <v>2005</v>
      </c>
      <c r="V27" s="27" t="s">
        <v>20</v>
      </c>
      <c r="W27" s="27" t="s">
        <v>612</v>
      </c>
      <c r="X27" s="27" t="s">
        <v>618</v>
      </c>
      <c r="Y27" s="28" t="str">
        <f t="shared" si="0"/>
        <v>12005暖房店舗用有り</v>
      </c>
      <c r="Z27" s="51">
        <v>-0.65</v>
      </c>
      <c r="AA27" s="51">
        <v>1.65</v>
      </c>
      <c r="AB27" s="52">
        <v>1.0726</v>
      </c>
      <c r="AC27" s="52">
        <v>1.2194</v>
      </c>
      <c r="AD27" s="31">
        <f>省エネ計算フォーマット【EHP】!$V$125/100</f>
        <v>0</v>
      </c>
      <c r="AE27" s="32">
        <f t="shared" si="1"/>
        <v>1.2190000000000001</v>
      </c>
    </row>
    <row r="28" spans="2:41" ht="13.5" customHeight="1">
      <c r="B28" s="36" t="s">
        <v>644</v>
      </c>
      <c r="C28" s="36" t="s">
        <v>8</v>
      </c>
      <c r="E28" s="9">
        <v>1971</v>
      </c>
      <c r="F28" s="47">
        <v>1995</v>
      </c>
      <c r="M28" s="41">
        <v>2</v>
      </c>
      <c r="N28" s="42" t="s">
        <v>9</v>
      </c>
      <c r="O28" s="42" t="s">
        <v>674</v>
      </c>
      <c r="P28" s="42" t="s">
        <v>675</v>
      </c>
      <c r="Q28" s="42" t="s">
        <v>108</v>
      </c>
      <c r="R28" s="43">
        <v>0</v>
      </c>
      <c r="T28" s="25">
        <v>1</v>
      </c>
      <c r="U28" s="26">
        <v>2005</v>
      </c>
      <c r="V28" s="27" t="s">
        <v>20</v>
      </c>
      <c r="W28" s="27" t="s">
        <v>606</v>
      </c>
      <c r="X28" s="27" t="s">
        <v>618</v>
      </c>
      <c r="Y28" s="28" t="str">
        <f t="shared" si="0"/>
        <v>12005暖房ビル用マルチ有り</v>
      </c>
      <c r="Z28" s="51">
        <v>-0.56000000000000005</v>
      </c>
      <c r="AA28" s="51">
        <v>1.56</v>
      </c>
      <c r="AB28" s="52">
        <v>1.0330999999999999</v>
      </c>
      <c r="AC28" s="52">
        <v>1.1617</v>
      </c>
      <c r="AD28" s="31">
        <f>省エネ計算フォーマット【EHP】!$V$125/100</f>
        <v>0</v>
      </c>
      <c r="AE28" s="32">
        <f t="shared" si="1"/>
        <v>1.161</v>
      </c>
    </row>
    <row r="29" spans="2:41" ht="13.5" customHeight="1">
      <c r="B29" s="36" t="s">
        <v>645</v>
      </c>
      <c r="C29" s="36" t="s">
        <v>8</v>
      </c>
      <c r="E29" s="9">
        <v>1972</v>
      </c>
      <c r="F29" s="47">
        <v>1995</v>
      </c>
      <c r="M29" s="41">
        <v>2</v>
      </c>
      <c r="N29" s="42" t="s">
        <v>10</v>
      </c>
      <c r="O29" s="42" t="s">
        <v>674</v>
      </c>
      <c r="P29" s="42" t="s">
        <v>675</v>
      </c>
      <c r="Q29" s="42" t="s">
        <v>112</v>
      </c>
      <c r="R29" s="43">
        <v>0</v>
      </c>
      <c r="T29" s="25">
        <v>1</v>
      </c>
      <c r="U29" s="26">
        <v>2005</v>
      </c>
      <c r="V29" s="27" t="s">
        <v>20</v>
      </c>
      <c r="W29" s="27" t="s">
        <v>607</v>
      </c>
      <c r="X29" s="27" t="s">
        <v>618</v>
      </c>
      <c r="Y29" s="28" t="str">
        <f t="shared" si="0"/>
        <v>12005暖房設備用有り</v>
      </c>
      <c r="Z29" s="51">
        <v>-0.126</v>
      </c>
      <c r="AA29" s="51">
        <v>1.1259999999999999</v>
      </c>
      <c r="AB29" s="52">
        <v>1.0239</v>
      </c>
      <c r="AC29" s="52">
        <v>0.83850000000000002</v>
      </c>
      <c r="AD29" s="31">
        <f>省エネ計算フォーマット【EHP】!$V$125/100</f>
        <v>0</v>
      </c>
      <c r="AE29" s="32">
        <f t="shared" si="1"/>
        <v>0.83799999999999997</v>
      </c>
    </row>
    <row r="30" spans="2:41" ht="13.5" customHeight="1">
      <c r="B30" s="36" t="s">
        <v>646</v>
      </c>
      <c r="C30" s="36" t="s">
        <v>8</v>
      </c>
      <c r="E30" s="9">
        <v>1973</v>
      </c>
      <c r="F30" s="47">
        <v>1995</v>
      </c>
      <c r="M30" s="41">
        <v>2</v>
      </c>
      <c r="N30" s="42" t="s">
        <v>11</v>
      </c>
      <c r="O30" s="42" t="s">
        <v>674</v>
      </c>
      <c r="P30" s="42" t="s">
        <v>675</v>
      </c>
      <c r="Q30" s="42" t="s">
        <v>116</v>
      </c>
      <c r="R30" s="43">
        <v>0</v>
      </c>
      <c r="T30" s="25">
        <v>1</v>
      </c>
      <c r="U30" s="26">
        <v>2005</v>
      </c>
      <c r="V30" s="27" t="s">
        <v>20</v>
      </c>
      <c r="W30" s="27" t="s">
        <v>612</v>
      </c>
      <c r="X30" s="27" t="s">
        <v>702</v>
      </c>
      <c r="Y30" s="28" t="str">
        <f t="shared" si="0"/>
        <v>12005暖房店舗用無し（一定速）</v>
      </c>
      <c r="Z30" s="51">
        <v>0.25</v>
      </c>
      <c r="AA30" s="51">
        <v>0.75</v>
      </c>
      <c r="AB30" s="52">
        <v>0.25</v>
      </c>
      <c r="AC30" s="52">
        <v>0.75</v>
      </c>
      <c r="AD30" s="31">
        <f>省エネ計算フォーマット【EHP】!$V$125/100</f>
        <v>0</v>
      </c>
      <c r="AE30" s="32">
        <f t="shared" si="1"/>
        <v>0.75</v>
      </c>
    </row>
    <row r="31" spans="2:41" ht="13.5" customHeight="1">
      <c r="B31" s="36" t="s">
        <v>647</v>
      </c>
      <c r="C31" s="36" t="s">
        <v>3</v>
      </c>
      <c r="E31" s="9">
        <v>1974</v>
      </c>
      <c r="F31" s="47">
        <v>1995</v>
      </c>
      <c r="M31" s="41">
        <v>2</v>
      </c>
      <c r="N31" s="42" t="s">
        <v>12</v>
      </c>
      <c r="O31" s="42" t="s">
        <v>674</v>
      </c>
      <c r="P31" s="42" t="s">
        <v>675</v>
      </c>
      <c r="Q31" s="42" t="s">
        <v>120</v>
      </c>
      <c r="R31" s="43">
        <v>0</v>
      </c>
      <c r="T31" s="25">
        <v>1</v>
      </c>
      <c r="U31" s="50">
        <v>2005</v>
      </c>
      <c r="V31" s="41" t="s">
        <v>20</v>
      </c>
      <c r="W31" s="41" t="s">
        <v>606</v>
      </c>
      <c r="X31" s="41" t="s">
        <v>702</v>
      </c>
      <c r="Y31" s="28" t="str">
        <f t="shared" si="0"/>
        <v>12005暖房ビル用マルチ無し（一定速）</v>
      </c>
      <c r="Z31" s="51">
        <v>0.25</v>
      </c>
      <c r="AA31" s="51">
        <v>0.75</v>
      </c>
      <c r="AB31" s="52">
        <v>0.25</v>
      </c>
      <c r="AC31" s="52">
        <v>0.75</v>
      </c>
      <c r="AD31" s="31">
        <f>省エネ計算フォーマット【EHP】!$V$125/100</f>
        <v>0</v>
      </c>
      <c r="AE31" s="32">
        <f t="shared" si="1"/>
        <v>0.75</v>
      </c>
    </row>
    <row r="32" spans="2:41" ht="13.5" customHeight="1">
      <c r="B32" s="36" t="s">
        <v>648</v>
      </c>
      <c r="C32" s="36" t="s">
        <v>3</v>
      </c>
      <c r="E32" s="9">
        <v>1975</v>
      </c>
      <c r="F32" s="47">
        <v>1995</v>
      </c>
      <c r="M32" s="41">
        <v>3</v>
      </c>
      <c r="N32" s="42" t="s">
        <v>673</v>
      </c>
      <c r="O32" s="42" t="s">
        <v>674</v>
      </c>
      <c r="P32" s="42" t="s">
        <v>675</v>
      </c>
      <c r="Q32" s="42" t="s">
        <v>124</v>
      </c>
      <c r="R32" s="43">
        <v>0.107</v>
      </c>
      <c r="T32" s="25">
        <v>1</v>
      </c>
      <c r="U32" s="50">
        <v>2005</v>
      </c>
      <c r="V32" s="41" t="s">
        <v>20</v>
      </c>
      <c r="W32" s="41" t="s">
        <v>607</v>
      </c>
      <c r="X32" s="41" t="s">
        <v>702</v>
      </c>
      <c r="Y32" s="28" t="str">
        <f t="shared" si="0"/>
        <v>12005暖房設備用無し（一定速）</v>
      </c>
      <c r="Z32" s="51">
        <v>0.25</v>
      </c>
      <c r="AA32" s="51">
        <v>0.75</v>
      </c>
      <c r="AB32" s="52">
        <v>0.25</v>
      </c>
      <c r="AC32" s="52">
        <v>0.75</v>
      </c>
      <c r="AD32" s="31">
        <f>省エネ計算フォーマット【EHP】!$V$125/100</f>
        <v>0</v>
      </c>
      <c r="AE32" s="32">
        <f t="shared" si="1"/>
        <v>0.75</v>
      </c>
    </row>
    <row r="33" spans="2:31" ht="13.5" customHeight="1">
      <c r="B33" s="36" t="s">
        <v>649</v>
      </c>
      <c r="C33" s="36" t="s">
        <v>3</v>
      </c>
      <c r="E33" s="9">
        <v>1976</v>
      </c>
      <c r="F33" s="47">
        <v>1995</v>
      </c>
      <c r="M33" s="41">
        <v>3</v>
      </c>
      <c r="N33" s="42" t="s">
        <v>2</v>
      </c>
      <c r="O33" s="42" t="s">
        <v>674</v>
      </c>
      <c r="P33" s="42" t="s">
        <v>675</v>
      </c>
      <c r="Q33" s="42" t="s">
        <v>128</v>
      </c>
      <c r="R33" s="43">
        <v>0</v>
      </c>
      <c r="T33" s="25">
        <v>1</v>
      </c>
      <c r="U33" s="50">
        <v>2010</v>
      </c>
      <c r="V33" s="41" t="s">
        <v>19</v>
      </c>
      <c r="W33" s="41" t="s">
        <v>612</v>
      </c>
      <c r="X33" s="41" t="s">
        <v>618</v>
      </c>
      <c r="Y33" s="28" t="str">
        <f t="shared" si="0"/>
        <v>12010冷房店舗用有り</v>
      </c>
      <c r="Z33" s="51">
        <v>-1.1000000000000001</v>
      </c>
      <c r="AA33" s="51">
        <v>2.1</v>
      </c>
      <c r="AB33" s="52">
        <v>1.0511999999999999</v>
      </c>
      <c r="AC33" s="52">
        <v>1.5622</v>
      </c>
      <c r="AD33" s="31">
        <f>省エネ計算フォーマット【EHP】!$V$125/100</f>
        <v>0</v>
      </c>
      <c r="AE33" s="32">
        <f t="shared" si="1"/>
        <v>1.5620000000000001</v>
      </c>
    </row>
    <row r="34" spans="2:31" ht="13.5" customHeight="1">
      <c r="B34" s="36" t="s">
        <v>650</v>
      </c>
      <c r="C34" s="36" t="s">
        <v>3</v>
      </c>
      <c r="E34" s="9">
        <v>1977</v>
      </c>
      <c r="F34" s="47">
        <v>1995</v>
      </c>
      <c r="M34" s="41">
        <v>3</v>
      </c>
      <c r="N34" s="42" t="s">
        <v>3</v>
      </c>
      <c r="O34" s="42" t="s">
        <v>674</v>
      </c>
      <c r="P34" s="42" t="s">
        <v>675</v>
      </c>
      <c r="Q34" s="42" t="s">
        <v>132</v>
      </c>
      <c r="R34" s="43">
        <v>0</v>
      </c>
      <c r="T34" s="25">
        <v>1</v>
      </c>
      <c r="U34" s="50">
        <v>2010</v>
      </c>
      <c r="V34" s="41" t="s">
        <v>19</v>
      </c>
      <c r="W34" s="41" t="s">
        <v>606</v>
      </c>
      <c r="X34" s="41" t="s">
        <v>618</v>
      </c>
      <c r="Y34" s="28" t="str">
        <f t="shared" si="0"/>
        <v>12010冷房ビル用マルチ有り</v>
      </c>
      <c r="Z34" s="51">
        <v>-0.88</v>
      </c>
      <c r="AA34" s="51">
        <v>1.88</v>
      </c>
      <c r="AB34" s="52">
        <v>1.0548999999999999</v>
      </c>
      <c r="AC34" s="52">
        <v>1.3963000000000001</v>
      </c>
      <c r="AD34" s="31">
        <f>省エネ計算フォーマット【EHP】!$V$125/100</f>
        <v>0</v>
      </c>
      <c r="AE34" s="32">
        <f t="shared" si="1"/>
        <v>1.3959999999999999</v>
      </c>
    </row>
    <row r="35" spans="2:31" ht="13.5" customHeight="1">
      <c r="B35" s="36" t="s">
        <v>651</v>
      </c>
      <c r="C35" s="36" t="s">
        <v>3</v>
      </c>
      <c r="E35" s="9">
        <v>1978</v>
      </c>
      <c r="F35" s="47">
        <v>1995</v>
      </c>
      <c r="M35" s="41">
        <v>3</v>
      </c>
      <c r="N35" s="42" t="s">
        <v>4</v>
      </c>
      <c r="O35" s="42" t="s">
        <v>674</v>
      </c>
      <c r="P35" s="42" t="s">
        <v>675</v>
      </c>
      <c r="Q35" s="42" t="s">
        <v>136</v>
      </c>
      <c r="R35" s="43">
        <v>0</v>
      </c>
      <c r="T35" s="25">
        <v>1</v>
      </c>
      <c r="U35" s="50">
        <v>2010</v>
      </c>
      <c r="V35" s="41" t="s">
        <v>19</v>
      </c>
      <c r="W35" s="41" t="s">
        <v>607</v>
      </c>
      <c r="X35" s="41" t="s">
        <v>618</v>
      </c>
      <c r="Y35" s="28" t="str">
        <f t="shared" si="0"/>
        <v>12010冷房設備用有り</v>
      </c>
      <c r="Z35" s="51">
        <v>-0.26</v>
      </c>
      <c r="AA35" s="51">
        <v>1.26</v>
      </c>
      <c r="AB35" s="52">
        <v>1.1929000000000001</v>
      </c>
      <c r="AC35" s="52">
        <v>0.89680000000000004</v>
      </c>
      <c r="AD35" s="31">
        <f>省エネ計算フォーマット【EHP】!$V$125/100</f>
        <v>0</v>
      </c>
      <c r="AE35" s="32">
        <f t="shared" si="1"/>
        <v>0.89600000000000002</v>
      </c>
    </row>
    <row r="36" spans="2:31" ht="13.5" customHeight="1">
      <c r="B36" s="36" t="s">
        <v>652</v>
      </c>
      <c r="C36" s="36" t="s">
        <v>2</v>
      </c>
      <c r="E36" s="9">
        <v>1979</v>
      </c>
      <c r="F36" s="47">
        <v>1995</v>
      </c>
      <c r="M36" s="41">
        <v>3</v>
      </c>
      <c r="N36" s="42" t="s">
        <v>5</v>
      </c>
      <c r="O36" s="42" t="s">
        <v>674</v>
      </c>
      <c r="P36" s="42" t="s">
        <v>675</v>
      </c>
      <c r="Q36" s="42" t="s">
        <v>140</v>
      </c>
      <c r="R36" s="43">
        <v>0</v>
      </c>
      <c r="T36" s="25">
        <v>1</v>
      </c>
      <c r="U36" s="50">
        <v>2010</v>
      </c>
      <c r="V36" s="41" t="s">
        <v>19</v>
      </c>
      <c r="W36" s="41" t="s">
        <v>612</v>
      </c>
      <c r="X36" s="41" t="s">
        <v>702</v>
      </c>
      <c r="Y36" s="28" t="str">
        <f t="shared" si="0"/>
        <v>12010冷房店舗用無し（一定速）</v>
      </c>
      <c r="Z36" s="51">
        <v>0.25</v>
      </c>
      <c r="AA36" s="51">
        <v>0.75</v>
      </c>
      <c r="AB36" s="52">
        <v>0.25</v>
      </c>
      <c r="AC36" s="52">
        <v>0.75</v>
      </c>
      <c r="AD36" s="31">
        <f>省エネ計算フォーマット【EHP】!$V$125/100</f>
        <v>0</v>
      </c>
      <c r="AE36" s="32">
        <f t="shared" si="1"/>
        <v>0.75</v>
      </c>
    </row>
    <row r="37" spans="2:31" ht="13.5" customHeight="1">
      <c r="B37" s="36" t="s">
        <v>653</v>
      </c>
      <c r="C37" s="36" t="s">
        <v>2</v>
      </c>
      <c r="E37" s="9">
        <v>1980</v>
      </c>
      <c r="F37" s="47">
        <v>1995</v>
      </c>
      <c r="M37" s="41">
        <v>3</v>
      </c>
      <c r="N37" s="42" t="s">
        <v>6</v>
      </c>
      <c r="O37" s="42" t="s">
        <v>674</v>
      </c>
      <c r="P37" s="42" t="s">
        <v>675</v>
      </c>
      <c r="Q37" s="42" t="s">
        <v>144</v>
      </c>
      <c r="R37" s="43">
        <v>0</v>
      </c>
      <c r="T37" s="25">
        <v>1</v>
      </c>
      <c r="U37" s="50">
        <v>2010</v>
      </c>
      <c r="V37" s="41" t="s">
        <v>19</v>
      </c>
      <c r="W37" s="41" t="s">
        <v>606</v>
      </c>
      <c r="X37" s="41" t="s">
        <v>702</v>
      </c>
      <c r="Y37" s="28" t="str">
        <f t="shared" si="0"/>
        <v>12010冷房ビル用マルチ無し（一定速）</v>
      </c>
      <c r="Z37" s="51">
        <v>0.25</v>
      </c>
      <c r="AA37" s="51">
        <v>0.75</v>
      </c>
      <c r="AB37" s="52">
        <v>0.25</v>
      </c>
      <c r="AC37" s="52">
        <v>0.75</v>
      </c>
      <c r="AD37" s="31">
        <f>省エネ計算フォーマット【EHP】!$V$125/100</f>
        <v>0</v>
      </c>
      <c r="AE37" s="32">
        <f t="shared" si="1"/>
        <v>0.75</v>
      </c>
    </row>
    <row r="38" spans="2:31" ht="13.5" customHeight="1">
      <c r="B38" s="36" t="s">
        <v>654</v>
      </c>
      <c r="C38" s="36" t="s">
        <v>2</v>
      </c>
      <c r="E38" s="9">
        <v>1981</v>
      </c>
      <c r="F38" s="47">
        <v>1995</v>
      </c>
      <c r="M38" s="41">
        <v>3</v>
      </c>
      <c r="N38" s="42" t="s">
        <v>7</v>
      </c>
      <c r="O38" s="42" t="s">
        <v>674</v>
      </c>
      <c r="P38" s="42" t="s">
        <v>675</v>
      </c>
      <c r="Q38" s="42" t="s">
        <v>148</v>
      </c>
      <c r="R38" s="43">
        <v>0</v>
      </c>
      <c r="T38" s="25">
        <v>1</v>
      </c>
      <c r="U38" s="50">
        <v>2010</v>
      </c>
      <c r="V38" s="41" t="s">
        <v>19</v>
      </c>
      <c r="W38" s="41" t="s">
        <v>607</v>
      </c>
      <c r="X38" s="41" t="s">
        <v>702</v>
      </c>
      <c r="Y38" s="28" t="str">
        <f t="shared" si="0"/>
        <v>12010冷房設備用無し（一定速）</v>
      </c>
      <c r="Z38" s="51">
        <v>0.25</v>
      </c>
      <c r="AA38" s="51">
        <v>0.75</v>
      </c>
      <c r="AB38" s="52">
        <v>0.25</v>
      </c>
      <c r="AC38" s="52">
        <v>0.75</v>
      </c>
      <c r="AD38" s="31">
        <f>省エネ計算フォーマット【EHP】!$V$125/100</f>
        <v>0</v>
      </c>
      <c r="AE38" s="32">
        <f t="shared" si="1"/>
        <v>0.75</v>
      </c>
    </row>
    <row r="39" spans="2:31" ht="13.5" customHeight="1">
      <c r="B39" s="36" t="s">
        <v>655</v>
      </c>
      <c r="C39" s="36" t="s">
        <v>656</v>
      </c>
      <c r="E39" s="9">
        <v>1982</v>
      </c>
      <c r="F39" s="47">
        <v>1995</v>
      </c>
      <c r="M39" s="41">
        <v>3</v>
      </c>
      <c r="N39" s="42" t="s">
        <v>8</v>
      </c>
      <c r="O39" s="42" t="s">
        <v>674</v>
      </c>
      <c r="P39" s="42" t="s">
        <v>675</v>
      </c>
      <c r="Q39" s="42" t="s">
        <v>152</v>
      </c>
      <c r="R39" s="43">
        <v>0</v>
      </c>
      <c r="T39" s="25">
        <v>1</v>
      </c>
      <c r="U39" s="50">
        <v>2010</v>
      </c>
      <c r="V39" s="41" t="s">
        <v>20</v>
      </c>
      <c r="W39" s="41" t="s">
        <v>612</v>
      </c>
      <c r="X39" s="41" t="s">
        <v>618</v>
      </c>
      <c r="Y39" s="28" t="str">
        <f t="shared" si="0"/>
        <v>12010暖房店舗用有り</v>
      </c>
      <c r="Z39" s="51">
        <v>-0.72</v>
      </c>
      <c r="AA39" s="51">
        <v>1.72</v>
      </c>
      <c r="AB39" s="52">
        <v>1.0757000000000001</v>
      </c>
      <c r="AC39" s="52">
        <v>1.2710999999999999</v>
      </c>
      <c r="AD39" s="31">
        <f>省エネ計算フォーマット【EHP】!$V$125/100</f>
        <v>0</v>
      </c>
      <c r="AE39" s="32">
        <f t="shared" si="1"/>
        <v>1.2709999999999999</v>
      </c>
    </row>
    <row r="40" spans="2:31" ht="13.5" customHeight="1">
      <c r="B40" s="36" t="s">
        <v>657</v>
      </c>
      <c r="C40" s="36" t="s">
        <v>656</v>
      </c>
      <c r="E40" s="9">
        <v>1983</v>
      </c>
      <c r="F40" s="47">
        <v>1995</v>
      </c>
      <c r="M40" s="41">
        <v>3</v>
      </c>
      <c r="N40" s="42" t="s">
        <v>9</v>
      </c>
      <c r="O40" s="42" t="s">
        <v>674</v>
      </c>
      <c r="P40" s="42" t="s">
        <v>675</v>
      </c>
      <c r="Q40" s="42" t="s">
        <v>156</v>
      </c>
      <c r="R40" s="43">
        <v>0</v>
      </c>
      <c r="T40" s="25">
        <v>1</v>
      </c>
      <c r="U40" s="50">
        <v>2010</v>
      </c>
      <c r="V40" s="41" t="s">
        <v>20</v>
      </c>
      <c r="W40" s="41" t="s">
        <v>606</v>
      </c>
      <c r="X40" s="41" t="s">
        <v>618</v>
      </c>
      <c r="Y40" s="28" t="str">
        <f t="shared" si="0"/>
        <v>12010暖房ビル用マルチ有り</v>
      </c>
      <c r="Z40" s="51">
        <v>-0.7</v>
      </c>
      <c r="AA40" s="51">
        <v>1.7</v>
      </c>
      <c r="AB40" s="52">
        <v>1.036</v>
      </c>
      <c r="AC40" s="52">
        <v>1.266</v>
      </c>
      <c r="AD40" s="31">
        <f>省エネ計算フォーマット【EHP】!$V$125/100</f>
        <v>0</v>
      </c>
      <c r="AE40" s="32">
        <f t="shared" si="1"/>
        <v>1.266</v>
      </c>
    </row>
    <row r="41" spans="2:31" ht="13.5" customHeight="1">
      <c r="B41" s="36" t="s">
        <v>658</v>
      </c>
      <c r="C41" s="36" t="s">
        <v>7</v>
      </c>
      <c r="E41" s="9">
        <v>1984</v>
      </c>
      <c r="F41" s="47">
        <v>1995</v>
      </c>
      <c r="M41" s="41">
        <v>3</v>
      </c>
      <c r="N41" s="42" t="s">
        <v>10</v>
      </c>
      <c r="O41" s="42" t="s">
        <v>674</v>
      </c>
      <c r="P41" s="42" t="s">
        <v>675</v>
      </c>
      <c r="Q41" s="42" t="s">
        <v>160</v>
      </c>
      <c r="R41" s="43">
        <v>0</v>
      </c>
      <c r="T41" s="25">
        <v>1</v>
      </c>
      <c r="U41" s="50">
        <v>2010</v>
      </c>
      <c r="V41" s="41" t="s">
        <v>20</v>
      </c>
      <c r="W41" s="41" t="s">
        <v>607</v>
      </c>
      <c r="X41" s="41" t="s">
        <v>618</v>
      </c>
      <c r="Y41" s="28" t="str">
        <f t="shared" si="0"/>
        <v>12010暖房設備用有り</v>
      </c>
      <c r="Z41" s="51">
        <v>-0.26</v>
      </c>
      <c r="AA41" s="51">
        <v>1.26</v>
      </c>
      <c r="AB41" s="52">
        <v>0.82779999999999998</v>
      </c>
      <c r="AC41" s="52">
        <v>0.98809999999999998</v>
      </c>
      <c r="AD41" s="31">
        <f>省エネ計算フォーマット【EHP】!$V$125/100</f>
        <v>0</v>
      </c>
      <c r="AE41" s="32">
        <f t="shared" si="1"/>
        <v>0.98799999999999999</v>
      </c>
    </row>
    <row r="42" spans="2:31" ht="13.5" customHeight="1">
      <c r="B42" s="36" t="s">
        <v>659</v>
      </c>
      <c r="C42" s="36" t="s">
        <v>7</v>
      </c>
      <c r="E42" s="9">
        <v>1985</v>
      </c>
      <c r="F42" s="47">
        <v>1995</v>
      </c>
      <c r="M42" s="41">
        <v>3</v>
      </c>
      <c r="N42" s="42" t="s">
        <v>11</v>
      </c>
      <c r="O42" s="42" t="s">
        <v>674</v>
      </c>
      <c r="P42" s="42" t="s">
        <v>675</v>
      </c>
      <c r="Q42" s="42" t="s">
        <v>164</v>
      </c>
      <c r="R42" s="43">
        <v>0</v>
      </c>
      <c r="T42" s="25">
        <v>1</v>
      </c>
      <c r="U42" s="50">
        <v>2010</v>
      </c>
      <c r="V42" s="41" t="s">
        <v>20</v>
      </c>
      <c r="W42" s="41" t="s">
        <v>612</v>
      </c>
      <c r="X42" s="41" t="s">
        <v>702</v>
      </c>
      <c r="Y42" s="28" t="str">
        <f t="shared" si="0"/>
        <v>12010暖房店舗用無し（一定速）</v>
      </c>
      <c r="Z42" s="51">
        <v>0.25</v>
      </c>
      <c r="AA42" s="51">
        <v>0.75</v>
      </c>
      <c r="AB42" s="52">
        <v>0.25</v>
      </c>
      <c r="AC42" s="52">
        <v>0.75</v>
      </c>
      <c r="AD42" s="31">
        <f>省エネ計算フォーマット【EHP】!$V$125/100</f>
        <v>0</v>
      </c>
      <c r="AE42" s="32">
        <f t="shared" si="1"/>
        <v>0.75</v>
      </c>
    </row>
    <row r="43" spans="2:31" ht="13.5" customHeight="1">
      <c r="B43" s="36" t="s">
        <v>660</v>
      </c>
      <c r="C43" s="36" t="s">
        <v>7</v>
      </c>
      <c r="E43" s="9">
        <v>1986</v>
      </c>
      <c r="F43" s="47">
        <v>1995</v>
      </c>
      <c r="M43" s="41">
        <v>3</v>
      </c>
      <c r="N43" s="42" t="s">
        <v>12</v>
      </c>
      <c r="O43" s="42" t="s">
        <v>674</v>
      </c>
      <c r="P43" s="42" t="s">
        <v>675</v>
      </c>
      <c r="Q43" s="42" t="s">
        <v>168</v>
      </c>
      <c r="R43" s="43">
        <v>9.5000000000000001E-2</v>
      </c>
      <c r="T43" s="25">
        <v>1</v>
      </c>
      <c r="U43" s="50">
        <v>2010</v>
      </c>
      <c r="V43" s="41" t="s">
        <v>20</v>
      </c>
      <c r="W43" s="41" t="s">
        <v>606</v>
      </c>
      <c r="X43" s="41" t="s">
        <v>702</v>
      </c>
      <c r="Y43" s="28" t="str">
        <f t="shared" si="0"/>
        <v>12010暖房ビル用マルチ無し（一定速）</v>
      </c>
      <c r="Z43" s="51">
        <v>0.25</v>
      </c>
      <c r="AA43" s="51">
        <v>0.75</v>
      </c>
      <c r="AB43" s="52">
        <v>0.25</v>
      </c>
      <c r="AC43" s="52">
        <v>0.75</v>
      </c>
      <c r="AD43" s="31">
        <f>省エネ計算フォーマット【EHP】!$V$125/100</f>
        <v>0</v>
      </c>
      <c r="AE43" s="32">
        <f t="shared" si="1"/>
        <v>0.75</v>
      </c>
    </row>
    <row r="44" spans="2:31" ht="13.5" customHeight="1">
      <c r="B44" s="36" t="s">
        <v>661</v>
      </c>
      <c r="C44" s="36" t="s">
        <v>7</v>
      </c>
      <c r="E44" s="9">
        <v>1987</v>
      </c>
      <c r="F44" s="47">
        <v>1995</v>
      </c>
      <c r="M44" s="41">
        <v>4</v>
      </c>
      <c r="N44" s="42" t="s">
        <v>673</v>
      </c>
      <c r="O44" s="42" t="s">
        <v>674</v>
      </c>
      <c r="P44" s="42" t="s">
        <v>675</v>
      </c>
      <c r="Q44" s="42" t="s">
        <v>172</v>
      </c>
      <c r="R44" s="43">
        <v>0.13700000000000001</v>
      </c>
      <c r="T44" s="25">
        <v>1</v>
      </c>
      <c r="U44" s="50">
        <v>2010</v>
      </c>
      <c r="V44" s="41" t="s">
        <v>20</v>
      </c>
      <c r="W44" s="41" t="s">
        <v>607</v>
      </c>
      <c r="X44" s="41" t="s">
        <v>702</v>
      </c>
      <c r="Y44" s="28" t="str">
        <f t="shared" si="0"/>
        <v>12010暖房設備用無し（一定速）</v>
      </c>
      <c r="Z44" s="63">
        <v>0.25</v>
      </c>
      <c r="AA44" s="63">
        <v>0.75</v>
      </c>
      <c r="AB44" s="64">
        <v>0.25</v>
      </c>
      <c r="AC44" s="64">
        <v>0.75</v>
      </c>
      <c r="AD44" s="31">
        <f>省エネ計算フォーマット【EHP】!$V$125/100</f>
        <v>0</v>
      </c>
      <c r="AE44" s="32">
        <f t="shared" si="1"/>
        <v>0.75</v>
      </c>
    </row>
    <row r="45" spans="2:31" ht="13.5" customHeight="1">
      <c r="B45" s="36" t="s">
        <v>662</v>
      </c>
      <c r="C45" s="36" t="s">
        <v>7</v>
      </c>
      <c r="E45" s="9">
        <v>1988</v>
      </c>
      <c r="F45" s="47">
        <v>1995</v>
      </c>
      <c r="M45" s="41">
        <v>4</v>
      </c>
      <c r="N45" s="42" t="s">
        <v>2</v>
      </c>
      <c r="O45" s="42" t="s">
        <v>674</v>
      </c>
      <c r="P45" s="42" t="s">
        <v>675</v>
      </c>
      <c r="Q45" s="42" t="s">
        <v>176</v>
      </c>
      <c r="R45" s="43">
        <v>0.128</v>
      </c>
      <c r="T45" s="53">
        <v>1</v>
      </c>
      <c r="U45" s="75">
        <v>2011</v>
      </c>
      <c r="V45" s="54" t="s">
        <v>19</v>
      </c>
      <c r="W45" s="54" t="s">
        <v>612</v>
      </c>
      <c r="X45" s="54" t="s">
        <v>618</v>
      </c>
      <c r="Y45" s="55" t="str">
        <f t="shared" si="0"/>
        <v>12011冷房店舗用有り</v>
      </c>
      <c r="Z45" s="56">
        <v>-1.1200000000000001</v>
      </c>
      <c r="AA45" s="56">
        <v>2.12</v>
      </c>
      <c r="AB45" s="57">
        <v>1.0517000000000001</v>
      </c>
      <c r="AC45" s="57">
        <v>1.5770999999999999</v>
      </c>
      <c r="AD45" s="31">
        <f>省エネ計算フォーマット【EHP】!$V$125/100</f>
        <v>0</v>
      </c>
      <c r="AE45" s="37">
        <f t="shared" si="1"/>
        <v>1.577</v>
      </c>
    </row>
    <row r="46" spans="2:31" ht="13.5" customHeight="1">
      <c r="B46" s="36" t="s">
        <v>622</v>
      </c>
      <c r="C46" s="36" t="s">
        <v>5</v>
      </c>
      <c r="E46" s="9">
        <v>1989</v>
      </c>
      <c r="F46" s="47">
        <v>1995</v>
      </c>
      <c r="M46" s="41">
        <v>4</v>
      </c>
      <c r="N46" s="42" t="s">
        <v>3</v>
      </c>
      <c r="O46" s="42" t="s">
        <v>674</v>
      </c>
      <c r="P46" s="42" t="s">
        <v>675</v>
      </c>
      <c r="Q46" s="42" t="s">
        <v>180</v>
      </c>
      <c r="R46" s="43">
        <v>0.155</v>
      </c>
      <c r="T46" s="53">
        <v>1</v>
      </c>
      <c r="U46" s="75">
        <v>2011</v>
      </c>
      <c r="V46" s="54" t="s">
        <v>19</v>
      </c>
      <c r="W46" s="54" t="s">
        <v>606</v>
      </c>
      <c r="X46" s="54" t="s">
        <v>618</v>
      </c>
      <c r="Y46" s="55" t="str">
        <f t="shared" si="0"/>
        <v>12011冷房ビル用マルチ有り</v>
      </c>
      <c r="Z46" s="56">
        <v>-1</v>
      </c>
      <c r="AA46" s="56">
        <v>2</v>
      </c>
      <c r="AB46" s="57">
        <v>1.0584</v>
      </c>
      <c r="AC46" s="57">
        <v>1.4854000000000001</v>
      </c>
      <c r="AD46" s="31">
        <f>省エネ計算フォーマット【EHP】!$V$125/100</f>
        <v>0</v>
      </c>
      <c r="AE46" s="37">
        <f t="shared" si="1"/>
        <v>1.4850000000000001</v>
      </c>
    </row>
    <row r="47" spans="2:31" ht="14.25" customHeight="1">
      <c r="B47" s="36" t="s">
        <v>663</v>
      </c>
      <c r="C47" s="36" t="s">
        <v>5</v>
      </c>
      <c r="E47" s="9">
        <v>1990</v>
      </c>
      <c r="F47" s="47">
        <v>1995</v>
      </c>
      <c r="M47" s="41">
        <v>4</v>
      </c>
      <c r="N47" s="42" t="s">
        <v>4</v>
      </c>
      <c r="O47" s="42" t="s">
        <v>674</v>
      </c>
      <c r="P47" s="42" t="s">
        <v>675</v>
      </c>
      <c r="Q47" s="42" t="s">
        <v>184</v>
      </c>
      <c r="R47" s="43">
        <v>0.158</v>
      </c>
      <c r="T47" s="53">
        <v>1</v>
      </c>
      <c r="U47" s="75">
        <v>2011</v>
      </c>
      <c r="V47" s="54" t="s">
        <v>19</v>
      </c>
      <c r="W47" s="54" t="s">
        <v>607</v>
      </c>
      <c r="X47" s="54" t="s">
        <v>618</v>
      </c>
      <c r="Y47" s="55" t="str">
        <f t="shared" si="0"/>
        <v>12011冷房設備用有り</v>
      </c>
      <c r="Z47" s="56">
        <v>-0.22</v>
      </c>
      <c r="AA47" s="56">
        <v>1.22</v>
      </c>
      <c r="AB47" s="57">
        <v>1.0356000000000001</v>
      </c>
      <c r="AC47" s="57">
        <v>0.90610000000000002</v>
      </c>
      <c r="AD47" s="31">
        <f>省エネ計算フォーマット【EHP】!$V$125/100</f>
        <v>0</v>
      </c>
      <c r="AE47" s="37">
        <f t="shared" si="1"/>
        <v>0.90600000000000003</v>
      </c>
    </row>
    <row r="48" spans="2:31" ht="13.5" customHeight="1">
      <c r="B48" s="36" t="s">
        <v>664</v>
      </c>
      <c r="C48" s="36" t="s">
        <v>5</v>
      </c>
      <c r="E48" s="9">
        <v>1991</v>
      </c>
      <c r="F48" s="47">
        <v>1995</v>
      </c>
      <c r="M48" s="41">
        <v>4</v>
      </c>
      <c r="N48" s="42" t="s">
        <v>5</v>
      </c>
      <c r="O48" s="42" t="s">
        <v>674</v>
      </c>
      <c r="P48" s="42" t="s">
        <v>675</v>
      </c>
      <c r="Q48" s="42" t="s">
        <v>188</v>
      </c>
      <c r="R48" s="43">
        <v>0.151</v>
      </c>
      <c r="T48" s="53">
        <v>1</v>
      </c>
      <c r="U48" s="75">
        <v>2011</v>
      </c>
      <c r="V48" s="54" t="s">
        <v>19</v>
      </c>
      <c r="W48" s="54" t="s">
        <v>612</v>
      </c>
      <c r="X48" s="54" t="s">
        <v>702</v>
      </c>
      <c r="Y48" s="55" t="str">
        <f t="shared" si="0"/>
        <v>12011冷房店舗用無し（一定速）</v>
      </c>
      <c r="Z48" s="56">
        <v>0.25</v>
      </c>
      <c r="AA48" s="56">
        <v>0.75</v>
      </c>
      <c r="AB48" s="57">
        <v>0.25</v>
      </c>
      <c r="AC48" s="57">
        <v>0.75</v>
      </c>
      <c r="AD48" s="31">
        <f>省エネ計算フォーマット【EHP】!$V$125/100</f>
        <v>0</v>
      </c>
      <c r="AE48" s="37">
        <f t="shared" si="1"/>
        <v>0.75</v>
      </c>
    </row>
    <row r="49" spans="2:31" ht="13.5" customHeight="1">
      <c r="B49" s="36" t="s">
        <v>665</v>
      </c>
      <c r="C49" s="36" t="s">
        <v>5</v>
      </c>
      <c r="E49" s="9">
        <v>1992</v>
      </c>
      <c r="F49" s="47">
        <v>1995</v>
      </c>
      <c r="M49" s="41">
        <v>4</v>
      </c>
      <c r="N49" s="42" t="s">
        <v>6</v>
      </c>
      <c r="O49" s="42" t="s">
        <v>674</v>
      </c>
      <c r="P49" s="42" t="s">
        <v>675</v>
      </c>
      <c r="Q49" s="42" t="s">
        <v>192</v>
      </c>
      <c r="R49" s="43">
        <v>0.157</v>
      </c>
      <c r="T49" s="53">
        <v>1</v>
      </c>
      <c r="U49" s="75">
        <v>2011</v>
      </c>
      <c r="V49" s="54" t="s">
        <v>19</v>
      </c>
      <c r="W49" s="54" t="s">
        <v>606</v>
      </c>
      <c r="X49" s="54" t="s">
        <v>702</v>
      </c>
      <c r="Y49" s="55" t="str">
        <f t="shared" si="0"/>
        <v>12011冷房ビル用マルチ無し（一定速）</v>
      </c>
      <c r="Z49" s="56">
        <v>0.25</v>
      </c>
      <c r="AA49" s="56">
        <v>0.75</v>
      </c>
      <c r="AB49" s="57">
        <v>0.25</v>
      </c>
      <c r="AC49" s="57">
        <v>0.75</v>
      </c>
      <c r="AD49" s="31">
        <f>省エネ計算フォーマット【EHP】!$V$125/100</f>
        <v>0</v>
      </c>
      <c r="AE49" s="37">
        <f t="shared" si="1"/>
        <v>0.75</v>
      </c>
    </row>
    <row r="50" spans="2:31" ht="13.5" customHeight="1">
      <c r="B50" s="36" t="s">
        <v>666</v>
      </c>
      <c r="C50" s="36" t="s">
        <v>5</v>
      </c>
      <c r="E50" s="9">
        <v>1993</v>
      </c>
      <c r="F50" s="47">
        <v>1995</v>
      </c>
      <c r="M50" s="41">
        <v>4</v>
      </c>
      <c r="N50" s="42" t="s">
        <v>7</v>
      </c>
      <c r="O50" s="42" t="s">
        <v>674</v>
      </c>
      <c r="P50" s="42" t="s">
        <v>675</v>
      </c>
      <c r="Q50" s="42" t="s">
        <v>196</v>
      </c>
      <c r="R50" s="43">
        <v>0.16600000000000001</v>
      </c>
      <c r="T50" s="53">
        <v>1</v>
      </c>
      <c r="U50" s="75">
        <v>2011</v>
      </c>
      <c r="V50" s="54" t="s">
        <v>19</v>
      </c>
      <c r="W50" s="54" t="s">
        <v>607</v>
      </c>
      <c r="X50" s="54" t="s">
        <v>702</v>
      </c>
      <c r="Y50" s="55" t="str">
        <f t="shared" si="0"/>
        <v>12011冷房設備用無し（一定速）</v>
      </c>
      <c r="Z50" s="56">
        <v>0.25</v>
      </c>
      <c r="AA50" s="56">
        <v>0.75</v>
      </c>
      <c r="AB50" s="57">
        <v>0.25</v>
      </c>
      <c r="AC50" s="57">
        <v>0.75</v>
      </c>
      <c r="AD50" s="31">
        <f>省エネ計算フォーマット【EHP】!$V$125/100</f>
        <v>0</v>
      </c>
      <c r="AE50" s="37">
        <f t="shared" si="1"/>
        <v>0.75</v>
      </c>
    </row>
    <row r="51" spans="2:31" ht="14.25" customHeight="1">
      <c r="B51" s="36" t="s">
        <v>667</v>
      </c>
      <c r="C51" s="36" t="s">
        <v>5</v>
      </c>
      <c r="E51" s="9">
        <v>1994</v>
      </c>
      <c r="F51" s="47">
        <v>1995</v>
      </c>
      <c r="M51" s="41">
        <v>4</v>
      </c>
      <c r="N51" s="42" t="s">
        <v>8</v>
      </c>
      <c r="O51" s="42" t="s">
        <v>674</v>
      </c>
      <c r="P51" s="42" t="s">
        <v>675</v>
      </c>
      <c r="Q51" s="42" t="s">
        <v>200</v>
      </c>
      <c r="R51" s="43">
        <v>8.3000000000000004E-2</v>
      </c>
      <c r="T51" s="53">
        <v>1</v>
      </c>
      <c r="U51" s="75">
        <v>2011</v>
      </c>
      <c r="V51" s="54" t="s">
        <v>20</v>
      </c>
      <c r="W51" s="54" t="s">
        <v>612</v>
      </c>
      <c r="X51" s="54" t="s">
        <v>618</v>
      </c>
      <c r="Y51" s="55" t="str">
        <f t="shared" si="0"/>
        <v>12011暖房店舗用有り</v>
      </c>
      <c r="Z51" s="56">
        <v>-0.76</v>
      </c>
      <c r="AA51" s="56">
        <v>1.76</v>
      </c>
      <c r="AB51" s="57">
        <v>1.0773999999999999</v>
      </c>
      <c r="AC51" s="57">
        <v>1.3006</v>
      </c>
      <c r="AD51" s="31">
        <f>省エネ計算フォーマット【EHP】!$V$125/100</f>
        <v>0</v>
      </c>
      <c r="AE51" s="37">
        <f t="shared" si="1"/>
        <v>1.3</v>
      </c>
    </row>
    <row r="52" spans="2:31" ht="13.5" customHeight="1">
      <c r="B52" s="36" t="s">
        <v>668</v>
      </c>
      <c r="C52" s="8" t="s">
        <v>12</v>
      </c>
      <c r="E52" s="9">
        <v>1995</v>
      </c>
      <c r="F52" s="47">
        <v>1995</v>
      </c>
      <c r="M52" s="41">
        <v>4</v>
      </c>
      <c r="N52" s="42" t="s">
        <v>9</v>
      </c>
      <c r="O52" s="42" t="s">
        <v>674</v>
      </c>
      <c r="P52" s="42" t="s">
        <v>675</v>
      </c>
      <c r="Q52" s="42" t="s">
        <v>204</v>
      </c>
      <c r="R52" s="43">
        <v>0.14699999999999999</v>
      </c>
      <c r="T52" s="53">
        <v>1</v>
      </c>
      <c r="U52" s="75">
        <v>2011</v>
      </c>
      <c r="V52" s="54" t="s">
        <v>20</v>
      </c>
      <c r="W52" s="54" t="s">
        <v>606</v>
      </c>
      <c r="X52" s="54" t="s">
        <v>618</v>
      </c>
      <c r="Y52" s="55" t="str">
        <f t="shared" si="0"/>
        <v>12011暖房ビル用マルチ有り</v>
      </c>
      <c r="Z52" s="56">
        <v>-0.78</v>
      </c>
      <c r="AA52" s="56">
        <v>1.78</v>
      </c>
      <c r="AB52" s="57">
        <v>1.0377000000000001</v>
      </c>
      <c r="AC52" s="57">
        <v>1.3255999999999999</v>
      </c>
      <c r="AD52" s="31">
        <f>省エネ計算フォーマット【EHP】!$V$125/100</f>
        <v>0</v>
      </c>
      <c r="AE52" s="37">
        <f t="shared" si="1"/>
        <v>1.325</v>
      </c>
    </row>
    <row r="53" spans="2:31" ht="13.5" customHeight="1">
      <c r="B53" s="8" t="s">
        <v>669</v>
      </c>
      <c r="C53" s="8" t="s">
        <v>12</v>
      </c>
      <c r="E53" s="9">
        <v>1996</v>
      </c>
      <c r="F53" s="47">
        <v>2005</v>
      </c>
      <c r="M53" s="41">
        <v>4</v>
      </c>
      <c r="N53" s="42" t="s">
        <v>10</v>
      </c>
      <c r="O53" s="42" t="s">
        <v>674</v>
      </c>
      <c r="P53" s="42" t="s">
        <v>675</v>
      </c>
      <c r="Q53" s="42" t="s">
        <v>208</v>
      </c>
      <c r="R53" s="43">
        <v>0.16900000000000001</v>
      </c>
      <c r="T53" s="53">
        <v>1</v>
      </c>
      <c r="U53" s="75">
        <v>2011</v>
      </c>
      <c r="V53" s="54" t="s">
        <v>20</v>
      </c>
      <c r="W53" s="54" t="s">
        <v>607</v>
      </c>
      <c r="X53" s="54" t="s">
        <v>618</v>
      </c>
      <c r="Y53" s="55" t="str">
        <f t="shared" si="0"/>
        <v>12011暖房設備用有り</v>
      </c>
      <c r="Z53" s="56">
        <v>-0.26</v>
      </c>
      <c r="AA53" s="56">
        <v>1.26</v>
      </c>
      <c r="AB53" s="57">
        <v>1.0266999999999999</v>
      </c>
      <c r="AC53" s="57">
        <v>0.93830000000000002</v>
      </c>
      <c r="AD53" s="31">
        <f>省エネ計算フォーマット【EHP】!$V$125/100</f>
        <v>0</v>
      </c>
      <c r="AE53" s="37">
        <f t="shared" si="1"/>
        <v>0.93799999999999994</v>
      </c>
    </row>
    <row r="54" spans="2:31" ht="13.5" customHeight="1">
      <c r="E54" s="9">
        <v>1997</v>
      </c>
      <c r="F54" s="47">
        <v>2005</v>
      </c>
      <c r="M54" s="41">
        <v>4</v>
      </c>
      <c r="N54" s="42" t="s">
        <v>11</v>
      </c>
      <c r="O54" s="42" t="s">
        <v>674</v>
      </c>
      <c r="P54" s="42" t="s">
        <v>675</v>
      </c>
      <c r="Q54" s="42" t="s">
        <v>212</v>
      </c>
      <c r="R54" s="43">
        <v>0.111</v>
      </c>
      <c r="T54" s="53">
        <v>1</v>
      </c>
      <c r="U54" s="75">
        <v>2011</v>
      </c>
      <c r="V54" s="54" t="s">
        <v>20</v>
      </c>
      <c r="W54" s="54" t="s">
        <v>612</v>
      </c>
      <c r="X54" s="54" t="s">
        <v>702</v>
      </c>
      <c r="Y54" s="55" t="str">
        <f t="shared" si="0"/>
        <v>12011暖房店舗用無し（一定速）</v>
      </c>
      <c r="Z54" s="56">
        <v>0.25</v>
      </c>
      <c r="AA54" s="56">
        <v>0.75</v>
      </c>
      <c r="AB54" s="57">
        <v>0.25</v>
      </c>
      <c r="AC54" s="57">
        <v>0.75</v>
      </c>
      <c r="AD54" s="31">
        <f>省エネ計算フォーマット【EHP】!$V$125/100</f>
        <v>0</v>
      </c>
      <c r="AE54" s="37">
        <f t="shared" si="1"/>
        <v>0.75</v>
      </c>
    </row>
    <row r="55" spans="2:31" ht="13.5" customHeight="1">
      <c r="E55" s="9">
        <v>1998</v>
      </c>
      <c r="F55" s="47">
        <v>2005</v>
      </c>
      <c r="M55" s="41">
        <v>4</v>
      </c>
      <c r="N55" s="42" t="s">
        <v>12</v>
      </c>
      <c r="O55" s="42" t="s">
        <v>674</v>
      </c>
      <c r="P55" s="42" t="s">
        <v>675</v>
      </c>
      <c r="Q55" s="42" t="s">
        <v>216</v>
      </c>
      <c r="R55" s="43">
        <v>0.14299999999999999</v>
      </c>
      <c r="T55" s="53">
        <v>1</v>
      </c>
      <c r="U55" s="75">
        <v>2011</v>
      </c>
      <c r="V55" s="54" t="s">
        <v>20</v>
      </c>
      <c r="W55" s="54" t="s">
        <v>606</v>
      </c>
      <c r="X55" s="54" t="s">
        <v>702</v>
      </c>
      <c r="Y55" s="55" t="str">
        <f t="shared" si="0"/>
        <v>12011暖房ビル用マルチ無し（一定速）</v>
      </c>
      <c r="Z55" s="56">
        <v>0.25</v>
      </c>
      <c r="AA55" s="56">
        <v>0.75</v>
      </c>
      <c r="AB55" s="57">
        <v>0.25</v>
      </c>
      <c r="AC55" s="57">
        <v>0.75</v>
      </c>
      <c r="AD55" s="31">
        <f>省エネ計算フォーマット【EHP】!$V$125/100</f>
        <v>0</v>
      </c>
      <c r="AE55" s="37">
        <f t="shared" si="1"/>
        <v>0.75</v>
      </c>
    </row>
    <row r="56" spans="2:31" ht="13.5" customHeight="1">
      <c r="E56" s="9">
        <v>1999</v>
      </c>
      <c r="F56" s="47">
        <v>2005</v>
      </c>
      <c r="M56" s="41">
        <v>5</v>
      </c>
      <c r="N56" s="42" t="s">
        <v>673</v>
      </c>
      <c r="O56" s="42" t="s">
        <v>674</v>
      </c>
      <c r="P56" s="42" t="s">
        <v>675</v>
      </c>
      <c r="Q56" s="42" t="s">
        <v>220</v>
      </c>
      <c r="R56" s="43">
        <v>0.20599999999999999</v>
      </c>
      <c r="T56" s="53">
        <v>1</v>
      </c>
      <c r="U56" s="54">
        <v>2011</v>
      </c>
      <c r="V56" s="54" t="s">
        <v>20</v>
      </c>
      <c r="W56" s="54" t="s">
        <v>607</v>
      </c>
      <c r="X56" s="54" t="s">
        <v>702</v>
      </c>
      <c r="Y56" s="55" t="str">
        <f t="shared" si="0"/>
        <v>12011暖房設備用無し（一定速）</v>
      </c>
      <c r="Z56" s="65">
        <v>0.25</v>
      </c>
      <c r="AA56" s="65">
        <v>0.75</v>
      </c>
      <c r="AB56" s="66">
        <v>0.25</v>
      </c>
      <c r="AC56" s="66">
        <v>0.75</v>
      </c>
      <c r="AD56" s="31">
        <f>省エネ計算フォーマット【EHP】!$V$125/100</f>
        <v>0</v>
      </c>
      <c r="AE56" s="37">
        <f t="shared" si="1"/>
        <v>0.75</v>
      </c>
    </row>
    <row r="57" spans="2:31" ht="13.5" customHeight="1">
      <c r="E57" s="9">
        <v>2000</v>
      </c>
      <c r="F57" s="47">
        <v>2005</v>
      </c>
      <c r="M57" s="41">
        <v>5</v>
      </c>
      <c r="N57" s="42" t="s">
        <v>2</v>
      </c>
      <c r="O57" s="42" t="s">
        <v>674</v>
      </c>
      <c r="P57" s="42" t="s">
        <v>675</v>
      </c>
      <c r="Q57" s="42" t="s">
        <v>224</v>
      </c>
      <c r="R57" s="43">
        <v>0.22900000000000001</v>
      </c>
      <c r="T57" s="53">
        <v>1</v>
      </c>
      <c r="U57" s="54">
        <v>2012</v>
      </c>
      <c r="V57" s="54" t="s">
        <v>19</v>
      </c>
      <c r="W57" s="54" t="s">
        <v>612</v>
      </c>
      <c r="X57" s="54" t="s">
        <v>618</v>
      </c>
      <c r="Y57" s="55" t="str">
        <f t="shared" si="0"/>
        <v>12012冷房店舗用有り</v>
      </c>
      <c r="Z57" s="67">
        <v>-1.36</v>
      </c>
      <c r="AA57" s="67">
        <v>2.36</v>
      </c>
      <c r="AB57" s="68">
        <v>1.0576000000000001</v>
      </c>
      <c r="AC57" s="68">
        <v>1.7556</v>
      </c>
      <c r="AD57" s="31">
        <f>省エネ計算フォーマット【EHP】!$V$125/100</f>
        <v>0</v>
      </c>
      <c r="AE57" s="37">
        <f t="shared" si="1"/>
        <v>1.7549999999999999</v>
      </c>
    </row>
    <row r="58" spans="2:31" ht="13.5" customHeight="1">
      <c r="E58" s="9">
        <v>2001</v>
      </c>
      <c r="F58" s="47">
        <v>2005</v>
      </c>
      <c r="M58" s="41">
        <v>5</v>
      </c>
      <c r="N58" s="42" t="s">
        <v>3</v>
      </c>
      <c r="O58" s="42" t="s">
        <v>674</v>
      </c>
      <c r="P58" s="42" t="s">
        <v>675</v>
      </c>
      <c r="Q58" s="42" t="s">
        <v>228</v>
      </c>
      <c r="R58" s="43">
        <v>0.217</v>
      </c>
      <c r="T58" s="53">
        <v>1</v>
      </c>
      <c r="U58" s="54">
        <v>2012</v>
      </c>
      <c r="V58" s="54" t="s">
        <v>19</v>
      </c>
      <c r="W58" s="54" t="s">
        <v>606</v>
      </c>
      <c r="X58" s="54" t="s">
        <v>618</v>
      </c>
      <c r="Y58" s="55" t="str">
        <f t="shared" si="0"/>
        <v>12012冷房ビル用マルチ有り</v>
      </c>
      <c r="Z58" s="56">
        <v>-1.1399999999999999</v>
      </c>
      <c r="AA58" s="56">
        <v>2.14</v>
      </c>
      <c r="AB58" s="57">
        <v>1.0625</v>
      </c>
      <c r="AC58" s="57">
        <v>1.5893999999999999</v>
      </c>
      <c r="AD58" s="31">
        <f>省エネ計算フォーマット【EHP】!$V$125/100</f>
        <v>0</v>
      </c>
      <c r="AE58" s="37">
        <f t="shared" si="1"/>
        <v>1.589</v>
      </c>
    </row>
    <row r="59" spans="2:31" ht="13.5" customHeight="1">
      <c r="E59" s="9">
        <v>2002</v>
      </c>
      <c r="F59" s="47">
        <v>2005</v>
      </c>
      <c r="M59" s="41">
        <v>5</v>
      </c>
      <c r="N59" s="42" t="s">
        <v>4</v>
      </c>
      <c r="O59" s="42" t="s">
        <v>674</v>
      </c>
      <c r="P59" s="42" t="s">
        <v>675</v>
      </c>
      <c r="Q59" s="42" t="s">
        <v>232</v>
      </c>
      <c r="R59" s="43">
        <v>0.156</v>
      </c>
      <c r="T59" s="53">
        <v>1</v>
      </c>
      <c r="U59" s="54">
        <v>2012</v>
      </c>
      <c r="V59" s="54" t="s">
        <v>19</v>
      </c>
      <c r="W59" s="54" t="s">
        <v>607</v>
      </c>
      <c r="X59" s="54" t="s">
        <v>618</v>
      </c>
      <c r="Y59" s="55" t="str">
        <f t="shared" si="0"/>
        <v>12012冷房設備用有り</v>
      </c>
      <c r="Z59" s="56">
        <v>-0.26</v>
      </c>
      <c r="AA59" s="56">
        <v>1.26</v>
      </c>
      <c r="AB59" s="57">
        <v>1.0367999999999999</v>
      </c>
      <c r="AC59" s="57">
        <v>0.93579999999999997</v>
      </c>
      <c r="AD59" s="31">
        <f>省エネ計算フォーマット【EHP】!$V$125/100</f>
        <v>0</v>
      </c>
      <c r="AE59" s="37">
        <f t="shared" si="1"/>
        <v>0.93500000000000005</v>
      </c>
    </row>
    <row r="60" spans="2:31" ht="13.5" customHeight="1">
      <c r="E60" s="9">
        <v>2003</v>
      </c>
      <c r="F60" s="47">
        <v>2005</v>
      </c>
      <c r="M60" s="41">
        <v>5</v>
      </c>
      <c r="N60" s="42" t="s">
        <v>5</v>
      </c>
      <c r="O60" s="42" t="s">
        <v>674</v>
      </c>
      <c r="P60" s="42" t="s">
        <v>675</v>
      </c>
      <c r="Q60" s="42" t="s">
        <v>236</v>
      </c>
      <c r="R60" s="43">
        <v>0.22</v>
      </c>
      <c r="T60" s="53">
        <v>1</v>
      </c>
      <c r="U60" s="54">
        <v>2012</v>
      </c>
      <c r="V60" s="54" t="s">
        <v>19</v>
      </c>
      <c r="W60" s="54" t="s">
        <v>612</v>
      </c>
      <c r="X60" s="54" t="s">
        <v>702</v>
      </c>
      <c r="Y60" s="55" t="str">
        <f t="shared" si="0"/>
        <v>12012冷房店舗用無し（一定速）</v>
      </c>
      <c r="Z60" s="56">
        <v>0.25</v>
      </c>
      <c r="AA60" s="56">
        <v>0.75</v>
      </c>
      <c r="AB60" s="57">
        <v>0.25</v>
      </c>
      <c r="AC60" s="57">
        <v>0.75</v>
      </c>
      <c r="AD60" s="31">
        <f>省エネ計算フォーマット【EHP】!$V$125/100</f>
        <v>0</v>
      </c>
      <c r="AE60" s="37">
        <f t="shared" si="1"/>
        <v>0.75</v>
      </c>
    </row>
    <row r="61" spans="2:31" ht="13.5" customHeight="1">
      <c r="E61" s="9">
        <v>2004</v>
      </c>
      <c r="F61" s="47">
        <v>2005</v>
      </c>
      <c r="M61" s="41">
        <v>5</v>
      </c>
      <c r="N61" s="42" t="s">
        <v>6</v>
      </c>
      <c r="O61" s="42" t="s">
        <v>674</v>
      </c>
      <c r="P61" s="42" t="s">
        <v>675</v>
      </c>
      <c r="Q61" s="42" t="s">
        <v>240</v>
      </c>
      <c r="R61" s="43">
        <v>0.20200000000000001</v>
      </c>
      <c r="T61" s="53">
        <v>1</v>
      </c>
      <c r="U61" s="54">
        <v>2012</v>
      </c>
      <c r="V61" s="54" t="s">
        <v>19</v>
      </c>
      <c r="W61" s="54" t="s">
        <v>606</v>
      </c>
      <c r="X61" s="54" t="s">
        <v>702</v>
      </c>
      <c r="Y61" s="55" t="str">
        <f t="shared" si="0"/>
        <v>12012冷房ビル用マルチ無し（一定速）</v>
      </c>
      <c r="Z61" s="56">
        <v>0.25</v>
      </c>
      <c r="AA61" s="56">
        <v>0.75</v>
      </c>
      <c r="AB61" s="57">
        <v>0.25</v>
      </c>
      <c r="AC61" s="57">
        <v>0.75</v>
      </c>
      <c r="AD61" s="31">
        <f>省エネ計算フォーマット【EHP】!$V$125/100</f>
        <v>0</v>
      </c>
      <c r="AE61" s="37">
        <f t="shared" si="1"/>
        <v>0.75</v>
      </c>
    </row>
    <row r="62" spans="2:31" ht="13.5" customHeight="1">
      <c r="E62" s="9">
        <v>2005</v>
      </c>
      <c r="F62" s="47">
        <v>2005</v>
      </c>
      <c r="M62" s="41">
        <v>5</v>
      </c>
      <c r="N62" s="42" t="s">
        <v>7</v>
      </c>
      <c r="O62" s="42" t="s">
        <v>674</v>
      </c>
      <c r="P62" s="42" t="s">
        <v>675</v>
      </c>
      <c r="Q62" s="42" t="s">
        <v>244</v>
      </c>
      <c r="R62" s="43">
        <v>0.23200000000000001</v>
      </c>
      <c r="T62" s="53">
        <v>1</v>
      </c>
      <c r="U62" s="54">
        <v>2012</v>
      </c>
      <c r="V62" s="54" t="s">
        <v>19</v>
      </c>
      <c r="W62" s="54" t="s">
        <v>607</v>
      </c>
      <c r="X62" s="54" t="s">
        <v>702</v>
      </c>
      <c r="Y62" s="55" t="str">
        <f t="shared" si="0"/>
        <v>12012冷房設備用無し（一定速）</v>
      </c>
      <c r="Z62" s="56">
        <v>0.25</v>
      </c>
      <c r="AA62" s="56">
        <v>0.75</v>
      </c>
      <c r="AB62" s="57">
        <v>0.25</v>
      </c>
      <c r="AC62" s="57">
        <v>0.75</v>
      </c>
      <c r="AD62" s="31">
        <f>省エネ計算フォーマット【EHP】!$V$125/100</f>
        <v>0</v>
      </c>
      <c r="AE62" s="37">
        <f t="shared" si="1"/>
        <v>0.75</v>
      </c>
    </row>
    <row r="63" spans="2:31" ht="13.5" customHeight="1">
      <c r="E63" s="9">
        <v>2006</v>
      </c>
      <c r="F63" s="47">
        <v>2010</v>
      </c>
      <c r="M63" s="41">
        <v>5</v>
      </c>
      <c r="N63" s="42" t="s">
        <v>8</v>
      </c>
      <c r="O63" s="42" t="s">
        <v>674</v>
      </c>
      <c r="P63" s="42" t="s">
        <v>675</v>
      </c>
      <c r="Q63" s="42" t="s">
        <v>248</v>
      </c>
      <c r="R63" s="43">
        <v>0.22800000000000001</v>
      </c>
      <c r="T63" s="53">
        <v>1</v>
      </c>
      <c r="U63" s="54">
        <v>2012</v>
      </c>
      <c r="V63" s="54" t="s">
        <v>20</v>
      </c>
      <c r="W63" s="54" t="s">
        <v>612</v>
      </c>
      <c r="X63" s="54" t="s">
        <v>618</v>
      </c>
      <c r="Y63" s="55" t="str">
        <f t="shared" si="0"/>
        <v>12012暖房店舗用有り</v>
      </c>
      <c r="Z63" s="56">
        <v>-0.82</v>
      </c>
      <c r="AA63" s="56">
        <v>1.82</v>
      </c>
      <c r="AB63" s="57">
        <v>1.0801000000000001</v>
      </c>
      <c r="AC63" s="57">
        <v>1.345</v>
      </c>
      <c r="AD63" s="31">
        <f>省エネ計算フォーマット【EHP】!$V$125/100</f>
        <v>0</v>
      </c>
      <c r="AE63" s="37">
        <f t="shared" si="1"/>
        <v>1.345</v>
      </c>
    </row>
    <row r="64" spans="2:31" ht="13.5" customHeight="1">
      <c r="E64" s="9">
        <v>2007</v>
      </c>
      <c r="F64" s="47">
        <v>2010</v>
      </c>
      <c r="M64" s="41">
        <v>5</v>
      </c>
      <c r="N64" s="42" t="s">
        <v>9</v>
      </c>
      <c r="O64" s="42" t="s">
        <v>674</v>
      </c>
      <c r="P64" s="42" t="s">
        <v>675</v>
      </c>
      <c r="Q64" s="42" t="s">
        <v>252</v>
      </c>
      <c r="R64" s="43">
        <v>0.248</v>
      </c>
      <c r="T64" s="53">
        <v>1</v>
      </c>
      <c r="U64" s="54">
        <v>2012</v>
      </c>
      <c r="V64" s="54" t="s">
        <v>20</v>
      </c>
      <c r="W64" s="54" t="s">
        <v>606</v>
      </c>
      <c r="X64" s="54" t="s">
        <v>618</v>
      </c>
      <c r="Y64" s="55" t="str">
        <f t="shared" si="0"/>
        <v>12012暖房ビル用マルチ有り</v>
      </c>
      <c r="Z64" s="56">
        <v>-0.98</v>
      </c>
      <c r="AA64" s="56">
        <v>1.98</v>
      </c>
      <c r="AB64" s="57">
        <v>1.042</v>
      </c>
      <c r="AC64" s="57">
        <v>1.4744999999999999</v>
      </c>
      <c r="AD64" s="31">
        <f>省エネ計算フォーマット【EHP】!$V$125/100</f>
        <v>0</v>
      </c>
      <c r="AE64" s="37">
        <f t="shared" si="1"/>
        <v>1.474</v>
      </c>
    </row>
    <row r="65" spans="5:31" ht="13.5" customHeight="1">
      <c r="E65" s="9">
        <v>2008</v>
      </c>
      <c r="F65" s="47">
        <v>2010</v>
      </c>
      <c r="M65" s="41">
        <v>5</v>
      </c>
      <c r="N65" s="42" t="s">
        <v>10</v>
      </c>
      <c r="O65" s="42" t="s">
        <v>674</v>
      </c>
      <c r="P65" s="42" t="s">
        <v>675</v>
      </c>
      <c r="Q65" s="42" t="s">
        <v>256</v>
      </c>
      <c r="R65" s="43">
        <v>0.21</v>
      </c>
      <c r="T65" s="53">
        <v>1</v>
      </c>
      <c r="U65" s="54">
        <v>2012</v>
      </c>
      <c r="V65" s="54" t="s">
        <v>20</v>
      </c>
      <c r="W65" s="54" t="s">
        <v>607</v>
      </c>
      <c r="X65" s="54" t="s">
        <v>618</v>
      </c>
      <c r="Y65" s="55" t="str">
        <f t="shared" si="0"/>
        <v>12012暖房設備用有り</v>
      </c>
      <c r="Z65" s="56">
        <v>-0.26</v>
      </c>
      <c r="AA65" s="56">
        <v>1.26</v>
      </c>
      <c r="AB65" s="57">
        <v>1.0266999999999999</v>
      </c>
      <c r="AC65" s="57">
        <v>0.93830000000000002</v>
      </c>
      <c r="AD65" s="31">
        <f>省エネ計算フォーマット【EHP】!$V$125/100</f>
        <v>0</v>
      </c>
      <c r="AE65" s="37">
        <f t="shared" si="1"/>
        <v>0.93799999999999994</v>
      </c>
    </row>
    <row r="66" spans="5:31" ht="13.5" customHeight="1">
      <c r="E66" s="9">
        <v>2009</v>
      </c>
      <c r="F66" s="47">
        <v>2010</v>
      </c>
      <c r="M66" s="41">
        <v>5</v>
      </c>
      <c r="N66" s="42" t="s">
        <v>11</v>
      </c>
      <c r="O66" s="42" t="s">
        <v>674</v>
      </c>
      <c r="P66" s="42" t="s">
        <v>675</v>
      </c>
      <c r="Q66" s="42" t="s">
        <v>260</v>
      </c>
      <c r="R66" s="43">
        <v>7.0999999999999994E-2</v>
      </c>
      <c r="T66" s="53">
        <v>1</v>
      </c>
      <c r="U66" s="54">
        <v>2012</v>
      </c>
      <c r="V66" s="54" t="s">
        <v>20</v>
      </c>
      <c r="W66" s="54" t="s">
        <v>612</v>
      </c>
      <c r="X66" s="54" t="s">
        <v>702</v>
      </c>
      <c r="Y66" s="55" t="str">
        <f t="shared" si="0"/>
        <v>12012暖房店舗用無し（一定速）</v>
      </c>
      <c r="Z66" s="56">
        <v>0.25</v>
      </c>
      <c r="AA66" s="56">
        <v>0.75</v>
      </c>
      <c r="AB66" s="57">
        <v>0.25</v>
      </c>
      <c r="AC66" s="57">
        <v>0.75</v>
      </c>
      <c r="AD66" s="31">
        <f>省エネ計算フォーマット【EHP】!$V$125/100</f>
        <v>0</v>
      </c>
      <c r="AE66" s="37">
        <f t="shared" si="1"/>
        <v>0.75</v>
      </c>
    </row>
    <row r="67" spans="5:31" ht="13.5" customHeight="1">
      <c r="E67" s="9">
        <v>2010</v>
      </c>
      <c r="F67" s="47">
        <v>2010</v>
      </c>
      <c r="M67" s="41">
        <v>5</v>
      </c>
      <c r="N67" s="42" t="s">
        <v>12</v>
      </c>
      <c r="O67" s="42" t="s">
        <v>674</v>
      </c>
      <c r="P67" s="42" t="s">
        <v>675</v>
      </c>
      <c r="Q67" s="42" t="s">
        <v>264</v>
      </c>
      <c r="R67" s="43">
        <v>0.23</v>
      </c>
      <c r="T67" s="53">
        <v>1</v>
      </c>
      <c r="U67" s="54">
        <v>2012</v>
      </c>
      <c r="V67" s="54" t="s">
        <v>20</v>
      </c>
      <c r="W67" s="54" t="s">
        <v>606</v>
      </c>
      <c r="X67" s="54" t="s">
        <v>702</v>
      </c>
      <c r="Y67" s="55" t="str">
        <f t="shared" si="0"/>
        <v>12012暖房ビル用マルチ無し（一定速）</v>
      </c>
      <c r="Z67" s="56">
        <v>0.25</v>
      </c>
      <c r="AA67" s="56">
        <v>0.75</v>
      </c>
      <c r="AB67" s="57">
        <v>0.25</v>
      </c>
      <c r="AC67" s="57">
        <v>0.75</v>
      </c>
      <c r="AD67" s="31">
        <f>省エネ計算フォーマット【EHP】!$V$125/100</f>
        <v>0</v>
      </c>
      <c r="AE67" s="37">
        <f t="shared" si="1"/>
        <v>0.75</v>
      </c>
    </row>
    <row r="68" spans="5:31" ht="13.5" customHeight="1">
      <c r="E68" s="9">
        <v>2011</v>
      </c>
      <c r="F68" s="48">
        <v>2011</v>
      </c>
      <c r="M68" s="41">
        <v>6</v>
      </c>
      <c r="N68" s="42" t="s">
        <v>673</v>
      </c>
      <c r="O68" s="42" t="s">
        <v>674</v>
      </c>
      <c r="P68" s="42" t="s">
        <v>675</v>
      </c>
      <c r="Q68" s="42" t="s">
        <v>268</v>
      </c>
      <c r="R68" s="43">
        <v>0.249</v>
      </c>
      <c r="T68" s="53">
        <v>1</v>
      </c>
      <c r="U68" s="54">
        <v>2012</v>
      </c>
      <c r="V68" s="54" t="s">
        <v>20</v>
      </c>
      <c r="W68" s="54" t="s">
        <v>607</v>
      </c>
      <c r="X68" s="54" t="s">
        <v>702</v>
      </c>
      <c r="Y68" s="55" t="str">
        <f t="shared" si="0"/>
        <v>12012暖房設備用無し（一定速）</v>
      </c>
      <c r="Z68" s="69">
        <v>0.25</v>
      </c>
      <c r="AA68" s="69">
        <v>0.75</v>
      </c>
      <c r="AB68" s="70">
        <v>0.25</v>
      </c>
      <c r="AC68" s="70">
        <v>0.75</v>
      </c>
      <c r="AD68" s="31">
        <f>省エネ計算フォーマット【EHP】!$V$125/100</f>
        <v>0</v>
      </c>
      <c r="AE68" s="37">
        <f t="shared" si="1"/>
        <v>0.75</v>
      </c>
    </row>
    <row r="69" spans="5:31" ht="13.5" customHeight="1">
      <c r="E69" s="9">
        <v>2012</v>
      </c>
      <c r="F69" s="48">
        <v>2012</v>
      </c>
      <c r="M69" s="41">
        <v>6</v>
      </c>
      <c r="N69" s="42" t="s">
        <v>2</v>
      </c>
      <c r="O69" s="42" t="s">
        <v>674</v>
      </c>
      <c r="P69" s="42" t="s">
        <v>675</v>
      </c>
      <c r="Q69" s="42" t="s">
        <v>272</v>
      </c>
      <c r="R69" s="43">
        <v>0.34300000000000003</v>
      </c>
      <c r="T69" s="53">
        <v>1</v>
      </c>
      <c r="U69" s="75">
        <v>2013</v>
      </c>
      <c r="V69" s="54" t="s">
        <v>19</v>
      </c>
      <c r="W69" s="54" t="s">
        <v>612</v>
      </c>
      <c r="X69" s="54" t="s">
        <v>618</v>
      </c>
      <c r="Y69" s="55" t="str">
        <f t="shared" si="0"/>
        <v>12013冷房店舗用有り</v>
      </c>
      <c r="Z69" s="56">
        <v>-1.5</v>
      </c>
      <c r="AA69" s="56">
        <v>2.5</v>
      </c>
      <c r="AB69" s="57">
        <v>1.0609999999999999</v>
      </c>
      <c r="AC69" s="57">
        <v>1.8597999999999999</v>
      </c>
      <c r="AD69" s="31">
        <f>省エネ計算フォーマット【EHP】!$V$125/100</f>
        <v>0</v>
      </c>
      <c r="AE69" s="37">
        <f t="shared" si="1"/>
        <v>1.859</v>
      </c>
    </row>
    <row r="70" spans="5:31" ht="13.5" customHeight="1">
      <c r="E70" s="9">
        <v>2013</v>
      </c>
      <c r="F70" s="48">
        <v>2013</v>
      </c>
      <c r="M70" s="41">
        <v>6</v>
      </c>
      <c r="N70" s="42" t="s">
        <v>3</v>
      </c>
      <c r="O70" s="42" t="s">
        <v>674</v>
      </c>
      <c r="P70" s="42" t="s">
        <v>675</v>
      </c>
      <c r="Q70" s="42" t="s">
        <v>276</v>
      </c>
      <c r="R70" s="43">
        <v>0.30599999999999999</v>
      </c>
      <c r="T70" s="53">
        <v>1</v>
      </c>
      <c r="U70" s="75">
        <v>2013</v>
      </c>
      <c r="V70" s="54" t="s">
        <v>19</v>
      </c>
      <c r="W70" s="54" t="s">
        <v>606</v>
      </c>
      <c r="X70" s="54" t="s">
        <v>618</v>
      </c>
      <c r="Y70" s="55" t="str">
        <f t="shared" si="0"/>
        <v>12013冷房ビル用マルチ有り</v>
      </c>
      <c r="Z70" s="56">
        <v>-1.1399999999999999</v>
      </c>
      <c r="AA70" s="56">
        <v>2.14</v>
      </c>
      <c r="AB70" s="57">
        <v>1.0625</v>
      </c>
      <c r="AC70" s="57">
        <v>1.5893999999999999</v>
      </c>
      <c r="AD70" s="31">
        <f>省エネ計算フォーマット【EHP】!$V$125/100</f>
        <v>0</v>
      </c>
      <c r="AE70" s="37">
        <f t="shared" si="1"/>
        <v>1.589</v>
      </c>
    </row>
    <row r="71" spans="5:31" ht="13.5" customHeight="1">
      <c r="E71" s="9">
        <v>2014</v>
      </c>
      <c r="F71" s="48">
        <v>2014</v>
      </c>
      <c r="M71" s="41">
        <v>6</v>
      </c>
      <c r="N71" s="42" t="s">
        <v>4</v>
      </c>
      <c r="O71" s="42" t="s">
        <v>674</v>
      </c>
      <c r="P71" s="42" t="s">
        <v>675</v>
      </c>
      <c r="Q71" s="42" t="s">
        <v>280</v>
      </c>
      <c r="R71" s="43">
        <v>0.20899999999999999</v>
      </c>
      <c r="T71" s="53">
        <v>1</v>
      </c>
      <c r="U71" s="75">
        <v>2013</v>
      </c>
      <c r="V71" s="54" t="s">
        <v>19</v>
      </c>
      <c r="W71" s="54" t="s">
        <v>607</v>
      </c>
      <c r="X71" s="54" t="s">
        <v>618</v>
      </c>
      <c r="Y71" s="55" t="str">
        <f t="shared" si="0"/>
        <v>12013冷房設備用有り</v>
      </c>
      <c r="Z71" s="56">
        <v>-0.26</v>
      </c>
      <c r="AA71" s="56">
        <v>1.26</v>
      </c>
      <c r="AB71" s="57">
        <v>1.0367999999999999</v>
      </c>
      <c r="AC71" s="57">
        <v>0.93579999999999997</v>
      </c>
      <c r="AD71" s="31">
        <f>省エネ計算フォーマット【EHP】!$V$125/100</f>
        <v>0</v>
      </c>
      <c r="AE71" s="37">
        <f t="shared" si="1"/>
        <v>0.93500000000000005</v>
      </c>
    </row>
    <row r="72" spans="5:31" ht="13.5" customHeight="1">
      <c r="E72" s="9">
        <v>2015</v>
      </c>
      <c r="F72" s="47">
        <v>2015</v>
      </c>
      <c r="M72" s="41">
        <v>6</v>
      </c>
      <c r="N72" s="42" t="s">
        <v>5</v>
      </c>
      <c r="O72" s="42" t="s">
        <v>674</v>
      </c>
      <c r="P72" s="42" t="s">
        <v>675</v>
      </c>
      <c r="Q72" s="42" t="s">
        <v>284</v>
      </c>
      <c r="R72" s="43">
        <v>0.308</v>
      </c>
      <c r="T72" s="53">
        <v>1</v>
      </c>
      <c r="U72" s="75">
        <v>2013</v>
      </c>
      <c r="V72" s="54" t="s">
        <v>19</v>
      </c>
      <c r="W72" s="54" t="s">
        <v>612</v>
      </c>
      <c r="X72" s="54" t="s">
        <v>702</v>
      </c>
      <c r="Y72" s="55" t="str">
        <f t="shared" si="0"/>
        <v>12013冷房店舗用無し（一定速）</v>
      </c>
      <c r="Z72" s="56">
        <v>0.25</v>
      </c>
      <c r="AA72" s="56">
        <v>0.75</v>
      </c>
      <c r="AB72" s="57">
        <v>0.25</v>
      </c>
      <c r="AC72" s="57">
        <v>0.75</v>
      </c>
      <c r="AD72" s="31">
        <f>省エネ計算フォーマット【EHP】!$V$125/100</f>
        <v>0</v>
      </c>
      <c r="AE72" s="37">
        <f t="shared" si="1"/>
        <v>0.75</v>
      </c>
    </row>
    <row r="73" spans="5:31" ht="13.5" customHeight="1">
      <c r="E73" s="9">
        <v>2016</v>
      </c>
      <c r="F73" s="62">
        <v>2020</v>
      </c>
      <c r="M73" s="41">
        <v>6</v>
      </c>
      <c r="N73" s="42" t="s">
        <v>6</v>
      </c>
      <c r="O73" s="42" t="s">
        <v>674</v>
      </c>
      <c r="P73" s="42" t="s">
        <v>675</v>
      </c>
      <c r="Q73" s="42" t="s">
        <v>288</v>
      </c>
      <c r="R73" s="43">
        <v>0.29699999999999999</v>
      </c>
      <c r="T73" s="53">
        <v>1</v>
      </c>
      <c r="U73" s="75">
        <v>2013</v>
      </c>
      <c r="V73" s="54" t="s">
        <v>19</v>
      </c>
      <c r="W73" s="54" t="s">
        <v>606</v>
      </c>
      <c r="X73" s="54" t="s">
        <v>702</v>
      </c>
      <c r="Y73" s="55" t="str">
        <f t="shared" si="0"/>
        <v>12013冷房ビル用マルチ無し（一定速）</v>
      </c>
      <c r="Z73" s="56">
        <v>0.25</v>
      </c>
      <c r="AA73" s="56">
        <v>0.75</v>
      </c>
      <c r="AB73" s="57">
        <v>0.25</v>
      </c>
      <c r="AC73" s="57">
        <v>0.75</v>
      </c>
      <c r="AD73" s="31">
        <f>省エネ計算フォーマット【EHP】!$V$125/100</f>
        <v>0</v>
      </c>
      <c r="AE73" s="37">
        <f t="shared" si="1"/>
        <v>0.75</v>
      </c>
    </row>
    <row r="74" spans="5:31" ht="13.5" customHeight="1">
      <c r="E74" s="9">
        <v>2017</v>
      </c>
      <c r="F74" s="62">
        <v>2020</v>
      </c>
      <c r="M74" s="41">
        <v>6</v>
      </c>
      <c r="N74" s="42" t="s">
        <v>7</v>
      </c>
      <c r="O74" s="42" t="s">
        <v>674</v>
      </c>
      <c r="P74" s="42" t="s">
        <v>675</v>
      </c>
      <c r="Q74" s="42" t="s">
        <v>292</v>
      </c>
      <c r="R74" s="43">
        <v>0.33800000000000002</v>
      </c>
      <c r="T74" s="53">
        <v>1</v>
      </c>
      <c r="U74" s="75">
        <v>2013</v>
      </c>
      <c r="V74" s="54" t="s">
        <v>19</v>
      </c>
      <c r="W74" s="54" t="s">
        <v>607</v>
      </c>
      <c r="X74" s="54" t="s">
        <v>702</v>
      </c>
      <c r="Y74" s="55" t="str">
        <f t="shared" ref="Y74:Y137" si="2">T74&amp;U74&amp;V74&amp;W74&amp;X74</f>
        <v>12013冷房設備用無し（一定速）</v>
      </c>
      <c r="Z74" s="56">
        <v>0.25</v>
      </c>
      <c r="AA74" s="56">
        <v>0.75</v>
      </c>
      <c r="AB74" s="57">
        <v>0.25</v>
      </c>
      <c r="AC74" s="57">
        <v>0.75</v>
      </c>
      <c r="AD74" s="31">
        <f>省エネ計算フォーマット【EHP】!$V$125/100</f>
        <v>0</v>
      </c>
      <c r="AE74" s="37">
        <f t="shared" si="1"/>
        <v>0.75</v>
      </c>
    </row>
    <row r="75" spans="5:31" ht="13.5" customHeight="1">
      <c r="E75" s="9">
        <v>2018</v>
      </c>
      <c r="F75" s="62">
        <v>2020</v>
      </c>
      <c r="M75" s="41">
        <v>6</v>
      </c>
      <c r="N75" s="42" t="s">
        <v>8</v>
      </c>
      <c r="O75" s="42" t="s">
        <v>674</v>
      </c>
      <c r="P75" s="42" t="s">
        <v>675</v>
      </c>
      <c r="Q75" s="42" t="s">
        <v>296</v>
      </c>
      <c r="R75" s="43">
        <v>0.247</v>
      </c>
      <c r="T75" s="53">
        <v>1</v>
      </c>
      <c r="U75" s="75">
        <v>2013</v>
      </c>
      <c r="V75" s="54" t="s">
        <v>20</v>
      </c>
      <c r="W75" s="54" t="s">
        <v>612</v>
      </c>
      <c r="X75" s="54" t="s">
        <v>618</v>
      </c>
      <c r="Y75" s="55" t="str">
        <f t="shared" si="2"/>
        <v>12013暖房店舗用有り</v>
      </c>
      <c r="Z75" s="56">
        <v>-0.94</v>
      </c>
      <c r="AA75" s="56">
        <v>1.94</v>
      </c>
      <c r="AB75" s="57">
        <v>1.0853999999999999</v>
      </c>
      <c r="AC75" s="57">
        <v>1.4337</v>
      </c>
      <c r="AD75" s="31">
        <f>省エネ計算フォーマット【EHP】!$V$125/100</f>
        <v>0</v>
      </c>
      <c r="AE75" s="37">
        <f t="shared" si="1"/>
        <v>1.4330000000000001</v>
      </c>
    </row>
    <row r="76" spans="5:31" ht="13.5" customHeight="1">
      <c r="E76" s="9">
        <v>2019</v>
      </c>
      <c r="F76" s="62">
        <v>2020</v>
      </c>
      <c r="M76" s="41">
        <v>6</v>
      </c>
      <c r="N76" s="42" t="s">
        <v>9</v>
      </c>
      <c r="O76" s="42" t="s">
        <v>674</v>
      </c>
      <c r="P76" s="42" t="s">
        <v>675</v>
      </c>
      <c r="Q76" s="42" t="s">
        <v>300</v>
      </c>
      <c r="R76" s="43">
        <v>0.30499999999999999</v>
      </c>
      <c r="T76" s="53">
        <v>1</v>
      </c>
      <c r="U76" s="75">
        <v>2013</v>
      </c>
      <c r="V76" s="54" t="s">
        <v>20</v>
      </c>
      <c r="W76" s="54" t="s">
        <v>606</v>
      </c>
      <c r="X76" s="54" t="s">
        <v>618</v>
      </c>
      <c r="Y76" s="55" t="str">
        <f t="shared" si="2"/>
        <v>12013暖房ビル用マルチ有り</v>
      </c>
      <c r="Z76" s="56">
        <v>-0.98</v>
      </c>
      <c r="AA76" s="56">
        <v>1.98</v>
      </c>
      <c r="AB76" s="57">
        <v>1.042</v>
      </c>
      <c r="AC76" s="57">
        <v>1.4744999999999999</v>
      </c>
      <c r="AD76" s="31">
        <f>省エネ計算フォーマット【EHP】!$V$125/100</f>
        <v>0</v>
      </c>
      <c r="AE76" s="37">
        <f t="shared" ref="AE76:AE139" si="3">ROUNDDOWN(IF(AD76&gt;=0.25,Z76*AD76+AA76,AB76*AD76+AC76),3)</f>
        <v>1.474</v>
      </c>
    </row>
    <row r="77" spans="5:31" ht="13.5" customHeight="1">
      <c r="E77" s="9">
        <v>2020</v>
      </c>
      <c r="F77" s="62">
        <v>2020</v>
      </c>
      <c r="M77" s="41">
        <v>6</v>
      </c>
      <c r="N77" s="42" t="s">
        <v>10</v>
      </c>
      <c r="O77" s="42" t="s">
        <v>674</v>
      </c>
      <c r="P77" s="42" t="s">
        <v>675</v>
      </c>
      <c r="Q77" s="42" t="s">
        <v>304</v>
      </c>
      <c r="R77" s="43">
        <v>0.20899999999999999</v>
      </c>
      <c r="T77" s="53">
        <v>1</v>
      </c>
      <c r="U77" s="75">
        <v>2013</v>
      </c>
      <c r="V77" s="54" t="s">
        <v>20</v>
      </c>
      <c r="W77" s="54" t="s">
        <v>607</v>
      </c>
      <c r="X77" s="54" t="s">
        <v>618</v>
      </c>
      <c r="Y77" s="55" t="str">
        <f t="shared" si="2"/>
        <v>12013暖房設備用有り</v>
      </c>
      <c r="Z77" s="56">
        <v>-0.32</v>
      </c>
      <c r="AA77" s="56">
        <v>1.32</v>
      </c>
      <c r="AB77" s="57">
        <v>1.028</v>
      </c>
      <c r="AC77" s="57">
        <v>0.98299999999999998</v>
      </c>
      <c r="AD77" s="31">
        <f>省エネ計算フォーマット【EHP】!$V$125/100</f>
        <v>0</v>
      </c>
      <c r="AE77" s="37">
        <f t="shared" si="3"/>
        <v>0.98299999999999998</v>
      </c>
    </row>
    <row r="78" spans="5:31" ht="13.5" customHeight="1">
      <c r="E78" s="9">
        <v>2021</v>
      </c>
      <c r="F78" s="62">
        <v>2020</v>
      </c>
      <c r="M78" s="41">
        <v>6</v>
      </c>
      <c r="N78" s="42" t="s">
        <v>11</v>
      </c>
      <c r="O78" s="42" t="s">
        <v>674</v>
      </c>
      <c r="P78" s="42" t="s">
        <v>675</v>
      </c>
      <c r="Q78" s="42" t="s">
        <v>308</v>
      </c>
      <c r="R78" s="43">
        <v>0.25600000000000001</v>
      </c>
      <c r="T78" s="53">
        <v>1</v>
      </c>
      <c r="U78" s="75">
        <v>2013</v>
      </c>
      <c r="V78" s="54" t="s">
        <v>20</v>
      </c>
      <c r="W78" s="54" t="s">
        <v>612</v>
      </c>
      <c r="X78" s="54" t="s">
        <v>702</v>
      </c>
      <c r="Y78" s="55" t="str">
        <f t="shared" si="2"/>
        <v>12013暖房店舗用無し（一定速）</v>
      </c>
      <c r="Z78" s="56">
        <v>0.25</v>
      </c>
      <c r="AA78" s="56">
        <v>0.75</v>
      </c>
      <c r="AB78" s="57">
        <v>0.25</v>
      </c>
      <c r="AC78" s="57">
        <v>0.75</v>
      </c>
      <c r="AD78" s="31">
        <f>省エネ計算フォーマット【EHP】!$V$125/100</f>
        <v>0</v>
      </c>
      <c r="AE78" s="37">
        <f t="shared" si="3"/>
        <v>0.75</v>
      </c>
    </row>
    <row r="79" spans="5:31" ht="13.5" customHeight="1">
      <c r="E79" s="9">
        <v>2022</v>
      </c>
      <c r="F79" s="62">
        <v>2020</v>
      </c>
      <c r="M79" s="41">
        <v>6</v>
      </c>
      <c r="N79" s="42" t="s">
        <v>12</v>
      </c>
      <c r="O79" s="42" t="s">
        <v>674</v>
      </c>
      <c r="P79" s="42" t="s">
        <v>675</v>
      </c>
      <c r="Q79" s="42" t="s">
        <v>312</v>
      </c>
      <c r="R79" s="43">
        <v>0.33400000000000002</v>
      </c>
      <c r="T79" s="53">
        <v>1</v>
      </c>
      <c r="U79" s="75">
        <v>2013</v>
      </c>
      <c r="V79" s="54" t="s">
        <v>20</v>
      </c>
      <c r="W79" s="54" t="s">
        <v>606</v>
      </c>
      <c r="X79" s="54" t="s">
        <v>702</v>
      </c>
      <c r="Y79" s="55" t="str">
        <f t="shared" si="2"/>
        <v>12013暖房ビル用マルチ無し（一定速）</v>
      </c>
      <c r="Z79" s="56">
        <v>0.25</v>
      </c>
      <c r="AA79" s="56">
        <v>0.75</v>
      </c>
      <c r="AB79" s="57">
        <v>0.25</v>
      </c>
      <c r="AC79" s="57">
        <v>0.75</v>
      </c>
      <c r="AD79" s="31">
        <f>省エネ計算フォーマット【EHP】!$V$125/100</f>
        <v>0</v>
      </c>
      <c r="AE79" s="37">
        <f t="shared" si="3"/>
        <v>0.75</v>
      </c>
    </row>
    <row r="80" spans="5:31" ht="13.5" customHeight="1">
      <c r="E80" s="9">
        <v>2023</v>
      </c>
      <c r="F80" s="62">
        <v>2020</v>
      </c>
      <c r="M80" s="41">
        <v>7</v>
      </c>
      <c r="N80" s="42" t="s">
        <v>673</v>
      </c>
      <c r="O80" s="42" t="s">
        <v>674</v>
      </c>
      <c r="P80" s="42" t="s">
        <v>675</v>
      </c>
      <c r="Q80" s="42" t="s">
        <v>316</v>
      </c>
      <c r="R80" s="43">
        <v>0.54400000000000004</v>
      </c>
      <c r="T80" s="53">
        <v>1</v>
      </c>
      <c r="U80" s="75">
        <v>2013</v>
      </c>
      <c r="V80" s="54" t="s">
        <v>20</v>
      </c>
      <c r="W80" s="54" t="s">
        <v>607</v>
      </c>
      <c r="X80" s="54" t="s">
        <v>702</v>
      </c>
      <c r="Y80" s="55" t="str">
        <f t="shared" si="2"/>
        <v>12013暖房設備用無し（一定速）</v>
      </c>
      <c r="Z80" s="56">
        <v>0.25</v>
      </c>
      <c r="AA80" s="56">
        <v>0.75</v>
      </c>
      <c r="AB80" s="57">
        <v>0.25</v>
      </c>
      <c r="AC80" s="57">
        <v>0.75</v>
      </c>
      <c r="AD80" s="31">
        <f>省エネ計算フォーマット【EHP】!$V$125/100</f>
        <v>0</v>
      </c>
      <c r="AE80" s="37">
        <f t="shared" si="3"/>
        <v>0.75</v>
      </c>
    </row>
    <row r="81" spans="5:31" ht="13.5" customHeight="1">
      <c r="E81" s="9">
        <v>2024</v>
      </c>
      <c r="F81" s="62">
        <v>2020</v>
      </c>
      <c r="M81" s="41">
        <v>7</v>
      </c>
      <c r="N81" s="42" t="s">
        <v>2</v>
      </c>
      <c r="O81" s="42" t="s">
        <v>674</v>
      </c>
      <c r="P81" s="42" t="s">
        <v>675</v>
      </c>
      <c r="Q81" s="42" t="s">
        <v>320</v>
      </c>
      <c r="R81" s="43">
        <v>0.6</v>
      </c>
      <c r="T81" s="53">
        <v>1</v>
      </c>
      <c r="U81" s="75">
        <v>2014</v>
      </c>
      <c r="V81" s="54" t="s">
        <v>19</v>
      </c>
      <c r="W81" s="54" t="s">
        <v>612</v>
      </c>
      <c r="X81" s="54" t="s">
        <v>618</v>
      </c>
      <c r="Y81" s="55" t="str">
        <f t="shared" si="2"/>
        <v>12014冷房店舗用有り</v>
      </c>
      <c r="Z81" s="56">
        <v>-1.46</v>
      </c>
      <c r="AA81" s="56">
        <v>2.46</v>
      </c>
      <c r="AB81" s="57">
        <v>1.06</v>
      </c>
      <c r="AC81" s="57">
        <v>1.83</v>
      </c>
      <c r="AD81" s="31">
        <f>省エネ計算フォーマット【EHP】!$V$125/100</f>
        <v>0</v>
      </c>
      <c r="AE81" s="37">
        <f t="shared" si="3"/>
        <v>1.83</v>
      </c>
    </row>
    <row r="82" spans="5:31" ht="13.5" customHeight="1">
      <c r="E82" s="74">
        <v>2025</v>
      </c>
      <c r="F82" s="48">
        <v>2024</v>
      </c>
      <c r="M82" s="41">
        <v>7</v>
      </c>
      <c r="N82" s="42" t="s">
        <v>3</v>
      </c>
      <c r="O82" s="42" t="s">
        <v>674</v>
      </c>
      <c r="P82" s="42" t="s">
        <v>675</v>
      </c>
      <c r="Q82" s="42" t="s">
        <v>324</v>
      </c>
      <c r="R82" s="43">
        <v>0.52500000000000002</v>
      </c>
      <c r="T82" s="53">
        <v>1</v>
      </c>
      <c r="U82" s="75">
        <v>2014</v>
      </c>
      <c r="V82" s="54" t="s">
        <v>19</v>
      </c>
      <c r="W82" s="54" t="s">
        <v>606</v>
      </c>
      <c r="X82" s="54" t="s">
        <v>618</v>
      </c>
      <c r="Y82" s="55" t="str">
        <f t="shared" si="2"/>
        <v>12014冷房ビル用マルチ有り</v>
      </c>
      <c r="Z82" s="56">
        <v>-1.52</v>
      </c>
      <c r="AA82" s="56">
        <v>2.52</v>
      </c>
      <c r="AB82" s="57">
        <v>1.0736000000000001</v>
      </c>
      <c r="AC82" s="57">
        <v>1.8715999999999999</v>
      </c>
      <c r="AD82" s="31">
        <f>省エネ計算フォーマット【EHP】!$V$125/100</f>
        <v>0</v>
      </c>
      <c r="AE82" s="37">
        <f t="shared" si="3"/>
        <v>1.871</v>
      </c>
    </row>
    <row r="83" spans="5:31" ht="13.5" customHeight="1">
      <c r="M83" s="41">
        <v>7</v>
      </c>
      <c r="N83" s="42" t="s">
        <v>4</v>
      </c>
      <c r="O83" s="42" t="s">
        <v>674</v>
      </c>
      <c r="P83" s="42" t="s">
        <v>675</v>
      </c>
      <c r="Q83" s="42" t="s">
        <v>328</v>
      </c>
      <c r="R83" s="43">
        <v>0.38800000000000001</v>
      </c>
      <c r="T83" s="53">
        <v>1</v>
      </c>
      <c r="U83" s="75">
        <v>2014</v>
      </c>
      <c r="V83" s="54" t="s">
        <v>19</v>
      </c>
      <c r="W83" s="54" t="s">
        <v>607</v>
      </c>
      <c r="X83" s="54" t="s">
        <v>618</v>
      </c>
      <c r="Y83" s="55" t="str">
        <f t="shared" si="2"/>
        <v>12014冷房設備用有り</v>
      </c>
      <c r="Z83" s="56">
        <v>-0.32</v>
      </c>
      <c r="AA83" s="56">
        <v>1.32</v>
      </c>
      <c r="AB83" s="57">
        <v>1.0385</v>
      </c>
      <c r="AC83" s="57">
        <v>0.98040000000000005</v>
      </c>
      <c r="AD83" s="31">
        <f>省エネ計算フォーマット【EHP】!$V$125/100</f>
        <v>0</v>
      </c>
      <c r="AE83" s="37">
        <f t="shared" si="3"/>
        <v>0.98</v>
      </c>
    </row>
    <row r="84" spans="5:31" ht="13.5" customHeight="1">
      <c r="M84" s="41">
        <v>7</v>
      </c>
      <c r="N84" s="42" t="s">
        <v>5</v>
      </c>
      <c r="O84" s="42" t="s">
        <v>674</v>
      </c>
      <c r="P84" s="42" t="s">
        <v>675</v>
      </c>
      <c r="Q84" s="42" t="s">
        <v>332</v>
      </c>
      <c r="R84" s="43">
        <v>0.56599999999999995</v>
      </c>
      <c r="T84" s="53">
        <v>1</v>
      </c>
      <c r="U84" s="75">
        <v>2014</v>
      </c>
      <c r="V84" s="54" t="s">
        <v>19</v>
      </c>
      <c r="W84" s="54" t="s">
        <v>612</v>
      </c>
      <c r="X84" s="54" t="s">
        <v>702</v>
      </c>
      <c r="Y84" s="55" t="str">
        <f t="shared" si="2"/>
        <v>12014冷房店舗用無し（一定速）</v>
      </c>
      <c r="Z84" s="56">
        <v>0.25</v>
      </c>
      <c r="AA84" s="56">
        <v>0.75</v>
      </c>
      <c r="AB84" s="57">
        <v>0.25</v>
      </c>
      <c r="AC84" s="57">
        <v>0.75</v>
      </c>
      <c r="AD84" s="31">
        <f>省エネ計算フォーマット【EHP】!$V$125/100</f>
        <v>0</v>
      </c>
      <c r="AE84" s="37">
        <f t="shared" si="3"/>
        <v>0.75</v>
      </c>
    </row>
    <row r="85" spans="5:31" ht="13.5" customHeight="1">
      <c r="M85" s="41">
        <v>7</v>
      </c>
      <c r="N85" s="42" t="s">
        <v>6</v>
      </c>
      <c r="O85" s="42" t="s">
        <v>674</v>
      </c>
      <c r="P85" s="42" t="s">
        <v>675</v>
      </c>
      <c r="Q85" s="42" t="s">
        <v>336</v>
      </c>
      <c r="R85" s="43">
        <v>0.55800000000000005</v>
      </c>
      <c r="T85" s="53">
        <v>1</v>
      </c>
      <c r="U85" s="75">
        <v>2014</v>
      </c>
      <c r="V85" s="54" t="s">
        <v>19</v>
      </c>
      <c r="W85" s="54" t="s">
        <v>606</v>
      </c>
      <c r="X85" s="54" t="s">
        <v>702</v>
      </c>
      <c r="Y85" s="55" t="str">
        <f t="shared" si="2"/>
        <v>12014冷房ビル用マルチ無し（一定速）</v>
      </c>
      <c r="Z85" s="56">
        <v>0.25</v>
      </c>
      <c r="AA85" s="56">
        <v>0.75</v>
      </c>
      <c r="AB85" s="57">
        <v>0.25</v>
      </c>
      <c r="AC85" s="57">
        <v>0.75</v>
      </c>
      <c r="AD85" s="31">
        <f>省エネ計算フォーマット【EHP】!$V$125/100</f>
        <v>0</v>
      </c>
      <c r="AE85" s="37">
        <f t="shared" si="3"/>
        <v>0.75</v>
      </c>
    </row>
    <row r="86" spans="5:31" ht="13.5" customHeight="1">
      <c r="M86" s="41">
        <v>7</v>
      </c>
      <c r="N86" s="42" t="s">
        <v>7</v>
      </c>
      <c r="O86" s="42" t="s">
        <v>674</v>
      </c>
      <c r="P86" s="42" t="s">
        <v>675</v>
      </c>
      <c r="Q86" s="42" t="s">
        <v>340</v>
      </c>
      <c r="R86" s="43">
        <v>0.59799999999999998</v>
      </c>
      <c r="T86" s="53">
        <v>1</v>
      </c>
      <c r="U86" s="75">
        <v>2014</v>
      </c>
      <c r="V86" s="54" t="s">
        <v>19</v>
      </c>
      <c r="W86" s="54" t="s">
        <v>607</v>
      </c>
      <c r="X86" s="54" t="s">
        <v>702</v>
      </c>
      <c r="Y86" s="55" t="str">
        <f t="shared" si="2"/>
        <v>12014冷房設備用無し（一定速）</v>
      </c>
      <c r="Z86" s="56">
        <v>0.25</v>
      </c>
      <c r="AA86" s="56">
        <v>0.75</v>
      </c>
      <c r="AB86" s="57">
        <v>0.25</v>
      </c>
      <c r="AC86" s="57">
        <v>0.75</v>
      </c>
      <c r="AD86" s="31">
        <f>省エネ計算フォーマット【EHP】!$V$125/100</f>
        <v>0</v>
      </c>
      <c r="AE86" s="37">
        <f t="shared" si="3"/>
        <v>0.75</v>
      </c>
    </row>
    <row r="87" spans="5:31" ht="13.5" customHeight="1">
      <c r="M87" s="41">
        <v>7</v>
      </c>
      <c r="N87" s="42" t="s">
        <v>8</v>
      </c>
      <c r="O87" s="42" t="s">
        <v>674</v>
      </c>
      <c r="P87" s="42" t="s">
        <v>675</v>
      </c>
      <c r="Q87" s="42" t="s">
        <v>344</v>
      </c>
      <c r="R87" s="43">
        <v>0.41599999999999998</v>
      </c>
      <c r="T87" s="53">
        <v>1</v>
      </c>
      <c r="U87" s="75">
        <v>2014</v>
      </c>
      <c r="V87" s="54" t="s">
        <v>20</v>
      </c>
      <c r="W87" s="54" t="s">
        <v>612</v>
      </c>
      <c r="X87" s="54" t="s">
        <v>618</v>
      </c>
      <c r="Y87" s="55" t="str">
        <f t="shared" si="2"/>
        <v>12014暖房店舗用有り</v>
      </c>
      <c r="Z87" s="56">
        <v>-0.94</v>
      </c>
      <c r="AA87" s="56">
        <v>1.94</v>
      </c>
      <c r="AB87" s="57">
        <v>1.0853999999999999</v>
      </c>
      <c r="AC87" s="57">
        <v>1.4337</v>
      </c>
      <c r="AD87" s="31">
        <f>省エネ計算フォーマット【EHP】!$V$125/100</f>
        <v>0</v>
      </c>
      <c r="AE87" s="37">
        <f t="shared" si="3"/>
        <v>1.4330000000000001</v>
      </c>
    </row>
    <row r="88" spans="5:31" ht="13.5" customHeight="1">
      <c r="M88" s="41">
        <v>7</v>
      </c>
      <c r="N88" s="42" t="s">
        <v>9</v>
      </c>
      <c r="O88" s="42" t="s">
        <v>674</v>
      </c>
      <c r="P88" s="42" t="s">
        <v>675</v>
      </c>
      <c r="Q88" s="42" t="s">
        <v>348</v>
      </c>
      <c r="R88" s="43">
        <v>0.54600000000000004</v>
      </c>
      <c r="T88" s="53">
        <v>1</v>
      </c>
      <c r="U88" s="75">
        <v>2014</v>
      </c>
      <c r="V88" s="54" t="s">
        <v>20</v>
      </c>
      <c r="W88" s="54" t="s">
        <v>606</v>
      </c>
      <c r="X88" s="54" t="s">
        <v>618</v>
      </c>
      <c r="Y88" s="55" t="str">
        <f t="shared" si="2"/>
        <v>12014暖房ビル用マルチ有り</v>
      </c>
      <c r="Z88" s="56">
        <v>-0.96</v>
      </c>
      <c r="AA88" s="56">
        <v>1.96</v>
      </c>
      <c r="AB88" s="57">
        <v>1.0416000000000001</v>
      </c>
      <c r="AC88" s="57">
        <v>1.4596</v>
      </c>
      <c r="AD88" s="31">
        <f>省エネ計算フォーマット【EHP】!$V$125/100</f>
        <v>0</v>
      </c>
      <c r="AE88" s="37">
        <f t="shared" si="3"/>
        <v>1.4590000000000001</v>
      </c>
    </row>
    <row r="89" spans="5:31" ht="13.5" customHeight="1">
      <c r="M89" s="41">
        <v>7</v>
      </c>
      <c r="N89" s="42" t="s">
        <v>10</v>
      </c>
      <c r="O89" s="42" t="s">
        <v>674</v>
      </c>
      <c r="P89" s="42" t="s">
        <v>675</v>
      </c>
      <c r="Q89" s="42" t="s">
        <v>352</v>
      </c>
      <c r="R89" s="43">
        <v>0.34300000000000003</v>
      </c>
      <c r="T89" s="53">
        <v>1</v>
      </c>
      <c r="U89" s="75">
        <v>2014</v>
      </c>
      <c r="V89" s="54" t="s">
        <v>20</v>
      </c>
      <c r="W89" s="54" t="s">
        <v>607</v>
      </c>
      <c r="X89" s="54" t="s">
        <v>618</v>
      </c>
      <c r="Y89" s="55" t="str">
        <f t="shared" si="2"/>
        <v>12014暖房設備用有り</v>
      </c>
      <c r="Z89" s="56">
        <v>-0.36</v>
      </c>
      <c r="AA89" s="56">
        <v>1.36</v>
      </c>
      <c r="AB89" s="57">
        <v>1.0287999999999999</v>
      </c>
      <c r="AC89" s="57">
        <v>1.0127999999999999</v>
      </c>
      <c r="AD89" s="31">
        <f>省エネ計算フォーマット【EHP】!$V$125/100</f>
        <v>0</v>
      </c>
      <c r="AE89" s="37">
        <f t="shared" si="3"/>
        <v>1.012</v>
      </c>
    </row>
    <row r="90" spans="5:31" ht="13.5" customHeight="1">
      <c r="M90" s="41">
        <v>7</v>
      </c>
      <c r="N90" s="42" t="s">
        <v>11</v>
      </c>
      <c r="O90" s="42" t="s">
        <v>674</v>
      </c>
      <c r="P90" s="42" t="s">
        <v>675</v>
      </c>
      <c r="Q90" s="42" t="s">
        <v>356</v>
      </c>
      <c r="R90" s="43">
        <v>0.24099999999999999</v>
      </c>
      <c r="T90" s="53">
        <v>1</v>
      </c>
      <c r="U90" s="75">
        <v>2014</v>
      </c>
      <c r="V90" s="54" t="s">
        <v>20</v>
      </c>
      <c r="W90" s="54" t="s">
        <v>612</v>
      </c>
      <c r="X90" s="54" t="s">
        <v>702</v>
      </c>
      <c r="Y90" s="55" t="str">
        <f t="shared" si="2"/>
        <v>12014暖房店舗用無し（一定速）</v>
      </c>
      <c r="Z90" s="56">
        <v>0.25</v>
      </c>
      <c r="AA90" s="56">
        <v>0.75</v>
      </c>
      <c r="AB90" s="57">
        <v>0.25</v>
      </c>
      <c r="AC90" s="57">
        <v>0.75</v>
      </c>
      <c r="AD90" s="31">
        <f>省エネ計算フォーマット【EHP】!$V$125/100</f>
        <v>0</v>
      </c>
      <c r="AE90" s="37">
        <f t="shared" si="3"/>
        <v>0.75</v>
      </c>
    </row>
    <row r="91" spans="5:31" ht="13.5" customHeight="1">
      <c r="M91" s="41">
        <v>7</v>
      </c>
      <c r="N91" s="42" t="s">
        <v>12</v>
      </c>
      <c r="O91" s="42" t="s">
        <v>674</v>
      </c>
      <c r="P91" s="42" t="s">
        <v>675</v>
      </c>
      <c r="Q91" s="42" t="s">
        <v>360</v>
      </c>
      <c r="R91" s="43">
        <v>0.58399999999999996</v>
      </c>
      <c r="T91" s="53">
        <v>1</v>
      </c>
      <c r="U91" s="75">
        <v>2014</v>
      </c>
      <c r="V91" s="54" t="s">
        <v>20</v>
      </c>
      <c r="W91" s="54" t="s">
        <v>606</v>
      </c>
      <c r="X91" s="54" t="s">
        <v>702</v>
      </c>
      <c r="Y91" s="55" t="str">
        <f t="shared" si="2"/>
        <v>12014暖房ビル用マルチ無し（一定速）</v>
      </c>
      <c r="Z91" s="56">
        <v>0.25</v>
      </c>
      <c r="AA91" s="56">
        <v>0.75</v>
      </c>
      <c r="AB91" s="57">
        <v>0.25</v>
      </c>
      <c r="AC91" s="57">
        <v>0.75</v>
      </c>
      <c r="AD91" s="31">
        <f>省エネ計算フォーマット【EHP】!$V$125/100</f>
        <v>0</v>
      </c>
      <c r="AE91" s="37">
        <f t="shared" si="3"/>
        <v>0.75</v>
      </c>
    </row>
    <row r="92" spans="5:31" ht="13.5" customHeight="1">
      <c r="M92" s="41">
        <v>8</v>
      </c>
      <c r="N92" s="42" t="s">
        <v>673</v>
      </c>
      <c r="O92" s="42" t="s">
        <v>674</v>
      </c>
      <c r="P92" s="42" t="s">
        <v>675</v>
      </c>
      <c r="Q92" s="42" t="s">
        <v>364</v>
      </c>
      <c r="R92" s="43">
        <v>0.53400000000000003</v>
      </c>
      <c r="T92" s="53">
        <v>1</v>
      </c>
      <c r="U92" s="75">
        <v>2014</v>
      </c>
      <c r="V92" s="54" t="s">
        <v>20</v>
      </c>
      <c r="W92" s="54" t="s">
        <v>607</v>
      </c>
      <c r="X92" s="54" t="s">
        <v>702</v>
      </c>
      <c r="Y92" s="55" t="str">
        <f t="shared" si="2"/>
        <v>12014暖房設備用無し（一定速）</v>
      </c>
      <c r="Z92" s="56">
        <v>0.25</v>
      </c>
      <c r="AA92" s="56">
        <v>0.75</v>
      </c>
      <c r="AB92" s="57">
        <v>0.25</v>
      </c>
      <c r="AC92" s="57">
        <v>0.75</v>
      </c>
      <c r="AD92" s="31">
        <f>省エネ計算フォーマット【EHP】!$V$125/100</f>
        <v>0</v>
      </c>
      <c r="AE92" s="37">
        <f t="shared" si="3"/>
        <v>0.75</v>
      </c>
    </row>
    <row r="93" spans="5:31" ht="13.5" customHeight="1">
      <c r="M93" s="41">
        <v>8</v>
      </c>
      <c r="N93" s="42" t="s">
        <v>2</v>
      </c>
      <c r="O93" s="42" t="s">
        <v>674</v>
      </c>
      <c r="P93" s="42" t="s">
        <v>675</v>
      </c>
      <c r="Q93" s="42" t="s">
        <v>368</v>
      </c>
      <c r="R93" s="43">
        <v>0.66</v>
      </c>
      <c r="T93" s="25">
        <v>1</v>
      </c>
      <c r="U93" s="50">
        <v>2015</v>
      </c>
      <c r="V93" s="41" t="s">
        <v>19</v>
      </c>
      <c r="W93" s="41" t="s">
        <v>612</v>
      </c>
      <c r="X93" s="41" t="s">
        <v>618</v>
      </c>
      <c r="Y93" s="28" t="str">
        <f t="shared" si="2"/>
        <v>12015冷房店舗用有り</v>
      </c>
      <c r="Z93" s="71">
        <v>-1.38</v>
      </c>
      <c r="AA93" s="71">
        <v>2.38</v>
      </c>
      <c r="AB93" s="72">
        <v>1.0581</v>
      </c>
      <c r="AC93" s="72">
        <v>1.7705</v>
      </c>
      <c r="AD93" s="31">
        <f>省エネ計算フォーマット【EHP】!$V$125/100</f>
        <v>0</v>
      </c>
      <c r="AE93" s="32">
        <f t="shared" si="3"/>
        <v>1.77</v>
      </c>
    </row>
    <row r="94" spans="5:31" ht="13.5" customHeight="1">
      <c r="M94" s="41">
        <v>8</v>
      </c>
      <c r="N94" s="42" t="s">
        <v>3</v>
      </c>
      <c r="O94" s="42" t="s">
        <v>674</v>
      </c>
      <c r="P94" s="42" t="s">
        <v>675</v>
      </c>
      <c r="Q94" s="42" t="s">
        <v>372</v>
      </c>
      <c r="R94" s="43">
        <v>0.59</v>
      </c>
      <c r="T94" s="25">
        <v>1</v>
      </c>
      <c r="U94" s="50">
        <v>2015</v>
      </c>
      <c r="V94" s="41" t="s">
        <v>19</v>
      </c>
      <c r="W94" s="41" t="s">
        <v>606</v>
      </c>
      <c r="X94" s="41" t="s">
        <v>618</v>
      </c>
      <c r="Y94" s="28" t="str">
        <f t="shared" si="2"/>
        <v>12015冷房ビル用マルチ有り</v>
      </c>
      <c r="Z94" s="51">
        <v>-1.5740000000000001</v>
      </c>
      <c r="AA94" s="51">
        <v>2.5739999999999998</v>
      </c>
      <c r="AB94" s="52">
        <v>1.0751999999999999</v>
      </c>
      <c r="AC94" s="52">
        <v>1.9117</v>
      </c>
      <c r="AD94" s="31">
        <f>省エネ計算フォーマット【EHP】!$V$125/100</f>
        <v>0</v>
      </c>
      <c r="AE94" s="32">
        <f t="shared" si="3"/>
        <v>1.911</v>
      </c>
    </row>
    <row r="95" spans="5:31" ht="14.25" customHeight="1">
      <c r="M95" s="41">
        <v>8</v>
      </c>
      <c r="N95" s="42" t="s">
        <v>4</v>
      </c>
      <c r="O95" s="42" t="s">
        <v>674</v>
      </c>
      <c r="P95" s="42" t="s">
        <v>675</v>
      </c>
      <c r="Q95" s="42" t="s">
        <v>376</v>
      </c>
      <c r="R95" s="43">
        <v>0.374</v>
      </c>
      <c r="T95" s="25">
        <v>1</v>
      </c>
      <c r="U95" s="50">
        <v>2015</v>
      </c>
      <c r="V95" s="41" t="s">
        <v>19</v>
      </c>
      <c r="W95" s="41" t="s">
        <v>607</v>
      </c>
      <c r="X95" s="41" t="s">
        <v>618</v>
      </c>
      <c r="Y95" s="28" t="str">
        <f t="shared" si="2"/>
        <v>12015冷房設備用有り</v>
      </c>
      <c r="Z95" s="29">
        <v>-0.62</v>
      </c>
      <c r="AA95" s="29">
        <v>1.62</v>
      </c>
      <c r="AB95" s="30">
        <v>1.0472999999999999</v>
      </c>
      <c r="AC95" s="30">
        <v>1.2032</v>
      </c>
      <c r="AD95" s="31">
        <f>省エネ計算フォーマット【EHP】!$V$125/100</f>
        <v>0</v>
      </c>
      <c r="AE95" s="32">
        <f t="shared" si="3"/>
        <v>1.2030000000000001</v>
      </c>
    </row>
    <row r="96" spans="5:31" ht="13.5" customHeight="1">
      <c r="M96" s="41">
        <v>8</v>
      </c>
      <c r="N96" s="42" t="s">
        <v>5</v>
      </c>
      <c r="O96" s="42" t="s">
        <v>674</v>
      </c>
      <c r="P96" s="42" t="s">
        <v>675</v>
      </c>
      <c r="Q96" s="42" t="s">
        <v>380</v>
      </c>
      <c r="R96" s="43">
        <v>0.60499999999999998</v>
      </c>
      <c r="T96" s="25">
        <v>1</v>
      </c>
      <c r="U96" s="50">
        <v>2015</v>
      </c>
      <c r="V96" s="41" t="s">
        <v>19</v>
      </c>
      <c r="W96" s="41" t="s">
        <v>612</v>
      </c>
      <c r="X96" s="41" t="s">
        <v>702</v>
      </c>
      <c r="Y96" s="28" t="str">
        <f t="shared" si="2"/>
        <v>12015冷房店舗用無し（一定速）</v>
      </c>
      <c r="Z96" s="29">
        <v>0.25</v>
      </c>
      <c r="AA96" s="29">
        <v>0.75</v>
      </c>
      <c r="AB96" s="30">
        <v>0.25</v>
      </c>
      <c r="AC96" s="30">
        <v>0.75</v>
      </c>
      <c r="AD96" s="31">
        <f>省エネ計算フォーマット【EHP】!$V$125/100</f>
        <v>0</v>
      </c>
      <c r="AE96" s="32">
        <f t="shared" si="3"/>
        <v>0.75</v>
      </c>
    </row>
    <row r="97" spans="13:31" ht="13.5" customHeight="1">
      <c r="M97" s="41">
        <v>8</v>
      </c>
      <c r="N97" s="42" t="s">
        <v>6</v>
      </c>
      <c r="O97" s="42" t="s">
        <v>674</v>
      </c>
      <c r="P97" s="42" t="s">
        <v>675</v>
      </c>
      <c r="Q97" s="42" t="s">
        <v>384</v>
      </c>
      <c r="R97" s="43">
        <v>0.64700000000000002</v>
      </c>
      <c r="T97" s="25">
        <v>1</v>
      </c>
      <c r="U97" s="50">
        <v>2015</v>
      </c>
      <c r="V97" s="41" t="s">
        <v>19</v>
      </c>
      <c r="W97" s="41" t="s">
        <v>606</v>
      </c>
      <c r="X97" s="41" t="s">
        <v>702</v>
      </c>
      <c r="Y97" s="28" t="str">
        <f t="shared" si="2"/>
        <v>12015冷房ビル用マルチ無し（一定速）</v>
      </c>
      <c r="Z97" s="29">
        <v>0.25</v>
      </c>
      <c r="AA97" s="29">
        <v>0.75</v>
      </c>
      <c r="AB97" s="30">
        <v>0.25</v>
      </c>
      <c r="AC97" s="30">
        <v>0.75</v>
      </c>
      <c r="AD97" s="31">
        <f>省エネ計算フォーマット【EHP】!$V$125/100</f>
        <v>0</v>
      </c>
      <c r="AE97" s="32">
        <f t="shared" si="3"/>
        <v>0.75</v>
      </c>
    </row>
    <row r="98" spans="13:31" ht="13.5" customHeight="1">
      <c r="M98" s="41">
        <v>8</v>
      </c>
      <c r="N98" s="42" t="s">
        <v>7</v>
      </c>
      <c r="O98" s="42" t="s">
        <v>674</v>
      </c>
      <c r="P98" s="42" t="s">
        <v>675</v>
      </c>
      <c r="Q98" s="42" t="s">
        <v>388</v>
      </c>
      <c r="R98" s="43">
        <v>0.63700000000000001</v>
      </c>
      <c r="T98" s="25">
        <v>1</v>
      </c>
      <c r="U98" s="50">
        <v>2015</v>
      </c>
      <c r="V98" s="41" t="s">
        <v>19</v>
      </c>
      <c r="W98" s="41" t="s">
        <v>607</v>
      </c>
      <c r="X98" s="41" t="s">
        <v>702</v>
      </c>
      <c r="Y98" s="28" t="str">
        <f t="shared" si="2"/>
        <v>12015冷房設備用無し（一定速）</v>
      </c>
      <c r="Z98" s="29">
        <v>0.25</v>
      </c>
      <c r="AA98" s="29">
        <v>0.75</v>
      </c>
      <c r="AB98" s="30">
        <v>0.25</v>
      </c>
      <c r="AC98" s="30">
        <v>0.75</v>
      </c>
      <c r="AD98" s="31">
        <f>省エネ計算フォーマット【EHP】!$V$125/100</f>
        <v>0</v>
      </c>
      <c r="AE98" s="32">
        <f t="shared" si="3"/>
        <v>0.75</v>
      </c>
    </row>
    <row r="99" spans="13:31" ht="14.25" customHeight="1">
      <c r="M99" s="41">
        <v>8</v>
      </c>
      <c r="N99" s="42" t="s">
        <v>8</v>
      </c>
      <c r="O99" s="42" t="s">
        <v>674</v>
      </c>
      <c r="P99" s="42" t="s">
        <v>675</v>
      </c>
      <c r="Q99" s="42" t="s">
        <v>392</v>
      </c>
      <c r="R99" s="43">
        <v>0.50600000000000001</v>
      </c>
      <c r="T99" s="25">
        <v>1</v>
      </c>
      <c r="U99" s="50">
        <v>2015</v>
      </c>
      <c r="V99" s="41" t="s">
        <v>20</v>
      </c>
      <c r="W99" s="41" t="s">
        <v>612</v>
      </c>
      <c r="X99" s="41" t="s">
        <v>618</v>
      </c>
      <c r="Y99" s="28" t="str">
        <f t="shared" si="2"/>
        <v>12015暖房店舗用有り</v>
      </c>
      <c r="Z99" s="29">
        <v>-0.97</v>
      </c>
      <c r="AA99" s="29">
        <v>1.97</v>
      </c>
      <c r="AB99" s="30">
        <v>1.0867</v>
      </c>
      <c r="AC99" s="30">
        <v>1.4558</v>
      </c>
      <c r="AD99" s="31">
        <f>省エネ計算フォーマット【EHP】!$V$125/100</f>
        <v>0</v>
      </c>
      <c r="AE99" s="32">
        <f t="shared" si="3"/>
        <v>1.4550000000000001</v>
      </c>
    </row>
    <row r="100" spans="13:31" ht="13.5" customHeight="1">
      <c r="M100" s="41">
        <v>8</v>
      </c>
      <c r="N100" s="42" t="s">
        <v>9</v>
      </c>
      <c r="O100" s="42" t="s">
        <v>674</v>
      </c>
      <c r="P100" s="42" t="s">
        <v>675</v>
      </c>
      <c r="Q100" s="42" t="s">
        <v>396</v>
      </c>
      <c r="R100" s="43">
        <v>0.58699999999999997</v>
      </c>
      <c r="T100" s="25">
        <v>1</v>
      </c>
      <c r="U100" s="50">
        <v>2015</v>
      </c>
      <c r="V100" s="41" t="s">
        <v>20</v>
      </c>
      <c r="W100" s="41" t="s">
        <v>606</v>
      </c>
      <c r="X100" s="41" t="s">
        <v>618</v>
      </c>
      <c r="Y100" s="28" t="str">
        <f t="shared" si="2"/>
        <v>12015暖房ビル用マルチ有り</v>
      </c>
      <c r="Z100" s="29">
        <v>-0.876</v>
      </c>
      <c r="AA100" s="29">
        <v>1.8759999999999999</v>
      </c>
      <c r="AB100" s="30">
        <v>1.0398000000000001</v>
      </c>
      <c r="AC100" s="30">
        <v>1.3971</v>
      </c>
      <c r="AD100" s="31">
        <f>省エネ計算フォーマット【EHP】!$V$125/100</f>
        <v>0</v>
      </c>
      <c r="AE100" s="32">
        <f t="shared" si="3"/>
        <v>1.397</v>
      </c>
    </row>
    <row r="101" spans="13:31" ht="13.5" customHeight="1">
      <c r="M101" s="41">
        <v>8</v>
      </c>
      <c r="N101" s="42" t="s">
        <v>10</v>
      </c>
      <c r="O101" s="42" t="s">
        <v>674</v>
      </c>
      <c r="P101" s="42" t="s">
        <v>675</v>
      </c>
      <c r="Q101" s="42" t="s">
        <v>400</v>
      </c>
      <c r="R101" s="43">
        <v>0.32800000000000001</v>
      </c>
      <c r="T101" s="25">
        <v>1</v>
      </c>
      <c r="U101" s="50">
        <v>2015</v>
      </c>
      <c r="V101" s="41" t="s">
        <v>20</v>
      </c>
      <c r="W101" s="41" t="s">
        <v>607</v>
      </c>
      <c r="X101" s="41" t="s">
        <v>618</v>
      </c>
      <c r="Y101" s="28" t="str">
        <f t="shared" si="2"/>
        <v>12015暖房設備用有り</v>
      </c>
      <c r="Z101" s="29">
        <v>-0.59799999999999998</v>
      </c>
      <c r="AA101" s="29">
        <v>1.5980000000000001</v>
      </c>
      <c r="AB101" s="30">
        <v>1.0339</v>
      </c>
      <c r="AC101" s="30">
        <v>1.19</v>
      </c>
      <c r="AD101" s="31">
        <f>省エネ計算フォーマット【EHP】!$V$125/100</f>
        <v>0</v>
      </c>
      <c r="AE101" s="32">
        <f t="shared" si="3"/>
        <v>1.19</v>
      </c>
    </row>
    <row r="102" spans="13:31" ht="13.5" customHeight="1">
      <c r="M102" s="41">
        <v>8</v>
      </c>
      <c r="N102" s="42" t="s">
        <v>11</v>
      </c>
      <c r="O102" s="42" t="s">
        <v>674</v>
      </c>
      <c r="P102" s="42" t="s">
        <v>675</v>
      </c>
      <c r="Q102" s="42" t="s">
        <v>404</v>
      </c>
      <c r="R102" s="43">
        <v>0.25600000000000001</v>
      </c>
      <c r="T102" s="25">
        <v>1</v>
      </c>
      <c r="U102" s="50">
        <v>2015</v>
      </c>
      <c r="V102" s="41" t="s">
        <v>20</v>
      </c>
      <c r="W102" s="41" t="s">
        <v>612</v>
      </c>
      <c r="X102" s="41" t="s">
        <v>702</v>
      </c>
      <c r="Y102" s="28" t="str">
        <f t="shared" si="2"/>
        <v>12015暖房店舗用無し（一定速）</v>
      </c>
      <c r="Z102" s="29">
        <v>0.25</v>
      </c>
      <c r="AA102" s="29">
        <v>0.75</v>
      </c>
      <c r="AB102" s="30">
        <v>0.25</v>
      </c>
      <c r="AC102" s="30">
        <v>0.75</v>
      </c>
      <c r="AD102" s="31">
        <f>省エネ計算フォーマット【EHP】!$V$125/100</f>
        <v>0</v>
      </c>
      <c r="AE102" s="32">
        <f t="shared" si="3"/>
        <v>0.75</v>
      </c>
    </row>
    <row r="103" spans="13:31" ht="13.5" customHeight="1">
      <c r="M103" s="41">
        <v>8</v>
      </c>
      <c r="N103" s="42" t="s">
        <v>12</v>
      </c>
      <c r="O103" s="42" t="s">
        <v>674</v>
      </c>
      <c r="P103" s="42" t="s">
        <v>675</v>
      </c>
      <c r="Q103" s="42" t="s">
        <v>408</v>
      </c>
      <c r="R103" s="43">
        <v>0.626</v>
      </c>
      <c r="T103" s="25">
        <v>1</v>
      </c>
      <c r="U103" s="50">
        <v>2015</v>
      </c>
      <c r="V103" s="41" t="s">
        <v>20</v>
      </c>
      <c r="W103" s="41" t="s">
        <v>606</v>
      </c>
      <c r="X103" s="41" t="s">
        <v>702</v>
      </c>
      <c r="Y103" s="28" t="str">
        <f t="shared" si="2"/>
        <v>12015暖房ビル用マルチ無し（一定速）</v>
      </c>
      <c r="Z103" s="29">
        <v>0.25</v>
      </c>
      <c r="AA103" s="29">
        <v>0.75</v>
      </c>
      <c r="AB103" s="30">
        <v>0.25</v>
      </c>
      <c r="AC103" s="30">
        <v>0.75</v>
      </c>
      <c r="AD103" s="31">
        <f>省エネ計算フォーマット【EHP】!$V$125/100</f>
        <v>0</v>
      </c>
      <c r="AE103" s="32">
        <f t="shared" si="3"/>
        <v>0.75</v>
      </c>
    </row>
    <row r="104" spans="13:31" ht="13.5" customHeight="1">
      <c r="M104" s="41">
        <v>9</v>
      </c>
      <c r="N104" s="42" t="s">
        <v>673</v>
      </c>
      <c r="O104" s="42" t="s">
        <v>674</v>
      </c>
      <c r="P104" s="42" t="s">
        <v>675</v>
      </c>
      <c r="Q104" s="42" t="s">
        <v>412</v>
      </c>
      <c r="R104" s="43">
        <v>0.432</v>
      </c>
      <c r="T104" s="25">
        <v>1</v>
      </c>
      <c r="U104" s="50">
        <v>2015</v>
      </c>
      <c r="V104" s="41" t="s">
        <v>20</v>
      </c>
      <c r="W104" s="41" t="s">
        <v>607</v>
      </c>
      <c r="X104" s="41" t="s">
        <v>702</v>
      </c>
      <c r="Y104" s="28" t="str">
        <f t="shared" si="2"/>
        <v>12015暖房設備用無し（一定速）</v>
      </c>
      <c r="Z104" s="29">
        <v>0.25</v>
      </c>
      <c r="AA104" s="29">
        <v>0.75</v>
      </c>
      <c r="AB104" s="30">
        <v>0.25</v>
      </c>
      <c r="AC104" s="30">
        <v>0.75</v>
      </c>
      <c r="AD104" s="31">
        <f>省エネ計算フォーマット【EHP】!$V$125/100</f>
        <v>0</v>
      </c>
      <c r="AE104" s="32">
        <f t="shared" si="3"/>
        <v>0.75</v>
      </c>
    </row>
    <row r="105" spans="13:31" ht="13.5" customHeight="1">
      <c r="M105" s="41">
        <v>9</v>
      </c>
      <c r="N105" s="42" t="s">
        <v>2</v>
      </c>
      <c r="O105" s="42" t="s">
        <v>674</v>
      </c>
      <c r="P105" s="42" t="s">
        <v>675</v>
      </c>
      <c r="Q105" s="42" t="s">
        <v>416</v>
      </c>
      <c r="R105" s="43">
        <v>0.46200000000000002</v>
      </c>
      <c r="T105" s="25">
        <v>1</v>
      </c>
      <c r="U105" s="50">
        <v>2020</v>
      </c>
      <c r="V105" s="41" t="s">
        <v>613</v>
      </c>
      <c r="W105" s="41" t="s">
        <v>612</v>
      </c>
      <c r="X105" s="41" t="s">
        <v>618</v>
      </c>
      <c r="Y105" s="28" t="str">
        <f t="shared" si="2"/>
        <v>12020冷房店舗用有り</v>
      </c>
      <c r="Z105" s="51">
        <v>-1.38</v>
      </c>
      <c r="AA105" s="51">
        <v>2.38</v>
      </c>
      <c r="AB105" s="52">
        <v>1.0581</v>
      </c>
      <c r="AC105" s="52">
        <v>1.7705</v>
      </c>
      <c r="AD105" s="31">
        <f>省エネ計算フォーマット【EHP】!$V$125/100</f>
        <v>0</v>
      </c>
      <c r="AE105" s="32">
        <f t="shared" si="3"/>
        <v>1.77</v>
      </c>
    </row>
    <row r="106" spans="13:31" ht="13.5" customHeight="1">
      <c r="M106" s="41">
        <v>9</v>
      </c>
      <c r="N106" s="42" t="s">
        <v>3</v>
      </c>
      <c r="O106" s="42" t="s">
        <v>674</v>
      </c>
      <c r="P106" s="42" t="s">
        <v>675</v>
      </c>
      <c r="Q106" s="42" t="s">
        <v>420</v>
      </c>
      <c r="R106" s="43">
        <v>0.40500000000000003</v>
      </c>
      <c r="T106" s="25">
        <v>1</v>
      </c>
      <c r="U106" s="50">
        <v>2020</v>
      </c>
      <c r="V106" s="41" t="s">
        <v>613</v>
      </c>
      <c r="W106" s="41" t="s">
        <v>606</v>
      </c>
      <c r="X106" s="41" t="s">
        <v>618</v>
      </c>
      <c r="Y106" s="28" t="str">
        <f t="shared" si="2"/>
        <v>12020冷房ビル用マルチ有り</v>
      </c>
      <c r="Z106" s="51">
        <v>-1.68</v>
      </c>
      <c r="AA106" s="51">
        <v>2.68</v>
      </c>
      <c r="AB106" s="52">
        <v>1.0788</v>
      </c>
      <c r="AC106" s="52">
        <v>2.0053000000000001</v>
      </c>
      <c r="AD106" s="31">
        <f>省エネ計算フォーマット【EHP】!$V$125/100</f>
        <v>0</v>
      </c>
      <c r="AE106" s="32">
        <f t="shared" si="3"/>
        <v>2.0049999999999999</v>
      </c>
    </row>
    <row r="107" spans="13:31" ht="13.5" customHeight="1">
      <c r="M107" s="41">
        <v>9</v>
      </c>
      <c r="N107" s="42" t="s">
        <v>4</v>
      </c>
      <c r="O107" s="42" t="s">
        <v>674</v>
      </c>
      <c r="P107" s="42" t="s">
        <v>675</v>
      </c>
      <c r="Q107" s="42" t="s">
        <v>424</v>
      </c>
      <c r="R107" s="43">
        <v>0.26300000000000001</v>
      </c>
      <c r="T107" s="25">
        <v>1</v>
      </c>
      <c r="U107" s="50">
        <v>2020</v>
      </c>
      <c r="V107" s="41" t="s">
        <v>613</v>
      </c>
      <c r="W107" s="41" t="s">
        <v>607</v>
      </c>
      <c r="X107" s="41" t="s">
        <v>618</v>
      </c>
      <c r="Y107" s="28" t="str">
        <f t="shared" si="2"/>
        <v>12020冷房設備用有り</v>
      </c>
      <c r="Z107" s="51">
        <v>-0.62</v>
      </c>
      <c r="AA107" s="51">
        <v>1.62</v>
      </c>
      <c r="AB107" s="52">
        <v>1.0472999999999999</v>
      </c>
      <c r="AC107" s="52">
        <v>1.2032</v>
      </c>
      <c r="AD107" s="31">
        <f>省エネ計算フォーマット【EHP】!$V$125/100</f>
        <v>0</v>
      </c>
      <c r="AE107" s="32">
        <f t="shared" si="3"/>
        <v>1.2030000000000001</v>
      </c>
    </row>
    <row r="108" spans="13:31" ht="13.5" customHeight="1">
      <c r="M108" s="41">
        <v>9</v>
      </c>
      <c r="N108" s="42" t="s">
        <v>5</v>
      </c>
      <c r="O108" s="42" t="s">
        <v>674</v>
      </c>
      <c r="P108" s="42" t="s">
        <v>675</v>
      </c>
      <c r="Q108" s="42" t="s">
        <v>428</v>
      </c>
      <c r="R108" s="43">
        <v>0.36199999999999999</v>
      </c>
      <c r="T108" s="25">
        <v>1</v>
      </c>
      <c r="U108" s="50">
        <v>2020</v>
      </c>
      <c r="V108" s="41" t="s">
        <v>613</v>
      </c>
      <c r="W108" s="41" t="s">
        <v>612</v>
      </c>
      <c r="X108" s="41" t="s">
        <v>702</v>
      </c>
      <c r="Y108" s="28" t="str">
        <f t="shared" si="2"/>
        <v>12020冷房店舗用無し（一定速）</v>
      </c>
      <c r="Z108" s="51">
        <v>0.25</v>
      </c>
      <c r="AA108" s="51">
        <v>0.75</v>
      </c>
      <c r="AB108" s="52">
        <v>0.25</v>
      </c>
      <c r="AC108" s="52">
        <v>0.75</v>
      </c>
      <c r="AD108" s="31">
        <f>省エネ計算フォーマット【EHP】!$V$125/100</f>
        <v>0</v>
      </c>
      <c r="AE108" s="32">
        <f t="shared" si="3"/>
        <v>0.75</v>
      </c>
    </row>
    <row r="109" spans="13:31" ht="13.5" customHeight="1">
      <c r="M109" s="41">
        <v>9</v>
      </c>
      <c r="N109" s="42" t="s">
        <v>6</v>
      </c>
      <c r="O109" s="42" t="s">
        <v>674</v>
      </c>
      <c r="P109" s="42" t="s">
        <v>675</v>
      </c>
      <c r="Q109" s="42" t="s">
        <v>432</v>
      </c>
      <c r="R109" s="43">
        <v>0.41199999999999998</v>
      </c>
      <c r="T109" s="25">
        <v>1</v>
      </c>
      <c r="U109" s="26">
        <v>2020</v>
      </c>
      <c r="V109" s="27" t="s">
        <v>613</v>
      </c>
      <c r="W109" s="27" t="s">
        <v>606</v>
      </c>
      <c r="X109" s="27" t="s">
        <v>702</v>
      </c>
      <c r="Y109" s="28" t="str">
        <f t="shared" si="2"/>
        <v>12020冷房ビル用マルチ無し（一定速）</v>
      </c>
      <c r="Z109" s="51">
        <v>0.25</v>
      </c>
      <c r="AA109" s="51">
        <v>0.75</v>
      </c>
      <c r="AB109" s="52">
        <v>0.25</v>
      </c>
      <c r="AC109" s="52">
        <v>0.75</v>
      </c>
      <c r="AD109" s="31">
        <f>省エネ計算フォーマット【EHP】!$V$125/100</f>
        <v>0</v>
      </c>
      <c r="AE109" s="32">
        <f t="shared" si="3"/>
        <v>0.75</v>
      </c>
    </row>
    <row r="110" spans="13:31" ht="13.5" customHeight="1">
      <c r="M110" s="41">
        <v>9</v>
      </c>
      <c r="N110" s="42" t="s">
        <v>7</v>
      </c>
      <c r="O110" s="42" t="s">
        <v>674</v>
      </c>
      <c r="P110" s="42" t="s">
        <v>675</v>
      </c>
      <c r="Q110" s="42" t="s">
        <v>436</v>
      </c>
      <c r="R110" s="43">
        <v>0.39800000000000002</v>
      </c>
      <c r="T110" s="25">
        <v>1</v>
      </c>
      <c r="U110" s="26">
        <v>2020</v>
      </c>
      <c r="V110" s="27" t="s">
        <v>613</v>
      </c>
      <c r="W110" s="27" t="s">
        <v>607</v>
      </c>
      <c r="X110" s="27" t="s">
        <v>702</v>
      </c>
      <c r="Y110" s="28" t="str">
        <f t="shared" si="2"/>
        <v>12020冷房設備用無し（一定速）</v>
      </c>
      <c r="Z110" s="51">
        <v>0.25</v>
      </c>
      <c r="AA110" s="51">
        <v>0.75</v>
      </c>
      <c r="AB110" s="52">
        <v>0.25</v>
      </c>
      <c r="AC110" s="52">
        <v>0.75</v>
      </c>
      <c r="AD110" s="31">
        <f>省エネ計算フォーマット【EHP】!$V$125/100</f>
        <v>0</v>
      </c>
      <c r="AE110" s="32">
        <f t="shared" si="3"/>
        <v>0.75</v>
      </c>
    </row>
    <row r="111" spans="13:31" ht="13.5" customHeight="1">
      <c r="M111" s="41">
        <v>9</v>
      </c>
      <c r="N111" s="42" t="s">
        <v>8</v>
      </c>
      <c r="O111" s="42" t="s">
        <v>674</v>
      </c>
      <c r="P111" s="42" t="s">
        <v>675</v>
      </c>
      <c r="Q111" s="42" t="s">
        <v>440</v>
      </c>
      <c r="R111" s="43">
        <v>0.29599999999999999</v>
      </c>
      <c r="T111" s="25">
        <v>1</v>
      </c>
      <c r="U111" s="26">
        <v>2020</v>
      </c>
      <c r="V111" s="27" t="s">
        <v>614</v>
      </c>
      <c r="W111" s="27" t="s">
        <v>612</v>
      </c>
      <c r="X111" s="27" t="s">
        <v>618</v>
      </c>
      <c r="Y111" s="28" t="str">
        <f t="shared" si="2"/>
        <v>12020暖房店舗用有り</v>
      </c>
      <c r="Z111" s="51">
        <v>-0.96</v>
      </c>
      <c r="AA111" s="51">
        <v>1.96</v>
      </c>
      <c r="AB111" s="52">
        <v>1.0862000000000001</v>
      </c>
      <c r="AC111" s="52">
        <v>1.4483999999999999</v>
      </c>
      <c r="AD111" s="31">
        <f>省エネ計算フォーマット【EHP】!$V$125/100</f>
        <v>0</v>
      </c>
      <c r="AE111" s="32">
        <f t="shared" si="3"/>
        <v>1.448</v>
      </c>
    </row>
    <row r="112" spans="13:31" ht="13.5" customHeight="1">
      <c r="M112" s="41">
        <v>9</v>
      </c>
      <c r="N112" s="42" t="s">
        <v>9</v>
      </c>
      <c r="O112" s="42" t="s">
        <v>674</v>
      </c>
      <c r="P112" s="42" t="s">
        <v>675</v>
      </c>
      <c r="Q112" s="42" t="s">
        <v>444</v>
      </c>
      <c r="R112" s="43">
        <v>0.372</v>
      </c>
      <c r="T112" s="25">
        <v>1</v>
      </c>
      <c r="U112" s="26">
        <v>2020</v>
      </c>
      <c r="V112" s="27" t="s">
        <v>614</v>
      </c>
      <c r="W112" s="27" t="s">
        <v>606</v>
      </c>
      <c r="X112" s="27" t="s">
        <v>618</v>
      </c>
      <c r="Y112" s="28" t="str">
        <f t="shared" si="2"/>
        <v>12020暖房ビル用マルチ有り</v>
      </c>
      <c r="Z112" s="51">
        <v>-1.1000000000000001</v>
      </c>
      <c r="AA112" s="51">
        <v>2.1</v>
      </c>
      <c r="AB112" s="52">
        <v>1.0416000000000001</v>
      </c>
      <c r="AC112" s="52">
        <v>1.4596</v>
      </c>
      <c r="AD112" s="31">
        <f>省エネ計算フォーマット【EHP】!$V$125/100</f>
        <v>0</v>
      </c>
      <c r="AE112" s="32">
        <f t="shared" si="3"/>
        <v>1.4590000000000001</v>
      </c>
    </row>
    <row r="113" spans="13:31" ht="13.5" customHeight="1">
      <c r="M113" s="41">
        <v>9</v>
      </c>
      <c r="N113" s="42" t="s">
        <v>10</v>
      </c>
      <c r="O113" s="42" t="s">
        <v>674</v>
      </c>
      <c r="P113" s="42" t="s">
        <v>675</v>
      </c>
      <c r="Q113" s="42" t="s">
        <v>448</v>
      </c>
      <c r="R113" s="43">
        <v>0.23300000000000001</v>
      </c>
      <c r="T113" s="25">
        <v>1</v>
      </c>
      <c r="U113" s="26">
        <v>2020</v>
      </c>
      <c r="V113" s="27" t="s">
        <v>614</v>
      </c>
      <c r="W113" s="27" t="s">
        <v>607</v>
      </c>
      <c r="X113" s="27" t="s">
        <v>618</v>
      </c>
      <c r="Y113" s="28" t="str">
        <f t="shared" si="2"/>
        <v>12020暖房設備用有り</v>
      </c>
      <c r="Z113" s="51">
        <v>-0.46</v>
      </c>
      <c r="AA113" s="51">
        <v>1.46</v>
      </c>
      <c r="AB113" s="52">
        <v>0.94</v>
      </c>
      <c r="AC113" s="52">
        <v>1.1100000000000001</v>
      </c>
      <c r="AD113" s="31">
        <f>省エネ計算フォーマット【EHP】!$V$125/100</f>
        <v>0</v>
      </c>
      <c r="AE113" s="32">
        <f t="shared" si="3"/>
        <v>1.1100000000000001</v>
      </c>
    </row>
    <row r="114" spans="13:31" ht="13.5" customHeight="1">
      <c r="M114" s="41">
        <v>9</v>
      </c>
      <c r="N114" s="42" t="s">
        <v>11</v>
      </c>
      <c r="O114" s="42" t="s">
        <v>674</v>
      </c>
      <c r="P114" s="42" t="s">
        <v>675</v>
      </c>
      <c r="Q114" s="42" t="s">
        <v>452</v>
      </c>
      <c r="R114" s="43">
        <v>0.129</v>
      </c>
      <c r="T114" s="25">
        <v>1</v>
      </c>
      <c r="U114" s="26">
        <v>2020</v>
      </c>
      <c r="V114" s="27" t="s">
        <v>614</v>
      </c>
      <c r="W114" s="27" t="s">
        <v>612</v>
      </c>
      <c r="X114" s="27" t="s">
        <v>702</v>
      </c>
      <c r="Y114" s="28" t="str">
        <f t="shared" si="2"/>
        <v>12020暖房店舗用無し（一定速）</v>
      </c>
      <c r="Z114" s="51">
        <v>0.25</v>
      </c>
      <c r="AA114" s="51">
        <v>0.75</v>
      </c>
      <c r="AB114" s="52">
        <v>0.25</v>
      </c>
      <c r="AC114" s="52">
        <v>0.75</v>
      </c>
      <c r="AD114" s="31">
        <f>省エネ計算フォーマット【EHP】!$V$125/100</f>
        <v>0</v>
      </c>
      <c r="AE114" s="32">
        <f t="shared" si="3"/>
        <v>0.75</v>
      </c>
    </row>
    <row r="115" spans="13:31" ht="13.5" customHeight="1">
      <c r="M115" s="41">
        <v>9</v>
      </c>
      <c r="N115" s="42" t="s">
        <v>12</v>
      </c>
      <c r="O115" s="42" t="s">
        <v>674</v>
      </c>
      <c r="P115" s="42" t="s">
        <v>675</v>
      </c>
      <c r="Q115" s="42" t="s">
        <v>456</v>
      </c>
      <c r="R115" s="43">
        <v>0.46600000000000003</v>
      </c>
      <c r="T115" s="25">
        <v>1</v>
      </c>
      <c r="U115" s="26">
        <v>2020</v>
      </c>
      <c r="V115" s="27" t="s">
        <v>614</v>
      </c>
      <c r="W115" s="27" t="s">
        <v>606</v>
      </c>
      <c r="X115" s="27" t="s">
        <v>702</v>
      </c>
      <c r="Y115" s="28" t="str">
        <f t="shared" si="2"/>
        <v>12020暖房ビル用マルチ無し（一定速）</v>
      </c>
      <c r="Z115" s="51">
        <v>0.25</v>
      </c>
      <c r="AA115" s="51">
        <v>0.75</v>
      </c>
      <c r="AB115" s="52">
        <v>0.25</v>
      </c>
      <c r="AC115" s="52">
        <v>0.75</v>
      </c>
      <c r="AD115" s="31">
        <f>省エネ計算フォーマット【EHP】!$V$125/100</f>
        <v>0</v>
      </c>
      <c r="AE115" s="32">
        <f t="shared" si="3"/>
        <v>0.75</v>
      </c>
    </row>
    <row r="116" spans="13:31" ht="13.5" customHeight="1">
      <c r="M116" s="41">
        <v>10</v>
      </c>
      <c r="N116" s="42" t="s">
        <v>673</v>
      </c>
      <c r="O116" s="42" t="s">
        <v>674</v>
      </c>
      <c r="P116" s="42" t="s">
        <v>675</v>
      </c>
      <c r="Q116" s="42" t="s">
        <v>460</v>
      </c>
      <c r="R116" s="43">
        <v>0.20599999999999999</v>
      </c>
      <c r="T116" s="25">
        <v>1</v>
      </c>
      <c r="U116" s="27">
        <v>2020</v>
      </c>
      <c r="V116" s="27" t="s">
        <v>614</v>
      </c>
      <c r="W116" s="27" t="s">
        <v>607</v>
      </c>
      <c r="X116" s="27" t="s">
        <v>702</v>
      </c>
      <c r="Y116" s="28" t="str">
        <f t="shared" si="2"/>
        <v>12020暖房設備用無し（一定速）</v>
      </c>
      <c r="Z116" s="51">
        <v>0.25</v>
      </c>
      <c r="AA116" s="51">
        <v>0.75</v>
      </c>
      <c r="AB116" s="52">
        <v>0.25</v>
      </c>
      <c r="AC116" s="52">
        <v>0.75</v>
      </c>
      <c r="AD116" s="31">
        <f>省エネ計算フォーマット【EHP】!$V$125/100</f>
        <v>0</v>
      </c>
      <c r="AE116" s="32">
        <f t="shared" si="3"/>
        <v>0.75</v>
      </c>
    </row>
    <row r="117" spans="13:31" ht="13.5" customHeight="1">
      <c r="M117" s="41">
        <v>10</v>
      </c>
      <c r="N117" s="42" t="s">
        <v>2</v>
      </c>
      <c r="O117" s="42" t="s">
        <v>674</v>
      </c>
      <c r="P117" s="42" t="s">
        <v>675</v>
      </c>
      <c r="Q117" s="42" t="s">
        <v>464</v>
      </c>
      <c r="R117" s="43">
        <v>0.214</v>
      </c>
      <c r="T117" s="53">
        <v>1</v>
      </c>
      <c r="U117" s="54">
        <v>2024</v>
      </c>
      <c r="V117" s="54" t="s">
        <v>613</v>
      </c>
      <c r="W117" s="54" t="s">
        <v>612</v>
      </c>
      <c r="X117" s="54" t="s">
        <v>618</v>
      </c>
      <c r="Y117" s="55" t="str">
        <f t="shared" si="2"/>
        <v>12024冷房店舗用有り</v>
      </c>
      <c r="Z117" s="56">
        <v>-1.58</v>
      </c>
      <c r="AA117" s="56">
        <v>2.58</v>
      </c>
      <c r="AB117" s="57">
        <v>1.0629999999999999</v>
      </c>
      <c r="AC117" s="57">
        <v>1.9193</v>
      </c>
      <c r="AD117" s="31">
        <f>省エネ計算フォーマット【EHP】!$V$125/100</f>
        <v>0</v>
      </c>
      <c r="AE117" s="37">
        <f t="shared" si="3"/>
        <v>1.919</v>
      </c>
    </row>
    <row r="118" spans="13:31" ht="13.5" customHeight="1">
      <c r="M118" s="41">
        <v>10</v>
      </c>
      <c r="N118" s="42" t="s">
        <v>3</v>
      </c>
      <c r="O118" s="42" t="s">
        <v>674</v>
      </c>
      <c r="P118" s="42" t="s">
        <v>675</v>
      </c>
      <c r="Q118" s="42" t="s">
        <v>468</v>
      </c>
      <c r="R118" s="43">
        <v>0.216</v>
      </c>
      <c r="T118" s="53">
        <v>1</v>
      </c>
      <c r="U118" s="54">
        <v>2024</v>
      </c>
      <c r="V118" s="54" t="s">
        <v>613</v>
      </c>
      <c r="W118" s="54" t="s">
        <v>606</v>
      </c>
      <c r="X118" s="54" t="s">
        <v>618</v>
      </c>
      <c r="Y118" s="55" t="str">
        <f t="shared" si="2"/>
        <v>12024冷房ビル用マルチ有り</v>
      </c>
      <c r="Z118" s="56">
        <v>-1.6</v>
      </c>
      <c r="AA118" s="56">
        <v>2.6</v>
      </c>
      <c r="AB118" s="57">
        <v>1.0759000000000001</v>
      </c>
      <c r="AC118" s="57">
        <v>1.931</v>
      </c>
      <c r="AD118" s="31">
        <f>省エネ計算フォーマット【EHP】!$V$125/100</f>
        <v>0</v>
      </c>
      <c r="AE118" s="37">
        <f t="shared" si="3"/>
        <v>1.931</v>
      </c>
    </row>
    <row r="119" spans="13:31" ht="13.5" customHeight="1">
      <c r="M119" s="41">
        <v>10</v>
      </c>
      <c r="N119" s="42" t="s">
        <v>4</v>
      </c>
      <c r="O119" s="42" t="s">
        <v>674</v>
      </c>
      <c r="P119" s="42" t="s">
        <v>675</v>
      </c>
      <c r="Q119" s="42" t="s">
        <v>472</v>
      </c>
      <c r="R119" s="43">
        <v>9.6000000000000002E-2</v>
      </c>
      <c r="T119" s="53">
        <v>1</v>
      </c>
      <c r="U119" s="54">
        <v>2024</v>
      </c>
      <c r="V119" s="54" t="s">
        <v>613</v>
      </c>
      <c r="W119" s="54" t="s">
        <v>607</v>
      </c>
      <c r="X119" s="54" t="s">
        <v>618</v>
      </c>
      <c r="Y119" s="55" t="str">
        <f t="shared" si="2"/>
        <v>12024冷房設備用有り</v>
      </c>
      <c r="Z119" s="56">
        <v>-0.6</v>
      </c>
      <c r="AA119" s="56">
        <v>1.6</v>
      </c>
      <c r="AB119" s="57">
        <v>1.0467</v>
      </c>
      <c r="AC119" s="57">
        <v>1.1882999999999999</v>
      </c>
      <c r="AD119" s="31">
        <f>省エネ計算フォーマット【EHP】!$V$125/100</f>
        <v>0</v>
      </c>
      <c r="AE119" s="37">
        <f t="shared" si="3"/>
        <v>1.1879999999999999</v>
      </c>
    </row>
    <row r="120" spans="13:31" ht="13.5" customHeight="1">
      <c r="M120" s="41">
        <v>10</v>
      </c>
      <c r="N120" s="42" t="s">
        <v>5</v>
      </c>
      <c r="O120" s="42" t="s">
        <v>674</v>
      </c>
      <c r="P120" s="42" t="s">
        <v>675</v>
      </c>
      <c r="Q120" s="42" t="s">
        <v>476</v>
      </c>
      <c r="R120" s="43">
        <v>0.17</v>
      </c>
      <c r="T120" s="53">
        <v>1</v>
      </c>
      <c r="U120" s="54">
        <v>2024</v>
      </c>
      <c r="V120" s="54" t="s">
        <v>613</v>
      </c>
      <c r="W120" s="54" t="s">
        <v>612</v>
      </c>
      <c r="X120" s="54" t="s">
        <v>702</v>
      </c>
      <c r="Y120" s="55" t="str">
        <f t="shared" si="2"/>
        <v>12024冷房店舗用無し（一定速）</v>
      </c>
      <c r="Z120" s="56">
        <v>0.25</v>
      </c>
      <c r="AA120" s="56">
        <v>0.75</v>
      </c>
      <c r="AB120" s="57">
        <v>0.25</v>
      </c>
      <c r="AC120" s="57">
        <v>0.75</v>
      </c>
      <c r="AD120" s="31">
        <f>省エネ計算フォーマット【EHP】!$V$125/100</f>
        <v>0</v>
      </c>
      <c r="AE120" s="37">
        <f t="shared" si="3"/>
        <v>0.75</v>
      </c>
    </row>
    <row r="121" spans="13:31" ht="13.5" customHeight="1">
      <c r="M121" s="41">
        <v>10</v>
      </c>
      <c r="N121" s="42" t="s">
        <v>6</v>
      </c>
      <c r="O121" s="42" t="s">
        <v>674</v>
      </c>
      <c r="P121" s="42" t="s">
        <v>675</v>
      </c>
      <c r="Q121" s="42" t="s">
        <v>480</v>
      </c>
      <c r="R121" s="43">
        <v>0.20699999999999999</v>
      </c>
      <c r="T121" s="53">
        <v>1</v>
      </c>
      <c r="U121" s="54">
        <v>2024</v>
      </c>
      <c r="V121" s="54" t="s">
        <v>613</v>
      </c>
      <c r="W121" s="54" t="s">
        <v>606</v>
      </c>
      <c r="X121" s="54" t="s">
        <v>702</v>
      </c>
      <c r="Y121" s="55" t="str">
        <f t="shared" si="2"/>
        <v>12024冷房ビル用マルチ無し（一定速）</v>
      </c>
      <c r="Z121" s="56">
        <v>0.25</v>
      </c>
      <c r="AA121" s="56">
        <v>0.75</v>
      </c>
      <c r="AB121" s="57">
        <v>0.25</v>
      </c>
      <c r="AC121" s="57">
        <v>0.75</v>
      </c>
      <c r="AD121" s="31">
        <f>省エネ計算フォーマット【EHP】!$V$125/100</f>
        <v>0</v>
      </c>
      <c r="AE121" s="37">
        <f t="shared" si="3"/>
        <v>0.75</v>
      </c>
    </row>
    <row r="122" spans="13:31" ht="13.5" customHeight="1">
      <c r="M122" s="41">
        <v>10</v>
      </c>
      <c r="N122" s="42" t="s">
        <v>7</v>
      </c>
      <c r="O122" s="42" t="s">
        <v>674</v>
      </c>
      <c r="P122" s="42" t="s">
        <v>675</v>
      </c>
      <c r="Q122" s="42" t="s">
        <v>484</v>
      </c>
      <c r="R122" s="43">
        <v>0.18</v>
      </c>
      <c r="T122" s="53">
        <v>1</v>
      </c>
      <c r="U122" s="54">
        <v>2024</v>
      </c>
      <c r="V122" s="54" t="s">
        <v>613</v>
      </c>
      <c r="W122" s="54" t="s">
        <v>607</v>
      </c>
      <c r="X122" s="54" t="s">
        <v>702</v>
      </c>
      <c r="Y122" s="55" t="str">
        <f t="shared" si="2"/>
        <v>12024冷房設備用無し（一定速）</v>
      </c>
      <c r="Z122" s="56">
        <v>0.25</v>
      </c>
      <c r="AA122" s="56">
        <v>0.75</v>
      </c>
      <c r="AB122" s="57">
        <v>0.25</v>
      </c>
      <c r="AC122" s="57">
        <v>0.75</v>
      </c>
      <c r="AD122" s="31">
        <f>省エネ計算フォーマット【EHP】!$V$125/100</f>
        <v>0</v>
      </c>
      <c r="AE122" s="37">
        <f t="shared" si="3"/>
        <v>0.75</v>
      </c>
    </row>
    <row r="123" spans="13:31" ht="13.5" customHeight="1">
      <c r="M123" s="41">
        <v>10</v>
      </c>
      <c r="N123" s="42" t="s">
        <v>8</v>
      </c>
      <c r="O123" s="42" t="s">
        <v>674</v>
      </c>
      <c r="P123" s="42" t="s">
        <v>675</v>
      </c>
      <c r="Q123" s="42" t="s">
        <v>488</v>
      </c>
      <c r="R123" s="43">
        <v>0.154</v>
      </c>
      <c r="T123" s="53">
        <v>1</v>
      </c>
      <c r="U123" s="54">
        <v>2024</v>
      </c>
      <c r="V123" s="54" t="s">
        <v>614</v>
      </c>
      <c r="W123" s="54" t="s">
        <v>612</v>
      </c>
      <c r="X123" s="54" t="s">
        <v>618</v>
      </c>
      <c r="Y123" s="55" t="str">
        <f t="shared" si="2"/>
        <v>12024暖房店舗用有り</v>
      </c>
      <c r="Z123" s="56">
        <v>-1.04</v>
      </c>
      <c r="AA123" s="56">
        <v>2.04</v>
      </c>
      <c r="AB123" s="57">
        <v>1.0898000000000001</v>
      </c>
      <c r="AC123" s="57">
        <v>1.5076000000000001</v>
      </c>
      <c r="AD123" s="31">
        <f>省エネ計算フォーマット【EHP】!$V$125/100</f>
        <v>0</v>
      </c>
      <c r="AE123" s="37">
        <f t="shared" si="3"/>
        <v>1.5069999999999999</v>
      </c>
    </row>
    <row r="124" spans="13:31" ht="13.5" customHeight="1">
      <c r="M124" s="41">
        <v>10</v>
      </c>
      <c r="N124" s="42" t="s">
        <v>9</v>
      </c>
      <c r="O124" s="42" t="s">
        <v>674</v>
      </c>
      <c r="P124" s="42" t="s">
        <v>675</v>
      </c>
      <c r="Q124" s="42" t="s">
        <v>492</v>
      </c>
      <c r="R124" s="43">
        <v>0.18</v>
      </c>
      <c r="T124" s="53">
        <v>1</v>
      </c>
      <c r="U124" s="54">
        <v>2024</v>
      </c>
      <c r="V124" s="54" t="s">
        <v>614</v>
      </c>
      <c r="W124" s="54" t="s">
        <v>606</v>
      </c>
      <c r="X124" s="54" t="s">
        <v>618</v>
      </c>
      <c r="Y124" s="55" t="str">
        <f t="shared" si="2"/>
        <v>12024暖房ビル用マルチ有り</v>
      </c>
      <c r="Z124" s="56">
        <v>-1.1399999999999999</v>
      </c>
      <c r="AA124" s="56">
        <v>2.14</v>
      </c>
      <c r="AB124" s="57">
        <v>1.0454000000000001</v>
      </c>
      <c r="AC124" s="57">
        <v>1.5936999999999999</v>
      </c>
      <c r="AD124" s="31">
        <f>省エネ計算フォーマット【EHP】!$V$125/100</f>
        <v>0</v>
      </c>
      <c r="AE124" s="37">
        <f t="shared" si="3"/>
        <v>1.593</v>
      </c>
    </row>
    <row r="125" spans="13:31" ht="13.5" customHeight="1">
      <c r="M125" s="41">
        <v>10</v>
      </c>
      <c r="N125" s="42" t="s">
        <v>10</v>
      </c>
      <c r="O125" s="42" t="s">
        <v>674</v>
      </c>
      <c r="P125" s="42" t="s">
        <v>675</v>
      </c>
      <c r="Q125" s="42" t="s">
        <v>496</v>
      </c>
      <c r="R125" s="43">
        <v>0.107</v>
      </c>
      <c r="T125" s="53">
        <v>1</v>
      </c>
      <c r="U125" s="54">
        <v>2024</v>
      </c>
      <c r="V125" s="54" t="s">
        <v>614</v>
      </c>
      <c r="W125" s="54" t="s">
        <v>607</v>
      </c>
      <c r="X125" s="54" t="s">
        <v>618</v>
      </c>
      <c r="Y125" s="55" t="str">
        <f t="shared" si="2"/>
        <v>12024暖房設備用有り</v>
      </c>
      <c r="Z125" s="56">
        <v>-0.57999999999999996</v>
      </c>
      <c r="AA125" s="56">
        <v>1.58</v>
      </c>
      <c r="AB125" s="57">
        <v>1.0335000000000001</v>
      </c>
      <c r="AC125" s="57">
        <v>1.1766000000000001</v>
      </c>
      <c r="AD125" s="31">
        <f>省エネ計算フォーマット【EHP】!$V$125/100</f>
        <v>0</v>
      </c>
      <c r="AE125" s="37">
        <f t="shared" si="3"/>
        <v>1.1759999999999999</v>
      </c>
    </row>
    <row r="126" spans="13:31" ht="13.5" customHeight="1">
      <c r="M126" s="41">
        <v>10</v>
      </c>
      <c r="N126" s="42" t="s">
        <v>11</v>
      </c>
      <c r="O126" s="42" t="s">
        <v>674</v>
      </c>
      <c r="P126" s="42" t="s">
        <v>675</v>
      </c>
      <c r="Q126" s="42" t="s">
        <v>500</v>
      </c>
      <c r="R126" s="43">
        <v>0</v>
      </c>
      <c r="T126" s="53">
        <v>1</v>
      </c>
      <c r="U126" s="54">
        <v>2024</v>
      </c>
      <c r="V126" s="54" t="s">
        <v>614</v>
      </c>
      <c r="W126" s="54" t="s">
        <v>612</v>
      </c>
      <c r="X126" s="54" t="s">
        <v>702</v>
      </c>
      <c r="Y126" s="55" t="str">
        <f t="shared" si="2"/>
        <v>12024暖房店舗用無し（一定速）</v>
      </c>
      <c r="Z126" s="56">
        <v>0.25</v>
      </c>
      <c r="AA126" s="56">
        <v>0.75</v>
      </c>
      <c r="AB126" s="57">
        <v>0.25</v>
      </c>
      <c r="AC126" s="57">
        <v>0.75</v>
      </c>
      <c r="AD126" s="31">
        <f>省エネ計算フォーマット【EHP】!$V$125/100</f>
        <v>0</v>
      </c>
      <c r="AE126" s="37">
        <f t="shared" si="3"/>
        <v>0.75</v>
      </c>
    </row>
    <row r="127" spans="13:31" ht="13.5" customHeight="1">
      <c r="M127" s="41">
        <v>10</v>
      </c>
      <c r="N127" s="42" t="s">
        <v>12</v>
      </c>
      <c r="O127" s="42" t="s">
        <v>674</v>
      </c>
      <c r="P127" s="42" t="s">
        <v>675</v>
      </c>
      <c r="Q127" s="42" t="s">
        <v>504</v>
      </c>
      <c r="R127" s="43">
        <v>0.224</v>
      </c>
      <c r="T127" s="53">
        <v>1</v>
      </c>
      <c r="U127" s="54">
        <v>2024</v>
      </c>
      <c r="V127" s="54" t="s">
        <v>614</v>
      </c>
      <c r="W127" s="54" t="s">
        <v>606</v>
      </c>
      <c r="X127" s="54" t="s">
        <v>702</v>
      </c>
      <c r="Y127" s="55" t="str">
        <f t="shared" si="2"/>
        <v>12024暖房ビル用マルチ無し（一定速）</v>
      </c>
      <c r="Z127" s="56">
        <v>0.25</v>
      </c>
      <c r="AA127" s="56">
        <v>0.75</v>
      </c>
      <c r="AB127" s="57">
        <v>0.25</v>
      </c>
      <c r="AC127" s="57">
        <v>0.75</v>
      </c>
      <c r="AD127" s="31">
        <f>省エネ計算フォーマット【EHP】!$V$125/100</f>
        <v>0</v>
      </c>
      <c r="AE127" s="37">
        <f t="shared" si="3"/>
        <v>0.75</v>
      </c>
    </row>
    <row r="128" spans="13:31" ht="13.5" customHeight="1">
      <c r="M128" s="41">
        <v>11</v>
      </c>
      <c r="N128" s="42" t="s">
        <v>673</v>
      </c>
      <c r="O128" s="42" t="s">
        <v>674</v>
      </c>
      <c r="P128" s="42" t="s">
        <v>675</v>
      </c>
      <c r="Q128" s="42" t="s">
        <v>508</v>
      </c>
      <c r="R128" s="43">
        <v>0.129</v>
      </c>
      <c r="T128" s="53">
        <v>1</v>
      </c>
      <c r="U128" s="54">
        <v>2024</v>
      </c>
      <c r="V128" s="54" t="s">
        <v>614</v>
      </c>
      <c r="W128" s="54" t="s">
        <v>607</v>
      </c>
      <c r="X128" s="54" t="s">
        <v>702</v>
      </c>
      <c r="Y128" s="55" t="str">
        <f t="shared" si="2"/>
        <v>12024暖房設備用無し（一定速）</v>
      </c>
      <c r="Z128" s="56">
        <v>0.25</v>
      </c>
      <c r="AA128" s="56">
        <v>0.75</v>
      </c>
      <c r="AB128" s="57">
        <v>0.25</v>
      </c>
      <c r="AC128" s="57">
        <v>0.75</v>
      </c>
      <c r="AD128" s="31">
        <f>省エネ計算フォーマット【EHP】!$V$125/100</f>
        <v>0</v>
      </c>
      <c r="AE128" s="37">
        <f t="shared" si="3"/>
        <v>0.75</v>
      </c>
    </row>
    <row r="129" spans="13:31" ht="13.5" customHeight="1">
      <c r="M129" s="41">
        <v>11</v>
      </c>
      <c r="N129" s="42" t="s">
        <v>2</v>
      </c>
      <c r="O129" s="42" t="s">
        <v>674</v>
      </c>
      <c r="P129" s="42" t="s">
        <v>675</v>
      </c>
      <c r="Q129" s="42" t="s">
        <v>512</v>
      </c>
      <c r="R129" s="43">
        <v>9.1999999999999998E-2</v>
      </c>
      <c r="T129" s="25">
        <v>2</v>
      </c>
      <c r="U129" s="26">
        <v>1995</v>
      </c>
      <c r="V129" s="27" t="s">
        <v>19</v>
      </c>
      <c r="W129" s="27" t="s">
        <v>612</v>
      </c>
      <c r="X129" s="27" t="s">
        <v>618</v>
      </c>
      <c r="Y129" s="28" t="str">
        <f t="shared" si="2"/>
        <v>21995冷房店舗用有り</v>
      </c>
      <c r="Z129" s="51">
        <v>0.32</v>
      </c>
      <c r="AA129" s="51">
        <v>0.68</v>
      </c>
      <c r="AB129" s="52">
        <v>1.0165999999999999</v>
      </c>
      <c r="AC129" s="52">
        <v>0.50590000000000002</v>
      </c>
      <c r="AD129" s="31">
        <f>省エネ計算フォーマット【EHP】!$W$125/100</f>
        <v>0</v>
      </c>
      <c r="AE129" s="32">
        <f t="shared" si="3"/>
        <v>0.505</v>
      </c>
    </row>
    <row r="130" spans="13:31" ht="13.5" customHeight="1">
      <c r="M130" s="41">
        <v>11</v>
      </c>
      <c r="N130" s="42" t="s">
        <v>3</v>
      </c>
      <c r="O130" s="42" t="s">
        <v>674</v>
      </c>
      <c r="P130" s="42" t="s">
        <v>675</v>
      </c>
      <c r="Q130" s="42" t="s">
        <v>516</v>
      </c>
      <c r="R130" s="43">
        <v>0</v>
      </c>
      <c r="T130" s="25">
        <v>2</v>
      </c>
      <c r="U130" s="26">
        <v>1995</v>
      </c>
      <c r="V130" s="27" t="s">
        <v>19</v>
      </c>
      <c r="W130" s="27" t="s">
        <v>606</v>
      </c>
      <c r="X130" s="27" t="s">
        <v>618</v>
      </c>
      <c r="Y130" s="28" t="str">
        <f t="shared" si="2"/>
        <v>21995冷房ビル用マルチ有り</v>
      </c>
      <c r="Z130" s="51">
        <v>-0.218</v>
      </c>
      <c r="AA130" s="51">
        <v>1.218</v>
      </c>
      <c r="AB130" s="52">
        <v>1.0356000000000001</v>
      </c>
      <c r="AC130" s="52">
        <v>0.90459999999999996</v>
      </c>
      <c r="AD130" s="31">
        <f>省エネ計算フォーマット【EHP】!$W$125/100</f>
        <v>0</v>
      </c>
      <c r="AE130" s="32">
        <f t="shared" si="3"/>
        <v>0.90400000000000003</v>
      </c>
    </row>
    <row r="131" spans="13:31" ht="13.5" customHeight="1">
      <c r="M131" s="41">
        <v>11</v>
      </c>
      <c r="N131" s="42" t="s">
        <v>4</v>
      </c>
      <c r="O131" s="42" t="s">
        <v>674</v>
      </c>
      <c r="P131" s="42" t="s">
        <v>675</v>
      </c>
      <c r="Q131" s="42" t="s">
        <v>520</v>
      </c>
      <c r="R131" s="43">
        <v>0</v>
      </c>
      <c r="T131" s="25">
        <v>2</v>
      </c>
      <c r="U131" s="26">
        <v>1995</v>
      </c>
      <c r="V131" s="27" t="s">
        <v>19</v>
      </c>
      <c r="W131" s="27" t="s">
        <v>607</v>
      </c>
      <c r="X131" s="27" t="s">
        <v>618</v>
      </c>
      <c r="Y131" s="28" t="str">
        <f t="shared" si="2"/>
        <v>21995冷房設備用有り</v>
      </c>
      <c r="Z131" s="51">
        <v>0.25</v>
      </c>
      <c r="AA131" s="51">
        <v>0.75</v>
      </c>
      <c r="AB131" s="52">
        <v>1.0219</v>
      </c>
      <c r="AC131" s="52">
        <v>0.55700000000000005</v>
      </c>
      <c r="AD131" s="31">
        <f>省エネ計算フォーマット【EHP】!$W$125/100</f>
        <v>0</v>
      </c>
      <c r="AE131" s="32">
        <f t="shared" si="3"/>
        <v>0.55700000000000005</v>
      </c>
    </row>
    <row r="132" spans="13:31" ht="13.5" customHeight="1">
      <c r="M132" s="41">
        <v>11</v>
      </c>
      <c r="N132" s="42" t="s">
        <v>5</v>
      </c>
      <c r="O132" s="42" t="s">
        <v>674</v>
      </c>
      <c r="P132" s="42" t="s">
        <v>675</v>
      </c>
      <c r="Q132" s="42" t="s">
        <v>524</v>
      </c>
      <c r="R132" s="43">
        <v>0.107</v>
      </c>
      <c r="T132" s="25">
        <v>2</v>
      </c>
      <c r="U132" s="26">
        <v>1995</v>
      </c>
      <c r="V132" s="27" t="s">
        <v>19</v>
      </c>
      <c r="W132" s="27" t="s">
        <v>612</v>
      </c>
      <c r="X132" s="27" t="s">
        <v>702</v>
      </c>
      <c r="Y132" s="28" t="str">
        <f t="shared" si="2"/>
        <v>21995冷房店舗用無し（一定速）</v>
      </c>
      <c r="Z132" s="51">
        <v>0.26</v>
      </c>
      <c r="AA132" s="51">
        <v>0.74</v>
      </c>
      <c r="AB132" s="52">
        <v>0.26</v>
      </c>
      <c r="AC132" s="52">
        <v>0.74</v>
      </c>
      <c r="AD132" s="31">
        <f>省エネ計算フォーマット【EHP】!$W$125/100</f>
        <v>0</v>
      </c>
      <c r="AE132" s="32">
        <f t="shared" si="3"/>
        <v>0.74</v>
      </c>
    </row>
    <row r="133" spans="13:31" ht="13.5" customHeight="1">
      <c r="M133" s="41">
        <v>11</v>
      </c>
      <c r="N133" s="42" t="s">
        <v>6</v>
      </c>
      <c r="O133" s="42" t="s">
        <v>674</v>
      </c>
      <c r="P133" s="42" t="s">
        <v>675</v>
      </c>
      <c r="Q133" s="42" t="s">
        <v>528</v>
      </c>
      <c r="R133" s="43">
        <v>7.0999999999999994E-2</v>
      </c>
      <c r="T133" s="25">
        <v>2</v>
      </c>
      <c r="U133" s="26">
        <v>1995</v>
      </c>
      <c r="V133" s="27" t="s">
        <v>19</v>
      </c>
      <c r="W133" s="27" t="s">
        <v>606</v>
      </c>
      <c r="X133" s="27" t="s">
        <v>702</v>
      </c>
      <c r="Y133" s="28" t="str">
        <f t="shared" si="2"/>
        <v>21995冷房ビル用マルチ無し（一定速）</v>
      </c>
      <c r="Z133" s="51">
        <v>0.26</v>
      </c>
      <c r="AA133" s="51">
        <v>0.74</v>
      </c>
      <c r="AB133" s="52">
        <v>0.26</v>
      </c>
      <c r="AC133" s="52">
        <v>0.74</v>
      </c>
      <c r="AD133" s="31">
        <f>省エネ計算フォーマット【EHP】!$W$125/100</f>
        <v>0</v>
      </c>
      <c r="AE133" s="32">
        <f t="shared" si="3"/>
        <v>0.74</v>
      </c>
    </row>
    <row r="134" spans="13:31" ht="13.5" customHeight="1">
      <c r="M134" s="41">
        <v>11</v>
      </c>
      <c r="N134" s="42" t="s">
        <v>7</v>
      </c>
      <c r="O134" s="42" t="s">
        <v>674</v>
      </c>
      <c r="P134" s="42" t="s">
        <v>675</v>
      </c>
      <c r="Q134" s="42" t="s">
        <v>532</v>
      </c>
      <c r="R134" s="43">
        <v>0.14799999999999999</v>
      </c>
      <c r="T134" s="25">
        <v>2</v>
      </c>
      <c r="U134" s="26">
        <v>1995</v>
      </c>
      <c r="V134" s="27" t="s">
        <v>19</v>
      </c>
      <c r="W134" s="27" t="s">
        <v>607</v>
      </c>
      <c r="X134" s="27" t="s">
        <v>702</v>
      </c>
      <c r="Y134" s="28" t="str">
        <f t="shared" si="2"/>
        <v>21995冷房設備用無し（一定速）</v>
      </c>
      <c r="Z134" s="51">
        <v>0.26</v>
      </c>
      <c r="AA134" s="51">
        <v>0.74</v>
      </c>
      <c r="AB134" s="52">
        <v>0.26</v>
      </c>
      <c r="AC134" s="52">
        <v>0.74</v>
      </c>
      <c r="AD134" s="31">
        <f>省エネ計算フォーマット【EHP】!$W$125/100</f>
        <v>0</v>
      </c>
      <c r="AE134" s="32">
        <f t="shared" si="3"/>
        <v>0.74</v>
      </c>
    </row>
    <row r="135" spans="13:31" ht="13.5" customHeight="1">
      <c r="M135" s="41">
        <v>11</v>
      </c>
      <c r="N135" s="42" t="s">
        <v>8</v>
      </c>
      <c r="O135" s="42" t="s">
        <v>674</v>
      </c>
      <c r="P135" s="42" t="s">
        <v>675</v>
      </c>
      <c r="Q135" s="42" t="s">
        <v>536</v>
      </c>
      <c r="R135" s="43">
        <v>7.0999999999999994E-2</v>
      </c>
      <c r="T135" s="25">
        <v>2</v>
      </c>
      <c r="U135" s="26">
        <v>1995</v>
      </c>
      <c r="V135" s="27" t="s">
        <v>20</v>
      </c>
      <c r="W135" s="27" t="s">
        <v>612</v>
      </c>
      <c r="X135" s="27" t="s">
        <v>618</v>
      </c>
      <c r="Y135" s="28" t="str">
        <f t="shared" si="2"/>
        <v>21995暖房店舗用有り</v>
      </c>
      <c r="Z135" s="51">
        <v>0.374</v>
      </c>
      <c r="AA135" s="51">
        <v>0.626</v>
      </c>
      <c r="AB135" s="52">
        <v>1.0275000000000001</v>
      </c>
      <c r="AC135" s="52">
        <v>0.46260000000000001</v>
      </c>
      <c r="AD135" s="31">
        <f>省エネ計算フォーマット【EHP】!$W$125/100</f>
        <v>0</v>
      </c>
      <c r="AE135" s="32">
        <f t="shared" si="3"/>
        <v>0.46200000000000002</v>
      </c>
    </row>
    <row r="136" spans="13:31" ht="13.5" customHeight="1">
      <c r="M136" s="41">
        <v>11</v>
      </c>
      <c r="N136" s="42" t="s">
        <v>9</v>
      </c>
      <c r="O136" s="42" t="s">
        <v>674</v>
      </c>
      <c r="P136" s="42" t="s">
        <v>675</v>
      </c>
      <c r="Q136" s="42" t="s">
        <v>540</v>
      </c>
      <c r="R136" s="43">
        <v>8.5000000000000006E-2</v>
      </c>
      <c r="T136" s="25">
        <v>2</v>
      </c>
      <c r="U136" s="26">
        <v>1995</v>
      </c>
      <c r="V136" s="27" t="s">
        <v>20</v>
      </c>
      <c r="W136" s="27" t="s">
        <v>606</v>
      </c>
      <c r="X136" s="27" t="s">
        <v>618</v>
      </c>
      <c r="Y136" s="28" t="str">
        <f t="shared" si="2"/>
        <v>21995暖房ビル用マルチ有り</v>
      </c>
      <c r="Z136" s="51">
        <v>-0.112</v>
      </c>
      <c r="AA136" s="51">
        <v>1.1120000000000001</v>
      </c>
      <c r="AB136" s="52">
        <v>1.0236000000000001</v>
      </c>
      <c r="AC136" s="52">
        <v>0.82809999999999995</v>
      </c>
      <c r="AD136" s="31">
        <f>省エネ計算フォーマット【EHP】!$W$125/100</f>
        <v>0</v>
      </c>
      <c r="AE136" s="32">
        <f t="shared" si="3"/>
        <v>0.82799999999999996</v>
      </c>
    </row>
    <row r="137" spans="13:31" ht="13.5" customHeight="1">
      <c r="M137" s="41">
        <v>11</v>
      </c>
      <c r="N137" s="42" t="s">
        <v>10</v>
      </c>
      <c r="O137" s="42" t="s">
        <v>674</v>
      </c>
      <c r="P137" s="42" t="s">
        <v>675</v>
      </c>
      <c r="Q137" s="42" t="s">
        <v>544</v>
      </c>
      <c r="R137" s="43">
        <v>0</v>
      </c>
      <c r="T137" s="25">
        <v>2</v>
      </c>
      <c r="U137" s="26">
        <v>1995</v>
      </c>
      <c r="V137" s="27" t="s">
        <v>20</v>
      </c>
      <c r="W137" s="27" t="s">
        <v>607</v>
      </c>
      <c r="X137" s="27" t="s">
        <v>618</v>
      </c>
      <c r="Y137" s="28" t="str">
        <f t="shared" si="2"/>
        <v>21995暖房設備用有り</v>
      </c>
      <c r="Z137" s="51">
        <v>0.25</v>
      </c>
      <c r="AA137" s="51">
        <v>0.75</v>
      </c>
      <c r="AB137" s="52">
        <v>1.0159</v>
      </c>
      <c r="AC137" s="52">
        <v>0.5585</v>
      </c>
      <c r="AD137" s="31">
        <f>省エネ計算フォーマット【EHP】!$W$125/100</f>
        <v>0</v>
      </c>
      <c r="AE137" s="32">
        <f t="shared" si="3"/>
        <v>0.55800000000000005</v>
      </c>
    </row>
    <row r="138" spans="13:31" ht="13.5" customHeight="1">
      <c r="M138" s="41">
        <v>11</v>
      </c>
      <c r="N138" s="42" t="s">
        <v>11</v>
      </c>
      <c r="O138" s="42" t="s">
        <v>674</v>
      </c>
      <c r="P138" s="42" t="s">
        <v>675</v>
      </c>
      <c r="Q138" s="42" t="s">
        <v>548</v>
      </c>
      <c r="R138" s="43">
        <v>0</v>
      </c>
      <c r="T138" s="25">
        <v>2</v>
      </c>
      <c r="U138" s="26">
        <v>1995</v>
      </c>
      <c r="V138" s="27" t="s">
        <v>20</v>
      </c>
      <c r="W138" s="27" t="s">
        <v>612</v>
      </c>
      <c r="X138" s="27" t="s">
        <v>702</v>
      </c>
      <c r="Y138" s="28" t="str">
        <f t="shared" ref="Y138:Y201" si="4">T138&amp;U138&amp;V138&amp;W138&amp;X138</f>
        <v>21995暖房店舗用無し（一定速）</v>
      </c>
      <c r="Z138" s="51">
        <v>0.26</v>
      </c>
      <c r="AA138" s="51">
        <v>0.74</v>
      </c>
      <c r="AB138" s="52">
        <v>0.26</v>
      </c>
      <c r="AC138" s="52">
        <v>0.74</v>
      </c>
      <c r="AD138" s="31">
        <f>省エネ計算フォーマット【EHP】!$W$125/100</f>
        <v>0</v>
      </c>
      <c r="AE138" s="32">
        <f t="shared" si="3"/>
        <v>0.74</v>
      </c>
    </row>
    <row r="139" spans="13:31" ht="13.5" customHeight="1">
      <c r="M139" s="41">
        <v>11</v>
      </c>
      <c r="N139" s="42" t="s">
        <v>12</v>
      </c>
      <c r="O139" s="42" t="s">
        <v>674</v>
      </c>
      <c r="P139" s="42" t="s">
        <v>675</v>
      </c>
      <c r="Q139" s="42" t="s">
        <v>552</v>
      </c>
      <c r="R139" s="43">
        <v>0.13700000000000001</v>
      </c>
      <c r="T139" s="25">
        <v>2</v>
      </c>
      <c r="U139" s="26">
        <v>1995</v>
      </c>
      <c r="V139" s="27" t="s">
        <v>20</v>
      </c>
      <c r="W139" s="27" t="s">
        <v>606</v>
      </c>
      <c r="X139" s="27" t="s">
        <v>702</v>
      </c>
      <c r="Y139" s="28" t="str">
        <f t="shared" si="4"/>
        <v>21995暖房ビル用マルチ無し（一定速）</v>
      </c>
      <c r="Z139" s="51">
        <v>0.26</v>
      </c>
      <c r="AA139" s="51">
        <v>0.74</v>
      </c>
      <c r="AB139" s="52">
        <v>0.26</v>
      </c>
      <c r="AC139" s="52">
        <v>0.74</v>
      </c>
      <c r="AD139" s="31">
        <f>省エネ計算フォーマット【EHP】!$W$125/100</f>
        <v>0</v>
      </c>
      <c r="AE139" s="32">
        <f t="shared" si="3"/>
        <v>0.74</v>
      </c>
    </row>
    <row r="140" spans="13:31" ht="13.5" customHeight="1">
      <c r="M140" s="41">
        <v>12</v>
      </c>
      <c r="N140" s="42" t="s">
        <v>673</v>
      </c>
      <c r="O140" s="42" t="s">
        <v>674</v>
      </c>
      <c r="P140" s="42" t="s">
        <v>675</v>
      </c>
      <c r="Q140" s="42" t="s">
        <v>556</v>
      </c>
      <c r="R140" s="43">
        <v>0</v>
      </c>
      <c r="T140" s="25">
        <v>2</v>
      </c>
      <c r="U140" s="26">
        <v>1995</v>
      </c>
      <c r="V140" s="27" t="s">
        <v>20</v>
      </c>
      <c r="W140" s="27" t="s">
        <v>607</v>
      </c>
      <c r="X140" s="27" t="s">
        <v>702</v>
      </c>
      <c r="Y140" s="28" t="str">
        <f t="shared" si="4"/>
        <v>21995暖房設備用無し（一定速）</v>
      </c>
      <c r="Z140" s="51">
        <v>0.26</v>
      </c>
      <c r="AA140" s="51">
        <v>0.74</v>
      </c>
      <c r="AB140" s="52">
        <v>0.26</v>
      </c>
      <c r="AC140" s="52">
        <v>0.74</v>
      </c>
      <c r="AD140" s="31">
        <f>省エネ計算フォーマット【EHP】!$W$125/100</f>
        <v>0</v>
      </c>
      <c r="AE140" s="32">
        <f t="shared" ref="AE140:AE203" si="5">ROUNDDOWN(IF(AD140&gt;=0.25,Z140*AD140+AA140,AB140*AD140+AC140),3)</f>
        <v>0.74</v>
      </c>
    </row>
    <row r="141" spans="13:31" ht="13.5" customHeight="1">
      <c r="M141" s="41">
        <v>12</v>
      </c>
      <c r="N141" s="42" t="s">
        <v>2</v>
      </c>
      <c r="O141" s="42" t="s">
        <v>674</v>
      </c>
      <c r="P141" s="42" t="s">
        <v>675</v>
      </c>
      <c r="Q141" s="42" t="s">
        <v>560</v>
      </c>
      <c r="R141" s="43">
        <v>0</v>
      </c>
      <c r="T141" s="25">
        <v>2</v>
      </c>
      <c r="U141" s="26">
        <v>2005</v>
      </c>
      <c r="V141" s="27" t="s">
        <v>19</v>
      </c>
      <c r="W141" s="27" t="s">
        <v>612</v>
      </c>
      <c r="X141" s="27" t="s">
        <v>618</v>
      </c>
      <c r="Y141" s="28" t="str">
        <f t="shared" si="4"/>
        <v>22005冷房店舗用有り</v>
      </c>
      <c r="Z141" s="51">
        <v>-0.86599999999999999</v>
      </c>
      <c r="AA141" s="51">
        <v>1.8660000000000001</v>
      </c>
      <c r="AB141" s="52">
        <v>1.0455000000000001</v>
      </c>
      <c r="AC141" s="52">
        <v>1.3880999999999999</v>
      </c>
      <c r="AD141" s="31">
        <f>省エネ計算フォーマット【EHP】!$W$125/100</f>
        <v>0</v>
      </c>
      <c r="AE141" s="32">
        <f t="shared" si="5"/>
        <v>1.3879999999999999</v>
      </c>
    </row>
    <row r="142" spans="13:31" ht="13.5" customHeight="1">
      <c r="M142" s="41">
        <v>12</v>
      </c>
      <c r="N142" s="42" t="s">
        <v>3</v>
      </c>
      <c r="O142" s="42" t="s">
        <v>674</v>
      </c>
      <c r="P142" s="42" t="s">
        <v>675</v>
      </c>
      <c r="Q142" s="42" t="s">
        <v>564</v>
      </c>
      <c r="R142" s="43">
        <v>0</v>
      </c>
      <c r="T142" s="25">
        <v>2</v>
      </c>
      <c r="U142" s="26">
        <v>2005</v>
      </c>
      <c r="V142" s="27" t="s">
        <v>19</v>
      </c>
      <c r="W142" s="27" t="s">
        <v>606</v>
      </c>
      <c r="X142" s="27" t="s">
        <v>618</v>
      </c>
      <c r="Y142" s="28" t="str">
        <f t="shared" si="4"/>
        <v>22005冷房ビル用マルチ有り</v>
      </c>
      <c r="Z142" s="51">
        <v>-0.68200000000000005</v>
      </c>
      <c r="AA142" s="51">
        <v>1.6819999999999999</v>
      </c>
      <c r="AB142" s="52">
        <v>1.0490999999999999</v>
      </c>
      <c r="AC142" s="52">
        <v>1.2492000000000001</v>
      </c>
      <c r="AD142" s="31">
        <f>省エネ計算フォーマット【EHP】!$W$125/100</f>
        <v>0</v>
      </c>
      <c r="AE142" s="32">
        <f t="shared" si="5"/>
        <v>1.2490000000000001</v>
      </c>
    </row>
    <row r="143" spans="13:31" ht="14.25" customHeight="1">
      <c r="M143" s="41">
        <v>12</v>
      </c>
      <c r="N143" s="42" t="s">
        <v>4</v>
      </c>
      <c r="O143" s="42" t="s">
        <v>674</v>
      </c>
      <c r="P143" s="42" t="s">
        <v>675</v>
      </c>
      <c r="Q143" s="42" t="s">
        <v>568</v>
      </c>
      <c r="R143" s="43">
        <v>0</v>
      </c>
      <c r="T143" s="25">
        <v>2</v>
      </c>
      <c r="U143" s="26">
        <v>2005</v>
      </c>
      <c r="V143" s="27" t="s">
        <v>19</v>
      </c>
      <c r="W143" s="27" t="s">
        <v>607</v>
      </c>
      <c r="X143" s="27" t="s">
        <v>618</v>
      </c>
      <c r="Y143" s="28" t="str">
        <f t="shared" si="4"/>
        <v>22005冷房設備用有り</v>
      </c>
      <c r="Z143" s="51">
        <v>-0.114</v>
      </c>
      <c r="AA143" s="51">
        <v>1.1140000000000001</v>
      </c>
      <c r="AB143" s="52">
        <v>1.0325</v>
      </c>
      <c r="AC143" s="52">
        <v>0.82740000000000002</v>
      </c>
      <c r="AD143" s="31">
        <f>省エネ計算フォーマット【EHP】!$W$125/100</f>
        <v>0</v>
      </c>
      <c r="AE143" s="32">
        <f t="shared" si="5"/>
        <v>0.82699999999999996</v>
      </c>
    </row>
    <row r="144" spans="13:31" ht="13.5" customHeight="1">
      <c r="M144" s="41">
        <v>12</v>
      </c>
      <c r="N144" s="42" t="s">
        <v>5</v>
      </c>
      <c r="O144" s="42" t="s">
        <v>674</v>
      </c>
      <c r="P144" s="42" t="s">
        <v>675</v>
      </c>
      <c r="Q144" s="42" t="s">
        <v>572</v>
      </c>
      <c r="R144" s="43">
        <v>0</v>
      </c>
      <c r="T144" s="25">
        <v>2</v>
      </c>
      <c r="U144" s="26">
        <v>2005</v>
      </c>
      <c r="V144" s="27" t="s">
        <v>19</v>
      </c>
      <c r="W144" s="27" t="s">
        <v>612</v>
      </c>
      <c r="X144" s="27" t="s">
        <v>702</v>
      </c>
      <c r="Y144" s="28" t="str">
        <f t="shared" si="4"/>
        <v>22005冷房店舗用無し（一定速）</v>
      </c>
      <c r="Z144" s="51">
        <v>0.25</v>
      </c>
      <c r="AA144" s="51">
        <v>0.75</v>
      </c>
      <c r="AB144" s="52">
        <v>0.25</v>
      </c>
      <c r="AC144" s="52">
        <v>0.75</v>
      </c>
      <c r="AD144" s="31">
        <f>省エネ計算フォーマット【EHP】!$W$125/100</f>
        <v>0</v>
      </c>
      <c r="AE144" s="32">
        <f t="shared" si="5"/>
        <v>0.75</v>
      </c>
    </row>
    <row r="145" spans="13:31" ht="13.5" customHeight="1">
      <c r="M145" s="41">
        <v>12</v>
      </c>
      <c r="N145" s="42" t="s">
        <v>6</v>
      </c>
      <c r="O145" s="42" t="s">
        <v>674</v>
      </c>
      <c r="P145" s="42" t="s">
        <v>675</v>
      </c>
      <c r="Q145" s="42" t="s">
        <v>576</v>
      </c>
      <c r="R145" s="43">
        <v>0</v>
      </c>
      <c r="T145" s="25">
        <v>2</v>
      </c>
      <c r="U145" s="26">
        <v>2005</v>
      </c>
      <c r="V145" s="27" t="s">
        <v>19</v>
      </c>
      <c r="W145" s="27" t="s">
        <v>606</v>
      </c>
      <c r="X145" s="27" t="s">
        <v>702</v>
      </c>
      <c r="Y145" s="28" t="str">
        <f t="shared" si="4"/>
        <v>22005冷房ビル用マルチ無し（一定速）</v>
      </c>
      <c r="Z145" s="51">
        <v>0.25</v>
      </c>
      <c r="AA145" s="51">
        <v>0.75</v>
      </c>
      <c r="AB145" s="52">
        <v>0.25</v>
      </c>
      <c r="AC145" s="52">
        <v>0.75</v>
      </c>
      <c r="AD145" s="31">
        <f>省エネ計算フォーマット【EHP】!$W$125/100</f>
        <v>0</v>
      </c>
      <c r="AE145" s="32">
        <f t="shared" si="5"/>
        <v>0.75</v>
      </c>
    </row>
    <row r="146" spans="13:31" ht="13.5" customHeight="1">
      <c r="M146" s="41">
        <v>12</v>
      </c>
      <c r="N146" s="42" t="s">
        <v>7</v>
      </c>
      <c r="O146" s="42" t="s">
        <v>674</v>
      </c>
      <c r="P146" s="42" t="s">
        <v>675</v>
      </c>
      <c r="Q146" s="42" t="s">
        <v>580</v>
      </c>
      <c r="R146" s="43">
        <v>0</v>
      </c>
      <c r="T146" s="25">
        <v>2</v>
      </c>
      <c r="U146" s="26">
        <v>2005</v>
      </c>
      <c r="V146" s="27" t="s">
        <v>19</v>
      </c>
      <c r="W146" s="27" t="s">
        <v>607</v>
      </c>
      <c r="X146" s="27" t="s">
        <v>702</v>
      </c>
      <c r="Y146" s="28" t="str">
        <f t="shared" si="4"/>
        <v>22005冷房設備用無し（一定速）</v>
      </c>
      <c r="Z146" s="51">
        <v>0.25</v>
      </c>
      <c r="AA146" s="51">
        <v>0.75</v>
      </c>
      <c r="AB146" s="52">
        <v>0.25</v>
      </c>
      <c r="AC146" s="52">
        <v>0.75</v>
      </c>
      <c r="AD146" s="31">
        <f>省エネ計算フォーマット【EHP】!$W$125/100</f>
        <v>0</v>
      </c>
      <c r="AE146" s="32">
        <f t="shared" si="5"/>
        <v>0.75</v>
      </c>
    </row>
    <row r="147" spans="13:31" ht="14.25" customHeight="1">
      <c r="M147" s="41">
        <v>12</v>
      </c>
      <c r="N147" s="42" t="s">
        <v>8</v>
      </c>
      <c r="O147" s="42" t="s">
        <v>674</v>
      </c>
      <c r="P147" s="42" t="s">
        <v>675</v>
      </c>
      <c r="Q147" s="42" t="s">
        <v>584</v>
      </c>
      <c r="R147" s="43">
        <v>0</v>
      </c>
      <c r="T147" s="25">
        <v>2</v>
      </c>
      <c r="U147" s="26">
        <v>2005</v>
      </c>
      <c r="V147" s="27" t="s">
        <v>20</v>
      </c>
      <c r="W147" s="27" t="s">
        <v>612</v>
      </c>
      <c r="X147" s="27" t="s">
        <v>618</v>
      </c>
      <c r="Y147" s="28" t="str">
        <f t="shared" si="4"/>
        <v>22005暖房店舗用有り</v>
      </c>
      <c r="Z147" s="51">
        <v>-0.65</v>
      </c>
      <c r="AA147" s="51">
        <v>1.65</v>
      </c>
      <c r="AB147" s="52">
        <v>1.0726</v>
      </c>
      <c r="AC147" s="52">
        <v>1.2194</v>
      </c>
      <c r="AD147" s="31">
        <f>省エネ計算フォーマット【EHP】!$W$125/100</f>
        <v>0</v>
      </c>
      <c r="AE147" s="32">
        <f t="shared" si="5"/>
        <v>1.2190000000000001</v>
      </c>
    </row>
    <row r="148" spans="13:31" ht="13.5" customHeight="1">
      <c r="M148" s="41">
        <v>12</v>
      </c>
      <c r="N148" s="42" t="s">
        <v>9</v>
      </c>
      <c r="O148" s="42" t="s">
        <v>674</v>
      </c>
      <c r="P148" s="42" t="s">
        <v>675</v>
      </c>
      <c r="Q148" s="42" t="s">
        <v>588</v>
      </c>
      <c r="R148" s="43">
        <v>0</v>
      </c>
      <c r="T148" s="25">
        <v>2</v>
      </c>
      <c r="U148" s="26">
        <v>2005</v>
      </c>
      <c r="V148" s="27" t="s">
        <v>20</v>
      </c>
      <c r="W148" s="27" t="s">
        <v>606</v>
      </c>
      <c r="X148" s="27" t="s">
        <v>618</v>
      </c>
      <c r="Y148" s="28" t="str">
        <f t="shared" si="4"/>
        <v>22005暖房ビル用マルチ有り</v>
      </c>
      <c r="Z148" s="51">
        <v>-0.56000000000000005</v>
      </c>
      <c r="AA148" s="51">
        <v>1.56</v>
      </c>
      <c r="AB148" s="52">
        <v>1.0330999999999999</v>
      </c>
      <c r="AC148" s="52">
        <v>1.1617</v>
      </c>
      <c r="AD148" s="31">
        <f>省エネ計算フォーマット【EHP】!$W$125/100</f>
        <v>0</v>
      </c>
      <c r="AE148" s="32">
        <f t="shared" si="5"/>
        <v>1.161</v>
      </c>
    </row>
    <row r="149" spans="13:31" ht="13.5" customHeight="1">
      <c r="M149" s="41">
        <v>12</v>
      </c>
      <c r="N149" s="42" t="s">
        <v>10</v>
      </c>
      <c r="O149" s="42" t="s">
        <v>674</v>
      </c>
      <c r="P149" s="42" t="s">
        <v>675</v>
      </c>
      <c r="Q149" s="42" t="s">
        <v>592</v>
      </c>
      <c r="R149" s="43">
        <v>0</v>
      </c>
      <c r="T149" s="25">
        <v>2</v>
      </c>
      <c r="U149" s="26">
        <v>2005</v>
      </c>
      <c r="V149" s="27" t="s">
        <v>20</v>
      </c>
      <c r="W149" s="27" t="s">
        <v>607</v>
      </c>
      <c r="X149" s="27" t="s">
        <v>618</v>
      </c>
      <c r="Y149" s="28" t="str">
        <f t="shared" si="4"/>
        <v>22005暖房設備用有り</v>
      </c>
      <c r="Z149" s="51">
        <v>-0.126</v>
      </c>
      <c r="AA149" s="51">
        <v>1.1259999999999999</v>
      </c>
      <c r="AB149" s="52">
        <v>1.0239</v>
      </c>
      <c r="AC149" s="52">
        <v>0.83850000000000002</v>
      </c>
      <c r="AD149" s="31">
        <f>省エネ計算フォーマット【EHP】!$W$125/100</f>
        <v>0</v>
      </c>
      <c r="AE149" s="32">
        <f t="shared" si="5"/>
        <v>0.83799999999999997</v>
      </c>
    </row>
    <row r="150" spans="13:31" ht="13.5" customHeight="1">
      <c r="M150" s="41">
        <v>12</v>
      </c>
      <c r="N150" s="42" t="s">
        <v>11</v>
      </c>
      <c r="O150" s="42" t="s">
        <v>674</v>
      </c>
      <c r="P150" s="42" t="s">
        <v>675</v>
      </c>
      <c r="Q150" s="42" t="s">
        <v>596</v>
      </c>
      <c r="R150" s="43">
        <v>0</v>
      </c>
      <c r="T150" s="25">
        <v>2</v>
      </c>
      <c r="U150" s="26">
        <v>2005</v>
      </c>
      <c r="V150" s="27" t="s">
        <v>20</v>
      </c>
      <c r="W150" s="27" t="s">
        <v>612</v>
      </c>
      <c r="X150" s="27" t="s">
        <v>702</v>
      </c>
      <c r="Y150" s="28" t="str">
        <f t="shared" si="4"/>
        <v>22005暖房店舗用無し（一定速）</v>
      </c>
      <c r="Z150" s="51">
        <v>0.25</v>
      </c>
      <c r="AA150" s="51">
        <v>0.75</v>
      </c>
      <c r="AB150" s="52">
        <v>0.25</v>
      </c>
      <c r="AC150" s="52">
        <v>0.75</v>
      </c>
      <c r="AD150" s="31">
        <f>省エネ計算フォーマット【EHP】!$W$125/100</f>
        <v>0</v>
      </c>
      <c r="AE150" s="32">
        <f t="shared" si="5"/>
        <v>0.75</v>
      </c>
    </row>
    <row r="151" spans="13:31" ht="13.5" customHeight="1">
      <c r="M151" s="41">
        <v>12</v>
      </c>
      <c r="N151" s="42" t="s">
        <v>12</v>
      </c>
      <c r="O151" s="42" t="s">
        <v>674</v>
      </c>
      <c r="P151" s="42" t="s">
        <v>675</v>
      </c>
      <c r="Q151" s="42" t="s">
        <v>600</v>
      </c>
      <c r="R151" s="43">
        <v>0</v>
      </c>
      <c r="T151" s="25">
        <v>2</v>
      </c>
      <c r="U151" s="26">
        <v>2005</v>
      </c>
      <c r="V151" s="27" t="s">
        <v>20</v>
      </c>
      <c r="W151" s="27" t="s">
        <v>606</v>
      </c>
      <c r="X151" s="27" t="s">
        <v>702</v>
      </c>
      <c r="Y151" s="28" t="str">
        <f t="shared" si="4"/>
        <v>22005暖房ビル用マルチ無し（一定速）</v>
      </c>
      <c r="Z151" s="51">
        <v>0.25</v>
      </c>
      <c r="AA151" s="51">
        <v>0.75</v>
      </c>
      <c r="AB151" s="52">
        <v>0.25</v>
      </c>
      <c r="AC151" s="52">
        <v>0.75</v>
      </c>
      <c r="AD151" s="31">
        <f>省エネ計算フォーマット【EHP】!$W$125/100</f>
        <v>0</v>
      </c>
      <c r="AE151" s="32">
        <f t="shared" si="5"/>
        <v>0.75</v>
      </c>
    </row>
    <row r="152" spans="13:31" ht="13.5" customHeight="1">
      <c r="M152" s="41">
        <v>1</v>
      </c>
      <c r="N152" s="42" t="s">
        <v>673</v>
      </c>
      <c r="O152" s="42" t="s">
        <v>674</v>
      </c>
      <c r="P152" s="42" t="s">
        <v>676</v>
      </c>
      <c r="Q152" s="42" t="s">
        <v>29</v>
      </c>
      <c r="R152" s="43">
        <v>0.44600000000000001</v>
      </c>
      <c r="T152" s="25">
        <v>2</v>
      </c>
      <c r="U152" s="50">
        <v>2005</v>
      </c>
      <c r="V152" s="41" t="s">
        <v>20</v>
      </c>
      <c r="W152" s="41" t="s">
        <v>607</v>
      </c>
      <c r="X152" s="41" t="s">
        <v>702</v>
      </c>
      <c r="Y152" s="28" t="str">
        <f t="shared" si="4"/>
        <v>22005暖房設備用無し（一定速）</v>
      </c>
      <c r="Z152" s="51">
        <v>0.25</v>
      </c>
      <c r="AA152" s="51">
        <v>0.75</v>
      </c>
      <c r="AB152" s="52">
        <v>0.25</v>
      </c>
      <c r="AC152" s="52">
        <v>0.75</v>
      </c>
      <c r="AD152" s="31">
        <f>省エネ計算フォーマット【EHP】!$W$125/100</f>
        <v>0</v>
      </c>
      <c r="AE152" s="32">
        <f t="shared" si="5"/>
        <v>0.75</v>
      </c>
    </row>
    <row r="153" spans="13:31" ht="13.5" customHeight="1">
      <c r="M153" s="41">
        <v>1</v>
      </c>
      <c r="N153" s="42" t="s">
        <v>2</v>
      </c>
      <c r="O153" s="42" t="s">
        <v>674</v>
      </c>
      <c r="P153" s="42" t="s">
        <v>676</v>
      </c>
      <c r="Q153" s="42" t="s">
        <v>33</v>
      </c>
      <c r="R153" s="43">
        <v>0.45800000000000002</v>
      </c>
      <c r="T153" s="25">
        <v>2</v>
      </c>
      <c r="U153" s="50">
        <v>2010</v>
      </c>
      <c r="V153" s="41" t="s">
        <v>19</v>
      </c>
      <c r="W153" s="41" t="s">
        <v>612</v>
      </c>
      <c r="X153" s="41" t="s">
        <v>618</v>
      </c>
      <c r="Y153" s="28" t="str">
        <f t="shared" si="4"/>
        <v>22010冷房店舗用有り</v>
      </c>
      <c r="Z153" s="51">
        <v>-1.1000000000000001</v>
      </c>
      <c r="AA153" s="51">
        <v>2.1</v>
      </c>
      <c r="AB153" s="52">
        <v>1.0511999999999999</v>
      </c>
      <c r="AC153" s="52">
        <v>1.5622</v>
      </c>
      <c r="AD153" s="31">
        <f>省エネ計算フォーマット【EHP】!$W$125/100</f>
        <v>0</v>
      </c>
      <c r="AE153" s="32">
        <f t="shared" si="5"/>
        <v>1.5620000000000001</v>
      </c>
    </row>
    <row r="154" spans="13:31" ht="13.5" customHeight="1">
      <c r="M154" s="41">
        <v>1</v>
      </c>
      <c r="N154" s="42" t="s">
        <v>3</v>
      </c>
      <c r="O154" s="42" t="s">
        <v>674</v>
      </c>
      <c r="P154" s="42" t="s">
        <v>676</v>
      </c>
      <c r="Q154" s="42" t="s">
        <v>37</v>
      </c>
      <c r="R154" s="43">
        <v>0.53300000000000003</v>
      </c>
      <c r="T154" s="25">
        <v>2</v>
      </c>
      <c r="U154" s="50">
        <v>2010</v>
      </c>
      <c r="V154" s="41" t="s">
        <v>19</v>
      </c>
      <c r="W154" s="41" t="s">
        <v>606</v>
      </c>
      <c r="X154" s="41" t="s">
        <v>618</v>
      </c>
      <c r="Y154" s="28" t="str">
        <f t="shared" si="4"/>
        <v>22010冷房ビル用マルチ有り</v>
      </c>
      <c r="Z154" s="51">
        <v>-0.88</v>
      </c>
      <c r="AA154" s="51">
        <v>1.88</v>
      </c>
      <c r="AB154" s="52">
        <v>1.0548999999999999</v>
      </c>
      <c r="AC154" s="52">
        <v>1.3963000000000001</v>
      </c>
      <c r="AD154" s="31">
        <f>省エネ計算フォーマット【EHP】!$W$125/100</f>
        <v>0</v>
      </c>
      <c r="AE154" s="32">
        <f t="shared" si="5"/>
        <v>1.3959999999999999</v>
      </c>
    </row>
    <row r="155" spans="13:31" ht="13.5" customHeight="1">
      <c r="M155" s="41">
        <v>1</v>
      </c>
      <c r="N155" s="42" t="s">
        <v>4</v>
      </c>
      <c r="O155" s="42" t="s">
        <v>674</v>
      </c>
      <c r="P155" s="42" t="s">
        <v>676</v>
      </c>
      <c r="Q155" s="42" t="s">
        <v>41</v>
      </c>
      <c r="R155" s="43">
        <v>0.752</v>
      </c>
      <c r="T155" s="25">
        <v>2</v>
      </c>
      <c r="U155" s="50">
        <v>2010</v>
      </c>
      <c r="V155" s="41" t="s">
        <v>19</v>
      </c>
      <c r="W155" s="41" t="s">
        <v>607</v>
      </c>
      <c r="X155" s="41" t="s">
        <v>618</v>
      </c>
      <c r="Y155" s="28" t="str">
        <f t="shared" si="4"/>
        <v>22010冷房設備用有り</v>
      </c>
      <c r="Z155" s="51">
        <v>-0.26</v>
      </c>
      <c r="AA155" s="51">
        <v>1.26</v>
      </c>
      <c r="AB155" s="52">
        <v>1.1929000000000001</v>
      </c>
      <c r="AC155" s="52">
        <v>0.89680000000000004</v>
      </c>
      <c r="AD155" s="31">
        <f>省エネ計算フォーマット【EHP】!$W$125/100</f>
        <v>0</v>
      </c>
      <c r="AE155" s="32">
        <f t="shared" si="5"/>
        <v>0.89600000000000002</v>
      </c>
    </row>
    <row r="156" spans="13:31" ht="13.5" customHeight="1">
      <c r="M156" s="41">
        <v>1</v>
      </c>
      <c r="N156" s="42" t="s">
        <v>5</v>
      </c>
      <c r="O156" s="42" t="s">
        <v>674</v>
      </c>
      <c r="P156" s="42" t="s">
        <v>676</v>
      </c>
      <c r="Q156" s="42" t="s">
        <v>45</v>
      </c>
      <c r="R156" s="43">
        <v>0.41699999999999998</v>
      </c>
      <c r="T156" s="25">
        <v>2</v>
      </c>
      <c r="U156" s="50">
        <v>2010</v>
      </c>
      <c r="V156" s="41" t="s">
        <v>19</v>
      </c>
      <c r="W156" s="41" t="s">
        <v>612</v>
      </c>
      <c r="X156" s="41" t="s">
        <v>702</v>
      </c>
      <c r="Y156" s="28" t="str">
        <f t="shared" si="4"/>
        <v>22010冷房店舗用無し（一定速）</v>
      </c>
      <c r="Z156" s="51">
        <v>0.25</v>
      </c>
      <c r="AA156" s="51">
        <v>0.75</v>
      </c>
      <c r="AB156" s="52">
        <v>0.25</v>
      </c>
      <c r="AC156" s="52">
        <v>0.75</v>
      </c>
      <c r="AD156" s="31">
        <f>省エネ計算フォーマット【EHP】!$W$125/100</f>
        <v>0</v>
      </c>
      <c r="AE156" s="32">
        <f t="shared" si="5"/>
        <v>0.75</v>
      </c>
    </row>
    <row r="157" spans="13:31" ht="13.5" customHeight="1">
      <c r="M157" s="41">
        <v>1</v>
      </c>
      <c r="N157" s="42" t="s">
        <v>6</v>
      </c>
      <c r="O157" s="42" t="s">
        <v>674</v>
      </c>
      <c r="P157" s="42" t="s">
        <v>676</v>
      </c>
      <c r="Q157" s="42" t="s">
        <v>49</v>
      </c>
      <c r="R157" s="43">
        <v>0.48299999999999998</v>
      </c>
      <c r="T157" s="25">
        <v>2</v>
      </c>
      <c r="U157" s="50">
        <v>2010</v>
      </c>
      <c r="V157" s="41" t="s">
        <v>19</v>
      </c>
      <c r="W157" s="41" t="s">
        <v>606</v>
      </c>
      <c r="X157" s="41" t="s">
        <v>702</v>
      </c>
      <c r="Y157" s="28" t="str">
        <f t="shared" si="4"/>
        <v>22010冷房ビル用マルチ無し（一定速）</v>
      </c>
      <c r="Z157" s="51">
        <v>0.25</v>
      </c>
      <c r="AA157" s="51">
        <v>0.75</v>
      </c>
      <c r="AB157" s="52">
        <v>0.25</v>
      </c>
      <c r="AC157" s="52">
        <v>0.75</v>
      </c>
      <c r="AD157" s="31">
        <f>省エネ計算フォーマット【EHP】!$W$125/100</f>
        <v>0</v>
      </c>
      <c r="AE157" s="32">
        <f t="shared" si="5"/>
        <v>0.75</v>
      </c>
    </row>
    <row r="158" spans="13:31" ht="13.5" customHeight="1">
      <c r="M158" s="41">
        <v>1</v>
      </c>
      <c r="N158" s="42" t="s">
        <v>7</v>
      </c>
      <c r="O158" s="42" t="s">
        <v>674</v>
      </c>
      <c r="P158" s="42" t="s">
        <v>676</v>
      </c>
      <c r="Q158" s="42" t="s">
        <v>53</v>
      </c>
      <c r="R158" s="43">
        <v>0.496</v>
      </c>
      <c r="T158" s="25">
        <v>2</v>
      </c>
      <c r="U158" s="50">
        <v>2010</v>
      </c>
      <c r="V158" s="41" t="s">
        <v>19</v>
      </c>
      <c r="W158" s="41" t="s">
        <v>607</v>
      </c>
      <c r="X158" s="41" t="s">
        <v>702</v>
      </c>
      <c r="Y158" s="28" t="str">
        <f t="shared" si="4"/>
        <v>22010冷房設備用無し（一定速）</v>
      </c>
      <c r="Z158" s="51">
        <v>0.25</v>
      </c>
      <c r="AA158" s="51">
        <v>0.75</v>
      </c>
      <c r="AB158" s="52">
        <v>0.25</v>
      </c>
      <c r="AC158" s="52">
        <v>0.75</v>
      </c>
      <c r="AD158" s="31">
        <f>省エネ計算フォーマット【EHP】!$W$125/100</f>
        <v>0</v>
      </c>
      <c r="AE158" s="32">
        <f t="shared" si="5"/>
        <v>0.75</v>
      </c>
    </row>
    <row r="159" spans="13:31" ht="13.5" customHeight="1">
      <c r="M159" s="41">
        <v>1</v>
      </c>
      <c r="N159" s="42" t="s">
        <v>8</v>
      </c>
      <c r="O159" s="42" t="s">
        <v>674</v>
      </c>
      <c r="P159" s="42" t="s">
        <v>676</v>
      </c>
      <c r="Q159" s="42" t="s">
        <v>57</v>
      </c>
      <c r="R159" s="43">
        <v>0.68300000000000005</v>
      </c>
      <c r="T159" s="25">
        <v>2</v>
      </c>
      <c r="U159" s="50">
        <v>2010</v>
      </c>
      <c r="V159" s="41" t="s">
        <v>20</v>
      </c>
      <c r="W159" s="41" t="s">
        <v>612</v>
      </c>
      <c r="X159" s="41" t="s">
        <v>618</v>
      </c>
      <c r="Y159" s="28" t="str">
        <f t="shared" si="4"/>
        <v>22010暖房店舗用有り</v>
      </c>
      <c r="Z159" s="51">
        <v>-0.72</v>
      </c>
      <c r="AA159" s="51">
        <v>1.72</v>
      </c>
      <c r="AB159" s="52">
        <v>1.0757000000000001</v>
      </c>
      <c r="AC159" s="52">
        <v>1.2710999999999999</v>
      </c>
      <c r="AD159" s="31">
        <f>省エネ計算フォーマット【EHP】!$W$125/100</f>
        <v>0</v>
      </c>
      <c r="AE159" s="32">
        <f t="shared" si="5"/>
        <v>1.2709999999999999</v>
      </c>
    </row>
    <row r="160" spans="13:31" ht="13.5" customHeight="1">
      <c r="M160" s="41">
        <v>1</v>
      </c>
      <c r="N160" s="42" t="s">
        <v>9</v>
      </c>
      <c r="O160" s="42" t="s">
        <v>674</v>
      </c>
      <c r="P160" s="42" t="s">
        <v>676</v>
      </c>
      <c r="Q160" s="42" t="s">
        <v>61</v>
      </c>
      <c r="R160" s="43">
        <v>0.56499999999999995</v>
      </c>
      <c r="T160" s="25">
        <v>2</v>
      </c>
      <c r="U160" s="50">
        <v>2010</v>
      </c>
      <c r="V160" s="41" t="s">
        <v>20</v>
      </c>
      <c r="W160" s="41" t="s">
        <v>606</v>
      </c>
      <c r="X160" s="41" t="s">
        <v>618</v>
      </c>
      <c r="Y160" s="28" t="str">
        <f t="shared" si="4"/>
        <v>22010暖房ビル用マルチ有り</v>
      </c>
      <c r="Z160" s="51">
        <v>-0.7</v>
      </c>
      <c r="AA160" s="51">
        <v>1.7</v>
      </c>
      <c r="AB160" s="52">
        <v>1.036</v>
      </c>
      <c r="AC160" s="52">
        <v>1.266</v>
      </c>
      <c r="AD160" s="31">
        <f>省エネ計算フォーマット【EHP】!$W$125/100</f>
        <v>0</v>
      </c>
      <c r="AE160" s="32">
        <f t="shared" si="5"/>
        <v>1.266</v>
      </c>
    </row>
    <row r="161" spans="13:31" ht="13.5" customHeight="1">
      <c r="M161" s="41">
        <v>1</v>
      </c>
      <c r="N161" s="42" t="s">
        <v>10</v>
      </c>
      <c r="O161" s="42" t="s">
        <v>674</v>
      </c>
      <c r="P161" s="42" t="s">
        <v>676</v>
      </c>
      <c r="Q161" s="42" t="s">
        <v>65</v>
      </c>
      <c r="R161" s="43">
        <v>0.95199999999999996</v>
      </c>
      <c r="T161" s="25">
        <v>2</v>
      </c>
      <c r="U161" s="50">
        <v>2010</v>
      </c>
      <c r="V161" s="41" t="s">
        <v>20</v>
      </c>
      <c r="W161" s="41" t="s">
        <v>607</v>
      </c>
      <c r="X161" s="41" t="s">
        <v>618</v>
      </c>
      <c r="Y161" s="28" t="str">
        <f t="shared" si="4"/>
        <v>22010暖房設備用有り</v>
      </c>
      <c r="Z161" s="51">
        <v>-0.26</v>
      </c>
      <c r="AA161" s="51">
        <v>1.26</v>
      </c>
      <c r="AB161" s="52">
        <v>0.82779999999999998</v>
      </c>
      <c r="AC161" s="52">
        <v>0.98809999999999998</v>
      </c>
      <c r="AD161" s="31">
        <f>省エネ計算フォーマット【EHP】!$W$125/100</f>
        <v>0</v>
      </c>
      <c r="AE161" s="32">
        <f t="shared" si="5"/>
        <v>0.98799999999999999</v>
      </c>
    </row>
    <row r="162" spans="13:31" ht="13.5" customHeight="1">
      <c r="M162" s="41">
        <v>1</v>
      </c>
      <c r="N162" s="42" t="s">
        <v>11</v>
      </c>
      <c r="O162" s="42" t="s">
        <v>674</v>
      </c>
      <c r="P162" s="42" t="s">
        <v>676</v>
      </c>
      <c r="Q162" s="42" t="s">
        <v>69</v>
      </c>
      <c r="R162" s="43">
        <v>1</v>
      </c>
      <c r="T162" s="25">
        <v>2</v>
      </c>
      <c r="U162" s="50">
        <v>2010</v>
      </c>
      <c r="V162" s="41" t="s">
        <v>20</v>
      </c>
      <c r="W162" s="41" t="s">
        <v>612</v>
      </c>
      <c r="X162" s="41" t="s">
        <v>702</v>
      </c>
      <c r="Y162" s="28" t="str">
        <f t="shared" si="4"/>
        <v>22010暖房店舗用無し（一定速）</v>
      </c>
      <c r="Z162" s="51">
        <v>0.25</v>
      </c>
      <c r="AA162" s="51">
        <v>0.75</v>
      </c>
      <c r="AB162" s="52">
        <v>0.25</v>
      </c>
      <c r="AC162" s="52">
        <v>0.75</v>
      </c>
      <c r="AD162" s="31">
        <f>省エネ計算フォーマット【EHP】!$W$125/100</f>
        <v>0</v>
      </c>
      <c r="AE162" s="32">
        <f t="shared" si="5"/>
        <v>0.75</v>
      </c>
    </row>
    <row r="163" spans="13:31" ht="13.5" customHeight="1">
      <c r="M163" s="41">
        <v>1</v>
      </c>
      <c r="N163" s="42" t="s">
        <v>12</v>
      </c>
      <c r="O163" s="42" t="s">
        <v>674</v>
      </c>
      <c r="P163" s="42" t="s">
        <v>676</v>
      </c>
      <c r="Q163" s="42" t="s">
        <v>73</v>
      </c>
      <c r="R163" s="43">
        <v>0.32</v>
      </c>
      <c r="T163" s="25">
        <v>2</v>
      </c>
      <c r="U163" s="50">
        <v>2010</v>
      </c>
      <c r="V163" s="41" t="s">
        <v>20</v>
      </c>
      <c r="W163" s="41" t="s">
        <v>606</v>
      </c>
      <c r="X163" s="41" t="s">
        <v>702</v>
      </c>
      <c r="Y163" s="28" t="str">
        <f t="shared" si="4"/>
        <v>22010暖房ビル用マルチ無し（一定速）</v>
      </c>
      <c r="Z163" s="51">
        <v>0.25</v>
      </c>
      <c r="AA163" s="51">
        <v>0.75</v>
      </c>
      <c r="AB163" s="52">
        <v>0.25</v>
      </c>
      <c r="AC163" s="52">
        <v>0.75</v>
      </c>
      <c r="AD163" s="31">
        <f>省エネ計算フォーマット【EHP】!$W$125/100</f>
        <v>0</v>
      </c>
      <c r="AE163" s="32">
        <f t="shared" si="5"/>
        <v>0.75</v>
      </c>
    </row>
    <row r="164" spans="13:31" ht="13.5" customHeight="1">
      <c r="M164" s="41">
        <v>2</v>
      </c>
      <c r="N164" s="42" t="s">
        <v>673</v>
      </c>
      <c r="O164" s="42" t="s">
        <v>674</v>
      </c>
      <c r="P164" s="42" t="s">
        <v>676</v>
      </c>
      <c r="Q164" s="42" t="s">
        <v>77</v>
      </c>
      <c r="R164" s="43">
        <v>0.432</v>
      </c>
      <c r="T164" s="25">
        <v>2</v>
      </c>
      <c r="U164" s="50">
        <v>2010</v>
      </c>
      <c r="V164" s="41" t="s">
        <v>20</v>
      </c>
      <c r="W164" s="41" t="s">
        <v>607</v>
      </c>
      <c r="X164" s="41" t="s">
        <v>702</v>
      </c>
      <c r="Y164" s="28" t="str">
        <f t="shared" si="4"/>
        <v>22010暖房設備用無し（一定速）</v>
      </c>
      <c r="Z164" s="63">
        <v>0.25</v>
      </c>
      <c r="AA164" s="63">
        <v>0.75</v>
      </c>
      <c r="AB164" s="64">
        <v>0.25</v>
      </c>
      <c r="AC164" s="64">
        <v>0.75</v>
      </c>
      <c r="AD164" s="31">
        <f>省エネ計算フォーマット【EHP】!$W$125/100</f>
        <v>0</v>
      </c>
      <c r="AE164" s="32">
        <f t="shared" si="5"/>
        <v>0.75</v>
      </c>
    </row>
    <row r="165" spans="13:31" ht="13.5" customHeight="1">
      <c r="M165" s="41">
        <v>2</v>
      </c>
      <c r="N165" s="42" t="s">
        <v>2</v>
      </c>
      <c r="O165" s="42" t="s">
        <v>674</v>
      </c>
      <c r="P165" s="42" t="s">
        <v>676</v>
      </c>
      <c r="Q165" s="42" t="s">
        <v>81</v>
      </c>
      <c r="R165" s="43">
        <v>0.46300000000000002</v>
      </c>
      <c r="T165" s="53">
        <v>2</v>
      </c>
      <c r="U165" s="75">
        <v>2011</v>
      </c>
      <c r="V165" s="54" t="s">
        <v>19</v>
      </c>
      <c r="W165" s="54" t="s">
        <v>612</v>
      </c>
      <c r="X165" s="54" t="s">
        <v>618</v>
      </c>
      <c r="Y165" s="55" t="str">
        <f t="shared" si="4"/>
        <v>22011冷房店舗用有り</v>
      </c>
      <c r="Z165" s="56">
        <v>-1.1200000000000001</v>
      </c>
      <c r="AA165" s="56">
        <v>2.12</v>
      </c>
      <c r="AB165" s="57">
        <v>1.0517000000000001</v>
      </c>
      <c r="AC165" s="57">
        <v>1.5770999999999999</v>
      </c>
      <c r="AD165" s="31">
        <f>省エネ計算フォーマット【EHP】!$W$125/100</f>
        <v>0</v>
      </c>
      <c r="AE165" s="37">
        <f t="shared" si="5"/>
        <v>1.577</v>
      </c>
    </row>
    <row r="166" spans="13:31" ht="13.5" customHeight="1">
      <c r="M166" s="41">
        <v>2</v>
      </c>
      <c r="N166" s="42" t="s">
        <v>3</v>
      </c>
      <c r="O166" s="42" t="s">
        <v>674</v>
      </c>
      <c r="P166" s="42" t="s">
        <v>676</v>
      </c>
      <c r="Q166" s="42" t="s">
        <v>85</v>
      </c>
      <c r="R166" s="43">
        <v>0.496</v>
      </c>
      <c r="T166" s="53">
        <v>2</v>
      </c>
      <c r="U166" s="75">
        <v>2011</v>
      </c>
      <c r="V166" s="54" t="s">
        <v>19</v>
      </c>
      <c r="W166" s="54" t="s">
        <v>606</v>
      </c>
      <c r="X166" s="54" t="s">
        <v>618</v>
      </c>
      <c r="Y166" s="55" t="str">
        <f t="shared" si="4"/>
        <v>22011冷房ビル用マルチ有り</v>
      </c>
      <c r="Z166" s="56">
        <v>-1</v>
      </c>
      <c r="AA166" s="56">
        <v>2</v>
      </c>
      <c r="AB166" s="57">
        <v>1.0584</v>
      </c>
      <c r="AC166" s="57">
        <v>1.4854000000000001</v>
      </c>
      <c r="AD166" s="31">
        <f>省エネ計算フォーマット【EHP】!$W$125/100</f>
        <v>0</v>
      </c>
      <c r="AE166" s="37">
        <f t="shared" si="5"/>
        <v>1.4850000000000001</v>
      </c>
    </row>
    <row r="167" spans="13:31" ht="13.5" customHeight="1">
      <c r="M167" s="41">
        <v>2</v>
      </c>
      <c r="N167" s="42" t="s">
        <v>4</v>
      </c>
      <c r="O167" s="42" t="s">
        <v>674</v>
      </c>
      <c r="P167" s="42" t="s">
        <v>676</v>
      </c>
      <c r="Q167" s="42" t="s">
        <v>89</v>
      </c>
      <c r="R167" s="43">
        <v>0.68500000000000005</v>
      </c>
      <c r="T167" s="53">
        <v>2</v>
      </c>
      <c r="U167" s="75">
        <v>2011</v>
      </c>
      <c r="V167" s="54" t="s">
        <v>19</v>
      </c>
      <c r="W167" s="54" t="s">
        <v>607</v>
      </c>
      <c r="X167" s="54" t="s">
        <v>618</v>
      </c>
      <c r="Y167" s="55" t="str">
        <f t="shared" si="4"/>
        <v>22011冷房設備用有り</v>
      </c>
      <c r="Z167" s="56">
        <v>-0.22</v>
      </c>
      <c r="AA167" s="56">
        <v>1.22</v>
      </c>
      <c r="AB167" s="57">
        <v>1.0356000000000001</v>
      </c>
      <c r="AC167" s="57">
        <v>0.90610000000000002</v>
      </c>
      <c r="AD167" s="31">
        <f>省エネ計算フォーマット【EHP】!$W$125/100</f>
        <v>0</v>
      </c>
      <c r="AE167" s="37">
        <f t="shared" si="5"/>
        <v>0.90600000000000003</v>
      </c>
    </row>
    <row r="168" spans="13:31" ht="13.5" customHeight="1">
      <c r="M168" s="41">
        <v>2</v>
      </c>
      <c r="N168" s="42" t="s">
        <v>5</v>
      </c>
      <c r="O168" s="42" t="s">
        <v>674</v>
      </c>
      <c r="P168" s="42" t="s">
        <v>676</v>
      </c>
      <c r="Q168" s="42" t="s">
        <v>93</v>
      </c>
      <c r="R168" s="43">
        <v>0.41899999999999998</v>
      </c>
      <c r="T168" s="53">
        <v>2</v>
      </c>
      <c r="U168" s="75">
        <v>2011</v>
      </c>
      <c r="V168" s="54" t="s">
        <v>19</v>
      </c>
      <c r="W168" s="54" t="s">
        <v>612</v>
      </c>
      <c r="X168" s="54" t="s">
        <v>702</v>
      </c>
      <c r="Y168" s="55" t="str">
        <f t="shared" si="4"/>
        <v>22011冷房店舗用無し（一定速）</v>
      </c>
      <c r="Z168" s="56">
        <v>0.25</v>
      </c>
      <c r="AA168" s="56">
        <v>0.75</v>
      </c>
      <c r="AB168" s="57">
        <v>0.25</v>
      </c>
      <c r="AC168" s="57">
        <v>0.75</v>
      </c>
      <c r="AD168" s="31">
        <f>省エネ計算フォーマット【EHP】!$W$125/100</f>
        <v>0</v>
      </c>
      <c r="AE168" s="37">
        <f t="shared" si="5"/>
        <v>0.75</v>
      </c>
    </row>
    <row r="169" spans="13:31" ht="13.5" customHeight="1">
      <c r="M169" s="41">
        <v>2</v>
      </c>
      <c r="N169" s="42" t="s">
        <v>6</v>
      </c>
      <c r="O169" s="42" t="s">
        <v>674</v>
      </c>
      <c r="P169" s="42" t="s">
        <v>676</v>
      </c>
      <c r="Q169" s="42" t="s">
        <v>97</v>
      </c>
      <c r="R169" s="43">
        <v>0.47499999999999998</v>
      </c>
      <c r="T169" s="53">
        <v>2</v>
      </c>
      <c r="U169" s="75">
        <v>2011</v>
      </c>
      <c r="V169" s="54" t="s">
        <v>19</v>
      </c>
      <c r="W169" s="54" t="s">
        <v>606</v>
      </c>
      <c r="X169" s="54" t="s">
        <v>702</v>
      </c>
      <c r="Y169" s="55" t="str">
        <f t="shared" si="4"/>
        <v>22011冷房ビル用マルチ無し（一定速）</v>
      </c>
      <c r="Z169" s="56">
        <v>0.25</v>
      </c>
      <c r="AA169" s="56">
        <v>0.75</v>
      </c>
      <c r="AB169" s="57">
        <v>0.25</v>
      </c>
      <c r="AC169" s="57">
        <v>0.75</v>
      </c>
      <c r="AD169" s="31">
        <f>省エネ計算フォーマット【EHP】!$W$125/100</f>
        <v>0</v>
      </c>
      <c r="AE169" s="37">
        <f t="shared" si="5"/>
        <v>0.75</v>
      </c>
    </row>
    <row r="170" spans="13:31" ht="13.5" customHeight="1">
      <c r="M170" s="41">
        <v>2</v>
      </c>
      <c r="N170" s="42" t="s">
        <v>7</v>
      </c>
      <c r="O170" s="42" t="s">
        <v>674</v>
      </c>
      <c r="P170" s="42" t="s">
        <v>676</v>
      </c>
      <c r="Q170" s="42" t="s">
        <v>101</v>
      </c>
      <c r="R170" s="43">
        <v>0.45700000000000002</v>
      </c>
      <c r="T170" s="53">
        <v>2</v>
      </c>
      <c r="U170" s="75">
        <v>2011</v>
      </c>
      <c r="V170" s="54" t="s">
        <v>19</v>
      </c>
      <c r="W170" s="54" t="s">
        <v>607</v>
      </c>
      <c r="X170" s="54" t="s">
        <v>702</v>
      </c>
      <c r="Y170" s="55" t="str">
        <f t="shared" si="4"/>
        <v>22011冷房設備用無し（一定速）</v>
      </c>
      <c r="Z170" s="56">
        <v>0.25</v>
      </c>
      <c r="AA170" s="56">
        <v>0.75</v>
      </c>
      <c r="AB170" s="57">
        <v>0.25</v>
      </c>
      <c r="AC170" s="57">
        <v>0.75</v>
      </c>
      <c r="AD170" s="31">
        <f>省エネ計算フォーマット【EHP】!$W$125/100</f>
        <v>0</v>
      </c>
      <c r="AE170" s="37">
        <f t="shared" si="5"/>
        <v>0.75</v>
      </c>
    </row>
    <row r="171" spans="13:31" ht="13.5" customHeight="1">
      <c r="M171" s="41">
        <v>2</v>
      </c>
      <c r="N171" s="42" t="s">
        <v>8</v>
      </c>
      <c r="O171" s="42" t="s">
        <v>674</v>
      </c>
      <c r="P171" s="42" t="s">
        <v>676</v>
      </c>
      <c r="Q171" s="42" t="s">
        <v>105</v>
      </c>
      <c r="R171" s="43">
        <v>0.68200000000000005</v>
      </c>
      <c r="T171" s="53">
        <v>2</v>
      </c>
      <c r="U171" s="75">
        <v>2011</v>
      </c>
      <c r="V171" s="54" t="s">
        <v>20</v>
      </c>
      <c r="W171" s="54" t="s">
        <v>612</v>
      </c>
      <c r="X171" s="54" t="s">
        <v>618</v>
      </c>
      <c r="Y171" s="55" t="str">
        <f t="shared" si="4"/>
        <v>22011暖房店舗用有り</v>
      </c>
      <c r="Z171" s="56">
        <v>-0.76</v>
      </c>
      <c r="AA171" s="56">
        <v>1.76</v>
      </c>
      <c r="AB171" s="57">
        <v>1.0773999999999999</v>
      </c>
      <c r="AC171" s="57">
        <v>1.3006</v>
      </c>
      <c r="AD171" s="31">
        <f>省エネ計算フォーマット【EHP】!$W$125/100</f>
        <v>0</v>
      </c>
      <c r="AE171" s="37">
        <f t="shared" si="5"/>
        <v>1.3</v>
      </c>
    </row>
    <row r="172" spans="13:31" ht="13.5" customHeight="1">
      <c r="M172" s="41">
        <v>2</v>
      </c>
      <c r="N172" s="42" t="s">
        <v>9</v>
      </c>
      <c r="O172" s="42" t="s">
        <v>674</v>
      </c>
      <c r="P172" s="42" t="s">
        <v>676</v>
      </c>
      <c r="Q172" s="42" t="s">
        <v>109</v>
      </c>
      <c r="R172" s="43">
        <v>0.52900000000000003</v>
      </c>
      <c r="T172" s="53">
        <v>2</v>
      </c>
      <c r="U172" s="75">
        <v>2011</v>
      </c>
      <c r="V172" s="54" t="s">
        <v>20</v>
      </c>
      <c r="W172" s="54" t="s">
        <v>606</v>
      </c>
      <c r="X172" s="54" t="s">
        <v>618</v>
      </c>
      <c r="Y172" s="55" t="str">
        <f t="shared" si="4"/>
        <v>22011暖房ビル用マルチ有り</v>
      </c>
      <c r="Z172" s="56">
        <v>-0.78</v>
      </c>
      <c r="AA172" s="56">
        <v>1.78</v>
      </c>
      <c r="AB172" s="57">
        <v>1.0377000000000001</v>
      </c>
      <c r="AC172" s="57">
        <v>1.3255999999999999</v>
      </c>
      <c r="AD172" s="31">
        <f>省エネ計算フォーマット【EHP】!$W$125/100</f>
        <v>0</v>
      </c>
      <c r="AE172" s="37">
        <f t="shared" si="5"/>
        <v>1.325</v>
      </c>
    </row>
    <row r="173" spans="13:31" ht="13.5" customHeight="1">
      <c r="M173" s="41">
        <v>2</v>
      </c>
      <c r="N173" s="42" t="s">
        <v>10</v>
      </c>
      <c r="O173" s="42" t="s">
        <v>674</v>
      </c>
      <c r="P173" s="42" t="s">
        <v>676</v>
      </c>
      <c r="Q173" s="42" t="s">
        <v>113</v>
      </c>
      <c r="R173" s="43">
        <v>0.90300000000000002</v>
      </c>
      <c r="T173" s="53">
        <v>2</v>
      </c>
      <c r="U173" s="75">
        <v>2011</v>
      </c>
      <c r="V173" s="54" t="s">
        <v>20</v>
      </c>
      <c r="W173" s="54" t="s">
        <v>607</v>
      </c>
      <c r="X173" s="54" t="s">
        <v>618</v>
      </c>
      <c r="Y173" s="55" t="str">
        <f t="shared" si="4"/>
        <v>22011暖房設備用有り</v>
      </c>
      <c r="Z173" s="56">
        <v>-0.26</v>
      </c>
      <c r="AA173" s="56">
        <v>1.26</v>
      </c>
      <c r="AB173" s="57">
        <v>1.0266999999999999</v>
      </c>
      <c r="AC173" s="57">
        <v>0.93830000000000002</v>
      </c>
      <c r="AD173" s="31">
        <f>省エネ計算フォーマット【EHP】!$W$125/100</f>
        <v>0</v>
      </c>
      <c r="AE173" s="37">
        <f t="shared" si="5"/>
        <v>0.93799999999999994</v>
      </c>
    </row>
    <row r="174" spans="13:31" ht="13.5" customHeight="1">
      <c r="M174" s="41">
        <v>2</v>
      </c>
      <c r="N174" s="42" t="s">
        <v>11</v>
      </c>
      <c r="O174" s="42" t="s">
        <v>674</v>
      </c>
      <c r="P174" s="42" t="s">
        <v>676</v>
      </c>
      <c r="Q174" s="42" t="s">
        <v>117</v>
      </c>
      <c r="R174" s="43">
        <v>1</v>
      </c>
      <c r="T174" s="53">
        <v>2</v>
      </c>
      <c r="U174" s="75">
        <v>2011</v>
      </c>
      <c r="V174" s="54" t="s">
        <v>20</v>
      </c>
      <c r="W174" s="54" t="s">
        <v>612</v>
      </c>
      <c r="X174" s="54" t="s">
        <v>702</v>
      </c>
      <c r="Y174" s="55" t="str">
        <f t="shared" si="4"/>
        <v>22011暖房店舗用無し（一定速）</v>
      </c>
      <c r="Z174" s="56">
        <v>0.25</v>
      </c>
      <c r="AA174" s="56">
        <v>0.75</v>
      </c>
      <c r="AB174" s="57">
        <v>0.25</v>
      </c>
      <c r="AC174" s="57">
        <v>0.75</v>
      </c>
      <c r="AD174" s="31">
        <f>省エネ計算フォーマット【EHP】!$W$125/100</f>
        <v>0</v>
      </c>
      <c r="AE174" s="37">
        <f t="shared" si="5"/>
        <v>0.75</v>
      </c>
    </row>
    <row r="175" spans="13:31" ht="13.5" customHeight="1">
      <c r="M175" s="41">
        <v>2</v>
      </c>
      <c r="N175" s="42" t="s">
        <v>12</v>
      </c>
      <c r="O175" s="42" t="s">
        <v>674</v>
      </c>
      <c r="P175" s="42" t="s">
        <v>676</v>
      </c>
      <c r="Q175" s="42" t="s">
        <v>121</v>
      </c>
      <c r="R175" s="43">
        <v>0.28899999999999998</v>
      </c>
      <c r="T175" s="53">
        <v>2</v>
      </c>
      <c r="U175" s="75">
        <v>2011</v>
      </c>
      <c r="V175" s="54" t="s">
        <v>20</v>
      </c>
      <c r="W175" s="54" t="s">
        <v>606</v>
      </c>
      <c r="X175" s="54" t="s">
        <v>702</v>
      </c>
      <c r="Y175" s="55" t="str">
        <f t="shared" si="4"/>
        <v>22011暖房ビル用マルチ無し（一定速）</v>
      </c>
      <c r="Z175" s="56">
        <v>0.25</v>
      </c>
      <c r="AA175" s="56">
        <v>0.75</v>
      </c>
      <c r="AB175" s="57">
        <v>0.25</v>
      </c>
      <c r="AC175" s="57">
        <v>0.75</v>
      </c>
      <c r="AD175" s="31">
        <f>省エネ計算フォーマット【EHP】!$W$125/100</f>
        <v>0</v>
      </c>
      <c r="AE175" s="37">
        <f t="shared" si="5"/>
        <v>0.75</v>
      </c>
    </row>
    <row r="176" spans="13:31" ht="13.5" customHeight="1">
      <c r="M176" s="41">
        <v>3</v>
      </c>
      <c r="N176" s="42" t="s">
        <v>673</v>
      </c>
      <c r="O176" s="42" t="s">
        <v>674</v>
      </c>
      <c r="P176" s="42" t="s">
        <v>676</v>
      </c>
      <c r="Q176" s="42" t="s">
        <v>125</v>
      </c>
      <c r="R176" s="43">
        <v>0.32500000000000001</v>
      </c>
      <c r="T176" s="53">
        <v>2</v>
      </c>
      <c r="U176" s="54">
        <v>2011</v>
      </c>
      <c r="V176" s="54" t="s">
        <v>20</v>
      </c>
      <c r="W176" s="54" t="s">
        <v>607</v>
      </c>
      <c r="X176" s="54" t="s">
        <v>702</v>
      </c>
      <c r="Y176" s="55" t="str">
        <f t="shared" si="4"/>
        <v>22011暖房設備用無し（一定速）</v>
      </c>
      <c r="Z176" s="65">
        <v>0.25</v>
      </c>
      <c r="AA176" s="65">
        <v>0.75</v>
      </c>
      <c r="AB176" s="66">
        <v>0.25</v>
      </c>
      <c r="AC176" s="66">
        <v>0.75</v>
      </c>
      <c r="AD176" s="31">
        <f>省エネ計算フォーマット【EHP】!$W$125/100</f>
        <v>0</v>
      </c>
      <c r="AE176" s="37">
        <f t="shared" si="5"/>
        <v>0.75</v>
      </c>
    </row>
    <row r="177" spans="13:31" ht="13.5" customHeight="1">
      <c r="M177" s="41">
        <v>3</v>
      </c>
      <c r="N177" s="42" t="s">
        <v>2</v>
      </c>
      <c r="O177" s="42" t="s">
        <v>674</v>
      </c>
      <c r="P177" s="42" t="s">
        <v>676</v>
      </c>
      <c r="Q177" s="42" t="s">
        <v>129</v>
      </c>
      <c r="R177" s="43">
        <v>0.254</v>
      </c>
      <c r="T177" s="53">
        <v>2</v>
      </c>
      <c r="U177" s="54">
        <v>2012</v>
      </c>
      <c r="V177" s="54" t="s">
        <v>19</v>
      </c>
      <c r="W177" s="54" t="s">
        <v>612</v>
      </c>
      <c r="X177" s="54" t="s">
        <v>618</v>
      </c>
      <c r="Y177" s="55" t="str">
        <f t="shared" si="4"/>
        <v>22012冷房店舗用有り</v>
      </c>
      <c r="Z177" s="67">
        <v>-1.36</v>
      </c>
      <c r="AA177" s="67">
        <v>2.36</v>
      </c>
      <c r="AB177" s="68">
        <v>1.0576000000000001</v>
      </c>
      <c r="AC177" s="68">
        <v>1.7556</v>
      </c>
      <c r="AD177" s="31">
        <f>省エネ計算フォーマット【EHP】!$W$125/100</f>
        <v>0</v>
      </c>
      <c r="AE177" s="37">
        <f t="shared" si="5"/>
        <v>1.7549999999999999</v>
      </c>
    </row>
    <row r="178" spans="13:31" ht="13.5" customHeight="1">
      <c r="M178" s="41">
        <v>3</v>
      </c>
      <c r="N178" s="42" t="s">
        <v>3</v>
      </c>
      <c r="O178" s="42" t="s">
        <v>674</v>
      </c>
      <c r="P178" s="42" t="s">
        <v>676</v>
      </c>
      <c r="Q178" s="42" t="s">
        <v>133</v>
      </c>
      <c r="R178" s="43">
        <v>0.30299999999999999</v>
      </c>
      <c r="T178" s="53">
        <v>2</v>
      </c>
      <c r="U178" s="54">
        <v>2012</v>
      </c>
      <c r="V178" s="54" t="s">
        <v>19</v>
      </c>
      <c r="W178" s="54" t="s">
        <v>606</v>
      </c>
      <c r="X178" s="54" t="s">
        <v>618</v>
      </c>
      <c r="Y178" s="55" t="str">
        <f t="shared" si="4"/>
        <v>22012冷房ビル用マルチ有り</v>
      </c>
      <c r="Z178" s="56">
        <v>-1.1399999999999999</v>
      </c>
      <c r="AA178" s="56">
        <v>2.14</v>
      </c>
      <c r="AB178" s="57">
        <v>1.0625</v>
      </c>
      <c r="AC178" s="57">
        <v>1.5893999999999999</v>
      </c>
      <c r="AD178" s="31">
        <f>省エネ計算フォーマット【EHP】!$W$125/100</f>
        <v>0</v>
      </c>
      <c r="AE178" s="37">
        <f t="shared" si="5"/>
        <v>1.589</v>
      </c>
    </row>
    <row r="179" spans="13:31" ht="13.5" customHeight="1">
      <c r="M179" s="41">
        <v>3</v>
      </c>
      <c r="N179" s="42" t="s">
        <v>4</v>
      </c>
      <c r="O179" s="42" t="s">
        <v>674</v>
      </c>
      <c r="P179" s="42" t="s">
        <v>676</v>
      </c>
      <c r="Q179" s="42" t="s">
        <v>137</v>
      </c>
      <c r="R179" s="43">
        <v>0.54800000000000004</v>
      </c>
      <c r="T179" s="53">
        <v>2</v>
      </c>
      <c r="U179" s="54">
        <v>2012</v>
      </c>
      <c r="V179" s="54" t="s">
        <v>19</v>
      </c>
      <c r="W179" s="54" t="s">
        <v>607</v>
      </c>
      <c r="X179" s="54" t="s">
        <v>618</v>
      </c>
      <c r="Y179" s="55" t="str">
        <f t="shared" si="4"/>
        <v>22012冷房設備用有り</v>
      </c>
      <c r="Z179" s="56">
        <v>-0.26</v>
      </c>
      <c r="AA179" s="56">
        <v>1.26</v>
      </c>
      <c r="AB179" s="57">
        <v>1.0367999999999999</v>
      </c>
      <c r="AC179" s="57">
        <v>0.93579999999999997</v>
      </c>
      <c r="AD179" s="31">
        <f>省エネ計算フォーマット【EHP】!$W$125/100</f>
        <v>0</v>
      </c>
      <c r="AE179" s="37">
        <f t="shared" si="5"/>
        <v>0.93500000000000005</v>
      </c>
    </row>
    <row r="180" spans="13:31" ht="13.5" customHeight="1">
      <c r="M180" s="41">
        <v>3</v>
      </c>
      <c r="N180" s="42" t="s">
        <v>5</v>
      </c>
      <c r="O180" s="42" t="s">
        <v>674</v>
      </c>
      <c r="P180" s="42" t="s">
        <v>676</v>
      </c>
      <c r="Q180" s="42" t="s">
        <v>141</v>
      </c>
      <c r="R180" s="43">
        <v>0.27400000000000002</v>
      </c>
      <c r="T180" s="53">
        <v>2</v>
      </c>
      <c r="U180" s="54">
        <v>2012</v>
      </c>
      <c r="V180" s="54" t="s">
        <v>19</v>
      </c>
      <c r="W180" s="54" t="s">
        <v>612</v>
      </c>
      <c r="X180" s="54" t="s">
        <v>702</v>
      </c>
      <c r="Y180" s="55" t="str">
        <f t="shared" si="4"/>
        <v>22012冷房店舗用無し（一定速）</v>
      </c>
      <c r="Z180" s="56">
        <v>0.25</v>
      </c>
      <c r="AA180" s="56">
        <v>0.75</v>
      </c>
      <c r="AB180" s="57">
        <v>0.25</v>
      </c>
      <c r="AC180" s="57">
        <v>0.75</v>
      </c>
      <c r="AD180" s="31">
        <f>省エネ計算フォーマット【EHP】!$W$125/100</f>
        <v>0</v>
      </c>
      <c r="AE180" s="37">
        <f t="shared" si="5"/>
        <v>0.75</v>
      </c>
    </row>
    <row r="181" spans="13:31" ht="13.5" customHeight="1">
      <c r="M181" s="41">
        <v>3</v>
      </c>
      <c r="N181" s="42" t="s">
        <v>6</v>
      </c>
      <c r="O181" s="42" t="s">
        <v>674</v>
      </c>
      <c r="P181" s="42" t="s">
        <v>676</v>
      </c>
      <c r="Q181" s="42" t="s">
        <v>145</v>
      </c>
      <c r="R181" s="43">
        <v>0.27700000000000002</v>
      </c>
      <c r="T181" s="53">
        <v>2</v>
      </c>
      <c r="U181" s="54">
        <v>2012</v>
      </c>
      <c r="V181" s="54" t="s">
        <v>19</v>
      </c>
      <c r="W181" s="54" t="s">
        <v>606</v>
      </c>
      <c r="X181" s="54" t="s">
        <v>702</v>
      </c>
      <c r="Y181" s="55" t="str">
        <f t="shared" si="4"/>
        <v>22012冷房ビル用マルチ無し（一定速）</v>
      </c>
      <c r="Z181" s="56">
        <v>0.25</v>
      </c>
      <c r="AA181" s="56">
        <v>0.75</v>
      </c>
      <c r="AB181" s="57">
        <v>0.25</v>
      </c>
      <c r="AC181" s="57">
        <v>0.75</v>
      </c>
      <c r="AD181" s="31">
        <f>省エネ計算フォーマット【EHP】!$W$125/100</f>
        <v>0</v>
      </c>
      <c r="AE181" s="37">
        <f t="shared" si="5"/>
        <v>0.75</v>
      </c>
    </row>
    <row r="182" spans="13:31" ht="13.5" customHeight="1">
      <c r="M182" s="41">
        <v>3</v>
      </c>
      <c r="N182" s="42" t="s">
        <v>7</v>
      </c>
      <c r="O182" s="42" t="s">
        <v>674</v>
      </c>
      <c r="P182" s="42" t="s">
        <v>676</v>
      </c>
      <c r="Q182" s="42" t="s">
        <v>149</v>
      </c>
      <c r="R182" s="43">
        <v>0.29199999999999998</v>
      </c>
      <c r="T182" s="53">
        <v>2</v>
      </c>
      <c r="U182" s="54">
        <v>2012</v>
      </c>
      <c r="V182" s="54" t="s">
        <v>19</v>
      </c>
      <c r="W182" s="54" t="s">
        <v>607</v>
      </c>
      <c r="X182" s="54" t="s">
        <v>702</v>
      </c>
      <c r="Y182" s="55" t="str">
        <f t="shared" si="4"/>
        <v>22012冷房設備用無し（一定速）</v>
      </c>
      <c r="Z182" s="56">
        <v>0.25</v>
      </c>
      <c r="AA182" s="56">
        <v>0.75</v>
      </c>
      <c r="AB182" s="57">
        <v>0.25</v>
      </c>
      <c r="AC182" s="57">
        <v>0.75</v>
      </c>
      <c r="AD182" s="31">
        <f>省エネ計算フォーマット【EHP】!$W$125/100</f>
        <v>0</v>
      </c>
      <c r="AE182" s="37">
        <f t="shared" si="5"/>
        <v>0.75</v>
      </c>
    </row>
    <row r="183" spans="13:31" ht="13.5" customHeight="1">
      <c r="M183" s="41">
        <v>3</v>
      </c>
      <c r="N183" s="42" t="s">
        <v>8</v>
      </c>
      <c r="O183" s="42" t="s">
        <v>674</v>
      </c>
      <c r="P183" s="42" t="s">
        <v>676</v>
      </c>
      <c r="Q183" s="42" t="s">
        <v>153</v>
      </c>
      <c r="R183" s="43">
        <v>0.434</v>
      </c>
      <c r="T183" s="53">
        <v>2</v>
      </c>
      <c r="U183" s="54">
        <v>2012</v>
      </c>
      <c r="V183" s="54" t="s">
        <v>20</v>
      </c>
      <c r="W183" s="54" t="s">
        <v>612</v>
      </c>
      <c r="X183" s="54" t="s">
        <v>618</v>
      </c>
      <c r="Y183" s="55" t="str">
        <f t="shared" si="4"/>
        <v>22012暖房店舗用有り</v>
      </c>
      <c r="Z183" s="56">
        <v>-0.82</v>
      </c>
      <c r="AA183" s="56">
        <v>1.82</v>
      </c>
      <c r="AB183" s="57">
        <v>1.0801000000000001</v>
      </c>
      <c r="AC183" s="57">
        <v>1.345</v>
      </c>
      <c r="AD183" s="31">
        <f>省エネ計算フォーマット【EHP】!$W$125/100</f>
        <v>0</v>
      </c>
      <c r="AE183" s="37">
        <f t="shared" si="5"/>
        <v>1.345</v>
      </c>
    </row>
    <row r="184" spans="13:31" ht="13.5" customHeight="1">
      <c r="M184" s="41">
        <v>3</v>
      </c>
      <c r="N184" s="42" t="s">
        <v>9</v>
      </c>
      <c r="O184" s="42" t="s">
        <v>674</v>
      </c>
      <c r="P184" s="42" t="s">
        <v>676</v>
      </c>
      <c r="Q184" s="42" t="s">
        <v>157</v>
      </c>
      <c r="R184" s="43">
        <v>0.38900000000000001</v>
      </c>
      <c r="T184" s="53">
        <v>2</v>
      </c>
      <c r="U184" s="54">
        <v>2012</v>
      </c>
      <c r="V184" s="54" t="s">
        <v>20</v>
      </c>
      <c r="W184" s="54" t="s">
        <v>606</v>
      </c>
      <c r="X184" s="54" t="s">
        <v>618</v>
      </c>
      <c r="Y184" s="55" t="str">
        <f t="shared" si="4"/>
        <v>22012暖房ビル用マルチ有り</v>
      </c>
      <c r="Z184" s="56">
        <v>-0.98</v>
      </c>
      <c r="AA184" s="56">
        <v>1.98</v>
      </c>
      <c r="AB184" s="57">
        <v>1.042</v>
      </c>
      <c r="AC184" s="57">
        <v>1.4744999999999999</v>
      </c>
      <c r="AD184" s="31">
        <f>省エネ計算フォーマット【EHP】!$W$125/100</f>
        <v>0</v>
      </c>
      <c r="AE184" s="37">
        <f t="shared" si="5"/>
        <v>1.474</v>
      </c>
    </row>
    <row r="185" spans="13:31" ht="13.5" customHeight="1">
      <c r="M185" s="41">
        <v>3</v>
      </c>
      <c r="N185" s="42" t="s">
        <v>10</v>
      </c>
      <c r="O185" s="42" t="s">
        <v>674</v>
      </c>
      <c r="P185" s="42" t="s">
        <v>676</v>
      </c>
      <c r="Q185" s="42" t="s">
        <v>161</v>
      </c>
      <c r="R185" s="43">
        <v>0.66100000000000003</v>
      </c>
      <c r="T185" s="53">
        <v>2</v>
      </c>
      <c r="U185" s="54">
        <v>2012</v>
      </c>
      <c r="V185" s="54" t="s">
        <v>20</v>
      </c>
      <c r="W185" s="54" t="s">
        <v>607</v>
      </c>
      <c r="X185" s="54" t="s">
        <v>618</v>
      </c>
      <c r="Y185" s="55" t="str">
        <f t="shared" si="4"/>
        <v>22012暖房設備用有り</v>
      </c>
      <c r="Z185" s="56">
        <v>-0.26</v>
      </c>
      <c r="AA185" s="56">
        <v>1.26</v>
      </c>
      <c r="AB185" s="57">
        <v>1.0266999999999999</v>
      </c>
      <c r="AC185" s="57">
        <v>0.93830000000000002</v>
      </c>
      <c r="AD185" s="31">
        <f>省エネ計算フォーマット【EHP】!$W$125/100</f>
        <v>0</v>
      </c>
      <c r="AE185" s="37">
        <f t="shared" si="5"/>
        <v>0.93799999999999994</v>
      </c>
    </row>
    <row r="186" spans="13:31" ht="13.5" customHeight="1">
      <c r="M186" s="41">
        <v>3</v>
      </c>
      <c r="N186" s="42" t="s">
        <v>11</v>
      </c>
      <c r="O186" s="42" t="s">
        <v>674</v>
      </c>
      <c r="P186" s="42" t="s">
        <v>676</v>
      </c>
      <c r="Q186" s="42" t="s">
        <v>165</v>
      </c>
      <c r="R186" s="43">
        <v>0.84599999999999997</v>
      </c>
      <c r="T186" s="53">
        <v>2</v>
      </c>
      <c r="U186" s="54">
        <v>2012</v>
      </c>
      <c r="V186" s="54" t="s">
        <v>20</v>
      </c>
      <c r="W186" s="54" t="s">
        <v>612</v>
      </c>
      <c r="X186" s="54" t="s">
        <v>702</v>
      </c>
      <c r="Y186" s="55" t="str">
        <f t="shared" si="4"/>
        <v>22012暖房店舗用無し（一定速）</v>
      </c>
      <c r="Z186" s="56">
        <v>0.25</v>
      </c>
      <c r="AA186" s="56">
        <v>0.75</v>
      </c>
      <c r="AB186" s="57">
        <v>0.25</v>
      </c>
      <c r="AC186" s="57">
        <v>0.75</v>
      </c>
      <c r="AD186" s="31">
        <f>省エネ計算フォーマット【EHP】!$W$125/100</f>
        <v>0</v>
      </c>
      <c r="AE186" s="37">
        <f t="shared" si="5"/>
        <v>0.75</v>
      </c>
    </row>
    <row r="187" spans="13:31" ht="13.5" customHeight="1">
      <c r="M187" s="41">
        <v>3</v>
      </c>
      <c r="N187" s="42" t="s">
        <v>12</v>
      </c>
      <c r="O187" s="42" t="s">
        <v>674</v>
      </c>
      <c r="P187" s="42" t="s">
        <v>676</v>
      </c>
      <c r="Q187" s="42" t="s">
        <v>169</v>
      </c>
      <c r="R187" s="43">
        <v>0.185</v>
      </c>
      <c r="T187" s="53">
        <v>2</v>
      </c>
      <c r="U187" s="54">
        <v>2012</v>
      </c>
      <c r="V187" s="54" t="s">
        <v>20</v>
      </c>
      <c r="W187" s="54" t="s">
        <v>606</v>
      </c>
      <c r="X187" s="54" t="s">
        <v>702</v>
      </c>
      <c r="Y187" s="55" t="str">
        <f t="shared" si="4"/>
        <v>22012暖房ビル用マルチ無し（一定速）</v>
      </c>
      <c r="Z187" s="56">
        <v>0.25</v>
      </c>
      <c r="AA187" s="56">
        <v>0.75</v>
      </c>
      <c r="AB187" s="57">
        <v>0.25</v>
      </c>
      <c r="AC187" s="57">
        <v>0.75</v>
      </c>
      <c r="AD187" s="31">
        <f>省エネ計算フォーマット【EHP】!$W$125/100</f>
        <v>0</v>
      </c>
      <c r="AE187" s="37">
        <f t="shared" si="5"/>
        <v>0.75</v>
      </c>
    </row>
    <row r="188" spans="13:31" ht="13.5" customHeight="1">
      <c r="M188" s="41">
        <v>4</v>
      </c>
      <c r="N188" s="42" t="s">
        <v>673</v>
      </c>
      <c r="O188" s="42" t="s">
        <v>674</v>
      </c>
      <c r="P188" s="42" t="s">
        <v>676</v>
      </c>
      <c r="Q188" s="42" t="s">
        <v>173</v>
      </c>
      <c r="R188" s="43">
        <v>0.151</v>
      </c>
      <c r="T188" s="53">
        <v>2</v>
      </c>
      <c r="U188" s="54">
        <v>2012</v>
      </c>
      <c r="V188" s="54" t="s">
        <v>20</v>
      </c>
      <c r="W188" s="54" t="s">
        <v>607</v>
      </c>
      <c r="X188" s="54" t="s">
        <v>702</v>
      </c>
      <c r="Y188" s="55" t="str">
        <f t="shared" si="4"/>
        <v>22012暖房設備用無し（一定速）</v>
      </c>
      <c r="Z188" s="69">
        <v>0.25</v>
      </c>
      <c r="AA188" s="69">
        <v>0.75</v>
      </c>
      <c r="AB188" s="70">
        <v>0.25</v>
      </c>
      <c r="AC188" s="70">
        <v>0.75</v>
      </c>
      <c r="AD188" s="31">
        <f>省エネ計算フォーマット【EHP】!$W$125/100</f>
        <v>0</v>
      </c>
      <c r="AE188" s="37">
        <f t="shared" si="5"/>
        <v>0.75</v>
      </c>
    </row>
    <row r="189" spans="13:31" ht="13.5" customHeight="1">
      <c r="M189" s="41">
        <v>4</v>
      </c>
      <c r="N189" s="42" t="s">
        <v>2</v>
      </c>
      <c r="O189" s="42" t="s">
        <v>674</v>
      </c>
      <c r="P189" s="42" t="s">
        <v>676</v>
      </c>
      <c r="Q189" s="42" t="s">
        <v>177</v>
      </c>
      <c r="R189" s="43">
        <v>0.151</v>
      </c>
      <c r="T189" s="53">
        <v>2</v>
      </c>
      <c r="U189" s="75">
        <v>2013</v>
      </c>
      <c r="V189" s="54" t="s">
        <v>19</v>
      </c>
      <c r="W189" s="54" t="s">
        <v>612</v>
      </c>
      <c r="X189" s="54" t="s">
        <v>618</v>
      </c>
      <c r="Y189" s="55" t="str">
        <f t="shared" si="4"/>
        <v>22013冷房店舗用有り</v>
      </c>
      <c r="Z189" s="56">
        <v>-1.5</v>
      </c>
      <c r="AA189" s="56">
        <v>2.5</v>
      </c>
      <c r="AB189" s="57">
        <v>1.0609999999999999</v>
      </c>
      <c r="AC189" s="57">
        <v>1.8597999999999999</v>
      </c>
      <c r="AD189" s="31">
        <f>省エネ計算フォーマット【EHP】!$W$125/100</f>
        <v>0</v>
      </c>
      <c r="AE189" s="37">
        <f t="shared" si="5"/>
        <v>1.859</v>
      </c>
    </row>
    <row r="190" spans="13:31" ht="13.5" customHeight="1">
      <c r="M190" s="41">
        <v>4</v>
      </c>
      <c r="N190" s="42" t="s">
        <v>3</v>
      </c>
      <c r="O190" s="42" t="s">
        <v>674</v>
      </c>
      <c r="P190" s="42" t="s">
        <v>676</v>
      </c>
      <c r="Q190" s="42" t="s">
        <v>181</v>
      </c>
      <c r="R190" s="43">
        <v>0.20100000000000001</v>
      </c>
      <c r="T190" s="53">
        <v>2</v>
      </c>
      <c r="U190" s="75">
        <v>2013</v>
      </c>
      <c r="V190" s="54" t="s">
        <v>19</v>
      </c>
      <c r="W190" s="54" t="s">
        <v>606</v>
      </c>
      <c r="X190" s="54" t="s">
        <v>618</v>
      </c>
      <c r="Y190" s="55" t="str">
        <f t="shared" si="4"/>
        <v>22013冷房ビル用マルチ有り</v>
      </c>
      <c r="Z190" s="56">
        <v>-1.1399999999999999</v>
      </c>
      <c r="AA190" s="56">
        <v>2.14</v>
      </c>
      <c r="AB190" s="57">
        <v>1.0625</v>
      </c>
      <c r="AC190" s="57">
        <v>1.5893999999999999</v>
      </c>
      <c r="AD190" s="31">
        <f>省エネ計算フォーマット【EHP】!$W$125/100</f>
        <v>0</v>
      </c>
      <c r="AE190" s="37">
        <f t="shared" si="5"/>
        <v>1.589</v>
      </c>
    </row>
    <row r="191" spans="13:31" ht="14.25" customHeight="1">
      <c r="M191" s="41">
        <v>4</v>
      </c>
      <c r="N191" s="42" t="s">
        <v>4</v>
      </c>
      <c r="O191" s="42" t="s">
        <v>674</v>
      </c>
      <c r="P191" s="42" t="s">
        <v>676</v>
      </c>
      <c r="Q191" s="42" t="s">
        <v>185</v>
      </c>
      <c r="R191" s="43">
        <v>0.28399999999999997</v>
      </c>
      <c r="T191" s="53">
        <v>2</v>
      </c>
      <c r="U191" s="75">
        <v>2013</v>
      </c>
      <c r="V191" s="54" t="s">
        <v>19</v>
      </c>
      <c r="W191" s="54" t="s">
        <v>607</v>
      </c>
      <c r="X191" s="54" t="s">
        <v>618</v>
      </c>
      <c r="Y191" s="55" t="str">
        <f t="shared" si="4"/>
        <v>22013冷房設備用有り</v>
      </c>
      <c r="Z191" s="56">
        <v>-0.26</v>
      </c>
      <c r="AA191" s="56">
        <v>1.26</v>
      </c>
      <c r="AB191" s="57">
        <v>1.0367999999999999</v>
      </c>
      <c r="AC191" s="57">
        <v>0.93579999999999997</v>
      </c>
      <c r="AD191" s="31">
        <f>省エネ計算フォーマット【EHP】!$W$125/100</f>
        <v>0</v>
      </c>
      <c r="AE191" s="37">
        <f t="shared" si="5"/>
        <v>0.93500000000000005</v>
      </c>
    </row>
    <row r="192" spans="13:31" ht="13.5" customHeight="1">
      <c r="M192" s="41">
        <v>4</v>
      </c>
      <c r="N192" s="42" t="s">
        <v>5</v>
      </c>
      <c r="O192" s="42" t="s">
        <v>674</v>
      </c>
      <c r="P192" s="42" t="s">
        <v>676</v>
      </c>
      <c r="Q192" s="42" t="s">
        <v>189</v>
      </c>
      <c r="R192" s="43">
        <v>8.8999999999999996E-2</v>
      </c>
      <c r="T192" s="53">
        <v>2</v>
      </c>
      <c r="U192" s="75">
        <v>2013</v>
      </c>
      <c r="V192" s="54" t="s">
        <v>19</v>
      </c>
      <c r="W192" s="54" t="s">
        <v>612</v>
      </c>
      <c r="X192" s="54" t="s">
        <v>702</v>
      </c>
      <c r="Y192" s="55" t="str">
        <f t="shared" si="4"/>
        <v>22013冷房店舗用無し（一定速）</v>
      </c>
      <c r="Z192" s="56">
        <v>0.25</v>
      </c>
      <c r="AA192" s="56">
        <v>0.75</v>
      </c>
      <c r="AB192" s="57">
        <v>0.25</v>
      </c>
      <c r="AC192" s="57">
        <v>0.75</v>
      </c>
      <c r="AD192" s="31">
        <f>省エネ計算フォーマット【EHP】!$W$125/100</f>
        <v>0</v>
      </c>
      <c r="AE192" s="37">
        <f t="shared" si="5"/>
        <v>0.75</v>
      </c>
    </row>
    <row r="193" spans="13:31" ht="13.5" customHeight="1">
      <c r="M193" s="41">
        <v>4</v>
      </c>
      <c r="N193" s="42" t="s">
        <v>6</v>
      </c>
      <c r="O193" s="42" t="s">
        <v>674</v>
      </c>
      <c r="P193" s="42" t="s">
        <v>676</v>
      </c>
      <c r="Q193" s="42" t="s">
        <v>193</v>
      </c>
      <c r="R193" s="43">
        <v>0.115</v>
      </c>
      <c r="T193" s="53">
        <v>2</v>
      </c>
      <c r="U193" s="75">
        <v>2013</v>
      </c>
      <c r="V193" s="54" t="s">
        <v>19</v>
      </c>
      <c r="W193" s="54" t="s">
        <v>606</v>
      </c>
      <c r="X193" s="54" t="s">
        <v>702</v>
      </c>
      <c r="Y193" s="55" t="str">
        <f t="shared" si="4"/>
        <v>22013冷房ビル用マルチ無し（一定速）</v>
      </c>
      <c r="Z193" s="56">
        <v>0.25</v>
      </c>
      <c r="AA193" s="56">
        <v>0.75</v>
      </c>
      <c r="AB193" s="57">
        <v>0.25</v>
      </c>
      <c r="AC193" s="57">
        <v>0.75</v>
      </c>
      <c r="AD193" s="31">
        <f>省エネ計算フォーマット【EHP】!$W$125/100</f>
        <v>0</v>
      </c>
      <c r="AE193" s="37">
        <f t="shared" si="5"/>
        <v>0.75</v>
      </c>
    </row>
    <row r="194" spans="13:31" ht="13.5" customHeight="1">
      <c r="M194" s="41">
        <v>4</v>
      </c>
      <c r="N194" s="42" t="s">
        <v>7</v>
      </c>
      <c r="O194" s="42" t="s">
        <v>674</v>
      </c>
      <c r="P194" s="42" t="s">
        <v>676</v>
      </c>
      <c r="Q194" s="42" t="s">
        <v>197</v>
      </c>
      <c r="R194" s="43">
        <v>0.13400000000000001</v>
      </c>
      <c r="T194" s="53">
        <v>2</v>
      </c>
      <c r="U194" s="75">
        <v>2013</v>
      </c>
      <c r="V194" s="54" t="s">
        <v>19</v>
      </c>
      <c r="W194" s="54" t="s">
        <v>607</v>
      </c>
      <c r="X194" s="54" t="s">
        <v>702</v>
      </c>
      <c r="Y194" s="55" t="str">
        <f t="shared" si="4"/>
        <v>22013冷房設備用無し（一定速）</v>
      </c>
      <c r="Z194" s="56">
        <v>0.25</v>
      </c>
      <c r="AA194" s="56">
        <v>0.75</v>
      </c>
      <c r="AB194" s="57">
        <v>0.25</v>
      </c>
      <c r="AC194" s="57">
        <v>0.75</v>
      </c>
      <c r="AD194" s="31">
        <f>省エネ計算フォーマット【EHP】!$W$125/100</f>
        <v>0</v>
      </c>
      <c r="AE194" s="37">
        <f t="shared" si="5"/>
        <v>0.75</v>
      </c>
    </row>
    <row r="195" spans="13:31" ht="14.25" customHeight="1">
      <c r="M195" s="41">
        <v>4</v>
      </c>
      <c r="N195" s="42" t="s">
        <v>8</v>
      </c>
      <c r="O195" s="42" t="s">
        <v>674</v>
      </c>
      <c r="P195" s="42" t="s">
        <v>676</v>
      </c>
      <c r="Q195" s="42" t="s">
        <v>201</v>
      </c>
      <c r="R195" s="43">
        <v>0.246</v>
      </c>
      <c r="T195" s="53">
        <v>2</v>
      </c>
      <c r="U195" s="75">
        <v>2013</v>
      </c>
      <c r="V195" s="54" t="s">
        <v>20</v>
      </c>
      <c r="W195" s="54" t="s">
        <v>612</v>
      </c>
      <c r="X195" s="54" t="s">
        <v>618</v>
      </c>
      <c r="Y195" s="55" t="str">
        <f t="shared" si="4"/>
        <v>22013暖房店舗用有り</v>
      </c>
      <c r="Z195" s="56">
        <v>-0.94</v>
      </c>
      <c r="AA195" s="56">
        <v>1.94</v>
      </c>
      <c r="AB195" s="57">
        <v>1.0853999999999999</v>
      </c>
      <c r="AC195" s="57">
        <v>1.4337</v>
      </c>
      <c r="AD195" s="31">
        <f>省エネ計算フォーマット【EHP】!$W$125/100</f>
        <v>0</v>
      </c>
      <c r="AE195" s="37">
        <f t="shared" si="5"/>
        <v>1.4330000000000001</v>
      </c>
    </row>
    <row r="196" spans="13:31" ht="13.5" customHeight="1">
      <c r="M196" s="41">
        <v>4</v>
      </c>
      <c r="N196" s="42" t="s">
        <v>9</v>
      </c>
      <c r="O196" s="42" t="s">
        <v>674</v>
      </c>
      <c r="P196" s="42" t="s">
        <v>676</v>
      </c>
      <c r="Q196" s="42" t="s">
        <v>205</v>
      </c>
      <c r="R196" s="43">
        <v>0.20799999999999999</v>
      </c>
      <c r="T196" s="53">
        <v>2</v>
      </c>
      <c r="U196" s="75">
        <v>2013</v>
      </c>
      <c r="V196" s="54" t="s">
        <v>20</v>
      </c>
      <c r="W196" s="54" t="s">
        <v>606</v>
      </c>
      <c r="X196" s="54" t="s">
        <v>618</v>
      </c>
      <c r="Y196" s="55" t="str">
        <f t="shared" si="4"/>
        <v>22013暖房ビル用マルチ有り</v>
      </c>
      <c r="Z196" s="56">
        <v>-0.98</v>
      </c>
      <c r="AA196" s="56">
        <v>1.98</v>
      </c>
      <c r="AB196" s="57">
        <v>1.042</v>
      </c>
      <c r="AC196" s="57">
        <v>1.4744999999999999</v>
      </c>
      <c r="AD196" s="31">
        <f>省エネ計算フォーマット【EHP】!$W$125/100</f>
        <v>0</v>
      </c>
      <c r="AE196" s="37">
        <f t="shared" si="5"/>
        <v>1.474</v>
      </c>
    </row>
    <row r="197" spans="13:31" ht="13.5" customHeight="1">
      <c r="M197" s="41">
        <v>4</v>
      </c>
      <c r="N197" s="42" t="s">
        <v>10</v>
      </c>
      <c r="O197" s="42" t="s">
        <v>674</v>
      </c>
      <c r="P197" s="42" t="s">
        <v>676</v>
      </c>
      <c r="Q197" s="42" t="s">
        <v>209</v>
      </c>
      <c r="R197" s="43">
        <v>0.33800000000000002</v>
      </c>
      <c r="T197" s="53">
        <v>2</v>
      </c>
      <c r="U197" s="75">
        <v>2013</v>
      </c>
      <c r="V197" s="54" t="s">
        <v>20</v>
      </c>
      <c r="W197" s="54" t="s">
        <v>607</v>
      </c>
      <c r="X197" s="54" t="s">
        <v>618</v>
      </c>
      <c r="Y197" s="55" t="str">
        <f t="shared" si="4"/>
        <v>22013暖房設備用有り</v>
      </c>
      <c r="Z197" s="56">
        <v>-0.32</v>
      </c>
      <c r="AA197" s="56">
        <v>1.32</v>
      </c>
      <c r="AB197" s="57">
        <v>1.028</v>
      </c>
      <c r="AC197" s="57">
        <v>0.98299999999999998</v>
      </c>
      <c r="AD197" s="31">
        <f>省エネ計算フォーマット【EHP】!$W$125/100</f>
        <v>0</v>
      </c>
      <c r="AE197" s="37">
        <f t="shared" si="5"/>
        <v>0.98299999999999998</v>
      </c>
    </row>
    <row r="198" spans="13:31" ht="13.5" customHeight="1">
      <c r="M198" s="41">
        <v>4</v>
      </c>
      <c r="N198" s="42" t="s">
        <v>11</v>
      </c>
      <c r="O198" s="42" t="s">
        <v>674</v>
      </c>
      <c r="P198" s="42" t="s">
        <v>676</v>
      </c>
      <c r="Q198" s="42" t="s">
        <v>213</v>
      </c>
      <c r="R198" s="43">
        <v>0.51400000000000001</v>
      </c>
      <c r="T198" s="53">
        <v>2</v>
      </c>
      <c r="U198" s="75">
        <v>2013</v>
      </c>
      <c r="V198" s="54" t="s">
        <v>20</v>
      </c>
      <c r="W198" s="54" t="s">
        <v>612</v>
      </c>
      <c r="X198" s="54" t="s">
        <v>702</v>
      </c>
      <c r="Y198" s="55" t="str">
        <f t="shared" si="4"/>
        <v>22013暖房店舗用無し（一定速）</v>
      </c>
      <c r="Z198" s="56">
        <v>0.25</v>
      </c>
      <c r="AA198" s="56">
        <v>0.75</v>
      </c>
      <c r="AB198" s="57">
        <v>0.25</v>
      </c>
      <c r="AC198" s="57">
        <v>0.75</v>
      </c>
      <c r="AD198" s="31">
        <f>省エネ計算フォーマット【EHP】!$W$125/100</f>
        <v>0</v>
      </c>
      <c r="AE198" s="37">
        <f t="shared" si="5"/>
        <v>0.75</v>
      </c>
    </row>
    <row r="199" spans="13:31" ht="13.5" customHeight="1">
      <c r="M199" s="41">
        <v>4</v>
      </c>
      <c r="N199" s="42" t="s">
        <v>12</v>
      </c>
      <c r="O199" s="42" t="s">
        <v>674</v>
      </c>
      <c r="P199" s="42" t="s">
        <v>676</v>
      </c>
      <c r="Q199" s="42" t="s">
        <v>217</v>
      </c>
      <c r="R199" s="43">
        <v>0.115</v>
      </c>
      <c r="T199" s="53">
        <v>2</v>
      </c>
      <c r="U199" s="75">
        <v>2013</v>
      </c>
      <c r="V199" s="54" t="s">
        <v>20</v>
      </c>
      <c r="W199" s="54" t="s">
        <v>606</v>
      </c>
      <c r="X199" s="54" t="s">
        <v>702</v>
      </c>
      <c r="Y199" s="55" t="str">
        <f t="shared" si="4"/>
        <v>22013暖房ビル用マルチ無し（一定速）</v>
      </c>
      <c r="Z199" s="56">
        <v>0.25</v>
      </c>
      <c r="AA199" s="56">
        <v>0.75</v>
      </c>
      <c r="AB199" s="57">
        <v>0.25</v>
      </c>
      <c r="AC199" s="57">
        <v>0.75</v>
      </c>
      <c r="AD199" s="31">
        <f>省エネ計算フォーマット【EHP】!$W$125/100</f>
        <v>0</v>
      </c>
      <c r="AE199" s="37">
        <f t="shared" si="5"/>
        <v>0.75</v>
      </c>
    </row>
    <row r="200" spans="13:31" ht="13.5" customHeight="1">
      <c r="M200" s="41">
        <v>5</v>
      </c>
      <c r="N200" s="42" t="s">
        <v>673</v>
      </c>
      <c r="O200" s="42" t="s">
        <v>674</v>
      </c>
      <c r="P200" s="42" t="s">
        <v>676</v>
      </c>
      <c r="Q200" s="42" t="s">
        <v>221</v>
      </c>
      <c r="R200" s="43">
        <v>0.13200000000000001</v>
      </c>
      <c r="T200" s="53">
        <v>2</v>
      </c>
      <c r="U200" s="75">
        <v>2013</v>
      </c>
      <c r="V200" s="54" t="s">
        <v>20</v>
      </c>
      <c r="W200" s="54" t="s">
        <v>607</v>
      </c>
      <c r="X200" s="54" t="s">
        <v>702</v>
      </c>
      <c r="Y200" s="55" t="str">
        <f t="shared" si="4"/>
        <v>22013暖房設備用無し（一定速）</v>
      </c>
      <c r="Z200" s="56">
        <v>0.25</v>
      </c>
      <c r="AA200" s="56">
        <v>0.75</v>
      </c>
      <c r="AB200" s="57">
        <v>0.25</v>
      </c>
      <c r="AC200" s="57">
        <v>0.75</v>
      </c>
      <c r="AD200" s="31">
        <f>省エネ計算フォーマット【EHP】!$W$125/100</f>
        <v>0</v>
      </c>
      <c r="AE200" s="37">
        <f t="shared" si="5"/>
        <v>0.75</v>
      </c>
    </row>
    <row r="201" spans="13:31" ht="13.5" customHeight="1">
      <c r="M201" s="41">
        <v>5</v>
      </c>
      <c r="N201" s="42" t="s">
        <v>2</v>
      </c>
      <c r="O201" s="42" t="s">
        <v>674</v>
      </c>
      <c r="P201" s="42" t="s">
        <v>676</v>
      </c>
      <c r="Q201" s="42" t="s">
        <v>225</v>
      </c>
      <c r="R201" s="43">
        <v>8.2000000000000003E-2</v>
      </c>
      <c r="T201" s="53">
        <v>2</v>
      </c>
      <c r="U201" s="75">
        <v>2014</v>
      </c>
      <c r="V201" s="54" t="s">
        <v>19</v>
      </c>
      <c r="W201" s="54" t="s">
        <v>612</v>
      </c>
      <c r="X201" s="54" t="s">
        <v>618</v>
      </c>
      <c r="Y201" s="55" t="str">
        <f t="shared" si="4"/>
        <v>22014冷房店舗用有り</v>
      </c>
      <c r="Z201" s="56">
        <v>-1.46</v>
      </c>
      <c r="AA201" s="56">
        <v>2.46</v>
      </c>
      <c r="AB201" s="57">
        <v>1.06</v>
      </c>
      <c r="AC201" s="57">
        <v>1.83</v>
      </c>
      <c r="AD201" s="31">
        <f>省エネ計算フォーマット【EHP】!$W$125/100</f>
        <v>0</v>
      </c>
      <c r="AE201" s="37">
        <f t="shared" si="5"/>
        <v>1.83</v>
      </c>
    </row>
    <row r="202" spans="13:31" ht="13.5" customHeight="1">
      <c r="M202" s="41">
        <v>5</v>
      </c>
      <c r="N202" s="42" t="s">
        <v>3</v>
      </c>
      <c r="O202" s="42" t="s">
        <v>674</v>
      </c>
      <c r="P202" s="42" t="s">
        <v>676</v>
      </c>
      <c r="Q202" s="42" t="s">
        <v>229</v>
      </c>
      <c r="R202" s="43">
        <v>6.8000000000000005E-2</v>
      </c>
      <c r="T202" s="53">
        <v>2</v>
      </c>
      <c r="U202" s="75">
        <v>2014</v>
      </c>
      <c r="V202" s="54" t="s">
        <v>19</v>
      </c>
      <c r="W202" s="54" t="s">
        <v>606</v>
      </c>
      <c r="X202" s="54" t="s">
        <v>618</v>
      </c>
      <c r="Y202" s="55" t="str">
        <f t="shared" ref="Y202:Y265" si="6">T202&amp;U202&amp;V202&amp;W202&amp;X202</f>
        <v>22014冷房ビル用マルチ有り</v>
      </c>
      <c r="Z202" s="56">
        <v>-1.52</v>
      </c>
      <c r="AA202" s="56">
        <v>2.52</v>
      </c>
      <c r="AB202" s="57">
        <v>1.0736000000000001</v>
      </c>
      <c r="AC202" s="57">
        <v>1.8715999999999999</v>
      </c>
      <c r="AD202" s="31">
        <f>省エネ計算フォーマット【EHP】!$W$125/100</f>
        <v>0</v>
      </c>
      <c r="AE202" s="37">
        <f t="shared" si="5"/>
        <v>1.871</v>
      </c>
    </row>
    <row r="203" spans="13:31" ht="13.5" customHeight="1">
      <c r="M203" s="41">
        <v>5</v>
      </c>
      <c r="N203" s="42" t="s">
        <v>4</v>
      </c>
      <c r="O203" s="42" t="s">
        <v>674</v>
      </c>
      <c r="P203" s="42" t="s">
        <v>676</v>
      </c>
      <c r="Q203" s="42" t="s">
        <v>233</v>
      </c>
      <c r="R203" s="43">
        <v>0.247</v>
      </c>
      <c r="T203" s="53">
        <v>2</v>
      </c>
      <c r="U203" s="75">
        <v>2014</v>
      </c>
      <c r="V203" s="54" t="s">
        <v>19</v>
      </c>
      <c r="W203" s="54" t="s">
        <v>607</v>
      </c>
      <c r="X203" s="54" t="s">
        <v>618</v>
      </c>
      <c r="Y203" s="55" t="str">
        <f t="shared" si="6"/>
        <v>22014冷房設備用有り</v>
      </c>
      <c r="Z203" s="56">
        <v>-0.32</v>
      </c>
      <c r="AA203" s="56">
        <v>1.32</v>
      </c>
      <c r="AB203" s="57">
        <v>1.0385</v>
      </c>
      <c r="AC203" s="57">
        <v>0.98040000000000005</v>
      </c>
      <c r="AD203" s="31">
        <f>省エネ計算フォーマット【EHP】!$W$125/100</f>
        <v>0</v>
      </c>
      <c r="AE203" s="37">
        <f t="shared" si="5"/>
        <v>0.98</v>
      </c>
    </row>
    <row r="204" spans="13:31" ht="13.5" customHeight="1">
      <c r="M204" s="41">
        <v>5</v>
      </c>
      <c r="N204" s="42" t="s">
        <v>5</v>
      </c>
      <c r="O204" s="42" t="s">
        <v>674</v>
      </c>
      <c r="P204" s="42" t="s">
        <v>676</v>
      </c>
      <c r="Q204" s="42" t="s">
        <v>237</v>
      </c>
      <c r="R204" s="43">
        <v>6.2E-2</v>
      </c>
      <c r="T204" s="53">
        <v>2</v>
      </c>
      <c r="U204" s="75">
        <v>2014</v>
      </c>
      <c r="V204" s="54" t="s">
        <v>19</v>
      </c>
      <c r="W204" s="54" t="s">
        <v>612</v>
      </c>
      <c r="X204" s="54" t="s">
        <v>702</v>
      </c>
      <c r="Y204" s="55" t="str">
        <f t="shared" si="6"/>
        <v>22014冷房店舗用無し（一定速）</v>
      </c>
      <c r="Z204" s="56">
        <v>0.25</v>
      </c>
      <c r="AA204" s="56">
        <v>0.75</v>
      </c>
      <c r="AB204" s="57">
        <v>0.25</v>
      </c>
      <c r="AC204" s="57">
        <v>0.75</v>
      </c>
      <c r="AD204" s="31">
        <f>省エネ計算フォーマット【EHP】!$W$125/100</f>
        <v>0</v>
      </c>
      <c r="AE204" s="37">
        <f t="shared" ref="AE204:AE267" si="7">ROUNDDOWN(IF(AD204&gt;=0.25,Z204*AD204+AA204,AB204*AD204+AC204),3)</f>
        <v>0.75</v>
      </c>
    </row>
    <row r="205" spans="13:31" ht="13.5" customHeight="1">
      <c r="M205" s="41">
        <v>5</v>
      </c>
      <c r="N205" s="42" t="s">
        <v>6</v>
      </c>
      <c r="O205" s="42" t="s">
        <v>674</v>
      </c>
      <c r="P205" s="42" t="s">
        <v>676</v>
      </c>
      <c r="Q205" s="42" t="s">
        <v>241</v>
      </c>
      <c r="R205" s="43">
        <v>0</v>
      </c>
      <c r="T205" s="53">
        <v>2</v>
      </c>
      <c r="U205" s="75">
        <v>2014</v>
      </c>
      <c r="V205" s="54" t="s">
        <v>19</v>
      </c>
      <c r="W205" s="54" t="s">
        <v>606</v>
      </c>
      <c r="X205" s="54" t="s">
        <v>702</v>
      </c>
      <c r="Y205" s="55" t="str">
        <f t="shared" si="6"/>
        <v>22014冷房ビル用マルチ無し（一定速）</v>
      </c>
      <c r="Z205" s="56">
        <v>0.25</v>
      </c>
      <c r="AA205" s="56">
        <v>0.75</v>
      </c>
      <c r="AB205" s="57">
        <v>0.25</v>
      </c>
      <c r="AC205" s="57">
        <v>0.75</v>
      </c>
      <c r="AD205" s="31">
        <f>省エネ計算フォーマット【EHP】!$W$125/100</f>
        <v>0</v>
      </c>
      <c r="AE205" s="37">
        <f t="shared" si="7"/>
        <v>0.75</v>
      </c>
    </row>
    <row r="206" spans="13:31" ht="13.5" customHeight="1">
      <c r="M206" s="41">
        <v>5</v>
      </c>
      <c r="N206" s="42" t="s">
        <v>7</v>
      </c>
      <c r="O206" s="42" t="s">
        <v>674</v>
      </c>
      <c r="P206" s="42" t="s">
        <v>676</v>
      </c>
      <c r="Q206" s="42" t="s">
        <v>245</v>
      </c>
      <c r="R206" s="43">
        <v>0.08</v>
      </c>
      <c r="T206" s="53">
        <v>2</v>
      </c>
      <c r="U206" s="75">
        <v>2014</v>
      </c>
      <c r="V206" s="54" t="s">
        <v>19</v>
      </c>
      <c r="W206" s="54" t="s">
        <v>607</v>
      </c>
      <c r="X206" s="54" t="s">
        <v>702</v>
      </c>
      <c r="Y206" s="55" t="str">
        <f t="shared" si="6"/>
        <v>22014冷房設備用無し（一定速）</v>
      </c>
      <c r="Z206" s="56">
        <v>0.25</v>
      </c>
      <c r="AA206" s="56">
        <v>0.75</v>
      </c>
      <c r="AB206" s="57">
        <v>0.25</v>
      </c>
      <c r="AC206" s="57">
        <v>0.75</v>
      </c>
      <c r="AD206" s="31">
        <f>省エネ計算フォーマット【EHP】!$W$125/100</f>
        <v>0</v>
      </c>
      <c r="AE206" s="37">
        <f t="shared" si="7"/>
        <v>0.75</v>
      </c>
    </row>
    <row r="207" spans="13:31" ht="13.5" customHeight="1">
      <c r="M207" s="41">
        <v>5</v>
      </c>
      <c r="N207" s="42" t="s">
        <v>8</v>
      </c>
      <c r="O207" s="42" t="s">
        <v>674</v>
      </c>
      <c r="P207" s="42" t="s">
        <v>676</v>
      </c>
      <c r="Q207" s="42" t="s">
        <v>249</v>
      </c>
      <c r="R207" s="43">
        <v>9.2999999999999999E-2</v>
      </c>
      <c r="T207" s="53">
        <v>2</v>
      </c>
      <c r="U207" s="75">
        <v>2014</v>
      </c>
      <c r="V207" s="54" t="s">
        <v>20</v>
      </c>
      <c r="W207" s="54" t="s">
        <v>612</v>
      </c>
      <c r="X207" s="54" t="s">
        <v>618</v>
      </c>
      <c r="Y207" s="55" t="str">
        <f t="shared" si="6"/>
        <v>22014暖房店舗用有り</v>
      </c>
      <c r="Z207" s="56">
        <v>-0.94</v>
      </c>
      <c r="AA207" s="56">
        <v>1.94</v>
      </c>
      <c r="AB207" s="57">
        <v>1.0853999999999999</v>
      </c>
      <c r="AC207" s="57">
        <v>1.4337</v>
      </c>
      <c r="AD207" s="31">
        <f>省エネ計算フォーマット【EHP】!$W$125/100</f>
        <v>0</v>
      </c>
      <c r="AE207" s="37">
        <f t="shared" si="7"/>
        <v>1.4330000000000001</v>
      </c>
    </row>
    <row r="208" spans="13:31" ht="13.5" customHeight="1">
      <c r="M208" s="41">
        <v>5</v>
      </c>
      <c r="N208" s="42" t="s">
        <v>9</v>
      </c>
      <c r="O208" s="42" t="s">
        <v>674</v>
      </c>
      <c r="P208" s="42" t="s">
        <v>676</v>
      </c>
      <c r="Q208" s="42" t="s">
        <v>253</v>
      </c>
      <c r="R208" s="43">
        <v>0.14399999999999999</v>
      </c>
      <c r="T208" s="53">
        <v>2</v>
      </c>
      <c r="U208" s="75">
        <v>2014</v>
      </c>
      <c r="V208" s="54" t="s">
        <v>20</v>
      </c>
      <c r="W208" s="54" t="s">
        <v>606</v>
      </c>
      <c r="X208" s="54" t="s">
        <v>618</v>
      </c>
      <c r="Y208" s="55" t="str">
        <f t="shared" si="6"/>
        <v>22014暖房ビル用マルチ有り</v>
      </c>
      <c r="Z208" s="56">
        <v>-0.96</v>
      </c>
      <c r="AA208" s="56">
        <v>1.96</v>
      </c>
      <c r="AB208" s="57">
        <v>1.0416000000000001</v>
      </c>
      <c r="AC208" s="57">
        <v>1.4596</v>
      </c>
      <c r="AD208" s="31">
        <f>省エネ計算フォーマット【EHP】!$W$125/100</f>
        <v>0</v>
      </c>
      <c r="AE208" s="37">
        <f t="shared" si="7"/>
        <v>1.4590000000000001</v>
      </c>
    </row>
    <row r="209" spans="13:31" ht="13.5" customHeight="1">
      <c r="M209" s="41">
        <v>5</v>
      </c>
      <c r="N209" s="42" t="s">
        <v>10</v>
      </c>
      <c r="O209" s="42" t="s">
        <v>674</v>
      </c>
      <c r="P209" s="42" t="s">
        <v>676</v>
      </c>
      <c r="Q209" s="42" t="s">
        <v>257</v>
      </c>
      <c r="R209" s="43">
        <v>0.19900000000000001</v>
      </c>
      <c r="T209" s="53">
        <v>2</v>
      </c>
      <c r="U209" s="75">
        <v>2014</v>
      </c>
      <c r="V209" s="54" t="s">
        <v>20</v>
      </c>
      <c r="W209" s="54" t="s">
        <v>607</v>
      </c>
      <c r="X209" s="54" t="s">
        <v>618</v>
      </c>
      <c r="Y209" s="55" t="str">
        <f t="shared" si="6"/>
        <v>22014暖房設備用有り</v>
      </c>
      <c r="Z209" s="56">
        <v>-0.36</v>
      </c>
      <c r="AA209" s="56">
        <v>1.36</v>
      </c>
      <c r="AB209" s="57">
        <v>1.0287999999999999</v>
      </c>
      <c r="AC209" s="57">
        <v>1.0127999999999999</v>
      </c>
      <c r="AD209" s="31">
        <f>省エネ計算フォーマット【EHP】!$W$125/100</f>
        <v>0</v>
      </c>
      <c r="AE209" s="37">
        <f t="shared" si="7"/>
        <v>1.012</v>
      </c>
    </row>
    <row r="210" spans="13:31" ht="13.5" customHeight="1">
      <c r="M210" s="41">
        <v>5</v>
      </c>
      <c r="N210" s="42" t="s">
        <v>11</v>
      </c>
      <c r="O210" s="42" t="s">
        <v>674</v>
      </c>
      <c r="P210" s="42" t="s">
        <v>676</v>
      </c>
      <c r="Q210" s="42" t="s">
        <v>261</v>
      </c>
      <c r="R210" s="43">
        <v>0.221</v>
      </c>
      <c r="T210" s="53">
        <v>2</v>
      </c>
      <c r="U210" s="75">
        <v>2014</v>
      </c>
      <c r="V210" s="54" t="s">
        <v>20</v>
      </c>
      <c r="W210" s="54" t="s">
        <v>612</v>
      </c>
      <c r="X210" s="54" t="s">
        <v>702</v>
      </c>
      <c r="Y210" s="55" t="str">
        <f t="shared" si="6"/>
        <v>22014暖房店舗用無し（一定速）</v>
      </c>
      <c r="Z210" s="56">
        <v>0.25</v>
      </c>
      <c r="AA210" s="56">
        <v>0.75</v>
      </c>
      <c r="AB210" s="57">
        <v>0.25</v>
      </c>
      <c r="AC210" s="57">
        <v>0.75</v>
      </c>
      <c r="AD210" s="31">
        <f>省エネ計算フォーマット【EHP】!$W$125/100</f>
        <v>0</v>
      </c>
      <c r="AE210" s="37">
        <f t="shared" si="7"/>
        <v>0.75</v>
      </c>
    </row>
    <row r="211" spans="13:31" ht="13.5" customHeight="1">
      <c r="M211" s="41">
        <v>5</v>
      </c>
      <c r="N211" s="42" t="s">
        <v>12</v>
      </c>
      <c r="O211" s="42" t="s">
        <v>674</v>
      </c>
      <c r="P211" s="42" t="s">
        <v>676</v>
      </c>
      <c r="Q211" s="42" t="s">
        <v>265</v>
      </c>
      <c r="R211" s="43">
        <v>0</v>
      </c>
      <c r="T211" s="53">
        <v>2</v>
      </c>
      <c r="U211" s="75">
        <v>2014</v>
      </c>
      <c r="V211" s="54" t="s">
        <v>20</v>
      </c>
      <c r="W211" s="54" t="s">
        <v>606</v>
      </c>
      <c r="X211" s="54" t="s">
        <v>702</v>
      </c>
      <c r="Y211" s="55" t="str">
        <f t="shared" si="6"/>
        <v>22014暖房ビル用マルチ無し（一定速）</v>
      </c>
      <c r="Z211" s="56">
        <v>0.25</v>
      </c>
      <c r="AA211" s="56">
        <v>0.75</v>
      </c>
      <c r="AB211" s="57">
        <v>0.25</v>
      </c>
      <c r="AC211" s="57">
        <v>0.75</v>
      </c>
      <c r="AD211" s="31">
        <f>省エネ計算フォーマット【EHP】!$W$125/100</f>
        <v>0</v>
      </c>
      <c r="AE211" s="37">
        <f t="shared" si="7"/>
        <v>0.75</v>
      </c>
    </row>
    <row r="212" spans="13:31" ht="13.5" customHeight="1">
      <c r="M212" s="41">
        <v>6</v>
      </c>
      <c r="N212" s="42" t="s">
        <v>673</v>
      </c>
      <c r="O212" s="42" t="s">
        <v>674</v>
      </c>
      <c r="P212" s="42" t="s">
        <v>676</v>
      </c>
      <c r="Q212" s="42" t="s">
        <v>269</v>
      </c>
      <c r="R212" s="43">
        <v>0</v>
      </c>
      <c r="T212" s="53">
        <v>2</v>
      </c>
      <c r="U212" s="75">
        <v>2014</v>
      </c>
      <c r="V212" s="54" t="s">
        <v>20</v>
      </c>
      <c r="W212" s="54" t="s">
        <v>607</v>
      </c>
      <c r="X212" s="54" t="s">
        <v>702</v>
      </c>
      <c r="Y212" s="55" t="str">
        <f t="shared" si="6"/>
        <v>22014暖房設備用無し（一定速）</v>
      </c>
      <c r="Z212" s="56">
        <v>0.25</v>
      </c>
      <c r="AA212" s="56">
        <v>0.75</v>
      </c>
      <c r="AB212" s="57">
        <v>0.25</v>
      </c>
      <c r="AC212" s="57">
        <v>0.75</v>
      </c>
      <c r="AD212" s="31">
        <f>省エネ計算フォーマット【EHP】!$W$125/100</f>
        <v>0</v>
      </c>
      <c r="AE212" s="37">
        <f t="shared" si="7"/>
        <v>0.75</v>
      </c>
    </row>
    <row r="213" spans="13:31" ht="13.5" customHeight="1">
      <c r="M213" s="41">
        <v>6</v>
      </c>
      <c r="N213" s="42" t="s">
        <v>2</v>
      </c>
      <c r="O213" s="42" t="s">
        <v>674</v>
      </c>
      <c r="P213" s="42" t="s">
        <v>676</v>
      </c>
      <c r="Q213" s="42" t="s">
        <v>273</v>
      </c>
      <c r="R213" s="43">
        <v>0</v>
      </c>
      <c r="T213" s="25">
        <v>2</v>
      </c>
      <c r="U213" s="50">
        <v>2015</v>
      </c>
      <c r="V213" s="41" t="s">
        <v>19</v>
      </c>
      <c r="W213" s="41" t="s">
        <v>612</v>
      </c>
      <c r="X213" s="41" t="s">
        <v>618</v>
      </c>
      <c r="Y213" s="28" t="str">
        <f t="shared" si="6"/>
        <v>22015冷房店舗用有り</v>
      </c>
      <c r="Z213" s="71">
        <v>-1.38</v>
      </c>
      <c r="AA213" s="71">
        <v>2.38</v>
      </c>
      <c r="AB213" s="72">
        <v>1.0581</v>
      </c>
      <c r="AC213" s="72">
        <v>1.7705</v>
      </c>
      <c r="AD213" s="31">
        <f>省エネ計算フォーマット【EHP】!$W$125/100</f>
        <v>0</v>
      </c>
      <c r="AE213" s="32">
        <f t="shared" si="7"/>
        <v>1.77</v>
      </c>
    </row>
    <row r="214" spans="13:31" ht="13.5" customHeight="1">
      <c r="M214" s="41">
        <v>6</v>
      </c>
      <c r="N214" s="42" t="s">
        <v>3</v>
      </c>
      <c r="O214" s="42" t="s">
        <v>674</v>
      </c>
      <c r="P214" s="42" t="s">
        <v>676</v>
      </c>
      <c r="Q214" s="42" t="s">
        <v>277</v>
      </c>
      <c r="R214" s="43">
        <v>0</v>
      </c>
      <c r="T214" s="25">
        <v>2</v>
      </c>
      <c r="U214" s="50">
        <v>2015</v>
      </c>
      <c r="V214" s="41" t="s">
        <v>19</v>
      </c>
      <c r="W214" s="41" t="s">
        <v>606</v>
      </c>
      <c r="X214" s="41" t="s">
        <v>618</v>
      </c>
      <c r="Y214" s="28" t="str">
        <f t="shared" si="6"/>
        <v>22015冷房ビル用マルチ有り</v>
      </c>
      <c r="Z214" s="51">
        <v>-1.5740000000000001</v>
      </c>
      <c r="AA214" s="51">
        <v>2.5739999999999998</v>
      </c>
      <c r="AB214" s="52">
        <v>1.0751999999999999</v>
      </c>
      <c r="AC214" s="52">
        <v>1.9117</v>
      </c>
      <c r="AD214" s="31">
        <f>省エネ計算フォーマット【EHP】!$W$125/100</f>
        <v>0</v>
      </c>
      <c r="AE214" s="32">
        <f t="shared" si="7"/>
        <v>1.911</v>
      </c>
    </row>
    <row r="215" spans="13:31" ht="13.5" customHeight="1">
      <c r="M215" s="41">
        <v>6</v>
      </c>
      <c r="N215" s="42" t="s">
        <v>4</v>
      </c>
      <c r="O215" s="42" t="s">
        <v>674</v>
      </c>
      <c r="P215" s="42" t="s">
        <v>676</v>
      </c>
      <c r="Q215" s="42" t="s">
        <v>281</v>
      </c>
      <c r="R215" s="43">
        <v>9.8000000000000004E-2</v>
      </c>
      <c r="T215" s="25">
        <v>2</v>
      </c>
      <c r="U215" s="50">
        <v>2015</v>
      </c>
      <c r="V215" s="41" t="s">
        <v>19</v>
      </c>
      <c r="W215" s="41" t="s">
        <v>607</v>
      </c>
      <c r="X215" s="41" t="s">
        <v>618</v>
      </c>
      <c r="Y215" s="28" t="str">
        <f t="shared" si="6"/>
        <v>22015冷房設備用有り</v>
      </c>
      <c r="Z215" s="51">
        <v>-0.62</v>
      </c>
      <c r="AA215" s="51">
        <v>1.62</v>
      </c>
      <c r="AB215" s="52">
        <v>1.0472999999999999</v>
      </c>
      <c r="AC215" s="52">
        <v>1.2032</v>
      </c>
      <c r="AD215" s="31">
        <f>省エネ計算フォーマット【EHP】!$W$125/100</f>
        <v>0</v>
      </c>
      <c r="AE215" s="32">
        <f t="shared" si="7"/>
        <v>1.2030000000000001</v>
      </c>
    </row>
    <row r="216" spans="13:31" ht="13.5" customHeight="1">
      <c r="M216" s="41">
        <v>6</v>
      </c>
      <c r="N216" s="42" t="s">
        <v>5</v>
      </c>
      <c r="O216" s="42" t="s">
        <v>674</v>
      </c>
      <c r="P216" s="42" t="s">
        <v>676</v>
      </c>
      <c r="Q216" s="42" t="s">
        <v>285</v>
      </c>
      <c r="R216" s="43">
        <v>0</v>
      </c>
      <c r="T216" s="25">
        <v>2</v>
      </c>
      <c r="U216" s="50">
        <v>2015</v>
      </c>
      <c r="V216" s="41" t="s">
        <v>19</v>
      </c>
      <c r="W216" s="41" t="s">
        <v>612</v>
      </c>
      <c r="X216" s="41" t="s">
        <v>702</v>
      </c>
      <c r="Y216" s="28" t="str">
        <f t="shared" si="6"/>
        <v>22015冷房店舗用無し（一定速）</v>
      </c>
      <c r="Z216" s="51">
        <v>0.25</v>
      </c>
      <c r="AA216" s="51">
        <v>0.75</v>
      </c>
      <c r="AB216" s="52">
        <v>0.25</v>
      </c>
      <c r="AC216" s="52">
        <v>0.75</v>
      </c>
      <c r="AD216" s="31">
        <f>省エネ計算フォーマット【EHP】!$W$125/100</f>
        <v>0</v>
      </c>
      <c r="AE216" s="32">
        <f t="shared" si="7"/>
        <v>0.75</v>
      </c>
    </row>
    <row r="217" spans="13:31" ht="13.5" customHeight="1">
      <c r="M217" s="41">
        <v>6</v>
      </c>
      <c r="N217" s="42" t="s">
        <v>6</v>
      </c>
      <c r="O217" s="42" t="s">
        <v>674</v>
      </c>
      <c r="P217" s="42" t="s">
        <v>676</v>
      </c>
      <c r="Q217" s="42" t="s">
        <v>289</v>
      </c>
      <c r="R217" s="43">
        <v>0</v>
      </c>
      <c r="T217" s="25">
        <v>2</v>
      </c>
      <c r="U217" s="50">
        <v>2015</v>
      </c>
      <c r="V217" s="41" t="s">
        <v>19</v>
      </c>
      <c r="W217" s="41" t="s">
        <v>606</v>
      </c>
      <c r="X217" s="41" t="s">
        <v>702</v>
      </c>
      <c r="Y217" s="28" t="str">
        <f t="shared" si="6"/>
        <v>22015冷房ビル用マルチ無し（一定速）</v>
      </c>
      <c r="Z217" s="51">
        <v>0.25</v>
      </c>
      <c r="AA217" s="51">
        <v>0.75</v>
      </c>
      <c r="AB217" s="52">
        <v>0.25</v>
      </c>
      <c r="AC217" s="52">
        <v>0.75</v>
      </c>
      <c r="AD217" s="31">
        <f>省エネ計算フォーマット【EHP】!$W$125/100</f>
        <v>0</v>
      </c>
      <c r="AE217" s="32">
        <f t="shared" si="7"/>
        <v>0.75</v>
      </c>
    </row>
    <row r="218" spans="13:31" ht="13.5" customHeight="1">
      <c r="M218" s="41">
        <v>6</v>
      </c>
      <c r="N218" s="42" t="s">
        <v>7</v>
      </c>
      <c r="O218" s="42" t="s">
        <v>674</v>
      </c>
      <c r="P218" s="42" t="s">
        <v>676</v>
      </c>
      <c r="Q218" s="42" t="s">
        <v>293</v>
      </c>
      <c r="R218" s="43">
        <v>0</v>
      </c>
      <c r="T218" s="25">
        <v>2</v>
      </c>
      <c r="U218" s="50">
        <v>2015</v>
      </c>
      <c r="V218" s="41" t="s">
        <v>19</v>
      </c>
      <c r="W218" s="41" t="s">
        <v>607</v>
      </c>
      <c r="X218" s="41" t="s">
        <v>702</v>
      </c>
      <c r="Y218" s="28" t="str">
        <f t="shared" si="6"/>
        <v>22015冷房設備用無し（一定速）</v>
      </c>
      <c r="Z218" s="51">
        <v>0.25</v>
      </c>
      <c r="AA218" s="51">
        <v>0.75</v>
      </c>
      <c r="AB218" s="52">
        <v>0.25</v>
      </c>
      <c r="AC218" s="52">
        <v>0.75</v>
      </c>
      <c r="AD218" s="31">
        <f>省エネ計算フォーマット【EHP】!$W$125/100</f>
        <v>0</v>
      </c>
      <c r="AE218" s="32">
        <f t="shared" si="7"/>
        <v>0.75</v>
      </c>
    </row>
    <row r="219" spans="13:31" ht="13.5" customHeight="1">
      <c r="M219" s="41">
        <v>6</v>
      </c>
      <c r="N219" s="42" t="s">
        <v>8</v>
      </c>
      <c r="O219" s="42" t="s">
        <v>674</v>
      </c>
      <c r="P219" s="42" t="s">
        <v>676</v>
      </c>
      <c r="Q219" s="42" t="s">
        <v>297</v>
      </c>
      <c r="R219" s="43">
        <v>6.2E-2</v>
      </c>
      <c r="T219" s="25">
        <v>2</v>
      </c>
      <c r="U219" s="50">
        <v>2015</v>
      </c>
      <c r="V219" s="41" t="s">
        <v>20</v>
      </c>
      <c r="W219" s="41" t="s">
        <v>612</v>
      </c>
      <c r="X219" s="41" t="s">
        <v>618</v>
      </c>
      <c r="Y219" s="28" t="str">
        <f t="shared" si="6"/>
        <v>22015暖房店舗用有り</v>
      </c>
      <c r="Z219" s="51">
        <v>-0.97</v>
      </c>
      <c r="AA219" s="51">
        <v>1.97</v>
      </c>
      <c r="AB219" s="52">
        <v>1.0867</v>
      </c>
      <c r="AC219" s="52">
        <v>1.4558</v>
      </c>
      <c r="AD219" s="31">
        <f>省エネ計算フォーマット【EHP】!$W$125/100</f>
        <v>0</v>
      </c>
      <c r="AE219" s="32">
        <f t="shared" si="7"/>
        <v>1.4550000000000001</v>
      </c>
    </row>
    <row r="220" spans="13:31" ht="13.5" customHeight="1">
      <c r="M220" s="41">
        <v>6</v>
      </c>
      <c r="N220" s="42" t="s">
        <v>9</v>
      </c>
      <c r="O220" s="42" t="s">
        <v>674</v>
      </c>
      <c r="P220" s="42" t="s">
        <v>676</v>
      </c>
      <c r="Q220" s="42" t="s">
        <v>301</v>
      </c>
      <c r="R220" s="43">
        <v>0</v>
      </c>
      <c r="T220" s="25">
        <v>2</v>
      </c>
      <c r="U220" s="50">
        <v>2015</v>
      </c>
      <c r="V220" s="41" t="s">
        <v>20</v>
      </c>
      <c r="W220" s="41" t="s">
        <v>606</v>
      </c>
      <c r="X220" s="41" t="s">
        <v>618</v>
      </c>
      <c r="Y220" s="28" t="str">
        <f t="shared" si="6"/>
        <v>22015暖房ビル用マルチ有り</v>
      </c>
      <c r="Z220" s="51">
        <v>-0.876</v>
      </c>
      <c r="AA220" s="51">
        <v>1.8759999999999999</v>
      </c>
      <c r="AB220" s="52">
        <v>1.0398000000000001</v>
      </c>
      <c r="AC220" s="52">
        <v>1.3971</v>
      </c>
      <c r="AD220" s="31">
        <f>省エネ計算フォーマット【EHP】!$W$125/100</f>
        <v>0</v>
      </c>
      <c r="AE220" s="32">
        <f t="shared" si="7"/>
        <v>1.397</v>
      </c>
    </row>
    <row r="221" spans="13:31" ht="13.5" customHeight="1">
      <c r="M221" s="41">
        <v>6</v>
      </c>
      <c r="N221" s="42" t="s">
        <v>10</v>
      </c>
      <c r="O221" s="42" t="s">
        <v>674</v>
      </c>
      <c r="P221" s="42" t="s">
        <v>676</v>
      </c>
      <c r="Q221" s="42" t="s">
        <v>305</v>
      </c>
      <c r="R221" s="43">
        <v>0.11600000000000001</v>
      </c>
      <c r="T221" s="25">
        <v>2</v>
      </c>
      <c r="U221" s="50">
        <v>2015</v>
      </c>
      <c r="V221" s="41" t="s">
        <v>20</v>
      </c>
      <c r="W221" s="41" t="s">
        <v>607</v>
      </c>
      <c r="X221" s="41" t="s">
        <v>618</v>
      </c>
      <c r="Y221" s="28" t="str">
        <f t="shared" si="6"/>
        <v>22015暖房設備用有り</v>
      </c>
      <c r="Z221" s="51">
        <v>-0.59799999999999998</v>
      </c>
      <c r="AA221" s="51">
        <v>1.5980000000000001</v>
      </c>
      <c r="AB221" s="52">
        <v>1.0339</v>
      </c>
      <c r="AC221" s="52">
        <v>1.19</v>
      </c>
      <c r="AD221" s="31">
        <f>省エネ計算フォーマット【EHP】!$W$125/100</f>
        <v>0</v>
      </c>
      <c r="AE221" s="32">
        <f t="shared" si="7"/>
        <v>1.19</v>
      </c>
    </row>
    <row r="222" spans="13:31" ht="13.5" customHeight="1">
      <c r="M222" s="41">
        <v>6</v>
      </c>
      <c r="N222" s="42" t="s">
        <v>11</v>
      </c>
      <c r="O222" s="42" t="s">
        <v>674</v>
      </c>
      <c r="P222" s="42" t="s">
        <v>676</v>
      </c>
      <c r="Q222" s="42" t="s">
        <v>309</v>
      </c>
      <c r="R222" s="43">
        <v>0.182</v>
      </c>
      <c r="T222" s="25">
        <v>2</v>
      </c>
      <c r="U222" s="50">
        <v>2015</v>
      </c>
      <c r="V222" s="41" t="s">
        <v>20</v>
      </c>
      <c r="W222" s="41" t="s">
        <v>612</v>
      </c>
      <c r="X222" s="41" t="s">
        <v>702</v>
      </c>
      <c r="Y222" s="28" t="str">
        <f t="shared" si="6"/>
        <v>22015暖房店舗用無し（一定速）</v>
      </c>
      <c r="Z222" s="51">
        <v>0.25</v>
      </c>
      <c r="AA222" s="51">
        <v>0.75</v>
      </c>
      <c r="AB222" s="52">
        <v>0.25</v>
      </c>
      <c r="AC222" s="52">
        <v>0.75</v>
      </c>
      <c r="AD222" s="31">
        <f>省エネ計算フォーマット【EHP】!$W$125/100</f>
        <v>0</v>
      </c>
      <c r="AE222" s="32">
        <f t="shared" si="7"/>
        <v>0.75</v>
      </c>
    </row>
    <row r="223" spans="13:31" ht="13.5" customHeight="1">
      <c r="M223" s="41">
        <v>6</v>
      </c>
      <c r="N223" s="42" t="s">
        <v>12</v>
      </c>
      <c r="O223" s="42" t="s">
        <v>674</v>
      </c>
      <c r="P223" s="42" t="s">
        <v>676</v>
      </c>
      <c r="Q223" s="42" t="s">
        <v>313</v>
      </c>
      <c r="R223" s="43">
        <v>0</v>
      </c>
      <c r="T223" s="25">
        <v>2</v>
      </c>
      <c r="U223" s="50">
        <v>2015</v>
      </c>
      <c r="V223" s="41" t="s">
        <v>20</v>
      </c>
      <c r="W223" s="41" t="s">
        <v>606</v>
      </c>
      <c r="X223" s="41" t="s">
        <v>702</v>
      </c>
      <c r="Y223" s="28" t="str">
        <f t="shared" si="6"/>
        <v>22015暖房ビル用マルチ無し（一定速）</v>
      </c>
      <c r="Z223" s="51">
        <v>0.25</v>
      </c>
      <c r="AA223" s="51">
        <v>0.75</v>
      </c>
      <c r="AB223" s="52">
        <v>0.25</v>
      </c>
      <c r="AC223" s="52">
        <v>0.75</v>
      </c>
      <c r="AD223" s="31">
        <f>省エネ計算フォーマット【EHP】!$W$125/100</f>
        <v>0</v>
      </c>
      <c r="AE223" s="32">
        <f t="shared" si="7"/>
        <v>0.75</v>
      </c>
    </row>
    <row r="224" spans="13:31" ht="13.5" customHeight="1">
      <c r="M224" s="41">
        <v>7</v>
      </c>
      <c r="N224" s="42" t="s">
        <v>673</v>
      </c>
      <c r="O224" s="42" t="s">
        <v>674</v>
      </c>
      <c r="P224" s="42" t="s">
        <v>676</v>
      </c>
      <c r="Q224" s="42" t="s">
        <v>317</v>
      </c>
      <c r="R224" s="43">
        <v>0</v>
      </c>
      <c r="T224" s="25">
        <v>2</v>
      </c>
      <c r="U224" s="50">
        <v>2015</v>
      </c>
      <c r="V224" s="41" t="s">
        <v>20</v>
      </c>
      <c r="W224" s="41" t="s">
        <v>607</v>
      </c>
      <c r="X224" s="41" t="s">
        <v>702</v>
      </c>
      <c r="Y224" s="28" t="str">
        <f t="shared" si="6"/>
        <v>22015暖房設備用無し（一定速）</v>
      </c>
      <c r="Z224" s="51">
        <v>0.25</v>
      </c>
      <c r="AA224" s="51">
        <v>0.75</v>
      </c>
      <c r="AB224" s="52">
        <v>0.25</v>
      </c>
      <c r="AC224" s="52">
        <v>0.75</v>
      </c>
      <c r="AD224" s="31">
        <f>省エネ計算フォーマット【EHP】!$W$125/100</f>
        <v>0</v>
      </c>
      <c r="AE224" s="32">
        <f t="shared" si="7"/>
        <v>0.75</v>
      </c>
    </row>
    <row r="225" spans="13:31" ht="13.5" customHeight="1">
      <c r="M225" s="41">
        <v>7</v>
      </c>
      <c r="N225" s="42" t="s">
        <v>2</v>
      </c>
      <c r="O225" s="42" t="s">
        <v>674</v>
      </c>
      <c r="P225" s="42" t="s">
        <v>676</v>
      </c>
      <c r="Q225" s="42" t="s">
        <v>321</v>
      </c>
      <c r="R225" s="43">
        <v>0</v>
      </c>
      <c r="T225" s="25">
        <v>2</v>
      </c>
      <c r="U225" s="50">
        <v>2020</v>
      </c>
      <c r="V225" s="41" t="s">
        <v>613</v>
      </c>
      <c r="W225" s="41" t="s">
        <v>612</v>
      </c>
      <c r="X225" s="41" t="s">
        <v>618</v>
      </c>
      <c r="Y225" s="28" t="str">
        <f t="shared" si="6"/>
        <v>22020冷房店舗用有り</v>
      </c>
      <c r="Z225" s="51">
        <v>-1.38</v>
      </c>
      <c r="AA225" s="51">
        <v>2.38</v>
      </c>
      <c r="AB225" s="52">
        <v>1.0581</v>
      </c>
      <c r="AC225" s="52">
        <v>1.7705</v>
      </c>
      <c r="AD225" s="31">
        <f>省エネ計算フォーマット【EHP】!$W$125/100</f>
        <v>0</v>
      </c>
      <c r="AE225" s="32">
        <f t="shared" si="7"/>
        <v>1.77</v>
      </c>
    </row>
    <row r="226" spans="13:31" ht="13.5" customHeight="1">
      <c r="M226" s="41">
        <v>7</v>
      </c>
      <c r="N226" s="42" t="s">
        <v>3</v>
      </c>
      <c r="O226" s="42" t="s">
        <v>674</v>
      </c>
      <c r="P226" s="42" t="s">
        <v>676</v>
      </c>
      <c r="Q226" s="42" t="s">
        <v>325</v>
      </c>
      <c r="R226" s="43">
        <v>0</v>
      </c>
      <c r="T226" s="25">
        <v>2</v>
      </c>
      <c r="U226" s="50">
        <v>2020</v>
      </c>
      <c r="V226" s="41" t="s">
        <v>613</v>
      </c>
      <c r="W226" s="41" t="s">
        <v>606</v>
      </c>
      <c r="X226" s="41" t="s">
        <v>618</v>
      </c>
      <c r="Y226" s="28" t="str">
        <f t="shared" si="6"/>
        <v>22020冷房ビル用マルチ有り</v>
      </c>
      <c r="Z226" s="51">
        <v>-1.68</v>
      </c>
      <c r="AA226" s="51">
        <v>2.68</v>
      </c>
      <c r="AB226" s="52">
        <v>1.0788</v>
      </c>
      <c r="AC226" s="52">
        <v>2.0053000000000001</v>
      </c>
      <c r="AD226" s="31">
        <f>省エネ計算フォーマット【EHP】!$W$125/100</f>
        <v>0</v>
      </c>
      <c r="AE226" s="32">
        <f t="shared" si="7"/>
        <v>2.0049999999999999</v>
      </c>
    </row>
    <row r="227" spans="13:31" ht="13.5" customHeight="1">
      <c r="M227" s="41">
        <v>7</v>
      </c>
      <c r="N227" s="42" t="s">
        <v>4</v>
      </c>
      <c r="O227" s="42" t="s">
        <v>674</v>
      </c>
      <c r="P227" s="42" t="s">
        <v>676</v>
      </c>
      <c r="Q227" s="42" t="s">
        <v>329</v>
      </c>
      <c r="R227" s="43">
        <v>0</v>
      </c>
      <c r="T227" s="25">
        <v>2</v>
      </c>
      <c r="U227" s="50">
        <v>2020</v>
      </c>
      <c r="V227" s="41" t="s">
        <v>613</v>
      </c>
      <c r="W227" s="41" t="s">
        <v>607</v>
      </c>
      <c r="X227" s="41" t="s">
        <v>618</v>
      </c>
      <c r="Y227" s="28" t="str">
        <f t="shared" si="6"/>
        <v>22020冷房設備用有り</v>
      </c>
      <c r="Z227" s="51">
        <v>-0.62</v>
      </c>
      <c r="AA227" s="51">
        <v>1.62</v>
      </c>
      <c r="AB227" s="52">
        <v>1.0472999999999999</v>
      </c>
      <c r="AC227" s="52">
        <v>1.2032</v>
      </c>
      <c r="AD227" s="31">
        <f>省エネ計算フォーマット【EHP】!$W$125/100</f>
        <v>0</v>
      </c>
      <c r="AE227" s="32">
        <f t="shared" si="7"/>
        <v>1.2030000000000001</v>
      </c>
    </row>
    <row r="228" spans="13:31" ht="13.5" customHeight="1">
      <c r="M228" s="41">
        <v>7</v>
      </c>
      <c r="N228" s="42" t="s">
        <v>5</v>
      </c>
      <c r="O228" s="42" t="s">
        <v>674</v>
      </c>
      <c r="P228" s="42" t="s">
        <v>676</v>
      </c>
      <c r="Q228" s="42" t="s">
        <v>333</v>
      </c>
      <c r="R228" s="43">
        <v>0</v>
      </c>
      <c r="T228" s="25">
        <v>2</v>
      </c>
      <c r="U228" s="50">
        <v>2020</v>
      </c>
      <c r="V228" s="41" t="s">
        <v>613</v>
      </c>
      <c r="W228" s="41" t="s">
        <v>612</v>
      </c>
      <c r="X228" s="41" t="s">
        <v>702</v>
      </c>
      <c r="Y228" s="28" t="str">
        <f t="shared" si="6"/>
        <v>22020冷房店舗用無し（一定速）</v>
      </c>
      <c r="Z228" s="51">
        <v>0.25</v>
      </c>
      <c r="AA228" s="51">
        <v>0.75</v>
      </c>
      <c r="AB228" s="52">
        <v>0.25</v>
      </c>
      <c r="AC228" s="52">
        <v>0.75</v>
      </c>
      <c r="AD228" s="31">
        <f>省エネ計算フォーマット【EHP】!$W$125/100</f>
        <v>0</v>
      </c>
      <c r="AE228" s="32">
        <f t="shared" si="7"/>
        <v>0.75</v>
      </c>
    </row>
    <row r="229" spans="13:31" ht="13.5" customHeight="1">
      <c r="M229" s="41">
        <v>7</v>
      </c>
      <c r="N229" s="42" t="s">
        <v>6</v>
      </c>
      <c r="O229" s="42" t="s">
        <v>674</v>
      </c>
      <c r="P229" s="42" t="s">
        <v>676</v>
      </c>
      <c r="Q229" s="42" t="s">
        <v>337</v>
      </c>
      <c r="R229" s="43">
        <v>0</v>
      </c>
      <c r="T229" s="25">
        <v>2</v>
      </c>
      <c r="U229" s="50">
        <v>2020</v>
      </c>
      <c r="V229" s="41" t="s">
        <v>613</v>
      </c>
      <c r="W229" s="41" t="s">
        <v>606</v>
      </c>
      <c r="X229" s="41" t="s">
        <v>702</v>
      </c>
      <c r="Y229" s="28" t="str">
        <f t="shared" si="6"/>
        <v>22020冷房ビル用マルチ無し（一定速）</v>
      </c>
      <c r="Z229" s="51">
        <v>0.25</v>
      </c>
      <c r="AA229" s="51">
        <v>0.75</v>
      </c>
      <c r="AB229" s="52">
        <v>0.25</v>
      </c>
      <c r="AC229" s="52">
        <v>0.75</v>
      </c>
      <c r="AD229" s="31">
        <f>省エネ計算フォーマット【EHP】!$W$125/100</f>
        <v>0</v>
      </c>
      <c r="AE229" s="32">
        <f t="shared" si="7"/>
        <v>0.75</v>
      </c>
    </row>
    <row r="230" spans="13:31" ht="13.5" customHeight="1">
      <c r="M230" s="41">
        <v>7</v>
      </c>
      <c r="N230" s="42" t="s">
        <v>7</v>
      </c>
      <c r="O230" s="42" t="s">
        <v>674</v>
      </c>
      <c r="P230" s="42" t="s">
        <v>676</v>
      </c>
      <c r="Q230" s="42" t="s">
        <v>341</v>
      </c>
      <c r="R230" s="43">
        <v>0</v>
      </c>
      <c r="T230" s="25">
        <v>2</v>
      </c>
      <c r="U230" s="50">
        <v>2020</v>
      </c>
      <c r="V230" s="41" t="s">
        <v>613</v>
      </c>
      <c r="W230" s="41" t="s">
        <v>607</v>
      </c>
      <c r="X230" s="41" t="s">
        <v>702</v>
      </c>
      <c r="Y230" s="28" t="str">
        <f t="shared" si="6"/>
        <v>22020冷房設備用無し（一定速）</v>
      </c>
      <c r="Z230" s="51">
        <v>0.25</v>
      </c>
      <c r="AA230" s="51">
        <v>0.75</v>
      </c>
      <c r="AB230" s="52">
        <v>0.25</v>
      </c>
      <c r="AC230" s="52">
        <v>0.75</v>
      </c>
      <c r="AD230" s="31">
        <f>省エネ計算フォーマット【EHP】!$W$125/100</f>
        <v>0</v>
      </c>
      <c r="AE230" s="32">
        <f t="shared" si="7"/>
        <v>0.75</v>
      </c>
    </row>
    <row r="231" spans="13:31" ht="13.5" customHeight="1">
      <c r="M231" s="41">
        <v>7</v>
      </c>
      <c r="N231" s="42" t="s">
        <v>8</v>
      </c>
      <c r="O231" s="42" t="s">
        <v>674</v>
      </c>
      <c r="P231" s="42" t="s">
        <v>676</v>
      </c>
      <c r="Q231" s="42" t="s">
        <v>345</v>
      </c>
      <c r="R231" s="43">
        <v>0</v>
      </c>
      <c r="T231" s="25">
        <v>2</v>
      </c>
      <c r="U231" s="26">
        <v>2020</v>
      </c>
      <c r="V231" s="27" t="s">
        <v>614</v>
      </c>
      <c r="W231" s="27" t="s">
        <v>612</v>
      </c>
      <c r="X231" s="27" t="s">
        <v>618</v>
      </c>
      <c r="Y231" s="28" t="str">
        <f t="shared" si="6"/>
        <v>22020暖房店舗用有り</v>
      </c>
      <c r="Z231" s="51">
        <v>-0.96</v>
      </c>
      <c r="AA231" s="51">
        <v>1.96</v>
      </c>
      <c r="AB231" s="52">
        <v>1.0862000000000001</v>
      </c>
      <c r="AC231" s="52">
        <v>1.4483999999999999</v>
      </c>
      <c r="AD231" s="31">
        <f>省エネ計算フォーマット【EHP】!$W$125/100</f>
        <v>0</v>
      </c>
      <c r="AE231" s="32">
        <f t="shared" si="7"/>
        <v>1.448</v>
      </c>
    </row>
    <row r="232" spans="13:31" ht="13.5" customHeight="1">
      <c r="M232" s="41">
        <v>7</v>
      </c>
      <c r="N232" s="42" t="s">
        <v>9</v>
      </c>
      <c r="O232" s="42" t="s">
        <v>674</v>
      </c>
      <c r="P232" s="42" t="s">
        <v>676</v>
      </c>
      <c r="Q232" s="42" t="s">
        <v>349</v>
      </c>
      <c r="R232" s="43">
        <v>0</v>
      </c>
      <c r="T232" s="25">
        <v>2</v>
      </c>
      <c r="U232" s="26">
        <v>2020</v>
      </c>
      <c r="V232" s="27" t="s">
        <v>614</v>
      </c>
      <c r="W232" s="27" t="s">
        <v>606</v>
      </c>
      <c r="X232" s="27" t="s">
        <v>618</v>
      </c>
      <c r="Y232" s="28" t="str">
        <f t="shared" si="6"/>
        <v>22020暖房ビル用マルチ有り</v>
      </c>
      <c r="Z232" s="51">
        <v>-1.1000000000000001</v>
      </c>
      <c r="AA232" s="51">
        <v>2.1</v>
      </c>
      <c r="AB232" s="52">
        <v>1.0416000000000001</v>
      </c>
      <c r="AC232" s="52">
        <v>1.4596</v>
      </c>
      <c r="AD232" s="31">
        <f>省エネ計算フォーマット【EHP】!$W$125/100</f>
        <v>0</v>
      </c>
      <c r="AE232" s="32">
        <f t="shared" si="7"/>
        <v>1.4590000000000001</v>
      </c>
    </row>
    <row r="233" spans="13:31" ht="13.5" customHeight="1">
      <c r="M233" s="41">
        <v>7</v>
      </c>
      <c r="N233" s="42" t="s">
        <v>10</v>
      </c>
      <c r="O233" s="42" t="s">
        <v>674</v>
      </c>
      <c r="P233" s="42" t="s">
        <v>676</v>
      </c>
      <c r="Q233" s="42" t="s">
        <v>353</v>
      </c>
      <c r="R233" s="43">
        <v>0</v>
      </c>
      <c r="T233" s="25">
        <v>2</v>
      </c>
      <c r="U233" s="26">
        <v>2020</v>
      </c>
      <c r="V233" s="27" t="s">
        <v>614</v>
      </c>
      <c r="W233" s="27" t="s">
        <v>607</v>
      </c>
      <c r="X233" s="27" t="s">
        <v>618</v>
      </c>
      <c r="Y233" s="28" t="str">
        <f t="shared" si="6"/>
        <v>22020暖房設備用有り</v>
      </c>
      <c r="Z233" s="51">
        <v>-0.46</v>
      </c>
      <c r="AA233" s="51">
        <v>1.46</v>
      </c>
      <c r="AB233" s="52">
        <v>0.94</v>
      </c>
      <c r="AC233" s="52">
        <v>1.1100000000000001</v>
      </c>
      <c r="AD233" s="31">
        <f>省エネ計算フォーマット【EHP】!$W$125/100</f>
        <v>0</v>
      </c>
      <c r="AE233" s="32">
        <f t="shared" si="7"/>
        <v>1.1100000000000001</v>
      </c>
    </row>
    <row r="234" spans="13:31" ht="13.5" customHeight="1">
      <c r="M234" s="41">
        <v>7</v>
      </c>
      <c r="N234" s="42" t="s">
        <v>11</v>
      </c>
      <c r="O234" s="42" t="s">
        <v>674</v>
      </c>
      <c r="P234" s="42" t="s">
        <v>676</v>
      </c>
      <c r="Q234" s="42" t="s">
        <v>357</v>
      </c>
      <c r="R234" s="43">
        <v>0</v>
      </c>
      <c r="T234" s="25">
        <v>2</v>
      </c>
      <c r="U234" s="26">
        <v>2020</v>
      </c>
      <c r="V234" s="27" t="s">
        <v>614</v>
      </c>
      <c r="W234" s="27" t="s">
        <v>612</v>
      </c>
      <c r="X234" s="27" t="s">
        <v>702</v>
      </c>
      <c r="Y234" s="28" t="str">
        <f t="shared" si="6"/>
        <v>22020暖房店舗用無し（一定速）</v>
      </c>
      <c r="Z234" s="51">
        <v>0.25</v>
      </c>
      <c r="AA234" s="51">
        <v>0.75</v>
      </c>
      <c r="AB234" s="52">
        <v>0.25</v>
      </c>
      <c r="AC234" s="52">
        <v>0.75</v>
      </c>
      <c r="AD234" s="31">
        <f>省エネ計算フォーマット【EHP】!$W$125/100</f>
        <v>0</v>
      </c>
      <c r="AE234" s="32">
        <f t="shared" si="7"/>
        <v>0.75</v>
      </c>
    </row>
    <row r="235" spans="13:31" ht="13.5" customHeight="1">
      <c r="M235" s="41">
        <v>7</v>
      </c>
      <c r="N235" s="42" t="s">
        <v>12</v>
      </c>
      <c r="O235" s="42" t="s">
        <v>674</v>
      </c>
      <c r="P235" s="42" t="s">
        <v>676</v>
      </c>
      <c r="Q235" s="42" t="s">
        <v>361</v>
      </c>
      <c r="R235" s="43">
        <v>0</v>
      </c>
      <c r="T235" s="25">
        <v>2</v>
      </c>
      <c r="U235" s="26">
        <v>2020</v>
      </c>
      <c r="V235" s="27" t="s">
        <v>614</v>
      </c>
      <c r="W235" s="27" t="s">
        <v>606</v>
      </c>
      <c r="X235" s="27" t="s">
        <v>702</v>
      </c>
      <c r="Y235" s="28" t="str">
        <f t="shared" si="6"/>
        <v>22020暖房ビル用マルチ無し（一定速）</v>
      </c>
      <c r="Z235" s="51">
        <v>0.25</v>
      </c>
      <c r="AA235" s="51">
        <v>0.75</v>
      </c>
      <c r="AB235" s="52">
        <v>0.25</v>
      </c>
      <c r="AC235" s="52">
        <v>0.75</v>
      </c>
      <c r="AD235" s="31">
        <f>省エネ計算フォーマット【EHP】!$W$125/100</f>
        <v>0</v>
      </c>
      <c r="AE235" s="32">
        <f t="shared" si="7"/>
        <v>0.75</v>
      </c>
    </row>
    <row r="236" spans="13:31" ht="13.5" customHeight="1">
      <c r="M236" s="41">
        <v>8</v>
      </c>
      <c r="N236" s="42" t="s">
        <v>673</v>
      </c>
      <c r="O236" s="42" t="s">
        <v>674</v>
      </c>
      <c r="P236" s="42" t="s">
        <v>676</v>
      </c>
      <c r="Q236" s="42" t="s">
        <v>365</v>
      </c>
      <c r="R236" s="43">
        <v>0</v>
      </c>
      <c r="T236" s="25">
        <v>2</v>
      </c>
      <c r="U236" s="27">
        <v>2020</v>
      </c>
      <c r="V236" s="27" t="s">
        <v>614</v>
      </c>
      <c r="W236" s="27" t="s">
        <v>607</v>
      </c>
      <c r="X236" s="27" t="s">
        <v>702</v>
      </c>
      <c r="Y236" s="28" t="str">
        <f t="shared" si="6"/>
        <v>22020暖房設備用無し（一定速）</v>
      </c>
      <c r="Z236" s="51">
        <v>0.25</v>
      </c>
      <c r="AA236" s="51">
        <v>0.75</v>
      </c>
      <c r="AB236" s="52">
        <v>0.25</v>
      </c>
      <c r="AC236" s="52">
        <v>0.75</v>
      </c>
      <c r="AD236" s="31">
        <f>省エネ計算フォーマット【EHP】!$W$125/100</f>
        <v>0</v>
      </c>
      <c r="AE236" s="32">
        <f t="shared" si="7"/>
        <v>0.75</v>
      </c>
    </row>
    <row r="237" spans="13:31" ht="13.5" customHeight="1">
      <c r="M237" s="41">
        <v>8</v>
      </c>
      <c r="N237" s="42" t="s">
        <v>2</v>
      </c>
      <c r="O237" s="42" t="s">
        <v>674</v>
      </c>
      <c r="P237" s="42" t="s">
        <v>676</v>
      </c>
      <c r="Q237" s="42" t="s">
        <v>369</v>
      </c>
      <c r="R237" s="43">
        <v>0</v>
      </c>
      <c r="T237" s="53">
        <v>2</v>
      </c>
      <c r="U237" s="54">
        <v>2024</v>
      </c>
      <c r="V237" s="54" t="s">
        <v>613</v>
      </c>
      <c r="W237" s="54" t="s">
        <v>612</v>
      </c>
      <c r="X237" s="54" t="s">
        <v>618</v>
      </c>
      <c r="Y237" s="55" t="str">
        <f t="shared" si="6"/>
        <v>22024冷房店舗用有り</v>
      </c>
      <c r="Z237" s="56">
        <v>-1.58</v>
      </c>
      <c r="AA237" s="56">
        <v>2.58</v>
      </c>
      <c r="AB237" s="57">
        <v>1.0629999999999999</v>
      </c>
      <c r="AC237" s="57">
        <v>1.9193</v>
      </c>
      <c r="AD237" s="31">
        <f>省エネ計算フォーマット【EHP】!$W$125/100</f>
        <v>0</v>
      </c>
      <c r="AE237" s="37">
        <f t="shared" si="7"/>
        <v>1.919</v>
      </c>
    </row>
    <row r="238" spans="13:31" ht="13.5" customHeight="1">
      <c r="M238" s="41">
        <v>8</v>
      </c>
      <c r="N238" s="42" t="s">
        <v>3</v>
      </c>
      <c r="O238" s="42" t="s">
        <v>674</v>
      </c>
      <c r="P238" s="42" t="s">
        <v>676</v>
      </c>
      <c r="Q238" s="42" t="s">
        <v>373</v>
      </c>
      <c r="R238" s="43">
        <v>0</v>
      </c>
      <c r="T238" s="53">
        <v>2</v>
      </c>
      <c r="U238" s="54">
        <v>2024</v>
      </c>
      <c r="V238" s="54" t="s">
        <v>613</v>
      </c>
      <c r="W238" s="54" t="s">
        <v>606</v>
      </c>
      <c r="X238" s="54" t="s">
        <v>618</v>
      </c>
      <c r="Y238" s="55" t="str">
        <f t="shared" si="6"/>
        <v>22024冷房ビル用マルチ有り</v>
      </c>
      <c r="Z238" s="56">
        <v>-1.6</v>
      </c>
      <c r="AA238" s="56">
        <v>2.6</v>
      </c>
      <c r="AB238" s="57">
        <v>1.0759000000000001</v>
      </c>
      <c r="AC238" s="57">
        <v>1.931</v>
      </c>
      <c r="AD238" s="31">
        <f>省エネ計算フォーマット【EHP】!$W$125/100</f>
        <v>0</v>
      </c>
      <c r="AE238" s="37">
        <f t="shared" si="7"/>
        <v>1.931</v>
      </c>
    </row>
    <row r="239" spans="13:31" ht="14.25" customHeight="1">
      <c r="M239" s="41">
        <v>8</v>
      </c>
      <c r="N239" s="42" t="s">
        <v>4</v>
      </c>
      <c r="O239" s="42" t="s">
        <v>674</v>
      </c>
      <c r="P239" s="42" t="s">
        <v>676</v>
      </c>
      <c r="Q239" s="42" t="s">
        <v>377</v>
      </c>
      <c r="R239" s="43">
        <v>0</v>
      </c>
      <c r="T239" s="53">
        <v>2</v>
      </c>
      <c r="U239" s="54">
        <v>2024</v>
      </c>
      <c r="V239" s="54" t="s">
        <v>613</v>
      </c>
      <c r="W239" s="54" t="s">
        <v>607</v>
      </c>
      <c r="X239" s="54" t="s">
        <v>618</v>
      </c>
      <c r="Y239" s="55" t="str">
        <f t="shared" si="6"/>
        <v>22024冷房設備用有り</v>
      </c>
      <c r="Z239" s="56">
        <v>-0.6</v>
      </c>
      <c r="AA239" s="56">
        <v>1.6</v>
      </c>
      <c r="AB239" s="57">
        <v>1.0467</v>
      </c>
      <c r="AC239" s="57">
        <v>1.1882999999999999</v>
      </c>
      <c r="AD239" s="31">
        <f>省エネ計算フォーマット【EHP】!$W$125/100</f>
        <v>0</v>
      </c>
      <c r="AE239" s="37">
        <f t="shared" si="7"/>
        <v>1.1879999999999999</v>
      </c>
    </row>
    <row r="240" spans="13:31" ht="13.5" customHeight="1">
      <c r="M240" s="41">
        <v>8</v>
      </c>
      <c r="N240" s="42" t="s">
        <v>5</v>
      </c>
      <c r="O240" s="42" t="s">
        <v>674</v>
      </c>
      <c r="P240" s="42" t="s">
        <v>676</v>
      </c>
      <c r="Q240" s="42" t="s">
        <v>381</v>
      </c>
      <c r="R240" s="43">
        <v>0</v>
      </c>
      <c r="T240" s="53">
        <v>2</v>
      </c>
      <c r="U240" s="54">
        <v>2024</v>
      </c>
      <c r="V240" s="54" t="s">
        <v>613</v>
      </c>
      <c r="W240" s="54" t="s">
        <v>612</v>
      </c>
      <c r="X240" s="54" t="s">
        <v>702</v>
      </c>
      <c r="Y240" s="55" t="str">
        <f t="shared" si="6"/>
        <v>22024冷房店舗用無し（一定速）</v>
      </c>
      <c r="Z240" s="56">
        <v>0.25</v>
      </c>
      <c r="AA240" s="56">
        <v>0.75</v>
      </c>
      <c r="AB240" s="57">
        <v>0.25</v>
      </c>
      <c r="AC240" s="57">
        <v>0.75</v>
      </c>
      <c r="AD240" s="31">
        <f>省エネ計算フォーマット【EHP】!$W$125/100</f>
        <v>0</v>
      </c>
      <c r="AE240" s="37">
        <f t="shared" si="7"/>
        <v>0.75</v>
      </c>
    </row>
    <row r="241" spans="13:31" ht="13.5" customHeight="1">
      <c r="M241" s="41">
        <v>8</v>
      </c>
      <c r="N241" s="42" t="s">
        <v>6</v>
      </c>
      <c r="O241" s="42" t="s">
        <v>674</v>
      </c>
      <c r="P241" s="42" t="s">
        <v>676</v>
      </c>
      <c r="Q241" s="42" t="s">
        <v>385</v>
      </c>
      <c r="R241" s="43">
        <v>0</v>
      </c>
      <c r="T241" s="53">
        <v>2</v>
      </c>
      <c r="U241" s="54">
        <v>2024</v>
      </c>
      <c r="V241" s="54" t="s">
        <v>613</v>
      </c>
      <c r="W241" s="54" t="s">
        <v>606</v>
      </c>
      <c r="X241" s="54" t="s">
        <v>702</v>
      </c>
      <c r="Y241" s="55" t="str">
        <f t="shared" si="6"/>
        <v>22024冷房ビル用マルチ無し（一定速）</v>
      </c>
      <c r="Z241" s="56">
        <v>0.25</v>
      </c>
      <c r="AA241" s="56">
        <v>0.75</v>
      </c>
      <c r="AB241" s="57">
        <v>0.25</v>
      </c>
      <c r="AC241" s="57">
        <v>0.75</v>
      </c>
      <c r="AD241" s="31">
        <f>省エネ計算フォーマット【EHP】!$W$125/100</f>
        <v>0</v>
      </c>
      <c r="AE241" s="37">
        <f t="shared" si="7"/>
        <v>0.75</v>
      </c>
    </row>
    <row r="242" spans="13:31" ht="13.5" customHeight="1">
      <c r="M242" s="41">
        <v>8</v>
      </c>
      <c r="N242" s="42" t="s">
        <v>7</v>
      </c>
      <c r="O242" s="42" t="s">
        <v>674</v>
      </c>
      <c r="P242" s="42" t="s">
        <v>676</v>
      </c>
      <c r="Q242" s="42" t="s">
        <v>389</v>
      </c>
      <c r="R242" s="43">
        <v>0</v>
      </c>
      <c r="T242" s="53">
        <v>2</v>
      </c>
      <c r="U242" s="54">
        <v>2024</v>
      </c>
      <c r="V242" s="54" t="s">
        <v>613</v>
      </c>
      <c r="W242" s="54" t="s">
        <v>607</v>
      </c>
      <c r="X242" s="54" t="s">
        <v>702</v>
      </c>
      <c r="Y242" s="55" t="str">
        <f t="shared" si="6"/>
        <v>22024冷房設備用無し（一定速）</v>
      </c>
      <c r="Z242" s="56">
        <v>0.25</v>
      </c>
      <c r="AA242" s="56">
        <v>0.75</v>
      </c>
      <c r="AB242" s="57">
        <v>0.25</v>
      </c>
      <c r="AC242" s="57">
        <v>0.75</v>
      </c>
      <c r="AD242" s="31">
        <f>省エネ計算フォーマット【EHP】!$W$125/100</f>
        <v>0</v>
      </c>
      <c r="AE242" s="37">
        <f t="shared" si="7"/>
        <v>0.75</v>
      </c>
    </row>
    <row r="243" spans="13:31" ht="14.25" customHeight="1">
      <c r="M243" s="41">
        <v>8</v>
      </c>
      <c r="N243" s="42" t="s">
        <v>8</v>
      </c>
      <c r="O243" s="42" t="s">
        <v>674</v>
      </c>
      <c r="P243" s="42" t="s">
        <v>676</v>
      </c>
      <c r="Q243" s="42" t="s">
        <v>393</v>
      </c>
      <c r="R243" s="43">
        <v>0</v>
      </c>
      <c r="T243" s="53">
        <v>2</v>
      </c>
      <c r="U243" s="54">
        <v>2024</v>
      </c>
      <c r="V243" s="54" t="s">
        <v>614</v>
      </c>
      <c r="W243" s="54" t="s">
        <v>612</v>
      </c>
      <c r="X243" s="54" t="s">
        <v>618</v>
      </c>
      <c r="Y243" s="55" t="str">
        <f t="shared" si="6"/>
        <v>22024暖房店舗用有り</v>
      </c>
      <c r="Z243" s="56">
        <v>-1.04</v>
      </c>
      <c r="AA243" s="56">
        <v>2.04</v>
      </c>
      <c r="AB243" s="57">
        <v>1.0898000000000001</v>
      </c>
      <c r="AC243" s="57">
        <v>1.5076000000000001</v>
      </c>
      <c r="AD243" s="31">
        <f>省エネ計算フォーマット【EHP】!$W$125/100</f>
        <v>0</v>
      </c>
      <c r="AE243" s="37">
        <f t="shared" si="7"/>
        <v>1.5069999999999999</v>
      </c>
    </row>
    <row r="244" spans="13:31" ht="13.5" customHeight="1">
      <c r="M244" s="41">
        <v>8</v>
      </c>
      <c r="N244" s="42" t="s">
        <v>9</v>
      </c>
      <c r="O244" s="42" t="s">
        <v>674</v>
      </c>
      <c r="P244" s="42" t="s">
        <v>676</v>
      </c>
      <c r="Q244" s="42" t="s">
        <v>397</v>
      </c>
      <c r="R244" s="43">
        <v>0</v>
      </c>
      <c r="T244" s="53">
        <v>2</v>
      </c>
      <c r="U244" s="54">
        <v>2024</v>
      </c>
      <c r="V244" s="54" t="s">
        <v>614</v>
      </c>
      <c r="W244" s="54" t="s">
        <v>606</v>
      </c>
      <c r="X244" s="54" t="s">
        <v>618</v>
      </c>
      <c r="Y244" s="55" t="str">
        <f t="shared" si="6"/>
        <v>22024暖房ビル用マルチ有り</v>
      </c>
      <c r="Z244" s="56">
        <v>-1.1399999999999999</v>
      </c>
      <c r="AA244" s="56">
        <v>2.14</v>
      </c>
      <c r="AB244" s="57">
        <v>1.0454000000000001</v>
      </c>
      <c r="AC244" s="57">
        <v>1.5936999999999999</v>
      </c>
      <c r="AD244" s="31">
        <f>省エネ計算フォーマット【EHP】!$W$125/100</f>
        <v>0</v>
      </c>
      <c r="AE244" s="37">
        <f t="shared" si="7"/>
        <v>1.593</v>
      </c>
    </row>
    <row r="245" spans="13:31" ht="13.5" customHeight="1">
      <c r="M245" s="41">
        <v>8</v>
      </c>
      <c r="N245" s="42" t="s">
        <v>10</v>
      </c>
      <c r="O245" s="42" t="s">
        <v>674</v>
      </c>
      <c r="P245" s="42" t="s">
        <v>676</v>
      </c>
      <c r="Q245" s="42" t="s">
        <v>401</v>
      </c>
      <c r="R245" s="43">
        <v>0</v>
      </c>
      <c r="T245" s="53">
        <v>2</v>
      </c>
      <c r="U245" s="54">
        <v>2024</v>
      </c>
      <c r="V245" s="54" t="s">
        <v>614</v>
      </c>
      <c r="W245" s="54" t="s">
        <v>607</v>
      </c>
      <c r="X245" s="54" t="s">
        <v>618</v>
      </c>
      <c r="Y245" s="55" t="str">
        <f t="shared" si="6"/>
        <v>22024暖房設備用有り</v>
      </c>
      <c r="Z245" s="56">
        <v>-0.57999999999999996</v>
      </c>
      <c r="AA245" s="56">
        <v>1.58</v>
      </c>
      <c r="AB245" s="57">
        <v>1.0335000000000001</v>
      </c>
      <c r="AC245" s="57">
        <v>1.1766000000000001</v>
      </c>
      <c r="AD245" s="31">
        <f>省エネ計算フォーマット【EHP】!$W$125/100</f>
        <v>0</v>
      </c>
      <c r="AE245" s="37">
        <f t="shared" si="7"/>
        <v>1.1759999999999999</v>
      </c>
    </row>
    <row r="246" spans="13:31" ht="13.5" customHeight="1">
      <c r="M246" s="41">
        <v>8</v>
      </c>
      <c r="N246" s="42" t="s">
        <v>11</v>
      </c>
      <c r="O246" s="42" t="s">
        <v>674</v>
      </c>
      <c r="P246" s="42" t="s">
        <v>676</v>
      </c>
      <c r="Q246" s="42" t="s">
        <v>405</v>
      </c>
      <c r="R246" s="43">
        <v>0</v>
      </c>
      <c r="T246" s="53">
        <v>2</v>
      </c>
      <c r="U246" s="54">
        <v>2024</v>
      </c>
      <c r="V246" s="54" t="s">
        <v>614</v>
      </c>
      <c r="W246" s="54" t="s">
        <v>612</v>
      </c>
      <c r="X246" s="54" t="s">
        <v>702</v>
      </c>
      <c r="Y246" s="55" t="str">
        <f t="shared" si="6"/>
        <v>22024暖房店舗用無し（一定速）</v>
      </c>
      <c r="Z246" s="56">
        <v>0.25</v>
      </c>
      <c r="AA246" s="56">
        <v>0.75</v>
      </c>
      <c r="AB246" s="57">
        <v>0.25</v>
      </c>
      <c r="AC246" s="57">
        <v>0.75</v>
      </c>
      <c r="AD246" s="31">
        <f>省エネ計算フォーマット【EHP】!$W$125/100</f>
        <v>0</v>
      </c>
      <c r="AE246" s="37">
        <f t="shared" si="7"/>
        <v>0.75</v>
      </c>
    </row>
    <row r="247" spans="13:31" ht="13.5" customHeight="1">
      <c r="M247" s="41">
        <v>8</v>
      </c>
      <c r="N247" s="42" t="s">
        <v>12</v>
      </c>
      <c r="O247" s="42" t="s">
        <v>674</v>
      </c>
      <c r="P247" s="42" t="s">
        <v>676</v>
      </c>
      <c r="Q247" s="42" t="s">
        <v>409</v>
      </c>
      <c r="R247" s="43">
        <v>0</v>
      </c>
      <c r="T247" s="53">
        <v>2</v>
      </c>
      <c r="U247" s="54">
        <v>2024</v>
      </c>
      <c r="V247" s="54" t="s">
        <v>614</v>
      </c>
      <c r="W247" s="54" t="s">
        <v>606</v>
      </c>
      <c r="X247" s="54" t="s">
        <v>702</v>
      </c>
      <c r="Y247" s="55" t="str">
        <f t="shared" si="6"/>
        <v>22024暖房ビル用マルチ無し（一定速）</v>
      </c>
      <c r="Z247" s="56">
        <v>0.25</v>
      </c>
      <c r="AA247" s="56">
        <v>0.75</v>
      </c>
      <c r="AB247" s="57">
        <v>0.25</v>
      </c>
      <c r="AC247" s="57">
        <v>0.75</v>
      </c>
      <c r="AD247" s="31">
        <f>省エネ計算フォーマット【EHP】!$W$125/100</f>
        <v>0</v>
      </c>
      <c r="AE247" s="37">
        <f t="shared" si="7"/>
        <v>0.75</v>
      </c>
    </row>
    <row r="248" spans="13:31" ht="13.5" customHeight="1">
      <c r="M248" s="41">
        <v>9</v>
      </c>
      <c r="N248" s="42" t="s">
        <v>673</v>
      </c>
      <c r="O248" s="42" t="s">
        <v>674</v>
      </c>
      <c r="P248" s="42" t="s">
        <v>676</v>
      </c>
      <c r="Q248" s="42" t="s">
        <v>413</v>
      </c>
      <c r="R248" s="43">
        <v>0</v>
      </c>
      <c r="T248" s="53">
        <v>2</v>
      </c>
      <c r="U248" s="54">
        <v>2024</v>
      </c>
      <c r="V248" s="54" t="s">
        <v>614</v>
      </c>
      <c r="W248" s="54" t="s">
        <v>607</v>
      </c>
      <c r="X248" s="54" t="s">
        <v>702</v>
      </c>
      <c r="Y248" s="55" t="str">
        <f t="shared" si="6"/>
        <v>22024暖房設備用無し（一定速）</v>
      </c>
      <c r="Z248" s="56">
        <v>0.25</v>
      </c>
      <c r="AA248" s="56">
        <v>0.75</v>
      </c>
      <c r="AB248" s="57">
        <v>0.25</v>
      </c>
      <c r="AC248" s="57">
        <v>0.75</v>
      </c>
      <c r="AD248" s="31">
        <f>省エネ計算フォーマット【EHP】!$W$125/100</f>
        <v>0</v>
      </c>
      <c r="AE248" s="37">
        <f t="shared" si="7"/>
        <v>0.75</v>
      </c>
    </row>
    <row r="249" spans="13:31" ht="13.5" customHeight="1">
      <c r="M249" s="41">
        <v>9</v>
      </c>
      <c r="N249" s="42" t="s">
        <v>2</v>
      </c>
      <c r="O249" s="42" t="s">
        <v>674</v>
      </c>
      <c r="P249" s="42" t="s">
        <v>676</v>
      </c>
      <c r="Q249" s="42" t="s">
        <v>417</v>
      </c>
      <c r="R249" s="43">
        <v>0</v>
      </c>
      <c r="T249" s="25">
        <v>3</v>
      </c>
      <c r="U249" s="26">
        <v>1995</v>
      </c>
      <c r="V249" s="27" t="s">
        <v>19</v>
      </c>
      <c r="W249" s="27" t="s">
        <v>612</v>
      </c>
      <c r="X249" s="27" t="s">
        <v>618</v>
      </c>
      <c r="Y249" s="28" t="str">
        <f t="shared" si="6"/>
        <v>31995冷房店舗用有り</v>
      </c>
      <c r="Z249" s="51">
        <v>0.32</v>
      </c>
      <c r="AA249" s="51">
        <v>0.68</v>
      </c>
      <c r="AB249" s="52">
        <v>1.0165999999999999</v>
      </c>
      <c r="AC249" s="52">
        <v>0.50590000000000002</v>
      </c>
      <c r="AD249" s="31">
        <f>省エネ計算フォーマット【EHP】!$X$125/100</f>
        <v>0</v>
      </c>
      <c r="AE249" s="32">
        <f t="shared" si="7"/>
        <v>0.505</v>
      </c>
    </row>
    <row r="250" spans="13:31" ht="13.5" customHeight="1">
      <c r="M250" s="41">
        <v>9</v>
      </c>
      <c r="N250" s="42" t="s">
        <v>3</v>
      </c>
      <c r="O250" s="42" t="s">
        <v>674</v>
      </c>
      <c r="P250" s="42" t="s">
        <v>676</v>
      </c>
      <c r="Q250" s="42" t="s">
        <v>421</v>
      </c>
      <c r="R250" s="43">
        <v>0</v>
      </c>
      <c r="T250" s="25">
        <v>3</v>
      </c>
      <c r="U250" s="26">
        <v>1995</v>
      </c>
      <c r="V250" s="27" t="s">
        <v>19</v>
      </c>
      <c r="W250" s="27" t="s">
        <v>606</v>
      </c>
      <c r="X250" s="27" t="s">
        <v>618</v>
      </c>
      <c r="Y250" s="28" t="str">
        <f t="shared" si="6"/>
        <v>31995冷房ビル用マルチ有り</v>
      </c>
      <c r="Z250" s="51">
        <v>-0.218</v>
      </c>
      <c r="AA250" s="51">
        <v>1.218</v>
      </c>
      <c r="AB250" s="52">
        <v>1.0356000000000001</v>
      </c>
      <c r="AC250" s="52">
        <v>0.90459999999999996</v>
      </c>
      <c r="AD250" s="31">
        <f>省エネ計算フォーマット【EHP】!$X$125/100</f>
        <v>0</v>
      </c>
      <c r="AE250" s="32">
        <f t="shared" si="7"/>
        <v>0.90400000000000003</v>
      </c>
    </row>
    <row r="251" spans="13:31" ht="13.5" customHeight="1">
      <c r="M251" s="41">
        <v>9</v>
      </c>
      <c r="N251" s="42" t="s">
        <v>4</v>
      </c>
      <c r="O251" s="42" t="s">
        <v>674</v>
      </c>
      <c r="P251" s="42" t="s">
        <v>676</v>
      </c>
      <c r="Q251" s="42" t="s">
        <v>425</v>
      </c>
      <c r="R251" s="43">
        <v>0</v>
      </c>
      <c r="T251" s="25">
        <v>3</v>
      </c>
      <c r="U251" s="26">
        <v>1995</v>
      </c>
      <c r="V251" s="27" t="s">
        <v>19</v>
      </c>
      <c r="W251" s="27" t="s">
        <v>607</v>
      </c>
      <c r="X251" s="27" t="s">
        <v>618</v>
      </c>
      <c r="Y251" s="28" t="str">
        <f t="shared" si="6"/>
        <v>31995冷房設備用有り</v>
      </c>
      <c r="Z251" s="51">
        <v>0.25</v>
      </c>
      <c r="AA251" s="51">
        <v>0.75</v>
      </c>
      <c r="AB251" s="52">
        <v>1.0219</v>
      </c>
      <c r="AC251" s="52">
        <v>0.55700000000000005</v>
      </c>
      <c r="AD251" s="31">
        <f>省エネ計算フォーマット【EHP】!$X$125/100</f>
        <v>0</v>
      </c>
      <c r="AE251" s="32">
        <f t="shared" si="7"/>
        <v>0.55700000000000005</v>
      </c>
    </row>
    <row r="252" spans="13:31" ht="13.5" customHeight="1">
      <c r="M252" s="41">
        <v>9</v>
      </c>
      <c r="N252" s="42" t="s">
        <v>5</v>
      </c>
      <c r="O252" s="42" t="s">
        <v>674</v>
      </c>
      <c r="P252" s="42" t="s">
        <v>676</v>
      </c>
      <c r="Q252" s="42" t="s">
        <v>429</v>
      </c>
      <c r="R252" s="43">
        <v>0</v>
      </c>
      <c r="T252" s="25">
        <v>3</v>
      </c>
      <c r="U252" s="26">
        <v>1995</v>
      </c>
      <c r="V252" s="27" t="s">
        <v>19</v>
      </c>
      <c r="W252" s="27" t="s">
        <v>612</v>
      </c>
      <c r="X252" s="27" t="s">
        <v>702</v>
      </c>
      <c r="Y252" s="28" t="str">
        <f t="shared" si="6"/>
        <v>31995冷房店舗用無し（一定速）</v>
      </c>
      <c r="Z252" s="51">
        <v>0.26</v>
      </c>
      <c r="AA252" s="51">
        <v>0.74</v>
      </c>
      <c r="AB252" s="52">
        <v>0.26</v>
      </c>
      <c r="AC252" s="52">
        <v>0.74</v>
      </c>
      <c r="AD252" s="31">
        <f>省エネ計算フォーマット【EHP】!$X$125/100</f>
        <v>0</v>
      </c>
      <c r="AE252" s="32">
        <f t="shared" si="7"/>
        <v>0.74</v>
      </c>
    </row>
    <row r="253" spans="13:31" ht="13.5" customHeight="1">
      <c r="M253" s="41">
        <v>9</v>
      </c>
      <c r="N253" s="42" t="s">
        <v>6</v>
      </c>
      <c r="O253" s="42" t="s">
        <v>674</v>
      </c>
      <c r="P253" s="42" t="s">
        <v>676</v>
      </c>
      <c r="Q253" s="42" t="s">
        <v>433</v>
      </c>
      <c r="R253" s="43">
        <v>0</v>
      </c>
      <c r="T253" s="25">
        <v>3</v>
      </c>
      <c r="U253" s="26">
        <v>1995</v>
      </c>
      <c r="V253" s="27" t="s">
        <v>19</v>
      </c>
      <c r="W253" s="27" t="s">
        <v>606</v>
      </c>
      <c r="X253" s="27" t="s">
        <v>702</v>
      </c>
      <c r="Y253" s="28" t="str">
        <f t="shared" si="6"/>
        <v>31995冷房ビル用マルチ無し（一定速）</v>
      </c>
      <c r="Z253" s="51">
        <v>0.26</v>
      </c>
      <c r="AA253" s="51">
        <v>0.74</v>
      </c>
      <c r="AB253" s="52">
        <v>0.26</v>
      </c>
      <c r="AC253" s="52">
        <v>0.74</v>
      </c>
      <c r="AD253" s="31">
        <f>省エネ計算フォーマット【EHP】!$X$125/100</f>
        <v>0</v>
      </c>
      <c r="AE253" s="32">
        <f t="shared" si="7"/>
        <v>0.74</v>
      </c>
    </row>
    <row r="254" spans="13:31" ht="13.5" customHeight="1">
      <c r="M254" s="41">
        <v>9</v>
      </c>
      <c r="N254" s="42" t="s">
        <v>7</v>
      </c>
      <c r="O254" s="42" t="s">
        <v>674</v>
      </c>
      <c r="P254" s="42" t="s">
        <v>676</v>
      </c>
      <c r="Q254" s="42" t="s">
        <v>437</v>
      </c>
      <c r="R254" s="43">
        <v>0</v>
      </c>
      <c r="T254" s="25">
        <v>3</v>
      </c>
      <c r="U254" s="26">
        <v>1995</v>
      </c>
      <c r="V254" s="27" t="s">
        <v>19</v>
      </c>
      <c r="W254" s="27" t="s">
        <v>607</v>
      </c>
      <c r="X254" s="27" t="s">
        <v>702</v>
      </c>
      <c r="Y254" s="28" t="str">
        <f t="shared" si="6"/>
        <v>31995冷房設備用無し（一定速）</v>
      </c>
      <c r="Z254" s="51">
        <v>0.26</v>
      </c>
      <c r="AA254" s="51">
        <v>0.74</v>
      </c>
      <c r="AB254" s="52">
        <v>0.26</v>
      </c>
      <c r="AC254" s="52">
        <v>0.74</v>
      </c>
      <c r="AD254" s="31">
        <f>省エネ計算フォーマット【EHP】!$X$125/100</f>
        <v>0</v>
      </c>
      <c r="AE254" s="32">
        <f t="shared" si="7"/>
        <v>0.74</v>
      </c>
    </row>
    <row r="255" spans="13:31" ht="13.5" customHeight="1">
      <c r="M255" s="41">
        <v>9</v>
      </c>
      <c r="N255" s="42" t="s">
        <v>8</v>
      </c>
      <c r="O255" s="42" t="s">
        <v>674</v>
      </c>
      <c r="P255" s="42" t="s">
        <v>676</v>
      </c>
      <c r="Q255" s="42" t="s">
        <v>441</v>
      </c>
      <c r="R255" s="43">
        <v>0</v>
      </c>
      <c r="T255" s="25">
        <v>3</v>
      </c>
      <c r="U255" s="26">
        <v>1995</v>
      </c>
      <c r="V255" s="27" t="s">
        <v>20</v>
      </c>
      <c r="W255" s="27" t="s">
        <v>612</v>
      </c>
      <c r="X255" s="27" t="s">
        <v>618</v>
      </c>
      <c r="Y255" s="28" t="str">
        <f t="shared" si="6"/>
        <v>31995暖房店舗用有り</v>
      </c>
      <c r="Z255" s="51">
        <v>0.374</v>
      </c>
      <c r="AA255" s="51">
        <v>0.626</v>
      </c>
      <c r="AB255" s="52">
        <v>1.0275000000000001</v>
      </c>
      <c r="AC255" s="52">
        <v>0.46260000000000001</v>
      </c>
      <c r="AD255" s="31">
        <f>省エネ計算フォーマット【EHP】!$X$125/100</f>
        <v>0</v>
      </c>
      <c r="AE255" s="32">
        <f t="shared" si="7"/>
        <v>0.46200000000000002</v>
      </c>
    </row>
    <row r="256" spans="13:31" ht="13.5" customHeight="1">
      <c r="M256" s="41">
        <v>9</v>
      </c>
      <c r="N256" s="42" t="s">
        <v>9</v>
      </c>
      <c r="O256" s="42" t="s">
        <v>674</v>
      </c>
      <c r="P256" s="42" t="s">
        <v>676</v>
      </c>
      <c r="Q256" s="42" t="s">
        <v>445</v>
      </c>
      <c r="R256" s="43">
        <v>0</v>
      </c>
      <c r="T256" s="25">
        <v>3</v>
      </c>
      <c r="U256" s="26">
        <v>1995</v>
      </c>
      <c r="V256" s="27" t="s">
        <v>20</v>
      </c>
      <c r="W256" s="27" t="s">
        <v>606</v>
      </c>
      <c r="X256" s="27" t="s">
        <v>618</v>
      </c>
      <c r="Y256" s="28" t="str">
        <f t="shared" si="6"/>
        <v>31995暖房ビル用マルチ有り</v>
      </c>
      <c r="Z256" s="51">
        <v>-0.112</v>
      </c>
      <c r="AA256" s="51">
        <v>1.1120000000000001</v>
      </c>
      <c r="AB256" s="52">
        <v>1.0236000000000001</v>
      </c>
      <c r="AC256" s="52">
        <v>0.82809999999999995</v>
      </c>
      <c r="AD256" s="31">
        <f>省エネ計算フォーマット【EHP】!$X$125/100</f>
        <v>0</v>
      </c>
      <c r="AE256" s="32">
        <f t="shared" si="7"/>
        <v>0.82799999999999996</v>
      </c>
    </row>
    <row r="257" spans="13:31" ht="13.5" customHeight="1">
      <c r="M257" s="41">
        <v>9</v>
      </c>
      <c r="N257" s="42" t="s">
        <v>10</v>
      </c>
      <c r="O257" s="42" t="s">
        <v>674</v>
      </c>
      <c r="P257" s="42" t="s">
        <v>676</v>
      </c>
      <c r="Q257" s="42" t="s">
        <v>449</v>
      </c>
      <c r="R257" s="43">
        <v>0.13</v>
      </c>
      <c r="T257" s="25">
        <v>3</v>
      </c>
      <c r="U257" s="26">
        <v>1995</v>
      </c>
      <c r="V257" s="27" t="s">
        <v>20</v>
      </c>
      <c r="W257" s="27" t="s">
        <v>607</v>
      </c>
      <c r="X257" s="27" t="s">
        <v>618</v>
      </c>
      <c r="Y257" s="28" t="str">
        <f t="shared" si="6"/>
        <v>31995暖房設備用有り</v>
      </c>
      <c r="Z257" s="51">
        <v>0.25</v>
      </c>
      <c r="AA257" s="51">
        <v>0.75</v>
      </c>
      <c r="AB257" s="52">
        <v>1.0159</v>
      </c>
      <c r="AC257" s="52">
        <v>0.5585</v>
      </c>
      <c r="AD257" s="31">
        <f>省エネ計算フォーマット【EHP】!$X$125/100</f>
        <v>0</v>
      </c>
      <c r="AE257" s="32">
        <f t="shared" si="7"/>
        <v>0.55800000000000005</v>
      </c>
    </row>
    <row r="258" spans="13:31" ht="13.5" customHeight="1">
      <c r="M258" s="41">
        <v>9</v>
      </c>
      <c r="N258" s="42" t="s">
        <v>11</v>
      </c>
      <c r="O258" s="42" t="s">
        <v>674</v>
      </c>
      <c r="P258" s="42" t="s">
        <v>676</v>
      </c>
      <c r="Q258" s="42" t="s">
        <v>453</v>
      </c>
      <c r="R258" s="43">
        <v>6.7000000000000004E-2</v>
      </c>
      <c r="T258" s="25">
        <v>3</v>
      </c>
      <c r="U258" s="26">
        <v>1995</v>
      </c>
      <c r="V258" s="27" t="s">
        <v>20</v>
      </c>
      <c r="W258" s="27" t="s">
        <v>612</v>
      </c>
      <c r="X258" s="27" t="s">
        <v>702</v>
      </c>
      <c r="Y258" s="28" t="str">
        <f t="shared" si="6"/>
        <v>31995暖房店舗用無し（一定速）</v>
      </c>
      <c r="Z258" s="51">
        <v>0.26</v>
      </c>
      <c r="AA258" s="51">
        <v>0.74</v>
      </c>
      <c r="AB258" s="52">
        <v>0.26</v>
      </c>
      <c r="AC258" s="52">
        <v>0.74</v>
      </c>
      <c r="AD258" s="31">
        <f>省エネ計算フォーマット【EHP】!$X$125/100</f>
        <v>0</v>
      </c>
      <c r="AE258" s="32">
        <f t="shared" si="7"/>
        <v>0.74</v>
      </c>
    </row>
    <row r="259" spans="13:31" ht="13.5" customHeight="1">
      <c r="M259" s="41">
        <v>9</v>
      </c>
      <c r="N259" s="42" t="s">
        <v>12</v>
      </c>
      <c r="O259" s="42" t="s">
        <v>674</v>
      </c>
      <c r="P259" s="42" t="s">
        <v>676</v>
      </c>
      <c r="Q259" s="42" t="s">
        <v>457</v>
      </c>
      <c r="R259" s="43">
        <v>0</v>
      </c>
      <c r="T259" s="25">
        <v>3</v>
      </c>
      <c r="U259" s="26">
        <v>1995</v>
      </c>
      <c r="V259" s="27" t="s">
        <v>20</v>
      </c>
      <c r="W259" s="27" t="s">
        <v>606</v>
      </c>
      <c r="X259" s="27" t="s">
        <v>702</v>
      </c>
      <c r="Y259" s="28" t="str">
        <f t="shared" si="6"/>
        <v>31995暖房ビル用マルチ無し（一定速）</v>
      </c>
      <c r="Z259" s="51">
        <v>0.26</v>
      </c>
      <c r="AA259" s="51">
        <v>0.74</v>
      </c>
      <c r="AB259" s="52">
        <v>0.26</v>
      </c>
      <c r="AC259" s="52">
        <v>0.74</v>
      </c>
      <c r="AD259" s="31">
        <f>省エネ計算フォーマット【EHP】!$X$125/100</f>
        <v>0</v>
      </c>
      <c r="AE259" s="32">
        <f t="shared" si="7"/>
        <v>0.74</v>
      </c>
    </row>
    <row r="260" spans="13:31" ht="13.5" customHeight="1">
      <c r="M260" s="41">
        <v>10</v>
      </c>
      <c r="N260" s="42" t="s">
        <v>673</v>
      </c>
      <c r="O260" s="42" t="s">
        <v>674</v>
      </c>
      <c r="P260" s="42" t="s">
        <v>676</v>
      </c>
      <c r="Q260" s="42" t="s">
        <v>461</v>
      </c>
      <c r="R260" s="43">
        <v>6.2E-2</v>
      </c>
      <c r="T260" s="25">
        <v>3</v>
      </c>
      <c r="U260" s="26">
        <v>1995</v>
      </c>
      <c r="V260" s="27" t="s">
        <v>20</v>
      </c>
      <c r="W260" s="27" t="s">
        <v>607</v>
      </c>
      <c r="X260" s="27" t="s">
        <v>702</v>
      </c>
      <c r="Y260" s="28" t="str">
        <f t="shared" si="6"/>
        <v>31995暖房設備用無し（一定速）</v>
      </c>
      <c r="Z260" s="51">
        <v>0.26</v>
      </c>
      <c r="AA260" s="51">
        <v>0.74</v>
      </c>
      <c r="AB260" s="52">
        <v>0.26</v>
      </c>
      <c r="AC260" s="52">
        <v>0.74</v>
      </c>
      <c r="AD260" s="31">
        <f>省エネ計算フォーマット【EHP】!$X$125/100</f>
        <v>0</v>
      </c>
      <c r="AE260" s="32">
        <f t="shared" si="7"/>
        <v>0.74</v>
      </c>
    </row>
    <row r="261" spans="13:31" ht="13.5" customHeight="1">
      <c r="M261" s="41">
        <v>10</v>
      </c>
      <c r="N261" s="42" t="s">
        <v>2</v>
      </c>
      <c r="O261" s="42" t="s">
        <v>674</v>
      </c>
      <c r="P261" s="42" t="s">
        <v>676</v>
      </c>
      <c r="Q261" s="42" t="s">
        <v>465</v>
      </c>
      <c r="R261" s="43">
        <v>0</v>
      </c>
      <c r="T261" s="25">
        <v>3</v>
      </c>
      <c r="U261" s="26">
        <v>2005</v>
      </c>
      <c r="V261" s="27" t="s">
        <v>19</v>
      </c>
      <c r="W261" s="27" t="s">
        <v>612</v>
      </c>
      <c r="X261" s="27" t="s">
        <v>618</v>
      </c>
      <c r="Y261" s="28" t="str">
        <f t="shared" si="6"/>
        <v>32005冷房店舗用有り</v>
      </c>
      <c r="Z261" s="51">
        <v>-0.86599999999999999</v>
      </c>
      <c r="AA261" s="51">
        <v>1.8660000000000001</v>
      </c>
      <c r="AB261" s="52">
        <v>1.0455000000000001</v>
      </c>
      <c r="AC261" s="52">
        <v>1.3880999999999999</v>
      </c>
      <c r="AD261" s="31">
        <f>省エネ計算フォーマット【EHP】!$X$125/100</f>
        <v>0</v>
      </c>
      <c r="AE261" s="32">
        <f t="shared" si="7"/>
        <v>1.3879999999999999</v>
      </c>
    </row>
    <row r="262" spans="13:31" ht="13.5" customHeight="1">
      <c r="M262" s="41">
        <v>10</v>
      </c>
      <c r="N262" s="42" t="s">
        <v>3</v>
      </c>
      <c r="O262" s="42" t="s">
        <v>674</v>
      </c>
      <c r="P262" s="42" t="s">
        <v>676</v>
      </c>
      <c r="Q262" s="42" t="s">
        <v>469</v>
      </c>
      <c r="R262" s="43">
        <v>8.1000000000000003E-2</v>
      </c>
      <c r="T262" s="25">
        <v>3</v>
      </c>
      <c r="U262" s="26">
        <v>2005</v>
      </c>
      <c r="V262" s="27" t="s">
        <v>19</v>
      </c>
      <c r="W262" s="27" t="s">
        <v>606</v>
      </c>
      <c r="X262" s="27" t="s">
        <v>618</v>
      </c>
      <c r="Y262" s="28" t="str">
        <f t="shared" si="6"/>
        <v>32005冷房ビル用マルチ有り</v>
      </c>
      <c r="Z262" s="51">
        <v>-0.68200000000000005</v>
      </c>
      <c r="AA262" s="51">
        <v>1.6819999999999999</v>
      </c>
      <c r="AB262" s="52">
        <v>1.0490999999999999</v>
      </c>
      <c r="AC262" s="52">
        <v>1.2492000000000001</v>
      </c>
      <c r="AD262" s="31">
        <f>省エネ計算フォーマット【EHP】!$X$125/100</f>
        <v>0</v>
      </c>
      <c r="AE262" s="32">
        <f t="shared" si="7"/>
        <v>1.2490000000000001</v>
      </c>
    </row>
    <row r="263" spans="13:31" ht="13.5" customHeight="1">
      <c r="M263" s="41">
        <v>10</v>
      </c>
      <c r="N263" s="42" t="s">
        <v>4</v>
      </c>
      <c r="O263" s="42" t="s">
        <v>674</v>
      </c>
      <c r="P263" s="42" t="s">
        <v>676</v>
      </c>
      <c r="Q263" s="42" t="s">
        <v>473</v>
      </c>
      <c r="R263" s="43">
        <v>0.13900000000000001</v>
      </c>
      <c r="T263" s="25">
        <v>3</v>
      </c>
      <c r="U263" s="26">
        <v>2005</v>
      </c>
      <c r="V263" s="27" t="s">
        <v>19</v>
      </c>
      <c r="W263" s="27" t="s">
        <v>607</v>
      </c>
      <c r="X263" s="27" t="s">
        <v>618</v>
      </c>
      <c r="Y263" s="28" t="str">
        <f t="shared" si="6"/>
        <v>32005冷房設備用有り</v>
      </c>
      <c r="Z263" s="51">
        <v>-0.114</v>
      </c>
      <c r="AA263" s="51">
        <v>1.1140000000000001</v>
      </c>
      <c r="AB263" s="52">
        <v>1.0325</v>
      </c>
      <c r="AC263" s="52">
        <v>0.82740000000000002</v>
      </c>
      <c r="AD263" s="31">
        <f>省エネ計算フォーマット【EHP】!$X$125/100</f>
        <v>0</v>
      </c>
      <c r="AE263" s="32">
        <f t="shared" si="7"/>
        <v>0.82699999999999996</v>
      </c>
    </row>
    <row r="264" spans="13:31" ht="13.5" customHeight="1">
      <c r="M264" s="41">
        <v>10</v>
      </c>
      <c r="N264" s="42" t="s">
        <v>5</v>
      </c>
      <c r="O264" s="42" t="s">
        <v>674</v>
      </c>
      <c r="P264" s="42" t="s">
        <v>676</v>
      </c>
      <c r="Q264" s="42" t="s">
        <v>477</v>
      </c>
      <c r="R264" s="43">
        <v>7.6999999999999999E-2</v>
      </c>
      <c r="T264" s="25">
        <v>3</v>
      </c>
      <c r="U264" s="26">
        <v>2005</v>
      </c>
      <c r="V264" s="27" t="s">
        <v>19</v>
      </c>
      <c r="W264" s="27" t="s">
        <v>612</v>
      </c>
      <c r="X264" s="27" t="s">
        <v>702</v>
      </c>
      <c r="Y264" s="28" t="str">
        <f t="shared" si="6"/>
        <v>32005冷房店舗用無し（一定速）</v>
      </c>
      <c r="Z264" s="51">
        <v>0.25</v>
      </c>
      <c r="AA264" s="51">
        <v>0.75</v>
      </c>
      <c r="AB264" s="52">
        <v>0.25</v>
      </c>
      <c r="AC264" s="52">
        <v>0.75</v>
      </c>
      <c r="AD264" s="31">
        <f>省エネ計算フォーマット【EHP】!$X$125/100</f>
        <v>0</v>
      </c>
      <c r="AE264" s="32">
        <f t="shared" si="7"/>
        <v>0.75</v>
      </c>
    </row>
    <row r="265" spans="13:31" ht="13.5" customHeight="1">
      <c r="M265" s="41">
        <v>10</v>
      </c>
      <c r="N265" s="42" t="s">
        <v>6</v>
      </c>
      <c r="O265" s="42" t="s">
        <v>674</v>
      </c>
      <c r="P265" s="42" t="s">
        <v>676</v>
      </c>
      <c r="Q265" s="42" t="s">
        <v>481</v>
      </c>
      <c r="R265" s="43">
        <v>0.10299999999999999</v>
      </c>
      <c r="T265" s="25">
        <v>3</v>
      </c>
      <c r="U265" s="26">
        <v>2005</v>
      </c>
      <c r="V265" s="27" t="s">
        <v>19</v>
      </c>
      <c r="W265" s="27" t="s">
        <v>606</v>
      </c>
      <c r="X265" s="27" t="s">
        <v>702</v>
      </c>
      <c r="Y265" s="28" t="str">
        <f t="shared" si="6"/>
        <v>32005冷房ビル用マルチ無し（一定速）</v>
      </c>
      <c r="Z265" s="51">
        <v>0.25</v>
      </c>
      <c r="AA265" s="51">
        <v>0.75</v>
      </c>
      <c r="AB265" s="52">
        <v>0.25</v>
      </c>
      <c r="AC265" s="52">
        <v>0.75</v>
      </c>
      <c r="AD265" s="31">
        <f>省エネ計算フォーマット【EHP】!$X$125/100</f>
        <v>0</v>
      </c>
      <c r="AE265" s="32">
        <f t="shared" si="7"/>
        <v>0.75</v>
      </c>
    </row>
    <row r="266" spans="13:31" ht="13.5" customHeight="1">
      <c r="M266" s="41">
        <v>10</v>
      </c>
      <c r="N266" s="42" t="s">
        <v>7</v>
      </c>
      <c r="O266" s="42" t="s">
        <v>674</v>
      </c>
      <c r="P266" s="42" t="s">
        <v>676</v>
      </c>
      <c r="Q266" s="42" t="s">
        <v>485</v>
      </c>
      <c r="R266" s="43">
        <v>0.124</v>
      </c>
      <c r="T266" s="25">
        <v>3</v>
      </c>
      <c r="U266" s="26">
        <v>2005</v>
      </c>
      <c r="V266" s="27" t="s">
        <v>19</v>
      </c>
      <c r="W266" s="27" t="s">
        <v>607</v>
      </c>
      <c r="X266" s="27" t="s">
        <v>702</v>
      </c>
      <c r="Y266" s="28" t="str">
        <f t="shared" ref="Y266:Y329" si="8">T266&amp;U266&amp;V266&amp;W266&amp;X266</f>
        <v>32005冷房設備用無し（一定速）</v>
      </c>
      <c r="Z266" s="51">
        <v>0.25</v>
      </c>
      <c r="AA266" s="51">
        <v>0.75</v>
      </c>
      <c r="AB266" s="52">
        <v>0.25</v>
      </c>
      <c r="AC266" s="52">
        <v>0.75</v>
      </c>
      <c r="AD266" s="31">
        <f>省エネ計算フォーマット【EHP】!$X$125/100</f>
        <v>0</v>
      </c>
      <c r="AE266" s="32">
        <f t="shared" si="7"/>
        <v>0.75</v>
      </c>
    </row>
    <row r="267" spans="13:31" ht="13.5" customHeight="1">
      <c r="M267" s="41">
        <v>10</v>
      </c>
      <c r="N267" s="42" t="s">
        <v>8</v>
      </c>
      <c r="O267" s="42" t="s">
        <v>674</v>
      </c>
      <c r="P267" s="42" t="s">
        <v>676</v>
      </c>
      <c r="Q267" s="42" t="s">
        <v>489</v>
      </c>
      <c r="R267" s="43">
        <v>0.13300000000000001</v>
      </c>
      <c r="T267" s="25">
        <v>3</v>
      </c>
      <c r="U267" s="26">
        <v>2005</v>
      </c>
      <c r="V267" s="27" t="s">
        <v>20</v>
      </c>
      <c r="W267" s="27" t="s">
        <v>612</v>
      </c>
      <c r="X267" s="27" t="s">
        <v>618</v>
      </c>
      <c r="Y267" s="28" t="str">
        <f t="shared" si="8"/>
        <v>32005暖房店舗用有り</v>
      </c>
      <c r="Z267" s="51">
        <v>-0.65</v>
      </c>
      <c r="AA267" s="51">
        <v>1.65</v>
      </c>
      <c r="AB267" s="52">
        <v>1.0726</v>
      </c>
      <c r="AC267" s="52">
        <v>1.2194</v>
      </c>
      <c r="AD267" s="31">
        <f>省エネ計算フォーマット【EHP】!$X$125/100</f>
        <v>0</v>
      </c>
      <c r="AE267" s="32">
        <f t="shared" si="7"/>
        <v>1.2190000000000001</v>
      </c>
    </row>
    <row r="268" spans="13:31" ht="13.5" customHeight="1">
      <c r="M268" s="41">
        <v>10</v>
      </c>
      <c r="N268" s="42" t="s">
        <v>9</v>
      </c>
      <c r="O268" s="42" t="s">
        <v>674</v>
      </c>
      <c r="P268" s="42" t="s">
        <v>676</v>
      </c>
      <c r="Q268" s="42" t="s">
        <v>493</v>
      </c>
      <c r="R268" s="43">
        <v>0.14799999999999999</v>
      </c>
      <c r="T268" s="25">
        <v>3</v>
      </c>
      <c r="U268" s="26">
        <v>2005</v>
      </c>
      <c r="V268" s="27" t="s">
        <v>20</v>
      </c>
      <c r="W268" s="27" t="s">
        <v>606</v>
      </c>
      <c r="X268" s="27" t="s">
        <v>618</v>
      </c>
      <c r="Y268" s="28" t="str">
        <f t="shared" si="8"/>
        <v>32005暖房ビル用マルチ有り</v>
      </c>
      <c r="Z268" s="51">
        <v>-0.56000000000000005</v>
      </c>
      <c r="AA268" s="51">
        <v>1.56</v>
      </c>
      <c r="AB268" s="52">
        <v>1.0330999999999999</v>
      </c>
      <c r="AC268" s="52">
        <v>1.1617</v>
      </c>
      <c r="AD268" s="31">
        <f>省エネ計算フォーマット【EHP】!$X$125/100</f>
        <v>0</v>
      </c>
      <c r="AE268" s="32">
        <f t="shared" ref="AE268:AE331" si="9">ROUNDDOWN(IF(AD268&gt;=0.25,Z268*AD268+AA268,AB268*AD268+AC268),3)</f>
        <v>1.161</v>
      </c>
    </row>
    <row r="269" spans="13:31" ht="13.5" customHeight="1">
      <c r="M269" s="41">
        <v>10</v>
      </c>
      <c r="N269" s="42" t="s">
        <v>10</v>
      </c>
      <c r="O269" s="42" t="s">
        <v>674</v>
      </c>
      <c r="P269" s="42" t="s">
        <v>676</v>
      </c>
      <c r="Q269" s="42" t="s">
        <v>497</v>
      </c>
      <c r="R269" s="43">
        <v>0.23699999999999999</v>
      </c>
      <c r="T269" s="25">
        <v>3</v>
      </c>
      <c r="U269" s="26">
        <v>2005</v>
      </c>
      <c r="V269" s="27" t="s">
        <v>20</v>
      </c>
      <c r="W269" s="27" t="s">
        <v>607</v>
      </c>
      <c r="X269" s="27" t="s">
        <v>618</v>
      </c>
      <c r="Y269" s="28" t="str">
        <f t="shared" si="8"/>
        <v>32005暖房設備用有り</v>
      </c>
      <c r="Z269" s="51">
        <v>-0.126</v>
      </c>
      <c r="AA269" s="51">
        <v>1.1259999999999999</v>
      </c>
      <c r="AB269" s="52">
        <v>1.0239</v>
      </c>
      <c r="AC269" s="52">
        <v>0.83850000000000002</v>
      </c>
      <c r="AD269" s="31">
        <f>省エネ計算フォーマット【EHP】!$X$125/100</f>
        <v>0</v>
      </c>
      <c r="AE269" s="32">
        <f t="shared" si="9"/>
        <v>0.83799999999999997</v>
      </c>
    </row>
    <row r="270" spans="13:31" ht="13.5" customHeight="1">
      <c r="M270" s="41">
        <v>10</v>
      </c>
      <c r="N270" s="42" t="s">
        <v>11</v>
      </c>
      <c r="O270" s="42" t="s">
        <v>674</v>
      </c>
      <c r="P270" s="42" t="s">
        <v>676</v>
      </c>
      <c r="Q270" s="42" t="s">
        <v>501</v>
      </c>
      <c r="R270" s="43">
        <v>0.25700000000000001</v>
      </c>
      <c r="T270" s="25">
        <v>3</v>
      </c>
      <c r="U270" s="26">
        <v>2005</v>
      </c>
      <c r="V270" s="27" t="s">
        <v>20</v>
      </c>
      <c r="W270" s="27" t="s">
        <v>612</v>
      </c>
      <c r="X270" s="27" t="s">
        <v>702</v>
      </c>
      <c r="Y270" s="28" t="str">
        <f t="shared" si="8"/>
        <v>32005暖房店舗用無し（一定速）</v>
      </c>
      <c r="Z270" s="51">
        <v>0.25</v>
      </c>
      <c r="AA270" s="51">
        <v>0.75</v>
      </c>
      <c r="AB270" s="52">
        <v>0.25</v>
      </c>
      <c r="AC270" s="52">
        <v>0.75</v>
      </c>
      <c r="AD270" s="31">
        <f>省エネ計算フォーマット【EHP】!$X$125/100</f>
        <v>0</v>
      </c>
      <c r="AE270" s="32">
        <f t="shared" si="9"/>
        <v>0.75</v>
      </c>
    </row>
    <row r="271" spans="13:31" ht="13.5" customHeight="1">
      <c r="M271" s="41">
        <v>10</v>
      </c>
      <c r="N271" s="42" t="s">
        <v>12</v>
      </c>
      <c r="O271" s="42" t="s">
        <v>674</v>
      </c>
      <c r="P271" s="42" t="s">
        <v>676</v>
      </c>
      <c r="Q271" s="42" t="s">
        <v>505</v>
      </c>
      <c r="R271" s="43">
        <v>0</v>
      </c>
      <c r="T271" s="25">
        <v>3</v>
      </c>
      <c r="U271" s="50">
        <v>2005</v>
      </c>
      <c r="V271" s="41" t="s">
        <v>20</v>
      </c>
      <c r="W271" s="41" t="s">
        <v>606</v>
      </c>
      <c r="X271" s="41" t="s">
        <v>702</v>
      </c>
      <c r="Y271" s="28" t="str">
        <f t="shared" si="8"/>
        <v>32005暖房ビル用マルチ無し（一定速）</v>
      </c>
      <c r="Z271" s="51">
        <v>0.25</v>
      </c>
      <c r="AA271" s="51">
        <v>0.75</v>
      </c>
      <c r="AB271" s="52">
        <v>0.25</v>
      </c>
      <c r="AC271" s="52">
        <v>0.75</v>
      </c>
      <c r="AD271" s="31">
        <f>省エネ計算フォーマット【EHP】!$X$125/100</f>
        <v>0</v>
      </c>
      <c r="AE271" s="32">
        <f t="shared" si="9"/>
        <v>0.75</v>
      </c>
    </row>
    <row r="272" spans="13:31" ht="13.5" customHeight="1">
      <c r="M272" s="41">
        <v>11</v>
      </c>
      <c r="N272" s="42" t="s">
        <v>673</v>
      </c>
      <c r="O272" s="42" t="s">
        <v>674</v>
      </c>
      <c r="P272" s="42" t="s">
        <v>676</v>
      </c>
      <c r="Q272" s="42" t="s">
        <v>509</v>
      </c>
      <c r="R272" s="43">
        <v>0.17100000000000001</v>
      </c>
      <c r="T272" s="25">
        <v>3</v>
      </c>
      <c r="U272" s="50">
        <v>2005</v>
      </c>
      <c r="V272" s="41" t="s">
        <v>20</v>
      </c>
      <c r="W272" s="41" t="s">
        <v>607</v>
      </c>
      <c r="X272" s="41" t="s">
        <v>702</v>
      </c>
      <c r="Y272" s="28" t="str">
        <f t="shared" si="8"/>
        <v>32005暖房設備用無し（一定速）</v>
      </c>
      <c r="Z272" s="51">
        <v>0.25</v>
      </c>
      <c r="AA272" s="51">
        <v>0.75</v>
      </c>
      <c r="AB272" s="52">
        <v>0.25</v>
      </c>
      <c r="AC272" s="52">
        <v>0.75</v>
      </c>
      <c r="AD272" s="31">
        <f>省エネ計算フォーマット【EHP】!$X$125/100</f>
        <v>0</v>
      </c>
      <c r="AE272" s="32">
        <f t="shared" si="9"/>
        <v>0.75</v>
      </c>
    </row>
    <row r="273" spans="13:31" ht="13.5" customHeight="1">
      <c r="M273" s="41">
        <v>11</v>
      </c>
      <c r="N273" s="42" t="s">
        <v>2</v>
      </c>
      <c r="O273" s="42" t="s">
        <v>674</v>
      </c>
      <c r="P273" s="42" t="s">
        <v>676</v>
      </c>
      <c r="Q273" s="42" t="s">
        <v>513</v>
      </c>
      <c r="R273" s="43">
        <v>0.20300000000000001</v>
      </c>
      <c r="T273" s="25">
        <v>3</v>
      </c>
      <c r="U273" s="50">
        <v>2010</v>
      </c>
      <c r="V273" s="41" t="s">
        <v>19</v>
      </c>
      <c r="W273" s="41" t="s">
        <v>612</v>
      </c>
      <c r="X273" s="41" t="s">
        <v>618</v>
      </c>
      <c r="Y273" s="28" t="str">
        <f t="shared" si="8"/>
        <v>32010冷房店舗用有り</v>
      </c>
      <c r="Z273" s="51">
        <v>-1.1000000000000001</v>
      </c>
      <c r="AA273" s="51">
        <v>2.1</v>
      </c>
      <c r="AB273" s="52">
        <v>1.0511999999999999</v>
      </c>
      <c r="AC273" s="52">
        <v>1.5622</v>
      </c>
      <c r="AD273" s="31">
        <f>省エネ計算フォーマット【EHP】!$X$125/100</f>
        <v>0</v>
      </c>
      <c r="AE273" s="32">
        <f t="shared" si="9"/>
        <v>1.5620000000000001</v>
      </c>
    </row>
    <row r="274" spans="13:31" ht="13.5" customHeight="1">
      <c r="M274" s="41">
        <v>11</v>
      </c>
      <c r="N274" s="42" t="s">
        <v>3</v>
      </c>
      <c r="O274" s="42" t="s">
        <v>674</v>
      </c>
      <c r="P274" s="42" t="s">
        <v>676</v>
      </c>
      <c r="Q274" s="42" t="s">
        <v>517</v>
      </c>
      <c r="R274" s="43">
        <v>0.183</v>
      </c>
      <c r="T274" s="25">
        <v>3</v>
      </c>
      <c r="U274" s="50">
        <v>2010</v>
      </c>
      <c r="V274" s="41" t="s">
        <v>19</v>
      </c>
      <c r="W274" s="41" t="s">
        <v>606</v>
      </c>
      <c r="X274" s="41" t="s">
        <v>618</v>
      </c>
      <c r="Y274" s="28" t="str">
        <f t="shared" si="8"/>
        <v>32010冷房ビル用マルチ有り</v>
      </c>
      <c r="Z274" s="51">
        <v>-0.88</v>
      </c>
      <c r="AA274" s="51">
        <v>1.88</v>
      </c>
      <c r="AB274" s="52">
        <v>1.0548999999999999</v>
      </c>
      <c r="AC274" s="52">
        <v>1.3963000000000001</v>
      </c>
      <c r="AD274" s="31">
        <f>省エネ計算フォーマット【EHP】!$X$125/100</f>
        <v>0</v>
      </c>
      <c r="AE274" s="32">
        <f t="shared" si="9"/>
        <v>1.3959999999999999</v>
      </c>
    </row>
    <row r="275" spans="13:31" ht="13.5" customHeight="1">
      <c r="M275" s="41">
        <v>11</v>
      </c>
      <c r="N275" s="42" t="s">
        <v>4</v>
      </c>
      <c r="O275" s="42" t="s">
        <v>674</v>
      </c>
      <c r="P275" s="42" t="s">
        <v>676</v>
      </c>
      <c r="Q275" s="42" t="s">
        <v>521</v>
      </c>
      <c r="R275" s="43">
        <v>0.27200000000000002</v>
      </c>
      <c r="T275" s="25">
        <v>3</v>
      </c>
      <c r="U275" s="50">
        <v>2010</v>
      </c>
      <c r="V275" s="41" t="s">
        <v>19</v>
      </c>
      <c r="W275" s="41" t="s">
        <v>607</v>
      </c>
      <c r="X275" s="41" t="s">
        <v>618</v>
      </c>
      <c r="Y275" s="28" t="str">
        <f t="shared" si="8"/>
        <v>32010冷房設備用有り</v>
      </c>
      <c r="Z275" s="51">
        <v>-0.26</v>
      </c>
      <c r="AA275" s="51">
        <v>1.26</v>
      </c>
      <c r="AB275" s="52">
        <v>1.1929000000000001</v>
      </c>
      <c r="AC275" s="52">
        <v>0.89680000000000004</v>
      </c>
      <c r="AD275" s="31">
        <f>省エネ計算フォーマット【EHP】!$X$125/100</f>
        <v>0</v>
      </c>
      <c r="AE275" s="32">
        <f t="shared" si="9"/>
        <v>0.89600000000000002</v>
      </c>
    </row>
    <row r="276" spans="13:31" ht="13.5" customHeight="1">
      <c r="M276" s="41">
        <v>11</v>
      </c>
      <c r="N276" s="42" t="s">
        <v>5</v>
      </c>
      <c r="O276" s="42" t="s">
        <v>674</v>
      </c>
      <c r="P276" s="42" t="s">
        <v>676</v>
      </c>
      <c r="Q276" s="42" t="s">
        <v>525</v>
      </c>
      <c r="R276" s="43">
        <v>0.22500000000000001</v>
      </c>
      <c r="T276" s="25">
        <v>3</v>
      </c>
      <c r="U276" s="50">
        <v>2010</v>
      </c>
      <c r="V276" s="41" t="s">
        <v>19</v>
      </c>
      <c r="W276" s="41" t="s">
        <v>612</v>
      </c>
      <c r="X276" s="41" t="s">
        <v>702</v>
      </c>
      <c r="Y276" s="28" t="str">
        <f t="shared" si="8"/>
        <v>32010冷房店舗用無し（一定速）</v>
      </c>
      <c r="Z276" s="51">
        <v>0.25</v>
      </c>
      <c r="AA276" s="51">
        <v>0.75</v>
      </c>
      <c r="AB276" s="52">
        <v>0.25</v>
      </c>
      <c r="AC276" s="52">
        <v>0.75</v>
      </c>
      <c r="AD276" s="31">
        <f>省エネ計算フォーマット【EHP】!$X$125/100</f>
        <v>0</v>
      </c>
      <c r="AE276" s="32">
        <f t="shared" si="9"/>
        <v>0.75</v>
      </c>
    </row>
    <row r="277" spans="13:31" ht="13.5" customHeight="1">
      <c r="M277" s="41">
        <v>11</v>
      </c>
      <c r="N277" s="42" t="s">
        <v>6</v>
      </c>
      <c r="O277" s="42" t="s">
        <v>674</v>
      </c>
      <c r="P277" s="42" t="s">
        <v>676</v>
      </c>
      <c r="Q277" s="42" t="s">
        <v>529</v>
      </c>
      <c r="R277" s="43">
        <v>0.215</v>
      </c>
      <c r="T277" s="25">
        <v>3</v>
      </c>
      <c r="U277" s="50">
        <v>2010</v>
      </c>
      <c r="V277" s="41" t="s">
        <v>19</v>
      </c>
      <c r="W277" s="41" t="s">
        <v>606</v>
      </c>
      <c r="X277" s="41" t="s">
        <v>702</v>
      </c>
      <c r="Y277" s="28" t="str">
        <f t="shared" si="8"/>
        <v>32010冷房ビル用マルチ無し（一定速）</v>
      </c>
      <c r="Z277" s="51">
        <v>0.25</v>
      </c>
      <c r="AA277" s="51">
        <v>0.75</v>
      </c>
      <c r="AB277" s="52">
        <v>0.25</v>
      </c>
      <c r="AC277" s="52">
        <v>0.75</v>
      </c>
      <c r="AD277" s="31">
        <f>省エネ計算フォーマット【EHP】!$X$125/100</f>
        <v>0</v>
      </c>
      <c r="AE277" s="32">
        <f t="shared" si="9"/>
        <v>0.75</v>
      </c>
    </row>
    <row r="278" spans="13:31" ht="13.5" customHeight="1">
      <c r="M278" s="41">
        <v>11</v>
      </c>
      <c r="N278" s="42" t="s">
        <v>7</v>
      </c>
      <c r="O278" s="42" t="s">
        <v>674</v>
      </c>
      <c r="P278" s="42" t="s">
        <v>676</v>
      </c>
      <c r="Q278" s="42" t="s">
        <v>533</v>
      </c>
      <c r="R278" s="43">
        <v>0.20699999999999999</v>
      </c>
      <c r="T278" s="25">
        <v>3</v>
      </c>
      <c r="U278" s="50">
        <v>2010</v>
      </c>
      <c r="V278" s="41" t="s">
        <v>19</v>
      </c>
      <c r="W278" s="41" t="s">
        <v>607</v>
      </c>
      <c r="X278" s="41" t="s">
        <v>702</v>
      </c>
      <c r="Y278" s="28" t="str">
        <f t="shared" si="8"/>
        <v>32010冷房設備用無し（一定速）</v>
      </c>
      <c r="Z278" s="51">
        <v>0.25</v>
      </c>
      <c r="AA278" s="51">
        <v>0.75</v>
      </c>
      <c r="AB278" s="52">
        <v>0.25</v>
      </c>
      <c r="AC278" s="52">
        <v>0.75</v>
      </c>
      <c r="AD278" s="31">
        <f>省エネ計算フォーマット【EHP】!$X$125/100</f>
        <v>0</v>
      </c>
      <c r="AE278" s="32">
        <f t="shared" si="9"/>
        <v>0.75</v>
      </c>
    </row>
    <row r="279" spans="13:31" ht="13.5" customHeight="1">
      <c r="M279" s="41">
        <v>11</v>
      </c>
      <c r="N279" s="42" t="s">
        <v>8</v>
      </c>
      <c r="O279" s="42" t="s">
        <v>674</v>
      </c>
      <c r="P279" s="42" t="s">
        <v>676</v>
      </c>
      <c r="Q279" s="42" t="s">
        <v>537</v>
      </c>
      <c r="R279" s="43">
        <v>0.29099999999999998</v>
      </c>
      <c r="T279" s="25">
        <v>3</v>
      </c>
      <c r="U279" s="50">
        <v>2010</v>
      </c>
      <c r="V279" s="41" t="s">
        <v>20</v>
      </c>
      <c r="W279" s="41" t="s">
        <v>612</v>
      </c>
      <c r="X279" s="41" t="s">
        <v>618</v>
      </c>
      <c r="Y279" s="28" t="str">
        <f t="shared" si="8"/>
        <v>32010暖房店舗用有り</v>
      </c>
      <c r="Z279" s="51">
        <v>-0.72</v>
      </c>
      <c r="AA279" s="51">
        <v>1.72</v>
      </c>
      <c r="AB279" s="52">
        <v>1.0757000000000001</v>
      </c>
      <c r="AC279" s="52">
        <v>1.2710999999999999</v>
      </c>
      <c r="AD279" s="31">
        <f>省エネ計算フォーマット【EHP】!$X$125/100</f>
        <v>0</v>
      </c>
      <c r="AE279" s="32">
        <f t="shared" si="9"/>
        <v>1.2709999999999999</v>
      </c>
    </row>
    <row r="280" spans="13:31" ht="13.5" customHeight="1">
      <c r="M280" s="41">
        <v>11</v>
      </c>
      <c r="N280" s="42" t="s">
        <v>9</v>
      </c>
      <c r="O280" s="42" t="s">
        <v>674</v>
      </c>
      <c r="P280" s="42" t="s">
        <v>676</v>
      </c>
      <c r="Q280" s="42" t="s">
        <v>541</v>
      </c>
      <c r="R280" s="43">
        <v>0.245</v>
      </c>
      <c r="T280" s="25">
        <v>3</v>
      </c>
      <c r="U280" s="50">
        <v>2010</v>
      </c>
      <c r="V280" s="41" t="s">
        <v>20</v>
      </c>
      <c r="W280" s="41" t="s">
        <v>606</v>
      </c>
      <c r="X280" s="41" t="s">
        <v>618</v>
      </c>
      <c r="Y280" s="28" t="str">
        <f t="shared" si="8"/>
        <v>32010暖房ビル用マルチ有り</v>
      </c>
      <c r="Z280" s="51">
        <v>-0.7</v>
      </c>
      <c r="AA280" s="51">
        <v>1.7</v>
      </c>
      <c r="AB280" s="52">
        <v>1.036</v>
      </c>
      <c r="AC280" s="52">
        <v>1.266</v>
      </c>
      <c r="AD280" s="31">
        <f>省エネ計算フォーマット【EHP】!$X$125/100</f>
        <v>0</v>
      </c>
      <c r="AE280" s="32">
        <f t="shared" si="9"/>
        <v>1.266</v>
      </c>
    </row>
    <row r="281" spans="13:31" ht="13.5" customHeight="1">
      <c r="M281" s="41">
        <v>11</v>
      </c>
      <c r="N281" s="42" t="s">
        <v>10</v>
      </c>
      <c r="O281" s="42" t="s">
        <v>674</v>
      </c>
      <c r="P281" s="42" t="s">
        <v>676</v>
      </c>
      <c r="Q281" s="42" t="s">
        <v>545</v>
      </c>
      <c r="R281" s="43">
        <v>0.51300000000000001</v>
      </c>
      <c r="T281" s="25">
        <v>3</v>
      </c>
      <c r="U281" s="50">
        <v>2010</v>
      </c>
      <c r="V281" s="41" t="s">
        <v>20</v>
      </c>
      <c r="W281" s="41" t="s">
        <v>607</v>
      </c>
      <c r="X281" s="41" t="s">
        <v>618</v>
      </c>
      <c r="Y281" s="28" t="str">
        <f t="shared" si="8"/>
        <v>32010暖房設備用有り</v>
      </c>
      <c r="Z281" s="51">
        <v>-0.26</v>
      </c>
      <c r="AA281" s="51">
        <v>1.26</v>
      </c>
      <c r="AB281" s="52">
        <v>0.82779999999999998</v>
      </c>
      <c r="AC281" s="52">
        <v>0.98809999999999998</v>
      </c>
      <c r="AD281" s="31">
        <f>省エネ計算フォーマット【EHP】!$X$125/100</f>
        <v>0</v>
      </c>
      <c r="AE281" s="32">
        <f t="shared" si="9"/>
        <v>0.98799999999999999</v>
      </c>
    </row>
    <row r="282" spans="13:31" ht="13.5" customHeight="1">
      <c r="M282" s="41">
        <v>11</v>
      </c>
      <c r="N282" s="42" t="s">
        <v>11</v>
      </c>
      <c r="O282" s="42" t="s">
        <v>674</v>
      </c>
      <c r="P282" s="42" t="s">
        <v>676</v>
      </c>
      <c r="Q282" s="42" t="s">
        <v>549</v>
      </c>
      <c r="R282" s="43">
        <v>0.57899999999999996</v>
      </c>
      <c r="T282" s="25">
        <v>3</v>
      </c>
      <c r="U282" s="50">
        <v>2010</v>
      </c>
      <c r="V282" s="41" t="s">
        <v>20</v>
      </c>
      <c r="W282" s="41" t="s">
        <v>612</v>
      </c>
      <c r="X282" s="41" t="s">
        <v>702</v>
      </c>
      <c r="Y282" s="28" t="str">
        <f t="shared" si="8"/>
        <v>32010暖房店舗用無し（一定速）</v>
      </c>
      <c r="Z282" s="51">
        <v>0.25</v>
      </c>
      <c r="AA282" s="51">
        <v>0.75</v>
      </c>
      <c r="AB282" s="52">
        <v>0.25</v>
      </c>
      <c r="AC282" s="52">
        <v>0.75</v>
      </c>
      <c r="AD282" s="31">
        <f>省エネ計算フォーマット【EHP】!$X$125/100</f>
        <v>0</v>
      </c>
      <c r="AE282" s="32">
        <f t="shared" si="9"/>
        <v>0.75</v>
      </c>
    </row>
    <row r="283" spans="13:31" ht="13.5" customHeight="1">
      <c r="M283" s="41">
        <v>11</v>
      </c>
      <c r="N283" s="42" t="s">
        <v>12</v>
      </c>
      <c r="O283" s="42" t="s">
        <v>674</v>
      </c>
      <c r="P283" s="42" t="s">
        <v>676</v>
      </c>
      <c r="Q283" s="42" t="s">
        <v>553</v>
      </c>
      <c r="R283" s="43">
        <v>0.14099999999999999</v>
      </c>
      <c r="T283" s="25">
        <v>3</v>
      </c>
      <c r="U283" s="50">
        <v>2010</v>
      </c>
      <c r="V283" s="41" t="s">
        <v>20</v>
      </c>
      <c r="W283" s="41" t="s">
        <v>606</v>
      </c>
      <c r="X283" s="41" t="s">
        <v>702</v>
      </c>
      <c r="Y283" s="28" t="str">
        <f t="shared" si="8"/>
        <v>32010暖房ビル用マルチ無し（一定速）</v>
      </c>
      <c r="Z283" s="51">
        <v>0.25</v>
      </c>
      <c r="AA283" s="51">
        <v>0.75</v>
      </c>
      <c r="AB283" s="52">
        <v>0.25</v>
      </c>
      <c r="AC283" s="52">
        <v>0.75</v>
      </c>
      <c r="AD283" s="31">
        <f>省エネ計算フォーマット【EHP】!$X$125/100</f>
        <v>0</v>
      </c>
      <c r="AE283" s="32">
        <f t="shared" si="9"/>
        <v>0.75</v>
      </c>
    </row>
    <row r="284" spans="13:31" ht="13.5" customHeight="1">
      <c r="M284" s="41">
        <v>12</v>
      </c>
      <c r="N284" s="42" t="s">
        <v>673</v>
      </c>
      <c r="O284" s="42" t="s">
        <v>674</v>
      </c>
      <c r="P284" s="42" t="s">
        <v>676</v>
      </c>
      <c r="Q284" s="42" t="s">
        <v>557</v>
      </c>
      <c r="R284" s="43">
        <v>0.312</v>
      </c>
      <c r="T284" s="25">
        <v>3</v>
      </c>
      <c r="U284" s="50">
        <v>2010</v>
      </c>
      <c r="V284" s="41" t="s">
        <v>20</v>
      </c>
      <c r="W284" s="41" t="s">
        <v>607</v>
      </c>
      <c r="X284" s="41" t="s">
        <v>702</v>
      </c>
      <c r="Y284" s="28" t="str">
        <f t="shared" si="8"/>
        <v>32010暖房設備用無し（一定速）</v>
      </c>
      <c r="Z284" s="63">
        <v>0.25</v>
      </c>
      <c r="AA284" s="63">
        <v>0.75</v>
      </c>
      <c r="AB284" s="64">
        <v>0.25</v>
      </c>
      <c r="AC284" s="64">
        <v>0.75</v>
      </c>
      <c r="AD284" s="31">
        <f>省エネ計算フォーマット【EHP】!$X$125/100</f>
        <v>0</v>
      </c>
      <c r="AE284" s="32">
        <f t="shared" si="9"/>
        <v>0.75</v>
      </c>
    </row>
    <row r="285" spans="13:31" ht="13.5" customHeight="1">
      <c r="M285" s="41">
        <v>12</v>
      </c>
      <c r="N285" s="42" t="s">
        <v>2</v>
      </c>
      <c r="O285" s="42" t="s">
        <v>674</v>
      </c>
      <c r="P285" s="42" t="s">
        <v>676</v>
      </c>
      <c r="Q285" s="42" t="s">
        <v>561</v>
      </c>
      <c r="R285" s="43">
        <v>0.32800000000000001</v>
      </c>
      <c r="T285" s="53">
        <v>3</v>
      </c>
      <c r="U285" s="75">
        <v>2011</v>
      </c>
      <c r="V285" s="54" t="s">
        <v>19</v>
      </c>
      <c r="W285" s="54" t="s">
        <v>612</v>
      </c>
      <c r="X285" s="54" t="s">
        <v>618</v>
      </c>
      <c r="Y285" s="55" t="str">
        <f t="shared" si="8"/>
        <v>32011冷房店舗用有り</v>
      </c>
      <c r="Z285" s="56">
        <v>-1.1200000000000001</v>
      </c>
      <c r="AA285" s="56">
        <v>2.12</v>
      </c>
      <c r="AB285" s="57">
        <v>1.0517000000000001</v>
      </c>
      <c r="AC285" s="57">
        <v>1.5770999999999999</v>
      </c>
      <c r="AD285" s="31">
        <f>省エネ計算フォーマット【EHP】!$X$125/100</f>
        <v>0</v>
      </c>
      <c r="AE285" s="37">
        <f t="shared" si="9"/>
        <v>1.577</v>
      </c>
    </row>
    <row r="286" spans="13:31" ht="13.5" customHeight="1">
      <c r="M286" s="41">
        <v>12</v>
      </c>
      <c r="N286" s="42" t="s">
        <v>3</v>
      </c>
      <c r="O286" s="42" t="s">
        <v>674</v>
      </c>
      <c r="P286" s="42" t="s">
        <v>676</v>
      </c>
      <c r="Q286" s="42" t="s">
        <v>565</v>
      </c>
      <c r="R286" s="43">
        <v>0.39800000000000002</v>
      </c>
      <c r="T286" s="53">
        <v>3</v>
      </c>
      <c r="U286" s="75">
        <v>2011</v>
      </c>
      <c r="V286" s="54" t="s">
        <v>19</v>
      </c>
      <c r="W286" s="54" t="s">
        <v>606</v>
      </c>
      <c r="X286" s="54" t="s">
        <v>618</v>
      </c>
      <c r="Y286" s="55" t="str">
        <f t="shared" si="8"/>
        <v>32011冷房ビル用マルチ有り</v>
      </c>
      <c r="Z286" s="56">
        <v>-1</v>
      </c>
      <c r="AA286" s="56">
        <v>2</v>
      </c>
      <c r="AB286" s="57">
        <v>1.0584</v>
      </c>
      <c r="AC286" s="57">
        <v>1.4854000000000001</v>
      </c>
      <c r="AD286" s="31">
        <f>省エネ計算フォーマット【EHP】!$X$125/100</f>
        <v>0</v>
      </c>
      <c r="AE286" s="37">
        <f t="shared" si="9"/>
        <v>1.4850000000000001</v>
      </c>
    </row>
    <row r="287" spans="13:31" ht="14.25" customHeight="1">
      <c r="M287" s="41">
        <v>12</v>
      </c>
      <c r="N287" s="42" t="s">
        <v>4</v>
      </c>
      <c r="O287" s="42" t="s">
        <v>674</v>
      </c>
      <c r="P287" s="42" t="s">
        <v>676</v>
      </c>
      <c r="Q287" s="42" t="s">
        <v>569</v>
      </c>
      <c r="R287" s="43">
        <v>0.59299999999999997</v>
      </c>
      <c r="T287" s="53">
        <v>3</v>
      </c>
      <c r="U287" s="75">
        <v>2011</v>
      </c>
      <c r="V287" s="54" t="s">
        <v>19</v>
      </c>
      <c r="W287" s="54" t="s">
        <v>607</v>
      </c>
      <c r="X287" s="54" t="s">
        <v>618</v>
      </c>
      <c r="Y287" s="55" t="str">
        <f t="shared" si="8"/>
        <v>32011冷房設備用有り</v>
      </c>
      <c r="Z287" s="56">
        <v>-0.22</v>
      </c>
      <c r="AA287" s="56">
        <v>1.22</v>
      </c>
      <c r="AB287" s="57">
        <v>1.0356000000000001</v>
      </c>
      <c r="AC287" s="57">
        <v>0.90610000000000002</v>
      </c>
      <c r="AD287" s="31">
        <f>省エネ計算フォーマット【EHP】!$X$125/100</f>
        <v>0</v>
      </c>
      <c r="AE287" s="37">
        <f t="shared" si="9"/>
        <v>0.90600000000000003</v>
      </c>
    </row>
    <row r="288" spans="13:31" ht="13.5" customHeight="1">
      <c r="M288" s="41">
        <v>12</v>
      </c>
      <c r="N288" s="42" t="s">
        <v>5</v>
      </c>
      <c r="O288" s="42" t="s">
        <v>674</v>
      </c>
      <c r="P288" s="42" t="s">
        <v>676</v>
      </c>
      <c r="Q288" s="42" t="s">
        <v>573</v>
      </c>
      <c r="R288" s="43">
        <v>0.32200000000000001</v>
      </c>
      <c r="T288" s="53">
        <v>3</v>
      </c>
      <c r="U288" s="75">
        <v>2011</v>
      </c>
      <c r="V288" s="54" t="s">
        <v>19</v>
      </c>
      <c r="W288" s="54" t="s">
        <v>612</v>
      </c>
      <c r="X288" s="54" t="s">
        <v>702</v>
      </c>
      <c r="Y288" s="55" t="str">
        <f t="shared" si="8"/>
        <v>32011冷房店舗用無し（一定速）</v>
      </c>
      <c r="Z288" s="56">
        <v>0.25</v>
      </c>
      <c r="AA288" s="56">
        <v>0.75</v>
      </c>
      <c r="AB288" s="57">
        <v>0.25</v>
      </c>
      <c r="AC288" s="57">
        <v>0.75</v>
      </c>
      <c r="AD288" s="31">
        <f>省エネ計算フォーマット【EHP】!$X$125/100</f>
        <v>0</v>
      </c>
      <c r="AE288" s="37">
        <f t="shared" si="9"/>
        <v>0.75</v>
      </c>
    </row>
    <row r="289" spans="13:31" ht="13.5" customHeight="1">
      <c r="M289" s="41">
        <v>12</v>
      </c>
      <c r="N289" s="42" t="s">
        <v>6</v>
      </c>
      <c r="O289" s="42" t="s">
        <v>674</v>
      </c>
      <c r="P289" s="42" t="s">
        <v>676</v>
      </c>
      <c r="Q289" s="42" t="s">
        <v>577</v>
      </c>
      <c r="R289" s="43">
        <v>0.34399999999999997</v>
      </c>
      <c r="T289" s="53">
        <v>3</v>
      </c>
      <c r="U289" s="75">
        <v>2011</v>
      </c>
      <c r="V289" s="54" t="s">
        <v>19</v>
      </c>
      <c r="W289" s="54" t="s">
        <v>606</v>
      </c>
      <c r="X289" s="54" t="s">
        <v>702</v>
      </c>
      <c r="Y289" s="55" t="str">
        <f t="shared" si="8"/>
        <v>32011冷房ビル用マルチ無し（一定速）</v>
      </c>
      <c r="Z289" s="56">
        <v>0.25</v>
      </c>
      <c r="AA289" s="56">
        <v>0.75</v>
      </c>
      <c r="AB289" s="57">
        <v>0.25</v>
      </c>
      <c r="AC289" s="57">
        <v>0.75</v>
      </c>
      <c r="AD289" s="31">
        <f>省エネ計算フォーマット【EHP】!$X$125/100</f>
        <v>0</v>
      </c>
      <c r="AE289" s="37">
        <f t="shared" si="9"/>
        <v>0.75</v>
      </c>
    </row>
    <row r="290" spans="13:31" ht="13.5" customHeight="1">
      <c r="M290" s="41">
        <v>12</v>
      </c>
      <c r="N290" s="42" t="s">
        <v>7</v>
      </c>
      <c r="O290" s="42" t="s">
        <v>674</v>
      </c>
      <c r="P290" s="42" t="s">
        <v>676</v>
      </c>
      <c r="Q290" s="42" t="s">
        <v>581</v>
      </c>
      <c r="R290" s="43">
        <v>0.33600000000000002</v>
      </c>
      <c r="T290" s="53">
        <v>3</v>
      </c>
      <c r="U290" s="75">
        <v>2011</v>
      </c>
      <c r="V290" s="54" t="s">
        <v>19</v>
      </c>
      <c r="W290" s="54" t="s">
        <v>607</v>
      </c>
      <c r="X290" s="54" t="s">
        <v>702</v>
      </c>
      <c r="Y290" s="55" t="str">
        <f t="shared" si="8"/>
        <v>32011冷房設備用無し（一定速）</v>
      </c>
      <c r="Z290" s="56">
        <v>0.25</v>
      </c>
      <c r="AA290" s="56">
        <v>0.75</v>
      </c>
      <c r="AB290" s="57">
        <v>0.25</v>
      </c>
      <c r="AC290" s="57">
        <v>0.75</v>
      </c>
      <c r="AD290" s="31">
        <f>省エネ計算フォーマット【EHP】!$X$125/100</f>
        <v>0</v>
      </c>
      <c r="AE290" s="37">
        <f t="shared" si="9"/>
        <v>0.75</v>
      </c>
    </row>
    <row r="291" spans="13:31" ht="14.25" customHeight="1">
      <c r="M291" s="41">
        <v>12</v>
      </c>
      <c r="N291" s="42" t="s">
        <v>8</v>
      </c>
      <c r="O291" s="42" t="s">
        <v>674</v>
      </c>
      <c r="P291" s="42" t="s">
        <v>676</v>
      </c>
      <c r="Q291" s="42" t="s">
        <v>585</v>
      </c>
      <c r="R291" s="43">
        <v>0.51200000000000001</v>
      </c>
      <c r="T291" s="53">
        <v>3</v>
      </c>
      <c r="U291" s="75">
        <v>2011</v>
      </c>
      <c r="V291" s="54" t="s">
        <v>20</v>
      </c>
      <c r="W291" s="54" t="s">
        <v>612</v>
      </c>
      <c r="X291" s="54" t="s">
        <v>618</v>
      </c>
      <c r="Y291" s="55" t="str">
        <f t="shared" si="8"/>
        <v>32011暖房店舗用有り</v>
      </c>
      <c r="Z291" s="56">
        <v>-0.76</v>
      </c>
      <c r="AA291" s="56">
        <v>1.76</v>
      </c>
      <c r="AB291" s="57">
        <v>1.0773999999999999</v>
      </c>
      <c r="AC291" s="57">
        <v>1.3006</v>
      </c>
      <c r="AD291" s="31">
        <f>省エネ計算フォーマット【EHP】!$X$125/100</f>
        <v>0</v>
      </c>
      <c r="AE291" s="37">
        <f t="shared" si="9"/>
        <v>1.3</v>
      </c>
    </row>
    <row r="292" spans="13:31" ht="13.5" customHeight="1">
      <c r="M292" s="41">
        <v>12</v>
      </c>
      <c r="N292" s="42" t="s">
        <v>9</v>
      </c>
      <c r="O292" s="42" t="s">
        <v>674</v>
      </c>
      <c r="P292" s="42" t="s">
        <v>676</v>
      </c>
      <c r="Q292" s="42" t="s">
        <v>589</v>
      </c>
      <c r="R292" s="43">
        <v>0.45</v>
      </c>
      <c r="T292" s="53">
        <v>3</v>
      </c>
      <c r="U292" s="75">
        <v>2011</v>
      </c>
      <c r="V292" s="54" t="s">
        <v>20</v>
      </c>
      <c r="W292" s="54" t="s">
        <v>606</v>
      </c>
      <c r="X292" s="54" t="s">
        <v>618</v>
      </c>
      <c r="Y292" s="55" t="str">
        <f t="shared" si="8"/>
        <v>32011暖房ビル用マルチ有り</v>
      </c>
      <c r="Z292" s="56">
        <v>-0.78</v>
      </c>
      <c r="AA292" s="56">
        <v>1.78</v>
      </c>
      <c r="AB292" s="57">
        <v>1.0377000000000001</v>
      </c>
      <c r="AC292" s="57">
        <v>1.3255999999999999</v>
      </c>
      <c r="AD292" s="31">
        <f>省エネ計算フォーマット【EHP】!$X$125/100</f>
        <v>0</v>
      </c>
      <c r="AE292" s="37">
        <f t="shared" si="9"/>
        <v>1.325</v>
      </c>
    </row>
    <row r="293" spans="13:31" ht="13.5" customHeight="1">
      <c r="M293" s="41">
        <v>12</v>
      </c>
      <c r="N293" s="42" t="s">
        <v>10</v>
      </c>
      <c r="O293" s="42" t="s">
        <v>674</v>
      </c>
      <c r="P293" s="42" t="s">
        <v>676</v>
      </c>
      <c r="Q293" s="42" t="s">
        <v>593</v>
      </c>
      <c r="R293" s="43">
        <v>0.78600000000000003</v>
      </c>
      <c r="T293" s="53">
        <v>3</v>
      </c>
      <c r="U293" s="75">
        <v>2011</v>
      </c>
      <c r="V293" s="54" t="s">
        <v>20</v>
      </c>
      <c r="W293" s="54" t="s">
        <v>607</v>
      </c>
      <c r="X293" s="54" t="s">
        <v>618</v>
      </c>
      <c r="Y293" s="55" t="str">
        <f t="shared" si="8"/>
        <v>32011暖房設備用有り</v>
      </c>
      <c r="Z293" s="56">
        <v>-0.26</v>
      </c>
      <c r="AA293" s="56">
        <v>1.26</v>
      </c>
      <c r="AB293" s="57">
        <v>1.0266999999999999</v>
      </c>
      <c r="AC293" s="57">
        <v>0.93830000000000002</v>
      </c>
      <c r="AD293" s="31">
        <f>省エネ計算フォーマット【EHP】!$X$125/100</f>
        <v>0</v>
      </c>
      <c r="AE293" s="37">
        <f t="shared" si="9"/>
        <v>0.93799999999999994</v>
      </c>
    </row>
    <row r="294" spans="13:31" ht="13.5" customHeight="1">
      <c r="M294" s="41">
        <v>12</v>
      </c>
      <c r="N294" s="42" t="s">
        <v>11</v>
      </c>
      <c r="O294" s="42" t="s">
        <v>674</v>
      </c>
      <c r="P294" s="42" t="s">
        <v>676</v>
      </c>
      <c r="Q294" s="42" t="s">
        <v>597</v>
      </c>
      <c r="R294" s="43">
        <v>0.92800000000000005</v>
      </c>
      <c r="T294" s="53">
        <v>3</v>
      </c>
      <c r="U294" s="75">
        <v>2011</v>
      </c>
      <c r="V294" s="54" t="s">
        <v>20</v>
      </c>
      <c r="W294" s="54" t="s">
        <v>612</v>
      </c>
      <c r="X294" s="54" t="s">
        <v>702</v>
      </c>
      <c r="Y294" s="55" t="str">
        <f t="shared" si="8"/>
        <v>32011暖房店舗用無し（一定速）</v>
      </c>
      <c r="Z294" s="56">
        <v>0.25</v>
      </c>
      <c r="AA294" s="56">
        <v>0.75</v>
      </c>
      <c r="AB294" s="57">
        <v>0.25</v>
      </c>
      <c r="AC294" s="57">
        <v>0.75</v>
      </c>
      <c r="AD294" s="31">
        <f>省エネ計算フォーマット【EHP】!$X$125/100</f>
        <v>0</v>
      </c>
      <c r="AE294" s="37">
        <f t="shared" si="9"/>
        <v>0.75</v>
      </c>
    </row>
    <row r="295" spans="13:31" ht="13.5" customHeight="1">
      <c r="M295" s="41">
        <v>12</v>
      </c>
      <c r="N295" s="42" t="s">
        <v>12</v>
      </c>
      <c r="O295" s="42" t="s">
        <v>674</v>
      </c>
      <c r="P295" s="42" t="s">
        <v>676</v>
      </c>
      <c r="Q295" s="42" t="s">
        <v>601</v>
      </c>
      <c r="R295" s="43">
        <v>0.27600000000000002</v>
      </c>
      <c r="T295" s="53">
        <v>3</v>
      </c>
      <c r="U295" s="75">
        <v>2011</v>
      </c>
      <c r="V295" s="54" t="s">
        <v>20</v>
      </c>
      <c r="W295" s="54" t="s">
        <v>606</v>
      </c>
      <c r="X295" s="54" t="s">
        <v>702</v>
      </c>
      <c r="Y295" s="55" t="str">
        <f t="shared" si="8"/>
        <v>32011暖房ビル用マルチ無し（一定速）</v>
      </c>
      <c r="Z295" s="56">
        <v>0.25</v>
      </c>
      <c r="AA295" s="56">
        <v>0.75</v>
      </c>
      <c r="AB295" s="57">
        <v>0.25</v>
      </c>
      <c r="AC295" s="57">
        <v>0.75</v>
      </c>
      <c r="AD295" s="31">
        <f>省エネ計算フォーマット【EHP】!$X$125/100</f>
        <v>0</v>
      </c>
      <c r="AE295" s="37">
        <f t="shared" si="9"/>
        <v>0.75</v>
      </c>
    </row>
    <row r="296" spans="13:31" ht="13.5" customHeight="1">
      <c r="M296" s="41">
        <v>1</v>
      </c>
      <c r="N296" s="42" t="s">
        <v>673</v>
      </c>
      <c r="O296" s="42" t="s">
        <v>677</v>
      </c>
      <c r="P296" s="42" t="s">
        <v>675</v>
      </c>
      <c r="Q296" s="42" t="s">
        <v>30</v>
      </c>
      <c r="R296" s="43">
        <v>0</v>
      </c>
      <c r="T296" s="53">
        <v>3</v>
      </c>
      <c r="U296" s="54">
        <v>2011</v>
      </c>
      <c r="V296" s="54" t="s">
        <v>20</v>
      </c>
      <c r="W296" s="54" t="s">
        <v>607</v>
      </c>
      <c r="X296" s="54" t="s">
        <v>702</v>
      </c>
      <c r="Y296" s="55" t="str">
        <f t="shared" si="8"/>
        <v>32011暖房設備用無し（一定速）</v>
      </c>
      <c r="Z296" s="65">
        <v>0.25</v>
      </c>
      <c r="AA296" s="65">
        <v>0.75</v>
      </c>
      <c r="AB296" s="66">
        <v>0.25</v>
      </c>
      <c r="AC296" s="66">
        <v>0.75</v>
      </c>
      <c r="AD296" s="31">
        <f>省エネ計算フォーマット【EHP】!$X$125/100</f>
        <v>0</v>
      </c>
      <c r="AE296" s="37">
        <f t="shared" si="9"/>
        <v>0.75</v>
      </c>
    </row>
    <row r="297" spans="13:31" ht="13.5" customHeight="1">
      <c r="M297" s="41">
        <v>1</v>
      </c>
      <c r="N297" s="42" t="s">
        <v>2</v>
      </c>
      <c r="O297" s="42" t="s">
        <v>677</v>
      </c>
      <c r="P297" s="42" t="s">
        <v>675</v>
      </c>
      <c r="Q297" s="42" t="s">
        <v>34</v>
      </c>
      <c r="R297" s="43">
        <v>0</v>
      </c>
      <c r="T297" s="53">
        <v>3</v>
      </c>
      <c r="U297" s="54">
        <v>2012</v>
      </c>
      <c r="V297" s="54" t="s">
        <v>19</v>
      </c>
      <c r="W297" s="54" t="s">
        <v>612</v>
      </c>
      <c r="X297" s="54" t="s">
        <v>618</v>
      </c>
      <c r="Y297" s="55" t="str">
        <f t="shared" si="8"/>
        <v>32012冷房店舗用有り</v>
      </c>
      <c r="Z297" s="67">
        <v>-1.36</v>
      </c>
      <c r="AA297" s="67">
        <v>2.36</v>
      </c>
      <c r="AB297" s="68">
        <v>1.0576000000000001</v>
      </c>
      <c r="AC297" s="68">
        <v>1.7556</v>
      </c>
      <c r="AD297" s="31">
        <f>省エネ計算フォーマット【EHP】!$X$125/100</f>
        <v>0</v>
      </c>
      <c r="AE297" s="37">
        <f t="shared" si="9"/>
        <v>1.7549999999999999</v>
      </c>
    </row>
    <row r="298" spans="13:31" ht="13.5" customHeight="1">
      <c r="M298" s="41">
        <v>1</v>
      </c>
      <c r="N298" s="42" t="s">
        <v>3</v>
      </c>
      <c r="O298" s="42" t="s">
        <v>677</v>
      </c>
      <c r="P298" s="42" t="s">
        <v>675</v>
      </c>
      <c r="Q298" s="42" t="s">
        <v>38</v>
      </c>
      <c r="R298" s="43">
        <v>0</v>
      </c>
      <c r="T298" s="53">
        <v>3</v>
      </c>
      <c r="U298" s="54">
        <v>2012</v>
      </c>
      <c r="V298" s="54" t="s">
        <v>19</v>
      </c>
      <c r="W298" s="54" t="s">
        <v>606</v>
      </c>
      <c r="X298" s="54" t="s">
        <v>618</v>
      </c>
      <c r="Y298" s="55" t="str">
        <f t="shared" si="8"/>
        <v>32012冷房ビル用マルチ有り</v>
      </c>
      <c r="Z298" s="56">
        <v>-1.1399999999999999</v>
      </c>
      <c r="AA298" s="56">
        <v>2.14</v>
      </c>
      <c r="AB298" s="57">
        <v>1.0625</v>
      </c>
      <c r="AC298" s="57">
        <v>1.5893999999999999</v>
      </c>
      <c r="AD298" s="31">
        <f>省エネ計算フォーマット【EHP】!$X$125/100</f>
        <v>0</v>
      </c>
      <c r="AE298" s="37">
        <f t="shared" si="9"/>
        <v>1.589</v>
      </c>
    </row>
    <row r="299" spans="13:31" ht="13.5" customHeight="1">
      <c r="M299" s="41">
        <v>1</v>
      </c>
      <c r="N299" s="42" t="s">
        <v>4</v>
      </c>
      <c r="O299" s="42" t="s">
        <v>677</v>
      </c>
      <c r="P299" s="42" t="s">
        <v>675</v>
      </c>
      <c r="Q299" s="42" t="s">
        <v>42</v>
      </c>
      <c r="R299" s="43">
        <v>0</v>
      </c>
      <c r="T299" s="53">
        <v>3</v>
      </c>
      <c r="U299" s="54">
        <v>2012</v>
      </c>
      <c r="V299" s="54" t="s">
        <v>19</v>
      </c>
      <c r="W299" s="54" t="s">
        <v>607</v>
      </c>
      <c r="X299" s="54" t="s">
        <v>618</v>
      </c>
      <c r="Y299" s="55" t="str">
        <f t="shared" si="8"/>
        <v>32012冷房設備用有り</v>
      </c>
      <c r="Z299" s="56">
        <v>-0.26</v>
      </c>
      <c r="AA299" s="56">
        <v>1.26</v>
      </c>
      <c r="AB299" s="57">
        <v>1.0367999999999999</v>
      </c>
      <c r="AC299" s="57">
        <v>0.93579999999999997</v>
      </c>
      <c r="AD299" s="31">
        <f>省エネ計算フォーマット【EHP】!$X$125/100</f>
        <v>0</v>
      </c>
      <c r="AE299" s="37">
        <f t="shared" si="9"/>
        <v>0.93500000000000005</v>
      </c>
    </row>
    <row r="300" spans="13:31" ht="13.5" customHeight="1">
      <c r="M300" s="41">
        <v>1</v>
      </c>
      <c r="N300" s="42" t="s">
        <v>5</v>
      </c>
      <c r="O300" s="42" t="s">
        <v>677</v>
      </c>
      <c r="P300" s="42" t="s">
        <v>675</v>
      </c>
      <c r="Q300" s="42" t="s">
        <v>46</v>
      </c>
      <c r="R300" s="43">
        <v>0</v>
      </c>
      <c r="T300" s="53">
        <v>3</v>
      </c>
      <c r="U300" s="54">
        <v>2012</v>
      </c>
      <c r="V300" s="54" t="s">
        <v>19</v>
      </c>
      <c r="W300" s="54" t="s">
        <v>612</v>
      </c>
      <c r="X300" s="54" t="s">
        <v>702</v>
      </c>
      <c r="Y300" s="55" t="str">
        <f t="shared" si="8"/>
        <v>32012冷房店舗用無し（一定速）</v>
      </c>
      <c r="Z300" s="56">
        <v>0.25</v>
      </c>
      <c r="AA300" s="56">
        <v>0.75</v>
      </c>
      <c r="AB300" s="57">
        <v>0.25</v>
      </c>
      <c r="AC300" s="57">
        <v>0.75</v>
      </c>
      <c r="AD300" s="31">
        <f>省エネ計算フォーマット【EHP】!$X$125/100</f>
        <v>0</v>
      </c>
      <c r="AE300" s="37">
        <f t="shared" si="9"/>
        <v>0.75</v>
      </c>
    </row>
    <row r="301" spans="13:31" ht="13.5" customHeight="1">
      <c r="M301" s="41">
        <v>1</v>
      </c>
      <c r="N301" s="42" t="s">
        <v>6</v>
      </c>
      <c r="O301" s="42" t="s">
        <v>677</v>
      </c>
      <c r="P301" s="42" t="s">
        <v>675</v>
      </c>
      <c r="Q301" s="42" t="s">
        <v>50</v>
      </c>
      <c r="R301" s="43">
        <v>0</v>
      </c>
      <c r="T301" s="53">
        <v>3</v>
      </c>
      <c r="U301" s="54">
        <v>2012</v>
      </c>
      <c r="V301" s="54" t="s">
        <v>19</v>
      </c>
      <c r="W301" s="54" t="s">
        <v>606</v>
      </c>
      <c r="X301" s="54" t="s">
        <v>702</v>
      </c>
      <c r="Y301" s="55" t="str">
        <f t="shared" si="8"/>
        <v>32012冷房ビル用マルチ無し（一定速）</v>
      </c>
      <c r="Z301" s="56">
        <v>0.25</v>
      </c>
      <c r="AA301" s="56">
        <v>0.75</v>
      </c>
      <c r="AB301" s="57">
        <v>0.25</v>
      </c>
      <c r="AC301" s="57">
        <v>0.75</v>
      </c>
      <c r="AD301" s="31">
        <f>省エネ計算フォーマット【EHP】!$X$125/100</f>
        <v>0</v>
      </c>
      <c r="AE301" s="37">
        <f t="shared" si="9"/>
        <v>0.75</v>
      </c>
    </row>
    <row r="302" spans="13:31" ht="13.5" customHeight="1">
      <c r="M302" s="41">
        <v>1</v>
      </c>
      <c r="N302" s="42" t="s">
        <v>7</v>
      </c>
      <c r="O302" s="42" t="s">
        <v>677</v>
      </c>
      <c r="P302" s="42" t="s">
        <v>675</v>
      </c>
      <c r="Q302" s="42" t="s">
        <v>54</v>
      </c>
      <c r="R302" s="43">
        <v>0</v>
      </c>
      <c r="T302" s="53">
        <v>3</v>
      </c>
      <c r="U302" s="54">
        <v>2012</v>
      </c>
      <c r="V302" s="54" t="s">
        <v>19</v>
      </c>
      <c r="W302" s="54" t="s">
        <v>607</v>
      </c>
      <c r="X302" s="54" t="s">
        <v>702</v>
      </c>
      <c r="Y302" s="55" t="str">
        <f t="shared" si="8"/>
        <v>32012冷房設備用無し（一定速）</v>
      </c>
      <c r="Z302" s="56">
        <v>0.25</v>
      </c>
      <c r="AA302" s="56">
        <v>0.75</v>
      </c>
      <c r="AB302" s="57">
        <v>0.25</v>
      </c>
      <c r="AC302" s="57">
        <v>0.75</v>
      </c>
      <c r="AD302" s="31">
        <f>省エネ計算フォーマット【EHP】!$X$125/100</f>
        <v>0</v>
      </c>
      <c r="AE302" s="37">
        <f t="shared" si="9"/>
        <v>0.75</v>
      </c>
    </row>
    <row r="303" spans="13:31" ht="13.5" customHeight="1">
      <c r="M303" s="41">
        <v>1</v>
      </c>
      <c r="N303" s="42" t="s">
        <v>8</v>
      </c>
      <c r="O303" s="42" t="s">
        <v>677</v>
      </c>
      <c r="P303" s="42" t="s">
        <v>675</v>
      </c>
      <c r="Q303" s="42" t="s">
        <v>58</v>
      </c>
      <c r="R303" s="43">
        <v>0</v>
      </c>
      <c r="T303" s="53">
        <v>3</v>
      </c>
      <c r="U303" s="54">
        <v>2012</v>
      </c>
      <c r="V303" s="54" t="s">
        <v>20</v>
      </c>
      <c r="W303" s="54" t="s">
        <v>612</v>
      </c>
      <c r="X303" s="54" t="s">
        <v>618</v>
      </c>
      <c r="Y303" s="55" t="str">
        <f t="shared" si="8"/>
        <v>32012暖房店舗用有り</v>
      </c>
      <c r="Z303" s="56">
        <v>-0.82</v>
      </c>
      <c r="AA303" s="56">
        <v>1.82</v>
      </c>
      <c r="AB303" s="57">
        <v>1.0801000000000001</v>
      </c>
      <c r="AC303" s="57">
        <v>1.345</v>
      </c>
      <c r="AD303" s="31">
        <f>省エネ計算フォーマット【EHP】!$X$125/100</f>
        <v>0</v>
      </c>
      <c r="AE303" s="37">
        <f t="shared" si="9"/>
        <v>1.345</v>
      </c>
    </row>
    <row r="304" spans="13:31" ht="13.5" customHeight="1">
      <c r="M304" s="41">
        <v>1</v>
      </c>
      <c r="N304" s="42" t="s">
        <v>9</v>
      </c>
      <c r="O304" s="42" t="s">
        <v>677</v>
      </c>
      <c r="P304" s="42" t="s">
        <v>675</v>
      </c>
      <c r="Q304" s="42" t="s">
        <v>62</v>
      </c>
      <c r="R304" s="43">
        <v>0</v>
      </c>
      <c r="T304" s="53">
        <v>3</v>
      </c>
      <c r="U304" s="54">
        <v>2012</v>
      </c>
      <c r="V304" s="54" t="s">
        <v>20</v>
      </c>
      <c r="W304" s="54" t="s">
        <v>606</v>
      </c>
      <c r="X304" s="54" t="s">
        <v>618</v>
      </c>
      <c r="Y304" s="55" t="str">
        <f t="shared" si="8"/>
        <v>32012暖房ビル用マルチ有り</v>
      </c>
      <c r="Z304" s="56">
        <v>-0.98</v>
      </c>
      <c r="AA304" s="56">
        <v>1.98</v>
      </c>
      <c r="AB304" s="57">
        <v>1.042</v>
      </c>
      <c r="AC304" s="57">
        <v>1.4744999999999999</v>
      </c>
      <c r="AD304" s="31">
        <f>省エネ計算フォーマット【EHP】!$X$125/100</f>
        <v>0</v>
      </c>
      <c r="AE304" s="37">
        <f t="shared" si="9"/>
        <v>1.474</v>
      </c>
    </row>
    <row r="305" spans="13:31" ht="13.5" customHeight="1">
      <c r="M305" s="41">
        <v>1</v>
      </c>
      <c r="N305" s="42" t="s">
        <v>10</v>
      </c>
      <c r="O305" s="42" t="s">
        <v>677</v>
      </c>
      <c r="P305" s="42" t="s">
        <v>675</v>
      </c>
      <c r="Q305" s="42" t="s">
        <v>66</v>
      </c>
      <c r="R305" s="43">
        <v>0</v>
      </c>
      <c r="T305" s="53">
        <v>3</v>
      </c>
      <c r="U305" s="54">
        <v>2012</v>
      </c>
      <c r="V305" s="54" t="s">
        <v>20</v>
      </c>
      <c r="W305" s="54" t="s">
        <v>607</v>
      </c>
      <c r="X305" s="54" t="s">
        <v>618</v>
      </c>
      <c r="Y305" s="55" t="str">
        <f t="shared" si="8"/>
        <v>32012暖房設備用有り</v>
      </c>
      <c r="Z305" s="56">
        <v>-0.26</v>
      </c>
      <c r="AA305" s="56">
        <v>1.26</v>
      </c>
      <c r="AB305" s="57">
        <v>1.0266999999999999</v>
      </c>
      <c r="AC305" s="57">
        <v>0.93830000000000002</v>
      </c>
      <c r="AD305" s="31">
        <f>省エネ計算フォーマット【EHP】!$X$125/100</f>
        <v>0</v>
      </c>
      <c r="AE305" s="37">
        <f t="shared" si="9"/>
        <v>0.93799999999999994</v>
      </c>
    </row>
    <row r="306" spans="13:31" ht="13.5" customHeight="1">
      <c r="M306" s="41">
        <v>1</v>
      </c>
      <c r="N306" s="42" t="s">
        <v>11</v>
      </c>
      <c r="O306" s="42" t="s">
        <v>677</v>
      </c>
      <c r="P306" s="42" t="s">
        <v>675</v>
      </c>
      <c r="Q306" s="42" t="s">
        <v>70</v>
      </c>
      <c r="R306" s="43">
        <v>0</v>
      </c>
      <c r="T306" s="53">
        <v>3</v>
      </c>
      <c r="U306" s="54">
        <v>2012</v>
      </c>
      <c r="V306" s="54" t="s">
        <v>20</v>
      </c>
      <c r="W306" s="54" t="s">
        <v>612</v>
      </c>
      <c r="X306" s="54" t="s">
        <v>702</v>
      </c>
      <c r="Y306" s="55" t="str">
        <f t="shared" si="8"/>
        <v>32012暖房店舗用無し（一定速）</v>
      </c>
      <c r="Z306" s="56">
        <v>0.25</v>
      </c>
      <c r="AA306" s="56">
        <v>0.75</v>
      </c>
      <c r="AB306" s="57">
        <v>0.25</v>
      </c>
      <c r="AC306" s="57">
        <v>0.75</v>
      </c>
      <c r="AD306" s="31">
        <f>省エネ計算フォーマット【EHP】!$X$125/100</f>
        <v>0</v>
      </c>
      <c r="AE306" s="37">
        <f t="shared" si="9"/>
        <v>0.75</v>
      </c>
    </row>
    <row r="307" spans="13:31" ht="13.5" customHeight="1">
      <c r="M307" s="41">
        <v>1</v>
      </c>
      <c r="N307" s="42" t="s">
        <v>12</v>
      </c>
      <c r="O307" s="42" t="s">
        <v>677</v>
      </c>
      <c r="P307" s="42" t="s">
        <v>675</v>
      </c>
      <c r="Q307" s="42" t="s">
        <v>74</v>
      </c>
      <c r="R307" s="43">
        <v>5.8000000000000003E-2</v>
      </c>
      <c r="T307" s="53">
        <v>3</v>
      </c>
      <c r="U307" s="54">
        <v>2012</v>
      </c>
      <c r="V307" s="54" t="s">
        <v>20</v>
      </c>
      <c r="W307" s="54" t="s">
        <v>606</v>
      </c>
      <c r="X307" s="54" t="s">
        <v>702</v>
      </c>
      <c r="Y307" s="55" t="str">
        <f t="shared" si="8"/>
        <v>32012暖房ビル用マルチ無し（一定速）</v>
      </c>
      <c r="Z307" s="56">
        <v>0.25</v>
      </c>
      <c r="AA307" s="56">
        <v>0.75</v>
      </c>
      <c r="AB307" s="57">
        <v>0.25</v>
      </c>
      <c r="AC307" s="57">
        <v>0.75</v>
      </c>
      <c r="AD307" s="31">
        <f>省エネ計算フォーマット【EHP】!$X$125/100</f>
        <v>0</v>
      </c>
      <c r="AE307" s="37">
        <f t="shared" si="9"/>
        <v>0.75</v>
      </c>
    </row>
    <row r="308" spans="13:31" ht="13.5" customHeight="1">
      <c r="M308" s="41">
        <v>2</v>
      </c>
      <c r="N308" s="42" t="s">
        <v>673</v>
      </c>
      <c r="O308" s="42" t="s">
        <v>677</v>
      </c>
      <c r="P308" s="42" t="s">
        <v>675</v>
      </c>
      <c r="Q308" s="42" t="s">
        <v>78</v>
      </c>
      <c r="R308" s="43">
        <v>0</v>
      </c>
      <c r="T308" s="53">
        <v>3</v>
      </c>
      <c r="U308" s="54">
        <v>2012</v>
      </c>
      <c r="V308" s="54" t="s">
        <v>20</v>
      </c>
      <c r="W308" s="54" t="s">
        <v>607</v>
      </c>
      <c r="X308" s="54" t="s">
        <v>702</v>
      </c>
      <c r="Y308" s="55" t="str">
        <f t="shared" si="8"/>
        <v>32012暖房設備用無し（一定速）</v>
      </c>
      <c r="Z308" s="69">
        <v>0.25</v>
      </c>
      <c r="AA308" s="69">
        <v>0.75</v>
      </c>
      <c r="AB308" s="70">
        <v>0.25</v>
      </c>
      <c r="AC308" s="70">
        <v>0.75</v>
      </c>
      <c r="AD308" s="31">
        <f>省エネ計算フォーマット【EHP】!$X$125/100</f>
        <v>0</v>
      </c>
      <c r="AE308" s="37">
        <f t="shared" si="9"/>
        <v>0.75</v>
      </c>
    </row>
    <row r="309" spans="13:31" ht="13.5" customHeight="1">
      <c r="M309" s="41">
        <v>2</v>
      </c>
      <c r="N309" s="42" t="s">
        <v>2</v>
      </c>
      <c r="O309" s="42" t="s">
        <v>677</v>
      </c>
      <c r="P309" s="42" t="s">
        <v>675</v>
      </c>
      <c r="Q309" s="42" t="s">
        <v>82</v>
      </c>
      <c r="R309" s="43">
        <v>0</v>
      </c>
      <c r="T309" s="53">
        <v>3</v>
      </c>
      <c r="U309" s="75">
        <v>2013</v>
      </c>
      <c r="V309" s="54" t="s">
        <v>19</v>
      </c>
      <c r="W309" s="54" t="s">
        <v>612</v>
      </c>
      <c r="X309" s="54" t="s">
        <v>618</v>
      </c>
      <c r="Y309" s="55" t="str">
        <f t="shared" si="8"/>
        <v>32013冷房店舗用有り</v>
      </c>
      <c r="Z309" s="56">
        <v>-1.5</v>
      </c>
      <c r="AA309" s="56">
        <v>2.5</v>
      </c>
      <c r="AB309" s="57">
        <v>1.0609999999999999</v>
      </c>
      <c r="AC309" s="57">
        <v>1.8597999999999999</v>
      </c>
      <c r="AD309" s="31">
        <f>省エネ計算フォーマット【EHP】!$X$125/100</f>
        <v>0</v>
      </c>
      <c r="AE309" s="37">
        <f t="shared" si="9"/>
        <v>1.859</v>
      </c>
    </row>
    <row r="310" spans="13:31" ht="13.5" customHeight="1">
      <c r="M310" s="41">
        <v>2</v>
      </c>
      <c r="N310" s="42" t="s">
        <v>3</v>
      </c>
      <c r="O310" s="42" t="s">
        <v>677</v>
      </c>
      <c r="P310" s="42" t="s">
        <v>675</v>
      </c>
      <c r="Q310" s="42" t="s">
        <v>86</v>
      </c>
      <c r="R310" s="43">
        <v>0</v>
      </c>
      <c r="T310" s="53">
        <v>3</v>
      </c>
      <c r="U310" s="75">
        <v>2013</v>
      </c>
      <c r="V310" s="54" t="s">
        <v>19</v>
      </c>
      <c r="W310" s="54" t="s">
        <v>606</v>
      </c>
      <c r="X310" s="54" t="s">
        <v>618</v>
      </c>
      <c r="Y310" s="55" t="str">
        <f t="shared" si="8"/>
        <v>32013冷房ビル用マルチ有り</v>
      </c>
      <c r="Z310" s="56">
        <v>-1.1399999999999999</v>
      </c>
      <c r="AA310" s="56">
        <v>2.14</v>
      </c>
      <c r="AB310" s="57">
        <v>1.0625</v>
      </c>
      <c r="AC310" s="57">
        <v>1.5893999999999999</v>
      </c>
      <c r="AD310" s="31">
        <f>省エネ計算フォーマット【EHP】!$X$125/100</f>
        <v>0</v>
      </c>
      <c r="AE310" s="37">
        <f t="shared" si="9"/>
        <v>1.589</v>
      </c>
    </row>
    <row r="311" spans="13:31" ht="13.5" customHeight="1">
      <c r="M311" s="41">
        <v>2</v>
      </c>
      <c r="N311" s="42" t="s">
        <v>4</v>
      </c>
      <c r="O311" s="42" t="s">
        <v>677</v>
      </c>
      <c r="P311" s="42" t="s">
        <v>675</v>
      </c>
      <c r="Q311" s="42" t="s">
        <v>90</v>
      </c>
      <c r="R311" s="43">
        <v>0</v>
      </c>
      <c r="T311" s="53">
        <v>3</v>
      </c>
      <c r="U311" s="75">
        <v>2013</v>
      </c>
      <c r="V311" s="54" t="s">
        <v>19</v>
      </c>
      <c r="W311" s="54" t="s">
        <v>607</v>
      </c>
      <c r="X311" s="54" t="s">
        <v>618</v>
      </c>
      <c r="Y311" s="55" t="str">
        <f t="shared" si="8"/>
        <v>32013冷房設備用有り</v>
      </c>
      <c r="Z311" s="56">
        <v>-0.26</v>
      </c>
      <c r="AA311" s="56">
        <v>1.26</v>
      </c>
      <c r="AB311" s="57">
        <v>1.0367999999999999</v>
      </c>
      <c r="AC311" s="57">
        <v>0.93579999999999997</v>
      </c>
      <c r="AD311" s="31">
        <f>省エネ計算フォーマット【EHP】!$X$125/100</f>
        <v>0</v>
      </c>
      <c r="AE311" s="37">
        <f t="shared" si="9"/>
        <v>0.93500000000000005</v>
      </c>
    </row>
    <row r="312" spans="13:31" ht="13.5" customHeight="1">
      <c r="M312" s="41">
        <v>2</v>
      </c>
      <c r="N312" s="42" t="s">
        <v>5</v>
      </c>
      <c r="O312" s="42" t="s">
        <v>677</v>
      </c>
      <c r="P312" s="42" t="s">
        <v>675</v>
      </c>
      <c r="Q312" s="42" t="s">
        <v>94</v>
      </c>
      <c r="R312" s="43">
        <v>0</v>
      </c>
      <c r="T312" s="53">
        <v>3</v>
      </c>
      <c r="U312" s="75">
        <v>2013</v>
      </c>
      <c r="V312" s="54" t="s">
        <v>19</v>
      </c>
      <c r="W312" s="54" t="s">
        <v>612</v>
      </c>
      <c r="X312" s="54" t="s">
        <v>702</v>
      </c>
      <c r="Y312" s="55" t="str">
        <f t="shared" si="8"/>
        <v>32013冷房店舗用無し（一定速）</v>
      </c>
      <c r="Z312" s="56">
        <v>0.25</v>
      </c>
      <c r="AA312" s="56">
        <v>0.75</v>
      </c>
      <c r="AB312" s="57">
        <v>0.25</v>
      </c>
      <c r="AC312" s="57">
        <v>0.75</v>
      </c>
      <c r="AD312" s="31">
        <f>省エネ計算フォーマット【EHP】!$X$125/100</f>
        <v>0</v>
      </c>
      <c r="AE312" s="37">
        <f t="shared" si="9"/>
        <v>0.75</v>
      </c>
    </row>
    <row r="313" spans="13:31" ht="13.5" customHeight="1">
      <c r="M313" s="41">
        <v>2</v>
      </c>
      <c r="N313" s="42" t="s">
        <v>6</v>
      </c>
      <c r="O313" s="42" t="s">
        <v>677</v>
      </c>
      <c r="P313" s="42" t="s">
        <v>675</v>
      </c>
      <c r="Q313" s="42" t="s">
        <v>98</v>
      </c>
      <c r="R313" s="43">
        <v>0</v>
      </c>
      <c r="T313" s="53">
        <v>3</v>
      </c>
      <c r="U313" s="75">
        <v>2013</v>
      </c>
      <c r="V313" s="54" t="s">
        <v>19</v>
      </c>
      <c r="W313" s="54" t="s">
        <v>606</v>
      </c>
      <c r="X313" s="54" t="s">
        <v>702</v>
      </c>
      <c r="Y313" s="55" t="str">
        <f t="shared" si="8"/>
        <v>32013冷房ビル用マルチ無し（一定速）</v>
      </c>
      <c r="Z313" s="56">
        <v>0.25</v>
      </c>
      <c r="AA313" s="56">
        <v>0.75</v>
      </c>
      <c r="AB313" s="57">
        <v>0.25</v>
      </c>
      <c r="AC313" s="57">
        <v>0.75</v>
      </c>
      <c r="AD313" s="31">
        <f>省エネ計算フォーマット【EHP】!$X$125/100</f>
        <v>0</v>
      </c>
      <c r="AE313" s="37">
        <f t="shared" si="9"/>
        <v>0.75</v>
      </c>
    </row>
    <row r="314" spans="13:31" ht="13.5" customHeight="1">
      <c r="M314" s="41">
        <v>2</v>
      </c>
      <c r="N314" s="42" t="s">
        <v>7</v>
      </c>
      <c r="O314" s="42" t="s">
        <v>677</v>
      </c>
      <c r="P314" s="42" t="s">
        <v>675</v>
      </c>
      <c r="Q314" s="42" t="s">
        <v>102</v>
      </c>
      <c r="R314" s="43">
        <v>0</v>
      </c>
      <c r="T314" s="53">
        <v>3</v>
      </c>
      <c r="U314" s="75">
        <v>2013</v>
      </c>
      <c r="V314" s="54" t="s">
        <v>19</v>
      </c>
      <c r="W314" s="54" t="s">
        <v>607</v>
      </c>
      <c r="X314" s="54" t="s">
        <v>702</v>
      </c>
      <c r="Y314" s="55" t="str">
        <f t="shared" si="8"/>
        <v>32013冷房設備用無し（一定速）</v>
      </c>
      <c r="Z314" s="56">
        <v>0.25</v>
      </c>
      <c r="AA314" s="56">
        <v>0.75</v>
      </c>
      <c r="AB314" s="57">
        <v>0.25</v>
      </c>
      <c r="AC314" s="57">
        <v>0.75</v>
      </c>
      <c r="AD314" s="31">
        <f>省エネ計算フォーマット【EHP】!$X$125/100</f>
        <v>0</v>
      </c>
      <c r="AE314" s="37">
        <f t="shared" si="9"/>
        <v>0.75</v>
      </c>
    </row>
    <row r="315" spans="13:31" ht="13.5" customHeight="1">
      <c r="M315" s="41">
        <v>2</v>
      </c>
      <c r="N315" s="42" t="s">
        <v>8</v>
      </c>
      <c r="O315" s="42" t="s">
        <v>677</v>
      </c>
      <c r="P315" s="42" t="s">
        <v>675</v>
      </c>
      <c r="Q315" s="42" t="s">
        <v>106</v>
      </c>
      <c r="R315" s="43">
        <v>0</v>
      </c>
      <c r="T315" s="53">
        <v>3</v>
      </c>
      <c r="U315" s="75">
        <v>2013</v>
      </c>
      <c r="V315" s="54" t="s">
        <v>20</v>
      </c>
      <c r="W315" s="54" t="s">
        <v>612</v>
      </c>
      <c r="X315" s="54" t="s">
        <v>618</v>
      </c>
      <c r="Y315" s="55" t="str">
        <f t="shared" si="8"/>
        <v>32013暖房店舗用有り</v>
      </c>
      <c r="Z315" s="56">
        <v>-0.94</v>
      </c>
      <c r="AA315" s="56">
        <v>1.94</v>
      </c>
      <c r="AB315" s="57">
        <v>1.0853999999999999</v>
      </c>
      <c r="AC315" s="57">
        <v>1.4337</v>
      </c>
      <c r="AD315" s="31">
        <f>省エネ計算フォーマット【EHP】!$X$125/100</f>
        <v>0</v>
      </c>
      <c r="AE315" s="37">
        <f t="shared" si="9"/>
        <v>1.4330000000000001</v>
      </c>
    </row>
    <row r="316" spans="13:31" ht="13.5" customHeight="1">
      <c r="M316" s="41">
        <v>2</v>
      </c>
      <c r="N316" s="42" t="s">
        <v>9</v>
      </c>
      <c r="O316" s="42" t="s">
        <v>677</v>
      </c>
      <c r="P316" s="42" t="s">
        <v>675</v>
      </c>
      <c r="Q316" s="42" t="s">
        <v>110</v>
      </c>
      <c r="R316" s="43">
        <v>0</v>
      </c>
      <c r="T316" s="53">
        <v>3</v>
      </c>
      <c r="U316" s="75">
        <v>2013</v>
      </c>
      <c r="V316" s="54" t="s">
        <v>20</v>
      </c>
      <c r="W316" s="54" t="s">
        <v>606</v>
      </c>
      <c r="X316" s="54" t="s">
        <v>618</v>
      </c>
      <c r="Y316" s="55" t="str">
        <f t="shared" si="8"/>
        <v>32013暖房ビル用マルチ有り</v>
      </c>
      <c r="Z316" s="56">
        <v>-0.98</v>
      </c>
      <c r="AA316" s="56">
        <v>1.98</v>
      </c>
      <c r="AB316" s="57">
        <v>1.042</v>
      </c>
      <c r="AC316" s="57">
        <v>1.4744999999999999</v>
      </c>
      <c r="AD316" s="31">
        <f>省エネ計算フォーマット【EHP】!$X$125/100</f>
        <v>0</v>
      </c>
      <c r="AE316" s="37">
        <f t="shared" si="9"/>
        <v>1.474</v>
      </c>
    </row>
    <row r="317" spans="13:31" ht="13.5" customHeight="1">
      <c r="M317" s="41">
        <v>2</v>
      </c>
      <c r="N317" s="42" t="s">
        <v>10</v>
      </c>
      <c r="O317" s="42" t="s">
        <v>677</v>
      </c>
      <c r="P317" s="42" t="s">
        <v>675</v>
      </c>
      <c r="Q317" s="42" t="s">
        <v>114</v>
      </c>
      <c r="R317" s="43">
        <v>0</v>
      </c>
      <c r="T317" s="53">
        <v>3</v>
      </c>
      <c r="U317" s="75">
        <v>2013</v>
      </c>
      <c r="V317" s="54" t="s">
        <v>20</v>
      </c>
      <c r="W317" s="54" t="s">
        <v>607</v>
      </c>
      <c r="X317" s="54" t="s">
        <v>618</v>
      </c>
      <c r="Y317" s="55" t="str">
        <f t="shared" si="8"/>
        <v>32013暖房設備用有り</v>
      </c>
      <c r="Z317" s="56">
        <v>-0.32</v>
      </c>
      <c r="AA317" s="56">
        <v>1.32</v>
      </c>
      <c r="AB317" s="57">
        <v>1.028</v>
      </c>
      <c r="AC317" s="57">
        <v>0.98299999999999998</v>
      </c>
      <c r="AD317" s="31">
        <f>省エネ計算フォーマット【EHP】!$X$125/100</f>
        <v>0</v>
      </c>
      <c r="AE317" s="37">
        <f t="shared" si="9"/>
        <v>0.98299999999999998</v>
      </c>
    </row>
    <row r="318" spans="13:31" ht="13.5" customHeight="1">
      <c r="M318" s="41">
        <v>2</v>
      </c>
      <c r="N318" s="42" t="s">
        <v>11</v>
      </c>
      <c r="O318" s="42" t="s">
        <v>677</v>
      </c>
      <c r="P318" s="42" t="s">
        <v>675</v>
      </c>
      <c r="Q318" s="42" t="s">
        <v>118</v>
      </c>
      <c r="R318" s="43">
        <v>0</v>
      </c>
      <c r="T318" s="53">
        <v>3</v>
      </c>
      <c r="U318" s="75">
        <v>2013</v>
      </c>
      <c r="V318" s="54" t="s">
        <v>20</v>
      </c>
      <c r="W318" s="54" t="s">
        <v>612</v>
      </c>
      <c r="X318" s="54" t="s">
        <v>702</v>
      </c>
      <c r="Y318" s="55" t="str">
        <f t="shared" si="8"/>
        <v>32013暖房店舗用無し（一定速）</v>
      </c>
      <c r="Z318" s="56">
        <v>0.25</v>
      </c>
      <c r="AA318" s="56">
        <v>0.75</v>
      </c>
      <c r="AB318" s="57">
        <v>0.25</v>
      </c>
      <c r="AC318" s="57">
        <v>0.75</v>
      </c>
      <c r="AD318" s="31">
        <f>省エネ計算フォーマット【EHP】!$X$125/100</f>
        <v>0</v>
      </c>
      <c r="AE318" s="37">
        <f t="shared" si="9"/>
        <v>0.75</v>
      </c>
    </row>
    <row r="319" spans="13:31" ht="13.5" customHeight="1">
      <c r="M319" s="41">
        <v>2</v>
      </c>
      <c r="N319" s="42" t="s">
        <v>12</v>
      </c>
      <c r="O319" s="42" t="s">
        <v>677</v>
      </c>
      <c r="P319" s="42" t="s">
        <v>675</v>
      </c>
      <c r="Q319" s="42" t="s">
        <v>122</v>
      </c>
      <c r="R319" s="43">
        <v>0</v>
      </c>
      <c r="T319" s="53">
        <v>3</v>
      </c>
      <c r="U319" s="75">
        <v>2013</v>
      </c>
      <c r="V319" s="54" t="s">
        <v>20</v>
      </c>
      <c r="W319" s="54" t="s">
        <v>606</v>
      </c>
      <c r="X319" s="54" t="s">
        <v>702</v>
      </c>
      <c r="Y319" s="55" t="str">
        <f t="shared" si="8"/>
        <v>32013暖房ビル用マルチ無し（一定速）</v>
      </c>
      <c r="Z319" s="56">
        <v>0.25</v>
      </c>
      <c r="AA319" s="56">
        <v>0.75</v>
      </c>
      <c r="AB319" s="57">
        <v>0.25</v>
      </c>
      <c r="AC319" s="57">
        <v>0.75</v>
      </c>
      <c r="AD319" s="31">
        <f>省エネ計算フォーマット【EHP】!$X$125/100</f>
        <v>0</v>
      </c>
      <c r="AE319" s="37">
        <f t="shared" si="9"/>
        <v>0.75</v>
      </c>
    </row>
    <row r="320" spans="13:31" ht="13.5" customHeight="1">
      <c r="M320" s="41">
        <v>3</v>
      </c>
      <c r="N320" s="42" t="s">
        <v>673</v>
      </c>
      <c r="O320" s="42" t="s">
        <v>677</v>
      </c>
      <c r="P320" s="42" t="s">
        <v>675</v>
      </c>
      <c r="Q320" s="42" t="s">
        <v>126</v>
      </c>
      <c r="R320" s="43">
        <v>0.188</v>
      </c>
      <c r="T320" s="53">
        <v>3</v>
      </c>
      <c r="U320" s="75">
        <v>2013</v>
      </c>
      <c r="V320" s="54" t="s">
        <v>20</v>
      </c>
      <c r="W320" s="54" t="s">
        <v>607</v>
      </c>
      <c r="X320" s="54" t="s">
        <v>702</v>
      </c>
      <c r="Y320" s="55" t="str">
        <f t="shared" si="8"/>
        <v>32013暖房設備用無し（一定速）</v>
      </c>
      <c r="Z320" s="56">
        <v>0.25</v>
      </c>
      <c r="AA320" s="56">
        <v>0.75</v>
      </c>
      <c r="AB320" s="57">
        <v>0.25</v>
      </c>
      <c r="AC320" s="57">
        <v>0.75</v>
      </c>
      <c r="AD320" s="31">
        <f>省エネ計算フォーマット【EHP】!$X$125/100</f>
        <v>0</v>
      </c>
      <c r="AE320" s="37">
        <f t="shared" si="9"/>
        <v>0.75</v>
      </c>
    </row>
    <row r="321" spans="13:31" ht="13.5" customHeight="1">
      <c r="M321" s="41">
        <v>3</v>
      </c>
      <c r="N321" s="42" t="s">
        <v>2</v>
      </c>
      <c r="O321" s="42" t="s">
        <v>677</v>
      </c>
      <c r="P321" s="42" t="s">
        <v>675</v>
      </c>
      <c r="Q321" s="42" t="s">
        <v>130</v>
      </c>
      <c r="R321" s="43">
        <v>6.6000000000000003E-2</v>
      </c>
      <c r="T321" s="53">
        <v>3</v>
      </c>
      <c r="U321" s="75">
        <v>2014</v>
      </c>
      <c r="V321" s="54" t="s">
        <v>19</v>
      </c>
      <c r="W321" s="54" t="s">
        <v>612</v>
      </c>
      <c r="X321" s="54" t="s">
        <v>618</v>
      </c>
      <c r="Y321" s="55" t="str">
        <f t="shared" si="8"/>
        <v>32014冷房店舗用有り</v>
      </c>
      <c r="Z321" s="56">
        <v>-1.46</v>
      </c>
      <c r="AA321" s="56">
        <v>2.46</v>
      </c>
      <c r="AB321" s="57">
        <v>1.06</v>
      </c>
      <c r="AC321" s="57">
        <v>1.83</v>
      </c>
      <c r="AD321" s="31">
        <f>省エネ計算フォーマット【EHP】!$X$125/100</f>
        <v>0</v>
      </c>
      <c r="AE321" s="37">
        <f t="shared" si="9"/>
        <v>1.83</v>
      </c>
    </row>
    <row r="322" spans="13:31" ht="13.5" customHeight="1">
      <c r="M322" s="41">
        <v>3</v>
      </c>
      <c r="N322" s="42" t="s">
        <v>3</v>
      </c>
      <c r="O322" s="42" t="s">
        <v>677</v>
      </c>
      <c r="P322" s="42" t="s">
        <v>675</v>
      </c>
      <c r="Q322" s="42" t="s">
        <v>134</v>
      </c>
      <c r="R322" s="43">
        <v>7.4999999999999997E-2</v>
      </c>
      <c r="T322" s="53">
        <v>3</v>
      </c>
      <c r="U322" s="75">
        <v>2014</v>
      </c>
      <c r="V322" s="54" t="s">
        <v>19</v>
      </c>
      <c r="W322" s="54" t="s">
        <v>606</v>
      </c>
      <c r="X322" s="54" t="s">
        <v>618</v>
      </c>
      <c r="Y322" s="55" t="str">
        <f t="shared" si="8"/>
        <v>32014冷房ビル用マルチ有り</v>
      </c>
      <c r="Z322" s="56">
        <v>-1.52</v>
      </c>
      <c r="AA322" s="56">
        <v>2.52</v>
      </c>
      <c r="AB322" s="57">
        <v>1.0736000000000001</v>
      </c>
      <c r="AC322" s="57">
        <v>1.8715999999999999</v>
      </c>
      <c r="AD322" s="31">
        <f>省エネ計算フォーマット【EHP】!$X$125/100</f>
        <v>0</v>
      </c>
      <c r="AE322" s="37">
        <f t="shared" si="9"/>
        <v>1.871</v>
      </c>
    </row>
    <row r="323" spans="13:31" ht="13.5" customHeight="1">
      <c r="M323" s="41">
        <v>3</v>
      </c>
      <c r="N323" s="42" t="s">
        <v>4</v>
      </c>
      <c r="O323" s="42" t="s">
        <v>677</v>
      </c>
      <c r="P323" s="42" t="s">
        <v>675</v>
      </c>
      <c r="Q323" s="42" t="s">
        <v>138</v>
      </c>
      <c r="R323" s="43">
        <v>9.8000000000000004E-2</v>
      </c>
      <c r="T323" s="53">
        <v>3</v>
      </c>
      <c r="U323" s="75">
        <v>2014</v>
      </c>
      <c r="V323" s="54" t="s">
        <v>19</v>
      </c>
      <c r="W323" s="54" t="s">
        <v>607</v>
      </c>
      <c r="X323" s="54" t="s">
        <v>618</v>
      </c>
      <c r="Y323" s="55" t="str">
        <f t="shared" si="8"/>
        <v>32014冷房設備用有り</v>
      </c>
      <c r="Z323" s="56">
        <v>-0.32</v>
      </c>
      <c r="AA323" s="56">
        <v>1.32</v>
      </c>
      <c r="AB323" s="57">
        <v>1.0385</v>
      </c>
      <c r="AC323" s="57">
        <v>0.98040000000000005</v>
      </c>
      <c r="AD323" s="31">
        <f>省エネ計算フォーマット【EHP】!$X$125/100</f>
        <v>0</v>
      </c>
      <c r="AE323" s="37">
        <f t="shared" si="9"/>
        <v>0.98</v>
      </c>
    </row>
    <row r="324" spans="13:31" ht="13.5" customHeight="1">
      <c r="M324" s="41">
        <v>3</v>
      </c>
      <c r="N324" s="42" t="s">
        <v>5</v>
      </c>
      <c r="O324" s="42" t="s">
        <v>677</v>
      </c>
      <c r="P324" s="42" t="s">
        <v>675</v>
      </c>
      <c r="Q324" s="42" t="s">
        <v>142</v>
      </c>
      <c r="R324" s="43">
        <v>6.6000000000000003E-2</v>
      </c>
      <c r="T324" s="53">
        <v>3</v>
      </c>
      <c r="U324" s="75">
        <v>2014</v>
      </c>
      <c r="V324" s="54" t="s">
        <v>19</v>
      </c>
      <c r="W324" s="54" t="s">
        <v>612</v>
      </c>
      <c r="X324" s="54" t="s">
        <v>702</v>
      </c>
      <c r="Y324" s="55" t="str">
        <f t="shared" si="8"/>
        <v>32014冷房店舗用無し（一定速）</v>
      </c>
      <c r="Z324" s="56">
        <v>0.25</v>
      </c>
      <c r="AA324" s="56">
        <v>0.75</v>
      </c>
      <c r="AB324" s="57">
        <v>0.25</v>
      </c>
      <c r="AC324" s="57">
        <v>0.75</v>
      </c>
      <c r="AD324" s="31">
        <f>省エネ計算フォーマット【EHP】!$X$125/100</f>
        <v>0</v>
      </c>
      <c r="AE324" s="37">
        <f t="shared" si="9"/>
        <v>0.75</v>
      </c>
    </row>
    <row r="325" spans="13:31" ht="13.5" customHeight="1">
      <c r="M325" s="41">
        <v>3</v>
      </c>
      <c r="N325" s="42" t="s">
        <v>6</v>
      </c>
      <c r="O325" s="42" t="s">
        <v>677</v>
      </c>
      <c r="P325" s="42" t="s">
        <v>675</v>
      </c>
      <c r="Q325" s="42" t="s">
        <v>146</v>
      </c>
      <c r="R325" s="43">
        <v>5.8000000000000003E-2</v>
      </c>
      <c r="T325" s="53">
        <v>3</v>
      </c>
      <c r="U325" s="75">
        <v>2014</v>
      </c>
      <c r="V325" s="54" t="s">
        <v>19</v>
      </c>
      <c r="W325" s="54" t="s">
        <v>606</v>
      </c>
      <c r="X325" s="54" t="s">
        <v>702</v>
      </c>
      <c r="Y325" s="55" t="str">
        <f t="shared" si="8"/>
        <v>32014冷房ビル用マルチ無し（一定速）</v>
      </c>
      <c r="Z325" s="56">
        <v>0.25</v>
      </c>
      <c r="AA325" s="56">
        <v>0.75</v>
      </c>
      <c r="AB325" s="57">
        <v>0.25</v>
      </c>
      <c r="AC325" s="57">
        <v>0.75</v>
      </c>
      <c r="AD325" s="31">
        <f>省エネ計算フォーマット【EHP】!$X$125/100</f>
        <v>0</v>
      </c>
      <c r="AE325" s="37">
        <f t="shared" si="9"/>
        <v>0.75</v>
      </c>
    </row>
    <row r="326" spans="13:31" ht="13.5" customHeight="1">
      <c r="M326" s="41">
        <v>3</v>
      </c>
      <c r="N326" s="42" t="s">
        <v>7</v>
      </c>
      <c r="O326" s="42" t="s">
        <v>677</v>
      </c>
      <c r="P326" s="42" t="s">
        <v>675</v>
      </c>
      <c r="Q326" s="42" t="s">
        <v>150</v>
      </c>
      <c r="R326" s="43">
        <v>5.8000000000000003E-2</v>
      </c>
      <c r="T326" s="53">
        <v>3</v>
      </c>
      <c r="U326" s="75">
        <v>2014</v>
      </c>
      <c r="V326" s="54" t="s">
        <v>19</v>
      </c>
      <c r="W326" s="54" t="s">
        <v>607</v>
      </c>
      <c r="X326" s="54" t="s">
        <v>702</v>
      </c>
      <c r="Y326" s="55" t="str">
        <f t="shared" si="8"/>
        <v>32014冷房設備用無し（一定速）</v>
      </c>
      <c r="Z326" s="56">
        <v>0.25</v>
      </c>
      <c r="AA326" s="56">
        <v>0.75</v>
      </c>
      <c r="AB326" s="57">
        <v>0.25</v>
      </c>
      <c r="AC326" s="57">
        <v>0.75</v>
      </c>
      <c r="AD326" s="31">
        <f>省エネ計算フォーマット【EHP】!$X$125/100</f>
        <v>0</v>
      </c>
      <c r="AE326" s="37">
        <f t="shared" si="9"/>
        <v>0.75</v>
      </c>
    </row>
    <row r="327" spans="13:31" ht="13.5" customHeight="1">
      <c r="M327" s="41">
        <v>3</v>
      </c>
      <c r="N327" s="42" t="s">
        <v>8</v>
      </c>
      <c r="O327" s="42" t="s">
        <v>677</v>
      </c>
      <c r="P327" s="42" t="s">
        <v>675</v>
      </c>
      <c r="Q327" s="42" t="s">
        <v>154</v>
      </c>
      <c r="R327" s="43">
        <v>8.7999999999999995E-2</v>
      </c>
      <c r="T327" s="53">
        <v>3</v>
      </c>
      <c r="U327" s="75">
        <v>2014</v>
      </c>
      <c r="V327" s="54" t="s">
        <v>20</v>
      </c>
      <c r="W327" s="54" t="s">
        <v>612</v>
      </c>
      <c r="X327" s="54" t="s">
        <v>618</v>
      </c>
      <c r="Y327" s="55" t="str">
        <f t="shared" si="8"/>
        <v>32014暖房店舗用有り</v>
      </c>
      <c r="Z327" s="56">
        <v>-0.94</v>
      </c>
      <c r="AA327" s="56">
        <v>1.94</v>
      </c>
      <c r="AB327" s="57">
        <v>1.0853999999999999</v>
      </c>
      <c r="AC327" s="57">
        <v>1.4337</v>
      </c>
      <c r="AD327" s="31">
        <f>省エネ計算フォーマット【EHP】!$X$125/100</f>
        <v>0</v>
      </c>
      <c r="AE327" s="37">
        <f t="shared" si="9"/>
        <v>1.4330000000000001</v>
      </c>
    </row>
    <row r="328" spans="13:31" ht="13.5" customHeight="1">
      <c r="M328" s="41">
        <v>3</v>
      </c>
      <c r="N328" s="42" t="s">
        <v>9</v>
      </c>
      <c r="O328" s="42" t="s">
        <v>677</v>
      </c>
      <c r="P328" s="42" t="s">
        <v>675</v>
      </c>
      <c r="Q328" s="42" t="s">
        <v>158</v>
      </c>
      <c r="R328" s="43">
        <v>5.8000000000000003E-2</v>
      </c>
      <c r="T328" s="53">
        <v>3</v>
      </c>
      <c r="U328" s="75">
        <v>2014</v>
      </c>
      <c r="V328" s="54" t="s">
        <v>20</v>
      </c>
      <c r="W328" s="54" t="s">
        <v>606</v>
      </c>
      <c r="X328" s="54" t="s">
        <v>618</v>
      </c>
      <c r="Y328" s="55" t="str">
        <f t="shared" si="8"/>
        <v>32014暖房ビル用マルチ有り</v>
      </c>
      <c r="Z328" s="56">
        <v>-0.96</v>
      </c>
      <c r="AA328" s="56">
        <v>1.96</v>
      </c>
      <c r="AB328" s="57">
        <v>1.0416000000000001</v>
      </c>
      <c r="AC328" s="57">
        <v>1.4596</v>
      </c>
      <c r="AD328" s="31">
        <f>省エネ計算フォーマット【EHP】!$X$125/100</f>
        <v>0</v>
      </c>
      <c r="AE328" s="37">
        <f t="shared" si="9"/>
        <v>1.4590000000000001</v>
      </c>
    </row>
    <row r="329" spans="13:31" ht="13.5" customHeight="1">
      <c r="M329" s="41">
        <v>3</v>
      </c>
      <c r="N329" s="42" t="s">
        <v>10</v>
      </c>
      <c r="O329" s="42" t="s">
        <v>677</v>
      </c>
      <c r="P329" s="42" t="s">
        <v>675</v>
      </c>
      <c r="Q329" s="42" t="s">
        <v>162</v>
      </c>
      <c r="R329" s="43">
        <v>0</v>
      </c>
      <c r="T329" s="53">
        <v>3</v>
      </c>
      <c r="U329" s="75">
        <v>2014</v>
      </c>
      <c r="V329" s="54" t="s">
        <v>20</v>
      </c>
      <c r="W329" s="54" t="s">
        <v>607</v>
      </c>
      <c r="X329" s="54" t="s">
        <v>618</v>
      </c>
      <c r="Y329" s="55" t="str">
        <f t="shared" si="8"/>
        <v>32014暖房設備用有り</v>
      </c>
      <c r="Z329" s="56">
        <v>-0.36</v>
      </c>
      <c r="AA329" s="56">
        <v>1.36</v>
      </c>
      <c r="AB329" s="57">
        <v>1.0287999999999999</v>
      </c>
      <c r="AC329" s="57">
        <v>1.0127999999999999</v>
      </c>
      <c r="AD329" s="31">
        <f>省エネ計算フォーマット【EHP】!$X$125/100</f>
        <v>0</v>
      </c>
      <c r="AE329" s="37">
        <f t="shared" si="9"/>
        <v>1.012</v>
      </c>
    </row>
    <row r="330" spans="13:31" ht="13.5" customHeight="1">
      <c r="M330" s="41">
        <v>3</v>
      </c>
      <c r="N330" s="42" t="s">
        <v>11</v>
      </c>
      <c r="O330" s="42" t="s">
        <v>677</v>
      </c>
      <c r="P330" s="42" t="s">
        <v>675</v>
      </c>
      <c r="Q330" s="42" t="s">
        <v>166</v>
      </c>
      <c r="R330" s="43">
        <v>0</v>
      </c>
      <c r="T330" s="53">
        <v>3</v>
      </c>
      <c r="U330" s="75">
        <v>2014</v>
      </c>
      <c r="V330" s="54" t="s">
        <v>20</v>
      </c>
      <c r="W330" s="54" t="s">
        <v>612</v>
      </c>
      <c r="X330" s="54" t="s">
        <v>702</v>
      </c>
      <c r="Y330" s="55" t="str">
        <f t="shared" ref="Y330:Y393" si="10">T330&amp;U330&amp;V330&amp;W330&amp;X330</f>
        <v>32014暖房店舗用無し（一定速）</v>
      </c>
      <c r="Z330" s="56">
        <v>0.25</v>
      </c>
      <c r="AA330" s="56">
        <v>0.75</v>
      </c>
      <c r="AB330" s="57">
        <v>0.25</v>
      </c>
      <c r="AC330" s="57">
        <v>0.75</v>
      </c>
      <c r="AD330" s="31">
        <f>省エネ計算フォーマット【EHP】!$X$125/100</f>
        <v>0</v>
      </c>
      <c r="AE330" s="37">
        <f t="shared" si="9"/>
        <v>0.75</v>
      </c>
    </row>
    <row r="331" spans="13:31" ht="13.5" customHeight="1">
      <c r="M331" s="41">
        <v>3</v>
      </c>
      <c r="N331" s="42" t="s">
        <v>12</v>
      </c>
      <c r="O331" s="42" t="s">
        <v>677</v>
      </c>
      <c r="P331" s="42" t="s">
        <v>675</v>
      </c>
      <c r="Q331" s="42" t="s">
        <v>170</v>
      </c>
      <c r="R331" s="43">
        <v>0.151</v>
      </c>
      <c r="T331" s="53">
        <v>3</v>
      </c>
      <c r="U331" s="75">
        <v>2014</v>
      </c>
      <c r="V331" s="54" t="s">
        <v>20</v>
      </c>
      <c r="W331" s="54" t="s">
        <v>606</v>
      </c>
      <c r="X331" s="54" t="s">
        <v>702</v>
      </c>
      <c r="Y331" s="55" t="str">
        <f t="shared" si="10"/>
        <v>32014暖房ビル用マルチ無し（一定速）</v>
      </c>
      <c r="Z331" s="56">
        <v>0.25</v>
      </c>
      <c r="AA331" s="56">
        <v>0.75</v>
      </c>
      <c r="AB331" s="57">
        <v>0.25</v>
      </c>
      <c r="AC331" s="57">
        <v>0.75</v>
      </c>
      <c r="AD331" s="31">
        <f>省エネ計算フォーマット【EHP】!$X$125/100</f>
        <v>0</v>
      </c>
      <c r="AE331" s="37">
        <f t="shared" si="9"/>
        <v>0.75</v>
      </c>
    </row>
    <row r="332" spans="13:31" ht="13.5" customHeight="1">
      <c r="M332" s="41">
        <v>4</v>
      </c>
      <c r="N332" s="42" t="s">
        <v>673</v>
      </c>
      <c r="O332" s="42" t="s">
        <v>677</v>
      </c>
      <c r="P332" s="42" t="s">
        <v>675</v>
      </c>
      <c r="Q332" s="42" t="s">
        <v>174</v>
      </c>
      <c r="R332" s="43">
        <v>0.16</v>
      </c>
      <c r="T332" s="53">
        <v>3</v>
      </c>
      <c r="U332" s="75">
        <v>2014</v>
      </c>
      <c r="V332" s="54" t="s">
        <v>20</v>
      </c>
      <c r="W332" s="54" t="s">
        <v>607</v>
      </c>
      <c r="X332" s="54" t="s">
        <v>702</v>
      </c>
      <c r="Y332" s="55" t="str">
        <f t="shared" si="10"/>
        <v>32014暖房設備用無し（一定速）</v>
      </c>
      <c r="Z332" s="56">
        <v>0.25</v>
      </c>
      <c r="AA332" s="56">
        <v>0.75</v>
      </c>
      <c r="AB332" s="57">
        <v>0.25</v>
      </c>
      <c r="AC332" s="57">
        <v>0.75</v>
      </c>
      <c r="AD332" s="31">
        <f>省エネ計算フォーマット【EHP】!$X$125/100</f>
        <v>0</v>
      </c>
      <c r="AE332" s="37">
        <f t="shared" ref="AE332:AE395" si="11">ROUNDDOWN(IF(AD332&gt;=0.25,Z332*AD332+AA332,AB332*AD332+AC332),3)</f>
        <v>0.75</v>
      </c>
    </row>
    <row r="333" spans="13:31" ht="13.5" customHeight="1">
      <c r="M333" s="41">
        <v>4</v>
      </c>
      <c r="N333" s="42" t="s">
        <v>2</v>
      </c>
      <c r="O333" s="42" t="s">
        <v>677</v>
      </c>
      <c r="P333" s="42" t="s">
        <v>675</v>
      </c>
      <c r="Q333" s="42" t="s">
        <v>178</v>
      </c>
      <c r="R333" s="43">
        <v>0.17799999999999999</v>
      </c>
      <c r="T333" s="25">
        <v>3</v>
      </c>
      <c r="U333" s="50">
        <v>2015</v>
      </c>
      <c r="V333" s="41" t="s">
        <v>19</v>
      </c>
      <c r="W333" s="41" t="s">
        <v>612</v>
      </c>
      <c r="X333" s="41" t="s">
        <v>618</v>
      </c>
      <c r="Y333" s="28" t="str">
        <f t="shared" si="10"/>
        <v>32015冷房店舗用有り</v>
      </c>
      <c r="Z333" s="51">
        <v>-1.38</v>
      </c>
      <c r="AA333" s="51">
        <v>2.38</v>
      </c>
      <c r="AB333" s="52">
        <v>1.0581</v>
      </c>
      <c r="AC333" s="52">
        <v>1.7705</v>
      </c>
      <c r="AD333" s="31">
        <f>省エネ計算フォーマット【EHP】!$X$125/100</f>
        <v>0</v>
      </c>
      <c r="AE333" s="32">
        <f t="shared" si="11"/>
        <v>1.77</v>
      </c>
    </row>
    <row r="334" spans="13:31" ht="13.5" customHeight="1">
      <c r="M334" s="41">
        <v>4</v>
      </c>
      <c r="N334" s="42" t="s">
        <v>3</v>
      </c>
      <c r="O334" s="42" t="s">
        <v>677</v>
      </c>
      <c r="P334" s="42" t="s">
        <v>675</v>
      </c>
      <c r="Q334" s="42" t="s">
        <v>182</v>
      </c>
      <c r="R334" s="43">
        <v>0.192</v>
      </c>
      <c r="T334" s="25">
        <v>3</v>
      </c>
      <c r="U334" s="50">
        <v>2015</v>
      </c>
      <c r="V334" s="41" t="s">
        <v>19</v>
      </c>
      <c r="W334" s="41" t="s">
        <v>606</v>
      </c>
      <c r="X334" s="41" t="s">
        <v>618</v>
      </c>
      <c r="Y334" s="28" t="str">
        <f t="shared" si="10"/>
        <v>32015冷房ビル用マルチ有り</v>
      </c>
      <c r="Z334" s="51">
        <v>-1.5740000000000001</v>
      </c>
      <c r="AA334" s="51">
        <v>2.5739999999999998</v>
      </c>
      <c r="AB334" s="52">
        <v>1.0751999999999999</v>
      </c>
      <c r="AC334" s="52">
        <v>1.9117</v>
      </c>
      <c r="AD334" s="31">
        <f>省エネ計算フォーマット【EHP】!$X$125/100</f>
        <v>0</v>
      </c>
      <c r="AE334" s="32">
        <f t="shared" si="11"/>
        <v>1.911</v>
      </c>
    </row>
    <row r="335" spans="13:31" ht="14.25" customHeight="1">
      <c r="M335" s="41">
        <v>4</v>
      </c>
      <c r="N335" s="42" t="s">
        <v>4</v>
      </c>
      <c r="O335" s="42" t="s">
        <v>677</v>
      </c>
      <c r="P335" s="42" t="s">
        <v>675</v>
      </c>
      <c r="Q335" s="42" t="s">
        <v>186</v>
      </c>
      <c r="R335" s="43">
        <v>0.186</v>
      </c>
      <c r="T335" s="25">
        <v>3</v>
      </c>
      <c r="U335" s="50">
        <v>2015</v>
      </c>
      <c r="V335" s="41" t="s">
        <v>19</v>
      </c>
      <c r="W335" s="41" t="s">
        <v>607</v>
      </c>
      <c r="X335" s="41" t="s">
        <v>618</v>
      </c>
      <c r="Y335" s="28" t="str">
        <f t="shared" si="10"/>
        <v>32015冷房設備用有り</v>
      </c>
      <c r="Z335" s="51">
        <v>-0.62</v>
      </c>
      <c r="AA335" s="51">
        <v>1.62</v>
      </c>
      <c r="AB335" s="52">
        <v>1.0472999999999999</v>
      </c>
      <c r="AC335" s="52">
        <v>1.2032</v>
      </c>
      <c r="AD335" s="31">
        <f>省エネ計算フォーマット【EHP】!$X$125/100</f>
        <v>0</v>
      </c>
      <c r="AE335" s="32">
        <f t="shared" si="11"/>
        <v>1.2030000000000001</v>
      </c>
    </row>
    <row r="336" spans="13:31" ht="13.5" customHeight="1">
      <c r="M336" s="41">
        <v>4</v>
      </c>
      <c r="N336" s="42" t="s">
        <v>5</v>
      </c>
      <c r="O336" s="42" t="s">
        <v>677</v>
      </c>
      <c r="P336" s="42" t="s">
        <v>675</v>
      </c>
      <c r="Q336" s="42" t="s">
        <v>190</v>
      </c>
      <c r="R336" s="43">
        <v>0.153</v>
      </c>
      <c r="T336" s="25">
        <v>3</v>
      </c>
      <c r="U336" s="50">
        <v>2015</v>
      </c>
      <c r="V336" s="41" t="s">
        <v>19</v>
      </c>
      <c r="W336" s="41" t="s">
        <v>612</v>
      </c>
      <c r="X336" s="41" t="s">
        <v>702</v>
      </c>
      <c r="Y336" s="28" t="str">
        <f t="shared" si="10"/>
        <v>32015冷房店舗用無し（一定速）</v>
      </c>
      <c r="Z336" s="51">
        <v>0.25</v>
      </c>
      <c r="AA336" s="51">
        <v>0.75</v>
      </c>
      <c r="AB336" s="52">
        <v>0.25</v>
      </c>
      <c r="AC336" s="52">
        <v>0.75</v>
      </c>
      <c r="AD336" s="31">
        <f>省エネ計算フォーマット【EHP】!$X$125/100</f>
        <v>0</v>
      </c>
      <c r="AE336" s="32">
        <f t="shared" si="11"/>
        <v>0.75</v>
      </c>
    </row>
    <row r="337" spans="13:31" ht="13.5" customHeight="1">
      <c r="M337" s="41">
        <v>4</v>
      </c>
      <c r="N337" s="42" t="s">
        <v>6</v>
      </c>
      <c r="O337" s="42" t="s">
        <v>677</v>
      </c>
      <c r="P337" s="42" t="s">
        <v>675</v>
      </c>
      <c r="Q337" s="42" t="s">
        <v>194</v>
      </c>
      <c r="R337" s="43">
        <v>0.14299999999999999</v>
      </c>
      <c r="T337" s="25">
        <v>3</v>
      </c>
      <c r="U337" s="50">
        <v>2015</v>
      </c>
      <c r="V337" s="41" t="s">
        <v>19</v>
      </c>
      <c r="W337" s="41" t="s">
        <v>606</v>
      </c>
      <c r="X337" s="41" t="s">
        <v>702</v>
      </c>
      <c r="Y337" s="28" t="str">
        <f t="shared" si="10"/>
        <v>32015冷房ビル用マルチ無し（一定速）</v>
      </c>
      <c r="Z337" s="51">
        <v>0.25</v>
      </c>
      <c r="AA337" s="51">
        <v>0.75</v>
      </c>
      <c r="AB337" s="52">
        <v>0.25</v>
      </c>
      <c r="AC337" s="52">
        <v>0.75</v>
      </c>
      <c r="AD337" s="31">
        <f>省エネ計算フォーマット【EHP】!$X$125/100</f>
        <v>0</v>
      </c>
      <c r="AE337" s="32">
        <f t="shared" si="11"/>
        <v>0.75</v>
      </c>
    </row>
    <row r="338" spans="13:31" ht="13.5" customHeight="1">
      <c r="M338" s="41">
        <v>4</v>
      </c>
      <c r="N338" s="42" t="s">
        <v>7</v>
      </c>
      <c r="O338" s="42" t="s">
        <v>677</v>
      </c>
      <c r="P338" s="42" t="s">
        <v>675</v>
      </c>
      <c r="Q338" s="42" t="s">
        <v>198</v>
      </c>
      <c r="R338" s="43">
        <v>0.193</v>
      </c>
      <c r="T338" s="25">
        <v>3</v>
      </c>
      <c r="U338" s="50">
        <v>2015</v>
      </c>
      <c r="V338" s="41" t="s">
        <v>19</v>
      </c>
      <c r="W338" s="41" t="s">
        <v>607</v>
      </c>
      <c r="X338" s="41" t="s">
        <v>702</v>
      </c>
      <c r="Y338" s="28" t="str">
        <f t="shared" si="10"/>
        <v>32015冷房設備用無し（一定速）</v>
      </c>
      <c r="Z338" s="51">
        <v>0.25</v>
      </c>
      <c r="AA338" s="51">
        <v>0.75</v>
      </c>
      <c r="AB338" s="52">
        <v>0.25</v>
      </c>
      <c r="AC338" s="52">
        <v>0.75</v>
      </c>
      <c r="AD338" s="31">
        <f>省エネ計算フォーマット【EHP】!$X$125/100</f>
        <v>0</v>
      </c>
      <c r="AE338" s="32">
        <f t="shared" si="11"/>
        <v>0.75</v>
      </c>
    </row>
    <row r="339" spans="13:31" ht="14.25" customHeight="1">
      <c r="M339" s="41">
        <v>4</v>
      </c>
      <c r="N339" s="42" t="s">
        <v>8</v>
      </c>
      <c r="O339" s="42" t="s">
        <v>677</v>
      </c>
      <c r="P339" s="42" t="s">
        <v>675</v>
      </c>
      <c r="Q339" s="42" t="s">
        <v>202</v>
      </c>
      <c r="R339" s="43">
        <v>0.14000000000000001</v>
      </c>
      <c r="T339" s="25">
        <v>3</v>
      </c>
      <c r="U339" s="50">
        <v>2015</v>
      </c>
      <c r="V339" s="41" t="s">
        <v>20</v>
      </c>
      <c r="W339" s="41" t="s">
        <v>612</v>
      </c>
      <c r="X339" s="41" t="s">
        <v>618</v>
      </c>
      <c r="Y339" s="28" t="str">
        <f t="shared" si="10"/>
        <v>32015暖房店舗用有り</v>
      </c>
      <c r="Z339" s="51">
        <v>-0.97</v>
      </c>
      <c r="AA339" s="51">
        <v>1.97</v>
      </c>
      <c r="AB339" s="52">
        <v>1.0867</v>
      </c>
      <c r="AC339" s="52">
        <v>1.4558</v>
      </c>
      <c r="AD339" s="31">
        <f>省エネ計算フォーマット【EHP】!$X$125/100</f>
        <v>0</v>
      </c>
      <c r="AE339" s="32">
        <f t="shared" si="11"/>
        <v>1.4550000000000001</v>
      </c>
    </row>
    <row r="340" spans="13:31" ht="13.5" customHeight="1">
      <c r="M340" s="41">
        <v>4</v>
      </c>
      <c r="N340" s="42" t="s">
        <v>9</v>
      </c>
      <c r="O340" s="42" t="s">
        <v>677</v>
      </c>
      <c r="P340" s="42" t="s">
        <v>675</v>
      </c>
      <c r="Q340" s="42" t="s">
        <v>206</v>
      </c>
      <c r="R340" s="43">
        <v>0.16400000000000001</v>
      </c>
      <c r="T340" s="25">
        <v>3</v>
      </c>
      <c r="U340" s="50">
        <v>2015</v>
      </c>
      <c r="V340" s="41" t="s">
        <v>20</v>
      </c>
      <c r="W340" s="41" t="s">
        <v>606</v>
      </c>
      <c r="X340" s="41" t="s">
        <v>618</v>
      </c>
      <c r="Y340" s="28" t="str">
        <f t="shared" si="10"/>
        <v>32015暖房ビル用マルチ有り</v>
      </c>
      <c r="Z340" s="51">
        <v>-0.876</v>
      </c>
      <c r="AA340" s="51">
        <v>1.8759999999999999</v>
      </c>
      <c r="AB340" s="52">
        <v>1.0398000000000001</v>
      </c>
      <c r="AC340" s="52">
        <v>1.3971</v>
      </c>
      <c r="AD340" s="31">
        <f>省エネ計算フォーマット【EHP】!$X$125/100</f>
        <v>0</v>
      </c>
      <c r="AE340" s="32">
        <f t="shared" si="11"/>
        <v>1.397</v>
      </c>
    </row>
    <row r="341" spans="13:31" ht="13.5" customHeight="1">
      <c r="M341" s="41">
        <v>4</v>
      </c>
      <c r="N341" s="42" t="s">
        <v>10</v>
      </c>
      <c r="O341" s="42" t="s">
        <v>677</v>
      </c>
      <c r="P341" s="42" t="s">
        <v>675</v>
      </c>
      <c r="Q341" s="42" t="s">
        <v>210</v>
      </c>
      <c r="R341" s="43">
        <v>0.184</v>
      </c>
      <c r="T341" s="25">
        <v>3</v>
      </c>
      <c r="U341" s="50">
        <v>2015</v>
      </c>
      <c r="V341" s="41" t="s">
        <v>20</v>
      </c>
      <c r="W341" s="41" t="s">
        <v>607</v>
      </c>
      <c r="X341" s="41" t="s">
        <v>618</v>
      </c>
      <c r="Y341" s="28" t="str">
        <f t="shared" si="10"/>
        <v>32015暖房設備用有り</v>
      </c>
      <c r="Z341" s="51">
        <v>-0.59799999999999998</v>
      </c>
      <c r="AA341" s="51">
        <v>1.5980000000000001</v>
      </c>
      <c r="AB341" s="52">
        <v>1.0339</v>
      </c>
      <c r="AC341" s="52">
        <v>1.19</v>
      </c>
      <c r="AD341" s="31">
        <f>省エネ計算フォーマット【EHP】!$X$125/100</f>
        <v>0</v>
      </c>
      <c r="AE341" s="32">
        <f t="shared" si="11"/>
        <v>1.19</v>
      </c>
    </row>
    <row r="342" spans="13:31" ht="13.5" customHeight="1">
      <c r="M342" s="41">
        <v>4</v>
      </c>
      <c r="N342" s="42" t="s">
        <v>11</v>
      </c>
      <c r="O342" s="42" t="s">
        <v>677</v>
      </c>
      <c r="P342" s="42" t="s">
        <v>675</v>
      </c>
      <c r="Q342" s="42" t="s">
        <v>214</v>
      </c>
      <c r="R342" s="43">
        <v>0.184</v>
      </c>
      <c r="T342" s="25">
        <v>3</v>
      </c>
      <c r="U342" s="50">
        <v>2015</v>
      </c>
      <c r="V342" s="41" t="s">
        <v>20</v>
      </c>
      <c r="W342" s="41" t="s">
        <v>612</v>
      </c>
      <c r="X342" s="41" t="s">
        <v>702</v>
      </c>
      <c r="Y342" s="28" t="str">
        <f t="shared" si="10"/>
        <v>32015暖房店舗用無し（一定速）</v>
      </c>
      <c r="Z342" s="51">
        <v>0.25</v>
      </c>
      <c r="AA342" s="51">
        <v>0.75</v>
      </c>
      <c r="AB342" s="52">
        <v>0.25</v>
      </c>
      <c r="AC342" s="52">
        <v>0.75</v>
      </c>
      <c r="AD342" s="31">
        <f>省エネ計算フォーマット【EHP】!$X$125/100</f>
        <v>0</v>
      </c>
      <c r="AE342" s="32">
        <f t="shared" si="11"/>
        <v>0.75</v>
      </c>
    </row>
    <row r="343" spans="13:31" ht="13.5" customHeight="1">
      <c r="M343" s="41">
        <v>4</v>
      </c>
      <c r="N343" s="42" t="s">
        <v>12</v>
      </c>
      <c r="O343" s="42" t="s">
        <v>677</v>
      </c>
      <c r="P343" s="42" t="s">
        <v>675</v>
      </c>
      <c r="Q343" s="42" t="s">
        <v>218</v>
      </c>
      <c r="R343" s="43">
        <v>0.187</v>
      </c>
      <c r="T343" s="25">
        <v>3</v>
      </c>
      <c r="U343" s="50">
        <v>2015</v>
      </c>
      <c r="V343" s="41" t="s">
        <v>20</v>
      </c>
      <c r="W343" s="41" t="s">
        <v>606</v>
      </c>
      <c r="X343" s="41" t="s">
        <v>702</v>
      </c>
      <c r="Y343" s="28" t="str">
        <f t="shared" si="10"/>
        <v>32015暖房ビル用マルチ無し（一定速）</v>
      </c>
      <c r="Z343" s="51">
        <v>0.25</v>
      </c>
      <c r="AA343" s="51">
        <v>0.75</v>
      </c>
      <c r="AB343" s="52">
        <v>0.25</v>
      </c>
      <c r="AC343" s="52">
        <v>0.75</v>
      </c>
      <c r="AD343" s="31">
        <f>省エネ計算フォーマット【EHP】!$X$125/100</f>
        <v>0</v>
      </c>
      <c r="AE343" s="32">
        <f t="shared" si="11"/>
        <v>0.75</v>
      </c>
    </row>
    <row r="344" spans="13:31" ht="13.5" customHeight="1">
      <c r="M344" s="41">
        <v>5</v>
      </c>
      <c r="N344" s="42" t="s">
        <v>673</v>
      </c>
      <c r="O344" s="42" t="s">
        <v>677</v>
      </c>
      <c r="P344" s="42" t="s">
        <v>675</v>
      </c>
      <c r="Q344" s="42" t="s">
        <v>222</v>
      </c>
      <c r="R344" s="43">
        <v>0.25700000000000001</v>
      </c>
      <c r="T344" s="25">
        <v>3</v>
      </c>
      <c r="U344" s="50">
        <v>2015</v>
      </c>
      <c r="V344" s="41" t="s">
        <v>20</v>
      </c>
      <c r="W344" s="41" t="s">
        <v>607</v>
      </c>
      <c r="X344" s="41" t="s">
        <v>702</v>
      </c>
      <c r="Y344" s="28" t="str">
        <f t="shared" si="10"/>
        <v>32015暖房設備用無し（一定速）</v>
      </c>
      <c r="Z344" s="51">
        <v>0.25</v>
      </c>
      <c r="AA344" s="51">
        <v>0.75</v>
      </c>
      <c r="AB344" s="52">
        <v>0.25</v>
      </c>
      <c r="AC344" s="52">
        <v>0.75</v>
      </c>
      <c r="AD344" s="31">
        <f>省エネ計算フォーマット【EHP】!$X$125/100</f>
        <v>0</v>
      </c>
      <c r="AE344" s="32">
        <f t="shared" si="11"/>
        <v>0.75</v>
      </c>
    </row>
    <row r="345" spans="13:31" ht="13.5" customHeight="1">
      <c r="M345" s="41">
        <v>5</v>
      </c>
      <c r="N345" s="42" t="s">
        <v>2</v>
      </c>
      <c r="O345" s="42" t="s">
        <v>677</v>
      </c>
      <c r="P345" s="42" t="s">
        <v>675</v>
      </c>
      <c r="Q345" s="42" t="s">
        <v>226</v>
      </c>
      <c r="R345" s="43">
        <v>0.30299999999999999</v>
      </c>
      <c r="T345" s="25">
        <v>3</v>
      </c>
      <c r="U345" s="50">
        <v>2020</v>
      </c>
      <c r="V345" s="41" t="s">
        <v>613</v>
      </c>
      <c r="W345" s="41" t="s">
        <v>612</v>
      </c>
      <c r="X345" s="41" t="s">
        <v>618</v>
      </c>
      <c r="Y345" s="28" t="str">
        <f t="shared" si="10"/>
        <v>32020冷房店舗用有り</v>
      </c>
      <c r="Z345" s="51">
        <v>-1.38</v>
      </c>
      <c r="AA345" s="51">
        <v>2.38</v>
      </c>
      <c r="AB345" s="52">
        <v>1.0581</v>
      </c>
      <c r="AC345" s="52">
        <v>1.7705</v>
      </c>
      <c r="AD345" s="31">
        <f>省エネ計算フォーマット【EHP】!$X$125/100</f>
        <v>0</v>
      </c>
      <c r="AE345" s="32">
        <f t="shared" si="11"/>
        <v>1.77</v>
      </c>
    </row>
    <row r="346" spans="13:31" ht="13.5" customHeight="1">
      <c r="M346" s="41">
        <v>5</v>
      </c>
      <c r="N346" s="42" t="s">
        <v>3</v>
      </c>
      <c r="O346" s="42" t="s">
        <v>677</v>
      </c>
      <c r="P346" s="42" t="s">
        <v>675</v>
      </c>
      <c r="Q346" s="42" t="s">
        <v>230</v>
      </c>
      <c r="R346" s="43">
        <v>0.27500000000000002</v>
      </c>
      <c r="T346" s="25">
        <v>3</v>
      </c>
      <c r="U346" s="26">
        <v>2020</v>
      </c>
      <c r="V346" s="27" t="s">
        <v>613</v>
      </c>
      <c r="W346" s="27" t="s">
        <v>606</v>
      </c>
      <c r="X346" s="27" t="s">
        <v>618</v>
      </c>
      <c r="Y346" s="28" t="str">
        <f t="shared" si="10"/>
        <v>32020冷房ビル用マルチ有り</v>
      </c>
      <c r="Z346" s="51">
        <v>-1.68</v>
      </c>
      <c r="AA346" s="51">
        <v>2.68</v>
      </c>
      <c r="AB346" s="52">
        <v>1.0788</v>
      </c>
      <c r="AC346" s="52">
        <v>2.0053000000000001</v>
      </c>
      <c r="AD346" s="31">
        <f>省エネ計算フォーマット【EHP】!$X$125/100</f>
        <v>0</v>
      </c>
      <c r="AE346" s="32">
        <f t="shared" si="11"/>
        <v>2.0049999999999999</v>
      </c>
    </row>
    <row r="347" spans="13:31" ht="13.5" customHeight="1">
      <c r="M347" s="41">
        <v>5</v>
      </c>
      <c r="N347" s="42" t="s">
        <v>4</v>
      </c>
      <c r="O347" s="42" t="s">
        <v>677</v>
      </c>
      <c r="P347" s="42" t="s">
        <v>675</v>
      </c>
      <c r="Q347" s="42" t="s">
        <v>234</v>
      </c>
      <c r="R347" s="43">
        <v>0.16900000000000001</v>
      </c>
      <c r="T347" s="25">
        <v>3</v>
      </c>
      <c r="U347" s="26">
        <v>2020</v>
      </c>
      <c r="V347" s="27" t="s">
        <v>613</v>
      </c>
      <c r="W347" s="27" t="s">
        <v>607</v>
      </c>
      <c r="X347" s="27" t="s">
        <v>618</v>
      </c>
      <c r="Y347" s="28" t="str">
        <f t="shared" si="10"/>
        <v>32020冷房設備用有り</v>
      </c>
      <c r="Z347" s="51">
        <v>-0.62</v>
      </c>
      <c r="AA347" s="51">
        <v>1.62</v>
      </c>
      <c r="AB347" s="52">
        <v>1.0472999999999999</v>
      </c>
      <c r="AC347" s="52">
        <v>1.2032</v>
      </c>
      <c r="AD347" s="31">
        <f>省エネ計算フォーマット【EHP】!$X$125/100</f>
        <v>0</v>
      </c>
      <c r="AE347" s="32">
        <f t="shared" si="11"/>
        <v>1.2030000000000001</v>
      </c>
    </row>
    <row r="348" spans="13:31" ht="13.5" customHeight="1">
      <c r="M348" s="41">
        <v>5</v>
      </c>
      <c r="N348" s="42" t="s">
        <v>5</v>
      </c>
      <c r="O348" s="42" t="s">
        <v>677</v>
      </c>
      <c r="P348" s="42" t="s">
        <v>675</v>
      </c>
      <c r="Q348" s="42" t="s">
        <v>238</v>
      </c>
      <c r="R348" s="43">
        <v>0.248</v>
      </c>
      <c r="T348" s="25">
        <v>3</v>
      </c>
      <c r="U348" s="26">
        <v>2020</v>
      </c>
      <c r="V348" s="27" t="s">
        <v>613</v>
      </c>
      <c r="W348" s="27" t="s">
        <v>612</v>
      </c>
      <c r="X348" s="27" t="s">
        <v>702</v>
      </c>
      <c r="Y348" s="28" t="str">
        <f t="shared" si="10"/>
        <v>32020冷房店舗用無し（一定速）</v>
      </c>
      <c r="Z348" s="51">
        <v>0.25</v>
      </c>
      <c r="AA348" s="51">
        <v>0.75</v>
      </c>
      <c r="AB348" s="52">
        <v>0.25</v>
      </c>
      <c r="AC348" s="52">
        <v>0.75</v>
      </c>
      <c r="AD348" s="31">
        <f>省エネ計算フォーマット【EHP】!$X$125/100</f>
        <v>0</v>
      </c>
      <c r="AE348" s="32">
        <f t="shared" si="11"/>
        <v>0.75</v>
      </c>
    </row>
    <row r="349" spans="13:31" ht="13.5" customHeight="1">
      <c r="M349" s="41">
        <v>5</v>
      </c>
      <c r="N349" s="42" t="s">
        <v>6</v>
      </c>
      <c r="O349" s="42" t="s">
        <v>677</v>
      </c>
      <c r="P349" s="42" t="s">
        <v>675</v>
      </c>
      <c r="Q349" s="42" t="s">
        <v>242</v>
      </c>
      <c r="R349" s="43">
        <v>0.28999999999999998</v>
      </c>
      <c r="T349" s="25">
        <v>3</v>
      </c>
      <c r="U349" s="26">
        <v>2020</v>
      </c>
      <c r="V349" s="27" t="s">
        <v>613</v>
      </c>
      <c r="W349" s="27" t="s">
        <v>606</v>
      </c>
      <c r="X349" s="27" t="s">
        <v>702</v>
      </c>
      <c r="Y349" s="28" t="str">
        <f t="shared" si="10"/>
        <v>32020冷房ビル用マルチ無し（一定速）</v>
      </c>
      <c r="Z349" s="51">
        <v>0.25</v>
      </c>
      <c r="AA349" s="51">
        <v>0.75</v>
      </c>
      <c r="AB349" s="52">
        <v>0.25</v>
      </c>
      <c r="AC349" s="52">
        <v>0.75</v>
      </c>
      <c r="AD349" s="31">
        <f>省エネ計算フォーマット【EHP】!$X$125/100</f>
        <v>0</v>
      </c>
      <c r="AE349" s="32">
        <f t="shared" si="11"/>
        <v>0.75</v>
      </c>
    </row>
    <row r="350" spans="13:31" ht="13.5" customHeight="1">
      <c r="M350" s="41">
        <v>5</v>
      </c>
      <c r="N350" s="42" t="s">
        <v>7</v>
      </c>
      <c r="O350" s="42" t="s">
        <v>677</v>
      </c>
      <c r="P350" s="42" t="s">
        <v>675</v>
      </c>
      <c r="Q350" s="42" t="s">
        <v>246</v>
      </c>
      <c r="R350" s="43">
        <v>0.27500000000000002</v>
      </c>
      <c r="T350" s="25">
        <v>3</v>
      </c>
      <c r="U350" s="26">
        <v>2020</v>
      </c>
      <c r="V350" s="27" t="s">
        <v>613</v>
      </c>
      <c r="W350" s="27" t="s">
        <v>607</v>
      </c>
      <c r="X350" s="27" t="s">
        <v>702</v>
      </c>
      <c r="Y350" s="28" t="str">
        <f t="shared" si="10"/>
        <v>32020冷房設備用無し（一定速）</v>
      </c>
      <c r="Z350" s="51">
        <v>0.25</v>
      </c>
      <c r="AA350" s="51">
        <v>0.75</v>
      </c>
      <c r="AB350" s="52">
        <v>0.25</v>
      </c>
      <c r="AC350" s="52">
        <v>0.75</v>
      </c>
      <c r="AD350" s="31">
        <f>省エネ計算フォーマット【EHP】!$X$125/100</f>
        <v>0</v>
      </c>
      <c r="AE350" s="32">
        <f t="shared" si="11"/>
        <v>0.75</v>
      </c>
    </row>
    <row r="351" spans="13:31" ht="13.5" customHeight="1">
      <c r="M351" s="41">
        <v>5</v>
      </c>
      <c r="N351" s="42" t="s">
        <v>8</v>
      </c>
      <c r="O351" s="42" t="s">
        <v>677</v>
      </c>
      <c r="P351" s="42" t="s">
        <v>675</v>
      </c>
      <c r="Q351" s="42" t="s">
        <v>250</v>
      </c>
      <c r="R351" s="43">
        <v>0.26100000000000001</v>
      </c>
      <c r="T351" s="25">
        <v>3</v>
      </c>
      <c r="U351" s="26">
        <v>2020</v>
      </c>
      <c r="V351" s="27" t="s">
        <v>614</v>
      </c>
      <c r="W351" s="27" t="s">
        <v>612</v>
      </c>
      <c r="X351" s="27" t="s">
        <v>618</v>
      </c>
      <c r="Y351" s="28" t="str">
        <f t="shared" si="10"/>
        <v>32020暖房店舗用有り</v>
      </c>
      <c r="Z351" s="51">
        <v>-0.96</v>
      </c>
      <c r="AA351" s="51">
        <v>1.96</v>
      </c>
      <c r="AB351" s="52">
        <v>1.0862000000000001</v>
      </c>
      <c r="AC351" s="52">
        <v>1.4483999999999999</v>
      </c>
      <c r="AD351" s="31">
        <f>省エネ計算フォーマット【EHP】!$X$125/100</f>
        <v>0</v>
      </c>
      <c r="AE351" s="32">
        <f t="shared" si="11"/>
        <v>1.448</v>
      </c>
    </row>
    <row r="352" spans="13:31" ht="13.5" customHeight="1">
      <c r="M352" s="41">
        <v>5</v>
      </c>
      <c r="N352" s="42" t="s">
        <v>9</v>
      </c>
      <c r="O352" s="42" t="s">
        <v>677</v>
      </c>
      <c r="P352" s="42" t="s">
        <v>675</v>
      </c>
      <c r="Q352" s="42" t="s">
        <v>254</v>
      </c>
      <c r="R352" s="43">
        <v>0.26800000000000002</v>
      </c>
      <c r="T352" s="25">
        <v>3</v>
      </c>
      <c r="U352" s="26">
        <v>2020</v>
      </c>
      <c r="V352" s="27" t="s">
        <v>614</v>
      </c>
      <c r="W352" s="27" t="s">
        <v>606</v>
      </c>
      <c r="X352" s="27" t="s">
        <v>618</v>
      </c>
      <c r="Y352" s="28" t="str">
        <f t="shared" si="10"/>
        <v>32020暖房ビル用マルチ有り</v>
      </c>
      <c r="Z352" s="51">
        <v>-1.1000000000000001</v>
      </c>
      <c r="AA352" s="51">
        <v>2.1</v>
      </c>
      <c r="AB352" s="52">
        <v>1.0416000000000001</v>
      </c>
      <c r="AC352" s="52">
        <v>1.4596</v>
      </c>
      <c r="AD352" s="31">
        <f>省エネ計算フォーマット【EHP】!$X$125/100</f>
        <v>0</v>
      </c>
      <c r="AE352" s="32">
        <f t="shared" si="11"/>
        <v>1.4590000000000001</v>
      </c>
    </row>
    <row r="353" spans="13:31" ht="13.5" customHeight="1">
      <c r="M353" s="41">
        <v>5</v>
      </c>
      <c r="N353" s="42" t="s">
        <v>10</v>
      </c>
      <c r="O353" s="42" t="s">
        <v>677</v>
      </c>
      <c r="P353" s="42" t="s">
        <v>675</v>
      </c>
      <c r="Q353" s="42" t="s">
        <v>258</v>
      </c>
      <c r="R353" s="43">
        <v>0.20499999999999999</v>
      </c>
      <c r="T353" s="25">
        <v>3</v>
      </c>
      <c r="U353" s="26">
        <v>2020</v>
      </c>
      <c r="V353" s="27" t="s">
        <v>614</v>
      </c>
      <c r="W353" s="27" t="s">
        <v>607</v>
      </c>
      <c r="X353" s="27" t="s">
        <v>618</v>
      </c>
      <c r="Y353" s="28" t="str">
        <f t="shared" si="10"/>
        <v>32020暖房設備用有り</v>
      </c>
      <c r="Z353" s="51">
        <v>-0.46</v>
      </c>
      <c r="AA353" s="51">
        <v>1.46</v>
      </c>
      <c r="AB353" s="52">
        <v>0.94</v>
      </c>
      <c r="AC353" s="52">
        <v>1.1100000000000001</v>
      </c>
      <c r="AD353" s="31">
        <f>省エネ計算フォーマット【EHP】!$X$125/100</f>
        <v>0</v>
      </c>
      <c r="AE353" s="32">
        <f t="shared" si="11"/>
        <v>1.1100000000000001</v>
      </c>
    </row>
    <row r="354" spans="13:31" ht="13.5" customHeight="1">
      <c r="M354" s="41">
        <v>5</v>
      </c>
      <c r="N354" s="42" t="s">
        <v>11</v>
      </c>
      <c r="O354" s="42" t="s">
        <v>677</v>
      </c>
      <c r="P354" s="42" t="s">
        <v>675</v>
      </c>
      <c r="Q354" s="42" t="s">
        <v>262</v>
      </c>
      <c r="R354" s="43">
        <v>9.5000000000000001E-2</v>
      </c>
      <c r="T354" s="25">
        <v>3</v>
      </c>
      <c r="U354" s="26">
        <v>2020</v>
      </c>
      <c r="V354" s="27" t="s">
        <v>614</v>
      </c>
      <c r="W354" s="27" t="s">
        <v>612</v>
      </c>
      <c r="X354" s="27" t="s">
        <v>702</v>
      </c>
      <c r="Y354" s="28" t="str">
        <f t="shared" si="10"/>
        <v>32020暖房店舗用無し（一定速）</v>
      </c>
      <c r="Z354" s="51">
        <v>0.25</v>
      </c>
      <c r="AA354" s="51">
        <v>0.75</v>
      </c>
      <c r="AB354" s="52">
        <v>0.25</v>
      </c>
      <c r="AC354" s="52">
        <v>0.75</v>
      </c>
      <c r="AD354" s="31">
        <f>省エネ計算フォーマット【EHP】!$X$125/100</f>
        <v>0</v>
      </c>
      <c r="AE354" s="32">
        <f t="shared" si="11"/>
        <v>0.75</v>
      </c>
    </row>
    <row r="355" spans="13:31" ht="13.5" customHeight="1">
      <c r="M355" s="41">
        <v>5</v>
      </c>
      <c r="N355" s="42" t="s">
        <v>12</v>
      </c>
      <c r="O355" s="42" t="s">
        <v>677</v>
      </c>
      <c r="P355" s="42" t="s">
        <v>675</v>
      </c>
      <c r="Q355" s="42" t="s">
        <v>266</v>
      </c>
      <c r="R355" s="43">
        <v>0.30399999999999999</v>
      </c>
      <c r="T355" s="25">
        <v>3</v>
      </c>
      <c r="U355" s="26">
        <v>2020</v>
      </c>
      <c r="V355" s="27" t="s">
        <v>614</v>
      </c>
      <c r="W355" s="27" t="s">
        <v>606</v>
      </c>
      <c r="X355" s="27" t="s">
        <v>702</v>
      </c>
      <c r="Y355" s="28" t="str">
        <f t="shared" si="10"/>
        <v>32020暖房ビル用マルチ無し（一定速）</v>
      </c>
      <c r="Z355" s="51">
        <v>0.25</v>
      </c>
      <c r="AA355" s="51">
        <v>0.75</v>
      </c>
      <c r="AB355" s="52">
        <v>0.25</v>
      </c>
      <c r="AC355" s="52">
        <v>0.75</v>
      </c>
      <c r="AD355" s="31">
        <f>省エネ計算フォーマット【EHP】!$X$125/100</f>
        <v>0</v>
      </c>
      <c r="AE355" s="32">
        <f t="shared" si="11"/>
        <v>0.75</v>
      </c>
    </row>
    <row r="356" spans="13:31" ht="13.5" customHeight="1">
      <c r="M356" s="41">
        <v>6</v>
      </c>
      <c r="N356" s="42" t="s">
        <v>673</v>
      </c>
      <c r="O356" s="42" t="s">
        <v>677</v>
      </c>
      <c r="P356" s="42" t="s">
        <v>675</v>
      </c>
      <c r="Q356" s="42" t="s">
        <v>270</v>
      </c>
      <c r="R356" s="43">
        <v>0.317</v>
      </c>
      <c r="T356" s="25">
        <v>3</v>
      </c>
      <c r="U356" s="27">
        <v>2020</v>
      </c>
      <c r="V356" s="27" t="s">
        <v>614</v>
      </c>
      <c r="W356" s="27" t="s">
        <v>607</v>
      </c>
      <c r="X356" s="27" t="s">
        <v>702</v>
      </c>
      <c r="Y356" s="28" t="str">
        <f t="shared" si="10"/>
        <v>32020暖房設備用無し（一定速）</v>
      </c>
      <c r="Z356" s="51">
        <v>0.25</v>
      </c>
      <c r="AA356" s="51">
        <v>0.75</v>
      </c>
      <c r="AB356" s="52">
        <v>0.25</v>
      </c>
      <c r="AC356" s="52">
        <v>0.75</v>
      </c>
      <c r="AD356" s="31">
        <f>省エネ計算フォーマット【EHP】!$X$125/100</f>
        <v>0</v>
      </c>
      <c r="AE356" s="32">
        <f t="shared" si="11"/>
        <v>0.75</v>
      </c>
    </row>
    <row r="357" spans="13:31" ht="13.5" customHeight="1">
      <c r="M357" s="41">
        <v>6</v>
      </c>
      <c r="N357" s="42" t="s">
        <v>2</v>
      </c>
      <c r="O357" s="42" t="s">
        <v>677</v>
      </c>
      <c r="P357" s="42" t="s">
        <v>675</v>
      </c>
      <c r="Q357" s="42" t="s">
        <v>274</v>
      </c>
      <c r="R357" s="43">
        <v>0.41499999999999998</v>
      </c>
      <c r="T357" s="53">
        <v>3</v>
      </c>
      <c r="U357" s="54">
        <v>2024</v>
      </c>
      <c r="V357" s="54" t="s">
        <v>613</v>
      </c>
      <c r="W357" s="54" t="s">
        <v>612</v>
      </c>
      <c r="X357" s="54" t="s">
        <v>618</v>
      </c>
      <c r="Y357" s="55" t="str">
        <f t="shared" si="10"/>
        <v>32024冷房店舗用有り</v>
      </c>
      <c r="Z357" s="56">
        <v>-1.58</v>
      </c>
      <c r="AA357" s="56">
        <v>2.58</v>
      </c>
      <c r="AB357" s="57">
        <v>1.0629999999999999</v>
      </c>
      <c r="AC357" s="57">
        <v>1.9193</v>
      </c>
      <c r="AD357" s="31">
        <f>省エネ計算フォーマット【EHP】!$X$125/100</f>
        <v>0</v>
      </c>
      <c r="AE357" s="37">
        <f t="shared" si="11"/>
        <v>1.919</v>
      </c>
    </row>
    <row r="358" spans="13:31" ht="13.5" customHeight="1">
      <c r="M358" s="41">
        <v>6</v>
      </c>
      <c r="N358" s="42" t="s">
        <v>3</v>
      </c>
      <c r="O358" s="42" t="s">
        <v>677</v>
      </c>
      <c r="P358" s="42" t="s">
        <v>675</v>
      </c>
      <c r="Q358" s="42" t="s">
        <v>278</v>
      </c>
      <c r="R358" s="43">
        <v>0.38200000000000001</v>
      </c>
      <c r="T358" s="53">
        <v>3</v>
      </c>
      <c r="U358" s="54">
        <v>2024</v>
      </c>
      <c r="V358" s="54" t="s">
        <v>613</v>
      </c>
      <c r="W358" s="54" t="s">
        <v>606</v>
      </c>
      <c r="X358" s="54" t="s">
        <v>618</v>
      </c>
      <c r="Y358" s="55" t="str">
        <f t="shared" si="10"/>
        <v>32024冷房ビル用マルチ有り</v>
      </c>
      <c r="Z358" s="56">
        <v>-1.6</v>
      </c>
      <c r="AA358" s="56">
        <v>2.6</v>
      </c>
      <c r="AB358" s="57">
        <v>1.0759000000000001</v>
      </c>
      <c r="AC358" s="57">
        <v>1.931</v>
      </c>
      <c r="AD358" s="31">
        <f>省エネ計算フォーマット【EHP】!$X$125/100</f>
        <v>0</v>
      </c>
      <c r="AE358" s="37">
        <f t="shared" si="11"/>
        <v>1.931</v>
      </c>
    </row>
    <row r="359" spans="13:31" ht="13.5" customHeight="1">
      <c r="M359" s="41">
        <v>6</v>
      </c>
      <c r="N359" s="42" t="s">
        <v>4</v>
      </c>
      <c r="O359" s="42" t="s">
        <v>677</v>
      </c>
      <c r="P359" s="42" t="s">
        <v>675</v>
      </c>
      <c r="Q359" s="42" t="s">
        <v>282</v>
      </c>
      <c r="R359" s="43">
        <v>0.23799999999999999</v>
      </c>
      <c r="T359" s="53">
        <v>3</v>
      </c>
      <c r="U359" s="54">
        <v>2024</v>
      </c>
      <c r="V359" s="54" t="s">
        <v>613</v>
      </c>
      <c r="W359" s="54" t="s">
        <v>607</v>
      </c>
      <c r="X359" s="54" t="s">
        <v>618</v>
      </c>
      <c r="Y359" s="55" t="str">
        <f t="shared" si="10"/>
        <v>32024冷房設備用有り</v>
      </c>
      <c r="Z359" s="56">
        <v>-0.6</v>
      </c>
      <c r="AA359" s="56">
        <v>1.6</v>
      </c>
      <c r="AB359" s="57">
        <v>1.0467</v>
      </c>
      <c r="AC359" s="57">
        <v>1.1882999999999999</v>
      </c>
      <c r="AD359" s="31">
        <f>省エネ計算フォーマット【EHP】!$X$125/100</f>
        <v>0</v>
      </c>
      <c r="AE359" s="37">
        <f t="shared" si="11"/>
        <v>1.1879999999999999</v>
      </c>
    </row>
    <row r="360" spans="13:31" ht="13.5" customHeight="1">
      <c r="M360" s="41">
        <v>6</v>
      </c>
      <c r="N360" s="42" t="s">
        <v>5</v>
      </c>
      <c r="O360" s="42" t="s">
        <v>677</v>
      </c>
      <c r="P360" s="42" t="s">
        <v>675</v>
      </c>
      <c r="Q360" s="42" t="s">
        <v>286</v>
      </c>
      <c r="R360" s="43">
        <v>0.375</v>
      </c>
      <c r="T360" s="53">
        <v>3</v>
      </c>
      <c r="U360" s="54">
        <v>2024</v>
      </c>
      <c r="V360" s="54" t="s">
        <v>613</v>
      </c>
      <c r="W360" s="54" t="s">
        <v>612</v>
      </c>
      <c r="X360" s="54" t="s">
        <v>702</v>
      </c>
      <c r="Y360" s="55" t="str">
        <f t="shared" si="10"/>
        <v>32024冷房店舗用無し（一定速）</v>
      </c>
      <c r="Z360" s="56">
        <v>0.25</v>
      </c>
      <c r="AA360" s="56">
        <v>0.75</v>
      </c>
      <c r="AB360" s="57">
        <v>0.25</v>
      </c>
      <c r="AC360" s="57">
        <v>0.75</v>
      </c>
      <c r="AD360" s="31">
        <f>省エネ計算フォーマット【EHP】!$X$125/100</f>
        <v>0</v>
      </c>
      <c r="AE360" s="37">
        <f t="shared" si="11"/>
        <v>0.75</v>
      </c>
    </row>
    <row r="361" spans="13:31" ht="13.5" customHeight="1">
      <c r="M361" s="41">
        <v>6</v>
      </c>
      <c r="N361" s="42" t="s">
        <v>6</v>
      </c>
      <c r="O361" s="42" t="s">
        <v>677</v>
      </c>
      <c r="P361" s="42" t="s">
        <v>675</v>
      </c>
      <c r="Q361" s="42" t="s">
        <v>290</v>
      </c>
      <c r="R361" s="43">
        <v>0.40200000000000002</v>
      </c>
      <c r="T361" s="53">
        <v>3</v>
      </c>
      <c r="U361" s="54">
        <v>2024</v>
      </c>
      <c r="V361" s="54" t="s">
        <v>613</v>
      </c>
      <c r="W361" s="54" t="s">
        <v>606</v>
      </c>
      <c r="X361" s="54" t="s">
        <v>702</v>
      </c>
      <c r="Y361" s="55" t="str">
        <f t="shared" si="10"/>
        <v>32024冷房ビル用マルチ無し（一定速）</v>
      </c>
      <c r="Z361" s="56">
        <v>0.25</v>
      </c>
      <c r="AA361" s="56">
        <v>0.75</v>
      </c>
      <c r="AB361" s="57">
        <v>0.25</v>
      </c>
      <c r="AC361" s="57">
        <v>0.75</v>
      </c>
      <c r="AD361" s="31">
        <f>省エネ計算フォーマット【EHP】!$X$125/100</f>
        <v>0</v>
      </c>
      <c r="AE361" s="37">
        <f t="shared" si="11"/>
        <v>0.75</v>
      </c>
    </row>
    <row r="362" spans="13:31" ht="13.5" customHeight="1">
      <c r="M362" s="41">
        <v>6</v>
      </c>
      <c r="N362" s="42" t="s">
        <v>7</v>
      </c>
      <c r="O362" s="42" t="s">
        <v>677</v>
      </c>
      <c r="P362" s="42" t="s">
        <v>675</v>
      </c>
      <c r="Q362" s="42" t="s">
        <v>294</v>
      </c>
      <c r="R362" s="43">
        <v>0.38500000000000001</v>
      </c>
      <c r="T362" s="53">
        <v>3</v>
      </c>
      <c r="U362" s="54">
        <v>2024</v>
      </c>
      <c r="V362" s="54" t="s">
        <v>613</v>
      </c>
      <c r="W362" s="54" t="s">
        <v>607</v>
      </c>
      <c r="X362" s="54" t="s">
        <v>702</v>
      </c>
      <c r="Y362" s="55" t="str">
        <f t="shared" si="10"/>
        <v>32024冷房設備用無し（一定速）</v>
      </c>
      <c r="Z362" s="56">
        <v>0.25</v>
      </c>
      <c r="AA362" s="56">
        <v>0.75</v>
      </c>
      <c r="AB362" s="57">
        <v>0.25</v>
      </c>
      <c r="AC362" s="57">
        <v>0.75</v>
      </c>
      <c r="AD362" s="31">
        <f>省エネ計算フォーマット【EHP】!$X$125/100</f>
        <v>0</v>
      </c>
      <c r="AE362" s="37">
        <f t="shared" si="11"/>
        <v>0.75</v>
      </c>
    </row>
    <row r="363" spans="13:31" ht="13.5" customHeight="1">
      <c r="M363" s="41">
        <v>6</v>
      </c>
      <c r="N363" s="42" t="s">
        <v>8</v>
      </c>
      <c r="O363" s="42" t="s">
        <v>677</v>
      </c>
      <c r="P363" s="42" t="s">
        <v>675</v>
      </c>
      <c r="Q363" s="42" t="s">
        <v>298</v>
      </c>
      <c r="R363" s="43">
        <v>0.29399999999999998</v>
      </c>
      <c r="T363" s="53">
        <v>3</v>
      </c>
      <c r="U363" s="54">
        <v>2024</v>
      </c>
      <c r="V363" s="54" t="s">
        <v>614</v>
      </c>
      <c r="W363" s="54" t="s">
        <v>612</v>
      </c>
      <c r="X363" s="54" t="s">
        <v>618</v>
      </c>
      <c r="Y363" s="55" t="str">
        <f t="shared" si="10"/>
        <v>32024暖房店舗用有り</v>
      </c>
      <c r="Z363" s="56">
        <v>-1.04</v>
      </c>
      <c r="AA363" s="56">
        <v>2.04</v>
      </c>
      <c r="AB363" s="57">
        <v>1.0898000000000001</v>
      </c>
      <c r="AC363" s="57">
        <v>1.5076000000000001</v>
      </c>
      <c r="AD363" s="31">
        <f>省エネ計算フォーマット【EHP】!$X$125/100</f>
        <v>0</v>
      </c>
      <c r="AE363" s="37">
        <f t="shared" si="11"/>
        <v>1.5069999999999999</v>
      </c>
    </row>
    <row r="364" spans="13:31" ht="13.5" customHeight="1">
      <c r="M364" s="41">
        <v>6</v>
      </c>
      <c r="N364" s="42" t="s">
        <v>9</v>
      </c>
      <c r="O364" s="42" t="s">
        <v>677</v>
      </c>
      <c r="P364" s="42" t="s">
        <v>675</v>
      </c>
      <c r="Q364" s="42" t="s">
        <v>302</v>
      </c>
      <c r="R364" s="43">
        <v>0.378</v>
      </c>
      <c r="T364" s="53">
        <v>3</v>
      </c>
      <c r="U364" s="54">
        <v>2024</v>
      </c>
      <c r="V364" s="54" t="s">
        <v>614</v>
      </c>
      <c r="W364" s="54" t="s">
        <v>606</v>
      </c>
      <c r="X364" s="54" t="s">
        <v>618</v>
      </c>
      <c r="Y364" s="55" t="str">
        <f t="shared" si="10"/>
        <v>32024暖房ビル用マルチ有り</v>
      </c>
      <c r="Z364" s="56">
        <v>-1.1399999999999999</v>
      </c>
      <c r="AA364" s="56">
        <v>2.14</v>
      </c>
      <c r="AB364" s="57">
        <v>1.0454000000000001</v>
      </c>
      <c r="AC364" s="57">
        <v>1.5936999999999999</v>
      </c>
      <c r="AD364" s="31">
        <f>省エネ計算フォーマット【EHP】!$X$125/100</f>
        <v>0</v>
      </c>
      <c r="AE364" s="37">
        <f t="shared" si="11"/>
        <v>1.593</v>
      </c>
    </row>
    <row r="365" spans="13:31" ht="13.5" customHeight="1">
      <c r="M365" s="41">
        <v>6</v>
      </c>
      <c r="N365" s="42" t="s">
        <v>10</v>
      </c>
      <c r="O365" s="42" t="s">
        <v>677</v>
      </c>
      <c r="P365" s="42" t="s">
        <v>675</v>
      </c>
      <c r="Q365" s="42" t="s">
        <v>306</v>
      </c>
      <c r="R365" s="43">
        <v>0.27900000000000003</v>
      </c>
      <c r="T365" s="53">
        <v>3</v>
      </c>
      <c r="U365" s="54">
        <v>2024</v>
      </c>
      <c r="V365" s="54" t="s">
        <v>614</v>
      </c>
      <c r="W365" s="54" t="s">
        <v>607</v>
      </c>
      <c r="X365" s="54" t="s">
        <v>618</v>
      </c>
      <c r="Y365" s="55" t="str">
        <f t="shared" si="10"/>
        <v>32024暖房設備用有り</v>
      </c>
      <c r="Z365" s="56">
        <v>-0.57999999999999996</v>
      </c>
      <c r="AA365" s="56">
        <v>1.58</v>
      </c>
      <c r="AB365" s="57">
        <v>1.0335000000000001</v>
      </c>
      <c r="AC365" s="57">
        <v>1.1766000000000001</v>
      </c>
      <c r="AD365" s="31">
        <f>省エネ計算フォーマット【EHP】!$X$125/100</f>
        <v>0</v>
      </c>
      <c r="AE365" s="37">
        <f t="shared" si="11"/>
        <v>1.1759999999999999</v>
      </c>
    </row>
    <row r="366" spans="13:31" ht="13.5" customHeight="1">
      <c r="M366" s="41">
        <v>6</v>
      </c>
      <c r="N366" s="42" t="s">
        <v>11</v>
      </c>
      <c r="O366" s="42" t="s">
        <v>677</v>
      </c>
      <c r="P366" s="42" t="s">
        <v>675</v>
      </c>
      <c r="Q366" s="42" t="s">
        <v>310</v>
      </c>
      <c r="R366" s="43">
        <v>0.249</v>
      </c>
      <c r="T366" s="53">
        <v>3</v>
      </c>
      <c r="U366" s="54">
        <v>2024</v>
      </c>
      <c r="V366" s="54" t="s">
        <v>614</v>
      </c>
      <c r="W366" s="54" t="s">
        <v>612</v>
      </c>
      <c r="X366" s="54" t="s">
        <v>702</v>
      </c>
      <c r="Y366" s="55" t="str">
        <f t="shared" si="10"/>
        <v>32024暖房店舗用無し（一定速）</v>
      </c>
      <c r="Z366" s="56">
        <v>0.25</v>
      </c>
      <c r="AA366" s="56">
        <v>0.75</v>
      </c>
      <c r="AB366" s="57">
        <v>0.25</v>
      </c>
      <c r="AC366" s="57">
        <v>0.75</v>
      </c>
      <c r="AD366" s="31">
        <f>省エネ計算フォーマット【EHP】!$X$125/100</f>
        <v>0</v>
      </c>
      <c r="AE366" s="37">
        <f t="shared" si="11"/>
        <v>0.75</v>
      </c>
    </row>
    <row r="367" spans="13:31" ht="13.5" customHeight="1">
      <c r="M367" s="41">
        <v>6</v>
      </c>
      <c r="N367" s="42" t="s">
        <v>12</v>
      </c>
      <c r="O367" s="42" t="s">
        <v>677</v>
      </c>
      <c r="P367" s="42" t="s">
        <v>675</v>
      </c>
      <c r="Q367" s="42" t="s">
        <v>314</v>
      </c>
      <c r="R367" s="43">
        <v>0.41699999999999998</v>
      </c>
      <c r="T367" s="53">
        <v>3</v>
      </c>
      <c r="U367" s="54">
        <v>2024</v>
      </c>
      <c r="V367" s="54" t="s">
        <v>614</v>
      </c>
      <c r="W367" s="54" t="s">
        <v>606</v>
      </c>
      <c r="X367" s="54" t="s">
        <v>702</v>
      </c>
      <c r="Y367" s="55" t="str">
        <f t="shared" si="10"/>
        <v>32024暖房ビル用マルチ無し（一定速）</v>
      </c>
      <c r="Z367" s="56">
        <v>0.25</v>
      </c>
      <c r="AA367" s="56">
        <v>0.75</v>
      </c>
      <c r="AB367" s="57">
        <v>0.25</v>
      </c>
      <c r="AC367" s="57">
        <v>0.75</v>
      </c>
      <c r="AD367" s="31">
        <f>省エネ計算フォーマット【EHP】!$X$125/100</f>
        <v>0</v>
      </c>
      <c r="AE367" s="37">
        <f t="shared" si="11"/>
        <v>0.75</v>
      </c>
    </row>
    <row r="368" spans="13:31" ht="13.5" customHeight="1">
      <c r="M368" s="41">
        <v>7</v>
      </c>
      <c r="N368" s="42" t="s">
        <v>673</v>
      </c>
      <c r="O368" s="42" t="s">
        <v>677</v>
      </c>
      <c r="P368" s="42" t="s">
        <v>675</v>
      </c>
      <c r="Q368" s="42" t="s">
        <v>318</v>
      </c>
      <c r="R368" s="43">
        <v>0.57299999999999995</v>
      </c>
      <c r="T368" s="53">
        <v>3</v>
      </c>
      <c r="U368" s="54">
        <v>2024</v>
      </c>
      <c r="V368" s="54" t="s">
        <v>614</v>
      </c>
      <c r="W368" s="54" t="s">
        <v>607</v>
      </c>
      <c r="X368" s="54" t="s">
        <v>702</v>
      </c>
      <c r="Y368" s="55" t="str">
        <f t="shared" si="10"/>
        <v>32024暖房設備用無し（一定速）</v>
      </c>
      <c r="Z368" s="56">
        <v>0.25</v>
      </c>
      <c r="AA368" s="56">
        <v>0.75</v>
      </c>
      <c r="AB368" s="57">
        <v>0.25</v>
      </c>
      <c r="AC368" s="57">
        <v>0.75</v>
      </c>
      <c r="AD368" s="31">
        <f>省エネ計算フォーマット【EHP】!$X$125/100</f>
        <v>0</v>
      </c>
      <c r="AE368" s="37">
        <f t="shared" si="11"/>
        <v>0.75</v>
      </c>
    </row>
    <row r="369" spans="13:31" ht="13.5" customHeight="1">
      <c r="M369" s="41">
        <v>7</v>
      </c>
      <c r="N369" s="42" t="s">
        <v>2</v>
      </c>
      <c r="O369" s="42" t="s">
        <v>677</v>
      </c>
      <c r="P369" s="42" t="s">
        <v>675</v>
      </c>
      <c r="Q369" s="42" t="s">
        <v>322</v>
      </c>
      <c r="R369" s="43">
        <v>0.65600000000000003</v>
      </c>
      <c r="T369" s="25">
        <v>4</v>
      </c>
      <c r="U369" s="26">
        <v>1995</v>
      </c>
      <c r="V369" s="27" t="s">
        <v>19</v>
      </c>
      <c r="W369" s="27" t="s">
        <v>612</v>
      </c>
      <c r="X369" s="27" t="s">
        <v>618</v>
      </c>
      <c r="Y369" s="28" t="str">
        <f t="shared" si="10"/>
        <v>41995冷房店舗用有り</v>
      </c>
      <c r="Z369" s="51">
        <v>0.32</v>
      </c>
      <c r="AA369" s="51">
        <v>0.68</v>
      </c>
      <c r="AB369" s="52">
        <v>1.0165999999999999</v>
      </c>
      <c r="AC369" s="52">
        <v>0.50590000000000002</v>
      </c>
      <c r="AD369" s="31">
        <f>省エネ計算フォーマット【EHP】!$M$125/100</f>
        <v>0</v>
      </c>
      <c r="AE369" s="32">
        <f t="shared" si="11"/>
        <v>0.505</v>
      </c>
    </row>
    <row r="370" spans="13:31" ht="13.5" customHeight="1">
      <c r="M370" s="41">
        <v>7</v>
      </c>
      <c r="N370" s="42" t="s">
        <v>3</v>
      </c>
      <c r="O370" s="42" t="s">
        <v>677</v>
      </c>
      <c r="P370" s="42" t="s">
        <v>675</v>
      </c>
      <c r="Q370" s="42" t="s">
        <v>326</v>
      </c>
      <c r="R370" s="43">
        <v>0.61899999999999999</v>
      </c>
      <c r="T370" s="25">
        <v>4</v>
      </c>
      <c r="U370" s="26">
        <v>1995</v>
      </c>
      <c r="V370" s="27" t="s">
        <v>19</v>
      </c>
      <c r="W370" s="27" t="s">
        <v>606</v>
      </c>
      <c r="X370" s="27" t="s">
        <v>618</v>
      </c>
      <c r="Y370" s="28" t="str">
        <f t="shared" si="10"/>
        <v>41995冷房ビル用マルチ有り</v>
      </c>
      <c r="Z370" s="51">
        <v>-0.218</v>
      </c>
      <c r="AA370" s="51">
        <v>1.218</v>
      </c>
      <c r="AB370" s="52">
        <v>1.0356000000000001</v>
      </c>
      <c r="AC370" s="52">
        <v>0.90459999999999996</v>
      </c>
      <c r="AD370" s="31">
        <f>省エネ計算フォーマット【EHP】!$M$125/100</f>
        <v>0</v>
      </c>
      <c r="AE370" s="32">
        <f t="shared" si="11"/>
        <v>0.90400000000000003</v>
      </c>
    </row>
    <row r="371" spans="13:31" ht="13.5" customHeight="1">
      <c r="M371" s="41">
        <v>7</v>
      </c>
      <c r="N371" s="42" t="s">
        <v>4</v>
      </c>
      <c r="O371" s="42" t="s">
        <v>677</v>
      </c>
      <c r="P371" s="42" t="s">
        <v>675</v>
      </c>
      <c r="Q371" s="42" t="s">
        <v>330</v>
      </c>
      <c r="R371" s="43">
        <v>0.41099999999999998</v>
      </c>
      <c r="T371" s="25">
        <v>4</v>
      </c>
      <c r="U371" s="26">
        <v>1995</v>
      </c>
      <c r="V371" s="27" t="s">
        <v>19</v>
      </c>
      <c r="W371" s="27" t="s">
        <v>607</v>
      </c>
      <c r="X371" s="27" t="s">
        <v>618</v>
      </c>
      <c r="Y371" s="28" t="str">
        <f t="shared" si="10"/>
        <v>41995冷房設備用有り</v>
      </c>
      <c r="Z371" s="51">
        <v>0.25</v>
      </c>
      <c r="AA371" s="51">
        <v>0.75</v>
      </c>
      <c r="AB371" s="52">
        <v>1.0219</v>
      </c>
      <c r="AC371" s="52">
        <v>0.55700000000000005</v>
      </c>
      <c r="AD371" s="31">
        <f>省エネ計算フォーマット【EHP】!$M$125/100</f>
        <v>0</v>
      </c>
      <c r="AE371" s="32">
        <f t="shared" si="11"/>
        <v>0.55700000000000005</v>
      </c>
    </row>
    <row r="372" spans="13:31" ht="13.5" customHeight="1">
      <c r="M372" s="41">
        <v>7</v>
      </c>
      <c r="N372" s="42" t="s">
        <v>5</v>
      </c>
      <c r="O372" s="42" t="s">
        <v>677</v>
      </c>
      <c r="P372" s="42" t="s">
        <v>675</v>
      </c>
      <c r="Q372" s="42" t="s">
        <v>334</v>
      </c>
      <c r="R372" s="43">
        <v>0.63500000000000001</v>
      </c>
      <c r="T372" s="25">
        <v>4</v>
      </c>
      <c r="U372" s="26">
        <v>1995</v>
      </c>
      <c r="V372" s="27" t="s">
        <v>19</v>
      </c>
      <c r="W372" s="27" t="s">
        <v>612</v>
      </c>
      <c r="X372" s="27" t="s">
        <v>702</v>
      </c>
      <c r="Y372" s="28" t="str">
        <f t="shared" si="10"/>
        <v>41995冷房店舗用無し（一定速）</v>
      </c>
      <c r="Z372" s="51">
        <v>0.26</v>
      </c>
      <c r="AA372" s="51">
        <v>0.74</v>
      </c>
      <c r="AB372" s="52">
        <v>0.26</v>
      </c>
      <c r="AC372" s="52">
        <v>0.74</v>
      </c>
      <c r="AD372" s="31">
        <f>省エネ計算フォーマット【EHP】!$M$125/100</f>
        <v>0</v>
      </c>
      <c r="AE372" s="32">
        <f t="shared" si="11"/>
        <v>0.74</v>
      </c>
    </row>
    <row r="373" spans="13:31" ht="13.5" customHeight="1">
      <c r="M373" s="41">
        <v>7</v>
      </c>
      <c r="N373" s="42" t="s">
        <v>6</v>
      </c>
      <c r="O373" s="42" t="s">
        <v>677</v>
      </c>
      <c r="P373" s="42" t="s">
        <v>675</v>
      </c>
      <c r="Q373" s="42" t="s">
        <v>338</v>
      </c>
      <c r="R373" s="43">
        <v>0.64300000000000002</v>
      </c>
      <c r="T373" s="25">
        <v>4</v>
      </c>
      <c r="U373" s="26">
        <v>1995</v>
      </c>
      <c r="V373" s="27" t="s">
        <v>19</v>
      </c>
      <c r="W373" s="27" t="s">
        <v>606</v>
      </c>
      <c r="X373" s="27" t="s">
        <v>702</v>
      </c>
      <c r="Y373" s="28" t="str">
        <f t="shared" si="10"/>
        <v>41995冷房ビル用マルチ無し（一定速）</v>
      </c>
      <c r="Z373" s="51">
        <v>0.26</v>
      </c>
      <c r="AA373" s="51">
        <v>0.74</v>
      </c>
      <c r="AB373" s="52">
        <v>0.26</v>
      </c>
      <c r="AC373" s="52">
        <v>0.74</v>
      </c>
      <c r="AD373" s="31">
        <f>省エネ計算フォーマット【EHP】!$M$125/100</f>
        <v>0</v>
      </c>
      <c r="AE373" s="32">
        <f t="shared" si="11"/>
        <v>0.74</v>
      </c>
    </row>
    <row r="374" spans="13:31" ht="13.5" customHeight="1">
      <c r="M374" s="41">
        <v>7</v>
      </c>
      <c r="N374" s="42" t="s">
        <v>7</v>
      </c>
      <c r="O374" s="42" t="s">
        <v>677</v>
      </c>
      <c r="P374" s="42" t="s">
        <v>675</v>
      </c>
      <c r="Q374" s="42" t="s">
        <v>342</v>
      </c>
      <c r="R374" s="43">
        <v>0.66600000000000004</v>
      </c>
      <c r="T374" s="25">
        <v>4</v>
      </c>
      <c r="U374" s="26">
        <v>1995</v>
      </c>
      <c r="V374" s="27" t="s">
        <v>19</v>
      </c>
      <c r="W374" s="27" t="s">
        <v>607</v>
      </c>
      <c r="X374" s="27" t="s">
        <v>702</v>
      </c>
      <c r="Y374" s="28" t="str">
        <f t="shared" si="10"/>
        <v>41995冷房設備用無し（一定速）</v>
      </c>
      <c r="Z374" s="51">
        <v>0.26</v>
      </c>
      <c r="AA374" s="51">
        <v>0.74</v>
      </c>
      <c r="AB374" s="52">
        <v>0.26</v>
      </c>
      <c r="AC374" s="52">
        <v>0.74</v>
      </c>
      <c r="AD374" s="31">
        <f>省エネ計算フォーマット【EHP】!$M$125/100</f>
        <v>0</v>
      </c>
      <c r="AE374" s="32">
        <f t="shared" si="11"/>
        <v>0.74</v>
      </c>
    </row>
    <row r="375" spans="13:31" ht="13.5" customHeight="1">
      <c r="M375" s="41">
        <v>7</v>
      </c>
      <c r="N375" s="42" t="s">
        <v>8</v>
      </c>
      <c r="O375" s="42" t="s">
        <v>677</v>
      </c>
      <c r="P375" s="42" t="s">
        <v>675</v>
      </c>
      <c r="Q375" s="42" t="s">
        <v>346</v>
      </c>
      <c r="R375" s="43">
        <v>0.51800000000000002</v>
      </c>
      <c r="T375" s="25">
        <v>4</v>
      </c>
      <c r="U375" s="26">
        <v>1995</v>
      </c>
      <c r="V375" s="27" t="s">
        <v>20</v>
      </c>
      <c r="W375" s="27" t="s">
        <v>612</v>
      </c>
      <c r="X375" s="27" t="s">
        <v>618</v>
      </c>
      <c r="Y375" s="28" t="str">
        <f t="shared" si="10"/>
        <v>41995暖房店舗用有り</v>
      </c>
      <c r="Z375" s="51">
        <v>0.374</v>
      </c>
      <c r="AA375" s="51">
        <v>0.626</v>
      </c>
      <c r="AB375" s="52">
        <v>1.0275000000000001</v>
      </c>
      <c r="AC375" s="52">
        <v>0.46260000000000001</v>
      </c>
      <c r="AD375" s="31">
        <f>省エネ計算フォーマット【EHP】!$M$125/100</f>
        <v>0</v>
      </c>
      <c r="AE375" s="32">
        <f t="shared" si="11"/>
        <v>0.46200000000000002</v>
      </c>
    </row>
    <row r="376" spans="13:31" ht="13.5" customHeight="1">
      <c r="M376" s="41">
        <v>7</v>
      </c>
      <c r="N376" s="42" t="s">
        <v>9</v>
      </c>
      <c r="O376" s="42" t="s">
        <v>677</v>
      </c>
      <c r="P376" s="42" t="s">
        <v>675</v>
      </c>
      <c r="Q376" s="42" t="s">
        <v>350</v>
      </c>
      <c r="R376" s="43">
        <v>0.58699999999999997</v>
      </c>
      <c r="T376" s="25">
        <v>4</v>
      </c>
      <c r="U376" s="26">
        <v>1995</v>
      </c>
      <c r="V376" s="27" t="s">
        <v>20</v>
      </c>
      <c r="W376" s="27" t="s">
        <v>606</v>
      </c>
      <c r="X376" s="27" t="s">
        <v>618</v>
      </c>
      <c r="Y376" s="28" t="str">
        <f t="shared" si="10"/>
        <v>41995暖房ビル用マルチ有り</v>
      </c>
      <c r="Z376" s="51">
        <v>-0.112</v>
      </c>
      <c r="AA376" s="51">
        <v>1.1120000000000001</v>
      </c>
      <c r="AB376" s="52">
        <v>1.0236000000000001</v>
      </c>
      <c r="AC376" s="52">
        <v>0.82809999999999995</v>
      </c>
      <c r="AD376" s="31">
        <f>省エネ計算フォーマット【EHP】!$M$125/100</f>
        <v>0</v>
      </c>
      <c r="AE376" s="32">
        <f t="shared" si="11"/>
        <v>0.82799999999999996</v>
      </c>
    </row>
    <row r="377" spans="13:31" ht="13.5" customHeight="1">
      <c r="M377" s="41">
        <v>7</v>
      </c>
      <c r="N377" s="42" t="s">
        <v>10</v>
      </c>
      <c r="O377" s="42" t="s">
        <v>677</v>
      </c>
      <c r="P377" s="42" t="s">
        <v>675</v>
      </c>
      <c r="Q377" s="42" t="s">
        <v>354</v>
      </c>
      <c r="R377" s="43">
        <v>0.38600000000000001</v>
      </c>
      <c r="T377" s="25">
        <v>4</v>
      </c>
      <c r="U377" s="26">
        <v>1995</v>
      </c>
      <c r="V377" s="27" t="s">
        <v>20</v>
      </c>
      <c r="W377" s="27" t="s">
        <v>607</v>
      </c>
      <c r="X377" s="27" t="s">
        <v>618</v>
      </c>
      <c r="Y377" s="28" t="str">
        <f t="shared" si="10"/>
        <v>41995暖房設備用有り</v>
      </c>
      <c r="Z377" s="51">
        <v>0.25</v>
      </c>
      <c r="AA377" s="51">
        <v>0.75</v>
      </c>
      <c r="AB377" s="52">
        <v>1.0159</v>
      </c>
      <c r="AC377" s="52">
        <v>0.5585</v>
      </c>
      <c r="AD377" s="31">
        <f>省エネ計算フォーマット【EHP】!$M$125/100</f>
        <v>0</v>
      </c>
      <c r="AE377" s="32">
        <f t="shared" si="11"/>
        <v>0.55800000000000005</v>
      </c>
    </row>
    <row r="378" spans="13:31" ht="13.5" customHeight="1">
      <c r="M378" s="41">
        <v>7</v>
      </c>
      <c r="N378" s="42" t="s">
        <v>11</v>
      </c>
      <c r="O378" s="42" t="s">
        <v>677</v>
      </c>
      <c r="P378" s="42" t="s">
        <v>675</v>
      </c>
      <c r="Q378" s="42" t="s">
        <v>358</v>
      </c>
      <c r="R378" s="43">
        <v>0.28899999999999998</v>
      </c>
      <c r="T378" s="25">
        <v>4</v>
      </c>
      <c r="U378" s="26">
        <v>1995</v>
      </c>
      <c r="V378" s="27" t="s">
        <v>20</v>
      </c>
      <c r="W378" s="27" t="s">
        <v>612</v>
      </c>
      <c r="X378" s="27" t="s">
        <v>702</v>
      </c>
      <c r="Y378" s="28" t="str">
        <f t="shared" si="10"/>
        <v>41995暖房店舗用無し（一定速）</v>
      </c>
      <c r="Z378" s="51">
        <v>0.26</v>
      </c>
      <c r="AA378" s="51">
        <v>0.74</v>
      </c>
      <c r="AB378" s="52">
        <v>0.26</v>
      </c>
      <c r="AC378" s="52">
        <v>0.74</v>
      </c>
      <c r="AD378" s="31">
        <f>省エネ計算フォーマット【EHP】!$M$125/100</f>
        <v>0</v>
      </c>
      <c r="AE378" s="32">
        <f t="shared" si="11"/>
        <v>0.74</v>
      </c>
    </row>
    <row r="379" spans="13:31" ht="13.5" customHeight="1">
      <c r="M379" s="41">
        <v>7</v>
      </c>
      <c r="N379" s="42" t="s">
        <v>12</v>
      </c>
      <c r="O379" s="42" t="s">
        <v>677</v>
      </c>
      <c r="P379" s="42" t="s">
        <v>675</v>
      </c>
      <c r="Q379" s="42" t="s">
        <v>362</v>
      </c>
      <c r="R379" s="43">
        <v>0.66600000000000004</v>
      </c>
      <c r="T379" s="25">
        <v>4</v>
      </c>
      <c r="U379" s="26">
        <v>1995</v>
      </c>
      <c r="V379" s="27" t="s">
        <v>20</v>
      </c>
      <c r="W379" s="27" t="s">
        <v>606</v>
      </c>
      <c r="X379" s="27" t="s">
        <v>702</v>
      </c>
      <c r="Y379" s="28" t="str">
        <f t="shared" si="10"/>
        <v>41995暖房ビル用マルチ無し（一定速）</v>
      </c>
      <c r="Z379" s="51">
        <v>0.26</v>
      </c>
      <c r="AA379" s="51">
        <v>0.74</v>
      </c>
      <c r="AB379" s="52">
        <v>0.26</v>
      </c>
      <c r="AC379" s="52">
        <v>0.74</v>
      </c>
      <c r="AD379" s="31">
        <f>省エネ計算フォーマット【EHP】!$M$125/100</f>
        <v>0</v>
      </c>
      <c r="AE379" s="32">
        <f t="shared" si="11"/>
        <v>0.74</v>
      </c>
    </row>
    <row r="380" spans="13:31" ht="13.5" customHeight="1">
      <c r="M380" s="41">
        <v>8</v>
      </c>
      <c r="N380" s="42" t="s">
        <v>673</v>
      </c>
      <c r="O380" s="42" t="s">
        <v>677</v>
      </c>
      <c r="P380" s="42" t="s">
        <v>675</v>
      </c>
      <c r="Q380" s="42" t="s">
        <v>366</v>
      </c>
      <c r="R380" s="43">
        <v>0.61499999999999999</v>
      </c>
      <c r="T380" s="25">
        <v>4</v>
      </c>
      <c r="U380" s="26">
        <v>1995</v>
      </c>
      <c r="V380" s="27" t="s">
        <v>20</v>
      </c>
      <c r="W380" s="27" t="s">
        <v>607</v>
      </c>
      <c r="X380" s="27" t="s">
        <v>702</v>
      </c>
      <c r="Y380" s="28" t="str">
        <f t="shared" si="10"/>
        <v>41995暖房設備用無し（一定速）</v>
      </c>
      <c r="Z380" s="51">
        <v>0.26</v>
      </c>
      <c r="AA380" s="51">
        <v>0.74</v>
      </c>
      <c r="AB380" s="52">
        <v>0.26</v>
      </c>
      <c r="AC380" s="52">
        <v>0.74</v>
      </c>
      <c r="AD380" s="31">
        <f>省エネ計算フォーマット【EHP】!$M$125/100</f>
        <v>0</v>
      </c>
      <c r="AE380" s="32">
        <f t="shared" si="11"/>
        <v>0.74</v>
      </c>
    </row>
    <row r="381" spans="13:31" ht="13.5" customHeight="1">
      <c r="M381" s="41">
        <v>8</v>
      </c>
      <c r="N381" s="42" t="s">
        <v>2</v>
      </c>
      <c r="O381" s="42" t="s">
        <v>677</v>
      </c>
      <c r="P381" s="42" t="s">
        <v>675</v>
      </c>
      <c r="Q381" s="42" t="s">
        <v>370</v>
      </c>
      <c r="R381" s="43">
        <v>0.72199999999999998</v>
      </c>
      <c r="T381" s="25">
        <v>4</v>
      </c>
      <c r="U381" s="26">
        <v>2005</v>
      </c>
      <c r="V381" s="27" t="s">
        <v>19</v>
      </c>
      <c r="W381" s="27" t="s">
        <v>612</v>
      </c>
      <c r="X381" s="27" t="s">
        <v>618</v>
      </c>
      <c r="Y381" s="28" t="str">
        <f t="shared" si="10"/>
        <v>42005冷房店舗用有り</v>
      </c>
      <c r="Z381" s="51">
        <v>-0.86599999999999999</v>
      </c>
      <c r="AA381" s="51">
        <v>1.8660000000000001</v>
      </c>
      <c r="AB381" s="52">
        <v>1.0455000000000001</v>
      </c>
      <c r="AC381" s="52">
        <v>1.3880999999999999</v>
      </c>
      <c r="AD381" s="31">
        <f>省エネ計算フォーマット【EHP】!$M$125/100</f>
        <v>0</v>
      </c>
      <c r="AE381" s="32">
        <f t="shared" si="11"/>
        <v>1.3879999999999999</v>
      </c>
    </row>
    <row r="382" spans="13:31" ht="13.5" customHeight="1">
      <c r="M382" s="41">
        <v>8</v>
      </c>
      <c r="N382" s="42" t="s">
        <v>3</v>
      </c>
      <c r="O382" s="42" t="s">
        <v>677</v>
      </c>
      <c r="P382" s="42" t="s">
        <v>675</v>
      </c>
      <c r="Q382" s="42" t="s">
        <v>374</v>
      </c>
      <c r="R382" s="43">
        <v>0.67300000000000004</v>
      </c>
      <c r="T382" s="25">
        <v>4</v>
      </c>
      <c r="U382" s="26">
        <v>2005</v>
      </c>
      <c r="V382" s="27" t="s">
        <v>19</v>
      </c>
      <c r="W382" s="27" t="s">
        <v>606</v>
      </c>
      <c r="X382" s="27" t="s">
        <v>618</v>
      </c>
      <c r="Y382" s="28" t="str">
        <f t="shared" si="10"/>
        <v>42005冷房ビル用マルチ有り</v>
      </c>
      <c r="Z382" s="51">
        <v>-0.68200000000000005</v>
      </c>
      <c r="AA382" s="51">
        <v>1.6819999999999999</v>
      </c>
      <c r="AB382" s="52">
        <v>1.0490999999999999</v>
      </c>
      <c r="AC382" s="52">
        <v>1.2492000000000001</v>
      </c>
      <c r="AD382" s="31">
        <f>省エネ計算フォーマット【EHP】!$M$125/100</f>
        <v>0</v>
      </c>
      <c r="AE382" s="32">
        <f t="shared" si="11"/>
        <v>1.2490000000000001</v>
      </c>
    </row>
    <row r="383" spans="13:31" ht="14.25" customHeight="1">
      <c r="M383" s="41">
        <v>8</v>
      </c>
      <c r="N383" s="42" t="s">
        <v>4</v>
      </c>
      <c r="O383" s="42" t="s">
        <v>677</v>
      </c>
      <c r="P383" s="42" t="s">
        <v>675</v>
      </c>
      <c r="Q383" s="42" t="s">
        <v>378</v>
      </c>
      <c r="R383" s="43">
        <v>0.435</v>
      </c>
      <c r="T383" s="25">
        <v>4</v>
      </c>
      <c r="U383" s="26">
        <v>2005</v>
      </c>
      <c r="V383" s="27" t="s">
        <v>19</v>
      </c>
      <c r="W383" s="27" t="s">
        <v>607</v>
      </c>
      <c r="X383" s="27" t="s">
        <v>618</v>
      </c>
      <c r="Y383" s="28" t="str">
        <f t="shared" si="10"/>
        <v>42005冷房設備用有り</v>
      </c>
      <c r="Z383" s="51">
        <v>-0.114</v>
      </c>
      <c r="AA383" s="51">
        <v>1.1140000000000001</v>
      </c>
      <c r="AB383" s="52">
        <v>1.0325</v>
      </c>
      <c r="AC383" s="52">
        <v>0.82740000000000002</v>
      </c>
      <c r="AD383" s="31">
        <f>省エネ計算フォーマット【EHP】!$M$125/100</f>
        <v>0</v>
      </c>
      <c r="AE383" s="32">
        <f t="shared" si="11"/>
        <v>0.82699999999999996</v>
      </c>
    </row>
    <row r="384" spans="13:31" ht="13.5" customHeight="1">
      <c r="M384" s="41">
        <v>8</v>
      </c>
      <c r="N384" s="42" t="s">
        <v>5</v>
      </c>
      <c r="O384" s="42" t="s">
        <v>677</v>
      </c>
      <c r="P384" s="42" t="s">
        <v>675</v>
      </c>
      <c r="Q384" s="42" t="s">
        <v>382</v>
      </c>
      <c r="R384" s="43">
        <v>0.68600000000000005</v>
      </c>
      <c r="T384" s="25">
        <v>4</v>
      </c>
      <c r="U384" s="26">
        <v>2005</v>
      </c>
      <c r="V384" s="27" t="s">
        <v>19</v>
      </c>
      <c r="W384" s="27" t="s">
        <v>612</v>
      </c>
      <c r="X384" s="27" t="s">
        <v>702</v>
      </c>
      <c r="Y384" s="28" t="str">
        <f t="shared" si="10"/>
        <v>42005冷房店舗用無し（一定速）</v>
      </c>
      <c r="Z384" s="51">
        <v>0.25</v>
      </c>
      <c r="AA384" s="51">
        <v>0.75</v>
      </c>
      <c r="AB384" s="52">
        <v>0.25</v>
      </c>
      <c r="AC384" s="52">
        <v>0.75</v>
      </c>
      <c r="AD384" s="31">
        <f>省エネ計算フォーマット【EHP】!$M$125/100</f>
        <v>0</v>
      </c>
      <c r="AE384" s="32">
        <f t="shared" si="11"/>
        <v>0.75</v>
      </c>
    </row>
    <row r="385" spans="13:31" ht="13.5" customHeight="1">
      <c r="M385" s="41">
        <v>8</v>
      </c>
      <c r="N385" s="42" t="s">
        <v>6</v>
      </c>
      <c r="O385" s="42" t="s">
        <v>677</v>
      </c>
      <c r="P385" s="42" t="s">
        <v>675</v>
      </c>
      <c r="Q385" s="42" t="s">
        <v>386</v>
      </c>
      <c r="R385" s="43">
        <v>0.71899999999999997</v>
      </c>
      <c r="T385" s="25">
        <v>4</v>
      </c>
      <c r="U385" s="26">
        <v>2005</v>
      </c>
      <c r="V385" s="27" t="s">
        <v>19</v>
      </c>
      <c r="W385" s="27" t="s">
        <v>606</v>
      </c>
      <c r="X385" s="27" t="s">
        <v>702</v>
      </c>
      <c r="Y385" s="28" t="str">
        <f t="shared" si="10"/>
        <v>42005冷房ビル用マルチ無し（一定速）</v>
      </c>
      <c r="Z385" s="51">
        <v>0.25</v>
      </c>
      <c r="AA385" s="51">
        <v>0.75</v>
      </c>
      <c r="AB385" s="52">
        <v>0.25</v>
      </c>
      <c r="AC385" s="52">
        <v>0.75</v>
      </c>
      <c r="AD385" s="31">
        <f>省エネ計算フォーマット【EHP】!$M$125/100</f>
        <v>0</v>
      </c>
      <c r="AE385" s="32">
        <f t="shared" si="11"/>
        <v>0.75</v>
      </c>
    </row>
    <row r="386" spans="13:31" ht="13.5" customHeight="1">
      <c r="M386" s="41">
        <v>8</v>
      </c>
      <c r="N386" s="42" t="s">
        <v>7</v>
      </c>
      <c r="O386" s="42" t="s">
        <v>677</v>
      </c>
      <c r="P386" s="42" t="s">
        <v>675</v>
      </c>
      <c r="Q386" s="42" t="s">
        <v>390</v>
      </c>
      <c r="R386" s="43">
        <v>0.70699999999999996</v>
      </c>
      <c r="T386" s="25">
        <v>4</v>
      </c>
      <c r="U386" s="26">
        <v>2005</v>
      </c>
      <c r="V386" s="27" t="s">
        <v>19</v>
      </c>
      <c r="W386" s="27" t="s">
        <v>607</v>
      </c>
      <c r="X386" s="27" t="s">
        <v>702</v>
      </c>
      <c r="Y386" s="28" t="str">
        <f t="shared" si="10"/>
        <v>42005冷房設備用無し（一定速）</v>
      </c>
      <c r="Z386" s="51">
        <v>0.25</v>
      </c>
      <c r="AA386" s="51">
        <v>0.75</v>
      </c>
      <c r="AB386" s="52">
        <v>0.25</v>
      </c>
      <c r="AC386" s="52">
        <v>0.75</v>
      </c>
      <c r="AD386" s="31">
        <f>省エネ計算フォーマット【EHP】!$M$125/100</f>
        <v>0</v>
      </c>
      <c r="AE386" s="32">
        <f t="shared" si="11"/>
        <v>0.75</v>
      </c>
    </row>
    <row r="387" spans="13:31" ht="14.25" customHeight="1">
      <c r="M387" s="41">
        <v>8</v>
      </c>
      <c r="N387" s="42" t="s">
        <v>8</v>
      </c>
      <c r="O387" s="42" t="s">
        <v>677</v>
      </c>
      <c r="P387" s="42" t="s">
        <v>675</v>
      </c>
      <c r="Q387" s="42" t="s">
        <v>394</v>
      </c>
      <c r="R387" s="43">
        <v>0.59199999999999997</v>
      </c>
      <c r="T387" s="25">
        <v>4</v>
      </c>
      <c r="U387" s="26">
        <v>2005</v>
      </c>
      <c r="V387" s="27" t="s">
        <v>20</v>
      </c>
      <c r="W387" s="27" t="s">
        <v>612</v>
      </c>
      <c r="X387" s="27" t="s">
        <v>618</v>
      </c>
      <c r="Y387" s="28" t="str">
        <f t="shared" si="10"/>
        <v>42005暖房店舗用有り</v>
      </c>
      <c r="Z387" s="51">
        <v>-0.65</v>
      </c>
      <c r="AA387" s="51">
        <v>1.65</v>
      </c>
      <c r="AB387" s="52">
        <v>1.0726</v>
      </c>
      <c r="AC387" s="52">
        <v>1.2194</v>
      </c>
      <c r="AD387" s="31">
        <f>省エネ計算フォーマット【EHP】!$M$125/100</f>
        <v>0</v>
      </c>
      <c r="AE387" s="32">
        <f t="shared" si="11"/>
        <v>1.2190000000000001</v>
      </c>
    </row>
    <row r="388" spans="13:31" ht="13.5" customHeight="1">
      <c r="M388" s="41">
        <v>8</v>
      </c>
      <c r="N388" s="42" t="s">
        <v>9</v>
      </c>
      <c r="O388" s="42" t="s">
        <v>677</v>
      </c>
      <c r="P388" s="42" t="s">
        <v>675</v>
      </c>
      <c r="Q388" s="42" t="s">
        <v>398</v>
      </c>
      <c r="R388" s="43">
        <v>0.626</v>
      </c>
      <c r="T388" s="25">
        <v>4</v>
      </c>
      <c r="U388" s="26">
        <v>2005</v>
      </c>
      <c r="V388" s="27" t="s">
        <v>20</v>
      </c>
      <c r="W388" s="27" t="s">
        <v>606</v>
      </c>
      <c r="X388" s="27" t="s">
        <v>618</v>
      </c>
      <c r="Y388" s="28" t="str">
        <f t="shared" si="10"/>
        <v>42005暖房ビル用マルチ有り</v>
      </c>
      <c r="Z388" s="51">
        <v>-0.56000000000000005</v>
      </c>
      <c r="AA388" s="51">
        <v>1.56</v>
      </c>
      <c r="AB388" s="52">
        <v>1.0330999999999999</v>
      </c>
      <c r="AC388" s="52">
        <v>1.1617</v>
      </c>
      <c r="AD388" s="31">
        <f>省エネ計算フォーマット【EHP】!$M$125/100</f>
        <v>0</v>
      </c>
      <c r="AE388" s="32">
        <f t="shared" si="11"/>
        <v>1.161</v>
      </c>
    </row>
    <row r="389" spans="13:31" ht="13.5" customHeight="1">
      <c r="M389" s="41">
        <v>8</v>
      </c>
      <c r="N389" s="42" t="s">
        <v>10</v>
      </c>
      <c r="O389" s="42" t="s">
        <v>677</v>
      </c>
      <c r="P389" s="42" t="s">
        <v>675</v>
      </c>
      <c r="Q389" s="42" t="s">
        <v>402</v>
      </c>
      <c r="R389" s="43">
        <v>0.41799999999999998</v>
      </c>
      <c r="T389" s="25">
        <v>4</v>
      </c>
      <c r="U389" s="26">
        <v>2005</v>
      </c>
      <c r="V389" s="27" t="s">
        <v>20</v>
      </c>
      <c r="W389" s="27" t="s">
        <v>607</v>
      </c>
      <c r="X389" s="27" t="s">
        <v>618</v>
      </c>
      <c r="Y389" s="28" t="str">
        <f t="shared" si="10"/>
        <v>42005暖房設備用有り</v>
      </c>
      <c r="Z389" s="51">
        <v>-0.126</v>
      </c>
      <c r="AA389" s="51">
        <v>1.1259999999999999</v>
      </c>
      <c r="AB389" s="52">
        <v>1.0239</v>
      </c>
      <c r="AC389" s="52">
        <v>0.83850000000000002</v>
      </c>
      <c r="AD389" s="31">
        <f>省エネ計算フォーマット【EHP】!$M$125/100</f>
        <v>0</v>
      </c>
      <c r="AE389" s="32">
        <f t="shared" si="11"/>
        <v>0.83799999999999997</v>
      </c>
    </row>
    <row r="390" spans="13:31" ht="13.5" customHeight="1">
      <c r="M390" s="41">
        <v>8</v>
      </c>
      <c r="N390" s="42" t="s">
        <v>11</v>
      </c>
      <c r="O390" s="42" t="s">
        <v>677</v>
      </c>
      <c r="P390" s="42" t="s">
        <v>675</v>
      </c>
      <c r="Q390" s="42" t="s">
        <v>406</v>
      </c>
      <c r="R390" s="43">
        <v>0.307</v>
      </c>
      <c r="T390" s="25">
        <v>4</v>
      </c>
      <c r="U390" s="26">
        <v>2005</v>
      </c>
      <c r="V390" s="27" t="s">
        <v>20</v>
      </c>
      <c r="W390" s="27" t="s">
        <v>612</v>
      </c>
      <c r="X390" s="27" t="s">
        <v>702</v>
      </c>
      <c r="Y390" s="28" t="str">
        <f t="shared" si="10"/>
        <v>42005暖房店舗用無し（一定速）</v>
      </c>
      <c r="Z390" s="51">
        <v>0.25</v>
      </c>
      <c r="AA390" s="51">
        <v>0.75</v>
      </c>
      <c r="AB390" s="52">
        <v>0.25</v>
      </c>
      <c r="AC390" s="52">
        <v>0.75</v>
      </c>
      <c r="AD390" s="31">
        <f>省エネ計算フォーマット【EHP】!$M$125/100</f>
        <v>0</v>
      </c>
      <c r="AE390" s="32">
        <f t="shared" si="11"/>
        <v>0.75</v>
      </c>
    </row>
    <row r="391" spans="13:31" ht="13.5" customHeight="1">
      <c r="M391" s="41">
        <v>8</v>
      </c>
      <c r="N391" s="42" t="s">
        <v>12</v>
      </c>
      <c r="O391" s="42" t="s">
        <v>677</v>
      </c>
      <c r="P391" s="42" t="s">
        <v>675</v>
      </c>
      <c r="Q391" s="42" t="s">
        <v>410</v>
      </c>
      <c r="R391" s="43">
        <v>0.70399999999999996</v>
      </c>
      <c r="T391" s="25">
        <v>4</v>
      </c>
      <c r="U391" s="50">
        <v>2005</v>
      </c>
      <c r="V391" s="41" t="s">
        <v>20</v>
      </c>
      <c r="W391" s="41" t="s">
        <v>606</v>
      </c>
      <c r="X391" s="41" t="s">
        <v>702</v>
      </c>
      <c r="Y391" s="28" t="str">
        <f t="shared" si="10"/>
        <v>42005暖房ビル用マルチ無し（一定速）</v>
      </c>
      <c r="Z391" s="51">
        <v>0.25</v>
      </c>
      <c r="AA391" s="51">
        <v>0.75</v>
      </c>
      <c r="AB391" s="52">
        <v>0.25</v>
      </c>
      <c r="AC391" s="52">
        <v>0.75</v>
      </c>
      <c r="AD391" s="31">
        <f>省エネ計算フォーマット【EHP】!$M$125/100</f>
        <v>0</v>
      </c>
      <c r="AE391" s="32">
        <f t="shared" si="11"/>
        <v>0.75</v>
      </c>
    </row>
    <row r="392" spans="13:31" ht="13.5" customHeight="1">
      <c r="M392" s="41">
        <v>9</v>
      </c>
      <c r="N392" s="42" t="s">
        <v>673</v>
      </c>
      <c r="O392" s="42" t="s">
        <v>677</v>
      </c>
      <c r="P392" s="42" t="s">
        <v>675</v>
      </c>
      <c r="Q392" s="42" t="s">
        <v>414</v>
      </c>
      <c r="R392" s="43">
        <v>0.48399999999999999</v>
      </c>
      <c r="T392" s="25">
        <v>4</v>
      </c>
      <c r="U392" s="50">
        <v>2005</v>
      </c>
      <c r="V392" s="41" t="s">
        <v>20</v>
      </c>
      <c r="W392" s="41" t="s">
        <v>607</v>
      </c>
      <c r="X392" s="41" t="s">
        <v>702</v>
      </c>
      <c r="Y392" s="28" t="str">
        <f t="shared" si="10"/>
        <v>42005暖房設備用無し（一定速）</v>
      </c>
      <c r="Z392" s="51">
        <v>0.25</v>
      </c>
      <c r="AA392" s="51">
        <v>0.75</v>
      </c>
      <c r="AB392" s="52">
        <v>0.25</v>
      </c>
      <c r="AC392" s="52">
        <v>0.75</v>
      </c>
      <c r="AD392" s="31">
        <f>省エネ計算フォーマット【EHP】!$M$125/100</f>
        <v>0</v>
      </c>
      <c r="AE392" s="32">
        <f t="shared" si="11"/>
        <v>0.75</v>
      </c>
    </row>
    <row r="393" spans="13:31" ht="13.5" customHeight="1">
      <c r="M393" s="41">
        <v>9</v>
      </c>
      <c r="N393" s="42" t="s">
        <v>2</v>
      </c>
      <c r="O393" s="42" t="s">
        <v>677</v>
      </c>
      <c r="P393" s="42" t="s">
        <v>675</v>
      </c>
      <c r="Q393" s="42" t="s">
        <v>418</v>
      </c>
      <c r="R393" s="43">
        <v>0.54300000000000004</v>
      </c>
      <c r="T393" s="25">
        <v>4</v>
      </c>
      <c r="U393" s="50">
        <v>2010</v>
      </c>
      <c r="V393" s="41" t="s">
        <v>19</v>
      </c>
      <c r="W393" s="41" t="s">
        <v>612</v>
      </c>
      <c r="X393" s="41" t="s">
        <v>618</v>
      </c>
      <c r="Y393" s="28" t="str">
        <f t="shared" si="10"/>
        <v>42010冷房店舗用有り</v>
      </c>
      <c r="Z393" s="51">
        <v>-1.1000000000000001</v>
      </c>
      <c r="AA393" s="51">
        <v>2.1</v>
      </c>
      <c r="AB393" s="52">
        <v>1.0511999999999999</v>
      </c>
      <c r="AC393" s="52">
        <v>1.5622</v>
      </c>
      <c r="AD393" s="31">
        <f>省エネ計算フォーマット【EHP】!$M$125/100</f>
        <v>0</v>
      </c>
      <c r="AE393" s="32">
        <f t="shared" si="11"/>
        <v>1.5620000000000001</v>
      </c>
    </row>
    <row r="394" spans="13:31" ht="13.5" customHeight="1">
      <c r="M394" s="41">
        <v>9</v>
      </c>
      <c r="N394" s="42" t="s">
        <v>3</v>
      </c>
      <c r="O394" s="42" t="s">
        <v>677</v>
      </c>
      <c r="P394" s="42" t="s">
        <v>675</v>
      </c>
      <c r="Q394" s="42" t="s">
        <v>422</v>
      </c>
      <c r="R394" s="43">
        <v>0.46300000000000002</v>
      </c>
      <c r="T394" s="25">
        <v>4</v>
      </c>
      <c r="U394" s="50">
        <v>2010</v>
      </c>
      <c r="V394" s="41" t="s">
        <v>19</v>
      </c>
      <c r="W394" s="41" t="s">
        <v>606</v>
      </c>
      <c r="X394" s="41" t="s">
        <v>618</v>
      </c>
      <c r="Y394" s="28" t="str">
        <f t="shared" ref="Y394:Y457" si="12">T394&amp;U394&amp;V394&amp;W394&amp;X394</f>
        <v>42010冷房ビル用マルチ有り</v>
      </c>
      <c r="Z394" s="51">
        <v>-0.88</v>
      </c>
      <c r="AA394" s="51">
        <v>1.88</v>
      </c>
      <c r="AB394" s="52">
        <v>1.0548999999999999</v>
      </c>
      <c r="AC394" s="52">
        <v>1.3963000000000001</v>
      </c>
      <c r="AD394" s="31">
        <f>省エネ計算フォーマット【EHP】!$M$125/100</f>
        <v>0</v>
      </c>
      <c r="AE394" s="32">
        <f t="shared" si="11"/>
        <v>1.3959999999999999</v>
      </c>
    </row>
    <row r="395" spans="13:31" ht="13.5" customHeight="1">
      <c r="M395" s="41">
        <v>9</v>
      </c>
      <c r="N395" s="42" t="s">
        <v>4</v>
      </c>
      <c r="O395" s="42" t="s">
        <v>677</v>
      </c>
      <c r="P395" s="42" t="s">
        <v>675</v>
      </c>
      <c r="Q395" s="42" t="s">
        <v>426</v>
      </c>
      <c r="R395" s="43">
        <v>0.27700000000000002</v>
      </c>
      <c r="T395" s="25">
        <v>4</v>
      </c>
      <c r="U395" s="50">
        <v>2010</v>
      </c>
      <c r="V395" s="41" t="s">
        <v>19</v>
      </c>
      <c r="W395" s="41" t="s">
        <v>607</v>
      </c>
      <c r="X395" s="41" t="s">
        <v>618</v>
      </c>
      <c r="Y395" s="28" t="str">
        <f t="shared" si="12"/>
        <v>42010冷房設備用有り</v>
      </c>
      <c r="Z395" s="51">
        <v>-0.26</v>
      </c>
      <c r="AA395" s="51">
        <v>1.26</v>
      </c>
      <c r="AB395" s="52">
        <v>1.1929000000000001</v>
      </c>
      <c r="AC395" s="52">
        <v>0.89680000000000004</v>
      </c>
      <c r="AD395" s="31">
        <f>省エネ計算フォーマット【EHP】!$M$125/100</f>
        <v>0</v>
      </c>
      <c r="AE395" s="32">
        <f t="shared" si="11"/>
        <v>0.89600000000000002</v>
      </c>
    </row>
    <row r="396" spans="13:31" ht="13.5" customHeight="1">
      <c r="M396" s="41">
        <v>9</v>
      </c>
      <c r="N396" s="42" t="s">
        <v>5</v>
      </c>
      <c r="O396" s="42" t="s">
        <v>677</v>
      </c>
      <c r="P396" s="42" t="s">
        <v>675</v>
      </c>
      <c r="Q396" s="42" t="s">
        <v>430</v>
      </c>
      <c r="R396" s="43">
        <v>0.46300000000000002</v>
      </c>
      <c r="T396" s="25">
        <v>4</v>
      </c>
      <c r="U396" s="50">
        <v>2010</v>
      </c>
      <c r="V396" s="41" t="s">
        <v>19</v>
      </c>
      <c r="W396" s="41" t="s">
        <v>612</v>
      </c>
      <c r="X396" s="41" t="s">
        <v>702</v>
      </c>
      <c r="Y396" s="28" t="str">
        <f t="shared" si="12"/>
        <v>42010冷房店舗用無し（一定速）</v>
      </c>
      <c r="Z396" s="51">
        <v>0.25</v>
      </c>
      <c r="AA396" s="51">
        <v>0.75</v>
      </c>
      <c r="AB396" s="52">
        <v>0.25</v>
      </c>
      <c r="AC396" s="52">
        <v>0.75</v>
      </c>
      <c r="AD396" s="31">
        <f>省エネ計算フォーマット【EHP】!$M$125/100</f>
        <v>0</v>
      </c>
      <c r="AE396" s="32">
        <f t="shared" ref="AE396:AE459" si="13">ROUNDDOWN(IF(AD396&gt;=0.25,Z396*AD396+AA396,AB396*AD396+AC396),3)</f>
        <v>0.75</v>
      </c>
    </row>
    <row r="397" spans="13:31" ht="13.5" customHeight="1">
      <c r="M397" s="41">
        <v>9</v>
      </c>
      <c r="N397" s="42" t="s">
        <v>6</v>
      </c>
      <c r="O397" s="42" t="s">
        <v>677</v>
      </c>
      <c r="P397" s="42" t="s">
        <v>675</v>
      </c>
      <c r="Q397" s="42" t="s">
        <v>434</v>
      </c>
      <c r="R397" s="43">
        <v>0.48499999999999999</v>
      </c>
      <c r="T397" s="25">
        <v>4</v>
      </c>
      <c r="U397" s="50">
        <v>2010</v>
      </c>
      <c r="V397" s="41" t="s">
        <v>19</v>
      </c>
      <c r="W397" s="41" t="s">
        <v>606</v>
      </c>
      <c r="X397" s="41" t="s">
        <v>702</v>
      </c>
      <c r="Y397" s="28" t="str">
        <f t="shared" si="12"/>
        <v>42010冷房ビル用マルチ無し（一定速）</v>
      </c>
      <c r="Z397" s="51">
        <v>0.25</v>
      </c>
      <c r="AA397" s="51">
        <v>0.75</v>
      </c>
      <c r="AB397" s="52">
        <v>0.25</v>
      </c>
      <c r="AC397" s="52">
        <v>0.75</v>
      </c>
      <c r="AD397" s="31">
        <f>省エネ計算フォーマット【EHP】!$M$125/100</f>
        <v>0</v>
      </c>
      <c r="AE397" s="32">
        <f t="shared" si="13"/>
        <v>0.75</v>
      </c>
    </row>
    <row r="398" spans="13:31" ht="13.5" customHeight="1">
      <c r="M398" s="41">
        <v>9</v>
      </c>
      <c r="N398" s="42" t="s">
        <v>7</v>
      </c>
      <c r="O398" s="42" t="s">
        <v>677</v>
      </c>
      <c r="P398" s="42" t="s">
        <v>675</v>
      </c>
      <c r="Q398" s="42" t="s">
        <v>438</v>
      </c>
      <c r="R398" s="43">
        <v>0.48599999999999999</v>
      </c>
      <c r="T398" s="25">
        <v>4</v>
      </c>
      <c r="U398" s="50">
        <v>2010</v>
      </c>
      <c r="V398" s="41" t="s">
        <v>19</v>
      </c>
      <c r="W398" s="41" t="s">
        <v>607</v>
      </c>
      <c r="X398" s="41" t="s">
        <v>702</v>
      </c>
      <c r="Y398" s="28" t="str">
        <f t="shared" si="12"/>
        <v>42010冷房設備用無し（一定速）</v>
      </c>
      <c r="Z398" s="51">
        <v>0.25</v>
      </c>
      <c r="AA398" s="51">
        <v>0.75</v>
      </c>
      <c r="AB398" s="52">
        <v>0.25</v>
      </c>
      <c r="AC398" s="52">
        <v>0.75</v>
      </c>
      <c r="AD398" s="31">
        <f>省エネ計算フォーマット【EHP】!$M$125/100</f>
        <v>0</v>
      </c>
      <c r="AE398" s="32">
        <f t="shared" si="13"/>
        <v>0.75</v>
      </c>
    </row>
    <row r="399" spans="13:31" ht="13.5" customHeight="1">
      <c r="M399" s="41">
        <v>9</v>
      </c>
      <c r="N399" s="42" t="s">
        <v>8</v>
      </c>
      <c r="O399" s="42" t="s">
        <v>677</v>
      </c>
      <c r="P399" s="42" t="s">
        <v>675</v>
      </c>
      <c r="Q399" s="42" t="s">
        <v>442</v>
      </c>
      <c r="R399" s="43">
        <v>0.34100000000000003</v>
      </c>
      <c r="T399" s="25">
        <v>4</v>
      </c>
      <c r="U399" s="50">
        <v>2010</v>
      </c>
      <c r="V399" s="41" t="s">
        <v>20</v>
      </c>
      <c r="W399" s="41" t="s">
        <v>612</v>
      </c>
      <c r="X399" s="41" t="s">
        <v>618</v>
      </c>
      <c r="Y399" s="28" t="str">
        <f t="shared" si="12"/>
        <v>42010暖房店舗用有り</v>
      </c>
      <c r="Z399" s="51">
        <v>-0.72</v>
      </c>
      <c r="AA399" s="51">
        <v>1.72</v>
      </c>
      <c r="AB399" s="52">
        <v>1.0757000000000001</v>
      </c>
      <c r="AC399" s="52">
        <v>1.2710999999999999</v>
      </c>
      <c r="AD399" s="31">
        <f>省エネ計算フォーマット【EHP】!$M$125/100</f>
        <v>0</v>
      </c>
      <c r="AE399" s="32">
        <f t="shared" si="13"/>
        <v>1.2709999999999999</v>
      </c>
    </row>
    <row r="400" spans="13:31" ht="13.5" customHeight="1">
      <c r="M400" s="41">
        <v>9</v>
      </c>
      <c r="N400" s="42" t="s">
        <v>9</v>
      </c>
      <c r="O400" s="42" t="s">
        <v>677</v>
      </c>
      <c r="P400" s="42" t="s">
        <v>675</v>
      </c>
      <c r="Q400" s="42" t="s">
        <v>446</v>
      </c>
      <c r="R400" s="43">
        <v>0.436</v>
      </c>
      <c r="T400" s="25">
        <v>4</v>
      </c>
      <c r="U400" s="50">
        <v>2010</v>
      </c>
      <c r="V400" s="41" t="s">
        <v>20</v>
      </c>
      <c r="W400" s="41" t="s">
        <v>606</v>
      </c>
      <c r="X400" s="41" t="s">
        <v>618</v>
      </c>
      <c r="Y400" s="28" t="str">
        <f t="shared" si="12"/>
        <v>42010暖房ビル用マルチ有り</v>
      </c>
      <c r="Z400" s="51">
        <v>-0.7</v>
      </c>
      <c r="AA400" s="51">
        <v>1.7</v>
      </c>
      <c r="AB400" s="52">
        <v>1.036</v>
      </c>
      <c r="AC400" s="52">
        <v>1.266</v>
      </c>
      <c r="AD400" s="31">
        <f>省エネ計算フォーマット【EHP】!$M$125/100</f>
        <v>0</v>
      </c>
      <c r="AE400" s="32">
        <f t="shared" si="13"/>
        <v>1.266</v>
      </c>
    </row>
    <row r="401" spans="13:31" ht="13.5" customHeight="1">
      <c r="M401" s="41">
        <v>9</v>
      </c>
      <c r="N401" s="42" t="s">
        <v>10</v>
      </c>
      <c r="O401" s="42" t="s">
        <v>677</v>
      </c>
      <c r="P401" s="42" t="s">
        <v>675</v>
      </c>
      <c r="Q401" s="42" t="s">
        <v>450</v>
      </c>
      <c r="R401" s="43">
        <v>0.26400000000000001</v>
      </c>
      <c r="T401" s="25">
        <v>4</v>
      </c>
      <c r="U401" s="50">
        <v>2010</v>
      </c>
      <c r="V401" s="41" t="s">
        <v>20</v>
      </c>
      <c r="W401" s="41" t="s">
        <v>607</v>
      </c>
      <c r="X401" s="41" t="s">
        <v>618</v>
      </c>
      <c r="Y401" s="28" t="str">
        <f t="shared" si="12"/>
        <v>42010暖房設備用有り</v>
      </c>
      <c r="Z401" s="51">
        <v>-0.26</v>
      </c>
      <c r="AA401" s="51">
        <v>1.26</v>
      </c>
      <c r="AB401" s="52">
        <v>0.82779999999999998</v>
      </c>
      <c r="AC401" s="52">
        <v>0.98809999999999998</v>
      </c>
      <c r="AD401" s="31">
        <f>省エネ計算フォーマット【EHP】!$M$125/100</f>
        <v>0</v>
      </c>
      <c r="AE401" s="32">
        <f t="shared" si="13"/>
        <v>0.98799999999999999</v>
      </c>
    </row>
    <row r="402" spans="13:31" ht="13.5" customHeight="1">
      <c r="M402" s="41">
        <v>9</v>
      </c>
      <c r="N402" s="42" t="s">
        <v>11</v>
      </c>
      <c r="O402" s="42" t="s">
        <v>677</v>
      </c>
      <c r="P402" s="42" t="s">
        <v>675</v>
      </c>
      <c r="Q402" s="42" t="s">
        <v>454</v>
      </c>
      <c r="R402" s="43">
        <v>0.17299999999999999</v>
      </c>
      <c r="T402" s="25">
        <v>4</v>
      </c>
      <c r="U402" s="50">
        <v>2010</v>
      </c>
      <c r="V402" s="41" t="s">
        <v>20</v>
      </c>
      <c r="W402" s="41" t="s">
        <v>612</v>
      </c>
      <c r="X402" s="41" t="s">
        <v>702</v>
      </c>
      <c r="Y402" s="28" t="str">
        <f t="shared" si="12"/>
        <v>42010暖房店舗用無し（一定速）</v>
      </c>
      <c r="Z402" s="51">
        <v>0.25</v>
      </c>
      <c r="AA402" s="51">
        <v>0.75</v>
      </c>
      <c r="AB402" s="52">
        <v>0.25</v>
      </c>
      <c r="AC402" s="52">
        <v>0.75</v>
      </c>
      <c r="AD402" s="31">
        <f>省エネ計算フォーマット【EHP】!$M$125/100</f>
        <v>0</v>
      </c>
      <c r="AE402" s="32">
        <f t="shared" si="13"/>
        <v>0.75</v>
      </c>
    </row>
    <row r="403" spans="13:31" ht="13.5" customHeight="1">
      <c r="M403" s="41">
        <v>9</v>
      </c>
      <c r="N403" s="42" t="s">
        <v>12</v>
      </c>
      <c r="O403" s="42" t="s">
        <v>677</v>
      </c>
      <c r="P403" s="42" t="s">
        <v>675</v>
      </c>
      <c r="Q403" s="42" t="s">
        <v>458</v>
      </c>
      <c r="R403" s="43">
        <v>0.57499999999999996</v>
      </c>
      <c r="T403" s="25">
        <v>4</v>
      </c>
      <c r="U403" s="50">
        <v>2010</v>
      </c>
      <c r="V403" s="41" t="s">
        <v>20</v>
      </c>
      <c r="W403" s="41" t="s">
        <v>606</v>
      </c>
      <c r="X403" s="41" t="s">
        <v>702</v>
      </c>
      <c r="Y403" s="28" t="str">
        <f t="shared" si="12"/>
        <v>42010暖房ビル用マルチ無し（一定速）</v>
      </c>
      <c r="Z403" s="51">
        <v>0.25</v>
      </c>
      <c r="AA403" s="51">
        <v>0.75</v>
      </c>
      <c r="AB403" s="52">
        <v>0.25</v>
      </c>
      <c r="AC403" s="52">
        <v>0.75</v>
      </c>
      <c r="AD403" s="31">
        <f>省エネ計算フォーマット【EHP】!$M$125/100</f>
        <v>0</v>
      </c>
      <c r="AE403" s="32">
        <f t="shared" si="13"/>
        <v>0.75</v>
      </c>
    </row>
    <row r="404" spans="13:31" ht="13.5" customHeight="1">
      <c r="M404" s="41">
        <v>10</v>
      </c>
      <c r="N404" s="42" t="s">
        <v>673</v>
      </c>
      <c r="O404" s="42" t="s">
        <v>677</v>
      </c>
      <c r="P404" s="42" t="s">
        <v>675</v>
      </c>
      <c r="Q404" s="42" t="s">
        <v>462</v>
      </c>
      <c r="R404" s="43">
        <v>0.23499999999999999</v>
      </c>
      <c r="T404" s="25">
        <v>4</v>
      </c>
      <c r="U404" s="50">
        <v>2010</v>
      </c>
      <c r="V404" s="41" t="s">
        <v>20</v>
      </c>
      <c r="W404" s="41" t="s">
        <v>607</v>
      </c>
      <c r="X404" s="41" t="s">
        <v>702</v>
      </c>
      <c r="Y404" s="28" t="str">
        <f t="shared" si="12"/>
        <v>42010暖房設備用無し（一定速）</v>
      </c>
      <c r="Z404" s="63">
        <v>0.25</v>
      </c>
      <c r="AA404" s="63">
        <v>0.75</v>
      </c>
      <c r="AB404" s="64">
        <v>0.25</v>
      </c>
      <c r="AC404" s="64">
        <v>0.75</v>
      </c>
      <c r="AD404" s="31">
        <f>省エネ計算フォーマット【EHP】!$M$125/100</f>
        <v>0</v>
      </c>
      <c r="AE404" s="32">
        <f t="shared" si="13"/>
        <v>0.75</v>
      </c>
    </row>
    <row r="405" spans="13:31" ht="13.5" customHeight="1">
      <c r="M405" s="41">
        <v>10</v>
      </c>
      <c r="N405" s="42" t="s">
        <v>2</v>
      </c>
      <c r="O405" s="42" t="s">
        <v>677</v>
      </c>
      <c r="P405" s="42" t="s">
        <v>675</v>
      </c>
      <c r="Q405" s="42" t="s">
        <v>466</v>
      </c>
      <c r="R405" s="43">
        <v>0.223</v>
      </c>
      <c r="T405" s="53">
        <v>4</v>
      </c>
      <c r="U405" s="75">
        <v>2011</v>
      </c>
      <c r="V405" s="54" t="s">
        <v>19</v>
      </c>
      <c r="W405" s="54" t="s">
        <v>612</v>
      </c>
      <c r="X405" s="54" t="s">
        <v>618</v>
      </c>
      <c r="Y405" s="55" t="str">
        <f t="shared" si="12"/>
        <v>42011冷房店舗用有り</v>
      </c>
      <c r="Z405" s="56">
        <v>-1.1200000000000001</v>
      </c>
      <c r="AA405" s="56">
        <v>2.12</v>
      </c>
      <c r="AB405" s="57">
        <v>1.0517000000000001</v>
      </c>
      <c r="AC405" s="57">
        <v>1.5770999999999999</v>
      </c>
      <c r="AD405" s="31">
        <f>省エネ計算フォーマット【EHP】!$M$125/100</f>
        <v>0</v>
      </c>
      <c r="AE405" s="37">
        <f t="shared" si="13"/>
        <v>1.577</v>
      </c>
    </row>
    <row r="406" spans="13:31" ht="13.5" customHeight="1">
      <c r="M406" s="41">
        <v>10</v>
      </c>
      <c r="N406" s="42" t="s">
        <v>3</v>
      </c>
      <c r="O406" s="42" t="s">
        <v>677</v>
      </c>
      <c r="P406" s="42" t="s">
        <v>675</v>
      </c>
      <c r="Q406" s="42" t="s">
        <v>470</v>
      </c>
      <c r="R406" s="43">
        <v>0.251</v>
      </c>
      <c r="T406" s="53">
        <v>4</v>
      </c>
      <c r="U406" s="75">
        <v>2011</v>
      </c>
      <c r="V406" s="54" t="s">
        <v>19</v>
      </c>
      <c r="W406" s="54" t="s">
        <v>606</v>
      </c>
      <c r="X406" s="54" t="s">
        <v>618</v>
      </c>
      <c r="Y406" s="55" t="str">
        <f t="shared" si="12"/>
        <v>42011冷房ビル用マルチ有り</v>
      </c>
      <c r="Z406" s="56">
        <v>-1</v>
      </c>
      <c r="AA406" s="56">
        <v>2</v>
      </c>
      <c r="AB406" s="57">
        <v>1.0584</v>
      </c>
      <c r="AC406" s="57">
        <v>1.4854000000000001</v>
      </c>
      <c r="AD406" s="31">
        <f>省エネ計算フォーマット【EHP】!$M$125/100</f>
        <v>0</v>
      </c>
      <c r="AE406" s="37">
        <f t="shared" si="13"/>
        <v>1.4850000000000001</v>
      </c>
    </row>
    <row r="407" spans="13:31" ht="13.5" customHeight="1">
      <c r="M407" s="41">
        <v>10</v>
      </c>
      <c r="N407" s="42" t="s">
        <v>4</v>
      </c>
      <c r="O407" s="42" t="s">
        <v>677</v>
      </c>
      <c r="P407" s="42" t="s">
        <v>675</v>
      </c>
      <c r="Q407" s="42" t="s">
        <v>474</v>
      </c>
      <c r="R407" s="43">
        <v>0.13</v>
      </c>
      <c r="T407" s="53">
        <v>4</v>
      </c>
      <c r="U407" s="75">
        <v>2011</v>
      </c>
      <c r="V407" s="54" t="s">
        <v>19</v>
      </c>
      <c r="W407" s="54" t="s">
        <v>607</v>
      </c>
      <c r="X407" s="54" t="s">
        <v>618</v>
      </c>
      <c r="Y407" s="55" t="str">
        <f t="shared" si="12"/>
        <v>42011冷房設備用有り</v>
      </c>
      <c r="Z407" s="56">
        <v>-0.22</v>
      </c>
      <c r="AA407" s="56">
        <v>1.22</v>
      </c>
      <c r="AB407" s="57">
        <v>1.0356000000000001</v>
      </c>
      <c r="AC407" s="57">
        <v>0.90610000000000002</v>
      </c>
      <c r="AD407" s="31">
        <f>省エネ計算フォーマット【EHP】!$M$125/100</f>
        <v>0</v>
      </c>
      <c r="AE407" s="37">
        <f t="shared" si="13"/>
        <v>0.90600000000000003</v>
      </c>
    </row>
    <row r="408" spans="13:31" ht="13.5" customHeight="1">
      <c r="M408" s="41">
        <v>10</v>
      </c>
      <c r="N408" s="42" t="s">
        <v>5</v>
      </c>
      <c r="O408" s="42" t="s">
        <v>677</v>
      </c>
      <c r="P408" s="42" t="s">
        <v>675</v>
      </c>
      <c r="Q408" s="42" t="s">
        <v>478</v>
      </c>
      <c r="R408" s="43">
        <v>0.22500000000000001</v>
      </c>
      <c r="T408" s="53">
        <v>4</v>
      </c>
      <c r="U408" s="75">
        <v>2011</v>
      </c>
      <c r="V408" s="54" t="s">
        <v>19</v>
      </c>
      <c r="W408" s="54" t="s">
        <v>612</v>
      </c>
      <c r="X408" s="54" t="s">
        <v>702</v>
      </c>
      <c r="Y408" s="55" t="str">
        <f t="shared" si="12"/>
        <v>42011冷房店舗用無し（一定速）</v>
      </c>
      <c r="Z408" s="56">
        <v>0.25</v>
      </c>
      <c r="AA408" s="56">
        <v>0.75</v>
      </c>
      <c r="AB408" s="57">
        <v>0.25</v>
      </c>
      <c r="AC408" s="57">
        <v>0.75</v>
      </c>
      <c r="AD408" s="31">
        <f>省エネ計算フォーマット【EHP】!$M$125/100</f>
        <v>0</v>
      </c>
      <c r="AE408" s="37">
        <f t="shared" si="13"/>
        <v>0.75</v>
      </c>
    </row>
    <row r="409" spans="13:31" ht="13.5" customHeight="1">
      <c r="M409" s="41">
        <v>10</v>
      </c>
      <c r="N409" s="42" t="s">
        <v>6</v>
      </c>
      <c r="O409" s="42" t="s">
        <v>677</v>
      </c>
      <c r="P409" s="42" t="s">
        <v>675</v>
      </c>
      <c r="Q409" s="42" t="s">
        <v>482</v>
      </c>
      <c r="R409" s="43">
        <v>0.23400000000000001</v>
      </c>
      <c r="T409" s="53">
        <v>4</v>
      </c>
      <c r="U409" s="75">
        <v>2011</v>
      </c>
      <c r="V409" s="54" t="s">
        <v>19</v>
      </c>
      <c r="W409" s="54" t="s">
        <v>606</v>
      </c>
      <c r="X409" s="54" t="s">
        <v>702</v>
      </c>
      <c r="Y409" s="55" t="str">
        <f t="shared" si="12"/>
        <v>42011冷房ビル用マルチ無し（一定速）</v>
      </c>
      <c r="Z409" s="56">
        <v>0.25</v>
      </c>
      <c r="AA409" s="56">
        <v>0.75</v>
      </c>
      <c r="AB409" s="57">
        <v>0.25</v>
      </c>
      <c r="AC409" s="57">
        <v>0.75</v>
      </c>
      <c r="AD409" s="31">
        <f>省エネ計算フォーマット【EHP】!$M$125/100</f>
        <v>0</v>
      </c>
      <c r="AE409" s="37">
        <f t="shared" si="13"/>
        <v>0.75</v>
      </c>
    </row>
    <row r="410" spans="13:31" ht="13.5" customHeight="1">
      <c r="M410" s="41">
        <v>10</v>
      </c>
      <c r="N410" s="42" t="s">
        <v>7</v>
      </c>
      <c r="O410" s="42" t="s">
        <v>677</v>
      </c>
      <c r="P410" s="42" t="s">
        <v>675</v>
      </c>
      <c r="Q410" s="42" t="s">
        <v>486</v>
      </c>
      <c r="R410" s="43">
        <v>0.185</v>
      </c>
      <c r="T410" s="53">
        <v>4</v>
      </c>
      <c r="U410" s="75">
        <v>2011</v>
      </c>
      <c r="V410" s="54" t="s">
        <v>19</v>
      </c>
      <c r="W410" s="54" t="s">
        <v>607</v>
      </c>
      <c r="X410" s="54" t="s">
        <v>702</v>
      </c>
      <c r="Y410" s="55" t="str">
        <f t="shared" si="12"/>
        <v>42011冷房設備用無し（一定速）</v>
      </c>
      <c r="Z410" s="56">
        <v>0.25</v>
      </c>
      <c r="AA410" s="56">
        <v>0.75</v>
      </c>
      <c r="AB410" s="57">
        <v>0.25</v>
      </c>
      <c r="AC410" s="57">
        <v>0.75</v>
      </c>
      <c r="AD410" s="31">
        <f>省エネ計算フォーマット【EHP】!$M$125/100</f>
        <v>0</v>
      </c>
      <c r="AE410" s="37">
        <f t="shared" si="13"/>
        <v>0.75</v>
      </c>
    </row>
    <row r="411" spans="13:31" ht="13.5" customHeight="1">
      <c r="M411" s="41">
        <v>10</v>
      </c>
      <c r="N411" s="42" t="s">
        <v>8</v>
      </c>
      <c r="O411" s="42" t="s">
        <v>677</v>
      </c>
      <c r="P411" s="42" t="s">
        <v>675</v>
      </c>
      <c r="Q411" s="42" t="s">
        <v>490</v>
      </c>
      <c r="R411" s="43">
        <v>0.185</v>
      </c>
      <c r="T411" s="53">
        <v>4</v>
      </c>
      <c r="U411" s="75">
        <v>2011</v>
      </c>
      <c r="V411" s="54" t="s">
        <v>20</v>
      </c>
      <c r="W411" s="54" t="s">
        <v>612</v>
      </c>
      <c r="X411" s="54" t="s">
        <v>618</v>
      </c>
      <c r="Y411" s="55" t="str">
        <f t="shared" si="12"/>
        <v>42011暖房店舗用有り</v>
      </c>
      <c r="Z411" s="56">
        <v>-0.76</v>
      </c>
      <c r="AA411" s="56">
        <v>1.76</v>
      </c>
      <c r="AB411" s="57">
        <v>1.0773999999999999</v>
      </c>
      <c r="AC411" s="57">
        <v>1.3006</v>
      </c>
      <c r="AD411" s="31">
        <f>省エネ計算フォーマット【EHP】!$M$125/100</f>
        <v>0</v>
      </c>
      <c r="AE411" s="37">
        <f t="shared" si="13"/>
        <v>1.3</v>
      </c>
    </row>
    <row r="412" spans="13:31" ht="13.5" customHeight="1">
      <c r="M412" s="41">
        <v>10</v>
      </c>
      <c r="N412" s="42" t="s">
        <v>9</v>
      </c>
      <c r="O412" s="42" t="s">
        <v>677</v>
      </c>
      <c r="P412" s="42" t="s">
        <v>675</v>
      </c>
      <c r="Q412" s="42" t="s">
        <v>494</v>
      </c>
      <c r="R412" s="43">
        <v>0.21</v>
      </c>
      <c r="T412" s="53">
        <v>4</v>
      </c>
      <c r="U412" s="75">
        <v>2011</v>
      </c>
      <c r="V412" s="54" t="s">
        <v>20</v>
      </c>
      <c r="W412" s="54" t="s">
        <v>606</v>
      </c>
      <c r="X412" s="54" t="s">
        <v>618</v>
      </c>
      <c r="Y412" s="55" t="str">
        <f t="shared" si="12"/>
        <v>42011暖房ビル用マルチ有り</v>
      </c>
      <c r="Z412" s="56">
        <v>-0.78</v>
      </c>
      <c r="AA412" s="56">
        <v>1.78</v>
      </c>
      <c r="AB412" s="57">
        <v>1.0377000000000001</v>
      </c>
      <c r="AC412" s="57">
        <v>1.3255999999999999</v>
      </c>
      <c r="AD412" s="31">
        <f>省エネ計算フォーマット【EHP】!$M$125/100</f>
        <v>0</v>
      </c>
      <c r="AE412" s="37">
        <f t="shared" si="13"/>
        <v>1.325</v>
      </c>
    </row>
    <row r="413" spans="13:31" ht="13.5" customHeight="1">
      <c r="M413" s="41">
        <v>10</v>
      </c>
      <c r="N413" s="42" t="s">
        <v>10</v>
      </c>
      <c r="O413" s="42" t="s">
        <v>677</v>
      </c>
      <c r="P413" s="42" t="s">
        <v>675</v>
      </c>
      <c r="Q413" s="42" t="s">
        <v>498</v>
      </c>
      <c r="R413" s="43">
        <v>0.105</v>
      </c>
      <c r="T413" s="53">
        <v>4</v>
      </c>
      <c r="U413" s="75">
        <v>2011</v>
      </c>
      <c r="V413" s="54" t="s">
        <v>20</v>
      </c>
      <c r="W413" s="54" t="s">
        <v>607</v>
      </c>
      <c r="X413" s="54" t="s">
        <v>618</v>
      </c>
      <c r="Y413" s="55" t="str">
        <f t="shared" si="12"/>
        <v>42011暖房設備用有り</v>
      </c>
      <c r="Z413" s="56">
        <v>-0.26</v>
      </c>
      <c r="AA413" s="56">
        <v>1.26</v>
      </c>
      <c r="AB413" s="57">
        <v>1.0266999999999999</v>
      </c>
      <c r="AC413" s="57">
        <v>0.93830000000000002</v>
      </c>
      <c r="AD413" s="31">
        <f>省エネ計算フォーマット【EHP】!$M$125/100</f>
        <v>0</v>
      </c>
      <c r="AE413" s="37">
        <f t="shared" si="13"/>
        <v>0.93799999999999994</v>
      </c>
    </row>
    <row r="414" spans="13:31" ht="13.5" customHeight="1">
      <c r="M414" s="41">
        <v>10</v>
      </c>
      <c r="N414" s="42" t="s">
        <v>11</v>
      </c>
      <c r="O414" s="42" t="s">
        <v>677</v>
      </c>
      <c r="P414" s="42" t="s">
        <v>675</v>
      </c>
      <c r="Q414" s="42" t="s">
        <v>502</v>
      </c>
      <c r="R414" s="43">
        <v>0.08</v>
      </c>
      <c r="T414" s="53">
        <v>4</v>
      </c>
      <c r="U414" s="75">
        <v>2011</v>
      </c>
      <c r="V414" s="54" t="s">
        <v>20</v>
      </c>
      <c r="W414" s="54" t="s">
        <v>612</v>
      </c>
      <c r="X414" s="54" t="s">
        <v>702</v>
      </c>
      <c r="Y414" s="55" t="str">
        <f t="shared" si="12"/>
        <v>42011暖房店舗用無し（一定速）</v>
      </c>
      <c r="Z414" s="56">
        <v>0.25</v>
      </c>
      <c r="AA414" s="56">
        <v>0.75</v>
      </c>
      <c r="AB414" s="57">
        <v>0.25</v>
      </c>
      <c r="AC414" s="57">
        <v>0.75</v>
      </c>
      <c r="AD414" s="31">
        <f>省エネ計算フォーマット【EHP】!$M$125/100</f>
        <v>0</v>
      </c>
      <c r="AE414" s="37">
        <f t="shared" si="13"/>
        <v>0.75</v>
      </c>
    </row>
    <row r="415" spans="13:31" ht="13.5" customHeight="1">
      <c r="M415" s="41">
        <v>10</v>
      </c>
      <c r="N415" s="42" t="s">
        <v>12</v>
      </c>
      <c r="O415" s="42" t="s">
        <v>677</v>
      </c>
      <c r="P415" s="42" t="s">
        <v>675</v>
      </c>
      <c r="Q415" s="42" t="s">
        <v>506</v>
      </c>
      <c r="R415" s="43">
        <v>0.29699999999999999</v>
      </c>
      <c r="T415" s="53">
        <v>4</v>
      </c>
      <c r="U415" s="75">
        <v>2011</v>
      </c>
      <c r="V415" s="54" t="s">
        <v>20</v>
      </c>
      <c r="W415" s="54" t="s">
        <v>606</v>
      </c>
      <c r="X415" s="54" t="s">
        <v>702</v>
      </c>
      <c r="Y415" s="55" t="str">
        <f t="shared" si="12"/>
        <v>42011暖房ビル用マルチ無し（一定速）</v>
      </c>
      <c r="Z415" s="56">
        <v>0.25</v>
      </c>
      <c r="AA415" s="56">
        <v>0.75</v>
      </c>
      <c r="AB415" s="57">
        <v>0.25</v>
      </c>
      <c r="AC415" s="57">
        <v>0.75</v>
      </c>
      <c r="AD415" s="31">
        <f>省エネ計算フォーマット【EHP】!$M$125/100</f>
        <v>0</v>
      </c>
      <c r="AE415" s="37">
        <f t="shared" si="13"/>
        <v>0.75</v>
      </c>
    </row>
    <row r="416" spans="13:31" ht="13.5" customHeight="1">
      <c r="M416" s="41">
        <v>11</v>
      </c>
      <c r="N416" s="42" t="s">
        <v>673</v>
      </c>
      <c r="O416" s="42" t="s">
        <v>677</v>
      </c>
      <c r="P416" s="42" t="s">
        <v>675</v>
      </c>
      <c r="Q416" s="42" t="s">
        <v>510</v>
      </c>
      <c r="R416" s="43">
        <v>0.13600000000000001</v>
      </c>
      <c r="T416" s="53">
        <v>4</v>
      </c>
      <c r="U416" s="54">
        <v>2011</v>
      </c>
      <c r="V416" s="54" t="s">
        <v>20</v>
      </c>
      <c r="W416" s="54" t="s">
        <v>607</v>
      </c>
      <c r="X416" s="54" t="s">
        <v>702</v>
      </c>
      <c r="Y416" s="55" t="str">
        <f t="shared" si="12"/>
        <v>42011暖房設備用無し（一定速）</v>
      </c>
      <c r="Z416" s="65">
        <v>0.25</v>
      </c>
      <c r="AA416" s="65">
        <v>0.75</v>
      </c>
      <c r="AB416" s="66">
        <v>0.25</v>
      </c>
      <c r="AC416" s="66">
        <v>0.75</v>
      </c>
      <c r="AD416" s="31">
        <f>省エネ計算フォーマット【EHP】!$M$125/100</f>
        <v>0</v>
      </c>
      <c r="AE416" s="37">
        <f t="shared" si="13"/>
        <v>0.75</v>
      </c>
    </row>
    <row r="417" spans="13:31" ht="13.5" customHeight="1">
      <c r="M417" s="41">
        <v>11</v>
      </c>
      <c r="N417" s="42" t="s">
        <v>2</v>
      </c>
      <c r="O417" s="42" t="s">
        <v>677</v>
      </c>
      <c r="P417" s="42" t="s">
        <v>675</v>
      </c>
      <c r="Q417" s="42" t="s">
        <v>514</v>
      </c>
      <c r="R417" s="43">
        <v>0.14799999999999999</v>
      </c>
      <c r="T417" s="53">
        <v>4</v>
      </c>
      <c r="U417" s="54">
        <v>2012</v>
      </c>
      <c r="V417" s="54" t="s">
        <v>19</v>
      </c>
      <c r="W417" s="54" t="s">
        <v>612</v>
      </c>
      <c r="X417" s="54" t="s">
        <v>618</v>
      </c>
      <c r="Y417" s="55" t="str">
        <f t="shared" si="12"/>
        <v>42012冷房店舗用有り</v>
      </c>
      <c r="Z417" s="67">
        <v>-1.36</v>
      </c>
      <c r="AA417" s="67">
        <v>2.36</v>
      </c>
      <c r="AB417" s="68">
        <v>1.0576000000000001</v>
      </c>
      <c r="AC417" s="68">
        <v>1.7556</v>
      </c>
      <c r="AD417" s="31">
        <f>省エネ計算フォーマット【EHP】!$M$125/100</f>
        <v>0</v>
      </c>
      <c r="AE417" s="37">
        <f t="shared" si="13"/>
        <v>1.7549999999999999</v>
      </c>
    </row>
    <row r="418" spans="13:31" ht="13.5" customHeight="1">
      <c r="M418" s="41">
        <v>11</v>
      </c>
      <c r="N418" s="42" t="s">
        <v>3</v>
      </c>
      <c r="O418" s="42" t="s">
        <v>677</v>
      </c>
      <c r="P418" s="42" t="s">
        <v>675</v>
      </c>
      <c r="Q418" s="42" t="s">
        <v>518</v>
      </c>
      <c r="R418" s="43">
        <v>9.5000000000000001E-2</v>
      </c>
      <c r="T418" s="53">
        <v>4</v>
      </c>
      <c r="U418" s="54">
        <v>2012</v>
      </c>
      <c r="V418" s="54" t="s">
        <v>19</v>
      </c>
      <c r="W418" s="54" t="s">
        <v>606</v>
      </c>
      <c r="X418" s="54" t="s">
        <v>618</v>
      </c>
      <c r="Y418" s="55" t="str">
        <f t="shared" si="12"/>
        <v>42012冷房ビル用マルチ有り</v>
      </c>
      <c r="Z418" s="56">
        <v>-1.1399999999999999</v>
      </c>
      <c r="AA418" s="56">
        <v>2.14</v>
      </c>
      <c r="AB418" s="57">
        <v>1.0625</v>
      </c>
      <c r="AC418" s="57">
        <v>1.5893999999999999</v>
      </c>
      <c r="AD418" s="31">
        <f>省エネ計算フォーマット【EHP】!$M$125/100</f>
        <v>0</v>
      </c>
      <c r="AE418" s="37">
        <f t="shared" si="13"/>
        <v>1.589</v>
      </c>
    </row>
    <row r="419" spans="13:31" ht="13.5" customHeight="1">
      <c r="M419" s="41">
        <v>11</v>
      </c>
      <c r="N419" s="42" t="s">
        <v>4</v>
      </c>
      <c r="O419" s="42" t="s">
        <v>677</v>
      </c>
      <c r="P419" s="42" t="s">
        <v>675</v>
      </c>
      <c r="Q419" s="42" t="s">
        <v>522</v>
      </c>
      <c r="R419" s="43">
        <v>5.8000000000000003E-2</v>
      </c>
      <c r="T419" s="53">
        <v>4</v>
      </c>
      <c r="U419" s="54">
        <v>2012</v>
      </c>
      <c r="V419" s="54" t="s">
        <v>19</v>
      </c>
      <c r="W419" s="54" t="s">
        <v>607</v>
      </c>
      <c r="X419" s="54" t="s">
        <v>618</v>
      </c>
      <c r="Y419" s="55" t="str">
        <f t="shared" si="12"/>
        <v>42012冷房設備用有り</v>
      </c>
      <c r="Z419" s="56">
        <v>-0.26</v>
      </c>
      <c r="AA419" s="56">
        <v>1.26</v>
      </c>
      <c r="AB419" s="57">
        <v>1.0367999999999999</v>
      </c>
      <c r="AC419" s="57">
        <v>0.93579999999999997</v>
      </c>
      <c r="AD419" s="31">
        <f>省エネ計算フォーマット【EHP】!$M$125/100</f>
        <v>0</v>
      </c>
      <c r="AE419" s="37">
        <f t="shared" si="13"/>
        <v>0.93500000000000005</v>
      </c>
    </row>
    <row r="420" spans="13:31" ht="13.5" customHeight="1">
      <c r="M420" s="41">
        <v>11</v>
      </c>
      <c r="N420" s="42" t="s">
        <v>5</v>
      </c>
      <c r="O420" s="42" t="s">
        <v>677</v>
      </c>
      <c r="P420" s="42" t="s">
        <v>675</v>
      </c>
      <c r="Q420" s="42" t="s">
        <v>526</v>
      </c>
      <c r="R420" s="43">
        <v>0.126</v>
      </c>
      <c r="T420" s="53">
        <v>4</v>
      </c>
      <c r="U420" s="54">
        <v>2012</v>
      </c>
      <c r="V420" s="54" t="s">
        <v>19</v>
      </c>
      <c r="W420" s="54" t="s">
        <v>612</v>
      </c>
      <c r="X420" s="54" t="s">
        <v>702</v>
      </c>
      <c r="Y420" s="55" t="str">
        <f t="shared" si="12"/>
        <v>42012冷房店舗用無し（一定速）</v>
      </c>
      <c r="Z420" s="56">
        <v>0.25</v>
      </c>
      <c r="AA420" s="56">
        <v>0.75</v>
      </c>
      <c r="AB420" s="57">
        <v>0.25</v>
      </c>
      <c r="AC420" s="57">
        <v>0.75</v>
      </c>
      <c r="AD420" s="31">
        <f>省エネ計算フォーマット【EHP】!$M$125/100</f>
        <v>0</v>
      </c>
      <c r="AE420" s="37">
        <f t="shared" si="13"/>
        <v>0.75</v>
      </c>
    </row>
    <row r="421" spans="13:31" ht="13.5" customHeight="1">
      <c r="M421" s="41">
        <v>11</v>
      </c>
      <c r="N421" s="42" t="s">
        <v>6</v>
      </c>
      <c r="O421" s="42" t="s">
        <v>677</v>
      </c>
      <c r="P421" s="42" t="s">
        <v>675</v>
      </c>
      <c r="Q421" s="42" t="s">
        <v>530</v>
      </c>
      <c r="R421" s="43">
        <v>0.11</v>
      </c>
      <c r="T421" s="53">
        <v>4</v>
      </c>
      <c r="U421" s="54">
        <v>2012</v>
      </c>
      <c r="V421" s="54" t="s">
        <v>19</v>
      </c>
      <c r="W421" s="54" t="s">
        <v>606</v>
      </c>
      <c r="X421" s="54" t="s">
        <v>702</v>
      </c>
      <c r="Y421" s="55" t="str">
        <f t="shared" si="12"/>
        <v>42012冷房ビル用マルチ無し（一定速）</v>
      </c>
      <c r="Z421" s="56">
        <v>0.25</v>
      </c>
      <c r="AA421" s="56">
        <v>0.75</v>
      </c>
      <c r="AB421" s="57">
        <v>0.25</v>
      </c>
      <c r="AC421" s="57">
        <v>0.75</v>
      </c>
      <c r="AD421" s="31">
        <f>省エネ計算フォーマット【EHP】!$M$125/100</f>
        <v>0</v>
      </c>
      <c r="AE421" s="37">
        <f t="shared" si="13"/>
        <v>0.75</v>
      </c>
    </row>
    <row r="422" spans="13:31" ht="13.5" customHeight="1">
      <c r="M422" s="41">
        <v>11</v>
      </c>
      <c r="N422" s="42" t="s">
        <v>7</v>
      </c>
      <c r="O422" s="42" t="s">
        <v>677</v>
      </c>
      <c r="P422" s="42" t="s">
        <v>675</v>
      </c>
      <c r="Q422" s="42" t="s">
        <v>534</v>
      </c>
      <c r="R422" s="43">
        <v>0.109</v>
      </c>
      <c r="T422" s="53">
        <v>4</v>
      </c>
      <c r="U422" s="54">
        <v>2012</v>
      </c>
      <c r="V422" s="54" t="s">
        <v>19</v>
      </c>
      <c r="W422" s="54" t="s">
        <v>607</v>
      </c>
      <c r="X422" s="54" t="s">
        <v>702</v>
      </c>
      <c r="Y422" s="55" t="str">
        <f t="shared" si="12"/>
        <v>42012冷房設備用無し（一定速）</v>
      </c>
      <c r="Z422" s="56">
        <v>0.25</v>
      </c>
      <c r="AA422" s="56">
        <v>0.75</v>
      </c>
      <c r="AB422" s="57">
        <v>0.25</v>
      </c>
      <c r="AC422" s="57">
        <v>0.75</v>
      </c>
      <c r="AD422" s="31">
        <f>省エネ計算フォーマット【EHP】!$M$125/100</f>
        <v>0</v>
      </c>
      <c r="AE422" s="37">
        <f t="shared" si="13"/>
        <v>0.75</v>
      </c>
    </row>
    <row r="423" spans="13:31" ht="13.5" customHeight="1">
      <c r="M423" s="41">
        <v>11</v>
      </c>
      <c r="N423" s="42" t="s">
        <v>8</v>
      </c>
      <c r="O423" s="42" t="s">
        <v>677</v>
      </c>
      <c r="P423" s="42" t="s">
        <v>675</v>
      </c>
      <c r="Q423" s="42" t="s">
        <v>538</v>
      </c>
      <c r="R423" s="43">
        <v>0.104</v>
      </c>
      <c r="T423" s="53">
        <v>4</v>
      </c>
      <c r="U423" s="54">
        <v>2012</v>
      </c>
      <c r="V423" s="54" t="s">
        <v>20</v>
      </c>
      <c r="W423" s="54" t="s">
        <v>612</v>
      </c>
      <c r="X423" s="54" t="s">
        <v>618</v>
      </c>
      <c r="Y423" s="55" t="str">
        <f t="shared" si="12"/>
        <v>42012暖房店舗用有り</v>
      </c>
      <c r="Z423" s="56">
        <v>-0.82</v>
      </c>
      <c r="AA423" s="56">
        <v>1.82</v>
      </c>
      <c r="AB423" s="57">
        <v>1.0801000000000001</v>
      </c>
      <c r="AC423" s="57">
        <v>1.345</v>
      </c>
      <c r="AD423" s="31">
        <f>省エネ計算フォーマット【EHP】!$M$125/100</f>
        <v>0</v>
      </c>
      <c r="AE423" s="37">
        <f t="shared" si="13"/>
        <v>1.345</v>
      </c>
    </row>
    <row r="424" spans="13:31" ht="13.5" customHeight="1">
      <c r="M424" s="41">
        <v>11</v>
      </c>
      <c r="N424" s="42" t="s">
        <v>9</v>
      </c>
      <c r="O424" s="42" t="s">
        <v>677</v>
      </c>
      <c r="P424" s="42" t="s">
        <v>675</v>
      </c>
      <c r="Q424" s="42" t="s">
        <v>542</v>
      </c>
      <c r="R424" s="43">
        <v>0.16900000000000001</v>
      </c>
      <c r="T424" s="53">
        <v>4</v>
      </c>
      <c r="U424" s="54">
        <v>2012</v>
      </c>
      <c r="V424" s="54" t="s">
        <v>20</v>
      </c>
      <c r="W424" s="54" t="s">
        <v>606</v>
      </c>
      <c r="X424" s="54" t="s">
        <v>618</v>
      </c>
      <c r="Y424" s="55" t="str">
        <f t="shared" si="12"/>
        <v>42012暖房ビル用マルチ有り</v>
      </c>
      <c r="Z424" s="56">
        <v>-0.98</v>
      </c>
      <c r="AA424" s="56">
        <v>1.98</v>
      </c>
      <c r="AB424" s="57">
        <v>1.042</v>
      </c>
      <c r="AC424" s="57">
        <v>1.4744999999999999</v>
      </c>
      <c r="AD424" s="31">
        <f>省エネ計算フォーマット【EHP】!$M$125/100</f>
        <v>0</v>
      </c>
      <c r="AE424" s="37">
        <f t="shared" si="13"/>
        <v>1.474</v>
      </c>
    </row>
    <row r="425" spans="13:31" ht="13.5" customHeight="1">
      <c r="M425" s="41">
        <v>11</v>
      </c>
      <c r="N425" s="42" t="s">
        <v>10</v>
      </c>
      <c r="O425" s="42" t="s">
        <v>677</v>
      </c>
      <c r="P425" s="42" t="s">
        <v>675</v>
      </c>
      <c r="Q425" s="42" t="s">
        <v>546</v>
      </c>
      <c r="R425" s="43">
        <v>0</v>
      </c>
      <c r="T425" s="53">
        <v>4</v>
      </c>
      <c r="U425" s="54">
        <v>2012</v>
      </c>
      <c r="V425" s="54" t="s">
        <v>20</v>
      </c>
      <c r="W425" s="54" t="s">
        <v>607</v>
      </c>
      <c r="X425" s="54" t="s">
        <v>618</v>
      </c>
      <c r="Y425" s="55" t="str">
        <f t="shared" si="12"/>
        <v>42012暖房設備用有り</v>
      </c>
      <c r="Z425" s="56">
        <v>-0.26</v>
      </c>
      <c r="AA425" s="56">
        <v>1.26</v>
      </c>
      <c r="AB425" s="57">
        <v>1.0266999999999999</v>
      </c>
      <c r="AC425" s="57">
        <v>0.93830000000000002</v>
      </c>
      <c r="AD425" s="31">
        <f>省エネ計算フォーマット【EHP】!$M$125/100</f>
        <v>0</v>
      </c>
      <c r="AE425" s="37">
        <f t="shared" si="13"/>
        <v>0.93799999999999994</v>
      </c>
    </row>
    <row r="426" spans="13:31" ht="13.5" customHeight="1">
      <c r="M426" s="41">
        <v>11</v>
      </c>
      <c r="N426" s="42" t="s">
        <v>11</v>
      </c>
      <c r="O426" s="42" t="s">
        <v>677</v>
      </c>
      <c r="P426" s="42" t="s">
        <v>675</v>
      </c>
      <c r="Q426" s="42" t="s">
        <v>550</v>
      </c>
      <c r="R426" s="43">
        <v>0</v>
      </c>
      <c r="T426" s="53">
        <v>4</v>
      </c>
      <c r="U426" s="54">
        <v>2012</v>
      </c>
      <c r="V426" s="54" t="s">
        <v>20</v>
      </c>
      <c r="W426" s="54" t="s">
        <v>612</v>
      </c>
      <c r="X426" s="54" t="s">
        <v>702</v>
      </c>
      <c r="Y426" s="55" t="str">
        <f t="shared" si="12"/>
        <v>42012暖房店舗用無し（一定速）</v>
      </c>
      <c r="Z426" s="56">
        <v>0.25</v>
      </c>
      <c r="AA426" s="56">
        <v>0.75</v>
      </c>
      <c r="AB426" s="57">
        <v>0.25</v>
      </c>
      <c r="AC426" s="57">
        <v>0.75</v>
      </c>
      <c r="AD426" s="31">
        <f>省エネ計算フォーマット【EHP】!$M$125/100</f>
        <v>0</v>
      </c>
      <c r="AE426" s="37">
        <f t="shared" si="13"/>
        <v>0.75</v>
      </c>
    </row>
    <row r="427" spans="13:31" ht="13.5" customHeight="1">
      <c r="M427" s="41">
        <v>11</v>
      </c>
      <c r="N427" s="42" t="s">
        <v>12</v>
      </c>
      <c r="O427" s="42" t="s">
        <v>677</v>
      </c>
      <c r="P427" s="42" t="s">
        <v>675</v>
      </c>
      <c r="Q427" s="42" t="s">
        <v>554</v>
      </c>
      <c r="R427" s="43">
        <v>0.18</v>
      </c>
      <c r="T427" s="53">
        <v>4</v>
      </c>
      <c r="U427" s="54">
        <v>2012</v>
      </c>
      <c r="V427" s="54" t="s">
        <v>20</v>
      </c>
      <c r="W427" s="54" t="s">
        <v>606</v>
      </c>
      <c r="X427" s="54" t="s">
        <v>702</v>
      </c>
      <c r="Y427" s="55" t="str">
        <f t="shared" si="12"/>
        <v>42012暖房ビル用マルチ無し（一定速）</v>
      </c>
      <c r="Z427" s="56">
        <v>0.25</v>
      </c>
      <c r="AA427" s="56">
        <v>0.75</v>
      </c>
      <c r="AB427" s="57">
        <v>0.25</v>
      </c>
      <c r="AC427" s="57">
        <v>0.75</v>
      </c>
      <c r="AD427" s="31">
        <f>省エネ計算フォーマット【EHP】!$M$125/100</f>
        <v>0</v>
      </c>
      <c r="AE427" s="37">
        <f t="shared" si="13"/>
        <v>0.75</v>
      </c>
    </row>
    <row r="428" spans="13:31" ht="13.5" customHeight="1">
      <c r="M428" s="41">
        <v>12</v>
      </c>
      <c r="N428" s="42" t="s">
        <v>673</v>
      </c>
      <c r="O428" s="42" t="s">
        <v>677</v>
      </c>
      <c r="P428" s="42" t="s">
        <v>675</v>
      </c>
      <c r="Q428" s="42" t="s">
        <v>558</v>
      </c>
      <c r="R428" s="43">
        <v>0</v>
      </c>
      <c r="T428" s="53">
        <v>4</v>
      </c>
      <c r="U428" s="54">
        <v>2012</v>
      </c>
      <c r="V428" s="54" t="s">
        <v>20</v>
      </c>
      <c r="W428" s="54" t="s">
        <v>607</v>
      </c>
      <c r="X428" s="54" t="s">
        <v>702</v>
      </c>
      <c r="Y428" s="55" t="str">
        <f t="shared" si="12"/>
        <v>42012暖房設備用無し（一定速）</v>
      </c>
      <c r="Z428" s="69">
        <v>0.25</v>
      </c>
      <c r="AA428" s="69">
        <v>0.75</v>
      </c>
      <c r="AB428" s="70">
        <v>0.25</v>
      </c>
      <c r="AC428" s="70">
        <v>0.75</v>
      </c>
      <c r="AD428" s="31">
        <f>省エネ計算フォーマット【EHP】!$M$125/100</f>
        <v>0</v>
      </c>
      <c r="AE428" s="37">
        <f t="shared" si="13"/>
        <v>0.75</v>
      </c>
    </row>
    <row r="429" spans="13:31" ht="13.5" customHeight="1">
      <c r="M429" s="41">
        <v>12</v>
      </c>
      <c r="N429" s="42" t="s">
        <v>2</v>
      </c>
      <c r="O429" s="42" t="s">
        <v>677</v>
      </c>
      <c r="P429" s="42" t="s">
        <v>675</v>
      </c>
      <c r="Q429" s="42" t="s">
        <v>562</v>
      </c>
      <c r="R429" s="43">
        <v>0.109</v>
      </c>
      <c r="T429" s="53">
        <v>4</v>
      </c>
      <c r="U429" s="75">
        <v>2013</v>
      </c>
      <c r="V429" s="54" t="s">
        <v>19</v>
      </c>
      <c r="W429" s="54" t="s">
        <v>612</v>
      </c>
      <c r="X429" s="54" t="s">
        <v>618</v>
      </c>
      <c r="Y429" s="55" t="str">
        <f t="shared" si="12"/>
        <v>42013冷房店舗用有り</v>
      </c>
      <c r="Z429" s="56">
        <v>-1.5</v>
      </c>
      <c r="AA429" s="56">
        <v>2.5</v>
      </c>
      <c r="AB429" s="57">
        <v>1.0609999999999999</v>
      </c>
      <c r="AC429" s="57">
        <v>1.8597999999999999</v>
      </c>
      <c r="AD429" s="31">
        <f>省エネ計算フォーマット【EHP】!$M$125/100</f>
        <v>0</v>
      </c>
      <c r="AE429" s="37">
        <f t="shared" si="13"/>
        <v>1.859</v>
      </c>
    </row>
    <row r="430" spans="13:31" ht="13.5" customHeight="1">
      <c r="M430" s="41">
        <v>12</v>
      </c>
      <c r="N430" s="42" t="s">
        <v>3</v>
      </c>
      <c r="O430" s="42" t="s">
        <v>677</v>
      </c>
      <c r="P430" s="42" t="s">
        <v>675</v>
      </c>
      <c r="Q430" s="42" t="s">
        <v>566</v>
      </c>
      <c r="R430" s="43">
        <v>0</v>
      </c>
      <c r="T430" s="53">
        <v>4</v>
      </c>
      <c r="U430" s="75">
        <v>2013</v>
      </c>
      <c r="V430" s="54" t="s">
        <v>19</v>
      </c>
      <c r="W430" s="54" t="s">
        <v>606</v>
      </c>
      <c r="X430" s="54" t="s">
        <v>618</v>
      </c>
      <c r="Y430" s="55" t="str">
        <f t="shared" si="12"/>
        <v>42013冷房ビル用マルチ有り</v>
      </c>
      <c r="Z430" s="56">
        <v>-1.1399999999999999</v>
      </c>
      <c r="AA430" s="56">
        <v>2.14</v>
      </c>
      <c r="AB430" s="57">
        <v>1.0625</v>
      </c>
      <c r="AC430" s="57">
        <v>1.5893999999999999</v>
      </c>
      <c r="AD430" s="31">
        <f>省エネ計算フォーマット【EHP】!$M$125/100</f>
        <v>0</v>
      </c>
      <c r="AE430" s="37">
        <f t="shared" si="13"/>
        <v>1.589</v>
      </c>
    </row>
    <row r="431" spans="13:31" ht="14.25" customHeight="1">
      <c r="M431" s="41">
        <v>12</v>
      </c>
      <c r="N431" s="42" t="s">
        <v>4</v>
      </c>
      <c r="O431" s="42" t="s">
        <v>677</v>
      </c>
      <c r="P431" s="42" t="s">
        <v>675</v>
      </c>
      <c r="Q431" s="42" t="s">
        <v>570</v>
      </c>
      <c r="R431" s="43">
        <v>0</v>
      </c>
      <c r="T431" s="53">
        <v>4</v>
      </c>
      <c r="U431" s="75">
        <v>2013</v>
      </c>
      <c r="V431" s="54" t="s">
        <v>19</v>
      </c>
      <c r="W431" s="54" t="s">
        <v>607</v>
      </c>
      <c r="X431" s="54" t="s">
        <v>618</v>
      </c>
      <c r="Y431" s="55" t="str">
        <f t="shared" si="12"/>
        <v>42013冷房設備用有り</v>
      </c>
      <c r="Z431" s="56">
        <v>-0.26</v>
      </c>
      <c r="AA431" s="56">
        <v>1.26</v>
      </c>
      <c r="AB431" s="57">
        <v>1.0367999999999999</v>
      </c>
      <c r="AC431" s="57">
        <v>0.93579999999999997</v>
      </c>
      <c r="AD431" s="31">
        <f>省エネ計算フォーマット【EHP】!$M$125/100</f>
        <v>0</v>
      </c>
      <c r="AE431" s="37">
        <f t="shared" si="13"/>
        <v>0.93500000000000005</v>
      </c>
    </row>
    <row r="432" spans="13:31" ht="13.5" customHeight="1">
      <c r="M432" s="41">
        <v>12</v>
      </c>
      <c r="N432" s="42" t="s">
        <v>5</v>
      </c>
      <c r="O432" s="42" t="s">
        <v>677</v>
      </c>
      <c r="P432" s="42" t="s">
        <v>675</v>
      </c>
      <c r="Q432" s="42" t="s">
        <v>574</v>
      </c>
      <c r="R432" s="43">
        <v>0.13200000000000001</v>
      </c>
      <c r="T432" s="53">
        <v>4</v>
      </c>
      <c r="U432" s="75">
        <v>2013</v>
      </c>
      <c r="V432" s="54" t="s">
        <v>19</v>
      </c>
      <c r="W432" s="54" t="s">
        <v>612</v>
      </c>
      <c r="X432" s="54" t="s">
        <v>702</v>
      </c>
      <c r="Y432" s="55" t="str">
        <f t="shared" si="12"/>
        <v>42013冷房店舗用無し（一定速）</v>
      </c>
      <c r="Z432" s="56">
        <v>0.25</v>
      </c>
      <c r="AA432" s="56">
        <v>0.75</v>
      </c>
      <c r="AB432" s="57">
        <v>0.25</v>
      </c>
      <c r="AC432" s="57">
        <v>0.75</v>
      </c>
      <c r="AD432" s="31">
        <f>省エネ計算フォーマット【EHP】!$M$125/100</f>
        <v>0</v>
      </c>
      <c r="AE432" s="37">
        <f t="shared" si="13"/>
        <v>0.75</v>
      </c>
    </row>
    <row r="433" spans="13:31" ht="13.5" customHeight="1">
      <c r="M433" s="41">
        <v>12</v>
      </c>
      <c r="N433" s="42" t="s">
        <v>6</v>
      </c>
      <c r="O433" s="42" t="s">
        <v>677</v>
      </c>
      <c r="P433" s="42" t="s">
        <v>675</v>
      </c>
      <c r="Q433" s="42" t="s">
        <v>578</v>
      </c>
      <c r="R433" s="43">
        <v>0</v>
      </c>
      <c r="T433" s="53">
        <v>4</v>
      </c>
      <c r="U433" s="75">
        <v>2013</v>
      </c>
      <c r="V433" s="54" t="s">
        <v>19</v>
      </c>
      <c r="W433" s="54" t="s">
        <v>606</v>
      </c>
      <c r="X433" s="54" t="s">
        <v>702</v>
      </c>
      <c r="Y433" s="55" t="str">
        <f t="shared" si="12"/>
        <v>42013冷房ビル用マルチ無し（一定速）</v>
      </c>
      <c r="Z433" s="56">
        <v>0.25</v>
      </c>
      <c r="AA433" s="56">
        <v>0.75</v>
      </c>
      <c r="AB433" s="57">
        <v>0.25</v>
      </c>
      <c r="AC433" s="57">
        <v>0.75</v>
      </c>
      <c r="AD433" s="31">
        <f>省エネ計算フォーマット【EHP】!$M$125/100</f>
        <v>0</v>
      </c>
      <c r="AE433" s="37">
        <f t="shared" si="13"/>
        <v>0.75</v>
      </c>
    </row>
    <row r="434" spans="13:31" ht="13.5" customHeight="1">
      <c r="M434" s="41">
        <v>12</v>
      </c>
      <c r="N434" s="42" t="s">
        <v>7</v>
      </c>
      <c r="O434" s="42" t="s">
        <v>677</v>
      </c>
      <c r="P434" s="42" t="s">
        <v>675</v>
      </c>
      <c r="Q434" s="42" t="s">
        <v>582</v>
      </c>
      <c r="R434" s="43">
        <v>0</v>
      </c>
      <c r="T434" s="53">
        <v>4</v>
      </c>
      <c r="U434" s="75">
        <v>2013</v>
      </c>
      <c r="V434" s="54" t="s">
        <v>19</v>
      </c>
      <c r="W434" s="54" t="s">
        <v>607</v>
      </c>
      <c r="X434" s="54" t="s">
        <v>702</v>
      </c>
      <c r="Y434" s="55" t="str">
        <f t="shared" si="12"/>
        <v>42013冷房設備用無し（一定速）</v>
      </c>
      <c r="Z434" s="56">
        <v>0.25</v>
      </c>
      <c r="AA434" s="56">
        <v>0.75</v>
      </c>
      <c r="AB434" s="57">
        <v>0.25</v>
      </c>
      <c r="AC434" s="57">
        <v>0.75</v>
      </c>
      <c r="AD434" s="31">
        <f>省エネ計算フォーマット【EHP】!$M$125/100</f>
        <v>0</v>
      </c>
      <c r="AE434" s="37">
        <f t="shared" si="13"/>
        <v>0.75</v>
      </c>
    </row>
    <row r="435" spans="13:31" ht="14.25" customHeight="1">
      <c r="M435" s="41">
        <v>12</v>
      </c>
      <c r="N435" s="42" t="s">
        <v>8</v>
      </c>
      <c r="O435" s="42" t="s">
        <v>677</v>
      </c>
      <c r="P435" s="42" t="s">
        <v>675</v>
      </c>
      <c r="Q435" s="42" t="s">
        <v>586</v>
      </c>
      <c r="R435" s="43">
        <v>7.2999999999999995E-2</v>
      </c>
      <c r="T435" s="53">
        <v>4</v>
      </c>
      <c r="U435" s="75">
        <v>2013</v>
      </c>
      <c r="V435" s="54" t="s">
        <v>20</v>
      </c>
      <c r="W435" s="54" t="s">
        <v>612</v>
      </c>
      <c r="X435" s="54" t="s">
        <v>618</v>
      </c>
      <c r="Y435" s="55" t="str">
        <f t="shared" si="12"/>
        <v>42013暖房店舗用有り</v>
      </c>
      <c r="Z435" s="56">
        <v>-0.94</v>
      </c>
      <c r="AA435" s="56">
        <v>1.94</v>
      </c>
      <c r="AB435" s="57">
        <v>1.0853999999999999</v>
      </c>
      <c r="AC435" s="57">
        <v>1.4337</v>
      </c>
      <c r="AD435" s="31">
        <f>省エネ計算フォーマット【EHP】!$M$125/100</f>
        <v>0</v>
      </c>
      <c r="AE435" s="37">
        <f t="shared" si="13"/>
        <v>1.4330000000000001</v>
      </c>
    </row>
    <row r="436" spans="13:31" ht="13.5" customHeight="1">
      <c r="M436" s="41">
        <v>12</v>
      </c>
      <c r="N436" s="42" t="s">
        <v>9</v>
      </c>
      <c r="O436" s="42" t="s">
        <v>677</v>
      </c>
      <c r="P436" s="42" t="s">
        <v>675</v>
      </c>
      <c r="Q436" s="42" t="s">
        <v>590</v>
      </c>
      <c r="R436" s="43">
        <v>0</v>
      </c>
      <c r="T436" s="53">
        <v>4</v>
      </c>
      <c r="U436" s="75">
        <v>2013</v>
      </c>
      <c r="V436" s="54" t="s">
        <v>20</v>
      </c>
      <c r="W436" s="54" t="s">
        <v>606</v>
      </c>
      <c r="X436" s="54" t="s">
        <v>618</v>
      </c>
      <c r="Y436" s="55" t="str">
        <f t="shared" si="12"/>
        <v>42013暖房ビル用マルチ有り</v>
      </c>
      <c r="Z436" s="56">
        <v>-0.98</v>
      </c>
      <c r="AA436" s="56">
        <v>1.98</v>
      </c>
      <c r="AB436" s="57">
        <v>1.042</v>
      </c>
      <c r="AC436" s="57">
        <v>1.4744999999999999</v>
      </c>
      <c r="AD436" s="31">
        <f>省エネ計算フォーマット【EHP】!$M$125/100</f>
        <v>0</v>
      </c>
      <c r="AE436" s="37">
        <f t="shared" si="13"/>
        <v>1.474</v>
      </c>
    </row>
    <row r="437" spans="13:31" ht="13.5" customHeight="1">
      <c r="M437" s="41">
        <v>12</v>
      </c>
      <c r="N437" s="42" t="s">
        <v>10</v>
      </c>
      <c r="O437" s="42" t="s">
        <v>677</v>
      </c>
      <c r="P437" s="42" t="s">
        <v>675</v>
      </c>
      <c r="Q437" s="42" t="s">
        <v>594</v>
      </c>
      <c r="R437" s="43">
        <v>0</v>
      </c>
      <c r="T437" s="53">
        <v>4</v>
      </c>
      <c r="U437" s="75">
        <v>2013</v>
      </c>
      <c r="V437" s="54" t="s">
        <v>20</v>
      </c>
      <c r="W437" s="54" t="s">
        <v>607</v>
      </c>
      <c r="X437" s="54" t="s">
        <v>618</v>
      </c>
      <c r="Y437" s="55" t="str">
        <f t="shared" si="12"/>
        <v>42013暖房設備用有り</v>
      </c>
      <c r="Z437" s="56">
        <v>-0.32</v>
      </c>
      <c r="AA437" s="56">
        <v>1.32</v>
      </c>
      <c r="AB437" s="57">
        <v>1.028</v>
      </c>
      <c r="AC437" s="57">
        <v>0.98299999999999998</v>
      </c>
      <c r="AD437" s="31">
        <f>省エネ計算フォーマット【EHP】!$M$125/100</f>
        <v>0</v>
      </c>
      <c r="AE437" s="37">
        <f t="shared" si="13"/>
        <v>0.98299999999999998</v>
      </c>
    </row>
    <row r="438" spans="13:31" ht="13.5" customHeight="1">
      <c r="M438" s="41">
        <v>12</v>
      </c>
      <c r="N438" s="42" t="s">
        <v>11</v>
      </c>
      <c r="O438" s="42" t="s">
        <v>677</v>
      </c>
      <c r="P438" s="42" t="s">
        <v>675</v>
      </c>
      <c r="Q438" s="42" t="s">
        <v>598</v>
      </c>
      <c r="R438" s="43">
        <v>0</v>
      </c>
      <c r="T438" s="53">
        <v>4</v>
      </c>
      <c r="U438" s="75">
        <v>2013</v>
      </c>
      <c r="V438" s="54" t="s">
        <v>20</v>
      </c>
      <c r="W438" s="54" t="s">
        <v>612</v>
      </c>
      <c r="X438" s="54" t="s">
        <v>702</v>
      </c>
      <c r="Y438" s="55" t="str">
        <f t="shared" si="12"/>
        <v>42013暖房店舗用無し（一定速）</v>
      </c>
      <c r="Z438" s="56">
        <v>0.25</v>
      </c>
      <c r="AA438" s="56">
        <v>0.75</v>
      </c>
      <c r="AB438" s="57">
        <v>0.25</v>
      </c>
      <c r="AC438" s="57">
        <v>0.75</v>
      </c>
      <c r="AD438" s="31">
        <f>省エネ計算フォーマット【EHP】!$M$125/100</f>
        <v>0</v>
      </c>
      <c r="AE438" s="37">
        <f t="shared" si="13"/>
        <v>0.75</v>
      </c>
    </row>
    <row r="439" spans="13:31" ht="13.5" customHeight="1">
      <c r="M439" s="41">
        <v>12</v>
      </c>
      <c r="N439" s="42" t="s">
        <v>12</v>
      </c>
      <c r="O439" s="42" t="s">
        <v>677</v>
      </c>
      <c r="P439" s="42" t="s">
        <v>675</v>
      </c>
      <c r="Q439" s="42" t="s">
        <v>602</v>
      </c>
      <c r="R439" s="43">
        <v>7.8E-2</v>
      </c>
      <c r="T439" s="53">
        <v>4</v>
      </c>
      <c r="U439" s="75">
        <v>2013</v>
      </c>
      <c r="V439" s="54" t="s">
        <v>20</v>
      </c>
      <c r="W439" s="54" t="s">
        <v>606</v>
      </c>
      <c r="X439" s="54" t="s">
        <v>702</v>
      </c>
      <c r="Y439" s="55" t="str">
        <f t="shared" si="12"/>
        <v>42013暖房ビル用マルチ無し（一定速）</v>
      </c>
      <c r="Z439" s="56">
        <v>0.25</v>
      </c>
      <c r="AA439" s="56">
        <v>0.75</v>
      </c>
      <c r="AB439" s="57">
        <v>0.25</v>
      </c>
      <c r="AC439" s="57">
        <v>0.75</v>
      </c>
      <c r="AD439" s="31">
        <f>省エネ計算フォーマット【EHP】!$M$125/100</f>
        <v>0</v>
      </c>
      <c r="AE439" s="37">
        <f t="shared" si="13"/>
        <v>0.75</v>
      </c>
    </row>
    <row r="440" spans="13:31" ht="13.5" customHeight="1">
      <c r="M440" s="41">
        <v>1</v>
      </c>
      <c r="N440" s="42" t="s">
        <v>673</v>
      </c>
      <c r="O440" s="42" t="s">
        <v>677</v>
      </c>
      <c r="P440" s="42" t="s">
        <v>676</v>
      </c>
      <c r="Q440" s="42" t="s">
        <v>31</v>
      </c>
      <c r="R440" s="43">
        <v>0.19900000000000001</v>
      </c>
      <c r="T440" s="53">
        <v>4</v>
      </c>
      <c r="U440" s="75">
        <v>2013</v>
      </c>
      <c r="V440" s="54" t="s">
        <v>20</v>
      </c>
      <c r="W440" s="54" t="s">
        <v>607</v>
      </c>
      <c r="X440" s="54" t="s">
        <v>702</v>
      </c>
      <c r="Y440" s="55" t="str">
        <f t="shared" si="12"/>
        <v>42013暖房設備用無し（一定速）</v>
      </c>
      <c r="Z440" s="56">
        <v>0.25</v>
      </c>
      <c r="AA440" s="56">
        <v>0.75</v>
      </c>
      <c r="AB440" s="57">
        <v>0.25</v>
      </c>
      <c r="AC440" s="57">
        <v>0.75</v>
      </c>
      <c r="AD440" s="31">
        <f>省エネ計算フォーマット【EHP】!$M$125/100</f>
        <v>0</v>
      </c>
      <c r="AE440" s="37">
        <f t="shared" si="13"/>
        <v>0.75</v>
      </c>
    </row>
    <row r="441" spans="13:31" ht="13.5" customHeight="1">
      <c r="M441" s="41">
        <v>1</v>
      </c>
      <c r="N441" s="42" t="s">
        <v>2</v>
      </c>
      <c r="O441" s="42" t="s">
        <v>677</v>
      </c>
      <c r="P441" s="42" t="s">
        <v>676</v>
      </c>
      <c r="Q441" s="42" t="s">
        <v>35</v>
      </c>
      <c r="R441" s="43">
        <v>0.221</v>
      </c>
      <c r="T441" s="53">
        <v>4</v>
      </c>
      <c r="U441" s="75">
        <v>2014</v>
      </c>
      <c r="V441" s="54" t="s">
        <v>19</v>
      </c>
      <c r="W441" s="54" t="s">
        <v>612</v>
      </c>
      <c r="X441" s="54" t="s">
        <v>618</v>
      </c>
      <c r="Y441" s="55" t="str">
        <f t="shared" si="12"/>
        <v>42014冷房店舗用有り</v>
      </c>
      <c r="Z441" s="56">
        <v>-1.46</v>
      </c>
      <c r="AA441" s="56">
        <v>2.46</v>
      </c>
      <c r="AB441" s="57">
        <v>1.06</v>
      </c>
      <c r="AC441" s="57">
        <v>1.83</v>
      </c>
      <c r="AD441" s="31">
        <f>省エネ計算フォーマット【EHP】!$M$125/100</f>
        <v>0</v>
      </c>
      <c r="AE441" s="37">
        <f t="shared" si="13"/>
        <v>1.83</v>
      </c>
    </row>
    <row r="442" spans="13:31">
      <c r="M442" s="41">
        <v>1</v>
      </c>
      <c r="N442" s="42" t="s">
        <v>3</v>
      </c>
      <c r="O442" s="42" t="s">
        <v>677</v>
      </c>
      <c r="P442" s="42" t="s">
        <v>676</v>
      </c>
      <c r="Q442" s="42" t="s">
        <v>39</v>
      </c>
      <c r="R442" s="43">
        <v>0.26300000000000001</v>
      </c>
      <c r="T442" s="53">
        <v>4</v>
      </c>
      <c r="U442" s="75">
        <v>2014</v>
      </c>
      <c r="V442" s="54" t="s">
        <v>19</v>
      </c>
      <c r="W442" s="54" t="s">
        <v>606</v>
      </c>
      <c r="X442" s="54" t="s">
        <v>618</v>
      </c>
      <c r="Y442" s="55" t="str">
        <f t="shared" si="12"/>
        <v>42014冷房ビル用マルチ有り</v>
      </c>
      <c r="Z442" s="56">
        <v>-1.52</v>
      </c>
      <c r="AA442" s="56">
        <v>2.52</v>
      </c>
      <c r="AB442" s="57">
        <v>1.0736000000000001</v>
      </c>
      <c r="AC442" s="57">
        <v>1.8715999999999999</v>
      </c>
      <c r="AD442" s="31">
        <f>省エネ計算フォーマット【EHP】!$M$125/100</f>
        <v>0</v>
      </c>
      <c r="AE442" s="37">
        <f t="shared" si="13"/>
        <v>1.871</v>
      </c>
    </row>
    <row r="443" spans="13:31" ht="13.5" customHeight="1">
      <c r="M443" s="41">
        <v>1</v>
      </c>
      <c r="N443" s="42" t="s">
        <v>4</v>
      </c>
      <c r="O443" s="42" t="s">
        <v>677</v>
      </c>
      <c r="P443" s="42" t="s">
        <v>676</v>
      </c>
      <c r="Q443" s="42" t="s">
        <v>43</v>
      </c>
      <c r="R443" s="43">
        <v>0.42499999999999999</v>
      </c>
      <c r="T443" s="53">
        <v>4</v>
      </c>
      <c r="U443" s="75">
        <v>2014</v>
      </c>
      <c r="V443" s="54" t="s">
        <v>19</v>
      </c>
      <c r="W443" s="54" t="s">
        <v>607</v>
      </c>
      <c r="X443" s="54" t="s">
        <v>618</v>
      </c>
      <c r="Y443" s="55" t="str">
        <f t="shared" si="12"/>
        <v>42014冷房設備用有り</v>
      </c>
      <c r="Z443" s="56">
        <v>-0.32</v>
      </c>
      <c r="AA443" s="56">
        <v>1.32</v>
      </c>
      <c r="AB443" s="57">
        <v>1.0385</v>
      </c>
      <c r="AC443" s="57">
        <v>0.98040000000000005</v>
      </c>
      <c r="AD443" s="31">
        <f>省エネ計算フォーマット【EHP】!$M$125/100</f>
        <v>0</v>
      </c>
      <c r="AE443" s="37">
        <f t="shared" si="13"/>
        <v>0.98</v>
      </c>
    </row>
    <row r="444" spans="13:31" ht="13.5" customHeight="1">
      <c r="M444" s="41">
        <v>1</v>
      </c>
      <c r="N444" s="42" t="s">
        <v>5</v>
      </c>
      <c r="O444" s="42" t="s">
        <v>677</v>
      </c>
      <c r="P444" s="42" t="s">
        <v>676</v>
      </c>
      <c r="Q444" s="42" t="s">
        <v>47</v>
      </c>
      <c r="R444" s="43">
        <v>0.21</v>
      </c>
      <c r="T444" s="53">
        <v>4</v>
      </c>
      <c r="U444" s="75">
        <v>2014</v>
      </c>
      <c r="V444" s="54" t="s">
        <v>19</v>
      </c>
      <c r="W444" s="54" t="s">
        <v>612</v>
      </c>
      <c r="X444" s="54" t="s">
        <v>702</v>
      </c>
      <c r="Y444" s="55" t="str">
        <f t="shared" si="12"/>
        <v>42014冷房店舗用無し（一定速）</v>
      </c>
      <c r="Z444" s="56">
        <v>0.25</v>
      </c>
      <c r="AA444" s="56">
        <v>0.75</v>
      </c>
      <c r="AB444" s="57">
        <v>0.25</v>
      </c>
      <c r="AC444" s="57">
        <v>0.75</v>
      </c>
      <c r="AD444" s="31">
        <f>省エネ計算フォーマット【EHP】!$M$125/100</f>
        <v>0</v>
      </c>
      <c r="AE444" s="37">
        <f t="shared" si="13"/>
        <v>0.75</v>
      </c>
    </row>
    <row r="445" spans="13:31" ht="13.5" customHeight="1">
      <c r="M445" s="41">
        <v>1</v>
      </c>
      <c r="N445" s="42" t="s">
        <v>6</v>
      </c>
      <c r="O445" s="42" t="s">
        <v>677</v>
      </c>
      <c r="P445" s="42" t="s">
        <v>676</v>
      </c>
      <c r="Q445" s="42" t="s">
        <v>51</v>
      </c>
      <c r="R445" s="43">
        <v>0.23699999999999999</v>
      </c>
      <c r="T445" s="53">
        <v>4</v>
      </c>
      <c r="U445" s="75">
        <v>2014</v>
      </c>
      <c r="V445" s="54" t="s">
        <v>19</v>
      </c>
      <c r="W445" s="54" t="s">
        <v>606</v>
      </c>
      <c r="X445" s="54" t="s">
        <v>702</v>
      </c>
      <c r="Y445" s="55" t="str">
        <f t="shared" si="12"/>
        <v>42014冷房ビル用マルチ無し（一定速）</v>
      </c>
      <c r="Z445" s="56">
        <v>0.25</v>
      </c>
      <c r="AA445" s="56">
        <v>0.75</v>
      </c>
      <c r="AB445" s="57">
        <v>0.25</v>
      </c>
      <c r="AC445" s="57">
        <v>0.75</v>
      </c>
      <c r="AD445" s="31">
        <f>省エネ計算フォーマット【EHP】!$M$125/100</f>
        <v>0</v>
      </c>
      <c r="AE445" s="37">
        <f t="shared" si="13"/>
        <v>0.75</v>
      </c>
    </row>
    <row r="446" spans="13:31" ht="13.5" customHeight="1">
      <c r="M446" s="41">
        <v>1</v>
      </c>
      <c r="N446" s="42" t="s">
        <v>7</v>
      </c>
      <c r="O446" s="42" t="s">
        <v>677</v>
      </c>
      <c r="P446" s="42" t="s">
        <v>676</v>
      </c>
      <c r="Q446" s="42" t="s">
        <v>55</v>
      </c>
      <c r="R446" s="43">
        <v>0.23300000000000001</v>
      </c>
      <c r="T446" s="53">
        <v>4</v>
      </c>
      <c r="U446" s="75">
        <v>2014</v>
      </c>
      <c r="V446" s="54" t="s">
        <v>19</v>
      </c>
      <c r="W446" s="54" t="s">
        <v>607</v>
      </c>
      <c r="X446" s="54" t="s">
        <v>702</v>
      </c>
      <c r="Y446" s="55" t="str">
        <f t="shared" si="12"/>
        <v>42014冷房設備用無し（一定速）</v>
      </c>
      <c r="Z446" s="56">
        <v>0.25</v>
      </c>
      <c r="AA446" s="56">
        <v>0.75</v>
      </c>
      <c r="AB446" s="57">
        <v>0.25</v>
      </c>
      <c r="AC446" s="57">
        <v>0.75</v>
      </c>
      <c r="AD446" s="31">
        <f>省エネ計算フォーマット【EHP】!$M$125/100</f>
        <v>0</v>
      </c>
      <c r="AE446" s="37">
        <f t="shared" si="13"/>
        <v>0.75</v>
      </c>
    </row>
    <row r="447" spans="13:31" ht="13.5" customHeight="1">
      <c r="M447" s="41">
        <v>1</v>
      </c>
      <c r="N447" s="42" t="s">
        <v>8</v>
      </c>
      <c r="O447" s="42" t="s">
        <v>677</v>
      </c>
      <c r="P447" s="42" t="s">
        <v>676</v>
      </c>
      <c r="Q447" s="42" t="s">
        <v>59</v>
      </c>
      <c r="R447" s="43">
        <v>0.37</v>
      </c>
      <c r="T447" s="53">
        <v>4</v>
      </c>
      <c r="U447" s="75">
        <v>2014</v>
      </c>
      <c r="V447" s="54" t="s">
        <v>20</v>
      </c>
      <c r="W447" s="54" t="s">
        <v>612</v>
      </c>
      <c r="X447" s="54" t="s">
        <v>618</v>
      </c>
      <c r="Y447" s="55" t="str">
        <f t="shared" si="12"/>
        <v>42014暖房店舗用有り</v>
      </c>
      <c r="Z447" s="56">
        <v>-0.94</v>
      </c>
      <c r="AA447" s="56">
        <v>1.94</v>
      </c>
      <c r="AB447" s="57">
        <v>1.0853999999999999</v>
      </c>
      <c r="AC447" s="57">
        <v>1.4337</v>
      </c>
      <c r="AD447" s="31">
        <f>省エネ計算フォーマット【EHP】!$M$125/100</f>
        <v>0</v>
      </c>
      <c r="AE447" s="37">
        <f t="shared" si="13"/>
        <v>1.4330000000000001</v>
      </c>
    </row>
    <row r="448" spans="13:31">
      <c r="M448" s="41">
        <v>1</v>
      </c>
      <c r="N448" s="42" t="s">
        <v>9</v>
      </c>
      <c r="O448" s="42" t="s">
        <v>677</v>
      </c>
      <c r="P448" s="42" t="s">
        <v>676</v>
      </c>
      <c r="Q448" s="42" t="s">
        <v>63</v>
      </c>
      <c r="R448" s="43">
        <v>0.27800000000000002</v>
      </c>
      <c r="T448" s="53">
        <v>4</v>
      </c>
      <c r="U448" s="75">
        <v>2014</v>
      </c>
      <c r="V448" s="54" t="s">
        <v>20</v>
      </c>
      <c r="W448" s="54" t="s">
        <v>606</v>
      </c>
      <c r="X448" s="54" t="s">
        <v>618</v>
      </c>
      <c r="Y448" s="55" t="str">
        <f t="shared" si="12"/>
        <v>42014暖房ビル用マルチ有り</v>
      </c>
      <c r="Z448" s="56">
        <v>-0.96</v>
      </c>
      <c r="AA448" s="56">
        <v>1.96</v>
      </c>
      <c r="AB448" s="57">
        <v>1.0416000000000001</v>
      </c>
      <c r="AC448" s="57">
        <v>1.4596</v>
      </c>
      <c r="AD448" s="31">
        <f>省エネ計算フォーマット【EHP】!$M$125/100</f>
        <v>0</v>
      </c>
      <c r="AE448" s="37">
        <f t="shared" si="13"/>
        <v>1.4590000000000001</v>
      </c>
    </row>
    <row r="449" spans="13:31" ht="13.5" customHeight="1">
      <c r="M449" s="41">
        <v>1</v>
      </c>
      <c r="N449" s="42" t="s">
        <v>10</v>
      </c>
      <c r="O449" s="42" t="s">
        <v>677</v>
      </c>
      <c r="P449" s="42" t="s">
        <v>676</v>
      </c>
      <c r="Q449" s="42" t="s">
        <v>67</v>
      </c>
      <c r="R449" s="43">
        <v>0.56100000000000005</v>
      </c>
      <c r="T449" s="53">
        <v>4</v>
      </c>
      <c r="U449" s="75">
        <v>2014</v>
      </c>
      <c r="V449" s="54" t="s">
        <v>20</v>
      </c>
      <c r="W449" s="54" t="s">
        <v>607</v>
      </c>
      <c r="X449" s="54" t="s">
        <v>618</v>
      </c>
      <c r="Y449" s="55" t="str">
        <f t="shared" si="12"/>
        <v>42014暖房設備用有り</v>
      </c>
      <c r="Z449" s="56">
        <v>-0.36</v>
      </c>
      <c r="AA449" s="56">
        <v>1.36</v>
      </c>
      <c r="AB449" s="57">
        <v>1.0287999999999999</v>
      </c>
      <c r="AC449" s="57">
        <v>1.0127999999999999</v>
      </c>
      <c r="AD449" s="31">
        <f>省エネ計算フォーマット【EHP】!$M$125/100</f>
        <v>0</v>
      </c>
      <c r="AE449" s="37">
        <f t="shared" si="13"/>
        <v>1.012</v>
      </c>
    </row>
    <row r="450" spans="13:31" ht="13.5" customHeight="1">
      <c r="M450" s="41">
        <v>1</v>
      </c>
      <c r="N450" s="42" t="s">
        <v>11</v>
      </c>
      <c r="O450" s="42" t="s">
        <v>677</v>
      </c>
      <c r="P450" s="42" t="s">
        <v>676</v>
      </c>
      <c r="Q450" s="42" t="s">
        <v>71</v>
      </c>
      <c r="R450" s="43">
        <v>0.66600000000000004</v>
      </c>
      <c r="T450" s="53">
        <v>4</v>
      </c>
      <c r="U450" s="75">
        <v>2014</v>
      </c>
      <c r="V450" s="54" t="s">
        <v>20</v>
      </c>
      <c r="W450" s="54" t="s">
        <v>612</v>
      </c>
      <c r="X450" s="54" t="s">
        <v>702</v>
      </c>
      <c r="Y450" s="55" t="str">
        <f t="shared" si="12"/>
        <v>42014暖房店舗用無し（一定速）</v>
      </c>
      <c r="Z450" s="56">
        <v>0.25</v>
      </c>
      <c r="AA450" s="56">
        <v>0.75</v>
      </c>
      <c r="AB450" s="57">
        <v>0.25</v>
      </c>
      <c r="AC450" s="57">
        <v>0.75</v>
      </c>
      <c r="AD450" s="31">
        <f>省エネ計算フォーマット【EHP】!$M$125/100</f>
        <v>0</v>
      </c>
      <c r="AE450" s="37">
        <f t="shared" si="13"/>
        <v>0.75</v>
      </c>
    </row>
    <row r="451" spans="13:31" ht="13.5" customHeight="1">
      <c r="M451" s="41">
        <v>1</v>
      </c>
      <c r="N451" s="42" t="s">
        <v>12</v>
      </c>
      <c r="O451" s="42" t="s">
        <v>677</v>
      </c>
      <c r="P451" s="42" t="s">
        <v>676</v>
      </c>
      <c r="Q451" s="42" t="s">
        <v>75</v>
      </c>
      <c r="R451" s="43">
        <v>0.158</v>
      </c>
      <c r="T451" s="53">
        <v>4</v>
      </c>
      <c r="U451" s="75">
        <v>2014</v>
      </c>
      <c r="V451" s="54" t="s">
        <v>20</v>
      </c>
      <c r="W451" s="54" t="s">
        <v>606</v>
      </c>
      <c r="X451" s="54" t="s">
        <v>702</v>
      </c>
      <c r="Y451" s="55" t="str">
        <f t="shared" si="12"/>
        <v>42014暖房ビル用マルチ無し（一定速）</v>
      </c>
      <c r="Z451" s="56">
        <v>0.25</v>
      </c>
      <c r="AA451" s="56">
        <v>0.75</v>
      </c>
      <c r="AB451" s="57">
        <v>0.25</v>
      </c>
      <c r="AC451" s="57">
        <v>0.75</v>
      </c>
      <c r="AD451" s="31">
        <f>省エネ計算フォーマット【EHP】!$M$125/100</f>
        <v>0</v>
      </c>
      <c r="AE451" s="37">
        <f t="shared" si="13"/>
        <v>0.75</v>
      </c>
    </row>
    <row r="452" spans="13:31" ht="13.5" customHeight="1">
      <c r="M452" s="41">
        <v>2</v>
      </c>
      <c r="N452" s="42" t="s">
        <v>673</v>
      </c>
      <c r="O452" s="42" t="s">
        <v>677</v>
      </c>
      <c r="P452" s="42" t="s">
        <v>676</v>
      </c>
      <c r="Q452" s="42" t="s">
        <v>79</v>
      </c>
      <c r="R452" s="43">
        <v>0.193</v>
      </c>
      <c r="T452" s="53">
        <v>4</v>
      </c>
      <c r="U452" s="75">
        <v>2014</v>
      </c>
      <c r="V452" s="54" t="s">
        <v>20</v>
      </c>
      <c r="W452" s="54" t="s">
        <v>607</v>
      </c>
      <c r="X452" s="54" t="s">
        <v>702</v>
      </c>
      <c r="Y452" s="55" t="str">
        <f t="shared" si="12"/>
        <v>42014暖房設備用無し（一定速）</v>
      </c>
      <c r="Z452" s="56">
        <v>0.25</v>
      </c>
      <c r="AA452" s="56">
        <v>0.75</v>
      </c>
      <c r="AB452" s="57">
        <v>0.25</v>
      </c>
      <c r="AC452" s="57">
        <v>0.75</v>
      </c>
      <c r="AD452" s="31">
        <f>省エネ計算フォーマット【EHP】!$M$125/100</f>
        <v>0</v>
      </c>
      <c r="AE452" s="37">
        <f t="shared" si="13"/>
        <v>0.75</v>
      </c>
    </row>
    <row r="453" spans="13:31" ht="13.5" customHeight="1">
      <c r="M453" s="41">
        <v>2</v>
      </c>
      <c r="N453" s="42" t="s">
        <v>2</v>
      </c>
      <c r="O453" s="42" t="s">
        <v>677</v>
      </c>
      <c r="P453" s="42" t="s">
        <v>676</v>
      </c>
      <c r="Q453" s="42" t="s">
        <v>83</v>
      </c>
      <c r="R453" s="43">
        <v>0.22900000000000001</v>
      </c>
      <c r="T453" s="25">
        <v>4</v>
      </c>
      <c r="U453" s="50">
        <v>2015</v>
      </c>
      <c r="V453" s="41" t="s">
        <v>19</v>
      </c>
      <c r="W453" s="41" t="s">
        <v>612</v>
      </c>
      <c r="X453" s="41" t="s">
        <v>618</v>
      </c>
      <c r="Y453" s="28" t="str">
        <f t="shared" si="12"/>
        <v>42015冷房店舗用有り</v>
      </c>
      <c r="Z453" s="71">
        <v>-1.38</v>
      </c>
      <c r="AA453" s="71">
        <v>2.38</v>
      </c>
      <c r="AB453" s="72">
        <v>1.0581</v>
      </c>
      <c r="AC453" s="72">
        <v>1.7705</v>
      </c>
      <c r="AD453" s="31">
        <f>省エネ計算フォーマット【EHP】!$M$125/100</f>
        <v>0</v>
      </c>
      <c r="AE453" s="32">
        <f t="shared" si="13"/>
        <v>1.77</v>
      </c>
    </row>
    <row r="454" spans="13:31">
      <c r="M454" s="41">
        <v>2</v>
      </c>
      <c r="N454" s="42" t="s">
        <v>3</v>
      </c>
      <c r="O454" s="42" t="s">
        <v>677</v>
      </c>
      <c r="P454" s="42" t="s">
        <v>676</v>
      </c>
      <c r="Q454" s="42" t="s">
        <v>87</v>
      </c>
      <c r="R454" s="43">
        <v>0.254</v>
      </c>
      <c r="T454" s="25">
        <v>4</v>
      </c>
      <c r="U454" s="50">
        <v>2015</v>
      </c>
      <c r="V454" s="41" t="s">
        <v>19</v>
      </c>
      <c r="W454" s="41" t="s">
        <v>606</v>
      </c>
      <c r="X454" s="41" t="s">
        <v>618</v>
      </c>
      <c r="Y454" s="28" t="str">
        <f t="shared" si="12"/>
        <v>42015冷房ビル用マルチ有り</v>
      </c>
      <c r="Z454" s="51">
        <v>-1.5740000000000001</v>
      </c>
      <c r="AA454" s="51">
        <v>2.5739999999999998</v>
      </c>
      <c r="AB454" s="52">
        <v>1.0751999999999999</v>
      </c>
      <c r="AC454" s="52">
        <v>1.9117</v>
      </c>
      <c r="AD454" s="31">
        <f>省エネ計算フォーマット【EHP】!$M$125/100</f>
        <v>0</v>
      </c>
      <c r="AE454" s="32">
        <f t="shared" si="13"/>
        <v>1.911</v>
      </c>
    </row>
    <row r="455" spans="13:31" ht="13.5" customHeight="1">
      <c r="M455" s="41">
        <v>2</v>
      </c>
      <c r="N455" s="42" t="s">
        <v>4</v>
      </c>
      <c r="O455" s="42" t="s">
        <v>677</v>
      </c>
      <c r="P455" s="42" t="s">
        <v>676</v>
      </c>
      <c r="Q455" s="42" t="s">
        <v>91</v>
      </c>
      <c r="R455" s="43">
        <v>0.36699999999999999</v>
      </c>
      <c r="T455" s="25">
        <v>4</v>
      </c>
      <c r="U455" s="50">
        <v>2015</v>
      </c>
      <c r="V455" s="41" t="s">
        <v>19</v>
      </c>
      <c r="W455" s="41" t="s">
        <v>607</v>
      </c>
      <c r="X455" s="41" t="s">
        <v>618</v>
      </c>
      <c r="Y455" s="28" t="str">
        <f t="shared" si="12"/>
        <v>42015冷房設備用有り</v>
      </c>
      <c r="Z455" s="51">
        <v>-0.62</v>
      </c>
      <c r="AA455" s="51">
        <v>1.62</v>
      </c>
      <c r="AB455" s="52">
        <v>1.0472999999999999</v>
      </c>
      <c r="AC455" s="52">
        <v>1.2032</v>
      </c>
      <c r="AD455" s="31">
        <f>省エネ計算フォーマット【EHP】!$M$125/100</f>
        <v>0</v>
      </c>
      <c r="AE455" s="32">
        <f t="shared" si="13"/>
        <v>1.2030000000000001</v>
      </c>
    </row>
    <row r="456" spans="13:31" ht="13.5" customHeight="1">
      <c r="M456" s="41">
        <v>2</v>
      </c>
      <c r="N456" s="42" t="s">
        <v>5</v>
      </c>
      <c r="O456" s="42" t="s">
        <v>677</v>
      </c>
      <c r="P456" s="42" t="s">
        <v>676</v>
      </c>
      <c r="Q456" s="42" t="s">
        <v>95</v>
      </c>
      <c r="R456" s="43">
        <v>0.224</v>
      </c>
      <c r="T456" s="25">
        <v>4</v>
      </c>
      <c r="U456" s="50">
        <v>2015</v>
      </c>
      <c r="V456" s="41" t="s">
        <v>19</v>
      </c>
      <c r="W456" s="41" t="s">
        <v>612</v>
      </c>
      <c r="X456" s="41" t="s">
        <v>702</v>
      </c>
      <c r="Y456" s="28" t="str">
        <f t="shared" si="12"/>
        <v>42015冷房店舗用無し（一定速）</v>
      </c>
      <c r="Z456" s="51">
        <v>0.25</v>
      </c>
      <c r="AA456" s="51">
        <v>0.75</v>
      </c>
      <c r="AB456" s="52">
        <v>0.25</v>
      </c>
      <c r="AC456" s="52">
        <v>0.75</v>
      </c>
      <c r="AD456" s="31">
        <f>省エネ計算フォーマット【EHP】!$M$125/100</f>
        <v>0</v>
      </c>
      <c r="AE456" s="32">
        <f t="shared" si="13"/>
        <v>0.75</v>
      </c>
    </row>
    <row r="457" spans="13:31" ht="13.5" customHeight="1">
      <c r="M457" s="41">
        <v>2</v>
      </c>
      <c r="N457" s="42" t="s">
        <v>6</v>
      </c>
      <c r="O457" s="42" t="s">
        <v>677</v>
      </c>
      <c r="P457" s="42" t="s">
        <v>676</v>
      </c>
      <c r="Q457" s="42" t="s">
        <v>99</v>
      </c>
      <c r="R457" s="43">
        <v>0.23499999999999999</v>
      </c>
      <c r="T457" s="25">
        <v>4</v>
      </c>
      <c r="U457" s="50">
        <v>2015</v>
      </c>
      <c r="V457" s="41" t="s">
        <v>19</v>
      </c>
      <c r="W457" s="41" t="s">
        <v>606</v>
      </c>
      <c r="X457" s="41" t="s">
        <v>702</v>
      </c>
      <c r="Y457" s="28" t="str">
        <f t="shared" si="12"/>
        <v>42015冷房ビル用マルチ無し（一定速）</v>
      </c>
      <c r="Z457" s="51">
        <v>0.25</v>
      </c>
      <c r="AA457" s="51">
        <v>0.75</v>
      </c>
      <c r="AB457" s="52">
        <v>0.25</v>
      </c>
      <c r="AC457" s="52">
        <v>0.75</v>
      </c>
      <c r="AD457" s="31">
        <f>省エネ計算フォーマット【EHP】!$M$125/100</f>
        <v>0</v>
      </c>
      <c r="AE457" s="32">
        <f t="shared" si="13"/>
        <v>0.75</v>
      </c>
    </row>
    <row r="458" spans="13:31" ht="13.5" customHeight="1">
      <c r="M458" s="41">
        <v>2</v>
      </c>
      <c r="N458" s="42" t="s">
        <v>7</v>
      </c>
      <c r="O458" s="42" t="s">
        <v>677</v>
      </c>
      <c r="P458" s="42" t="s">
        <v>676</v>
      </c>
      <c r="Q458" s="42" t="s">
        <v>103</v>
      </c>
      <c r="R458" s="43">
        <v>0.21</v>
      </c>
      <c r="T458" s="25">
        <v>4</v>
      </c>
      <c r="U458" s="50">
        <v>2015</v>
      </c>
      <c r="V458" s="41" t="s">
        <v>19</v>
      </c>
      <c r="W458" s="41" t="s">
        <v>607</v>
      </c>
      <c r="X458" s="41" t="s">
        <v>702</v>
      </c>
      <c r="Y458" s="28" t="str">
        <f t="shared" ref="Y458:Y521" si="14">T458&amp;U458&amp;V458&amp;W458&amp;X458</f>
        <v>42015冷房設備用無し（一定速）</v>
      </c>
      <c r="Z458" s="51">
        <v>0.25</v>
      </c>
      <c r="AA458" s="51">
        <v>0.75</v>
      </c>
      <c r="AB458" s="52">
        <v>0.25</v>
      </c>
      <c r="AC458" s="52">
        <v>0.75</v>
      </c>
      <c r="AD458" s="31">
        <f>省エネ計算フォーマット【EHP】!$M$125/100</f>
        <v>0</v>
      </c>
      <c r="AE458" s="32">
        <f t="shared" si="13"/>
        <v>0.75</v>
      </c>
    </row>
    <row r="459" spans="13:31" ht="13.5" customHeight="1">
      <c r="M459" s="41">
        <v>2</v>
      </c>
      <c r="N459" s="42" t="s">
        <v>8</v>
      </c>
      <c r="O459" s="42" t="s">
        <v>677</v>
      </c>
      <c r="P459" s="42" t="s">
        <v>676</v>
      </c>
      <c r="Q459" s="42" t="s">
        <v>107</v>
      </c>
      <c r="R459" s="43">
        <v>0.35899999999999999</v>
      </c>
      <c r="T459" s="25">
        <v>4</v>
      </c>
      <c r="U459" s="50">
        <v>2015</v>
      </c>
      <c r="V459" s="41" t="s">
        <v>20</v>
      </c>
      <c r="W459" s="41" t="s">
        <v>612</v>
      </c>
      <c r="X459" s="41" t="s">
        <v>618</v>
      </c>
      <c r="Y459" s="28" t="str">
        <f t="shared" si="14"/>
        <v>42015暖房店舗用有り</v>
      </c>
      <c r="Z459" s="51">
        <v>-0.97</v>
      </c>
      <c r="AA459" s="51">
        <v>1.97</v>
      </c>
      <c r="AB459" s="52">
        <v>1.0867</v>
      </c>
      <c r="AC459" s="52">
        <v>1.4558</v>
      </c>
      <c r="AD459" s="31">
        <f>省エネ計算フォーマット【EHP】!$M$125/100</f>
        <v>0</v>
      </c>
      <c r="AE459" s="32">
        <f t="shared" si="13"/>
        <v>1.4550000000000001</v>
      </c>
    </row>
    <row r="460" spans="13:31">
      <c r="M460" s="41">
        <v>2</v>
      </c>
      <c r="N460" s="42" t="s">
        <v>9</v>
      </c>
      <c r="O460" s="42" t="s">
        <v>677</v>
      </c>
      <c r="P460" s="42" t="s">
        <v>676</v>
      </c>
      <c r="Q460" s="42" t="s">
        <v>111</v>
      </c>
      <c r="R460" s="43">
        <v>0.25</v>
      </c>
      <c r="T460" s="25">
        <v>4</v>
      </c>
      <c r="U460" s="50">
        <v>2015</v>
      </c>
      <c r="V460" s="41" t="s">
        <v>20</v>
      </c>
      <c r="W460" s="41" t="s">
        <v>606</v>
      </c>
      <c r="X460" s="41" t="s">
        <v>618</v>
      </c>
      <c r="Y460" s="28" t="str">
        <f t="shared" si="14"/>
        <v>42015暖房ビル用マルチ有り</v>
      </c>
      <c r="Z460" s="51">
        <v>-0.876</v>
      </c>
      <c r="AA460" s="51">
        <v>1.8759999999999999</v>
      </c>
      <c r="AB460" s="52">
        <v>1.0398000000000001</v>
      </c>
      <c r="AC460" s="52">
        <v>1.3971</v>
      </c>
      <c r="AD460" s="31">
        <f>省エネ計算フォーマット【EHP】!$M$125/100</f>
        <v>0</v>
      </c>
      <c r="AE460" s="32">
        <f t="shared" ref="AE460:AE523" si="15">ROUNDDOWN(IF(AD460&gt;=0.25,Z460*AD460+AA460,AB460*AD460+AC460),3)</f>
        <v>1.397</v>
      </c>
    </row>
    <row r="461" spans="13:31" ht="13.5" customHeight="1">
      <c r="M461" s="41">
        <v>2</v>
      </c>
      <c r="N461" s="42" t="s">
        <v>10</v>
      </c>
      <c r="O461" s="42" t="s">
        <v>677</v>
      </c>
      <c r="P461" s="42" t="s">
        <v>676</v>
      </c>
      <c r="Q461" s="42" t="s">
        <v>115</v>
      </c>
      <c r="R461" s="43">
        <v>0.51700000000000002</v>
      </c>
      <c r="T461" s="25">
        <v>4</v>
      </c>
      <c r="U461" s="50">
        <v>2015</v>
      </c>
      <c r="V461" s="41" t="s">
        <v>20</v>
      </c>
      <c r="W461" s="41" t="s">
        <v>607</v>
      </c>
      <c r="X461" s="41" t="s">
        <v>618</v>
      </c>
      <c r="Y461" s="28" t="str">
        <f t="shared" si="14"/>
        <v>42015暖房設備用有り</v>
      </c>
      <c r="Z461" s="51">
        <v>-0.59799999999999998</v>
      </c>
      <c r="AA461" s="51">
        <v>1.5980000000000001</v>
      </c>
      <c r="AB461" s="52">
        <v>1.0339</v>
      </c>
      <c r="AC461" s="52">
        <v>1.19</v>
      </c>
      <c r="AD461" s="31">
        <f>省エネ計算フォーマット【EHP】!$M$125/100</f>
        <v>0</v>
      </c>
      <c r="AE461" s="32">
        <f t="shared" si="15"/>
        <v>1.19</v>
      </c>
    </row>
    <row r="462" spans="13:31" ht="13.5" customHeight="1">
      <c r="M462" s="41">
        <v>2</v>
      </c>
      <c r="N462" s="42" t="s">
        <v>11</v>
      </c>
      <c r="O462" s="42" t="s">
        <v>677</v>
      </c>
      <c r="P462" s="42" t="s">
        <v>676</v>
      </c>
      <c r="Q462" s="42" t="s">
        <v>119</v>
      </c>
      <c r="R462" s="43">
        <v>0.627</v>
      </c>
      <c r="T462" s="25">
        <v>4</v>
      </c>
      <c r="U462" s="50">
        <v>2015</v>
      </c>
      <c r="V462" s="41" t="s">
        <v>20</v>
      </c>
      <c r="W462" s="41" t="s">
        <v>612</v>
      </c>
      <c r="X462" s="41" t="s">
        <v>702</v>
      </c>
      <c r="Y462" s="28" t="str">
        <f t="shared" si="14"/>
        <v>42015暖房店舗用無し（一定速）</v>
      </c>
      <c r="Z462" s="51">
        <v>0.25</v>
      </c>
      <c r="AA462" s="51">
        <v>0.75</v>
      </c>
      <c r="AB462" s="52">
        <v>0.25</v>
      </c>
      <c r="AC462" s="52">
        <v>0.75</v>
      </c>
      <c r="AD462" s="31">
        <f>省エネ計算フォーマット【EHP】!$M$125/100</f>
        <v>0</v>
      </c>
      <c r="AE462" s="32">
        <f t="shared" si="15"/>
        <v>0.75</v>
      </c>
    </row>
    <row r="463" spans="13:31" ht="13.5" customHeight="1">
      <c r="M463" s="41">
        <v>2</v>
      </c>
      <c r="N463" s="42" t="s">
        <v>12</v>
      </c>
      <c r="O463" s="42" t="s">
        <v>677</v>
      </c>
      <c r="P463" s="42" t="s">
        <v>676</v>
      </c>
      <c r="Q463" s="42" t="s">
        <v>123</v>
      </c>
      <c r="R463" s="43">
        <v>0.11899999999999999</v>
      </c>
      <c r="T463" s="25">
        <v>4</v>
      </c>
      <c r="U463" s="50">
        <v>2015</v>
      </c>
      <c r="V463" s="41" t="s">
        <v>20</v>
      </c>
      <c r="W463" s="41" t="s">
        <v>606</v>
      </c>
      <c r="X463" s="41" t="s">
        <v>702</v>
      </c>
      <c r="Y463" s="28" t="str">
        <f t="shared" si="14"/>
        <v>42015暖房ビル用マルチ無し（一定速）</v>
      </c>
      <c r="Z463" s="51">
        <v>0.25</v>
      </c>
      <c r="AA463" s="51">
        <v>0.75</v>
      </c>
      <c r="AB463" s="52">
        <v>0.25</v>
      </c>
      <c r="AC463" s="52">
        <v>0.75</v>
      </c>
      <c r="AD463" s="31">
        <f>省エネ計算フォーマット【EHP】!$M$125/100</f>
        <v>0</v>
      </c>
      <c r="AE463" s="32">
        <f t="shared" si="15"/>
        <v>0.75</v>
      </c>
    </row>
    <row r="464" spans="13:31" ht="13.5" customHeight="1">
      <c r="M464" s="41">
        <v>3</v>
      </c>
      <c r="N464" s="42" t="s">
        <v>673</v>
      </c>
      <c r="O464" s="42" t="s">
        <v>677</v>
      </c>
      <c r="P464" s="42" t="s">
        <v>676</v>
      </c>
      <c r="Q464" s="42" t="s">
        <v>127</v>
      </c>
      <c r="R464" s="43">
        <v>0.14599999999999999</v>
      </c>
      <c r="T464" s="25">
        <v>4</v>
      </c>
      <c r="U464" s="50">
        <v>2015</v>
      </c>
      <c r="V464" s="41" t="s">
        <v>20</v>
      </c>
      <c r="W464" s="41" t="s">
        <v>607</v>
      </c>
      <c r="X464" s="41" t="s">
        <v>702</v>
      </c>
      <c r="Y464" s="28" t="str">
        <f t="shared" si="14"/>
        <v>42015暖房設備用無し（一定速）</v>
      </c>
      <c r="Z464" s="51">
        <v>0.25</v>
      </c>
      <c r="AA464" s="51">
        <v>0.75</v>
      </c>
      <c r="AB464" s="52">
        <v>0.25</v>
      </c>
      <c r="AC464" s="52">
        <v>0.75</v>
      </c>
      <c r="AD464" s="31">
        <f>省エネ計算フォーマット【EHP】!$M$125/100</f>
        <v>0</v>
      </c>
      <c r="AE464" s="32">
        <f t="shared" si="15"/>
        <v>0.75</v>
      </c>
    </row>
    <row r="465" spans="13:31" ht="13.5" customHeight="1">
      <c r="M465" s="41">
        <v>3</v>
      </c>
      <c r="N465" s="42" t="s">
        <v>2</v>
      </c>
      <c r="O465" s="42" t="s">
        <v>677</v>
      </c>
      <c r="P465" s="42" t="s">
        <v>676</v>
      </c>
      <c r="Q465" s="42" t="s">
        <v>131</v>
      </c>
      <c r="R465" s="43">
        <v>0.123</v>
      </c>
      <c r="T465" s="25">
        <v>4</v>
      </c>
      <c r="U465" s="50">
        <v>2020</v>
      </c>
      <c r="V465" s="41" t="s">
        <v>613</v>
      </c>
      <c r="W465" s="41" t="s">
        <v>612</v>
      </c>
      <c r="X465" s="41" t="s">
        <v>618</v>
      </c>
      <c r="Y465" s="28" t="str">
        <f t="shared" si="14"/>
        <v>42020冷房店舗用有り</v>
      </c>
      <c r="Z465" s="51">
        <v>-1.38</v>
      </c>
      <c r="AA465" s="51">
        <v>2.38</v>
      </c>
      <c r="AB465" s="52">
        <v>1.0581</v>
      </c>
      <c r="AC465" s="52">
        <v>1.7705</v>
      </c>
      <c r="AD465" s="31">
        <f>省エネ計算フォーマット【EHP】!$M$125/100</f>
        <v>0</v>
      </c>
      <c r="AE465" s="32">
        <f t="shared" si="15"/>
        <v>1.77</v>
      </c>
    </row>
    <row r="466" spans="13:31">
      <c r="M466" s="41">
        <v>3</v>
      </c>
      <c r="N466" s="42" t="s">
        <v>3</v>
      </c>
      <c r="O466" s="42" t="s">
        <v>677</v>
      </c>
      <c r="P466" s="42" t="s">
        <v>676</v>
      </c>
      <c r="Q466" s="42" t="s">
        <v>135</v>
      </c>
      <c r="R466" s="43">
        <v>0.15</v>
      </c>
      <c r="T466" s="25">
        <v>4</v>
      </c>
      <c r="U466" s="26">
        <v>2020</v>
      </c>
      <c r="V466" s="27" t="s">
        <v>613</v>
      </c>
      <c r="W466" s="27" t="s">
        <v>606</v>
      </c>
      <c r="X466" s="27" t="s">
        <v>618</v>
      </c>
      <c r="Y466" s="28" t="str">
        <f t="shared" si="14"/>
        <v>42020冷房ビル用マルチ有り</v>
      </c>
      <c r="Z466" s="51">
        <v>-1.68</v>
      </c>
      <c r="AA466" s="51">
        <v>2.68</v>
      </c>
      <c r="AB466" s="52">
        <v>1.0788</v>
      </c>
      <c r="AC466" s="52">
        <v>2.0053000000000001</v>
      </c>
      <c r="AD466" s="31">
        <f>省エネ計算フォーマット【EHP】!$M$125/100</f>
        <v>0</v>
      </c>
      <c r="AE466" s="32">
        <f t="shared" si="15"/>
        <v>2.0049999999999999</v>
      </c>
    </row>
    <row r="467" spans="13:31" ht="13.5" customHeight="1">
      <c r="M467" s="41">
        <v>3</v>
      </c>
      <c r="N467" s="42" t="s">
        <v>4</v>
      </c>
      <c r="O467" s="42" t="s">
        <v>677</v>
      </c>
      <c r="P467" s="42" t="s">
        <v>676</v>
      </c>
      <c r="Q467" s="42" t="s">
        <v>139</v>
      </c>
      <c r="R467" s="43">
        <v>0.28999999999999998</v>
      </c>
      <c r="T467" s="25">
        <v>4</v>
      </c>
      <c r="U467" s="26">
        <v>2020</v>
      </c>
      <c r="V467" s="27" t="s">
        <v>613</v>
      </c>
      <c r="W467" s="27" t="s">
        <v>607</v>
      </c>
      <c r="X467" s="27" t="s">
        <v>618</v>
      </c>
      <c r="Y467" s="28" t="str">
        <f t="shared" si="14"/>
        <v>42020冷房設備用有り</v>
      </c>
      <c r="Z467" s="51">
        <v>-0.62</v>
      </c>
      <c r="AA467" s="51">
        <v>1.62</v>
      </c>
      <c r="AB467" s="52">
        <v>1.0472999999999999</v>
      </c>
      <c r="AC467" s="52">
        <v>1.2032</v>
      </c>
      <c r="AD467" s="31">
        <f>省エネ計算フォーマット【EHP】!$M$125/100</f>
        <v>0</v>
      </c>
      <c r="AE467" s="32">
        <f t="shared" si="15"/>
        <v>1.2030000000000001</v>
      </c>
    </row>
    <row r="468" spans="13:31" ht="13.5" customHeight="1">
      <c r="M468" s="41">
        <v>3</v>
      </c>
      <c r="N468" s="42" t="s">
        <v>5</v>
      </c>
      <c r="O468" s="42" t="s">
        <v>677</v>
      </c>
      <c r="P468" s="42" t="s">
        <v>676</v>
      </c>
      <c r="Q468" s="42" t="s">
        <v>143</v>
      </c>
      <c r="R468" s="43">
        <v>0.14299999999999999</v>
      </c>
      <c r="T468" s="25">
        <v>4</v>
      </c>
      <c r="U468" s="26">
        <v>2020</v>
      </c>
      <c r="V468" s="27" t="s">
        <v>613</v>
      </c>
      <c r="W468" s="27" t="s">
        <v>612</v>
      </c>
      <c r="X468" s="27" t="s">
        <v>702</v>
      </c>
      <c r="Y468" s="28" t="str">
        <f t="shared" si="14"/>
        <v>42020冷房店舗用無し（一定速）</v>
      </c>
      <c r="Z468" s="51">
        <v>0.25</v>
      </c>
      <c r="AA468" s="51">
        <v>0.75</v>
      </c>
      <c r="AB468" s="52">
        <v>0.25</v>
      </c>
      <c r="AC468" s="52">
        <v>0.75</v>
      </c>
      <c r="AD468" s="31">
        <f>省エネ計算フォーマット【EHP】!$M$125/100</f>
        <v>0</v>
      </c>
      <c r="AE468" s="32">
        <f t="shared" si="15"/>
        <v>0.75</v>
      </c>
    </row>
    <row r="469" spans="13:31" ht="13.5" customHeight="1">
      <c r="M469" s="41">
        <v>3</v>
      </c>
      <c r="N469" s="42" t="s">
        <v>6</v>
      </c>
      <c r="O469" s="42" t="s">
        <v>677</v>
      </c>
      <c r="P469" s="42" t="s">
        <v>676</v>
      </c>
      <c r="Q469" s="42" t="s">
        <v>147</v>
      </c>
      <c r="R469" s="43">
        <v>0.14199999999999999</v>
      </c>
      <c r="T469" s="25">
        <v>4</v>
      </c>
      <c r="U469" s="26">
        <v>2020</v>
      </c>
      <c r="V469" s="27" t="s">
        <v>613</v>
      </c>
      <c r="W469" s="27" t="s">
        <v>606</v>
      </c>
      <c r="X469" s="27" t="s">
        <v>702</v>
      </c>
      <c r="Y469" s="28" t="str">
        <f t="shared" si="14"/>
        <v>42020冷房ビル用マルチ無し（一定速）</v>
      </c>
      <c r="Z469" s="51">
        <v>0.25</v>
      </c>
      <c r="AA469" s="51">
        <v>0.75</v>
      </c>
      <c r="AB469" s="52">
        <v>0.25</v>
      </c>
      <c r="AC469" s="52">
        <v>0.75</v>
      </c>
      <c r="AD469" s="31">
        <f>省エネ計算フォーマット【EHP】!$M$125/100</f>
        <v>0</v>
      </c>
      <c r="AE469" s="32">
        <f t="shared" si="15"/>
        <v>0.75</v>
      </c>
    </row>
    <row r="470" spans="13:31" ht="13.5" customHeight="1">
      <c r="M470" s="41">
        <v>3</v>
      </c>
      <c r="N470" s="42" t="s">
        <v>7</v>
      </c>
      <c r="O470" s="42" t="s">
        <v>677</v>
      </c>
      <c r="P470" s="42" t="s">
        <v>676</v>
      </c>
      <c r="Q470" s="42" t="s">
        <v>151</v>
      </c>
      <c r="R470" s="43">
        <v>0.13</v>
      </c>
      <c r="T470" s="25">
        <v>4</v>
      </c>
      <c r="U470" s="26">
        <v>2020</v>
      </c>
      <c r="V470" s="27" t="s">
        <v>613</v>
      </c>
      <c r="W470" s="27" t="s">
        <v>607</v>
      </c>
      <c r="X470" s="27" t="s">
        <v>702</v>
      </c>
      <c r="Y470" s="28" t="str">
        <f t="shared" si="14"/>
        <v>42020冷房設備用無し（一定速）</v>
      </c>
      <c r="Z470" s="51">
        <v>0.25</v>
      </c>
      <c r="AA470" s="51">
        <v>0.75</v>
      </c>
      <c r="AB470" s="52">
        <v>0.25</v>
      </c>
      <c r="AC470" s="52">
        <v>0.75</v>
      </c>
      <c r="AD470" s="31">
        <f>省エネ計算フォーマット【EHP】!$M$125/100</f>
        <v>0</v>
      </c>
      <c r="AE470" s="32">
        <f t="shared" si="15"/>
        <v>0.75</v>
      </c>
    </row>
    <row r="471" spans="13:31" ht="13.5" customHeight="1">
      <c r="M471" s="41">
        <v>3</v>
      </c>
      <c r="N471" s="42" t="s">
        <v>8</v>
      </c>
      <c r="O471" s="42" t="s">
        <v>677</v>
      </c>
      <c r="P471" s="42" t="s">
        <v>676</v>
      </c>
      <c r="Q471" s="42" t="s">
        <v>155</v>
      </c>
      <c r="R471" s="43">
        <v>0.22</v>
      </c>
      <c r="T471" s="25">
        <v>4</v>
      </c>
      <c r="U471" s="26">
        <v>2020</v>
      </c>
      <c r="V471" s="27" t="s">
        <v>614</v>
      </c>
      <c r="W471" s="27" t="s">
        <v>612</v>
      </c>
      <c r="X471" s="27" t="s">
        <v>618</v>
      </c>
      <c r="Y471" s="28" t="str">
        <f t="shared" si="14"/>
        <v>42020暖房店舗用有り</v>
      </c>
      <c r="Z471" s="51">
        <v>-0.96</v>
      </c>
      <c r="AA471" s="51">
        <v>1.96</v>
      </c>
      <c r="AB471" s="52">
        <v>1.0862000000000001</v>
      </c>
      <c r="AC471" s="52">
        <v>1.4483999999999999</v>
      </c>
      <c r="AD471" s="31">
        <f>省エネ計算フォーマット【EHP】!$M$125/100</f>
        <v>0</v>
      </c>
      <c r="AE471" s="32">
        <f t="shared" si="15"/>
        <v>1.448</v>
      </c>
    </row>
    <row r="472" spans="13:31">
      <c r="M472" s="41">
        <v>3</v>
      </c>
      <c r="N472" s="42" t="s">
        <v>9</v>
      </c>
      <c r="O472" s="42" t="s">
        <v>677</v>
      </c>
      <c r="P472" s="42" t="s">
        <v>676</v>
      </c>
      <c r="Q472" s="42" t="s">
        <v>159</v>
      </c>
      <c r="R472" s="43">
        <v>0.20100000000000001</v>
      </c>
      <c r="T472" s="25">
        <v>4</v>
      </c>
      <c r="U472" s="26">
        <v>2020</v>
      </c>
      <c r="V472" s="27" t="s">
        <v>614</v>
      </c>
      <c r="W472" s="27" t="s">
        <v>606</v>
      </c>
      <c r="X472" s="27" t="s">
        <v>618</v>
      </c>
      <c r="Y472" s="28" t="str">
        <f t="shared" si="14"/>
        <v>42020暖房ビル用マルチ有り</v>
      </c>
      <c r="Z472" s="51">
        <v>-1.1000000000000001</v>
      </c>
      <c r="AA472" s="51">
        <v>2.1</v>
      </c>
      <c r="AB472" s="52">
        <v>1.0416000000000001</v>
      </c>
      <c r="AC472" s="52">
        <v>1.4596</v>
      </c>
      <c r="AD472" s="31">
        <f>省エネ計算フォーマット【EHP】!$M$125/100</f>
        <v>0</v>
      </c>
      <c r="AE472" s="32">
        <f t="shared" si="15"/>
        <v>1.4590000000000001</v>
      </c>
    </row>
    <row r="473" spans="13:31" ht="13.5" customHeight="1">
      <c r="M473" s="41">
        <v>3</v>
      </c>
      <c r="N473" s="42" t="s">
        <v>10</v>
      </c>
      <c r="O473" s="42" t="s">
        <v>677</v>
      </c>
      <c r="P473" s="42" t="s">
        <v>676</v>
      </c>
      <c r="Q473" s="42" t="s">
        <v>163</v>
      </c>
      <c r="R473" s="43">
        <v>0.36099999999999999</v>
      </c>
      <c r="T473" s="25">
        <v>4</v>
      </c>
      <c r="U473" s="26">
        <v>2020</v>
      </c>
      <c r="V473" s="27" t="s">
        <v>614</v>
      </c>
      <c r="W473" s="27" t="s">
        <v>607</v>
      </c>
      <c r="X473" s="27" t="s">
        <v>618</v>
      </c>
      <c r="Y473" s="28" t="str">
        <f t="shared" si="14"/>
        <v>42020暖房設備用有り</v>
      </c>
      <c r="Z473" s="51">
        <v>-0.46</v>
      </c>
      <c r="AA473" s="51">
        <v>1.46</v>
      </c>
      <c r="AB473" s="52">
        <v>0.94</v>
      </c>
      <c r="AC473" s="52">
        <v>1.1100000000000001</v>
      </c>
      <c r="AD473" s="31">
        <f>省エネ計算フォーマット【EHP】!$M$125/100</f>
        <v>0</v>
      </c>
      <c r="AE473" s="32">
        <f t="shared" si="15"/>
        <v>1.1100000000000001</v>
      </c>
    </row>
    <row r="474" spans="13:31" ht="13.5" customHeight="1">
      <c r="M474" s="41">
        <v>3</v>
      </c>
      <c r="N474" s="42" t="s">
        <v>11</v>
      </c>
      <c r="O474" s="42" t="s">
        <v>677</v>
      </c>
      <c r="P474" s="42" t="s">
        <v>676</v>
      </c>
      <c r="Q474" s="42" t="s">
        <v>167</v>
      </c>
      <c r="R474" s="43">
        <v>0.48299999999999998</v>
      </c>
      <c r="T474" s="25">
        <v>4</v>
      </c>
      <c r="U474" s="26">
        <v>2020</v>
      </c>
      <c r="V474" s="27" t="s">
        <v>614</v>
      </c>
      <c r="W474" s="27" t="s">
        <v>612</v>
      </c>
      <c r="X474" s="27" t="s">
        <v>702</v>
      </c>
      <c r="Y474" s="28" t="str">
        <f t="shared" si="14"/>
        <v>42020暖房店舗用無し（一定速）</v>
      </c>
      <c r="Z474" s="51">
        <v>0.25</v>
      </c>
      <c r="AA474" s="51">
        <v>0.75</v>
      </c>
      <c r="AB474" s="52">
        <v>0.25</v>
      </c>
      <c r="AC474" s="52">
        <v>0.75</v>
      </c>
      <c r="AD474" s="31">
        <f>省エネ計算フォーマット【EHP】!$M$125/100</f>
        <v>0</v>
      </c>
      <c r="AE474" s="32">
        <f t="shared" si="15"/>
        <v>0.75</v>
      </c>
    </row>
    <row r="475" spans="13:31" ht="13.5" customHeight="1">
      <c r="M475" s="41">
        <v>3</v>
      </c>
      <c r="N475" s="42" t="s">
        <v>12</v>
      </c>
      <c r="O475" s="42" t="s">
        <v>677</v>
      </c>
      <c r="P475" s="42" t="s">
        <v>676</v>
      </c>
      <c r="Q475" s="42" t="s">
        <v>171</v>
      </c>
      <c r="R475" s="43">
        <v>7.9000000000000001E-2</v>
      </c>
      <c r="T475" s="25">
        <v>4</v>
      </c>
      <c r="U475" s="26">
        <v>2020</v>
      </c>
      <c r="V475" s="27" t="s">
        <v>614</v>
      </c>
      <c r="W475" s="27" t="s">
        <v>606</v>
      </c>
      <c r="X475" s="27" t="s">
        <v>702</v>
      </c>
      <c r="Y475" s="28" t="str">
        <f t="shared" si="14"/>
        <v>42020暖房ビル用マルチ無し（一定速）</v>
      </c>
      <c r="Z475" s="51">
        <v>0.25</v>
      </c>
      <c r="AA475" s="51">
        <v>0.75</v>
      </c>
      <c r="AB475" s="52">
        <v>0.25</v>
      </c>
      <c r="AC475" s="52">
        <v>0.75</v>
      </c>
      <c r="AD475" s="31">
        <f>省エネ計算フォーマット【EHP】!$M$125/100</f>
        <v>0</v>
      </c>
      <c r="AE475" s="32">
        <f t="shared" si="15"/>
        <v>0.75</v>
      </c>
    </row>
    <row r="476" spans="13:31" ht="13.5" customHeight="1">
      <c r="M476" s="41">
        <v>4</v>
      </c>
      <c r="N476" s="42" t="s">
        <v>673</v>
      </c>
      <c r="O476" s="42" t="s">
        <v>677</v>
      </c>
      <c r="P476" s="42" t="s">
        <v>676</v>
      </c>
      <c r="Q476" s="42" t="s">
        <v>175</v>
      </c>
      <c r="R476" s="43">
        <v>8.7999999999999995E-2</v>
      </c>
      <c r="T476" s="25">
        <v>4</v>
      </c>
      <c r="U476" s="27">
        <v>2020</v>
      </c>
      <c r="V476" s="27" t="s">
        <v>614</v>
      </c>
      <c r="W476" s="27" t="s">
        <v>607</v>
      </c>
      <c r="X476" s="27" t="s">
        <v>702</v>
      </c>
      <c r="Y476" s="28" t="str">
        <f t="shared" si="14"/>
        <v>42020暖房設備用無し（一定速）</v>
      </c>
      <c r="Z476" s="51">
        <v>0.25</v>
      </c>
      <c r="AA476" s="51">
        <v>0.75</v>
      </c>
      <c r="AB476" s="52">
        <v>0.25</v>
      </c>
      <c r="AC476" s="52">
        <v>0.75</v>
      </c>
      <c r="AD476" s="31">
        <f>省エネ計算フォーマット【EHP】!$M$125/100</f>
        <v>0</v>
      </c>
      <c r="AE476" s="32">
        <f t="shared" si="15"/>
        <v>0.75</v>
      </c>
    </row>
    <row r="477" spans="13:31" ht="13.5" customHeight="1">
      <c r="M477" s="41">
        <v>4</v>
      </c>
      <c r="N477" s="42" t="s">
        <v>2</v>
      </c>
      <c r="O477" s="42" t="s">
        <v>677</v>
      </c>
      <c r="P477" s="42" t="s">
        <v>676</v>
      </c>
      <c r="Q477" s="42" t="s">
        <v>179</v>
      </c>
      <c r="R477" s="43">
        <v>8.4000000000000005E-2</v>
      </c>
      <c r="T477" s="53">
        <v>4</v>
      </c>
      <c r="U477" s="54">
        <v>2024</v>
      </c>
      <c r="V477" s="54" t="s">
        <v>613</v>
      </c>
      <c r="W477" s="54" t="s">
        <v>612</v>
      </c>
      <c r="X477" s="54" t="s">
        <v>618</v>
      </c>
      <c r="Y477" s="55" t="str">
        <f t="shared" si="14"/>
        <v>42024冷房店舗用有り</v>
      </c>
      <c r="Z477" s="56">
        <v>-1.58</v>
      </c>
      <c r="AA477" s="56">
        <v>2.58</v>
      </c>
      <c r="AB477" s="57">
        <v>1.0629999999999999</v>
      </c>
      <c r="AC477" s="57">
        <v>1.9193</v>
      </c>
      <c r="AD477" s="31">
        <f>省エネ計算フォーマット【EHP】!$M$125/100</f>
        <v>0</v>
      </c>
      <c r="AE477" s="37">
        <f t="shared" si="15"/>
        <v>1.919</v>
      </c>
    </row>
    <row r="478" spans="13:31">
      <c r="M478" s="41">
        <v>4</v>
      </c>
      <c r="N478" s="42" t="s">
        <v>3</v>
      </c>
      <c r="O478" s="42" t="s">
        <v>677</v>
      </c>
      <c r="P478" s="42" t="s">
        <v>676</v>
      </c>
      <c r="Q478" s="42" t="s">
        <v>183</v>
      </c>
      <c r="R478" s="43">
        <v>9.8000000000000004E-2</v>
      </c>
      <c r="T478" s="53">
        <v>4</v>
      </c>
      <c r="U478" s="54">
        <v>2024</v>
      </c>
      <c r="V478" s="54" t="s">
        <v>613</v>
      </c>
      <c r="W478" s="54" t="s">
        <v>606</v>
      </c>
      <c r="X478" s="54" t="s">
        <v>618</v>
      </c>
      <c r="Y478" s="55" t="str">
        <f t="shared" si="14"/>
        <v>42024冷房ビル用マルチ有り</v>
      </c>
      <c r="Z478" s="56">
        <v>-1.6</v>
      </c>
      <c r="AA478" s="56">
        <v>2.6</v>
      </c>
      <c r="AB478" s="57">
        <v>1.0759000000000001</v>
      </c>
      <c r="AC478" s="57">
        <v>1.931</v>
      </c>
      <c r="AD478" s="31">
        <f>省エネ計算フォーマット【EHP】!$M$125/100</f>
        <v>0</v>
      </c>
      <c r="AE478" s="37">
        <f t="shared" si="15"/>
        <v>1.931</v>
      </c>
    </row>
    <row r="479" spans="13:31" ht="14.25" customHeight="1">
      <c r="M479" s="41">
        <v>4</v>
      </c>
      <c r="N479" s="42" t="s">
        <v>4</v>
      </c>
      <c r="O479" s="42" t="s">
        <v>677</v>
      </c>
      <c r="P479" s="42" t="s">
        <v>676</v>
      </c>
      <c r="Q479" s="42" t="s">
        <v>187</v>
      </c>
      <c r="R479" s="43">
        <v>0.128</v>
      </c>
      <c r="T479" s="53">
        <v>4</v>
      </c>
      <c r="U479" s="54">
        <v>2024</v>
      </c>
      <c r="V479" s="54" t="s">
        <v>613</v>
      </c>
      <c r="W479" s="54" t="s">
        <v>607</v>
      </c>
      <c r="X479" s="54" t="s">
        <v>618</v>
      </c>
      <c r="Y479" s="55" t="str">
        <f t="shared" si="14"/>
        <v>42024冷房設備用有り</v>
      </c>
      <c r="Z479" s="56">
        <v>-0.6</v>
      </c>
      <c r="AA479" s="56">
        <v>1.6</v>
      </c>
      <c r="AB479" s="57">
        <v>1.0467</v>
      </c>
      <c r="AC479" s="57">
        <v>1.1882999999999999</v>
      </c>
      <c r="AD479" s="31">
        <f>省エネ計算フォーマット【EHP】!$M$125/100</f>
        <v>0</v>
      </c>
      <c r="AE479" s="37">
        <f t="shared" si="15"/>
        <v>1.1879999999999999</v>
      </c>
    </row>
    <row r="480" spans="13:31" ht="13.5" customHeight="1">
      <c r="M480" s="41">
        <v>4</v>
      </c>
      <c r="N480" s="42" t="s">
        <v>5</v>
      </c>
      <c r="O480" s="42" t="s">
        <v>677</v>
      </c>
      <c r="P480" s="42" t="s">
        <v>676</v>
      </c>
      <c r="Q480" s="42" t="s">
        <v>191</v>
      </c>
      <c r="R480" s="43">
        <v>0</v>
      </c>
      <c r="T480" s="53">
        <v>4</v>
      </c>
      <c r="U480" s="54">
        <v>2024</v>
      </c>
      <c r="V480" s="54" t="s">
        <v>613</v>
      </c>
      <c r="W480" s="54" t="s">
        <v>612</v>
      </c>
      <c r="X480" s="54" t="s">
        <v>702</v>
      </c>
      <c r="Y480" s="55" t="str">
        <f t="shared" si="14"/>
        <v>42024冷房店舗用無し（一定速）</v>
      </c>
      <c r="Z480" s="56">
        <v>0.25</v>
      </c>
      <c r="AA480" s="56">
        <v>0.75</v>
      </c>
      <c r="AB480" s="57">
        <v>0.25</v>
      </c>
      <c r="AC480" s="57">
        <v>0.75</v>
      </c>
      <c r="AD480" s="31">
        <f>省エネ計算フォーマット【EHP】!$M$125/100</f>
        <v>0</v>
      </c>
      <c r="AE480" s="37">
        <f t="shared" si="15"/>
        <v>0.75</v>
      </c>
    </row>
    <row r="481" spans="13:31" ht="13.5" customHeight="1">
      <c r="M481" s="41">
        <v>4</v>
      </c>
      <c r="N481" s="42" t="s">
        <v>6</v>
      </c>
      <c r="O481" s="42" t="s">
        <v>677</v>
      </c>
      <c r="P481" s="42" t="s">
        <v>676</v>
      </c>
      <c r="Q481" s="42" t="s">
        <v>195</v>
      </c>
      <c r="R481" s="43">
        <v>6.8000000000000005E-2</v>
      </c>
      <c r="T481" s="53">
        <v>4</v>
      </c>
      <c r="U481" s="54">
        <v>2024</v>
      </c>
      <c r="V481" s="54" t="s">
        <v>613</v>
      </c>
      <c r="W481" s="54" t="s">
        <v>606</v>
      </c>
      <c r="X481" s="54" t="s">
        <v>702</v>
      </c>
      <c r="Y481" s="55" t="str">
        <f t="shared" si="14"/>
        <v>42024冷房ビル用マルチ無し（一定速）</v>
      </c>
      <c r="Z481" s="56">
        <v>0.25</v>
      </c>
      <c r="AA481" s="56">
        <v>0.75</v>
      </c>
      <c r="AB481" s="57">
        <v>0.25</v>
      </c>
      <c r="AC481" s="57">
        <v>0.75</v>
      </c>
      <c r="AD481" s="31">
        <f>省エネ計算フォーマット【EHP】!$M$125/100</f>
        <v>0</v>
      </c>
      <c r="AE481" s="37">
        <f t="shared" si="15"/>
        <v>0.75</v>
      </c>
    </row>
    <row r="482" spans="13:31" ht="13.5" customHeight="1">
      <c r="M482" s="41">
        <v>4</v>
      </c>
      <c r="N482" s="42" t="s">
        <v>7</v>
      </c>
      <c r="O482" s="42" t="s">
        <v>677</v>
      </c>
      <c r="P482" s="42" t="s">
        <v>676</v>
      </c>
      <c r="Q482" s="42" t="s">
        <v>199</v>
      </c>
      <c r="R482" s="43">
        <v>6.8000000000000005E-2</v>
      </c>
      <c r="T482" s="53">
        <v>4</v>
      </c>
      <c r="U482" s="54">
        <v>2024</v>
      </c>
      <c r="V482" s="54" t="s">
        <v>613</v>
      </c>
      <c r="W482" s="54" t="s">
        <v>607</v>
      </c>
      <c r="X482" s="54" t="s">
        <v>702</v>
      </c>
      <c r="Y482" s="55" t="str">
        <f t="shared" si="14"/>
        <v>42024冷房設備用無し（一定速）</v>
      </c>
      <c r="Z482" s="56">
        <v>0.25</v>
      </c>
      <c r="AA482" s="56">
        <v>0.75</v>
      </c>
      <c r="AB482" s="57">
        <v>0.25</v>
      </c>
      <c r="AC482" s="57">
        <v>0.75</v>
      </c>
      <c r="AD482" s="31">
        <f>省エネ計算フォーマット【EHP】!$M$125/100</f>
        <v>0</v>
      </c>
      <c r="AE482" s="37">
        <f t="shared" si="15"/>
        <v>0.75</v>
      </c>
    </row>
    <row r="483" spans="13:31" ht="14.25" customHeight="1">
      <c r="M483" s="41">
        <v>4</v>
      </c>
      <c r="N483" s="42" t="s">
        <v>8</v>
      </c>
      <c r="O483" s="42" t="s">
        <v>677</v>
      </c>
      <c r="P483" s="42" t="s">
        <v>676</v>
      </c>
      <c r="Q483" s="42" t="s">
        <v>203</v>
      </c>
      <c r="R483" s="43">
        <v>0.14899999999999999</v>
      </c>
      <c r="T483" s="53">
        <v>4</v>
      </c>
      <c r="U483" s="54">
        <v>2024</v>
      </c>
      <c r="V483" s="54" t="s">
        <v>614</v>
      </c>
      <c r="W483" s="54" t="s">
        <v>612</v>
      </c>
      <c r="X483" s="54" t="s">
        <v>618</v>
      </c>
      <c r="Y483" s="55" t="str">
        <f t="shared" si="14"/>
        <v>42024暖房店舗用有り</v>
      </c>
      <c r="Z483" s="56">
        <v>-1.04</v>
      </c>
      <c r="AA483" s="56">
        <v>2.04</v>
      </c>
      <c r="AB483" s="57">
        <v>1.0898000000000001</v>
      </c>
      <c r="AC483" s="57">
        <v>1.5076000000000001</v>
      </c>
      <c r="AD483" s="31">
        <f>省エネ計算フォーマット【EHP】!$M$125/100</f>
        <v>0</v>
      </c>
      <c r="AE483" s="37">
        <f t="shared" si="15"/>
        <v>1.5069999999999999</v>
      </c>
    </row>
    <row r="484" spans="13:31">
      <c r="M484" s="41">
        <v>4</v>
      </c>
      <c r="N484" s="42" t="s">
        <v>9</v>
      </c>
      <c r="O484" s="42" t="s">
        <v>677</v>
      </c>
      <c r="P484" s="42" t="s">
        <v>676</v>
      </c>
      <c r="Q484" s="42" t="s">
        <v>207</v>
      </c>
      <c r="R484" s="43">
        <v>0.10199999999999999</v>
      </c>
      <c r="T484" s="53">
        <v>4</v>
      </c>
      <c r="U484" s="54">
        <v>2024</v>
      </c>
      <c r="V484" s="54" t="s">
        <v>614</v>
      </c>
      <c r="W484" s="54" t="s">
        <v>606</v>
      </c>
      <c r="X484" s="54" t="s">
        <v>618</v>
      </c>
      <c r="Y484" s="55" t="str">
        <f t="shared" si="14"/>
        <v>42024暖房ビル用マルチ有り</v>
      </c>
      <c r="Z484" s="56">
        <v>-1.1399999999999999</v>
      </c>
      <c r="AA484" s="56">
        <v>2.14</v>
      </c>
      <c r="AB484" s="57">
        <v>1.0454000000000001</v>
      </c>
      <c r="AC484" s="57">
        <v>1.5936999999999999</v>
      </c>
      <c r="AD484" s="31">
        <f>省エネ計算フォーマット【EHP】!$M$125/100</f>
        <v>0</v>
      </c>
      <c r="AE484" s="37">
        <f t="shared" si="15"/>
        <v>1.593</v>
      </c>
    </row>
    <row r="485" spans="13:31" ht="13.5" customHeight="1">
      <c r="M485" s="41">
        <v>4</v>
      </c>
      <c r="N485" s="42" t="s">
        <v>10</v>
      </c>
      <c r="O485" s="42" t="s">
        <v>677</v>
      </c>
      <c r="P485" s="42" t="s">
        <v>676</v>
      </c>
      <c r="Q485" s="42" t="s">
        <v>211</v>
      </c>
      <c r="R485" s="43">
        <v>0.14499999999999999</v>
      </c>
      <c r="T485" s="53">
        <v>4</v>
      </c>
      <c r="U485" s="54">
        <v>2024</v>
      </c>
      <c r="V485" s="54" t="s">
        <v>614</v>
      </c>
      <c r="W485" s="54" t="s">
        <v>607</v>
      </c>
      <c r="X485" s="54" t="s">
        <v>618</v>
      </c>
      <c r="Y485" s="55" t="str">
        <f t="shared" si="14"/>
        <v>42024暖房設備用有り</v>
      </c>
      <c r="Z485" s="56">
        <v>-0.57999999999999996</v>
      </c>
      <c r="AA485" s="56">
        <v>1.58</v>
      </c>
      <c r="AB485" s="57">
        <v>1.0335000000000001</v>
      </c>
      <c r="AC485" s="57">
        <v>1.1766000000000001</v>
      </c>
      <c r="AD485" s="31">
        <f>省エネ計算フォーマット【EHP】!$M$125/100</f>
        <v>0</v>
      </c>
      <c r="AE485" s="37">
        <f t="shared" si="15"/>
        <v>1.1759999999999999</v>
      </c>
    </row>
    <row r="486" spans="13:31" ht="13.5" customHeight="1">
      <c r="M486" s="41">
        <v>4</v>
      </c>
      <c r="N486" s="42" t="s">
        <v>11</v>
      </c>
      <c r="O486" s="42" t="s">
        <v>677</v>
      </c>
      <c r="P486" s="42" t="s">
        <v>676</v>
      </c>
      <c r="Q486" s="42" t="s">
        <v>215</v>
      </c>
      <c r="R486" s="43">
        <v>0.30099999999999999</v>
      </c>
      <c r="T486" s="53">
        <v>4</v>
      </c>
      <c r="U486" s="54">
        <v>2024</v>
      </c>
      <c r="V486" s="54" t="s">
        <v>614</v>
      </c>
      <c r="W486" s="54" t="s">
        <v>612</v>
      </c>
      <c r="X486" s="54" t="s">
        <v>702</v>
      </c>
      <c r="Y486" s="55" t="str">
        <f t="shared" si="14"/>
        <v>42024暖房店舗用無し（一定速）</v>
      </c>
      <c r="Z486" s="56">
        <v>0.25</v>
      </c>
      <c r="AA486" s="56">
        <v>0.75</v>
      </c>
      <c r="AB486" s="57">
        <v>0.25</v>
      </c>
      <c r="AC486" s="57">
        <v>0.75</v>
      </c>
      <c r="AD486" s="31">
        <f>省エネ計算フォーマット【EHP】!$M$125/100</f>
        <v>0</v>
      </c>
      <c r="AE486" s="37">
        <f t="shared" si="15"/>
        <v>0.75</v>
      </c>
    </row>
    <row r="487" spans="13:31" ht="13.5" customHeight="1">
      <c r="M487" s="41">
        <v>4</v>
      </c>
      <c r="N487" s="42" t="s">
        <v>12</v>
      </c>
      <c r="O487" s="42" t="s">
        <v>677</v>
      </c>
      <c r="P487" s="42" t="s">
        <v>676</v>
      </c>
      <c r="Q487" s="42" t="s">
        <v>219</v>
      </c>
      <c r="R487" s="43">
        <v>0</v>
      </c>
      <c r="T487" s="53">
        <v>4</v>
      </c>
      <c r="U487" s="54">
        <v>2024</v>
      </c>
      <c r="V487" s="54" t="s">
        <v>614</v>
      </c>
      <c r="W487" s="54" t="s">
        <v>606</v>
      </c>
      <c r="X487" s="54" t="s">
        <v>702</v>
      </c>
      <c r="Y487" s="55" t="str">
        <f t="shared" si="14"/>
        <v>42024暖房ビル用マルチ無し（一定速）</v>
      </c>
      <c r="Z487" s="56">
        <v>0.25</v>
      </c>
      <c r="AA487" s="56">
        <v>0.75</v>
      </c>
      <c r="AB487" s="57">
        <v>0.25</v>
      </c>
      <c r="AC487" s="57">
        <v>0.75</v>
      </c>
      <c r="AD487" s="31">
        <f>省エネ計算フォーマット【EHP】!$M$125/100</f>
        <v>0</v>
      </c>
      <c r="AE487" s="37">
        <f t="shared" si="15"/>
        <v>0.75</v>
      </c>
    </row>
    <row r="488" spans="13:31" ht="13.5" customHeight="1">
      <c r="M488" s="41">
        <v>5</v>
      </c>
      <c r="N488" s="42" t="s">
        <v>673</v>
      </c>
      <c r="O488" s="42" t="s">
        <v>677</v>
      </c>
      <c r="P488" s="42" t="s">
        <v>676</v>
      </c>
      <c r="Q488" s="42" t="s">
        <v>223</v>
      </c>
      <c r="R488" s="43">
        <v>4.4999999999999998E-2</v>
      </c>
      <c r="T488" s="53">
        <v>4</v>
      </c>
      <c r="U488" s="54">
        <v>2024</v>
      </c>
      <c r="V488" s="54" t="s">
        <v>614</v>
      </c>
      <c r="W488" s="54" t="s">
        <v>607</v>
      </c>
      <c r="X488" s="54" t="s">
        <v>702</v>
      </c>
      <c r="Y488" s="55" t="str">
        <f t="shared" si="14"/>
        <v>42024暖房設備用無し（一定速）</v>
      </c>
      <c r="Z488" s="56">
        <v>0.25</v>
      </c>
      <c r="AA488" s="56">
        <v>0.75</v>
      </c>
      <c r="AB488" s="57">
        <v>0.25</v>
      </c>
      <c r="AC488" s="57">
        <v>0.75</v>
      </c>
      <c r="AD488" s="31">
        <f>省エネ計算フォーマット【EHP】!$M$125/100</f>
        <v>0</v>
      </c>
      <c r="AE488" s="37">
        <f t="shared" si="15"/>
        <v>0.75</v>
      </c>
    </row>
    <row r="489" spans="13:31" ht="13.5" customHeight="1">
      <c r="M489" s="41">
        <v>5</v>
      </c>
      <c r="N489" s="42" t="s">
        <v>2</v>
      </c>
      <c r="O489" s="42" t="s">
        <v>677</v>
      </c>
      <c r="P489" s="42" t="s">
        <v>676</v>
      </c>
      <c r="Q489" s="42" t="s">
        <v>227</v>
      </c>
      <c r="R489" s="43">
        <v>0</v>
      </c>
      <c r="T489" s="25">
        <v>5</v>
      </c>
      <c r="U489" s="26">
        <v>1995</v>
      </c>
      <c r="V489" s="27" t="s">
        <v>19</v>
      </c>
      <c r="W489" s="27" t="s">
        <v>612</v>
      </c>
      <c r="X489" s="27" t="s">
        <v>618</v>
      </c>
      <c r="Y489" s="28" t="str">
        <f t="shared" si="14"/>
        <v>51995冷房店舗用有り</v>
      </c>
      <c r="Z489" s="51">
        <v>0.32</v>
      </c>
      <c r="AA489" s="51">
        <v>0.68</v>
      </c>
      <c r="AB489" s="52">
        <v>1.0165999999999999</v>
      </c>
      <c r="AC489" s="52">
        <v>0.50590000000000002</v>
      </c>
      <c r="AD489" s="31">
        <f>省エネ計算フォーマット【EHP】!$N$125/100</f>
        <v>0</v>
      </c>
      <c r="AE489" s="32">
        <f t="shared" si="15"/>
        <v>0.505</v>
      </c>
    </row>
    <row r="490" spans="13:31">
      <c r="M490" s="41">
        <v>5</v>
      </c>
      <c r="N490" s="42" t="s">
        <v>3</v>
      </c>
      <c r="O490" s="42" t="s">
        <v>677</v>
      </c>
      <c r="P490" s="42" t="s">
        <v>676</v>
      </c>
      <c r="Q490" s="42" t="s">
        <v>231</v>
      </c>
      <c r="R490" s="43">
        <v>0</v>
      </c>
      <c r="T490" s="25">
        <v>5</v>
      </c>
      <c r="U490" s="26">
        <v>1995</v>
      </c>
      <c r="V490" s="27" t="s">
        <v>19</v>
      </c>
      <c r="W490" s="27" t="s">
        <v>606</v>
      </c>
      <c r="X490" s="27" t="s">
        <v>618</v>
      </c>
      <c r="Y490" s="28" t="str">
        <f t="shared" si="14"/>
        <v>51995冷房ビル用マルチ有り</v>
      </c>
      <c r="Z490" s="51">
        <v>-0.218</v>
      </c>
      <c r="AA490" s="51">
        <v>1.218</v>
      </c>
      <c r="AB490" s="52">
        <v>1.0356000000000001</v>
      </c>
      <c r="AC490" s="52">
        <v>0.90459999999999996</v>
      </c>
      <c r="AD490" s="31">
        <f>省エネ計算フォーマット【EHP】!$N$125/100</f>
        <v>0</v>
      </c>
      <c r="AE490" s="32">
        <f t="shared" si="15"/>
        <v>0.90400000000000003</v>
      </c>
    </row>
    <row r="491" spans="13:31" ht="13.5" customHeight="1">
      <c r="M491" s="41">
        <v>5</v>
      </c>
      <c r="N491" s="42" t="s">
        <v>4</v>
      </c>
      <c r="O491" s="42" t="s">
        <v>677</v>
      </c>
      <c r="P491" s="42" t="s">
        <v>676</v>
      </c>
      <c r="Q491" s="42" t="s">
        <v>235</v>
      </c>
      <c r="R491" s="43">
        <v>0.155</v>
      </c>
      <c r="T491" s="25">
        <v>5</v>
      </c>
      <c r="U491" s="26">
        <v>1995</v>
      </c>
      <c r="V491" s="27" t="s">
        <v>19</v>
      </c>
      <c r="W491" s="27" t="s">
        <v>607</v>
      </c>
      <c r="X491" s="27" t="s">
        <v>618</v>
      </c>
      <c r="Y491" s="28" t="str">
        <f t="shared" si="14"/>
        <v>51995冷房設備用有り</v>
      </c>
      <c r="Z491" s="51">
        <v>0.25</v>
      </c>
      <c r="AA491" s="51">
        <v>0.75</v>
      </c>
      <c r="AB491" s="52">
        <v>1.0219</v>
      </c>
      <c r="AC491" s="52">
        <v>0.55700000000000005</v>
      </c>
      <c r="AD491" s="31">
        <f>省エネ計算フォーマット【EHP】!$N$125/100</f>
        <v>0</v>
      </c>
      <c r="AE491" s="32">
        <f t="shared" si="15"/>
        <v>0.55700000000000005</v>
      </c>
    </row>
    <row r="492" spans="13:31" ht="13.5" customHeight="1">
      <c r="M492" s="41">
        <v>5</v>
      </c>
      <c r="N492" s="42" t="s">
        <v>5</v>
      </c>
      <c r="O492" s="42" t="s">
        <v>677</v>
      </c>
      <c r="P492" s="42" t="s">
        <v>676</v>
      </c>
      <c r="Q492" s="42" t="s">
        <v>239</v>
      </c>
      <c r="R492" s="43">
        <v>0</v>
      </c>
      <c r="T492" s="25">
        <v>5</v>
      </c>
      <c r="U492" s="26">
        <v>1995</v>
      </c>
      <c r="V492" s="27" t="s">
        <v>19</v>
      </c>
      <c r="W492" s="27" t="s">
        <v>612</v>
      </c>
      <c r="X492" s="27" t="s">
        <v>702</v>
      </c>
      <c r="Y492" s="28" t="str">
        <f t="shared" si="14"/>
        <v>51995冷房店舗用無し（一定速）</v>
      </c>
      <c r="Z492" s="51">
        <v>0.26</v>
      </c>
      <c r="AA492" s="51">
        <v>0.74</v>
      </c>
      <c r="AB492" s="52">
        <v>0.26</v>
      </c>
      <c r="AC492" s="52">
        <v>0.74</v>
      </c>
      <c r="AD492" s="31">
        <f>省エネ計算フォーマット【EHP】!$N$125/100</f>
        <v>0</v>
      </c>
      <c r="AE492" s="32">
        <f t="shared" si="15"/>
        <v>0.74</v>
      </c>
    </row>
    <row r="493" spans="13:31" ht="13.5" customHeight="1">
      <c r="M493" s="41">
        <v>5</v>
      </c>
      <c r="N493" s="42" t="s">
        <v>6</v>
      </c>
      <c r="O493" s="42" t="s">
        <v>677</v>
      </c>
      <c r="P493" s="42" t="s">
        <v>676</v>
      </c>
      <c r="Q493" s="42" t="s">
        <v>243</v>
      </c>
      <c r="R493" s="43">
        <v>0</v>
      </c>
      <c r="T493" s="25">
        <v>5</v>
      </c>
      <c r="U493" s="26">
        <v>1995</v>
      </c>
      <c r="V493" s="27" t="s">
        <v>19</v>
      </c>
      <c r="W493" s="27" t="s">
        <v>606</v>
      </c>
      <c r="X493" s="27" t="s">
        <v>702</v>
      </c>
      <c r="Y493" s="28" t="str">
        <f t="shared" si="14"/>
        <v>51995冷房ビル用マルチ無し（一定速）</v>
      </c>
      <c r="Z493" s="51">
        <v>0.26</v>
      </c>
      <c r="AA493" s="51">
        <v>0.74</v>
      </c>
      <c r="AB493" s="52">
        <v>0.26</v>
      </c>
      <c r="AC493" s="52">
        <v>0.74</v>
      </c>
      <c r="AD493" s="31">
        <f>省エネ計算フォーマット【EHP】!$N$125/100</f>
        <v>0</v>
      </c>
      <c r="AE493" s="32">
        <f t="shared" si="15"/>
        <v>0.74</v>
      </c>
    </row>
    <row r="494" spans="13:31" ht="13.5" customHeight="1">
      <c r="M494" s="41">
        <v>5</v>
      </c>
      <c r="N494" s="42" t="s">
        <v>7</v>
      </c>
      <c r="O494" s="42" t="s">
        <v>677</v>
      </c>
      <c r="P494" s="42" t="s">
        <v>676</v>
      </c>
      <c r="Q494" s="42" t="s">
        <v>247</v>
      </c>
      <c r="R494" s="43">
        <v>0</v>
      </c>
      <c r="T494" s="25">
        <v>5</v>
      </c>
      <c r="U494" s="26">
        <v>1995</v>
      </c>
      <c r="V494" s="27" t="s">
        <v>19</v>
      </c>
      <c r="W494" s="27" t="s">
        <v>607</v>
      </c>
      <c r="X494" s="27" t="s">
        <v>702</v>
      </c>
      <c r="Y494" s="28" t="str">
        <f t="shared" si="14"/>
        <v>51995冷房設備用無し（一定速）</v>
      </c>
      <c r="Z494" s="51">
        <v>0.26</v>
      </c>
      <c r="AA494" s="51">
        <v>0.74</v>
      </c>
      <c r="AB494" s="52">
        <v>0.26</v>
      </c>
      <c r="AC494" s="52">
        <v>0.74</v>
      </c>
      <c r="AD494" s="31">
        <f>省エネ計算フォーマット【EHP】!$N$125/100</f>
        <v>0</v>
      </c>
      <c r="AE494" s="32">
        <f t="shared" si="15"/>
        <v>0.74</v>
      </c>
    </row>
    <row r="495" spans="13:31" ht="13.5" customHeight="1">
      <c r="M495" s="41">
        <v>5</v>
      </c>
      <c r="N495" s="42" t="s">
        <v>8</v>
      </c>
      <c r="O495" s="42" t="s">
        <v>677</v>
      </c>
      <c r="P495" s="42" t="s">
        <v>676</v>
      </c>
      <c r="Q495" s="42" t="s">
        <v>251</v>
      </c>
      <c r="R495" s="43">
        <v>4.4999999999999998E-2</v>
      </c>
      <c r="T495" s="25">
        <v>5</v>
      </c>
      <c r="U495" s="26">
        <v>1995</v>
      </c>
      <c r="V495" s="27" t="s">
        <v>20</v>
      </c>
      <c r="W495" s="27" t="s">
        <v>612</v>
      </c>
      <c r="X495" s="27" t="s">
        <v>618</v>
      </c>
      <c r="Y495" s="28" t="str">
        <f t="shared" si="14"/>
        <v>51995暖房店舗用有り</v>
      </c>
      <c r="Z495" s="51">
        <v>0.374</v>
      </c>
      <c r="AA495" s="51">
        <v>0.626</v>
      </c>
      <c r="AB495" s="52">
        <v>1.0275000000000001</v>
      </c>
      <c r="AC495" s="52">
        <v>0.46260000000000001</v>
      </c>
      <c r="AD495" s="31">
        <f>省エネ計算フォーマット【EHP】!$N$125/100</f>
        <v>0</v>
      </c>
      <c r="AE495" s="32">
        <f t="shared" si="15"/>
        <v>0.46200000000000002</v>
      </c>
    </row>
    <row r="496" spans="13:31">
      <c r="M496" s="41">
        <v>5</v>
      </c>
      <c r="N496" s="42" t="s">
        <v>9</v>
      </c>
      <c r="O496" s="42" t="s">
        <v>677</v>
      </c>
      <c r="P496" s="42" t="s">
        <v>676</v>
      </c>
      <c r="Q496" s="42" t="s">
        <v>255</v>
      </c>
      <c r="R496" s="43">
        <v>7.5999999999999998E-2</v>
      </c>
      <c r="T496" s="25">
        <v>5</v>
      </c>
      <c r="U496" s="26">
        <v>1995</v>
      </c>
      <c r="V496" s="27" t="s">
        <v>20</v>
      </c>
      <c r="W496" s="27" t="s">
        <v>606</v>
      </c>
      <c r="X496" s="27" t="s">
        <v>618</v>
      </c>
      <c r="Y496" s="28" t="str">
        <f t="shared" si="14"/>
        <v>51995暖房ビル用マルチ有り</v>
      </c>
      <c r="Z496" s="51">
        <v>-0.112</v>
      </c>
      <c r="AA496" s="51">
        <v>1.1120000000000001</v>
      </c>
      <c r="AB496" s="52">
        <v>1.0236000000000001</v>
      </c>
      <c r="AC496" s="52">
        <v>0.82809999999999995</v>
      </c>
      <c r="AD496" s="31">
        <f>省エネ計算フォーマット【EHP】!$N$125/100</f>
        <v>0</v>
      </c>
      <c r="AE496" s="32">
        <f t="shared" si="15"/>
        <v>0.82799999999999996</v>
      </c>
    </row>
    <row r="497" spans="13:31" ht="13.5" customHeight="1">
      <c r="M497" s="41">
        <v>5</v>
      </c>
      <c r="N497" s="42" t="s">
        <v>10</v>
      </c>
      <c r="O497" s="42" t="s">
        <v>677</v>
      </c>
      <c r="P497" s="42" t="s">
        <v>676</v>
      </c>
      <c r="Q497" s="42" t="s">
        <v>259</v>
      </c>
      <c r="R497" s="43">
        <v>0.10100000000000001</v>
      </c>
      <c r="T497" s="25">
        <v>5</v>
      </c>
      <c r="U497" s="26">
        <v>1995</v>
      </c>
      <c r="V497" s="27" t="s">
        <v>20</v>
      </c>
      <c r="W497" s="27" t="s">
        <v>607</v>
      </c>
      <c r="X497" s="27" t="s">
        <v>618</v>
      </c>
      <c r="Y497" s="28" t="str">
        <f t="shared" si="14"/>
        <v>51995暖房設備用有り</v>
      </c>
      <c r="Z497" s="51">
        <v>0.25</v>
      </c>
      <c r="AA497" s="51">
        <v>0.75</v>
      </c>
      <c r="AB497" s="52">
        <v>1.0159</v>
      </c>
      <c r="AC497" s="52">
        <v>0.5585</v>
      </c>
      <c r="AD497" s="31">
        <f>省エネ計算フォーマット【EHP】!$N$125/100</f>
        <v>0</v>
      </c>
      <c r="AE497" s="32">
        <f t="shared" si="15"/>
        <v>0.55800000000000005</v>
      </c>
    </row>
    <row r="498" spans="13:31" ht="13.5" customHeight="1">
      <c r="M498" s="41">
        <v>5</v>
      </c>
      <c r="N498" s="42" t="s">
        <v>11</v>
      </c>
      <c r="O498" s="42" t="s">
        <v>677</v>
      </c>
      <c r="P498" s="42" t="s">
        <v>676</v>
      </c>
      <c r="Q498" s="42" t="s">
        <v>263</v>
      </c>
      <c r="R498" s="43">
        <v>0.10199999999999999</v>
      </c>
      <c r="T498" s="25">
        <v>5</v>
      </c>
      <c r="U498" s="26">
        <v>1995</v>
      </c>
      <c r="V498" s="27" t="s">
        <v>20</v>
      </c>
      <c r="W498" s="27" t="s">
        <v>612</v>
      </c>
      <c r="X498" s="27" t="s">
        <v>702</v>
      </c>
      <c r="Y498" s="28" t="str">
        <f t="shared" si="14"/>
        <v>51995暖房店舗用無し（一定速）</v>
      </c>
      <c r="Z498" s="51">
        <v>0.26</v>
      </c>
      <c r="AA498" s="51">
        <v>0.74</v>
      </c>
      <c r="AB498" s="52">
        <v>0.26</v>
      </c>
      <c r="AC498" s="52">
        <v>0.74</v>
      </c>
      <c r="AD498" s="31">
        <f>省エネ計算フォーマット【EHP】!$N$125/100</f>
        <v>0</v>
      </c>
      <c r="AE498" s="32">
        <f t="shared" si="15"/>
        <v>0.74</v>
      </c>
    </row>
    <row r="499" spans="13:31" ht="13.5" customHeight="1">
      <c r="M499" s="41">
        <v>5</v>
      </c>
      <c r="N499" s="42" t="s">
        <v>12</v>
      </c>
      <c r="O499" s="42" t="s">
        <v>677</v>
      </c>
      <c r="P499" s="42" t="s">
        <v>676</v>
      </c>
      <c r="Q499" s="42" t="s">
        <v>267</v>
      </c>
      <c r="R499" s="43">
        <v>0</v>
      </c>
      <c r="T499" s="25">
        <v>5</v>
      </c>
      <c r="U499" s="26">
        <v>1995</v>
      </c>
      <c r="V499" s="27" t="s">
        <v>20</v>
      </c>
      <c r="W499" s="27" t="s">
        <v>606</v>
      </c>
      <c r="X499" s="27" t="s">
        <v>702</v>
      </c>
      <c r="Y499" s="28" t="str">
        <f t="shared" si="14"/>
        <v>51995暖房ビル用マルチ無し（一定速）</v>
      </c>
      <c r="Z499" s="51">
        <v>0.26</v>
      </c>
      <c r="AA499" s="51">
        <v>0.74</v>
      </c>
      <c r="AB499" s="52">
        <v>0.26</v>
      </c>
      <c r="AC499" s="52">
        <v>0.74</v>
      </c>
      <c r="AD499" s="31">
        <f>省エネ計算フォーマット【EHP】!$N$125/100</f>
        <v>0</v>
      </c>
      <c r="AE499" s="32">
        <f t="shared" si="15"/>
        <v>0.74</v>
      </c>
    </row>
    <row r="500" spans="13:31" ht="13.5" customHeight="1">
      <c r="M500" s="41">
        <v>6</v>
      </c>
      <c r="N500" s="42" t="s">
        <v>673</v>
      </c>
      <c r="O500" s="42" t="s">
        <v>677</v>
      </c>
      <c r="P500" s="42" t="s">
        <v>676</v>
      </c>
      <c r="Q500" s="42" t="s">
        <v>271</v>
      </c>
      <c r="R500" s="43">
        <v>0</v>
      </c>
      <c r="T500" s="25">
        <v>5</v>
      </c>
      <c r="U500" s="26">
        <v>1995</v>
      </c>
      <c r="V500" s="27" t="s">
        <v>20</v>
      </c>
      <c r="W500" s="27" t="s">
        <v>607</v>
      </c>
      <c r="X500" s="27" t="s">
        <v>702</v>
      </c>
      <c r="Y500" s="28" t="str">
        <f t="shared" si="14"/>
        <v>51995暖房設備用無し（一定速）</v>
      </c>
      <c r="Z500" s="51">
        <v>0.26</v>
      </c>
      <c r="AA500" s="51">
        <v>0.74</v>
      </c>
      <c r="AB500" s="52">
        <v>0.26</v>
      </c>
      <c r="AC500" s="52">
        <v>0.74</v>
      </c>
      <c r="AD500" s="31">
        <f>省エネ計算フォーマット【EHP】!$N$125/100</f>
        <v>0</v>
      </c>
      <c r="AE500" s="32">
        <f t="shared" si="15"/>
        <v>0.74</v>
      </c>
    </row>
    <row r="501" spans="13:31" ht="13.5" customHeight="1">
      <c r="M501" s="41">
        <v>6</v>
      </c>
      <c r="N501" s="42" t="s">
        <v>2</v>
      </c>
      <c r="O501" s="42" t="s">
        <v>677</v>
      </c>
      <c r="P501" s="42" t="s">
        <v>676</v>
      </c>
      <c r="Q501" s="42" t="s">
        <v>275</v>
      </c>
      <c r="R501" s="43">
        <v>0</v>
      </c>
      <c r="T501" s="25">
        <v>5</v>
      </c>
      <c r="U501" s="26">
        <v>2005</v>
      </c>
      <c r="V501" s="27" t="s">
        <v>19</v>
      </c>
      <c r="W501" s="27" t="s">
        <v>612</v>
      </c>
      <c r="X501" s="27" t="s">
        <v>618</v>
      </c>
      <c r="Y501" s="28" t="str">
        <f t="shared" si="14"/>
        <v>52005冷房店舗用有り</v>
      </c>
      <c r="Z501" s="51">
        <v>-0.86599999999999999</v>
      </c>
      <c r="AA501" s="51">
        <v>1.8660000000000001</v>
      </c>
      <c r="AB501" s="52">
        <v>1.0455000000000001</v>
      </c>
      <c r="AC501" s="52">
        <v>1.3880999999999999</v>
      </c>
      <c r="AD501" s="31">
        <f>省エネ計算フォーマット【EHP】!$N$125/100</f>
        <v>0</v>
      </c>
      <c r="AE501" s="32">
        <f t="shared" si="15"/>
        <v>1.3879999999999999</v>
      </c>
    </row>
    <row r="502" spans="13:31">
      <c r="M502" s="41">
        <v>6</v>
      </c>
      <c r="N502" s="42" t="s">
        <v>3</v>
      </c>
      <c r="O502" s="42" t="s">
        <v>677</v>
      </c>
      <c r="P502" s="42" t="s">
        <v>676</v>
      </c>
      <c r="Q502" s="42" t="s">
        <v>279</v>
      </c>
      <c r="R502" s="43">
        <v>0</v>
      </c>
      <c r="T502" s="25">
        <v>5</v>
      </c>
      <c r="U502" s="26">
        <v>2005</v>
      </c>
      <c r="V502" s="27" t="s">
        <v>19</v>
      </c>
      <c r="W502" s="27" t="s">
        <v>606</v>
      </c>
      <c r="X502" s="27" t="s">
        <v>618</v>
      </c>
      <c r="Y502" s="28" t="str">
        <f t="shared" si="14"/>
        <v>52005冷房ビル用マルチ有り</v>
      </c>
      <c r="Z502" s="51">
        <v>-0.68200000000000005</v>
      </c>
      <c r="AA502" s="51">
        <v>1.6819999999999999</v>
      </c>
      <c r="AB502" s="52">
        <v>1.0490999999999999</v>
      </c>
      <c r="AC502" s="52">
        <v>1.2492000000000001</v>
      </c>
      <c r="AD502" s="31">
        <f>省エネ計算フォーマット【EHP】!$N$125/100</f>
        <v>0</v>
      </c>
      <c r="AE502" s="32">
        <f t="shared" si="15"/>
        <v>1.2490000000000001</v>
      </c>
    </row>
    <row r="503" spans="13:31" ht="13.5" customHeight="1">
      <c r="M503" s="41">
        <v>6</v>
      </c>
      <c r="N503" s="42" t="s">
        <v>4</v>
      </c>
      <c r="O503" s="42" t="s">
        <v>677</v>
      </c>
      <c r="P503" s="42" t="s">
        <v>676</v>
      </c>
      <c r="Q503" s="42" t="s">
        <v>283</v>
      </c>
      <c r="R503" s="43">
        <v>0</v>
      </c>
      <c r="T503" s="25">
        <v>5</v>
      </c>
      <c r="U503" s="26">
        <v>2005</v>
      </c>
      <c r="V503" s="27" t="s">
        <v>19</v>
      </c>
      <c r="W503" s="27" t="s">
        <v>607</v>
      </c>
      <c r="X503" s="27" t="s">
        <v>618</v>
      </c>
      <c r="Y503" s="28" t="str">
        <f t="shared" si="14"/>
        <v>52005冷房設備用有り</v>
      </c>
      <c r="Z503" s="51">
        <v>-0.114</v>
      </c>
      <c r="AA503" s="51">
        <v>1.1140000000000001</v>
      </c>
      <c r="AB503" s="52">
        <v>1.0325</v>
      </c>
      <c r="AC503" s="52">
        <v>0.82740000000000002</v>
      </c>
      <c r="AD503" s="31">
        <f>省エネ計算フォーマット【EHP】!$N$125/100</f>
        <v>0</v>
      </c>
      <c r="AE503" s="32">
        <f t="shared" si="15"/>
        <v>0.82699999999999996</v>
      </c>
    </row>
    <row r="504" spans="13:31" ht="13.5" customHeight="1">
      <c r="M504" s="41">
        <v>6</v>
      </c>
      <c r="N504" s="42" t="s">
        <v>5</v>
      </c>
      <c r="O504" s="42" t="s">
        <v>677</v>
      </c>
      <c r="P504" s="42" t="s">
        <v>676</v>
      </c>
      <c r="Q504" s="42" t="s">
        <v>287</v>
      </c>
      <c r="R504" s="43">
        <v>0</v>
      </c>
      <c r="T504" s="25">
        <v>5</v>
      </c>
      <c r="U504" s="26">
        <v>2005</v>
      </c>
      <c r="V504" s="27" t="s">
        <v>19</v>
      </c>
      <c r="W504" s="27" t="s">
        <v>612</v>
      </c>
      <c r="X504" s="27" t="s">
        <v>702</v>
      </c>
      <c r="Y504" s="28" t="str">
        <f t="shared" si="14"/>
        <v>52005冷房店舗用無し（一定速）</v>
      </c>
      <c r="Z504" s="51">
        <v>0.25</v>
      </c>
      <c r="AA504" s="51">
        <v>0.75</v>
      </c>
      <c r="AB504" s="52">
        <v>0.25</v>
      </c>
      <c r="AC504" s="52">
        <v>0.75</v>
      </c>
      <c r="AD504" s="31">
        <f>省エネ計算フォーマット【EHP】!$N$125/100</f>
        <v>0</v>
      </c>
      <c r="AE504" s="32">
        <f t="shared" si="15"/>
        <v>0.75</v>
      </c>
    </row>
    <row r="505" spans="13:31" ht="13.5" customHeight="1">
      <c r="M505" s="41">
        <v>6</v>
      </c>
      <c r="N505" s="42" t="s">
        <v>6</v>
      </c>
      <c r="O505" s="42" t="s">
        <v>677</v>
      </c>
      <c r="P505" s="42" t="s">
        <v>676</v>
      </c>
      <c r="Q505" s="42" t="s">
        <v>291</v>
      </c>
      <c r="R505" s="43">
        <v>0</v>
      </c>
      <c r="T505" s="25">
        <v>5</v>
      </c>
      <c r="U505" s="26">
        <v>2005</v>
      </c>
      <c r="V505" s="27" t="s">
        <v>19</v>
      </c>
      <c r="W505" s="27" t="s">
        <v>606</v>
      </c>
      <c r="X505" s="27" t="s">
        <v>702</v>
      </c>
      <c r="Y505" s="28" t="str">
        <f t="shared" si="14"/>
        <v>52005冷房ビル用マルチ無し（一定速）</v>
      </c>
      <c r="Z505" s="51">
        <v>0.25</v>
      </c>
      <c r="AA505" s="51">
        <v>0.75</v>
      </c>
      <c r="AB505" s="52">
        <v>0.25</v>
      </c>
      <c r="AC505" s="52">
        <v>0.75</v>
      </c>
      <c r="AD505" s="31">
        <f>省エネ計算フォーマット【EHP】!$N$125/100</f>
        <v>0</v>
      </c>
      <c r="AE505" s="32">
        <f t="shared" si="15"/>
        <v>0.75</v>
      </c>
    </row>
    <row r="506" spans="13:31" ht="13.5" customHeight="1">
      <c r="M506" s="41">
        <v>6</v>
      </c>
      <c r="N506" s="42" t="s">
        <v>7</v>
      </c>
      <c r="O506" s="42" t="s">
        <v>677</v>
      </c>
      <c r="P506" s="42" t="s">
        <v>676</v>
      </c>
      <c r="Q506" s="42" t="s">
        <v>295</v>
      </c>
      <c r="R506" s="43">
        <v>0</v>
      </c>
      <c r="T506" s="25">
        <v>5</v>
      </c>
      <c r="U506" s="26">
        <v>2005</v>
      </c>
      <c r="V506" s="27" t="s">
        <v>19</v>
      </c>
      <c r="W506" s="27" t="s">
        <v>607</v>
      </c>
      <c r="X506" s="27" t="s">
        <v>702</v>
      </c>
      <c r="Y506" s="28" t="str">
        <f t="shared" si="14"/>
        <v>52005冷房設備用無し（一定速）</v>
      </c>
      <c r="Z506" s="51">
        <v>0.25</v>
      </c>
      <c r="AA506" s="51">
        <v>0.75</v>
      </c>
      <c r="AB506" s="52">
        <v>0.25</v>
      </c>
      <c r="AC506" s="52">
        <v>0.75</v>
      </c>
      <c r="AD506" s="31">
        <f>省エネ計算フォーマット【EHP】!$N$125/100</f>
        <v>0</v>
      </c>
      <c r="AE506" s="32">
        <f t="shared" si="15"/>
        <v>0.75</v>
      </c>
    </row>
    <row r="507" spans="13:31" ht="13.5" customHeight="1">
      <c r="M507" s="41">
        <v>6</v>
      </c>
      <c r="N507" s="42" t="s">
        <v>8</v>
      </c>
      <c r="O507" s="42" t="s">
        <v>677</v>
      </c>
      <c r="P507" s="42" t="s">
        <v>676</v>
      </c>
      <c r="Q507" s="42" t="s">
        <v>299</v>
      </c>
      <c r="R507" s="43">
        <v>0</v>
      </c>
      <c r="T507" s="25">
        <v>5</v>
      </c>
      <c r="U507" s="26">
        <v>2005</v>
      </c>
      <c r="V507" s="27" t="s">
        <v>20</v>
      </c>
      <c r="W507" s="27" t="s">
        <v>612</v>
      </c>
      <c r="X507" s="27" t="s">
        <v>618</v>
      </c>
      <c r="Y507" s="28" t="str">
        <f t="shared" si="14"/>
        <v>52005暖房店舗用有り</v>
      </c>
      <c r="Z507" s="51">
        <v>-0.65</v>
      </c>
      <c r="AA507" s="51">
        <v>1.65</v>
      </c>
      <c r="AB507" s="52">
        <v>1.0726</v>
      </c>
      <c r="AC507" s="52">
        <v>1.2194</v>
      </c>
      <c r="AD507" s="31">
        <f>省エネ計算フォーマット【EHP】!$N$125/100</f>
        <v>0</v>
      </c>
      <c r="AE507" s="32">
        <f t="shared" si="15"/>
        <v>1.2190000000000001</v>
      </c>
    </row>
    <row r="508" spans="13:31">
      <c r="M508" s="41">
        <v>6</v>
      </c>
      <c r="N508" s="42" t="s">
        <v>9</v>
      </c>
      <c r="O508" s="42" t="s">
        <v>677</v>
      </c>
      <c r="P508" s="42" t="s">
        <v>676</v>
      </c>
      <c r="Q508" s="42" t="s">
        <v>303</v>
      </c>
      <c r="R508" s="43">
        <v>0</v>
      </c>
      <c r="T508" s="25">
        <v>5</v>
      </c>
      <c r="U508" s="26">
        <v>2005</v>
      </c>
      <c r="V508" s="27" t="s">
        <v>20</v>
      </c>
      <c r="W508" s="27" t="s">
        <v>606</v>
      </c>
      <c r="X508" s="27" t="s">
        <v>618</v>
      </c>
      <c r="Y508" s="28" t="str">
        <f t="shared" si="14"/>
        <v>52005暖房ビル用マルチ有り</v>
      </c>
      <c r="Z508" s="51">
        <v>-0.56000000000000005</v>
      </c>
      <c r="AA508" s="51">
        <v>1.56</v>
      </c>
      <c r="AB508" s="52">
        <v>1.0330999999999999</v>
      </c>
      <c r="AC508" s="52">
        <v>1.1617</v>
      </c>
      <c r="AD508" s="31">
        <f>省エネ計算フォーマット【EHP】!$N$125/100</f>
        <v>0</v>
      </c>
      <c r="AE508" s="32">
        <f t="shared" si="15"/>
        <v>1.161</v>
      </c>
    </row>
    <row r="509" spans="13:31" ht="13.5" customHeight="1">
      <c r="M509" s="41">
        <v>6</v>
      </c>
      <c r="N509" s="42" t="s">
        <v>10</v>
      </c>
      <c r="O509" s="42" t="s">
        <v>677</v>
      </c>
      <c r="P509" s="42" t="s">
        <v>676</v>
      </c>
      <c r="Q509" s="42" t="s">
        <v>307</v>
      </c>
      <c r="R509" s="43">
        <v>0</v>
      </c>
      <c r="T509" s="25">
        <v>5</v>
      </c>
      <c r="U509" s="26">
        <v>2005</v>
      </c>
      <c r="V509" s="27" t="s">
        <v>20</v>
      </c>
      <c r="W509" s="27" t="s">
        <v>607</v>
      </c>
      <c r="X509" s="27" t="s">
        <v>618</v>
      </c>
      <c r="Y509" s="28" t="str">
        <f t="shared" si="14"/>
        <v>52005暖房設備用有り</v>
      </c>
      <c r="Z509" s="51">
        <v>-0.126</v>
      </c>
      <c r="AA509" s="51">
        <v>1.1259999999999999</v>
      </c>
      <c r="AB509" s="52">
        <v>1.0239</v>
      </c>
      <c r="AC509" s="52">
        <v>0.83850000000000002</v>
      </c>
      <c r="AD509" s="31">
        <f>省エネ計算フォーマット【EHP】!$N$125/100</f>
        <v>0</v>
      </c>
      <c r="AE509" s="32">
        <f t="shared" si="15"/>
        <v>0.83799999999999997</v>
      </c>
    </row>
    <row r="510" spans="13:31" ht="13.5" customHeight="1">
      <c r="M510" s="41">
        <v>6</v>
      </c>
      <c r="N510" s="42" t="s">
        <v>11</v>
      </c>
      <c r="O510" s="42" t="s">
        <v>677</v>
      </c>
      <c r="P510" s="42" t="s">
        <v>676</v>
      </c>
      <c r="Q510" s="42" t="s">
        <v>311</v>
      </c>
      <c r="R510" s="43">
        <v>7.4999999999999997E-2</v>
      </c>
      <c r="T510" s="25">
        <v>5</v>
      </c>
      <c r="U510" s="26">
        <v>2005</v>
      </c>
      <c r="V510" s="27" t="s">
        <v>20</v>
      </c>
      <c r="W510" s="27" t="s">
        <v>612</v>
      </c>
      <c r="X510" s="27" t="s">
        <v>702</v>
      </c>
      <c r="Y510" s="28" t="str">
        <f t="shared" si="14"/>
        <v>52005暖房店舗用無し（一定速）</v>
      </c>
      <c r="Z510" s="51">
        <v>0.25</v>
      </c>
      <c r="AA510" s="51">
        <v>0.75</v>
      </c>
      <c r="AB510" s="52">
        <v>0.25</v>
      </c>
      <c r="AC510" s="52">
        <v>0.75</v>
      </c>
      <c r="AD510" s="31">
        <f>省エネ計算フォーマット【EHP】!$N$125/100</f>
        <v>0</v>
      </c>
      <c r="AE510" s="32">
        <f t="shared" si="15"/>
        <v>0.75</v>
      </c>
    </row>
    <row r="511" spans="13:31" ht="13.5" customHeight="1">
      <c r="M511" s="41">
        <v>6</v>
      </c>
      <c r="N511" s="42" t="s">
        <v>12</v>
      </c>
      <c r="O511" s="42" t="s">
        <v>677</v>
      </c>
      <c r="P511" s="42" t="s">
        <v>676</v>
      </c>
      <c r="Q511" s="42" t="s">
        <v>315</v>
      </c>
      <c r="R511" s="43">
        <v>0</v>
      </c>
      <c r="T511" s="25">
        <v>5</v>
      </c>
      <c r="U511" s="26">
        <v>2005</v>
      </c>
      <c r="V511" s="27" t="s">
        <v>20</v>
      </c>
      <c r="W511" s="27" t="s">
        <v>606</v>
      </c>
      <c r="X511" s="27" t="s">
        <v>702</v>
      </c>
      <c r="Y511" s="28" t="str">
        <f t="shared" si="14"/>
        <v>52005暖房ビル用マルチ無し（一定速）</v>
      </c>
      <c r="Z511" s="51">
        <v>0.25</v>
      </c>
      <c r="AA511" s="51">
        <v>0.75</v>
      </c>
      <c r="AB511" s="52">
        <v>0.25</v>
      </c>
      <c r="AC511" s="52">
        <v>0.75</v>
      </c>
      <c r="AD511" s="31">
        <f>省エネ計算フォーマット【EHP】!$N$125/100</f>
        <v>0</v>
      </c>
      <c r="AE511" s="32">
        <f t="shared" si="15"/>
        <v>0.75</v>
      </c>
    </row>
    <row r="512" spans="13:31" ht="13.5" customHeight="1">
      <c r="M512" s="41">
        <v>7</v>
      </c>
      <c r="N512" s="42" t="s">
        <v>673</v>
      </c>
      <c r="O512" s="42" t="s">
        <v>677</v>
      </c>
      <c r="P512" s="42" t="s">
        <v>676</v>
      </c>
      <c r="Q512" s="42" t="s">
        <v>319</v>
      </c>
      <c r="R512" s="43">
        <v>0</v>
      </c>
      <c r="T512" s="25">
        <v>5</v>
      </c>
      <c r="U512" s="26">
        <v>2005</v>
      </c>
      <c r="V512" s="27" t="s">
        <v>20</v>
      </c>
      <c r="W512" s="27" t="s">
        <v>607</v>
      </c>
      <c r="X512" s="27" t="s">
        <v>702</v>
      </c>
      <c r="Y512" s="28" t="str">
        <f t="shared" si="14"/>
        <v>52005暖房設備用無し（一定速）</v>
      </c>
      <c r="Z512" s="51">
        <v>0.25</v>
      </c>
      <c r="AA512" s="51">
        <v>0.75</v>
      </c>
      <c r="AB512" s="52">
        <v>0.25</v>
      </c>
      <c r="AC512" s="52">
        <v>0.75</v>
      </c>
      <c r="AD512" s="31">
        <f>省エネ計算フォーマット【EHP】!$N$125/100</f>
        <v>0</v>
      </c>
      <c r="AE512" s="32">
        <f t="shared" si="15"/>
        <v>0.75</v>
      </c>
    </row>
    <row r="513" spans="13:31" ht="13.5" customHeight="1">
      <c r="M513" s="41">
        <v>7</v>
      </c>
      <c r="N513" s="42" t="s">
        <v>2</v>
      </c>
      <c r="O513" s="42" t="s">
        <v>677</v>
      </c>
      <c r="P513" s="42" t="s">
        <v>676</v>
      </c>
      <c r="Q513" s="42" t="s">
        <v>323</v>
      </c>
      <c r="R513" s="43">
        <v>0</v>
      </c>
      <c r="T513" s="25">
        <v>5</v>
      </c>
      <c r="U513" s="50">
        <v>2010</v>
      </c>
      <c r="V513" s="41" t="s">
        <v>19</v>
      </c>
      <c r="W513" s="41" t="s">
        <v>612</v>
      </c>
      <c r="X513" s="41" t="s">
        <v>618</v>
      </c>
      <c r="Y513" s="28" t="str">
        <f t="shared" si="14"/>
        <v>52010冷房店舗用有り</v>
      </c>
      <c r="Z513" s="51">
        <v>-1.1000000000000001</v>
      </c>
      <c r="AA513" s="51">
        <v>2.1</v>
      </c>
      <c r="AB513" s="52">
        <v>1.0511999999999999</v>
      </c>
      <c r="AC513" s="52">
        <v>1.5622</v>
      </c>
      <c r="AD513" s="31">
        <f>省エネ計算フォーマット【EHP】!$N$125/100</f>
        <v>0</v>
      </c>
      <c r="AE513" s="32">
        <f t="shared" si="15"/>
        <v>1.5620000000000001</v>
      </c>
    </row>
    <row r="514" spans="13:31">
      <c r="M514" s="41">
        <v>7</v>
      </c>
      <c r="N514" s="42" t="s">
        <v>3</v>
      </c>
      <c r="O514" s="42" t="s">
        <v>677</v>
      </c>
      <c r="P514" s="42" t="s">
        <v>676</v>
      </c>
      <c r="Q514" s="42" t="s">
        <v>327</v>
      </c>
      <c r="R514" s="43">
        <v>0</v>
      </c>
      <c r="T514" s="25">
        <v>5</v>
      </c>
      <c r="U514" s="50">
        <v>2010</v>
      </c>
      <c r="V514" s="41" t="s">
        <v>19</v>
      </c>
      <c r="W514" s="41" t="s">
        <v>606</v>
      </c>
      <c r="X514" s="41" t="s">
        <v>618</v>
      </c>
      <c r="Y514" s="28" t="str">
        <f t="shared" si="14"/>
        <v>52010冷房ビル用マルチ有り</v>
      </c>
      <c r="Z514" s="51">
        <v>-0.88</v>
      </c>
      <c r="AA514" s="51">
        <v>1.88</v>
      </c>
      <c r="AB514" s="52">
        <v>1.0548999999999999</v>
      </c>
      <c r="AC514" s="52">
        <v>1.3963000000000001</v>
      </c>
      <c r="AD514" s="31">
        <f>省エネ計算フォーマット【EHP】!$N$125/100</f>
        <v>0</v>
      </c>
      <c r="AE514" s="32">
        <f t="shared" si="15"/>
        <v>1.3959999999999999</v>
      </c>
    </row>
    <row r="515" spans="13:31">
      <c r="M515" s="41">
        <v>7</v>
      </c>
      <c r="N515" s="42" t="s">
        <v>4</v>
      </c>
      <c r="O515" s="42" t="s">
        <v>677</v>
      </c>
      <c r="P515" s="42" t="s">
        <v>676</v>
      </c>
      <c r="Q515" s="42" t="s">
        <v>331</v>
      </c>
      <c r="R515" s="43">
        <v>0</v>
      </c>
      <c r="T515" s="25">
        <v>5</v>
      </c>
      <c r="U515" s="50">
        <v>2010</v>
      </c>
      <c r="V515" s="41" t="s">
        <v>19</v>
      </c>
      <c r="W515" s="41" t="s">
        <v>607</v>
      </c>
      <c r="X515" s="41" t="s">
        <v>618</v>
      </c>
      <c r="Y515" s="28" t="str">
        <f t="shared" si="14"/>
        <v>52010冷房設備用有り</v>
      </c>
      <c r="Z515" s="51">
        <v>-0.26</v>
      </c>
      <c r="AA515" s="51">
        <v>1.26</v>
      </c>
      <c r="AB515" s="52">
        <v>1.1929000000000001</v>
      </c>
      <c r="AC515" s="52">
        <v>0.89680000000000004</v>
      </c>
      <c r="AD515" s="31">
        <f>省エネ計算フォーマット【EHP】!$N$125/100</f>
        <v>0</v>
      </c>
      <c r="AE515" s="32">
        <f t="shared" si="15"/>
        <v>0.89600000000000002</v>
      </c>
    </row>
    <row r="516" spans="13:31">
      <c r="M516" s="41">
        <v>7</v>
      </c>
      <c r="N516" s="42" t="s">
        <v>5</v>
      </c>
      <c r="O516" s="42" t="s">
        <v>677</v>
      </c>
      <c r="P516" s="42" t="s">
        <v>676</v>
      </c>
      <c r="Q516" s="42" t="s">
        <v>335</v>
      </c>
      <c r="R516" s="43">
        <v>0</v>
      </c>
      <c r="T516" s="25">
        <v>5</v>
      </c>
      <c r="U516" s="50">
        <v>2010</v>
      </c>
      <c r="V516" s="41" t="s">
        <v>19</v>
      </c>
      <c r="W516" s="41" t="s">
        <v>612</v>
      </c>
      <c r="X516" s="41" t="s">
        <v>702</v>
      </c>
      <c r="Y516" s="28" t="str">
        <f t="shared" si="14"/>
        <v>52010冷房店舗用無し（一定速）</v>
      </c>
      <c r="Z516" s="51">
        <v>0.25</v>
      </c>
      <c r="AA516" s="51">
        <v>0.75</v>
      </c>
      <c r="AB516" s="52">
        <v>0.25</v>
      </c>
      <c r="AC516" s="52">
        <v>0.75</v>
      </c>
      <c r="AD516" s="31">
        <f>省エネ計算フォーマット【EHP】!$N$125/100</f>
        <v>0</v>
      </c>
      <c r="AE516" s="32">
        <f t="shared" si="15"/>
        <v>0.75</v>
      </c>
    </row>
    <row r="517" spans="13:31">
      <c r="M517" s="41">
        <v>7</v>
      </c>
      <c r="N517" s="42" t="s">
        <v>6</v>
      </c>
      <c r="O517" s="42" t="s">
        <v>677</v>
      </c>
      <c r="P517" s="42" t="s">
        <v>676</v>
      </c>
      <c r="Q517" s="42" t="s">
        <v>339</v>
      </c>
      <c r="R517" s="43">
        <v>0</v>
      </c>
      <c r="T517" s="25">
        <v>5</v>
      </c>
      <c r="U517" s="50">
        <v>2010</v>
      </c>
      <c r="V517" s="41" t="s">
        <v>19</v>
      </c>
      <c r="W517" s="41" t="s">
        <v>606</v>
      </c>
      <c r="X517" s="41" t="s">
        <v>702</v>
      </c>
      <c r="Y517" s="28" t="str">
        <f t="shared" si="14"/>
        <v>52010冷房ビル用マルチ無し（一定速）</v>
      </c>
      <c r="Z517" s="51">
        <v>0.25</v>
      </c>
      <c r="AA517" s="51">
        <v>0.75</v>
      </c>
      <c r="AB517" s="52">
        <v>0.25</v>
      </c>
      <c r="AC517" s="52">
        <v>0.75</v>
      </c>
      <c r="AD517" s="31">
        <f>省エネ計算フォーマット【EHP】!$N$125/100</f>
        <v>0</v>
      </c>
      <c r="AE517" s="32">
        <f t="shared" si="15"/>
        <v>0.75</v>
      </c>
    </row>
    <row r="518" spans="13:31">
      <c r="M518" s="41">
        <v>7</v>
      </c>
      <c r="N518" s="42" t="s">
        <v>7</v>
      </c>
      <c r="O518" s="42" t="s">
        <v>677</v>
      </c>
      <c r="P518" s="42" t="s">
        <v>676</v>
      </c>
      <c r="Q518" s="42" t="s">
        <v>343</v>
      </c>
      <c r="R518" s="43">
        <v>0</v>
      </c>
      <c r="T518" s="25">
        <v>5</v>
      </c>
      <c r="U518" s="50">
        <v>2010</v>
      </c>
      <c r="V518" s="41" t="s">
        <v>19</v>
      </c>
      <c r="W518" s="41" t="s">
        <v>607</v>
      </c>
      <c r="X518" s="41" t="s">
        <v>702</v>
      </c>
      <c r="Y518" s="28" t="str">
        <f t="shared" si="14"/>
        <v>52010冷房設備用無し（一定速）</v>
      </c>
      <c r="Z518" s="51">
        <v>0.25</v>
      </c>
      <c r="AA518" s="51">
        <v>0.75</v>
      </c>
      <c r="AB518" s="52">
        <v>0.25</v>
      </c>
      <c r="AC518" s="52">
        <v>0.75</v>
      </c>
      <c r="AD518" s="31">
        <f>省エネ計算フォーマット【EHP】!$N$125/100</f>
        <v>0</v>
      </c>
      <c r="AE518" s="32">
        <f t="shared" si="15"/>
        <v>0.75</v>
      </c>
    </row>
    <row r="519" spans="13:31">
      <c r="M519" s="41">
        <v>7</v>
      </c>
      <c r="N519" s="42" t="s">
        <v>8</v>
      </c>
      <c r="O519" s="42" t="s">
        <v>677</v>
      </c>
      <c r="P519" s="42" t="s">
        <v>676</v>
      </c>
      <c r="Q519" s="42" t="s">
        <v>347</v>
      </c>
      <c r="R519" s="43">
        <v>0</v>
      </c>
      <c r="T519" s="25">
        <v>5</v>
      </c>
      <c r="U519" s="50">
        <v>2010</v>
      </c>
      <c r="V519" s="41" t="s">
        <v>20</v>
      </c>
      <c r="W519" s="41" t="s">
        <v>612</v>
      </c>
      <c r="X519" s="41" t="s">
        <v>618</v>
      </c>
      <c r="Y519" s="28" t="str">
        <f t="shared" si="14"/>
        <v>52010暖房店舗用有り</v>
      </c>
      <c r="Z519" s="51">
        <v>-0.72</v>
      </c>
      <c r="AA519" s="51">
        <v>1.72</v>
      </c>
      <c r="AB519" s="52">
        <v>1.0757000000000001</v>
      </c>
      <c r="AC519" s="52">
        <v>1.2710999999999999</v>
      </c>
      <c r="AD519" s="31">
        <f>省エネ計算フォーマット【EHP】!$N$125/100</f>
        <v>0</v>
      </c>
      <c r="AE519" s="32">
        <f t="shared" si="15"/>
        <v>1.2709999999999999</v>
      </c>
    </row>
    <row r="520" spans="13:31">
      <c r="M520" s="41">
        <v>7</v>
      </c>
      <c r="N520" s="42" t="s">
        <v>9</v>
      </c>
      <c r="O520" s="42" t="s">
        <v>677</v>
      </c>
      <c r="P520" s="42" t="s">
        <v>676</v>
      </c>
      <c r="Q520" s="42" t="s">
        <v>351</v>
      </c>
      <c r="R520" s="43">
        <v>0</v>
      </c>
      <c r="T520" s="25">
        <v>5</v>
      </c>
      <c r="U520" s="50">
        <v>2010</v>
      </c>
      <c r="V520" s="41" t="s">
        <v>20</v>
      </c>
      <c r="W520" s="41" t="s">
        <v>606</v>
      </c>
      <c r="X520" s="41" t="s">
        <v>618</v>
      </c>
      <c r="Y520" s="28" t="str">
        <f t="shared" si="14"/>
        <v>52010暖房ビル用マルチ有り</v>
      </c>
      <c r="Z520" s="51">
        <v>-0.7</v>
      </c>
      <c r="AA520" s="51">
        <v>1.7</v>
      </c>
      <c r="AB520" s="52">
        <v>1.036</v>
      </c>
      <c r="AC520" s="52">
        <v>1.266</v>
      </c>
      <c r="AD520" s="31">
        <f>省エネ計算フォーマット【EHP】!$N$125/100</f>
        <v>0</v>
      </c>
      <c r="AE520" s="32">
        <f t="shared" si="15"/>
        <v>1.266</v>
      </c>
    </row>
    <row r="521" spans="13:31">
      <c r="M521" s="41">
        <v>7</v>
      </c>
      <c r="N521" s="42" t="s">
        <v>10</v>
      </c>
      <c r="O521" s="42" t="s">
        <v>677</v>
      </c>
      <c r="P521" s="42" t="s">
        <v>676</v>
      </c>
      <c r="Q521" s="42" t="s">
        <v>355</v>
      </c>
      <c r="R521" s="43">
        <v>0</v>
      </c>
      <c r="T521" s="25">
        <v>5</v>
      </c>
      <c r="U521" s="50">
        <v>2010</v>
      </c>
      <c r="V521" s="41" t="s">
        <v>20</v>
      </c>
      <c r="W521" s="41" t="s">
        <v>607</v>
      </c>
      <c r="X521" s="41" t="s">
        <v>618</v>
      </c>
      <c r="Y521" s="28" t="str">
        <f t="shared" si="14"/>
        <v>52010暖房設備用有り</v>
      </c>
      <c r="Z521" s="51">
        <v>-0.26</v>
      </c>
      <c r="AA521" s="51">
        <v>1.26</v>
      </c>
      <c r="AB521" s="52">
        <v>0.82779999999999998</v>
      </c>
      <c r="AC521" s="52">
        <v>0.98809999999999998</v>
      </c>
      <c r="AD521" s="31">
        <f>省エネ計算フォーマット【EHP】!$N$125/100</f>
        <v>0</v>
      </c>
      <c r="AE521" s="32">
        <f t="shared" si="15"/>
        <v>0.98799999999999999</v>
      </c>
    </row>
    <row r="522" spans="13:31">
      <c r="M522" s="41">
        <v>7</v>
      </c>
      <c r="N522" s="42" t="s">
        <v>11</v>
      </c>
      <c r="O522" s="42" t="s">
        <v>677</v>
      </c>
      <c r="P522" s="42" t="s">
        <v>676</v>
      </c>
      <c r="Q522" s="42" t="s">
        <v>359</v>
      </c>
      <c r="R522" s="43">
        <v>0</v>
      </c>
      <c r="T522" s="25">
        <v>5</v>
      </c>
      <c r="U522" s="50">
        <v>2010</v>
      </c>
      <c r="V522" s="41" t="s">
        <v>20</v>
      </c>
      <c r="W522" s="41" t="s">
        <v>612</v>
      </c>
      <c r="X522" s="41" t="s">
        <v>702</v>
      </c>
      <c r="Y522" s="28" t="str">
        <f t="shared" ref="Y522:Y585" si="16">T522&amp;U522&amp;V522&amp;W522&amp;X522</f>
        <v>52010暖房店舗用無し（一定速）</v>
      </c>
      <c r="Z522" s="51">
        <v>0.25</v>
      </c>
      <c r="AA522" s="51">
        <v>0.75</v>
      </c>
      <c r="AB522" s="52">
        <v>0.25</v>
      </c>
      <c r="AC522" s="52">
        <v>0.75</v>
      </c>
      <c r="AD522" s="31">
        <f>省エネ計算フォーマット【EHP】!$N$125/100</f>
        <v>0</v>
      </c>
      <c r="AE522" s="32">
        <f t="shared" si="15"/>
        <v>0.75</v>
      </c>
    </row>
    <row r="523" spans="13:31">
      <c r="M523" s="41">
        <v>7</v>
      </c>
      <c r="N523" s="42" t="s">
        <v>12</v>
      </c>
      <c r="O523" s="42" t="s">
        <v>677</v>
      </c>
      <c r="P523" s="42" t="s">
        <v>676</v>
      </c>
      <c r="Q523" s="42" t="s">
        <v>363</v>
      </c>
      <c r="R523" s="43">
        <v>0</v>
      </c>
      <c r="T523" s="25">
        <v>5</v>
      </c>
      <c r="U523" s="50">
        <v>2010</v>
      </c>
      <c r="V523" s="41" t="s">
        <v>20</v>
      </c>
      <c r="W523" s="41" t="s">
        <v>606</v>
      </c>
      <c r="X523" s="41" t="s">
        <v>702</v>
      </c>
      <c r="Y523" s="28" t="str">
        <f t="shared" si="16"/>
        <v>52010暖房ビル用マルチ無し（一定速）</v>
      </c>
      <c r="Z523" s="51">
        <v>0.25</v>
      </c>
      <c r="AA523" s="51">
        <v>0.75</v>
      </c>
      <c r="AB523" s="52">
        <v>0.25</v>
      </c>
      <c r="AC523" s="52">
        <v>0.75</v>
      </c>
      <c r="AD523" s="31">
        <f>省エネ計算フォーマット【EHP】!$N$125/100</f>
        <v>0</v>
      </c>
      <c r="AE523" s="32">
        <f t="shared" si="15"/>
        <v>0.75</v>
      </c>
    </row>
    <row r="524" spans="13:31">
      <c r="M524" s="41">
        <v>8</v>
      </c>
      <c r="N524" s="42" t="s">
        <v>673</v>
      </c>
      <c r="O524" s="42" t="s">
        <v>677</v>
      </c>
      <c r="P524" s="42" t="s">
        <v>676</v>
      </c>
      <c r="Q524" s="42" t="s">
        <v>367</v>
      </c>
      <c r="R524" s="43">
        <v>0</v>
      </c>
      <c r="T524" s="25">
        <v>5</v>
      </c>
      <c r="U524" s="50">
        <v>2010</v>
      </c>
      <c r="V524" s="41" t="s">
        <v>20</v>
      </c>
      <c r="W524" s="41" t="s">
        <v>607</v>
      </c>
      <c r="X524" s="41" t="s">
        <v>702</v>
      </c>
      <c r="Y524" s="28" t="str">
        <f t="shared" si="16"/>
        <v>52010暖房設備用無し（一定速）</v>
      </c>
      <c r="Z524" s="63">
        <v>0.25</v>
      </c>
      <c r="AA524" s="63">
        <v>0.75</v>
      </c>
      <c r="AB524" s="64">
        <v>0.25</v>
      </c>
      <c r="AC524" s="64">
        <v>0.75</v>
      </c>
      <c r="AD524" s="31">
        <f>省エネ計算フォーマット【EHP】!$N$125/100</f>
        <v>0</v>
      </c>
      <c r="AE524" s="32">
        <f t="shared" ref="AE524:AE587" si="17">ROUNDDOWN(IF(AD524&gt;=0.25,Z524*AD524+AA524,AB524*AD524+AC524),3)</f>
        <v>0.75</v>
      </c>
    </row>
    <row r="525" spans="13:31">
      <c r="M525" s="41">
        <v>8</v>
      </c>
      <c r="N525" s="42" t="s">
        <v>2</v>
      </c>
      <c r="O525" s="42" t="s">
        <v>677</v>
      </c>
      <c r="P525" s="42" t="s">
        <v>676</v>
      </c>
      <c r="Q525" s="42" t="s">
        <v>371</v>
      </c>
      <c r="R525" s="43">
        <v>0</v>
      </c>
      <c r="T525" s="53">
        <v>5</v>
      </c>
      <c r="U525" s="75">
        <v>2011</v>
      </c>
      <c r="V525" s="54" t="s">
        <v>19</v>
      </c>
      <c r="W525" s="54" t="s">
        <v>612</v>
      </c>
      <c r="X525" s="54" t="s">
        <v>618</v>
      </c>
      <c r="Y525" s="55" t="str">
        <f t="shared" si="16"/>
        <v>52011冷房店舗用有り</v>
      </c>
      <c r="Z525" s="56">
        <v>-1.1200000000000001</v>
      </c>
      <c r="AA525" s="56">
        <v>2.12</v>
      </c>
      <c r="AB525" s="57">
        <v>1.0517000000000001</v>
      </c>
      <c r="AC525" s="57">
        <v>1.5770999999999999</v>
      </c>
      <c r="AD525" s="31">
        <f>省エネ計算フォーマット【EHP】!$N$125/100</f>
        <v>0</v>
      </c>
      <c r="AE525" s="37">
        <f t="shared" si="17"/>
        <v>1.577</v>
      </c>
    </row>
    <row r="526" spans="13:31">
      <c r="M526" s="41">
        <v>8</v>
      </c>
      <c r="N526" s="42" t="s">
        <v>3</v>
      </c>
      <c r="O526" s="42" t="s">
        <v>677</v>
      </c>
      <c r="P526" s="42" t="s">
        <v>676</v>
      </c>
      <c r="Q526" s="42" t="s">
        <v>375</v>
      </c>
      <c r="R526" s="43">
        <v>0</v>
      </c>
      <c r="T526" s="53">
        <v>5</v>
      </c>
      <c r="U526" s="75">
        <v>2011</v>
      </c>
      <c r="V526" s="54" t="s">
        <v>19</v>
      </c>
      <c r="W526" s="54" t="s">
        <v>606</v>
      </c>
      <c r="X526" s="54" t="s">
        <v>618</v>
      </c>
      <c r="Y526" s="55" t="str">
        <f t="shared" si="16"/>
        <v>52011冷房ビル用マルチ有り</v>
      </c>
      <c r="Z526" s="56">
        <v>-1</v>
      </c>
      <c r="AA526" s="56">
        <v>2</v>
      </c>
      <c r="AB526" s="57">
        <v>1.0584</v>
      </c>
      <c r="AC526" s="57">
        <v>1.4854000000000001</v>
      </c>
      <c r="AD526" s="31">
        <f>省エネ計算フォーマット【EHP】!$N$125/100</f>
        <v>0</v>
      </c>
      <c r="AE526" s="37">
        <f t="shared" si="17"/>
        <v>1.4850000000000001</v>
      </c>
    </row>
    <row r="527" spans="13:31">
      <c r="M527" s="41">
        <v>8</v>
      </c>
      <c r="N527" s="42" t="s">
        <v>4</v>
      </c>
      <c r="O527" s="42" t="s">
        <v>677</v>
      </c>
      <c r="P527" s="42" t="s">
        <v>676</v>
      </c>
      <c r="Q527" s="42" t="s">
        <v>379</v>
      </c>
      <c r="R527" s="43">
        <v>0</v>
      </c>
      <c r="T527" s="53">
        <v>5</v>
      </c>
      <c r="U527" s="75">
        <v>2011</v>
      </c>
      <c r="V527" s="54" t="s">
        <v>19</v>
      </c>
      <c r="W527" s="54" t="s">
        <v>607</v>
      </c>
      <c r="X527" s="54" t="s">
        <v>618</v>
      </c>
      <c r="Y527" s="55" t="str">
        <f t="shared" si="16"/>
        <v>52011冷房設備用有り</v>
      </c>
      <c r="Z527" s="56">
        <v>-0.22</v>
      </c>
      <c r="AA527" s="56">
        <v>1.22</v>
      </c>
      <c r="AB527" s="57">
        <v>1.0356000000000001</v>
      </c>
      <c r="AC527" s="57">
        <v>0.90610000000000002</v>
      </c>
      <c r="AD527" s="31">
        <f>省エネ計算フォーマット【EHP】!$N$125/100</f>
        <v>0</v>
      </c>
      <c r="AE527" s="37">
        <f t="shared" si="17"/>
        <v>0.90600000000000003</v>
      </c>
    </row>
    <row r="528" spans="13:31">
      <c r="M528" s="41">
        <v>8</v>
      </c>
      <c r="N528" s="42" t="s">
        <v>5</v>
      </c>
      <c r="O528" s="42" t="s">
        <v>677</v>
      </c>
      <c r="P528" s="42" t="s">
        <v>676</v>
      </c>
      <c r="Q528" s="42" t="s">
        <v>383</v>
      </c>
      <c r="R528" s="43">
        <v>0</v>
      </c>
      <c r="T528" s="53">
        <v>5</v>
      </c>
      <c r="U528" s="75">
        <v>2011</v>
      </c>
      <c r="V528" s="54" t="s">
        <v>19</v>
      </c>
      <c r="W528" s="54" t="s">
        <v>612</v>
      </c>
      <c r="X528" s="54" t="s">
        <v>702</v>
      </c>
      <c r="Y528" s="55" t="str">
        <f t="shared" si="16"/>
        <v>52011冷房店舗用無し（一定速）</v>
      </c>
      <c r="Z528" s="56">
        <v>0.25</v>
      </c>
      <c r="AA528" s="56">
        <v>0.75</v>
      </c>
      <c r="AB528" s="57">
        <v>0.25</v>
      </c>
      <c r="AC528" s="57">
        <v>0.75</v>
      </c>
      <c r="AD528" s="31">
        <f>省エネ計算フォーマット【EHP】!$N$125/100</f>
        <v>0</v>
      </c>
      <c r="AE528" s="37">
        <f t="shared" si="17"/>
        <v>0.75</v>
      </c>
    </row>
    <row r="529" spans="13:31">
      <c r="M529" s="41">
        <v>8</v>
      </c>
      <c r="N529" s="42" t="s">
        <v>6</v>
      </c>
      <c r="O529" s="42" t="s">
        <v>677</v>
      </c>
      <c r="P529" s="42" t="s">
        <v>676</v>
      </c>
      <c r="Q529" s="42" t="s">
        <v>387</v>
      </c>
      <c r="R529" s="43">
        <v>0</v>
      </c>
      <c r="T529" s="53">
        <v>5</v>
      </c>
      <c r="U529" s="75">
        <v>2011</v>
      </c>
      <c r="V529" s="54" t="s">
        <v>19</v>
      </c>
      <c r="W529" s="54" t="s">
        <v>606</v>
      </c>
      <c r="X529" s="54" t="s">
        <v>702</v>
      </c>
      <c r="Y529" s="55" t="str">
        <f t="shared" si="16"/>
        <v>52011冷房ビル用マルチ無し（一定速）</v>
      </c>
      <c r="Z529" s="56">
        <v>0.25</v>
      </c>
      <c r="AA529" s="56">
        <v>0.75</v>
      </c>
      <c r="AB529" s="57">
        <v>0.25</v>
      </c>
      <c r="AC529" s="57">
        <v>0.75</v>
      </c>
      <c r="AD529" s="31">
        <f>省エネ計算フォーマット【EHP】!$N$125/100</f>
        <v>0</v>
      </c>
      <c r="AE529" s="37">
        <f t="shared" si="17"/>
        <v>0.75</v>
      </c>
    </row>
    <row r="530" spans="13:31">
      <c r="M530" s="41">
        <v>8</v>
      </c>
      <c r="N530" s="42" t="s">
        <v>7</v>
      </c>
      <c r="O530" s="42" t="s">
        <v>677</v>
      </c>
      <c r="P530" s="42" t="s">
        <v>676</v>
      </c>
      <c r="Q530" s="42" t="s">
        <v>391</v>
      </c>
      <c r="R530" s="43">
        <v>0</v>
      </c>
      <c r="T530" s="53">
        <v>5</v>
      </c>
      <c r="U530" s="75">
        <v>2011</v>
      </c>
      <c r="V530" s="54" t="s">
        <v>19</v>
      </c>
      <c r="W530" s="54" t="s">
        <v>607</v>
      </c>
      <c r="X530" s="54" t="s">
        <v>702</v>
      </c>
      <c r="Y530" s="55" t="str">
        <f t="shared" si="16"/>
        <v>52011冷房設備用無し（一定速）</v>
      </c>
      <c r="Z530" s="56">
        <v>0.25</v>
      </c>
      <c r="AA530" s="56">
        <v>0.75</v>
      </c>
      <c r="AB530" s="57">
        <v>0.25</v>
      </c>
      <c r="AC530" s="57">
        <v>0.75</v>
      </c>
      <c r="AD530" s="31">
        <f>省エネ計算フォーマット【EHP】!$N$125/100</f>
        <v>0</v>
      </c>
      <c r="AE530" s="37">
        <f t="shared" si="17"/>
        <v>0.75</v>
      </c>
    </row>
    <row r="531" spans="13:31">
      <c r="M531" s="41">
        <v>8</v>
      </c>
      <c r="N531" s="42" t="s">
        <v>8</v>
      </c>
      <c r="O531" s="42" t="s">
        <v>677</v>
      </c>
      <c r="P531" s="42" t="s">
        <v>676</v>
      </c>
      <c r="Q531" s="42" t="s">
        <v>395</v>
      </c>
      <c r="R531" s="43">
        <v>0</v>
      </c>
      <c r="T531" s="53">
        <v>5</v>
      </c>
      <c r="U531" s="75">
        <v>2011</v>
      </c>
      <c r="V531" s="54" t="s">
        <v>20</v>
      </c>
      <c r="W531" s="54" t="s">
        <v>612</v>
      </c>
      <c r="X531" s="54" t="s">
        <v>618</v>
      </c>
      <c r="Y531" s="55" t="str">
        <f t="shared" si="16"/>
        <v>52011暖房店舗用有り</v>
      </c>
      <c r="Z531" s="56">
        <v>-0.76</v>
      </c>
      <c r="AA531" s="56">
        <v>1.76</v>
      </c>
      <c r="AB531" s="57">
        <v>1.0773999999999999</v>
      </c>
      <c r="AC531" s="57">
        <v>1.3006</v>
      </c>
      <c r="AD531" s="31">
        <f>省エネ計算フォーマット【EHP】!$N$125/100</f>
        <v>0</v>
      </c>
      <c r="AE531" s="37">
        <f t="shared" si="17"/>
        <v>1.3</v>
      </c>
    </row>
    <row r="532" spans="13:31">
      <c r="M532" s="41">
        <v>8</v>
      </c>
      <c r="N532" s="42" t="s">
        <v>9</v>
      </c>
      <c r="O532" s="42" t="s">
        <v>677</v>
      </c>
      <c r="P532" s="42" t="s">
        <v>676</v>
      </c>
      <c r="Q532" s="42" t="s">
        <v>399</v>
      </c>
      <c r="R532" s="43">
        <v>0</v>
      </c>
      <c r="T532" s="53">
        <v>5</v>
      </c>
      <c r="U532" s="75">
        <v>2011</v>
      </c>
      <c r="V532" s="54" t="s">
        <v>20</v>
      </c>
      <c r="W532" s="54" t="s">
        <v>606</v>
      </c>
      <c r="X532" s="54" t="s">
        <v>618</v>
      </c>
      <c r="Y532" s="55" t="str">
        <f t="shared" si="16"/>
        <v>52011暖房ビル用マルチ有り</v>
      </c>
      <c r="Z532" s="56">
        <v>-0.78</v>
      </c>
      <c r="AA532" s="56">
        <v>1.78</v>
      </c>
      <c r="AB532" s="57">
        <v>1.0377000000000001</v>
      </c>
      <c r="AC532" s="57">
        <v>1.3255999999999999</v>
      </c>
      <c r="AD532" s="31">
        <f>省エネ計算フォーマット【EHP】!$N$125/100</f>
        <v>0</v>
      </c>
      <c r="AE532" s="37">
        <f t="shared" si="17"/>
        <v>1.325</v>
      </c>
    </row>
    <row r="533" spans="13:31">
      <c r="M533" s="41">
        <v>8</v>
      </c>
      <c r="N533" s="42" t="s">
        <v>10</v>
      </c>
      <c r="O533" s="42" t="s">
        <v>677</v>
      </c>
      <c r="P533" s="42" t="s">
        <v>676</v>
      </c>
      <c r="Q533" s="42" t="s">
        <v>403</v>
      </c>
      <c r="R533" s="43">
        <v>0</v>
      </c>
      <c r="T533" s="53">
        <v>5</v>
      </c>
      <c r="U533" s="75">
        <v>2011</v>
      </c>
      <c r="V533" s="54" t="s">
        <v>20</v>
      </c>
      <c r="W533" s="54" t="s">
        <v>607</v>
      </c>
      <c r="X533" s="54" t="s">
        <v>618</v>
      </c>
      <c r="Y533" s="55" t="str">
        <f t="shared" si="16"/>
        <v>52011暖房設備用有り</v>
      </c>
      <c r="Z533" s="56">
        <v>-0.26</v>
      </c>
      <c r="AA533" s="56">
        <v>1.26</v>
      </c>
      <c r="AB533" s="57">
        <v>1.0266999999999999</v>
      </c>
      <c r="AC533" s="57">
        <v>0.93830000000000002</v>
      </c>
      <c r="AD533" s="31">
        <f>省エネ計算フォーマット【EHP】!$N$125/100</f>
        <v>0</v>
      </c>
      <c r="AE533" s="37">
        <f t="shared" si="17"/>
        <v>0.93799999999999994</v>
      </c>
    </row>
    <row r="534" spans="13:31">
      <c r="M534" s="41">
        <v>8</v>
      </c>
      <c r="N534" s="42" t="s">
        <v>11</v>
      </c>
      <c r="O534" s="42" t="s">
        <v>677</v>
      </c>
      <c r="P534" s="42" t="s">
        <v>676</v>
      </c>
      <c r="Q534" s="42" t="s">
        <v>407</v>
      </c>
      <c r="R534" s="43">
        <v>0</v>
      </c>
      <c r="T534" s="53">
        <v>5</v>
      </c>
      <c r="U534" s="75">
        <v>2011</v>
      </c>
      <c r="V534" s="54" t="s">
        <v>20</v>
      </c>
      <c r="W534" s="54" t="s">
        <v>612</v>
      </c>
      <c r="X534" s="54" t="s">
        <v>702</v>
      </c>
      <c r="Y534" s="55" t="str">
        <f t="shared" si="16"/>
        <v>52011暖房店舗用無し（一定速）</v>
      </c>
      <c r="Z534" s="56">
        <v>0.25</v>
      </c>
      <c r="AA534" s="56">
        <v>0.75</v>
      </c>
      <c r="AB534" s="57">
        <v>0.25</v>
      </c>
      <c r="AC534" s="57">
        <v>0.75</v>
      </c>
      <c r="AD534" s="31">
        <f>省エネ計算フォーマット【EHP】!$N$125/100</f>
        <v>0</v>
      </c>
      <c r="AE534" s="37">
        <f t="shared" si="17"/>
        <v>0.75</v>
      </c>
    </row>
    <row r="535" spans="13:31">
      <c r="M535" s="41">
        <v>8</v>
      </c>
      <c r="N535" s="42" t="s">
        <v>12</v>
      </c>
      <c r="O535" s="42" t="s">
        <v>677</v>
      </c>
      <c r="P535" s="42" t="s">
        <v>676</v>
      </c>
      <c r="Q535" s="42" t="s">
        <v>411</v>
      </c>
      <c r="R535" s="43">
        <v>0</v>
      </c>
      <c r="T535" s="53">
        <v>5</v>
      </c>
      <c r="U535" s="75">
        <v>2011</v>
      </c>
      <c r="V535" s="54" t="s">
        <v>20</v>
      </c>
      <c r="W535" s="54" t="s">
        <v>606</v>
      </c>
      <c r="X535" s="54" t="s">
        <v>702</v>
      </c>
      <c r="Y535" s="55" t="str">
        <f t="shared" si="16"/>
        <v>52011暖房ビル用マルチ無し（一定速）</v>
      </c>
      <c r="Z535" s="56">
        <v>0.25</v>
      </c>
      <c r="AA535" s="56">
        <v>0.75</v>
      </c>
      <c r="AB535" s="57">
        <v>0.25</v>
      </c>
      <c r="AC535" s="57">
        <v>0.75</v>
      </c>
      <c r="AD535" s="31">
        <f>省エネ計算フォーマット【EHP】!$N$125/100</f>
        <v>0</v>
      </c>
      <c r="AE535" s="37">
        <f t="shared" si="17"/>
        <v>0.75</v>
      </c>
    </row>
    <row r="536" spans="13:31">
      <c r="M536" s="41">
        <v>9</v>
      </c>
      <c r="N536" s="42" t="s">
        <v>673</v>
      </c>
      <c r="O536" s="42" t="s">
        <v>677</v>
      </c>
      <c r="P536" s="42" t="s">
        <v>676</v>
      </c>
      <c r="Q536" s="42" t="s">
        <v>415</v>
      </c>
      <c r="R536" s="43">
        <v>0</v>
      </c>
      <c r="T536" s="53">
        <v>5</v>
      </c>
      <c r="U536" s="54">
        <v>2011</v>
      </c>
      <c r="V536" s="54" t="s">
        <v>20</v>
      </c>
      <c r="W536" s="54" t="s">
        <v>607</v>
      </c>
      <c r="X536" s="54" t="s">
        <v>702</v>
      </c>
      <c r="Y536" s="55" t="str">
        <f t="shared" si="16"/>
        <v>52011暖房設備用無し（一定速）</v>
      </c>
      <c r="Z536" s="65">
        <v>0.25</v>
      </c>
      <c r="AA536" s="65">
        <v>0.75</v>
      </c>
      <c r="AB536" s="66">
        <v>0.25</v>
      </c>
      <c r="AC536" s="66">
        <v>0.75</v>
      </c>
      <c r="AD536" s="31">
        <f>省エネ計算フォーマット【EHP】!$N$125/100</f>
        <v>0</v>
      </c>
      <c r="AE536" s="37">
        <f t="shared" si="17"/>
        <v>0.75</v>
      </c>
    </row>
    <row r="537" spans="13:31">
      <c r="M537" s="41">
        <v>9</v>
      </c>
      <c r="N537" s="42" t="s">
        <v>2</v>
      </c>
      <c r="O537" s="42" t="s">
        <v>677</v>
      </c>
      <c r="P537" s="42" t="s">
        <v>676</v>
      </c>
      <c r="Q537" s="42" t="s">
        <v>419</v>
      </c>
      <c r="R537" s="43">
        <v>0</v>
      </c>
      <c r="T537" s="53">
        <v>5</v>
      </c>
      <c r="U537" s="54">
        <v>2012</v>
      </c>
      <c r="V537" s="54" t="s">
        <v>19</v>
      </c>
      <c r="W537" s="54" t="s">
        <v>612</v>
      </c>
      <c r="X537" s="54" t="s">
        <v>618</v>
      </c>
      <c r="Y537" s="55" t="str">
        <f t="shared" si="16"/>
        <v>52012冷房店舗用有り</v>
      </c>
      <c r="Z537" s="67">
        <v>-1.36</v>
      </c>
      <c r="AA537" s="67">
        <v>2.36</v>
      </c>
      <c r="AB537" s="68">
        <v>1.0576000000000001</v>
      </c>
      <c r="AC537" s="68">
        <v>1.7556</v>
      </c>
      <c r="AD537" s="31">
        <f>省エネ計算フォーマット【EHP】!$N$125/100</f>
        <v>0</v>
      </c>
      <c r="AE537" s="37">
        <f t="shared" si="17"/>
        <v>1.7549999999999999</v>
      </c>
    </row>
    <row r="538" spans="13:31">
      <c r="M538" s="41">
        <v>9</v>
      </c>
      <c r="N538" s="42" t="s">
        <v>3</v>
      </c>
      <c r="O538" s="42" t="s">
        <v>677</v>
      </c>
      <c r="P538" s="42" t="s">
        <v>676</v>
      </c>
      <c r="Q538" s="42" t="s">
        <v>423</v>
      </c>
      <c r="R538" s="43">
        <v>0</v>
      </c>
      <c r="T538" s="53">
        <v>5</v>
      </c>
      <c r="U538" s="54">
        <v>2012</v>
      </c>
      <c r="V538" s="54" t="s">
        <v>19</v>
      </c>
      <c r="W538" s="54" t="s">
        <v>606</v>
      </c>
      <c r="X538" s="54" t="s">
        <v>618</v>
      </c>
      <c r="Y538" s="55" t="str">
        <f t="shared" si="16"/>
        <v>52012冷房ビル用マルチ有り</v>
      </c>
      <c r="Z538" s="56">
        <v>-1.1399999999999999</v>
      </c>
      <c r="AA538" s="56">
        <v>2.14</v>
      </c>
      <c r="AB538" s="57">
        <v>1.0625</v>
      </c>
      <c r="AC538" s="57">
        <v>1.5893999999999999</v>
      </c>
      <c r="AD538" s="31">
        <f>省エネ計算フォーマット【EHP】!$N$125/100</f>
        <v>0</v>
      </c>
      <c r="AE538" s="37">
        <f t="shared" si="17"/>
        <v>1.589</v>
      </c>
    </row>
    <row r="539" spans="13:31">
      <c r="M539" s="41">
        <v>9</v>
      </c>
      <c r="N539" s="42" t="s">
        <v>4</v>
      </c>
      <c r="O539" s="42" t="s">
        <v>677</v>
      </c>
      <c r="P539" s="42" t="s">
        <v>676</v>
      </c>
      <c r="Q539" s="42" t="s">
        <v>427</v>
      </c>
      <c r="R539" s="43">
        <v>0</v>
      </c>
      <c r="T539" s="53">
        <v>5</v>
      </c>
      <c r="U539" s="54">
        <v>2012</v>
      </c>
      <c r="V539" s="54" t="s">
        <v>19</v>
      </c>
      <c r="W539" s="54" t="s">
        <v>607</v>
      </c>
      <c r="X539" s="54" t="s">
        <v>618</v>
      </c>
      <c r="Y539" s="55" t="str">
        <f t="shared" si="16"/>
        <v>52012冷房設備用有り</v>
      </c>
      <c r="Z539" s="56">
        <v>-0.26</v>
      </c>
      <c r="AA539" s="56">
        <v>1.26</v>
      </c>
      <c r="AB539" s="57">
        <v>1.0367999999999999</v>
      </c>
      <c r="AC539" s="57">
        <v>0.93579999999999997</v>
      </c>
      <c r="AD539" s="31">
        <f>省エネ計算フォーマット【EHP】!$N$125/100</f>
        <v>0</v>
      </c>
      <c r="AE539" s="37">
        <f t="shared" si="17"/>
        <v>0.93500000000000005</v>
      </c>
    </row>
    <row r="540" spans="13:31">
      <c r="M540" s="41">
        <v>9</v>
      </c>
      <c r="N540" s="42" t="s">
        <v>5</v>
      </c>
      <c r="O540" s="42" t="s">
        <v>677</v>
      </c>
      <c r="P540" s="42" t="s">
        <v>676</v>
      </c>
      <c r="Q540" s="42" t="s">
        <v>431</v>
      </c>
      <c r="R540" s="43">
        <v>0</v>
      </c>
      <c r="T540" s="53">
        <v>5</v>
      </c>
      <c r="U540" s="54">
        <v>2012</v>
      </c>
      <c r="V540" s="54" t="s">
        <v>19</v>
      </c>
      <c r="W540" s="54" t="s">
        <v>612</v>
      </c>
      <c r="X540" s="54" t="s">
        <v>702</v>
      </c>
      <c r="Y540" s="55" t="str">
        <f t="shared" si="16"/>
        <v>52012冷房店舗用無し（一定速）</v>
      </c>
      <c r="Z540" s="56">
        <v>0.25</v>
      </c>
      <c r="AA540" s="56">
        <v>0.75</v>
      </c>
      <c r="AB540" s="57">
        <v>0.25</v>
      </c>
      <c r="AC540" s="57">
        <v>0.75</v>
      </c>
      <c r="AD540" s="31">
        <f>省エネ計算フォーマット【EHP】!$N$125/100</f>
        <v>0</v>
      </c>
      <c r="AE540" s="37">
        <f t="shared" si="17"/>
        <v>0.75</v>
      </c>
    </row>
    <row r="541" spans="13:31">
      <c r="M541" s="41">
        <v>9</v>
      </c>
      <c r="N541" s="42" t="s">
        <v>6</v>
      </c>
      <c r="O541" s="42" t="s">
        <v>677</v>
      </c>
      <c r="P541" s="42" t="s">
        <v>676</v>
      </c>
      <c r="Q541" s="42" t="s">
        <v>435</v>
      </c>
      <c r="R541" s="43">
        <v>0</v>
      </c>
      <c r="T541" s="53">
        <v>5</v>
      </c>
      <c r="U541" s="54">
        <v>2012</v>
      </c>
      <c r="V541" s="54" t="s">
        <v>19</v>
      </c>
      <c r="W541" s="54" t="s">
        <v>606</v>
      </c>
      <c r="X541" s="54" t="s">
        <v>702</v>
      </c>
      <c r="Y541" s="55" t="str">
        <f t="shared" si="16"/>
        <v>52012冷房ビル用マルチ無し（一定速）</v>
      </c>
      <c r="Z541" s="56">
        <v>0.25</v>
      </c>
      <c r="AA541" s="56">
        <v>0.75</v>
      </c>
      <c r="AB541" s="57">
        <v>0.25</v>
      </c>
      <c r="AC541" s="57">
        <v>0.75</v>
      </c>
      <c r="AD541" s="31">
        <f>省エネ計算フォーマット【EHP】!$N$125/100</f>
        <v>0</v>
      </c>
      <c r="AE541" s="37">
        <f t="shared" si="17"/>
        <v>0.75</v>
      </c>
    </row>
    <row r="542" spans="13:31">
      <c r="M542" s="41">
        <v>9</v>
      </c>
      <c r="N542" s="42" t="s">
        <v>7</v>
      </c>
      <c r="O542" s="42" t="s">
        <v>677</v>
      </c>
      <c r="P542" s="42" t="s">
        <v>676</v>
      </c>
      <c r="Q542" s="42" t="s">
        <v>439</v>
      </c>
      <c r="R542" s="43">
        <v>0</v>
      </c>
      <c r="T542" s="53">
        <v>5</v>
      </c>
      <c r="U542" s="54">
        <v>2012</v>
      </c>
      <c r="V542" s="54" t="s">
        <v>19</v>
      </c>
      <c r="W542" s="54" t="s">
        <v>607</v>
      </c>
      <c r="X542" s="54" t="s">
        <v>702</v>
      </c>
      <c r="Y542" s="55" t="str">
        <f t="shared" si="16"/>
        <v>52012冷房設備用無し（一定速）</v>
      </c>
      <c r="Z542" s="56">
        <v>0.25</v>
      </c>
      <c r="AA542" s="56">
        <v>0.75</v>
      </c>
      <c r="AB542" s="57">
        <v>0.25</v>
      </c>
      <c r="AC542" s="57">
        <v>0.75</v>
      </c>
      <c r="AD542" s="31">
        <f>省エネ計算フォーマット【EHP】!$N$125/100</f>
        <v>0</v>
      </c>
      <c r="AE542" s="37">
        <f t="shared" si="17"/>
        <v>0.75</v>
      </c>
    </row>
    <row r="543" spans="13:31">
      <c r="M543" s="41">
        <v>9</v>
      </c>
      <c r="N543" s="42" t="s">
        <v>8</v>
      </c>
      <c r="O543" s="42" t="s">
        <v>677</v>
      </c>
      <c r="P543" s="42" t="s">
        <v>676</v>
      </c>
      <c r="Q543" s="42" t="s">
        <v>443</v>
      </c>
      <c r="R543" s="43">
        <v>0</v>
      </c>
      <c r="T543" s="53">
        <v>5</v>
      </c>
      <c r="U543" s="54">
        <v>2012</v>
      </c>
      <c r="V543" s="54" t="s">
        <v>20</v>
      </c>
      <c r="W543" s="54" t="s">
        <v>612</v>
      </c>
      <c r="X543" s="54" t="s">
        <v>618</v>
      </c>
      <c r="Y543" s="55" t="str">
        <f t="shared" si="16"/>
        <v>52012暖房店舗用有り</v>
      </c>
      <c r="Z543" s="56">
        <v>-0.82</v>
      </c>
      <c r="AA543" s="56">
        <v>1.82</v>
      </c>
      <c r="AB543" s="57">
        <v>1.0801000000000001</v>
      </c>
      <c r="AC543" s="57">
        <v>1.345</v>
      </c>
      <c r="AD543" s="31">
        <f>省エネ計算フォーマット【EHP】!$N$125/100</f>
        <v>0</v>
      </c>
      <c r="AE543" s="37">
        <f t="shared" si="17"/>
        <v>1.345</v>
      </c>
    </row>
    <row r="544" spans="13:31">
      <c r="M544" s="41">
        <v>9</v>
      </c>
      <c r="N544" s="42" t="s">
        <v>9</v>
      </c>
      <c r="O544" s="42" t="s">
        <v>677</v>
      </c>
      <c r="P544" s="42" t="s">
        <v>676</v>
      </c>
      <c r="Q544" s="42" t="s">
        <v>447</v>
      </c>
      <c r="R544" s="43">
        <v>0</v>
      </c>
      <c r="T544" s="53">
        <v>5</v>
      </c>
      <c r="U544" s="54">
        <v>2012</v>
      </c>
      <c r="V544" s="54" t="s">
        <v>20</v>
      </c>
      <c r="W544" s="54" t="s">
        <v>606</v>
      </c>
      <c r="X544" s="54" t="s">
        <v>618</v>
      </c>
      <c r="Y544" s="55" t="str">
        <f t="shared" si="16"/>
        <v>52012暖房ビル用マルチ有り</v>
      </c>
      <c r="Z544" s="56">
        <v>-0.98</v>
      </c>
      <c r="AA544" s="56">
        <v>1.98</v>
      </c>
      <c r="AB544" s="57">
        <v>1.042</v>
      </c>
      <c r="AC544" s="57">
        <v>1.4744999999999999</v>
      </c>
      <c r="AD544" s="31">
        <f>省エネ計算フォーマット【EHP】!$N$125/100</f>
        <v>0</v>
      </c>
      <c r="AE544" s="37">
        <f t="shared" si="17"/>
        <v>1.474</v>
      </c>
    </row>
    <row r="545" spans="13:31">
      <c r="M545" s="41">
        <v>9</v>
      </c>
      <c r="N545" s="42" t="s">
        <v>10</v>
      </c>
      <c r="O545" s="42" t="s">
        <v>677</v>
      </c>
      <c r="P545" s="42" t="s">
        <v>676</v>
      </c>
      <c r="Q545" s="42" t="s">
        <v>451</v>
      </c>
      <c r="R545" s="43">
        <v>4.4999999999999998E-2</v>
      </c>
      <c r="T545" s="53">
        <v>5</v>
      </c>
      <c r="U545" s="54">
        <v>2012</v>
      </c>
      <c r="V545" s="54" t="s">
        <v>20</v>
      </c>
      <c r="W545" s="54" t="s">
        <v>607</v>
      </c>
      <c r="X545" s="54" t="s">
        <v>618</v>
      </c>
      <c r="Y545" s="55" t="str">
        <f t="shared" si="16"/>
        <v>52012暖房設備用有り</v>
      </c>
      <c r="Z545" s="56">
        <v>-0.26</v>
      </c>
      <c r="AA545" s="56">
        <v>1.26</v>
      </c>
      <c r="AB545" s="57">
        <v>1.0266999999999999</v>
      </c>
      <c r="AC545" s="57">
        <v>0.93830000000000002</v>
      </c>
      <c r="AD545" s="31">
        <f>省エネ計算フォーマット【EHP】!$N$125/100</f>
        <v>0</v>
      </c>
      <c r="AE545" s="37">
        <f t="shared" si="17"/>
        <v>0.93799999999999994</v>
      </c>
    </row>
    <row r="546" spans="13:31">
      <c r="M546" s="41">
        <v>9</v>
      </c>
      <c r="N546" s="42" t="s">
        <v>11</v>
      </c>
      <c r="O546" s="42" t="s">
        <v>677</v>
      </c>
      <c r="P546" s="42" t="s">
        <v>676</v>
      </c>
      <c r="Q546" s="42" t="s">
        <v>455</v>
      </c>
      <c r="R546" s="43">
        <v>0</v>
      </c>
      <c r="T546" s="53">
        <v>5</v>
      </c>
      <c r="U546" s="54">
        <v>2012</v>
      </c>
      <c r="V546" s="54" t="s">
        <v>20</v>
      </c>
      <c r="W546" s="54" t="s">
        <v>612</v>
      </c>
      <c r="X546" s="54" t="s">
        <v>702</v>
      </c>
      <c r="Y546" s="55" t="str">
        <f t="shared" si="16"/>
        <v>52012暖房店舗用無し（一定速）</v>
      </c>
      <c r="Z546" s="56">
        <v>0.25</v>
      </c>
      <c r="AA546" s="56">
        <v>0.75</v>
      </c>
      <c r="AB546" s="57">
        <v>0.25</v>
      </c>
      <c r="AC546" s="57">
        <v>0.75</v>
      </c>
      <c r="AD546" s="31">
        <f>省エネ計算フォーマット【EHP】!$N$125/100</f>
        <v>0</v>
      </c>
      <c r="AE546" s="37">
        <f t="shared" si="17"/>
        <v>0.75</v>
      </c>
    </row>
    <row r="547" spans="13:31">
      <c r="M547" s="41">
        <v>9</v>
      </c>
      <c r="N547" s="42" t="s">
        <v>12</v>
      </c>
      <c r="O547" s="42" t="s">
        <v>677</v>
      </c>
      <c r="P547" s="42" t="s">
        <v>676</v>
      </c>
      <c r="Q547" s="42" t="s">
        <v>459</v>
      </c>
      <c r="R547" s="43">
        <v>0</v>
      </c>
      <c r="T547" s="53">
        <v>5</v>
      </c>
      <c r="U547" s="54">
        <v>2012</v>
      </c>
      <c r="V547" s="54" t="s">
        <v>20</v>
      </c>
      <c r="W547" s="54" t="s">
        <v>606</v>
      </c>
      <c r="X547" s="54" t="s">
        <v>702</v>
      </c>
      <c r="Y547" s="55" t="str">
        <f t="shared" si="16"/>
        <v>52012暖房ビル用マルチ無し（一定速）</v>
      </c>
      <c r="Z547" s="56">
        <v>0.25</v>
      </c>
      <c r="AA547" s="56">
        <v>0.75</v>
      </c>
      <c r="AB547" s="57">
        <v>0.25</v>
      </c>
      <c r="AC547" s="57">
        <v>0.75</v>
      </c>
      <c r="AD547" s="31">
        <f>省エネ計算フォーマット【EHP】!$N$125/100</f>
        <v>0</v>
      </c>
      <c r="AE547" s="37">
        <f t="shared" si="17"/>
        <v>0.75</v>
      </c>
    </row>
    <row r="548" spans="13:31">
      <c r="M548" s="41">
        <v>10</v>
      </c>
      <c r="N548" s="42" t="s">
        <v>673</v>
      </c>
      <c r="O548" s="42" t="s">
        <v>677</v>
      </c>
      <c r="P548" s="42" t="s">
        <v>676</v>
      </c>
      <c r="Q548" s="42" t="s">
        <v>463</v>
      </c>
      <c r="R548" s="43">
        <v>0</v>
      </c>
      <c r="T548" s="53">
        <v>5</v>
      </c>
      <c r="U548" s="54">
        <v>2012</v>
      </c>
      <c r="V548" s="54" t="s">
        <v>20</v>
      </c>
      <c r="W548" s="54" t="s">
        <v>607</v>
      </c>
      <c r="X548" s="54" t="s">
        <v>702</v>
      </c>
      <c r="Y548" s="55" t="str">
        <f t="shared" si="16"/>
        <v>52012暖房設備用無し（一定速）</v>
      </c>
      <c r="Z548" s="69">
        <v>0.25</v>
      </c>
      <c r="AA548" s="69">
        <v>0.75</v>
      </c>
      <c r="AB548" s="70">
        <v>0.25</v>
      </c>
      <c r="AC548" s="70">
        <v>0.75</v>
      </c>
      <c r="AD548" s="31">
        <f>省エネ計算フォーマット【EHP】!$N$125/100</f>
        <v>0</v>
      </c>
      <c r="AE548" s="37">
        <f t="shared" si="17"/>
        <v>0.75</v>
      </c>
    </row>
    <row r="549" spans="13:31">
      <c r="M549" s="41">
        <v>10</v>
      </c>
      <c r="N549" s="42" t="s">
        <v>2</v>
      </c>
      <c r="O549" s="42" t="s">
        <v>677</v>
      </c>
      <c r="P549" s="42" t="s">
        <v>676</v>
      </c>
      <c r="Q549" s="42" t="s">
        <v>467</v>
      </c>
      <c r="R549" s="43">
        <v>0</v>
      </c>
      <c r="T549" s="53">
        <v>5</v>
      </c>
      <c r="U549" s="75">
        <v>2013</v>
      </c>
      <c r="V549" s="54" t="s">
        <v>19</v>
      </c>
      <c r="W549" s="54" t="s">
        <v>612</v>
      </c>
      <c r="X549" s="54" t="s">
        <v>618</v>
      </c>
      <c r="Y549" s="55" t="str">
        <f t="shared" si="16"/>
        <v>52013冷房店舗用有り</v>
      </c>
      <c r="Z549" s="56">
        <v>-1.5</v>
      </c>
      <c r="AA549" s="56">
        <v>2.5</v>
      </c>
      <c r="AB549" s="57">
        <v>1.0609999999999999</v>
      </c>
      <c r="AC549" s="57">
        <v>1.8597999999999999</v>
      </c>
      <c r="AD549" s="31">
        <f>省エネ計算フォーマット【EHP】!$N$125/100</f>
        <v>0</v>
      </c>
      <c r="AE549" s="37">
        <f t="shared" si="17"/>
        <v>1.859</v>
      </c>
    </row>
    <row r="550" spans="13:31">
      <c r="M550" s="41">
        <v>10</v>
      </c>
      <c r="N550" s="42" t="s">
        <v>3</v>
      </c>
      <c r="O550" s="42" t="s">
        <v>677</v>
      </c>
      <c r="P550" s="42" t="s">
        <v>676</v>
      </c>
      <c r="Q550" s="42" t="s">
        <v>471</v>
      </c>
      <c r="R550" s="43">
        <v>0</v>
      </c>
      <c r="T550" s="53">
        <v>5</v>
      </c>
      <c r="U550" s="75">
        <v>2013</v>
      </c>
      <c r="V550" s="54" t="s">
        <v>19</v>
      </c>
      <c r="W550" s="54" t="s">
        <v>606</v>
      </c>
      <c r="X550" s="54" t="s">
        <v>618</v>
      </c>
      <c r="Y550" s="55" t="str">
        <f t="shared" si="16"/>
        <v>52013冷房ビル用マルチ有り</v>
      </c>
      <c r="Z550" s="56">
        <v>-1.1399999999999999</v>
      </c>
      <c r="AA550" s="56">
        <v>2.14</v>
      </c>
      <c r="AB550" s="57">
        <v>1.0625</v>
      </c>
      <c r="AC550" s="57">
        <v>1.5893999999999999</v>
      </c>
      <c r="AD550" s="31">
        <f>省エネ計算フォーマット【EHP】!$N$125/100</f>
        <v>0</v>
      </c>
      <c r="AE550" s="37">
        <f t="shared" si="17"/>
        <v>1.589</v>
      </c>
    </row>
    <row r="551" spans="13:31">
      <c r="M551" s="41">
        <v>10</v>
      </c>
      <c r="N551" s="42" t="s">
        <v>4</v>
      </c>
      <c r="O551" s="42" t="s">
        <v>677</v>
      </c>
      <c r="P551" s="42" t="s">
        <v>676</v>
      </c>
      <c r="Q551" s="42" t="s">
        <v>475</v>
      </c>
      <c r="R551" s="43">
        <v>6.8000000000000005E-2</v>
      </c>
      <c r="T551" s="53">
        <v>5</v>
      </c>
      <c r="U551" s="75">
        <v>2013</v>
      </c>
      <c r="V551" s="54" t="s">
        <v>19</v>
      </c>
      <c r="W551" s="54" t="s">
        <v>607</v>
      </c>
      <c r="X551" s="54" t="s">
        <v>618</v>
      </c>
      <c r="Y551" s="55" t="str">
        <f t="shared" si="16"/>
        <v>52013冷房設備用有り</v>
      </c>
      <c r="Z551" s="56">
        <v>-0.26</v>
      </c>
      <c r="AA551" s="56">
        <v>1.26</v>
      </c>
      <c r="AB551" s="57">
        <v>1.0367999999999999</v>
      </c>
      <c r="AC551" s="57">
        <v>0.93579999999999997</v>
      </c>
      <c r="AD551" s="31">
        <f>省エネ計算フォーマット【EHP】!$N$125/100</f>
        <v>0</v>
      </c>
      <c r="AE551" s="37">
        <f t="shared" si="17"/>
        <v>0.93500000000000005</v>
      </c>
    </row>
    <row r="552" spans="13:31">
      <c r="M552" s="41">
        <v>10</v>
      </c>
      <c r="N552" s="42" t="s">
        <v>5</v>
      </c>
      <c r="O552" s="42" t="s">
        <v>677</v>
      </c>
      <c r="P552" s="42" t="s">
        <v>676</v>
      </c>
      <c r="Q552" s="42" t="s">
        <v>479</v>
      </c>
      <c r="R552" s="43">
        <v>0</v>
      </c>
      <c r="T552" s="53">
        <v>5</v>
      </c>
      <c r="U552" s="75">
        <v>2013</v>
      </c>
      <c r="V552" s="54" t="s">
        <v>19</v>
      </c>
      <c r="W552" s="54" t="s">
        <v>612</v>
      </c>
      <c r="X552" s="54" t="s">
        <v>702</v>
      </c>
      <c r="Y552" s="55" t="str">
        <f t="shared" si="16"/>
        <v>52013冷房店舗用無し（一定速）</v>
      </c>
      <c r="Z552" s="56">
        <v>0.25</v>
      </c>
      <c r="AA552" s="56">
        <v>0.75</v>
      </c>
      <c r="AB552" s="57">
        <v>0.25</v>
      </c>
      <c r="AC552" s="57">
        <v>0.75</v>
      </c>
      <c r="AD552" s="31">
        <f>省エネ計算フォーマット【EHP】!$N$125/100</f>
        <v>0</v>
      </c>
      <c r="AE552" s="37">
        <f t="shared" si="17"/>
        <v>0.75</v>
      </c>
    </row>
    <row r="553" spans="13:31">
      <c r="M553" s="41">
        <v>10</v>
      </c>
      <c r="N553" s="42" t="s">
        <v>6</v>
      </c>
      <c r="O553" s="42" t="s">
        <v>677</v>
      </c>
      <c r="P553" s="42" t="s">
        <v>676</v>
      </c>
      <c r="Q553" s="42" t="s">
        <v>483</v>
      </c>
      <c r="R553" s="43">
        <v>0</v>
      </c>
      <c r="T553" s="53">
        <v>5</v>
      </c>
      <c r="U553" s="75">
        <v>2013</v>
      </c>
      <c r="V553" s="54" t="s">
        <v>19</v>
      </c>
      <c r="W553" s="54" t="s">
        <v>606</v>
      </c>
      <c r="X553" s="54" t="s">
        <v>702</v>
      </c>
      <c r="Y553" s="55" t="str">
        <f t="shared" si="16"/>
        <v>52013冷房ビル用マルチ無し（一定速）</v>
      </c>
      <c r="Z553" s="56">
        <v>0.25</v>
      </c>
      <c r="AA553" s="56">
        <v>0.75</v>
      </c>
      <c r="AB553" s="57">
        <v>0.25</v>
      </c>
      <c r="AC553" s="57">
        <v>0.75</v>
      </c>
      <c r="AD553" s="31">
        <f>省エネ計算フォーマット【EHP】!$N$125/100</f>
        <v>0</v>
      </c>
      <c r="AE553" s="37">
        <f t="shared" si="17"/>
        <v>0.75</v>
      </c>
    </row>
    <row r="554" spans="13:31">
      <c r="M554" s="41">
        <v>10</v>
      </c>
      <c r="N554" s="42" t="s">
        <v>7</v>
      </c>
      <c r="O554" s="42" t="s">
        <v>677</v>
      </c>
      <c r="P554" s="42" t="s">
        <v>676</v>
      </c>
      <c r="Q554" s="42" t="s">
        <v>487</v>
      </c>
      <c r="R554" s="43">
        <v>0</v>
      </c>
      <c r="T554" s="53">
        <v>5</v>
      </c>
      <c r="U554" s="75">
        <v>2013</v>
      </c>
      <c r="V554" s="54" t="s">
        <v>19</v>
      </c>
      <c r="W554" s="54" t="s">
        <v>607</v>
      </c>
      <c r="X554" s="54" t="s">
        <v>702</v>
      </c>
      <c r="Y554" s="55" t="str">
        <f t="shared" si="16"/>
        <v>52013冷房設備用無し（一定速）</v>
      </c>
      <c r="Z554" s="56">
        <v>0.25</v>
      </c>
      <c r="AA554" s="56">
        <v>0.75</v>
      </c>
      <c r="AB554" s="57">
        <v>0.25</v>
      </c>
      <c r="AC554" s="57">
        <v>0.75</v>
      </c>
      <c r="AD554" s="31">
        <f>省エネ計算フォーマット【EHP】!$N$125/100</f>
        <v>0</v>
      </c>
      <c r="AE554" s="37">
        <f t="shared" si="17"/>
        <v>0.75</v>
      </c>
    </row>
    <row r="555" spans="13:31">
      <c r="M555" s="41">
        <v>10</v>
      </c>
      <c r="N555" s="42" t="s">
        <v>8</v>
      </c>
      <c r="O555" s="42" t="s">
        <v>677</v>
      </c>
      <c r="P555" s="42" t="s">
        <v>676</v>
      </c>
      <c r="Q555" s="42" t="s">
        <v>491</v>
      </c>
      <c r="R555" s="43">
        <v>4.4999999999999998E-2</v>
      </c>
      <c r="T555" s="53">
        <v>5</v>
      </c>
      <c r="U555" s="75">
        <v>2013</v>
      </c>
      <c r="V555" s="54" t="s">
        <v>20</v>
      </c>
      <c r="W555" s="54" t="s">
        <v>612</v>
      </c>
      <c r="X555" s="54" t="s">
        <v>618</v>
      </c>
      <c r="Y555" s="55" t="str">
        <f t="shared" si="16"/>
        <v>52013暖房店舗用有り</v>
      </c>
      <c r="Z555" s="56">
        <v>-0.94</v>
      </c>
      <c r="AA555" s="56">
        <v>1.94</v>
      </c>
      <c r="AB555" s="57">
        <v>1.0853999999999999</v>
      </c>
      <c r="AC555" s="57">
        <v>1.4337</v>
      </c>
      <c r="AD555" s="31">
        <f>省エネ計算フォーマット【EHP】!$N$125/100</f>
        <v>0</v>
      </c>
      <c r="AE555" s="37">
        <f t="shared" si="17"/>
        <v>1.4330000000000001</v>
      </c>
    </row>
    <row r="556" spans="13:31">
      <c r="M556" s="41">
        <v>10</v>
      </c>
      <c r="N556" s="42" t="s">
        <v>9</v>
      </c>
      <c r="O556" s="42" t="s">
        <v>677</v>
      </c>
      <c r="P556" s="42" t="s">
        <v>676</v>
      </c>
      <c r="Q556" s="42" t="s">
        <v>495</v>
      </c>
      <c r="R556" s="43">
        <v>4.4999999999999998E-2</v>
      </c>
      <c r="T556" s="53">
        <v>5</v>
      </c>
      <c r="U556" s="75">
        <v>2013</v>
      </c>
      <c r="V556" s="54" t="s">
        <v>20</v>
      </c>
      <c r="W556" s="54" t="s">
        <v>606</v>
      </c>
      <c r="X556" s="54" t="s">
        <v>618</v>
      </c>
      <c r="Y556" s="55" t="str">
        <f t="shared" si="16"/>
        <v>52013暖房ビル用マルチ有り</v>
      </c>
      <c r="Z556" s="56">
        <v>-0.98</v>
      </c>
      <c r="AA556" s="56">
        <v>1.98</v>
      </c>
      <c r="AB556" s="57">
        <v>1.042</v>
      </c>
      <c r="AC556" s="57">
        <v>1.4744999999999999</v>
      </c>
      <c r="AD556" s="31">
        <f>省エネ計算フォーマット【EHP】!$N$125/100</f>
        <v>0</v>
      </c>
      <c r="AE556" s="37">
        <f t="shared" si="17"/>
        <v>1.474</v>
      </c>
    </row>
    <row r="557" spans="13:31">
      <c r="M557" s="41">
        <v>10</v>
      </c>
      <c r="N557" s="42" t="s">
        <v>10</v>
      </c>
      <c r="O557" s="42" t="s">
        <v>677</v>
      </c>
      <c r="P557" s="42" t="s">
        <v>676</v>
      </c>
      <c r="Q557" s="42" t="s">
        <v>499</v>
      </c>
      <c r="R557" s="43">
        <v>0.121</v>
      </c>
      <c r="T557" s="53">
        <v>5</v>
      </c>
      <c r="U557" s="75">
        <v>2013</v>
      </c>
      <c r="V557" s="54" t="s">
        <v>20</v>
      </c>
      <c r="W557" s="54" t="s">
        <v>607</v>
      </c>
      <c r="X557" s="54" t="s">
        <v>618</v>
      </c>
      <c r="Y557" s="55" t="str">
        <f t="shared" si="16"/>
        <v>52013暖房設備用有り</v>
      </c>
      <c r="Z557" s="56">
        <v>-0.32</v>
      </c>
      <c r="AA557" s="56">
        <v>1.32</v>
      </c>
      <c r="AB557" s="57">
        <v>1.028</v>
      </c>
      <c r="AC557" s="57">
        <v>0.98299999999999998</v>
      </c>
      <c r="AD557" s="31">
        <f>省エネ計算フォーマット【EHP】!$N$125/100</f>
        <v>0</v>
      </c>
      <c r="AE557" s="37">
        <f t="shared" si="17"/>
        <v>0.98299999999999998</v>
      </c>
    </row>
    <row r="558" spans="13:31">
      <c r="M558" s="41">
        <v>10</v>
      </c>
      <c r="N558" s="42" t="s">
        <v>11</v>
      </c>
      <c r="O558" s="42" t="s">
        <v>677</v>
      </c>
      <c r="P558" s="42" t="s">
        <v>676</v>
      </c>
      <c r="Q558" s="42" t="s">
        <v>503</v>
      </c>
      <c r="R558" s="43">
        <v>0.16900000000000001</v>
      </c>
      <c r="T558" s="53">
        <v>5</v>
      </c>
      <c r="U558" s="75">
        <v>2013</v>
      </c>
      <c r="V558" s="54" t="s">
        <v>20</v>
      </c>
      <c r="W558" s="54" t="s">
        <v>612</v>
      </c>
      <c r="X558" s="54" t="s">
        <v>702</v>
      </c>
      <c r="Y558" s="55" t="str">
        <f t="shared" si="16"/>
        <v>52013暖房店舗用無し（一定速）</v>
      </c>
      <c r="Z558" s="56">
        <v>0.25</v>
      </c>
      <c r="AA558" s="56">
        <v>0.75</v>
      </c>
      <c r="AB558" s="57">
        <v>0.25</v>
      </c>
      <c r="AC558" s="57">
        <v>0.75</v>
      </c>
      <c r="AD558" s="31">
        <f>省エネ計算フォーマット【EHP】!$N$125/100</f>
        <v>0</v>
      </c>
      <c r="AE558" s="37">
        <f t="shared" si="17"/>
        <v>0.75</v>
      </c>
    </row>
    <row r="559" spans="13:31">
      <c r="M559" s="41">
        <v>10</v>
      </c>
      <c r="N559" s="42" t="s">
        <v>12</v>
      </c>
      <c r="O559" s="42" t="s">
        <v>677</v>
      </c>
      <c r="P559" s="42" t="s">
        <v>676</v>
      </c>
      <c r="Q559" s="42" t="s">
        <v>507</v>
      </c>
      <c r="R559" s="43">
        <v>0</v>
      </c>
      <c r="T559" s="53">
        <v>5</v>
      </c>
      <c r="U559" s="75">
        <v>2013</v>
      </c>
      <c r="V559" s="54" t="s">
        <v>20</v>
      </c>
      <c r="W559" s="54" t="s">
        <v>606</v>
      </c>
      <c r="X559" s="54" t="s">
        <v>702</v>
      </c>
      <c r="Y559" s="55" t="str">
        <f t="shared" si="16"/>
        <v>52013暖房ビル用マルチ無し（一定速）</v>
      </c>
      <c r="Z559" s="56">
        <v>0.25</v>
      </c>
      <c r="AA559" s="56">
        <v>0.75</v>
      </c>
      <c r="AB559" s="57">
        <v>0.25</v>
      </c>
      <c r="AC559" s="57">
        <v>0.75</v>
      </c>
      <c r="AD559" s="31">
        <f>省エネ計算フォーマット【EHP】!$N$125/100</f>
        <v>0</v>
      </c>
      <c r="AE559" s="37">
        <f t="shared" si="17"/>
        <v>0.75</v>
      </c>
    </row>
    <row r="560" spans="13:31">
      <c r="M560" s="41">
        <v>11</v>
      </c>
      <c r="N560" s="42" t="s">
        <v>673</v>
      </c>
      <c r="O560" s="42" t="s">
        <v>677</v>
      </c>
      <c r="P560" s="42" t="s">
        <v>676</v>
      </c>
      <c r="Q560" s="42" t="s">
        <v>511</v>
      </c>
      <c r="R560" s="43">
        <v>0.09</v>
      </c>
      <c r="T560" s="53">
        <v>5</v>
      </c>
      <c r="U560" s="75">
        <v>2013</v>
      </c>
      <c r="V560" s="54" t="s">
        <v>20</v>
      </c>
      <c r="W560" s="54" t="s">
        <v>607</v>
      </c>
      <c r="X560" s="54" t="s">
        <v>702</v>
      </c>
      <c r="Y560" s="55" t="str">
        <f t="shared" si="16"/>
        <v>52013暖房設備用無し（一定速）</v>
      </c>
      <c r="Z560" s="56">
        <v>0.25</v>
      </c>
      <c r="AA560" s="56">
        <v>0.75</v>
      </c>
      <c r="AB560" s="57">
        <v>0.25</v>
      </c>
      <c r="AC560" s="57">
        <v>0.75</v>
      </c>
      <c r="AD560" s="31">
        <f>省エネ計算フォーマット【EHP】!$N$125/100</f>
        <v>0</v>
      </c>
      <c r="AE560" s="37">
        <f t="shared" si="17"/>
        <v>0.75</v>
      </c>
    </row>
    <row r="561" spans="13:31">
      <c r="M561" s="41">
        <v>11</v>
      </c>
      <c r="N561" s="42" t="s">
        <v>2</v>
      </c>
      <c r="O561" s="42" t="s">
        <v>677</v>
      </c>
      <c r="P561" s="42" t="s">
        <v>676</v>
      </c>
      <c r="Q561" s="42" t="s">
        <v>515</v>
      </c>
      <c r="R561" s="43">
        <v>9.7000000000000003E-2</v>
      </c>
      <c r="T561" s="53">
        <v>5</v>
      </c>
      <c r="U561" s="75">
        <v>2014</v>
      </c>
      <c r="V561" s="54" t="s">
        <v>19</v>
      </c>
      <c r="W561" s="54" t="s">
        <v>612</v>
      </c>
      <c r="X561" s="54" t="s">
        <v>618</v>
      </c>
      <c r="Y561" s="55" t="str">
        <f t="shared" si="16"/>
        <v>52014冷房店舗用有り</v>
      </c>
      <c r="Z561" s="56">
        <v>-1.46</v>
      </c>
      <c r="AA561" s="56">
        <v>2.46</v>
      </c>
      <c r="AB561" s="57">
        <v>1.06</v>
      </c>
      <c r="AC561" s="57">
        <v>1.83</v>
      </c>
      <c r="AD561" s="31">
        <f>省エネ計算フォーマット【EHP】!$N$125/100</f>
        <v>0</v>
      </c>
      <c r="AE561" s="37">
        <f t="shared" si="17"/>
        <v>1.83</v>
      </c>
    </row>
    <row r="562" spans="13:31">
      <c r="M562" s="41">
        <v>11</v>
      </c>
      <c r="N562" s="42" t="s">
        <v>3</v>
      </c>
      <c r="O562" s="42" t="s">
        <v>677</v>
      </c>
      <c r="P562" s="42" t="s">
        <v>676</v>
      </c>
      <c r="Q562" s="42" t="s">
        <v>519</v>
      </c>
      <c r="R562" s="43">
        <v>8.1000000000000003E-2</v>
      </c>
      <c r="T562" s="53">
        <v>5</v>
      </c>
      <c r="U562" s="75">
        <v>2014</v>
      </c>
      <c r="V562" s="54" t="s">
        <v>19</v>
      </c>
      <c r="W562" s="54" t="s">
        <v>606</v>
      </c>
      <c r="X562" s="54" t="s">
        <v>618</v>
      </c>
      <c r="Y562" s="55" t="str">
        <f t="shared" si="16"/>
        <v>52014冷房ビル用マルチ有り</v>
      </c>
      <c r="Z562" s="56">
        <v>-1.52</v>
      </c>
      <c r="AA562" s="56">
        <v>2.52</v>
      </c>
      <c r="AB562" s="57">
        <v>1.0736000000000001</v>
      </c>
      <c r="AC562" s="57">
        <v>1.8715999999999999</v>
      </c>
      <c r="AD562" s="31">
        <f>省エネ計算フォーマット【EHP】!$N$125/100</f>
        <v>0</v>
      </c>
      <c r="AE562" s="37">
        <f t="shared" si="17"/>
        <v>1.871</v>
      </c>
    </row>
    <row r="563" spans="13:31">
      <c r="M563" s="41">
        <v>11</v>
      </c>
      <c r="N563" s="42" t="s">
        <v>4</v>
      </c>
      <c r="O563" s="42" t="s">
        <v>677</v>
      </c>
      <c r="P563" s="42" t="s">
        <v>676</v>
      </c>
      <c r="Q563" s="42" t="s">
        <v>523</v>
      </c>
      <c r="R563" s="43">
        <v>0.16600000000000001</v>
      </c>
      <c r="T563" s="53">
        <v>5</v>
      </c>
      <c r="U563" s="75">
        <v>2014</v>
      </c>
      <c r="V563" s="54" t="s">
        <v>19</v>
      </c>
      <c r="W563" s="54" t="s">
        <v>607</v>
      </c>
      <c r="X563" s="54" t="s">
        <v>618</v>
      </c>
      <c r="Y563" s="55" t="str">
        <f t="shared" si="16"/>
        <v>52014冷房設備用有り</v>
      </c>
      <c r="Z563" s="56">
        <v>-0.32</v>
      </c>
      <c r="AA563" s="56">
        <v>1.32</v>
      </c>
      <c r="AB563" s="57">
        <v>1.0385</v>
      </c>
      <c r="AC563" s="57">
        <v>0.98040000000000005</v>
      </c>
      <c r="AD563" s="31">
        <f>省エネ計算フォーマット【EHP】!$N$125/100</f>
        <v>0</v>
      </c>
      <c r="AE563" s="37">
        <f t="shared" si="17"/>
        <v>0.98</v>
      </c>
    </row>
    <row r="564" spans="13:31">
      <c r="M564" s="41">
        <v>11</v>
      </c>
      <c r="N564" s="42" t="s">
        <v>5</v>
      </c>
      <c r="O564" s="42" t="s">
        <v>677</v>
      </c>
      <c r="P564" s="42" t="s">
        <v>676</v>
      </c>
      <c r="Q564" s="42" t="s">
        <v>527</v>
      </c>
      <c r="R564" s="43">
        <v>9.5000000000000001E-2</v>
      </c>
      <c r="T564" s="53">
        <v>5</v>
      </c>
      <c r="U564" s="75">
        <v>2014</v>
      </c>
      <c r="V564" s="54" t="s">
        <v>19</v>
      </c>
      <c r="W564" s="54" t="s">
        <v>612</v>
      </c>
      <c r="X564" s="54" t="s">
        <v>702</v>
      </c>
      <c r="Y564" s="55" t="str">
        <f t="shared" si="16"/>
        <v>52014冷房店舗用無し（一定速）</v>
      </c>
      <c r="Z564" s="56">
        <v>0.25</v>
      </c>
      <c r="AA564" s="56">
        <v>0.75</v>
      </c>
      <c r="AB564" s="57">
        <v>0.25</v>
      </c>
      <c r="AC564" s="57">
        <v>0.75</v>
      </c>
      <c r="AD564" s="31">
        <f>省エネ計算フォーマット【EHP】!$N$125/100</f>
        <v>0</v>
      </c>
      <c r="AE564" s="37">
        <f t="shared" si="17"/>
        <v>0.75</v>
      </c>
    </row>
    <row r="565" spans="13:31">
      <c r="M565" s="41">
        <v>11</v>
      </c>
      <c r="N565" s="42" t="s">
        <v>6</v>
      </c>
      <c r="O565" s="42" t="s">
        <v>677</v>
      </c>
      <c r="P565" s="42" t="s">
        <v>676</v>
      </c>
      <c r="Q565" s="42" t="s">
        <v>531</v>
      </c>
      <c r="R565" s="43">
        <v>0.114</v>
      </c>
      <c r="T565" s="53">
        <v>5</v>
      </c>
      <c r="U565" s="75">
        <v>2014</v>
      </c>
      <c r="V565" s="54" t="s">
        <v>19</v>
      </c>
      <c r="W565" s="54" t="s">
        <v>606</v>
      </c>
      <c r="X565" s="54" t="s">
        <v>702</v>
      </c>
      <c r="Y565" s="55" t="str">
        <f t="shared" si="16"/>
        <v>52014冷房ビル用マルチ無し（一定速）</v>
      </c>
      <c r="Z565" s="56">
        <v>0.25</v>
      </c>
      <c r="AA565" s="56">
        <v>0.75</v>
      </c>
      <c r="AB565" s="57">
        <v>0.25</v>
      </c>
      <c r="AC565" s="57">
        <v>0.75</v>
      </c>
      <c r="AD565" s="31">
        <f>省エネ計算フォーマット【EHP】!$N$125/100</f>
        <v>0</v>
      </c>
      <c r="AE565" s="37">
        <f t="shared" si="17"/>
        <v>0.75</v>
      </c>
    </row>
    <row r="566" spans="13:31">
      <c r="M566" s="41">
        <v>11</v>
      </c>
      <c r="N566" s="42" t="s">
        <v>7</v>
      </c>
      <c r="O566" s="42" t="s">
        <v>677</v>
      </c>
      <c r="P566" s="42" t="s">
        <v>676</v>
      </c>
      <c r="Q566" s="42" t="s">
        <v>535</v>
      </c>
      <c r="R566" s="43">
        <v>0.104</v>
      </c>
      <c r="T566" s="53">
        <v>5</v>
      </c>
      <c r="U566" s="75">
        <v>2014</v>
      </c>
      <c r="V566" s="54" t="s">
        <v>19</v>
      </c>
      <c r="W566" s="54" t="s">
        <v>607</v>
      </c>
      <c r="X566" s="54" t="s">
        <v>702</v>
      </c>
      <c r="Y566" s="55" t="str">
        <f t="shared" si="16"/>
        <v>52014冷房設備用無し（一定速）</v>
      </c>
      <c r="Z566" s="56">
        <v>0.25</v>
      </c>
      <c r="AA566" s="56">
        <v>0.75</v>
      </c>
      <c r="AB566" s="57">
        <v>0.25</v>
      </c>
      <c r="AC566" s="57">
        <v>0.75</v>
      </c>
      <c r="AD566" s="31">
        <f>省エネ計算フォーマット【EHP】!$N$125/100</f>
        <v>0</v>
      </c>
      <c r="AE566" s="37">
        <f t="shared" si="17"/>
        <v>0.75</v>
      </c>
    </row>
    <row r="567" spans="13:31">
      <c r="M567" s="41">
        <v>11</v>
      </c>
      <c r="N567" s="42" t="s">
        <v>8</v>
      </c>
      <c r="O567" s="42" t="s">
        <v>677</v>
      </c>
      <c r="P567" s="42" t="s">
        <v>676</v>
      </c>
      <c r="Q567" s="42" t="s">
        <v>539</v>
      </c>
      <c r="R567" s="43">
        <v>0.20200000000000001</v>
      </c>
      <c r="T567" s="53">
        <v>5</v>
      </c>
      <c r="U567" s="75">
        <v>2014</v>
      </c>
      <c r="V567" s="54" t="s">
        <v>20</v>
      </c>
      <c r="W567" s="54" t="s">
        <v>612</v>
      </c>
      <c r="X567" s="54" t="s">
        <v>618</v>
      </c>
      <c r="Y567" s="55" t="str">
        <f t="shared" si="16"/>
        <v>52014暖房店舗用有り</v>
      </c>
      <c r="Z567" s="56">
        <v>-0.94</v>
      </c>
      <c r="AA567" s="56">
        <v>1.94</v>
      </c>
      <c r="AB567" s="57">
        <v>1.0853999999999999</v>
      </c>
      <c r="AC567" s="57">
        <v>1.4337</v>
      </c>
      <c r="AD567" s="31">
        <f>省エネ計算フォーマット【EHP】!$N$125/100</f>
        <v>0</v>
      </c>
      <c r="AE567" s="37">
        <f t="shared" si="17"/>
        <v>1.4330000000000001</v>
      </c>
    </row>
    <row r="568" spans="13:31">
      <c r="M568" s="41">
        <v>11</v>
      </c>
      <c r="N568" s="42" t="s">
        <v>9</v>
      </c>
      <c r="O568" s="42" t="s">
        <v>677</v>
      </c>
      <c r="P568" s="42" t="s">
        <v>676</v>
      </c>
      <c r="Q568" s="42" t="s">
        <v>543</v>
      </c>
      <c r="R568" s="43">
        <v>0.13100000000000001</v>
      </c>
      <c r="T568" s="53">
        <v>5</v>
      </c>
      <c r="U568" s="75">
        <v>2014</v>
      </c>
      <c r="V568" s="54" t="s">
        <v>20</v>
      </c>
      <c r="W568" s="54" t="s">
        <v>606</v>
      </c>
      <c r="X568" s="54" t="s">
        <v>618</v>
      </c>
      <c r="Y568" s="55" t="str">
        <f t="shared" si="16"/>
        <v>52014暖房ビル用マルチ有り</v>
      </c>
      <c r="Z568" s="56">
        <v>-0.96</v>
      </c>
      <c r="AA568" s="56">
        <v>1.96</v>
      </c>
      <c r="AB568" s="57">
        <v>1.0416000000000001</v>
      </c>
      <c r="AC568" s="57">
        <v>1.4596</v>
      </c>
      <c r="AD568" s="31">
        <f>省エネ計算フォーマット【EHP】!$N$125/100</f>
        <v>0</v>
      </c>
      <c r="AE568" s="37">
        <f t="shared" si="17"/>
        <v>1.4590000000000001</v>
      </c>
    </row>
    <row r="569" spans="13:31">
      <c r="M569" s="41">
        <v>11</v>
      </c>
      <c r="N569" s="42" t="s">
        <v>10</v>
      </c>
      <c r="O569" s="42" t="s">
        <v>677</v>
      </c>
      <c r="P569" s="42" t="s">
        <v>676</v>
      </c>
      <c r="Q569" s="42" t="s">
        <v>547</v>
      </c>
      <c r="R569" s="43">
        <v>0.254</v>
      </c>
      <c r="T569" s="53">
        <v>5</v>
      </c>
      <c r="U569" s="75">
        <v>2014</v>
      </c>
      <c r="V569" s="54" t="s">
        <v>20</v>
      </c>
      <c r="W569" s="54" t="s">
        <v>607</v>
      </c>
      <c r="X569" s="54" t="s">
        <v>618</v>
      </c>
      <c r="Y569" s="55" t="str">
        <f t="shared" si="16"/>
        <v>52014暖房設備用有り</v>
      </c>
      <c r="Z569" s="56">
        <v>-0.36</v>
      </c>
      <c r="AA569" s="56">
        <v>1.36</v>
      </c>
      <c r="AB569" s="57">
        <v>1.0287999999999999</v>
      </c>
      <c r="AC569" s="57">
        <v>1.0127999999999999</v>
      </c>
      <c r="AD569" s="31">
        <f>省エネ計算フォーマット【EHP】!$N$125/100</f>
        <v>0</v>
      </c>
      <c r="AE569" s="37">
        <f t="shared" si="17"/>
        <v>1.012</v>
      </c>
    </row>
    <row r="570" spans="13:31">
      <c r="M570" s="41">
        <v>11</v>
      </c>
      <c r="N570" s="42" t="s">
        <v>11</v>
      </c>
      <c r="O570" s="42" t="s">
        <v>677</v>
      </c>
      <c r="P570" s="42" t="s">
        <v>676</v>
      </c>
      <c r="Q570" s="42" t="s">
        <v>551</v>
      </c>
      <c r="R570" s="43">
        <v>0.309</v>
      </c>
      <c r="T570" s="53">
        <v>5</v>
      </c>
      <c r="U570" s="75">
        <v>2014</v>
      </c>
      <c r="V570" s="54" t="s">
        <v>20</v>
      </c>
      <c r="W570" s="54" t="s">
        <v>612</v>
      </c>
      <c r="X570" s="54" t="s">
        <v>702</v>
      </c>
      <c r="Y570" s="55" t="str">
        <f t="shared" si="16"/>
        <v>52014暖房店舗用無し（一定速）</v>
      </c>
      <c r="Z570" s="56">
        <v>0.25</v>
      </c>
      <c r="AA570" s="56">
        <v>0.75</v>
      </c>
      <c r="AB570" s="57">
        <v>0.25</v>
      </c>
      <c r="AC570" s="57">
        <v>0.75</v>
      </c>
      <c r="AD570" s="31">
        <f>省エネ計算フォーマット【EHP】!$N$125/100</f>
        <v>0</v>
      </c>
      <c r="AE570" s="37">
        <f t="shared" si="17"/>
        <v>0.75</v>
      </c>
    </row>
    <row r="571" spans="13:31">
      <c r="M571" s="41">
        <v>11</v>
      </c>
      <c r="N571" s="42" t="s">
        <v>12</v>
      </c>
      <c r="O571" s="42" t="s">
        <v>677</v>
      </c>
      <c r="P571" s="42" t="s">
        <v>676</v>
      </c>
      <c r="Q571" s="42" t="s">
        <v>555</v>
      </c>
      <c r="R571" s="43">
        <v>5.0999999999999997E-2</v>
      </c>
      <c r="T571" s="53">
        <v>5</v>
      </c>
      <c r="U571" s="75">
        <v>2014</v>
      </c>
      <c r="V571" s="54" t="s">
        <v>20</v>
      </c>
      <c r="W571" s="54" t="s">
        <v>606</v>
      </c>
      <c r="X571" s="54" t="s">
        <v>702</v>
      </c>
      <c r="Y571" s="55" t="str">
        <f t="shared" si="16"/>
        <v>52014暖房ビル用マルチ無し（一定速）</v>
      </c>
      <c r="Z571" s="56">
        <v>0.25</v>
      </c>
      <c r="AA571" s="56">
        <v>0.75</v>
      </c>
      <c r="AB571" s="57">
        <v>0.25</v>
      </c>
      <c r="AC571" s="57">
        <v>0.75</v>
      </c>
      <c r="AD571" s="31">
        <f>省エネ計算フォーマット【EHP】!$N$125/100</f>
        <v>0</v>
      </c>
      <c r="AE571" s="37">
        <f t="shared" si="17"/>
        <v>0.75</v>
      </c>
    </row>
    <row r="572" spans="13:31">
      <c r="M572" s="41">
        <v>12</v>
      </c>
      <c r="N572" s="42" t="s">
        <v>673</v>
      </c>
      <c r="O572" s="42" t="s">
        <v>677</v>
      </c>
      <c r="P572" s="42" t="s">
        <v>676</v>
      </c>
      <c r="Q572" s="42" t="s">
        <v>559</v>
      </c>
      <c r="R572" s="43">
        <v>0.151</v>
      </c>
      <c r="T572" s="53">
        <v>5</v>
      </c>
      <c r="U572" s="75">
        <v>2014</v>
      </c>
      <c r="V572" s="54" t="s">
        <v>20</v>
      </c>
      <c r="W572" s="54" t="s">
        <v>607</v>
      </c>
      <c r="X572" s="54" t="s">
        <v>702</v>
      </c>
      <c r="Y572" s="55" t="str">
        <f t="shared" si="16"/>
        <v>52014暖房設備用無し（一定速）</v>
      </c>
      <c r="Z572" s="56">
        <v>0.25</v>
      </c>
      <c r="AA572" s="56">
        <v>0.75</v>
      </c>
      <c r="AB572" s="57">
        <v>0.25</v>
      </c>
      <c r="AC572" s="57">
        <v>0.75</v>
      </c>
      <c r="AD572" s="31">
        <f>省エネ計算フォーマット【EHP】!$N$125/100</f>
        <v>0</v>
      </c>
      <c r="AE572" s="37">
        <f t="shared" si="17"/>
        <v>0.75</v>
      </c>
    </row>
    <row r="573" spans="13:31">
      <c r="M573" s="41">
        <v>12</v>
      </c>
      <c r="N573" s="42" t="s">
        <v>2</v>
      </c>
      <c r="O573" s="42" t="s">
        <v>677</v>
      </c>
      <c r="P573" s="42" t="s">
        <v>676</v>
      </c>
      <c r="Q573" s="42" t="s">
        <v>563</v>
      </c>
      <c r="R573" s="43">
        <v>0.156</v>
      </c>
      <c r="T573" s="25">
        <v>5</v>
      </c>
      <c r="U573" s="58">
        <v>2015</v>
      </c>
      <c r="V573" s="59" t="s">
        <v>19</v>
      </c>
      <c r="W573" s="59" t="s">
        <v>612</v>
      </c>
      <c r="X573" s="59" t="s">
        <v>618</v>
      </c>
      <c r="Y573" s="28" t="str">
        <f t="shared" si="16"/>
        <v>52015冷房店舗用有り</v>
      </c>
      <c r="Z573" s="71">
        <v>-1.38</v>
      </c>
      <c r="AA573" s="71">
        <v>2.38</v>
      </c>
      <c r="AB573" s="72">
        <v>1.0581</v>
      </c>
      <c r="AC573" s="72">
        <v>1.7705</v>
      </c>
      <c r="AD573" s="31">
        <f>省エネ計算フォーマット【EHP】!$N$125/100</f>
        <v>0</v>
      </c>
      <c r="AE573" s="32">
        <f t="shared" si="17"/>
        <v>1.77</v>
      </c>
    </row>
    <row r="574" spans="13:31">
      <c r="M574" s="41">
        <v>12</v>
      </c>
      <c r="N574" s="42" t="s">
        <v>3</v>
      </c>
      <c r="O574" s="42" t="s">
        <v>677</v>
      </c>
      <c r="P574" s="42" t="s">
        <v>676</v>
      </c>
      <c r="Q574" s="42" t="s">
        <v>567</v>
      </c>
      <c r="R574" s="43">
        <v>0.191</v>
      </c>
      <c r="T574" s="25">
        <v>5</v>
      </c>
      <c r="U574" s="58">
        <v>2015</v>
      </c>
      <c r="V574" s="59" t="s">
        <v>19</v>
      </c>
      <c r="W574" s="59" t="s">
        <v>606</v>
      </c>
      <c r="X574" s="59" t="s">
        <v>618</v>
      </c>
      <c r="Y574" s="28" t="str">
        <f t="shared" si="16"/>
        <v>52015冷房ビル用マルチ有り</v>
      </c>
      <c r="Z574" s="51">
        <v>-1.5740000000000001</v>
      </c>
      <c r="AA574" s="51">
        <v>2.5739999999999998</v>
      </c>
      <c r="AB574" s="52">
        <v>1.0751999999999999</v>
      </c>
      <c r="AC574" s="52">
        <v>1.9117</v>
      </c>
      <c r="AD574" s="31">
        <f>省エネ計算フォーマット【EHP】!$N$125/100</f>
        <v>0</v>
      </c>
      <c r="AE574" s="32">
        <f t="shared" si="17"/>
        <v>1.911</v>
      </c>
    </row>
    <row r="575" spans="13:31">
      <c r="M575" s="41">
        <v>12</v>
      </c>
      <c r="N575" s="42" t="s">
        <v>4</v>
      </c>
      <c r="O575" s="42" t="s">
        <v>677</v>
      </c>
      <c r="P575" s="42" t="s">
        <v>676</v>
      </c>
      <c r="Q575" s="42" t="s">
        <v>571</v>
      </c>
      <c r="R575" s="43">
        <v>0.316</v>
      </c>
      <c r="T575" s="25">
        <v>5</v>
      </c>
      <c r="U575" s="58">
        <v>2015</v>
      </c>
      <c r="V575" s="59" t="s">
        <v>19</v>
      </c>
      <c r="W575" s="59" t="s">
        <v>607</v>
      </c>
      <c r="X575" s="59" t="s">
        <v>618</v>
      </c>
      <c r="Y575" s="28" t="str">
        <f t="shared" si="16"/>
        <v>52015冷房設備用有り</v>
      </c>
      <c r="Z575" s="51">
        <v>-0.62</v>
      </c>
      <c r="AA575" s="51">
        <v>1.62</v>
      </c>
      <c r="AB575" s="52">
        <v>1.0472999999999999</v>
      </c>
      <c r="AC575" s="52">
        <v>1.2032</v>
      </c>
      <c r="AD575" s="31">
        <f>省エネ計算フォーマット【EHP】!$N$125/100</f>
        <v>0</v>
      </c>
      <c r="AE575" s="32">
        <f t="shared" si="17"/>
        <v>1.2030000000000001</v>
      </c>
    </row>
    <row r="576" spans="13:31">
      <c r="M576" s="41">
        <v>12</v>
      </c>
      <c r="N576" s="42" t="s">
        <v>5</v>
      </c>
      <c r="O576" s="42" t="s">
        <v>677</v>
      </c>
      <c r="P576" s="42" t="s">
        <v>676</v>
      </c>
      <c r="Q576" s="42" t="s">
        <v>575</v>
      </c>
      <c r="R576" s="43">
        <v>0.16900000000000001</v>
      </c>
      <c r="T576" s="25">
        <v>5</v>
      </c>
      <c r="U576" s="58">
        <v>2015</v>
      </c>
      <c r="V576" s="59" t="s">
        <v>19</v>
      </c>
      <c r="W576" s="59" t="s">
        <v>612</v>
      </c>
      <c r="X576" s="59" t="s">
        <v>702</v>
      </c>
      <c r="Y576" s="28" t="str">
        <f t="shared" si="16"/>
        <v>52015冷房店舗用無し（一定速）</v>
      </c>
      <c r="Z576" s="51">
        <v>0.25</v>
      </c>
      <c r="AA576" s="51">
        <v>0.75</v>
      </c>
      <c r="AB576" s="52">
        <v>0.25</v>
      </c>
      <c r="AC576" s="52">
        <v>0.75</v>
      </c>
      <c r="AD576" s="31">
        <f>省エネ計算フォーマット【EHP】!$N$125/100</f>
        <v>0</v>
      </c>
      <c r="AE576" s="32">
        <f t="shared" si="17"/>
        <v>0.75</v>
      </c>
    </row>
    <row r="577" spans="13:31">
      <c r="M577" s="41">
        <v>12</v>
      </c>
      <c r="N577" s="42" t="s">
        <v>6</v>
      </c>
      <c r="O577" s="42" t="s">
        <v>677</v>
      </c>
      <c r="P577" s="42" t="s">
        <v>676</v>
      </c>
      <c r="Q577" s="42" t="s">
        <v>579</v>
      </c>
      <c r="R577" s="43">
        <v>0.16600000000000001</v>
      </c>
      <c r="T577" s="25">
        <v>5</v>
      </c>
      <c r="U577" s="58">
        <v>2015</v>
      </c>
      <c r="V577" s="59" t="s">
        <v>19</v>
      </c>
      <c r="W577" s="59" t="s">
        <v>606</v>
      </c>
      <c r="X577" s="59" t="s">
        <v>702</v>
      </c>
      <c r="Y577" s="28" t="str">
        <f t="shared" si="16"/>
        <v>52015冷房ビル用マルチ無し（一定速）</v>
      </c>
      <c r="Z577" s="51">
        <v>0.25</v>
      </c>
      <c r="AA577" s="51">
        <v>0.75</v>
      </c>
      <c r="AB577" s="52">
        <v>0.25</v>
      </c>
      <c r="AC577" s="52">
        <v>0.75</v>
      </c>
      <c r="AD577" s="31">
        <f>省エネ計算フォーマット【EHP】!$N$125/100</f>
        <v>0</v>
      </c>
      <c r="AE577" s="32">
        <f t="shared" si="17"/>
        <v>0.75</v>
      </c>
    </row>
    <row r="578" spans="13:31">
      <c r="M578" s="41">
        <v>12</v>
      </c>
      <c r="N578" s="42" t="s">
        <v>7</v>
      </c>
      <c r="O578" s="42" t="s">
        <v>677</v>
      </c>
      <c r="P578" s="42" t="s">
        <v>676</v>
      </c>
      <c r="Q578" s="42" t="s">
        <v>583</v>
      </c>
      <c r="R578" s="43">
        <v>0.156</v>
      </c>
      <c r="T578" s="25">
        <v>5</v>
      </c>
      <c r="U578" s="58">
        <v>2015</v>
      </c>
      <c r="V578" s="59" t="s">
        <v>19</v>
      </c>
      <c r="W578" s="59" t="s">
        <v>607</v>
      </c>
      <c r="X578" s="59" t="s">
        <v>702</v>
      </c>
      <c r="Y578" s="28" t="str">
        <f t="shared" si="16"/>
        <v>52015冷房設備用無し（一定速）</v>
      </c>
      <c r="Z578" s="51">
        <v>0.25</v>
      </c>
      <c r="AA578" s="51">
        <v>0.75</v>
      </c>
      <c r="AB578" s="52">
        <v>0.25</v>
      </c>
      <c r="AC578" s="52">
        <v>0.75</v>
      </c>
      <c r="AD578" s="31">
        <f>省エネ計算フォーマット【EHP】!$N$125/100</f>
        <v>0</v>
      </c>
      <c r="AE578" s="32">
        <f t="shared" si="17"/>
        <v>0.75</v>
      </c>
    </row>
    <row r="579" spans="13:31">
      <c r="M579" s="41">
        <v>12</v>
      </c>
      <c r="N579" s="42" t="s">
        <v>8</v>
      </c>
      <c r="O579" s="42" t="s">
        <v>677</v>
      </c>
      <c r="P579" s="42" t="s">
        <v>676</v>
      </c>
      <c r="Q579" s="42" t="s">
        <v>587</v>
      </c>
      <c r="R579" s="43">
        <v>0.27600000000000002</v>
      </c>
      <c r="T579" s="25">
        <v>5</v>
      </c>
      <c r="U579" s="58">
        <v>2015</v>
      </c>
      <c r="V579" s="59" t="s">
        <v>20</v>
      </c>
      <c r="W579" s="59" t="s">
        <v>612</v>
      </c>
      <c r="X579" s="59" t="s">
        <v>618</v>
      </c>
      <c r="Y579" s="28" t="str">
        <f t="shared" si="16"/>
        <v>52015暖房店舗用有り</v>
      </c>
      <c r="Z579" s="51">
        <v>-0.97</v>
      </c>
      <c r="AA579" s="51">
        <v>1.97</v>
      </c>
      <c r="AB579" s="52">
        <v>1.0867</v>
      </c>
      <c r="AC579" s="52">
        <v>1.4558</v>
      </c>
      <c r="AD579" s="31">
        <f>省エネ計算フォーマット【EHP】!$N$125/100</f>
        <v>0</v>
      </c>
      <c r="AE579" s="32">
        <f t="shared" si="17"/>
        <v>1.4550000000000001</v>
      </c>
    </row>
    <row r="580" spans="13:31">
      <c r="M580" s="41">
        <v>12</v>
      </c>
      <c r="N580" s="42" t="s">
        <v>9</v>
      </c>
      <c r="O580" s="42" t="s">
        <v>677</v>
      </c>
      <c r="P580" s="42" t="s">
        <v>676</v>
      </c>
      <c r="Q580" s="42" t="s">
        <v>591</v>
      </c>
      <c r="R580" s="43">
        <v>0.224</v>
      </c>
      <c r="T580" s="25">
        <v>5</v>
      </c>
      <c r="U580" s="58">
        <v>2015</v>
      </c>
      <c r="V580" s="59" t="s">
        <v>20</v>
      </c>
      <c r="W580" s="59" t="s">
        <v>606</v>
      </c>
      <c r="X580" s="59" t="s">
        <v>618</v>
      </c>
      <c r="Y580" s="28" t="str">
        <f t="shared" si="16"/>
        <v>52015暖房ビル用マルチ有り</v>
      </c>
      <c r="Z580" s="51">
        <v>-0.876</v>
      </c>
      <c r="AA580" s="51">
        <v>1.8759999999999999</v>
      </c>
      <c r="AB580" s="52">
        <v>1.0398000000000001</v>
      </c>
      <c r="AC580" s="52">
        <v>1.3971</v>
      </c>
      <c r="AD580" s="31">
        <f>省エネ計算フォーマット【EHP】!$N$125/100</f>
        <v>0</v>
      </c>
      <c r="AE580" s="32">
        <f t="shared" si="17"/>
        <v>1.397</v>
      </c>
    </row>
    <row r="581" spans="13:31">
      <c r="M581" s="41">
        <v>12</v>
      </c>
      <c r="N581" s="42" t="s">
        <v>10</v>
      </c>
      <c r="O581" s="42" t="s">
        <v>677</v>
      </c>
      <c r="P581" s="42" t="s">
        <v>676</v>
      </c>
      <c r="Q581" s="42" t="s">
        <v>595</v>
      </c>
      <c r="R581" s="43">
        <v>0.42199999999999999</v>
      </c>
      <c r="T581" s="25">
        <v>5</v>
      </c>
      <c r="U581" s="58">
        <v>2015</v>
      </c>
      <c r="V581" s="59" t="s">
        <v>20</v>
      </c>
      <c r="W581" s="59" t="s">
        <v>607</v>
      </c>
      <c r="X581" s="59" t="s">
        <v>618</v>
      </c>
      <c r="Y581" s="28" t="str">
        <f t="shared" si="16"/>
        <v>52015暖房設備用有り</v>
      </c>
      <c r="Z581" s="51">
        <v>-0.59799999999999998</v>
      </c>
      <c r="AA581" s="51">
        <v>1.5980000000000001</v>
      </c>
      <c r="AB581" s="52">
        <v>1.0339</v>
      </c>
      <c r="AC581" s="52">
        <v>1.19</v>
      </c>
      <c r="AD581" s="31">
        <f>省エネ計算フォーマット【EHP】!$N$125/100</f>
        <v>0</v>
      </c>
      <c r="AE581" s="32">
        <f t="shared" si="17"/>
        <v>1.19</v>
      </c>
    </row>
    <row r="582" spans="13:31">
      <c r="M582" s="41">
        <v>12</v>
      </c>
      <c r="N582" s="42" t="s">
        <v>11</v>
      </c>
      <c r="O582" s="42" t="s">
        <v>677</v>
      </c>
      <c r="P582" s="42" t="s">
        <v>676</v>
      </c>
      <c r="Q582" s="42" t="s">
        <v>599</v>
      </c>
      <c r="R582" s="43">
        <v>0.52800000000000002</v>
      </c>
      <c r="T582" s="25">
        <v>5</v>
      </c>
      <c r="U582" s="58">
        <v>2015</v>
      </c>
      <c r="V582" s="59" t="s">
        <v>20</v>
      </c>
      <c r="W582" s="59" t="s">
        <v>612</v>
      </c>
      <c r="X582" s="59" t="s">
        <v>702</v>
      </c>
      <c r="Y582" s="28" t="str">
        <f t="shared" si="16"/>
        <v>52015暖房店舗用無し（一定速）</v>
      </c>
      <c r="Z582" s="51">
        <v>0.25</v>
      </c>
      <c r="AA582" s="51">
        <v>0.75</v>
      </c>
      <c r="AB582" s="52">
        <v>0.25</v>
      </c>
      <c r="AC582" s="52">
        <v>0.75</v>
      </c>
      <c r="AD582" s="31">
        <f>省エネ計算フォーマット【EHP】!$N$125/100</f>
        <v>0</v>
      </c>
      <c r="AE582" s="32">
        <f t="shared" si="17"/>
        <v>0.75</v>
      </c>
    </row>
    <row r="583" spans="13:31">
      <c r="M583" s="41">
        <v>12</v>
      </c>
      <c r="N583" s="42" t="s">
        <v>12</v>
      </c>
      <c r="O583" s="42" t="s">
        <v>677</v>
      </c>
      <c r="P583" s="42" t="s">
        <v>676</v>
      </c>
      <c r="Q583" s="42" t="s">
        <v>603</v>
      </c>
      <c r="R583" s="43">
        <v>0.13300000000000001</v>
      </c>
      <c r="T583" s="25">
        <v>5</v>
      </c>
      <c r="U583" s="58">
        <v>2015</v>
      </c>
      <c r="V583" s="59" t="s">
        <v>20</v>
      </c>
      <c r="W583" s="59" t="s">
        <v>606</v>
      </c>
      <c r="X583" s="59" t="s">
        <v>702</v>
      </c>
      <c r="Y583" s="28" t="str">
        <f t="shared" si="16"/>
        <v>52015暖房ビル用マルチ無し（一定速）</v>
      </c>
      <c r="Z583" s="51">
        <v>0.25</v>
      </c>
      <c r="AA583" s="51">
        <v>0.75</v>
      </c>
      <c r="AB583" s="52">
        <v>0.25</v>
      </c>
      <c r="AC583" s="52">
        <v>0.75</v>
      </c>
      <c r="AD583" s="31">
        <f>省エネ計算フォーマット【EHP】!$N$125/100</f>
        <v>0</v>
      </c>
      <c r="AE583" s="32">
        <f t="shared" si="17"/>
        <v>0.75</v>
      </c>
    </row>
    <row r="584" spans="13:31">
      <c r="T584" s="25">
        <v>5</v>
      </c>
      <c r="U584" s="58">
        <v>2015</v>
      </c>
      <c r="V584" s="59" t="s">
        <v>20</v>
      </c>
      <c r="W584" s="59" t="s">
        <v>607</v>
      </c>
      <c r="X584" s="59" t="s">
        <v>702</v>
      </c>
      <c r="Y584" s="28" t="str">
        <f t="shared" si="16"/>
        <v>52015暖房設備用無し（一定速）</v>
      </c>
      <c r="Z584" s="51">
        <v>0.25</v>
      </c>
      <c r="AA584" s="51">
        <v>0.75</v>
      </c>
      <c r="AB584" s="52">
        <v>0.25</v>
      </c>
      <c r="AC584" s="52">
        <v>0.75</v>
      </c>
      <c r="AD584" s="31">
        <f>省エネ計算フォーマット【EHP】!$N$125/100</f>
        <v>0</v>
      </c>
      <c r="AE584" s="32">
        <f t="shared" si="17"/>
        <v>0.75</v>
      </c>
    </row>
    <row r="585" spans="13:31">
      <c r="T585" s="25">
        <v>5</v>
      </c>
      <c r="U585" s="58">
        <v>2020</v>
      </c>
      <c r="V585" s="59" t="s">
        <v>613</v>
      </c>
      <c r="W585" s="59" t="s">
        <v>612</v>
      </c>
      <c r="X585" s="59" t="s">
        <v>618</v>
      </c>
      <c r="Y585" s="28" t="str">
        <f t="shared" si="16"/>
        <v>52020冷房店舗用有り</v>
      </c>
      <c r="Z585" s="51">
        <v>-1.38</v>
      </c>
      <c r="AA585" s="51">
        <v>2.38</v>
      </c>
      <c r="AB585" s="52">
        <v>1.0581</v>
      </c>
      <c r="AC585" s="52">
        <v>1.7705</v>
      </c>
      <c r="AD585" s="31">
        <f>省エネ計算フォーマット【EHP】!$N$125/100</f>
        <v>0</v>
      </c>
      <c r="AE585" s="32">
        <f t="shared" si="17"/>
        <v>1.77</v>
      </c>
    </row>
    <row r="586" spans="13:31">
      <c r="T586" s="25">
        <v>5</v>
      </c>
      <c r="U586" s="58">
        <v>2020</v>
      </c>
      <c r="V586" s="59" t="s">
        <v>613</v>
      </c>
      <c r="W586" s="59" t="s">
        <v>606</v>
      </c>
      <c r="X586" s="59" t="s">
        <v>618</v>
      </c>
      <c r="Y586" s="28" t="str">
        <f t="shared" ref="Y586:Y649" si="18">T586&amp;U586&amp;V586&amp;W586&amp;X586</f>
        <v>52020冷房ビル用マルチ有り</v>
      </c>
      <c r="Z586" s="51">
        <v>-1.68</v>
      </c>
      <c r="AA586" s="51">
        <v>2.68</v>
      </c>
      <c r="AB586" s="52">
        <v>1.0788</v>
      </c>
      <c r="AC586" s="52">
        <v>2.0053000000000001</v>
      </c>
      <c r="AD586" s="31">
        <f>省エネ計算フォーマット【EHP】!$N$125/100</f>
        <v>0</v>
      </c>
      <c r="AE586" s="32">
        <f t="shared" si="17"/>
        <v>2.0049999999999999</v>
      </c>
    </row>
    <row r="587" spans="13:31">
      <c r="T587" s="25">
        <v>5</v>
      </c>
      <c r="U587" s="58">
        <v>2020</v>
      </c>
      <c r="V587" s="59" t="s">
        <v>613</v>
      </c>
      <c r="W587" s="59" t="s">
        <v>607</v>
      </c>
      <c r="X587" s="59" t="s">
        <v>618</v>
      </c>
      <c r="Y587" s="28" t="str">
        <f t="shared" si="18"/>
        <v>52020冷房設備用有り</v>
      </c>
      <c r="Z587" s="51">
        <v>-0.62</v>
      </c>
      <c r="AA587" s="51">
        <v>1.62</v>
      </c>
      <c r="AB587" s="52">
        <v>1.0472999999999999</v>
      </c>
      <c r="AC587" s="52">
        <v>1.2032</v>
      </c>
      <c r="AD587" s="31">
        <f>省エネ計算フォーマット【EHP】!$N$125/100</f>
        <v>0</v>
      </c>
      <c r="AE587" s="32">
        <f t="shared" si="17"/>
        <v>1.2030000000000001</v>
      </c>
    </row>
    <row r="588" spans="13:31">
      <c r="T588" s="25">
        <v>5</v>
      </c>
      <c r="U588" s="58">
        <v>2020</v>
      </c>
      <c r="V588" s="59" t="s">
        <v>613</v>
      </c>
      <c r="W588" s="59" t="s">
        <v>612</v>
      </c>
      <c r="X588" s="59" t="s">
        <v>702</v>
      </c>
      <c r="Y588" s="28" t="str">
        <f t="shared" si="18"/>
        <v>52020冷房店舗用無し（一定速）</v>
      </c>
      <c r="Z588" s="51">
        <v>0.25</v>
      </c>
      <c r="AA588" s="51">
        <v>0.75</v>
      </c>
      <c r="AB588" s="52">
        <v>0.25</v>
      </c>
      <c r="AC588" s="52">
        <v>0.75</v>
      </c>
      <c r="AD588" s="31">
        <f>省エネ計算フォーマット【EHP】!$N$125/100</f>
        <v>0</v>
      </c>
      <c r="AE588" s="32">
        <f t="shared" ref="AE588:AE651" si="19">ROUNDDOWN(IF(AD588&gt;=0.25,Z588*AD588+AA588,AB588*AD588+AC588),3)</f>
        <v>0.75</v>
      </c>
    </row>
    <row r="589" spans="13:31">
      <c r="T589" s="25">
        <v>5</v>
      </c>
      <c r="U589" s="58">
        <v>2020</v>
      </c>
      <c r="V589" s="59" t="s">
        <v>613</v>
      </c>
      <c r="W589" s="59" t="s">
        <v>606</v>
      </c>
      <c r="X589" s="59" t="s">
        <v>702</v>
      </c>
      <c r="Y589" s="28" t="str">
        <f t="shared" si="18"/>
        <v>52020冷房ビル用マルチ無し（一定速）</v>
      </c>
      <c r="Z589" s="51">
        <v>0.25</v>
      </c>
      <c r="AA589" s="51">
        <v>0.75</v>
      </c>
      <c r="AB589" s="52">
        <v>0.25</v>
      </c>
      <c r="AC589" s="52">
        <v>0.75</v>
      </c>
      <c r="AD589" s="31">
        <f>省エネ計算フォーマット【EHP】!$N$125/100</f>
        <v>0</v>
      </c>
      <c r="AE589" s="32">
        <f t="shared" si="19"/>
        <v>0.75</v>
      </c>
    </row>
    <row r="590" spans="13:31">
      <c r="T590" s="25">
        <v>5</v>
      </c>
      <c r="U590" s="58">
        <v>2020</v>
      </c>
      <c r="V590" s="59" t="s">
        <v>613</v>
      </c>
      <c r="W590" s="59" t="s">
        <v>607</v>
      </c>
      <c r="X590" s="59" t="s">
        <v>702</v>
      </c>
      <c r="Y590" s="28" t="str">
        <f t="shared" si="18"/>
        <v>52020冷房設備用無し（一定速）</v>
      </c>
      <c r="Z590" s="51">
        <v>0.25</v>
      </c>
      <c r="AA590" s="51">
        <v>0.75</v>
      </c>
      <c r="AB590" s="52">
        <v>0.25</v>
      </c>
      <c r="AC590" s="52">
        <v>0.75</v>
      </c>
      <c r="AD590" s="31">
        <f>省エネ計算フォーマット【EHP】!$N$125/100</f>
        <v>0</v>
      </c>
      <c r="AE590" s="32">
        <f t="shared" si="19"/>
        <v>0.75</v>
      </c>
    </row>
    <row r="591" spans="13:31">
      <c r="T591" s="25">
        <v>5</v>
      </c>
      <c r="U591" s="26">
        <v>2020</v>
      </c>
      <c r="V591" s="27" t="s">
        <v>614</v>
      </c>
      <c r="W591" s="27" t="s">
        <v>612</v>
      </c>
      <c r="X591" s="27" t="s">
        <v>618</v>
      </c>
      <c r="Y591" s="28" t="str">
        <f t="shared" si="18"/>
        <v>52020暖房店舗用有り</v>
      </c>
      <c r="Z591" s="51">
        <v>-0.96</v>
      </c>
      <c r="AA591" s="51">
        <v>1.96</v>
      </c>
      <c r="AB591" s="52">
        <v>1.0862000000000001</v>
      </c>
      <c r="AC591" s="52">
        <v>1.4483999999999999</v>
      </c>
      <c r="AD591" s="31">
        <f>省エネ計算フォーマット【EHP】!$N$125/100</f>
        <v>0</v>
      </c>
      <c r="AE591" s="32">
        <f t="shared" si="19"/>
        <v>1.448</v>
      </c>
    </row>
    <row r="592" spans="13:31">
      <c r="T592" s="25">
        <v>5</v>
      </c>
      <c r="U592" s="26">
        <v>2020</v>
      </c>
      <c r="V592" s="27" t="s">
        <v>614</v>
      </c>
      <c r="W592" s="27" t="s">
        <v>606</v>
      </c>
      <c r="X592" s="27" t="s">
        <v>618</v>
      </c>
      <c r="Y592" s="28" t="str">
        <f t="shared" si="18"/>
        <v>52020暖房ビル用マルチ有り</v>
      </c>
      <c r="Z592" s="51">
        <v>-1.1000000000000001</v>
      </c>
      <c r="AA592" s="51">
        <v>2.1</v>
      </c>
      <c r="AB592" s="52">
        <v>1.0416000000000001</v>
      </c>
      <c r="AC592" s="52">
        <v>1.4596</v>
      </c>
      <c r="AD592" s="31">
        <f>省エネ計算フォーマット【EHP】!$N$125/100</f>
        <v>0</v>
      </c>
      <c r="AE592" s="32">
        <f t="shared" si="19"/>
        <v>1.4590000000000001</v>
      </c>
    </row>
    <row r="593" spans="20:31">
      <c r="T593" s="25">
        <v>5</v>
      </c>
      <c r="U593" s="26">
        <v>2020</v>
      </c>
      <c r="V593" s="27" t="s">
        <v>614</v>
      </c>
      <c r="W593" s="27" t="s">
        <v>607</v>
      </c>
      <c r="X593" s="27" t="s">
        <v>618</v>
      </c>
      <c r="Y593" s="28" t="str">
        <f t="shared" si="18"/>
        <v>52020暖房設備用有り</v>
      </c>
      <c r="Z593" s="51">
        <v>-0.46</v>
      </c>
      <c r="AA593" s="51">
        <v>1.46</v>
      </c>
      <c r="AB593" s="52">
        <v>0.94</v>
      </c>
      <c r="AC593" s="52">
        <v>1.1100000000000001</v>
      </c>
      <c r="AD593" s="31">
        <f>省エネ計算フォーマット【EHP】!$N$125/100</f>
        <v>0</v>
      </c>
      <c r="AE593" s="32">
        <f t="shared" si="19"/>
        <v>1.1100000000000001</v>
      </c>
    </row>
    <row r="594" spans="20:31">
      <c r="T594" s="25">
        <v>5</v>
      </c>
      <c r="U594" s="26">
        <v>2020</v>
      </c>
      <c r="V594" s="27" t="s">
        <v>614</v>
      </c>
      <c r="W594" s="27" t="s">
        <v>612</v>
      </c>
      <c r="X594" s="27" t="s">
        <v>702</v>
      </c>
      <c r="Y594" s="28" t="str">
        <f t="shared" si="18"/>
        <v>52020暖房店舗用無し（一定速）</v>
      </c>
      <c r="Z594" s="51">
        <v>0.25</v>
      </c>
      <c r="AA594" s="51">
        <v>0.75</v>
      </c>
      <c r="AB594" s="52">
        <v>0.25</v>
      </c>
      <c r="AC594" s="52">
        <v>0.75</v>
      </c>
      <c r="AD594" s="31">
        <f>省エネ計算フォーマット【EHP】!$N$125/100</f>
        <v>0</v>
      </c>
      <c r="AE594" s="32">
        <f t="shared" si="19"/>
        <v>0.75</v>
      </c>
    </row>
    <row r="595" spans="20:31">
      <c r="T595" s="25">
        <v>5</v>
      </c>
      <c r="U595" s="26">
        <v>2020</v>
      </c>
      <c r="V595" s="27" t="s">
        <v>614</v>
      </c>
      <c r="W595" s="27" t="s">
        <v>606</v>
      </c>
      <c r="X595" s="27" t="s">
        <v>702</v>
      </c>
      <c r="Y595" s="28" t="str">
        <f t="shared" si="18"/>
        <v>52020暖房ビル用マルチ無し（一定速）</v>
      </c>
      <c r="Z595" s="51">
        <v>0.25</v>
      </c>
      <c r="AA595" s="51">
        <v>0.75</v>
      </c>
      <c r="AB595" s="52">
        <v>0.25</v>
      </c>
      <c r="AC595" s="52">
        <v>0.75</v>
      </c>
      <c r="AD595" s="31">
        <f>省エネ計算フォーマット【EHP】!$N$125/100</f>
        <v>0</v>
      </c>
      <c r="AE595" s="32">
        <f t="shared" si="19"/>
        <v>0.75</v>
      </c>
    </row>
    <row r="596" spans="20:31">
      <c r="T596" s="25">
        <v>5</v>
      </c>
      <c r="U596" s="27">
        <v>2020</v>
      </c>
      <c r="V596" s="27" t="s">
        <v>614</v>
      </c>
      <c r="W596" s="27" t="s">
        <v>607</v>
      </c>
      <c r="X596" s="27" t="s">
        <v>702</v>
      </c>
      <c r="Y596" s="28" t="str">
        <f t="shared" si="18"/>
        <v>52020暖房設備用無し（一定速）</v>
      </c>
      <c r="Z596" s="51">
        <v>0.25</v>
      </c>
      <c r="AA596" s="51">
        <v>0.75</v>
      </c>
      <c r="AB596" s="52">
        <v>0.25</v>
      </c>
      <c r="AC596" s="52">
        <v>0.75</v>
      </c>
      <c r="AD596" s="31">
        <f>省エネ計算フォーマット【EHP】!$N$125/100</f>
        <v>0</v>
      </c>
      <c r="AE596" s="32">
        <f t="shared" si="19"/>
        <v>0.75</v>
      </c>
    </row>
    <row r="597" spans="20:31">
      <c r="T597" s="53">
        <v>5</v>
      </c>
      <c r="U597" s="54">
        <v>2024</v>
      </c>
      <c r="V597" s="54" t="s">
        <v>613</v>
      </c>
      <c r="W597" s="54" t="s">
        <v>612</v>
      </c>
      <c r="X597" s="54" t="s">
        <v>618</v>
      </c>
      <c r="Y597" s="55" t="str">
        <f t="shared" si="18"/>
        <v>52024冷房店舗用有り</v>
      </c>
      <c r="Z597" s="56">
        <v>-1.58</v>
      </c>
      <c r="AA597" s="56">
        <v>2.58</v>
      </c>
      <c r="AB597" s="57">
        <v>1.0629999999999999</v>
      </c>
      <c r="AC597" s="57">
        <v>1.9193</v>
      </c>
      <c r="AD597" s="31">
        <f>省エネ計算フォーマット【EHP】!$N$125/100</f>
        <v>0</v>
      </c>
      <c r="AE597" s="37">
        <f t="shared" si="19"/>
        <v>1.919</v>
      </c>
    </row>
    <row r="598" spans="20:31">
      <c r="T598" s="53">
        <v>5</v>
      </c>
      <c r="U598" s="54">
        <v>2024</v>
      </c>
      <c r="V598" s="54" t="s">
        <v>613</v>
      </c>
      <c r="W598" s="54" t="s">
        <v>606</v>
      </c>
      <c r="X598" s="54" t="s">
        <v>618</v>
      </c>
      <c r="Y598" s="55" t="str">
        <f t="shared" si="18"/>
        <v>52024冷房ビル用マルチ有り</v>
      </c>
      <c r="Z598" s="56">
        <v>-1.6</v>
      </c>
      <c r="AA598" s="56">
        <v>2.6</v>
      </c>
      <c r="AB598" s="57">
        <v>1.0759000000000001</v>
      </c>
      <c r="AC598" s="57">
        <v>1.931</v>
      </c>
      <c r="AD598" s="31">
        <f>省エネ計算フォーマット【EHP】!$N$125/100</f>
        <v>0</v>
      </c>
      <c r="AE598" s="37">
        <f t="shared" si="19"/>
        <v>1.931</v>
      </c>
    </row>
    <row r="599" spans="20:31">
      <c r="T599" s="53">
        <v>5</v>
      </c>
      <c r="U599" s="54">
        <v>2024</v>
      </c>
      <c r="V599" s="54" t="s">
        <v>613</v>
      </c>
      <c r="W599" s="54" t="s">
        <v>607</v>
      </c>
      <c r="X599" s="54" t="s">
        <v>618</v>
      </c>
      <c r="Y599" s="55" t="str">
        <f t="shared" si="18"/>
        <v>52024冷房設備用有り</v>
      </c>
      <c r="Z599" s="56">
        <v>-0.6</v>
      </c>
      <c r="AA599" s="56">
        <v>1.6</v>
      </c>
      <c r="AB599" s="57">
        <v>1.0467</v>
      </c>
      <c r="AC599" s="57">
        <v>1.1882999999999999</v>
      </c>
      <c r="AD599" s="31">
        <f>省エネ計算フォーマット【EHP】!$N$125/100</f>
        <v>0</v>
      </c>
      <c r="AE599" s="37">
        <f t="shared" si="19"/>
        <v>1.1879999999999999</v>
      </c>
    </row>
    <row r="600" spans="20:31">
      <c r="T600" s="53">
        <v>5</v>
      </c>
      <c r="U600" s="54">
        <v>2024</v>
      </c>
      <c r="V600" s="54" t="s">
        <v>613</v>
      </c>
      <c r="W600" s="54" t="s">
        <v>612</v>
      </c>
      <c r="X600" s="54" t="s">
        <v>702</v>
      </c>
      <c r="Y600" s="55" t="str">
        <f t="shared" si="18"/>
        <v>52024冷房店舗用無し（一定速）</v>
      </c>
      <c r="Z600" s="56">
        <v>0.25</v>
      </c>
      <c r="AA600" s="56">
        <v>0.75</v>
      </c>
      <c r="AB600" s="57">
        <v>0.25</v>
      </c>
      <c r="AC600" s="57">
        <v>0.75</v>
      </c>
      <c r="AD600" s="31">
        <f>省エネ計算フォーマット【EHP】!$N$125/100</f>
        <v>0</v>
      </c>
      <c r="AE600" s="37">
        <f t="shared" si="19"/>
        <v>0.75</v>
      </c>
    </row>
    <row r="601" spans="20:31">
      <c r="T601" s="53">
        <v>5</v>
      </c>
      <c r="U601" s="54">
        <v>2024</v>
      </c>
      <c r="V601" s="54" t="s">
        <v>613</v>
      </c>
      <c r="W601" s="54" t="s">
        <v>606</v>
      </c>
      <c r="X601" s="54" t="s">
        <v>702</v>
      </c>
      <c r="Y601" s="55" t="str">
        <f t="shared" si="18"/>
        <v>52024冷房ビル用マルチ無し（一定速）</v>
      </c>
      <c r="Z601" s="56">
        <v>0.25</v>
      </c>
      <c r="AA601" s="56">
        <v>0.75</v>
      </c>
      <c r="AB601" s="57">
        <v>0.25</v>
      </c>
      <c r="AC601" s="57">
        <v>0.75</v>
      </c>
      <c r="AD601" s="31">
        <f>省エネ計算フォーマット【EHP】!$N$125/100</f>
        <v>0</v>
      </c>
      <c r="AE601" s="37">
        <f t="shared" si="19"/>
        <v>0.75</v>
      </c>
    </row>
    <row r="602" spans="20:31">
      <c r="T602" s="53">
        <v>5</v>
      </c>
      <c r="U602" s="54">
        <v>2024</v>
      </c>
      <c r="V602" s="54" t="s">
        <v>613</v>
      </c>
      <c r="W602" s="54" t="s">
        <v>607</v>
      </c>
      <c r="X602" s="54" t="s">
        <v>702</v>
      </c>
      <c r="Y602" s="55" t="str">
        <f t="shared" si="18"/>
        <v>52024冷房設備用無し（一定速）</v>
      </c>
      <c r="Z602" s="56">
        <v>0.25</v>
      </c>
      <c r="AA602" s="56">
        <v>0.75</v>
      </c>
      <c r="AB602" s="57">
        <v>0.25</v>
      </c>
      <c r="AC602" s="57">
        <v>0.75</v>
      </c>
      <c r="AD602" s="31">
        <f>省エネ計算フォーマット【EHP】!$N$125/100</f>
        <v>0</v>
      </c>
      <c r="AE602" s="37">
        <f t="shared" si="19"/>
        <v>0.75</v>
      </c>
    </row>
    <row r="603" spans="20:31">
      <c r="T603" s="53">
        <v>5</v>
      </c>
      <c r="U603" s="54">
        <v>2024</v>
      </c>
      <c r="V603" s="54" t="s">
        <v>614</v>
      </c>
      <c r="W603" s="54" t="s">
        <v>612</v>
      </c>
      <c r="X603" s="54" t="s">
        <v>618</v>
      </c>
      <c r="Y603" s="55" t="str">
        <f t="shared" si="18"/>
        <v>52024暖房店舗用有り</v>
      </c>
      <c r="Z603" s="56">
        <v>-1.04</v>
      </c>
      <c r="AA603" s="56">
        <v>2.04</v>
      </c>
      <c r="AB603" s="57">
        <v>1.0898000000000001</v>
      </c>
      <c r="AC603" s="57">
        <v>1.5076000000000001</v>
      </c>
      <c r="AD603" s="31">
        <f>省エネ計算フォーマット【EHP】!$N$125/100</f>
        <v>0</v>
      </c>
      <c r="AE603" s="37">
        <f t="shared" si="19"/>
        <v>1.5069999999999999</v>
      </c>
    </row>
    <row r="604" spans="20:31">
      <c r="T604" s="53">
        <v>5</v>
      </c>
      <c r="U604" s="54">
        <v>2024</v>
      </c>
      <c r="V604" s="54" t="s">
        <v>614</v>
      </c>
      <c r="W604" s="54" t="s">
        <v>606</v>
      </c>
      <c r="X604" s="54" t="s">
        <v>618</v>
      </c>
      <c r="Y604" s="55" t="str">
        <f t="shared" si="18"/>
        <v>52024暖房ビル用マルチ有り</v>
      </c>
      <c r="Z604" s="56">
        <v>-1.1399999999999999</v>
      </c>
      <c r="AA604" s="56">
        <v>2.14</v>
      </c>
      <c r="AB604" s="57">
        <v>1.0454000000000001</v>
      </c>
      <c r="AC604" s="57">
        <v>1.5936999999999999</v>
      </c>
      <c r="AD604" s="31">
        <f>省エネ計算フォーマット【EHP】!$N$125/100</f>
        <v>0</v>
      </c>
      <c r="AE604" s="37">
        <f t="shared" si="19"/>
        <v>1.593</v>
      </c>
    </row>
    <row r="605" spans="20:31">
      <c r="T605" s="53">
        <v>5</v>
      </c>
      <c r="U605" s="54">
        <v>2024</v>
      </c>
      <c r="V605" s="54" t="s">
        <v>614</v>
      </c>
      <c r="W605" s="54" t="s">
        <v>607</v>
      </c>
      <c r="X605" s="54" t="s">
        <v>618</v>
      </c>
      <c r="Y605" s="55" t="str">
        <f t="shared" si="18"/>
        <v>52024暖房設備用有り</v>
      </c>
      <c r="Z605" s="56">
        <v>-0.57999999999999996</v>
      </c>
      <c r="AA605" s="56">
        <v>1.58</v>
      </c>
      <c r="AB605" s="57">
        <v>1.0335000000000001</v>
      </c>
      <c r="AC605" s="57">
        <v>1.1766000000000001</v>
      </c>
      <c r="AD605" s="31">
        <f>省エネ計算フォーマット【EHP】!$N$125/100</f>
        <v>0</v>
      </c>
      <c r="AE605" s="37">
        <f t="shared" si="19"/>
        <v>1.1759999999999999</v>
      </c>
    </row>
    <row r="606" spans="20:31">
      <c r="T606" s="53">
        <v>5</v>
      </c>
      <c r="U606" s="54">
        <v>2024</v>
      </c>
      <c r="V606" s="54" t="s">
        <v>614</v>
      </c>
      <c r="W606" s="54" t="s">
        <v>612</v>
      </c>
      <c r="X606" s="54" t="s">
        <v>702</v>
      </c>
      <c r="Y606" s="55" t="str">
        <f t="shared" si="18"/>
        <v>52024暖房店舗用無し（一定速）</v>
      </c>
      <c r="Z606" s="56">
        <v>0.25</v>
      </c>
      <c r="AA606" s="56">
        <v>0.75</v>
      </c>
      <c r="AB606" s="57">
        <v>0.25</v>
      </c>
      <c r="AC606" s="57">
        <v>0.75</v>
      </c>
      <c r="AD606" s="31">
        <f>省エネ計算フォーマット【EHP】!$N$125/100</f>
        <v>0</v>
      </c>
      <c r="AE606" s="37">
        <f t="shared" si="19"/>
        <v>0.75</v>
      </c>
    </row>
    <row r="607" spans="20:31">
      <c r="T607" s="53">
        <v>5</v>
      </c>
      <c r="U607" s="54">
        <v>2024</v>
      </c>
      <c r="V607" s="54" t="s">
        <v>614</v>
      </c>
      <c r="W607" s="54" t="s">
        <v>606</v>
      </c>
      <c r="X607" s="54" t="s">
        <v>702</v>
      </c>
      <c r="Y607" s="55" t="str">
        <f t="shared" si="18"/>
        <v>52024暖房ビル用マルチ無し（一定速）</v>
      </c>
      <c r="Z607" s="56">
        <v>0.25</v>
      </c>
      <c r="AA607" s="56">
        <v>0.75</v>
      </c>
      <c r="AB607" s="57">
        <v>0.25</v>
      </c>
      <c r="AC607" s="57">
        <v>0.75</v>
      </c>
      <c r="AD607" s="31">
        <f>省エネ計算フォーマット【EHP】!$N$125/100</f>
        <v>0</v>
      </c>
      <c r="AE607" s="37">
        <f t="shared" si="19"/>
        <v>0.75</v>
      </c>
    </row>
    <row r="608" spans="20:31">
      <c r="T608" s="53">
        <v>5</v>
      </c>
      <c r="U608" s="54">
        <v>2024</v>
      </c>
      <c r="V608" s="54" t="s">
        <v>614</v>
      </c>
      <c r="W608" s="54" t="s">
        <v>607</v>
      </c>
      <c r="X608" s="54" t="s">
        <v>702</v>
      </c>
      <c r="Y608" s="55" t="str">
        <f t="shared" si="18"/>
        <v>52024暖房設備用無し（一定速）</v>
      </c>
      <c r="Z608" s="56">
        <v>0.25</v>
      </c>
      <c r="AA608" s="56">
        <v>0.75</v>
      </c>
      <c r="AB608" s="57">
        <v>0.25</v>
      </c>
      <c r="AC608" s="57">
        <v>0.75</v>
      </c>
      <c r="AD608" s="31">
        <f>省エネ計算フォーマット【EHP】!$N$125/100</f>
        <v>0</v>
      </c>
      <c r="AE608" s="37">
        <f t="shared" si="19"/>
        <v>0.75</v>
      </c>
    </row>
    <row r="609" spans="20:31">
      <c r="T609" s="25">
        <v>6</v>
      </c>
      <c r="U609" s="26">
        <v>1995</v>
      </c>
      <c r="V609" s="27" t="s">
        <v>19</v>
      </c>
      <c r="W609" s="27" t="s">
        <v>612</v>
      </c>
      <c r="X609" s="27" t="s">
        <v>618</v>
      </c>
      <c r="Y609" s="28" t="str">
        <f t="shared" si="18"/>
        <v>61995冷房店舗用有り</v>
      </c>
      <c r="Z609" s="51">
        <v>0.32</v>
      </c>
      <c r="AA609" s="51">
        <v>0.68</v>
      </c>
      <c r="AB609" s="52">
        <v>1.0165999999999999</v>
      </c>
      <c r="AC609" s="52">
        <v>0.50590000000000002</v>
      </c>
      <c r="AD609" s="31">
        <f>省エネ計算フォーマット【EHP】!$O$125/100</f>
        <v>0</v>
      </c>
      <c r="AE609" s="32">
        <f t="shared" si="19"/>
        <v>0.505</v>
      </c>
    </row>
    <row r="610" spans="20:31">
      <c r="T610" s="25">
        <v>6</v>
      </c>
      <c r="U610" s="26">
        <v>1995</v>
      </c>
      <c r="V610" s="27" t="s">
        <v>19</v>
      </c>
      <c r="W610" s="27" t="s">
        <v>606</v>
      </c>
      <c r="X610" s="27" t="s">
        <v>618</v>
      </c>
      <c r="Y610" s="28" t="str">
        <f t="shared" si="18"/>
        <v>61995冷房ビル用マルチ有り</v>
      </c>
      <c r="Z610" s="51">
        <v>-0.218</v>
      </c>
      <c r="AA610" s="51">
        <v>1.218</v>
      </c>
      <c r="AB610" s="52">
        <v>1.0356000000000001</v>
      </c>
      <c r="AC610" s="52">
        <v>0.90459999999999996</v>
      </c>
      <c r="AD610" s="31">
        <f>省エネ計算フォーマット【EHP】!$O$125/100</f>
        <v>0</v>
      </c>
      <c r="AE610" s="32">
        <f t="shared" si="19"/>
        <v>0.90400000000000003</v>
      </c>
    </row>
    <row r="611" spans="20:31">
      <c r="T611" s="25">
        <v>6</v>
      </c>
      <c r="U611" s="26">
        <v>1995</v>
      </c>
      <c r="V611" s="27" t="s">
        <v>19</v>
      </c>
      <c r="W611" s="27" t="s">
        <v>607</v>
      </c>
      <c r="X611" s="27" t="s">
        <v>618</v>
      </c>
      <c r="Y611" s="28" t="str">
        <f t="shared" si="18"/>
        <v>61995冷房設備用有り</v>
      </c>
      <c r="Z611" s="51">
        <v>0.25</v>
      </c>
      <c r="AA611" s="51">
        <v>0.75</v>
      </c>
      <c r="AB611" s="52">
        <v>1.0219</v>
      </c>
      <c r="AC611" s="52">
        <v>0.55700000000000005</v>
      </c>
      <c r="AD611" s="31">
        <f>省エネ計算フォーマット【EHP】!$O$125/100</f>
        <v>0</v>
      </c>
      <c r="AE611" s="32">
        <f t="shared" si="19"/>
        <v>0.55700000000000005</v>
      </c>
    </row>
    <row r="612" spans="20:31">
      <c r="T612" s="25">
        <v>6</v>
      </c>
      <c r="U612" s="26">
        <v>1995</v>
      </c>
      <c r="V612" s="27" t="s">
        <v>19</v>
      </c>
      <c r="W612" s="27" t="s">
        <v>612</v>
      </c>
      <c r="X612" s="27" t="s">
        <v>702</v>
      </c>
      <c r="Y612" s="28" t="str">
        <f t="shared" si="18"/>
        <v>61995冷房店舗用無し（一定速）</v>
      </c>
      <c r="Z612" s="51">
        <v>0.26</v>
      </c>
      <c r="AA612" s="51">
        <v>0.74</v>
      </c>
      <c r="AB612" s="52">
        <v>0.26</v>
      </c>
      <c r="AC612" s="52">
        <v>0.74</v>
      </c>
      <c r="AD612" s="31">
        <f>省エネ計算フォーマット【EHP】!$O$125/100</f>
        <v>0</v>
      </c>
      <c r="AE612" s="32">
        <f t="shared" si="19"/>
        <v>0.74</v>
      </c>
    </row>
    <row r="613" spans="20:31">
      <c r="T613" s="25">
        <v>6</v>
      </c>
      <c r="U613" s="26">
        <v>1995</v>
      </c>
      <c r="V613" s="27" t="s">
        <v>19</v>
      </c>
      <c r="W613" s="27" t="s">
        <v>606</v>
      </c>
      <c r="X613" s="27" t="s">
        <v>702</v>
      </c>
      <c r="Y613" s="28" t="str">
        <f t="shared" si="18"/>
        <v>61995冷房ビル用マルチ無し（一定速）</v>
      </c>
      <c r="Z613" s="51">
        <v>0.26</v>
      </c>
      <c r="AA613" s="51">
        <v>0.74</v>
      </c>
      <c r="AB613" s="52">
        <v>0.26</v>
      </c>
      <c r="AC613" s="52">
        <v>0.74</v>
      </c>
      <c r="AD613" s="31">
        <f>省エネ計算フォーマット【EHP】!$O$125/100</f>
        <v>0</v>
      </c>
      <c r="AE613" s="32">
        <f t="shared" si="19"/>
        <v>0.74</v>
      </c>
    </row>
    <row r="614" spans="20:31">
      <c r="T614" s="25">
        <v>6</v>
      </c>
      <c r="U614" s="26">
        <v>1995</v>
      </c>
      <c r="V614" s="27" t="s">
        <v>19</v>
      </c>
      <c r="W614" s="27" t="s">
        <v>607</v>
      </c>
      <c r="X614" s="27" t="s">
        <v>702</v>
      </c>
      <c r="Y614" s="28" t="str">
        <f t="shared" si="18"/>
        <v>61995冷房設備用無し（一定速）</v>
      </c>
      <c r="Z614" s="51">
        <v>0.26</v>
      </c>
      <c r="AA614" s="51">
        <v>0.74</v>
      </c>
      <c r="AB614" s="52">
        <v>0.26</v>
      </c>
      <c r="AC614" s="52">
        <v>0.74</v>
      </c>
      <c r="AD614" s="31">
        <f>省エネ計算フォーマット【EHP】!$O$125/100</f>
        <v>0</v>
      </c>
      <c r="AE614" s="32">
        <f t="shared" si="19"/>
        <v>0.74</v>
      </c>
    </row>
    <row r="615" spans="20:31">
      <c r="T615" s="25">
        <v>6</v>
      </c>
      <c r="U615" s="26">
        <v>1995</v>
      </c>
      <c r="V615" s="27" t="s">
        <v>20</v>
      </c>
      <c r="W615" s="27" t="s">
        <v>612</v>
      </c>
      <c r="X615" s="27" t="s">
        <v>618</v>
      </c>
      <c r="Y615" s="28" t="str">
        <f t="shared" si="18"/>
        <v>61995暖房店舗用有り</v>
      </c>
      <c r="Z615" s="51">
        <v>0.374</v>
      </c>
      <c r="AA615" s="51">
        <v>0.626</v>
      </c>
      <c r="AB615" s="52">
        <v>1.0275000000000001</v>
      </c>
      <c r="AC615" s="52">
        <v>0.46260000000000001</v>
      </c>
      <c r="AD615" s="31">
        <f>省エネ計算フォーマット【EHP】!$O$125/100</f>
        <v>0</v>
      </c>
      <c r="AE615" s="32">
        <f t="shared" si="19"/>
        <v>0.46200000000000002</v>
      </c>
    </row>
    <row r="616" spans="20:31">
      <c r="T616" s="25">
        <v>6</v>
      </c>
      <c r="U616" s="26">
        <v>1995</v>
      </c>
      <c r="V616" s="27" t="s">
        <v>20</v>
      </c>
      <c r="W616" s="27" t="s">
        <v>606</v>
      </c>
      <c r="X616" s="27" t="s">
        <v>618</v>
      </c>
      <c r="Y616" s="28" t="str">
        <f t="shared" si="18"/>
        <v>61995暖房ビル用マルチ有り</v>
      </c>
      <c r="Z616" s="51">
        <v>-0.112</v>
      </c>
      <c r="AA616" s="51">
        <v>1.1120000000000001</v>
      </c>
      <c r="AB616" s="52">
        <v>1.0236000000000001</v>
      </c>
      <c r="AC616" s="52">
        <v>0.82809999999999995</v>
      </c>
      <c r="AD616" s="31">
        <f>省エネ計算フォーマット【EHP】!$O$125/100</f>
        <v>0</v>
      </c>
      <c r="AE616" s="32">
        <f t="shared" si="19"/>
        <v>0.82799999999999996</v>
      </c>
    </row>
    <row r="617" spans="20:31">
      <c r="T617" s="25">
        <v>6</v>
      </c>
      <c r="U617" s="26">
        <v>1995</v>
      </c>
      <c r="V617" s="27" t="s">
        <v>20</v>
      </c>
      <c r="W617" s="27" t="s">
        <v>607</v>
      </c>
      <c r="X617" s="27" t="s">
        <v>618</v>
      </c>
      <c r="Y617" s="28" t="str">
        <f t="shared" si="18"/>
        <v>61995暖房設備用有り</v>
      </c>
      <c r="Z617" s="51">
        <v>0.25</v>
      </c>
      <c r="AA617" s="51">
        <v>0.75</v>
      </c>
      <c r="AB617" s="52">
        <v>1.0159</v>
      </c>
      <c r="AC617" s="52">
        <v>0.5585</v>
      </c>
      <c r="AD617" s="31">
        <f>省エネ計算フォーマット【EHP】!$O$125/100</f>
        <v>0</v>
      </c>
      <c r="AE617" s="32">
        <f t="shared" si="19"/>
        <v>0.55800000000000005</v>
      </c>
    </row>
    <row r="618" spans="20:31">
      <c r="T618" s="25">
        <v>6</v>
      </c>
      <c r="U618" s="26">
        <v>1995</v>
      </c>
      <c r="V618" s="27" t="s">
        <v>20</v>
      </c>
      <c r="W618" s="27" t="s">
        <v>612</v>
      </c>
      <c r="X618" s="27" t="s">
        <v>702</v>
      </c>
      <c r="Y618" s="28" t="str">
        <f t="shared" si="18"/>
        <v>61995暖房店舗用無し（一定速）</v>
      </c>
      <c r="Z618" s="51">
        <v>0.26</v>
      </c>
      <c r="AA618" s="51">
        <v>0.74</v>
      </c>
      <c r="AB618" s="52">
        <v>0.26</v>
      </c>
      <c r="AC618" s="52">
        <v>0.74</v>
      </c>
      <c r="AD618" s="31">
        <f>省エネ計算フォーマット【EHP】!$O$125/100</f>
        <v>0</v>
      </c>
      <c r="AE618" s="32">
        <f t="shared" si="19"/>
        <v>0.74</v>
      </c>
    </row>
    <row r="619" spans="20:31">
      <c r="T619" s="25">
        <v>6</v>
      </c>
      <c r="U619" s="26">
        <v>1995</v>
      </c>
      <c r="V619" s="27" t="s">
        <v>20</v>
      </c>
      <c r="W619" s="27" t="s">
        <v>606</v>
      </c>
      <c r="X619" s="27" t="s">
        <v>702</v>
      </c>
      <c r="Y619" s="28" t="str">
        <f t="shared" si="18"/>
        <v>61995暖房ビル用マルチ無し（一定速）</v>
      </c>
      <c r="Z619" s="51">
        <v>0.26</v>
      </c>
      <c r="AA619" s="51">
        <v>0.74</v>
      </c>
      <c r="AB619" s="52">
        <v>0.26</v>
      </c>
      <c r="AC619" s="52">
        <v>0.74</v>
      </c>
      <c r="AD619" s="31">
        <f>省エネ計算フォーマット【EHP】!$O$125/100</f>
        <v>0</v>
      </c>
      <c r="AE619" s="32">
        <f t="shared" si="19"/>
        <v>0.74</v>
      </c>
    </row>
    <row r="620" spans="20:31">
      <c r="T620" s="25">
        <v>6</v>
      </c>
      <c r="U620" s="26">
        <v>1995</v>
      </c>
      <c r="V620" s="27" t="s">
        <v>20</v>
      </c>
      <c r="W620" s="27" t="s">
        <v>607</v>
      </c>
      <c r="X620" s="27" t="s">
        <v>702</v>
      </c>
      <c r="Y620" s="28" t="str">
        <f t="shared" si="18"/>
        <v>61995暖房設備用無し（一定速）</v>
      </c>
      <c r="Z620" s="51">
        <v>0.26</v>
      </c>
      <c r="AA620" s="51">
        <v>0.74</v>
      </c>
      <c r="AB620" s="52">
        <v>0.26</v>
      </c>
      <c r="AC620" s="52">
        <v>0.74</v>
      </c>
      <c r="AD620" s="31">
        <f>省エネ計算フォーマット【EHP】!$O$125/100</f>
        <v>0</v>
      </c>
      <c r="AE620" s="32">
        <f t="shared" si="19"/>
        <v>0.74</v>
      </c>
    </row>
    <row r="621" spans="20:31">
      <c r="T621" s="25">
        <v>6</v>
      </c>
      <c r="U621" s="26">
        <v>2005</v>
      </c>
      <c r="V621" s="27" t="s">
        <v>19</v>
      </c>
      <c r="W621" s="27" t="s">
        <v>612</v>
      </c>
      <c r="X621" s="27" t="s">
        <v>618</v>
      </c>
      <c r="Y621" s="28" t="str">
        <f t="shared" si="18"/>
        <v>62005冷房店舗用有り</v>
      </c>
      <c r="Z621" s="51">
        <v>-0.86599999999999999</v>
      </c>
      <c r="AA621" s="51">
        <v>1.8660000000000001</v>
      </c>
      <c r="AB621" s="52">
        <v>1.0455000000000001</v>
      </c>
      <c r="AC621" s="52">
        <v>1.3880999999999999</v>
      </c>
      <c r="AD621" s="31">
        <f>省エネ計算フォーマット【EHP】!$O$125/100</f>
        <v>0</v>
      </c>
      <c r="AE621" s="32">
        <f t="shared" si="19"/>
        <v>1.3879999999999999</v>
      </c>
    </row>
    <row r="622" spans="20:31">
      <c r="T622" s="25">
        <v>6</v>
      </c>
      <c r="U622" s="26">
        <v>2005</v>
      </c>
      <c r="V622" s="27" t="s">
        <v>19</v>
      </c>
      <c r="W622" s="27" t="s">
        <v>606</v>
      </c>
      <c r="X622" s="27" t="s">
        <v>618</v>
      </c>
      <c r="Y622" s="28" t="str">
        <f t="shared" si="18"/>
        <v>62005冷房ビル用マルチ有り</v>
      </c>
      <c r="Z622" s="51">
        <v>-0.68200000000000005</v>
      </c>
      <c r="AA622" s="51">
        <v>1.6819999999999999</v>
      </c>
      <c r="AB622" s="52">
        <v>1.0490999999999999</v>
      </c>
      <c r="AC622" s="52">
        <v>1.2492000000000001</v>
      </c>
      <c r="AD622" s="31">
        <f>省エネ計算フォーマット【EHP】!$O$125/100</f>
        <v>0</v>
      </c>
      <c r="AE622" s="32">
        <f t="shared" si="19"/>
        <v>1.2490000000000001</v>
      </c>
    </row>
    <row r="623" spans="20:31">
      <c r="T623" s="25">
        <v>6</v>
      </c>
      <c r="U623" s="26">
        <v>2005</v>
      </c>
      <c r="V623" s="27" t="s">
        <v>19</v>
      </c>
      <c r="W623" s="27" t="s">
        <v>607</v>
      </c>
      <c r="X623" s="27" t="s">
        <v>618</v>
      </c>
      <c r="Y623" s="28" t="str">
        <f t="shared" si="18"/>
        <v>62005冷房設備用有り</v>
      </c>
      <c r="Z623" s="51">
        <v>-0.114</v>
      </c>
      <c r="AA623" s="51">
        <v>1.1140000000000001</v>
      </c>
      <c r="AB623" s="52">
        <v>1.0325</v>
      </c>
      <c r="AC623" s="52">
        <v>0.82740000000000002</v>
      </c>
      <c r="AD623" s="31">
        <f>省エネ計算フォーマット【EHP】!$O$125/100</f>
        <v>0</v>
      </c>
      <c r="AE623" s="32">
        <f t="shared" si="19"/>
        <v>0.82699999999999996</v>
      </c>
    </row>
    <row r="624" spans="20:31">
      <c r="T624" s="25">
        <v>6</v>
      </c>
      <c r="U624" s="26">
        <v>2005</v>
      </c>
      <c r="V624" s="27" t="s">
        <v>19</v>
      </c>
      <c r="W624" s="27" t="s">
        <v>612</v>
      </c>
      <c r="X624" s="27" t="s">
        <v>702</v>
      </c>
      <c r="Y624" s="28" t="str">
        <f t="shared" si="18"/>
        <v>62005冷房店舗用無し（一定速）</v>
      </c>
      <c r="Z624" s="51">
        <v>0.25</v>
      </c>
      <c r="AA624" s="51">
        <v>0.75</v>
      </c>
      <c r="AB624" s="52">
        <v>0.25</v>
      </c>
      <c r="AC624" s="52">
        <v>0.75</v>
      </c>
      <c r="AD624" s="31">
        <f>省エネ計算フォーマット【EHP】!$O$125/100</f>
        <v>0</v>
      </c>
      <c r="AE624" s="32">
        <f t="shared" si="19"/>
        <v>0.75</v>
      </c>
    </row>
    <row r="625" spans="20:31">
      <c r="T625" s="25">
        <v>6</v>
      </c>
      <c r="U625" s="26">
        <v>2005</v>
      </c>
      <c r="V625" s="27" t="s">
        <v>19</v>
      </c>
      <c r="W625" s="27" t="s">
        <v>606</v>
      </c>
      <c r="X625" s="27" t="s">
        <v>702</v>
      </c>
      <c r="Y625" s="28" t="str">
        <f t="shared" si="18"/>
        <v>62005冷房ビル用マルチ無し（一定速）</v>
      </c>
      <c r="Z625" s="51">
        <v>0.25</v>
      </c>
      <c r="AA625" s="51">
        <v>0.75</v>
      </c>
      <c r="AB625" s="52">
        <v>0.25</v>
      </c>
      <c r="AC625" s="52">
        <v>0.75</v>
      </c>
      <c r="AD625" s="31">
        <f>省エネ計算フォーマット【EHP】!$O$125/100</f>
        <v>0</v>
      </c>
      <c r="AE625" s="32">
        <f t="shared" si="19"/>
        <v>0.75</v>
      </c>
    </row>
    <row r="626" spans="20:31">
      <c r="T626" s="25">
        <v>6</v>
      </c>
      <c r="U626" s="26">
        <v>2005</v>
      </c>
      <c r="V626" s="27" t="s">
        <v>19</v>
      </c>
      <c r="W626" s="27" t="s">
        <v>607</v>
      </c>
      <c r="X626" s="27" t="s">
        <v>702</v>
      </c>
      <c r="Y626" s="28" t="str">
        <f t="shared" si="18"/>
        <v>62005冷房設備用無し（一定速）</v>
      </c>
      <c r="Z626" s="51">
        <v>0.25</v>
      </c>
      <c r="AA626" s="51">
        <v>0.75</v>
      </c>
      <c r="AB626" s="52">
        <v>0.25</v>
      </c>
      <c r="AC626" s="52">
        <v>0.75</v>
      </c>
      <c r="AD626" s="31">
        <f>省エネ計算フォーマット【EHP】!$O$125/100</f>
        <v>0</v>
      </c>
      <c r="AE626" s="32">
        <f t="shared" si="19"/>
        <v>0.75</v>
      </c>
    </row>
    <row r="627" spans="20:31">
      <c r="T627" s="25">
        <v>6</v>
      </c>
      <c r="U627" s="26">
        <v>2005</v>
      </c>
      <c r="V627" s="27" t="s">
        <v>20</v>
      </c>
      <c r="W627" s="27" t="s">
        <v>612</v>
      </c>
      <c r="X627" s="27" t="s">
        <v>618</v>
      </c>
      <c r="Y627" s="28" t="str">
        <f t="shared" si="18"/>
        <v>62005暖房店舗用有り</v>
      </c>
      <c r="Z627" s="51">
        <v>-0.65</v>
      </c>
      <c r="AA627" s="51">
        <v>1.65</v>
      </c>
      <c r="AB627" s="52">
        <v>1.0726</v>
      </c>
      <c r="AC627" s="52">
        <v>1.2194</v>
      </c>
      <c r="AD627" s="31">
        <f>省エネ計算フォーマット【EHP】!$O$125/100</f>
        <v>0</v>
      </c>
      <c r="AE627" s="32">
        <f t="shared" si="19"/>
        <v>1.2190000000000001</v>
      </c>
    </row>
    <row r="628" spans="20:31">
      <c r="T628" s="25">
        <v>6</v>
      </c>
      <c r="U628" s="26">
        <v>2005</v>
      </c>
      <c r="V628" s="27" t="s">
        <v>20</v>
      </c>
      <c r="W628" s="27" t="s">
        <v>606</v>
      </c>
      <c r="X628" s="27" t="s">
        <v>618</v>
      </c>
      <c r="Y628" s="28" t="str">
        <f t="shared" si="18"/>
        <v>62005暖房ビル用マルチ有り</v>
      </c>
      <c r="Z628" s="51">
        <v>-0.56000000000000005</v>
      </c>
      <c r="AA628" s="51">
        <v>1.56</v>
      </c>
      <c r="AB628" s="52">
        <v>1.0330999999999999</v>
      </c>
      <c r="AC628" s="52">
        <v>1.1617</v>
      </c>
      <c r="AD628" s="31">
        <f>省エネ計算フォーマット【EHP】!$O$125/100</f>
        <v>0</v>
      </c>
      <c r="AE628" s="32">
        <f t="shared" si="19"/>
        <v>1.161</v>
      </c>
    </row>
    <row r="629" spans="20:31">
      <c r="T629" s="25">
        <v>6</v>
      </c>
      <c r="U629" s="26">
        <v>2005</v>
      </c>
      <c r="V629" s="27" t="s">
        <v>20</v>
      </c>
      <c r="W629" s="27" t="s">
        <v>607</v>
      </c>
      <c r="X629" s="27" t="s">
        <v>618</v>
      </c>
      <c r="Y629" s="28" t="str">
        <f t="shared" si="18"/>
        <v>62005暖房設備用有り</v>
      </c>
      <c r="Z629" s="51">
        <v>-0.126</v>
      </c>
      <c r="AA629" s="51">
        <v>1.1259999999999999</v>
      </c>
      <c r="AB629" s="52">
        <v>1.0239</v>
      </c>
      <c r="AC629" s="52">
        <v>0.83850000000000002</v>
      </c>
      <c r="AD629" s="31">
        <f>省エネ計算フォーマット【EHP】!$O$125/100</f>
        <v>0</v>
      </c>
      <c r="AE629" s="32">
        <f t="shared" si="19"/>
        <v>0.83799999999999997</v>
      </c>
    </row>
    <row r="630" spans="20:31">
      <c r="T630" s="25">
        <v>6</v>
      </c>
      <c r="U630" s="26">
        <v>2005</v>
      </c>
      <c r="V630" s="27" t="s">
        <v>20</v>
      </c>
      <c r="W630" s="27" t="s">
        <v>612</v>
      </c>
      <c r="X630" s="27" t="s">
        <v>702</v>
      </c>
      <c r="Y630" s="28" t="str">
        <f t="shared" si="18"/>
        <v>62005暖房店舗用無し（一定速）</v>
      </c>
      <c r="Z630" s="51">
        <v>0.25</v>
      </c>
      <c r="AA630" s="51">
        <v>0.75</v>
      </c>
      <c r="AB630" s="52">
        <v>0.25</v>
      </c>
      <c r="AC630" s="52">
        <v>0.75</v>
      </c>
      <c r="AD630" s="31">
        <f>省エネ計算フォーマット【EHP】!$O$125/100</f>
        <v>0</v>
      </c>
      <c r="AE630" s="32">
        <f t="shared" si="19"/>
        <v>0.75</v>
      </c>
    </row>
    <row r="631" spans="20:31">
      <c r="T631" s="25">
        <v>6</v>
      </c>
      <c r="U631" s="26">
        <v>2005</v>
      </c>
      <c r="V631" s="27" t="s">
        <v>20</v>
      </c>
      <c r="W631" s="27" t="s">
        <v>606</v>
      </c>
      <c r="X631" s="27" t="s">
        <v>702</v>
      </c>
      <c r="Y631" s="28" t="str">
        <f t="shared" si="18"/>
        <v>62005暖房ビル用マルチ無し（一定速）</v>
      </c>
      <c r="Z631" s="51">
        <v>0.25</v>
      </c>
      <c r="AA631" s="51">
        <v>0.75</v>
      </c>
      <c r="AB631" s="52">
        <v>0.25</v>
      </c>
      <c r="AC631" s="52">
        <v>0.75</v>
      </c>
      <c r="AD631" s="31">
        <f>省エネ計算フォーマット【EHP】!$O$125/100</f>
        <v>0</v>
      </c>
      <c r="AE631" s="32">
        <f t="shared" si="19"/>
        <v>0.75</v>
      </c>
    </row>
    <row r="632" spans="20:31">
      <c r="T632" s="25">
        <v>6</v>
      </c>
      <c r="U632" s="50">
        <v>2005</v>
      </c>
      <c r="V632" s="41" t="s">
        <v>20</v>
      </c>
      <c r="W632" s="41" t="s">
        <v>607</v>
      </c>
      <c r="X632" s="41" t="s">
        <v>702</v>
      </c>
      <c r="Y632" s="28" t="str">
        <f t="shared" si="18"/>
        <v>62005暖房設備用無し（一定速）</v>
      </c>
      <c r="Z632" s="51">
        <v>0.25</v>
      </c>
      <c r="AA632" s="51">
        <v>0.75</v>
      </c>
      <c r="AB632" s="52">
        <v>0.25</v>
      </c>
      <c r="AC632" s="52">
        <v>0.75</v>
      </c>
      <c r="AD632" s="31">
        <f>省エネ計算フォーマット【EHP】!$O$125/100</f>
        <v>0</v>
      </c>
      <c r="AE632" s="32">
        <f t="shared" si="19"/>
        <v>0.75</v>
      </c>
    </row>
    <row r="633" spans="20:31">
      <c r="T633" s="25">
        <v>6</v>
      </c>
      <c r="U633" s="50">
        <v>2010</v>
      </c>
      <c r="V633" s="41" t="s">
        <v>19</v>
      </c>
      <c r="W633" s="41" t="s">
        <v>612</v>
      </c>
      <c r="X633" s="41" t="s">
        <v>618</v>
      </c>
      <c r="Y633" s="28" t="str">
        <f t="shared" si="18"/>
        <v>62010冷房店舗用有り</v>
      </c>
      <c r="Z633" s="51">
        <v>-1.1000000000000001</v>
      </c>
      <c r="AA633" s="51">
        <v>2.1</v>
      </c>
      <c r="AB633" s="52">
        <v>1.0511999999999999</v>
      </c>
      <c r="AC633" s="52">
        <v>1.5622</v>
      </c>
      <c r="AD633" s="31">
        <f>省エネ計算フォーマット【EHP】!$O$125/100</f>
        <v>0</v>
      </c>
      <c r="AE633" s="32">
        <f t="shared" si="19"/>
        <v>1.5620000000000001</v>
      </c>
    </row>
    <row r="634" spans="20:31">
      <c r="T634" s="25">
        <v>6</v>
      </c>
      <c r="U634" s="50">
        <v>2010</v>
      </c>
      <c r="V634" s="41" t="s">
        <v>19</v>
      </c>
      <c r="W634" s="41" t="s">
        <v>606</v>
      </c>
      <c r="X634" s="41" t="s">
        <v>618</v>
      </c>
      <c r="Y634" s="28" t="str">
        <f t="shared" si="18"/>
        <v>62010冷房ビル用マルチ有り</v>
      </c>
      <c r="Z634" s="51">
        <v>-0.88</v>
      </c>
      <c r="AA634" s="51">
        <v>1.88</v>
      </c>
      <c r="AB634" s="52">
        <v>1.0548999999999999</v>
      </c>
      <c r="AC634" s="52">
        <v>1.3963000000000001</v>
      </c>
      <c r="AD634" s="31">
        <f>省エネ計算フォーマット【EHP】!$O$125/100</f>
        <v>0</v>
      </c>
      <c r="AE634" s="32">
        <f t="shared" si="19"/>
        <v>1.3959999999999999</v>
      </c>
    </row>
    <row r="635" spans="20:31">
      <c r="T635" s="25">
        <v>6</v>
      </c>
      <c r="U635" s="50">
        <v>2010</v>
      </c>
      <c r="V635" s="41" t="s">
        <v>19</v>
      </c>
      <c r="W635" s="41" t="s">
        <v>607</v>
      </c>
      <c r="X635" s="41" t="s">
        <v>618</v>
      </c>
      <c r="Y635" s="28" t="str">
        <f t="shared" si="18"/>
        <v>62010冷房設備用有り</v>
      </c>
      <c r="Z635" s="51">
        <v>-0.26</v>
      </c>
      <c r="AA635" s="51">
        <v>1.26</v>
      </c>
      <c r="AB635" s="52">
        <v>1.1929000000000001</v>
      </c>
      <c r="AC635" s="52">
        <v>0.89680000000000004</v>
      </c>
      <c r="AD635" s="31">
        <f>省エネ計算フォーマット【EHP】!$O$125/100</f>
        <v>0</v>
      </c>
      <c r="AE635" s="32">
        <f t="shared" si="19"/>
        <v>0.89600000000000002</v>
      </c>
    </row>
    <row r="636" spans="20:31">
      <c r="T636" s="25">
        <v>6</v>
      </c>
      <c r="U636" s="50">
        <v>2010</v>
      </c>
      <c r="V636" s="41" t="s">
        <v>19</v>
      </c>
      <c r="W636" s="41" t="s">
        <v>612</v>
      </c>
      <c r="X636" s="41" t="s">
        <v>702</v>
      </c>
      <c r="Y636" s="28" t="str">
        <f t="shared" si="18"/>
        <v>62010冷房店舗用無し（一定速）</v>
      </c>
      <c r="Z636" s="51">
        <v>0.25</v>
      </c>
      <c r="AA636" s="51">
        <v>0.75</v>
      </c>
      <c r="AB636" s="52">
        <v>0.25</v>
      </c>
      <c r="AC636" s="52">
        <v>0.75</v>
      </c>
      <c r="AD636" s="31">
        <f>省エネ計算フォーマット【EHP】!$O$125/100</f>
        <v>0</v>
      </c>
      <c r="AE636" s="32">
        <f t="shared" si="19"/>
        <v>0.75</v>
      </c>
    </row>
    <row r="637" spans="20:31">
      <c r="T637" s="25">
        <v>6</v>
      </c>
      <c r="U637" s="50">
        <v>2010</v>
      </c>
      <c r="V637" s="41" t="s">
        <v>19</v>
      </c>
      <c r="W637" s="41" t="s">
        <v>606</v>
      </c>
      <c r="X637" s="41" t="s">
        <v>702</v>
      </c>
      <c r="Y637" s="28" t="str">
        <f t="shared" si="18"/>
        <v>62010冷房ビル用マルチ無し（一定速）</v>
      </c>
      <c r="Z637" s="51">
        <v>0.25</v>
      </c>
      <c r="AA637" s="51">
        <v>0.75</v>
      </c>
      <c r="AB637" s="52">
        <v>0.25</v>
      </c>
      <c r="AC637" s="52">
        <v>0.75</v>
      </c>
      <c r="AD637" s="31">
        <f>省エネ計算フォーマット【EHP】!$O$125/100</f>
        <v>0</v>
      </c>
      <c r="AE637" s="32">
        <f t="shared" si="19"/>
        <v>0.75</v>
      </c>
    </row>
    <row r="638" spans="20:31">
      <c r="T638" s="25">
        <v>6</v>
      </c>
      <c r="U638" s="50">
        <v>2010</v>
      </c>
      <c r="V638" s="41" t="s">
        <v>19</v>
      </c>
      <c r="W638" s="41" t="s">
        <v>607</v>
      </c>
      <c r="X638" s="41" t="s">
        <v>702</v>
      </c>
      <c r="Y638" s="28" t="str">
        <f t="shared" si="18"/>
        <v>62010冷房設備用無し（一定速）</v>
      </c>
      <c r="Z638" s="51">
        <v>0.25</v>
      </c>
      <c r="AA638" s="51">
        <v>0.75</v>
      </c>
      <c r="AB638" s="52">
        <v>0.25</v>
      </c>
      <c r="AC638" s="52">
        <v>0.75</v>
      </c>
      <c r="AD638" s="31">
        <f>省エネ計算フォーマット【EHP】!$O$125/100</f>
        <v>0</v>
      </c>
      <c r="AE638" s="32">
        <f t="shared" si="19"/>
        <v>0.75</v>
      </c>
    </row>
    <row r="639" spans="20:31">
      <c r="T639" s="25">
        <v>6</v>
      </c>
      <c r="U639" s="50">
        <v>2010</v>
      </c>
      <c r="V639" s="41" t="s">
        <v>20</v>
      </c>
      <c r="W639" s="41" t="s">
        <v>612</v>
      </c>
      <c r="X639" s="41" t="s">
        <v>618</v>
      </c>
      <c r="Y639" s="28" t="str">
        <f t="shared" si="18"/>
        <v>62010暖房店舗用有り</v>
      </c>
      <c r="Z639" s="51">
        <v>-0.72</v>
      </c>
      <c r="AA639" s="51">
        <v>1.72</v>
      </c>
      <c r="AB639" s="52">
        <v>1.0757000000000001</v>
      </c>
      <c r="AC639" s="52">
        <v>1.2710999999999999</v>
      </c>
      <c r="AD639" s="31">
        <f>省エネ計算フォーマット【EHP】!$O$125/100</f>
        <v>0</v>
      </c>
      <c r="AE639" s="32">
        <f t="shared" si="19"/>
        <v>1.2709999999999999</v>
      </c>
    </row>
    <row r="640" spans="20:31">
      <c r="T640" s="25">
        <v>6</v>
      </c>
      <c r="U640" s="50">
        <v>2010</v>
      </c>
      <c r="V640" s="41" t="s">
        <v>20</v>
      </c>
      <c r="W640" s="41" t="s">
        <v>606</v>
      </c>
      <c r="X640" s="41" t="s">
        <v>618</v>
      </c>
      <c r="Y640" s="28" t="str">
        <f t="shared" si="18"/>
        <v>62010暖房ビル用マルチ有り</v>
      </c>
      <c r="Z640" s="51">
        <v>-0.7</v>
      </c>
      <c r="AA640" s="51">
        <v>1.7</v>
      </c>
      <c r="AB640" s="52">
        <v>1.036</v>
      </c>
      <c r="AC640" s="52">
        <v>1.266</v>
      </c>
      <c r="AD640" s="31">
        <f>省エネ計算フォーマット【EHP】!$O$125/100</f>
        <v>0</v>
      </c>
      <c r="AE640" s="32">
        <f t="shared" si="19"/>
        <v>1.266</v>
      </c>
    </row>
    <row r="641" spans="20:31">
      <c r="T641" s="25">
        <v>6</v>
      </c>
      <c r="U641" s="50">
        <v>2010</v>
      </c>
      <c r="V641" s="41" t="s">
        <v>20</v>
      </c>
      <c r="W641" s="41" t="s">
        <v>607</v>
      </c>
      <c r="X641" s="41" t="s">
        <v>618</v>
      </c>
      <c r="Y641" s="28" t="str">
        <f t="shared" si="18"/>
        <v>62010暖房設備用有り</v>
      </c>
      <c r="Z641" s="51">
        <v>-0.26</v>
      </c>
      <c r="AA641" s="51">
        <v>1.26</v>
      </c>
      <c r="AB641" s="52">
        <v>0.82779999999999998</v>
      </c>
      <c r="AC641" s="52">
        <v>0.98809999999999998</v>
      </c>
      <c r="AD641" s="31">
        <f>省エネ計算フォーマット【EHP】!$O$125/100</f>
        <v>0</v>
      </c>
      <c r="AE641" s="32">
        <f t="shared" si="19"/>
        <v>0.98799999999999999</v>
      </c>
    </row>
    <row r="642" spans="20:31">
      <c r="T642" s="25">
        <v>6</v>
      </c>
      <c r="U642" s="50">
        <v>2010</v>
      </c>
      <c r="V642" s="41" t="s">
        <v>20</v>
      </c>
      <c r="W642" s="41" t="s">
        <v>612</v>
      </c>
      <c r="X642" s="41" t="s">
        <v>702</v>
      </c>
      <c r="Y642" s="28" t="str">
        <f t="shared" si="18"/>
        <v>62010暖房店舗用無し（一定速）</v>
      </c>
      <c r="Z642" s="51">
        <v>0.25</v>
      </c>
      <c r="AA642" s="51">
        <v>0.75</v>
      </c>
      <c r="AB642" s="52">
        <v>0.25</v>
      </c>
      <c r="AC642" s="52">
        <v>0.75</v>
      </c>
      <c r="AD642" s="31">
        <f>省エネ計算フォーマット【EHP】!$O$125/100</f>
        <v>0</v>
      </c>
      <c r="AE642" s="32">
        <f t="shared" si="19"/>
        <v>0.75</v>
      </c>
    </row>
    <row r="643" spans="20:31">
      <c r="T643" s="25">
        <v>6</v>
      </c>
      <c r="U643" s="50">
        <v>2010</v>
      </c>
      <c r="V643" s="41" t="s">
        <v>20</v>
      </c>
      <c r="W643" s="41" t="s">
        <v>606</v>
      </c>
      <c r="X643" s="41" t="s">
        <v>702</v>
      </c>
      <c r="Y643" s="28" t="str">
        <f t="shared" si="18"/>
        <v>62010暖房ビル用マルチ無し（一定速）</v>
      </c>
      <c r="Z643" s="51">
        <v>0.25</v>
      </c>
      <c r="AA643" s="51">
        <v>0.75</v>
      </c>
      <c r="AB643" s="52">
        <v>0.25</v>
      </c>
      <c r="AC643" s="52">
        <v>0.75</v>
      </c>
      <c r="AD643" s="31">
        <f>省エネ計算フォーマット【EHP】!$O$125/100</f>
        <v>0</v>
      </c>
      <c r="AE643" s="32">
        <f t="shared" si="19"/>
        <v>0.75</v>
      </c>
    </row>
    <row r="644" spans="20:31">
      <c r="T644" s="25">
        <v>6</v>
      </c>
      <c r="U644" s="50">
        <v>2010</v>
      </c>
      <c r="V644" s="41" t="s">
        <v>20</v>
      </c>
      <c r="W644" s="41" t="s">
        <v>607</v>
      </c>
      <c r="X644" s="41" t="s">
        <v>702</v>
      </c>
      <c r="Y644" s="28" t="str">
        <f t="shared" si="18"/>
        <v>62010暖房設備用無し（一定速）</v>
      </c>
      <c r="Z644" s="63">
        <v>0.25</v>
      </c>
      <c r="AA644" s="63">
        <v>0.75</v>
      </c>
      <c r="AB644" s="64">
        <v>0.25</v>
      </c>
      <c r="AC644" s="64">
        <v>0.75</v>
      </c>
      <c r="AD644" s="31">
        <f>省エネ計算フォーマット【EHP】!$O$125/100</f>
        <v>0</v>
      </c>
      <c r="AE644" s="32">
        <f t="shared" si="19"/>
        <v>0.75</v>
      </c>
    </row>
    <row r="645" spans="20:31">
      <c r="T645" s="53">
        <v>6</v>
      </c>
      <c r="U645" s="75">
        <v>2011</v>
      </c>
      <c r="V645" s="54" t="s">
        <v>19</v>
      </c>
      <c r="W645" s="54" t="s">
        <v>612</v>
      </c>
      <c r="X645" s="54" t="s">
        <v>618</v>
      </c>
      <c r="Y645" s="55" t="str">
        <f t="shared" si="18"/>
        <v>62011冷房店舗用有り</v>
      </c>
      <c r="Z645" s="56">
        <v>-1.1200000000000001</v>
      </c>
      <c r="AA645" s="56">
        <v>2.12</v>
      </c>
      <c r="AB645" s="57">
        <v>1.0517000000000001</v>
      </c>
      <c r="AC645" s="57">
        <v>1.5770999999999999</v>
      </c>
      <c r="AD645" s="31">
        <f>省エネ計算フォーマット【EHP】!$O$125/100</f>
        <v>0</v>
      </c>
      <c r="AE645" s="37">
        <f t="shared" si="19"/>
        <v>1.577</v>
      </c>
    </row>
    <row r="646" spans="20:31">
      <c r="T646" s="53">
        <v>6</v>
      </c>
      <c r="U646" s="75">
        <v>2011</v>
      </c>
      <c r="V646" s="54" t="s">
        <v>19</v>
      </c>
      <c r="W646" s="54" t="s">
        <v>606</v>
      </c>
      <c r="X646" s="54" t="s">
        <v>618</v>
      </c>
      <c r="Y646" s="55" t="str">
        <f t="shared" si="18"/>
        <v>62011冷房ビル用マルチ有り</v>
      </c>
      <c r="Z646" s="56">
        <v>-1</v>
      </c>
      <c r="AA646" s="56">
        <v>2</v>
      </c>
      <c r="AB646" s="57">
        <v>1.0584</v>
      </c>
      <c r="AC646" s="57">
        <v>1.4854000000000001</v>
      </c>
      <c r="AD646" s="31">
        <f>省エネ計算フォーマット【EHP】!$O$125/100</f>
        <v>0</v>
      </c>
      <c r="AE646" s="37">
        <f t="shared" si="19"/>
        <v>1.4850000000000001</v>
      </c>
    </row>
    <row r="647" spans="20:31">
      <c r="T647" s="53">
        <v>6</v>
      </c>
      <c r="U647" s="75">
        <v>2011</v>
      </c>
      <c r="V647" s="54" t="s">
        <v>19</v>
      </c>
      <c r="W647" s="54" t="s">
        <v>607</v>
      </c>
      <c r="X647" s="54" t="s">
        <v>618</v>
      </c>
      <c r="Y647" s="55" t="str">
        <f t="shared" si="18"/>
        <v>62011冷房設備用有り</v>
      </c>
      <c r="Z647" s="56">
        <v>-0.22</v>
      </c>
      <c r="AA647" s="56">
        <v>1.22</v>
      </c>
      <c r="AB647" s="57">
        <v>1.0356000000000001</v>
      </c>
      <c r="AC647" s="57">
        <v>0.90610000000000002</v>
      </c>
      <c r="AD647" s="31">
        <f>省エネ計算フォーマット【EHP】!$O$125/100</f>
        <v>0</v>
      </c>
      <c r="AE647" s="37">
        <f t="shared" si="19"/>
        <v>0.90600000000000003</v>
      </c>
    </row>
    <row r="648" spans="20:31">
      <c r="T648" s="53">
        <v>6</v>
      </c>
      <c r="U648" s="75">
        <v>2011</v>
      </c>
      <c r="V648" s="54" t="s">
        <v>19</v>
      </c>
      <c r="W648" s="54" t="s">
        <v>612</v>
      </c>
      <c r="X648" s="54" t="s">
        <v>702</v>
      </c>
      <c r="Y648" s="55" t="str">
        <f t="shared" si="18"/>
        <v>62011冷房店舗用無し（一定速）</v>
      </c>
      <c r="Z648" s="56">
        <v>0.25</v>
      </c>
      <c r="AA648" s="56">
        <v>0.75</v>
      </c>
      <c r="AB648" s="57">
        <v>0.25</v>
      </c>
      <c r="AC648" s="57">
        <v>0.75</v>
      </c>
      <c r="AD648" s="31">
        <f>省エネ計算フォーマット【EHP】!$O$125/100</f>
        <v>0</v>
      </c>
      <c r="AE648" s="37">
        <f t="shared" si="19"/>
        <v>0.75</v>
      </c>
    </row>
    <row r="649" spans="20:31">
      <c r="T649" s="53">
        <v>6</v>
      </c>
      <c r="U649" s="75">
        <v>2011</v>
      </c>
      <c r="V649" s="54" t="s">
        <v>19</v>
      </c>
      <c r="W649" s="54" t="s">
        <v>606</v>
      </c>
      <c r="X649" s="54" t="s">
        <v>702</v>
      </c>
      <c r="Y649" s="55" t="str">
        <f t="shared" si="18"/>
        <v>62011冷房ビル用マルチ無し（一定速）</v>
      </c>
      <c r="Z649" s="56">
        <v>0.25</v>
      </c>
      <c r="AA649" s="56">
        <v>0.75</v>
      </c>
      <c r="AB649" s="57">
        <v>0.25</v>
      </c>
      <c r="AC649" s="57">
        <v>0.75</v>
      </c>
      <c r="AD649" s="31">
        <f>省エネ計算フォーマット【EHP】!$O$125/100</f>
        <v>0</v>
      </c>
      <c r="AE649" s="37">
        <f t="shared" si="19"/>
        <v>0.75</v>
      </c>
    </row>
    <row r="650" spans="20:31">
      <c r="T650" s="53">
        <v>6</v>
      </c>
      <c r="U650" s="75">
        <v>2011</v>
      </c>
      <c r="V650" s="54" t="s">
        <v>19</v>
      </c>
      <c r="W650" s="54" t="s">
        <v>607</v>
      </c>
      <c r="X650" s="54" t="s">
        <v>702</v>
      </c>
      <c r="Y650" s="55" t="str">
        <f t="shared" ref="Y650:Y713" si="20">T650&amp;U650&amp;V650&amp;W650&amp;X650</f>
        <v>62011冷房設備用無し（一定速）</v>
      </c>
      <c r="Z650" s="56">
        <v>0.25</v>
      </c>
      <c r="AA650" s="56">
        <v>0.75</v>
      </c>
      <c r="AB650" s="57">
        <v>0.25</v>
      </c>
      <c r="AC650" s="57">
        <v>0.75</v>
      </c>
      <c r="AD650" s="31">
        <f>省エネ計算フォーマット【EHP】!$O$125/100</f>
        <v>0</v>
      </c>
      <c r="AE650" s="37">
        <f t="shared" si="19"/>
        <v>0.75</v>
      </c>
    </row>
    <row r="651" spans="20:31">
      <c r="T651" s="53">
        <v>6</v>
      </c>
      <c r="U651" s="75">
        <v>2011</v>
      </c>
      <c r="V651" s="54" t="s">
        <v>20</v>
      </c>
      <c r="W651" s="54" t="s">
        <v>612</v>
      </c>
      <c r="X651" s="54" t="s">
        <v>618</v>
      </c>
      <c r="Y651" s="55" t="str">
        <f t="shared" si="20"/>
        <v>62011暖房店舗用有り</v>
      </c>
      <c r="Z651" s="56">
        <v>-0.76</v>
      </c>
      <c r="AA651" s="56">
        <v>1.76</v>
      </c>
      <c r="AB651" s="57">
        <v>1.0773999999999999</v>
      </c>
      <c r="AC651" s="57">
        <v>1.3006</v>
      </c>
      <c r="AD651" s="31">
        <f>省エネ計算フォーマット【EHP】!$O$125/100</f>
        <v>0</v>
      </c>
      <c r="AE651" s="37">
        <f t="shared" si="19"/>
        <v>1.3</v>
      </c>
    </row>
    <row r="652" spans="20:31">
      <c r="T652" s="53">
        <v>6</v>
      </c>
      <c r="U652" s="75">
        <v>2011</v>
      </c>
      <c r="V652" s="54" t="s">
        <v>20</v>
      </c>
      <c r="W652" s="54" t="s">
        <v>606</v>
      </c>
      <c r="X652" s="54" t="s">
        <v>618</v>
      </c>
      <c r="Y652" s="55" t="str">
        <f t="shared" si="20"/>
        <v>62011暖房ビル用マルチ有り</v>
      </c>
      <c r="Z652" s="56">
        <v>-0.78</v>
      </c>
      <c r="AA652" s="56">
        <v>1.78</v>
      </c>
      <c r="AB652" s="57">
        <v>1.0377000000000001</v>
      </c>
      <c r="AC652" s="57">
        <v>1.3255999999999999</v>
      </c>
      <c r="AD652" s="31">
        <f>省エネ計算フォーマット【EHP】!$O$125/100</f>
        <v>0</v>
      </c>
      <c r="AE652" s="37">
        <f t="shared" ref="AE652:AE715" si="21">ROUNDDOWN(IF(AD652&gt;=0.25,Z652*AD652+AA652,AB652*AD652+AC652),3)</f>
        <v>1.325</v>
      </c>
    </row>
    <row r="653" spans="20:31">
      <c r="T653" s="53">
        <v>6</v>
      </c>
      <c r="U653" s="75">
        <v>2011</v>
      </c>
      <c r="V653" s="54" t="s">
        <v>20</v>
      </c>
      <c r="W653" s="54" t="s">
        <v>607</v>
      </c>
      <c r="X653" s="54" t="s">
        <v>618</v>
      </c>
      <c r="Y653" s="55" t="str">
        <f t="shared" si="20"/>
        <v>62011暖房設備用有り</v>
      </c>
      <c r="Z653" s="56">
        <v>-0.26</v>
      </c>
      <c r="AA653" s="56">
        <v>1.26</v>
      </c>
      <c r="AB653" s="57">
        <v>1.0266999999999999</v>
      </c>
      <c r="AC653" s="57">
        <v>0.93830000000000002</v>
      </c>
      <c r="AD653" s="31">
        <f>省エネ計算フォーマット【EHP】!$O$125/100</f>
        <v>0</v>
      </c>
      <c r="AE653" s="37">
        <f t="shared" si="21"/>
        <v>0.93799999999999994</v>
      </c>
    </row>
    <row r="654" spans="20:31">
      <c r="T654" s="53">
        <v>6</v>
      </c>
      <c r="U654" s="75">
        <v>2011</v>
      </c>
      <c r="V654" s="54" t="s">
        <v>20</v>
      </c>
      <c r="W654" s="54" t="s">
        <v>612</v>
      </c>
      <c r="X654" s="54" t="s">
        <v>702</v>
      </c>
      <c r="Y654" s="55" t="str">
        <f t="shared" si="20"/>
        <v>62011暖房店舗用無し（一定速）</v>
      </c>
      <c r="Z654" s="56">
        <v>0.25</v>
      </c>
      <c r="AA654" s="56">
        <v>0.75</v>
      </c>
      <c r="AB654" s="57">
        <v>0.25</v>
      </c>
      <c r="AC654" s="57">
        <v>0.75</v>
      </c>
      <c r="AD654" s="31">
        <f>省エネ計算フォーマット【EHP】!$O$125/100</f>
        <v>0</v>
      </c>
      <c r="AE654" s="37">
        <f t="shared" si="21"/>
        <v>0.75</v>
      </c>
    </row>
    <row r="655" spans="20:31">
      <c r="T655" s="53">
        <v>6</v>
      </c>
      <c r="U655" s="75">
        <v>2011</v>
      </c>
      <c r="V655" s="54" t="s">
        <v>20</v>
      </c>
      <c r="W655" s="54" t="s">
        <v>606</v>
      </c>
      <c r="X655" s="54" t="s">
        <v>702</v>
      </c>
      <c r="Y655" s="55" t="str">
        <f t="shared" si="20"/>
        <v>62011暖房ビル用マルチ無し（一定速）</v>
      </c>
      <c r="Z655" s="56">
        <v>0.25</v>
      </c>
      <c r="AA655" s="56">
        <v>0.75</v>
      </c>
      <c r="AB655" s="57">
        <v>0.25</v>
      </c>
      <c r="AC655" s="57">
        <v>0.75</v>
      </c>
      <c r="AD655" s="31">
        <f>省エネ計算フォーマット【EHP】!$O$125/100</f>
        <v>0</v>
      </c>
      <c r="AE655" s="37">
        <f t="shared" si="21"/>
        <v>0.75</v>
      </c>
    </row>
    <row r="656" spans="20:31">
      <c r="T656" s="53">
        <v>6</v>
      </c>
      <c r="U656" s="54">
        <v>2011</v>
      </c>
      <c r="V656" s="54" t="s">
        <v>20</v>
      </c>
      <c r="W656" s="54" t="s">
        <v>607</v>
      </c>
      <c r="X656" s="54" t="s">
        <v>702</v>
      </c>
      <c r="Y656" s="55" t="str">
        <f t="shared" si="20"/>
        <v>62011暖房設備用無し（一定速）</v>
      </c>
      <c r="Z656" s="65">
        <v>0.25</v>
      </c>
      <c r="AA656" s="65">
        <v>0.75</v>
      </c>
      <c r="AB656" s="66">
        <v>0.25</v>
      </c>
      <c r="AC656" s="66">
        <v>0.75</v>
      </c>
      <c r="AD656" s="31">
        <f>省エネ計算フォーマット【EHP】!$O$125/100</f>
        <v>0</v>
      </c>
      <c r="AE656" s="37">
        <f t="shared" si="21"/>
        <v>0.75</v>
      </c>
    </row>
    <row r="657" spans="20:31">
      <c r="T657" s="53">
        <v>6</v>
      </c>
      <c r="U657" s="54">
        <v>2012</v>
      </c>
      <c r="V657" s="54" t="s">
        <v>19</v>
      </c>
      <c r="W657" s="54" t="s">
        <v>612</v>
      </c>
      <c r="X657" s="54" t="s">
        <v>618</v>
      </c>
      <c r="Y657" s="55" t="str">
        <f t="shared" si="20"/>
        <v>62012冷房店舗用有り</v>
      </c>
      <c r="Z657" s="67">
        <v>-1.36</v>
      </c>
      <c r="AA657" s="67">
        <v>2.36</v>
      </c>
      <c r="AB657" s="68">
        <v>1.0576000000000001</v>
      </c>
      <c r="AC657" s="68">
        <v>1.7556</v>
      </c>
      <c r="AD657" s="31">
        <f>省エネ計算フォーマット【EHP】!$O$125/100</f>
        <v>0</v>
      </c>
      <c r="AE657" s="37">
        <f t="shared" si="21"/>
        <v>1.7549999999999999</v>
      </c>
    </row>
    <row r="658" spans="20:31">
      <c r="T658" s="53">
        <v>6</v>
      </c>
      <c r="U658" s="54">
        <v>2012</v>
      </c>
      <c r="V658" s="54" t="s">
        <v>19</v>
      </c>
      <c r="W658" s="54" t="s">
        <v>606</v>
      </c>
      <c r="X658" s="54" t="s">
        <v>618</v>
      </c>
      <c r="Y658" s="55" t="str">
        <f t="shared" si="20"/>
        <v>62012冷房ビル用マルチ有り</v>
      </c>
      <c r="Z658" s="56">
        <v>-1.1399999999999999</v>
      </c>
      <c r="AA658" s="56">
        <v>2.14</v>
      </c>
      <c r="AB658" s="57">
        <v>1.0625</v>
      </c>
      <c r="AC658" s="57">
        <v>1.5893999999999999</v>
      </c>
      <c r="AD658" s="31">
        <f>省エネ計算フォーマット【EHP】!$O$125/100</f>
        <v>0</v>
      </c>
      <c r="AE658" s="37">
        <f t="shared" si="21"/>
        <v>1.589</v>
      </c>
    </row>
    <row r="659" spans="20:31">
      <c r="T659" s="53">
        <v>6</v>
      </c>
      <c r="U659" s="54">
        <v>2012</v>
      </c>
      <c r="V659" s="54" t="s">
        <v>19</v>
      </c>
      <c r="W659" s="54" t="s">
        <v>607</v>
      </c>
      <c r="X659" s="54" t="s">
        <v>618</v>
      </c>
      <c r="Y659" s="55" t="str">
        <f t="shared" si="20"/>
        <v>62012冷房設備用有り</v>
      </c>
      <c r="Z659" s="56">
        <v>-0.26</v>
      </c>
      <c r="AA659" s="56">
        <v>1.26</v>
      </c>
      <c r="AB659" s="57">
        <v>1.0367999999999999</v>
      </c>
      <c r="AC659" s="57">
        <v>0.93579999999999997</v>
      </c>
      <c r="AD659" s="31">
        <f>省エネ計算フォーマット【EHP】!$O$125/100</f>
        <v>0</v>
      </c>
      <c r="AE659" s="37">
        <f t="shared" si="21"/>
        <v>0.93500000000000005</v>
      </c>
    </row>
    <row r="660" spans="20:31">
      <c r="T660" s="53">
        <v>6</v>
      </c>
      <c r="U660" s="54">
        <v>2012</v>
      </c>
      <c r="V660" s="54" t="s">
        <v>19</v>
      </c>
      <c r="W660" s="54" t="s">
        <v>612</v>
      </c>
      <c r="X660" s="54" t="s">
        <v>702</v>
      </c>
      <c r="Y660" s="55" t="str">
        <f t="shared" si="20"/>
        <v>62012冷房店舗用無し（一定速）</v>
      </c>
      <c r="Z660" s="56">
        <v>0.25</v>
      </c>
      <c r="AA660" s="56">
        <v>0.75</v>
      </c>
      <c r="AB660" s="57">
        <v>0.25</v>
      </c>
      <c r="AC660" s="57">
        <v>0.75</v>
      </c>
      <c r="AD660" s="31">
        <f>省エネ計算フォーマット【EHP】!$O$125/100</f>
        <v>0</v>
      </c>
      <c r="AE660" s="37">
        <f t="shared" si="21"/>
        <v>0.75</v>
      </c>
    </row>
    <row r="661" spans="20:31">
      <c r="T661" s="53">
        <v>6</v>
      </c>
      <c r="U661" s="54">
        <v>2012</v>
      </c>
      <c r="V661" s="54" t="s">
        <v>19</v>
      </c>
      <c r="W661" s="54" t="s">
        <v>606</v>
      </c>
      <c r="X661" s="54" t="s">
        <v>702</v>
      </c>
      <c r="Y661" s="55" t="str">
        <f t="shared" si="20"/>
        <v>62012冷房ビル用マルチ無し（一定速）</v>
      </c>
      <c r="Z661" s="56">
        <v>0.25</v>
      </c>
      <c r="AA661" s="56">
        <v>0.75</v>
      </c>
      <c r="AB661" s="57">
        <v>0.25</v>
      </c>
      <c r="AC661" s="57">
        <v>0.75</v>
      </c>
      <c r="AD661" s="31">
        <f>省エネ計算フォーマット【EHP】!$O$125/100</f>
        <v>0</v>
      </c>
      <c r="AE661" s="37">
        <f t="shared" si="21"/>
        <v>0.75</v>
      </c>
    </row>
    <row r="662" spans="20:31">
      <c r="T662" s="53">
        <v>6</v>
      </c>
      <c r="U662" s="54">
        <v>2012</v>
      </c>
      <c r="V662" s="54" t="s">
        <v>19</v>
      </c>
      <c r="W662" s="54" t="s">
        <v>607</v>
      </c>
      <c r="X662" s="54" t="s">
        <v>702</v>
      </c>
      <c r="Y662" s="55" t="str">
        <f t="shared" si="20"/>
        <v>62012冷房設備用無し（一定速）</v>
      </c>
      <c r="Z662" s="56">
        <v>0.25</v>
      </c>
      <c r="AA662" s="56">
        <v>0.75</v>
      </c>
      <c r="AB662" s="57">
        <v>0.25</v>
      </c>
      <c r="AC662" s="57">
        <v>0.75</v>
      </c>
      <c r="AD662" s="31">
        <f>省エネ計算フォーマット【EHP】!$O$125/100</f>
        <v>0</v>
      </c>
      <c r="AE662" s="37">
        <f t="shared" si="21"/>
        <v>0.75</v>
      </c>
    </row>
    <row r="663" spans="20:31">
      <c r="T663" s="53">
        <v>6</v>
      </c>
      <c r="U663" s="54">
        <v>2012</v>
      </c>
      <c r="V663" s="54" t="s">
        <v>20</v>
      </c>
      <c r="W663" s="54" t="s">
        <v>612</v>
      </c>
      <c r="X663" s="54" t="s">
        <v>618</v>
      </c>
      <c r="Y663" s="55" t="str">
        <f t="shared" si="20"/>
        <v>62012暖房店舗用有り</v>
      </c>
      <c r="Z663" s="56">
        <v>-0.82</v>
      </c>
      <c r="AA663" s="56">
        <v>1.82</v>
      </c>
      <c r="AB663" s="57">
        <v>1.0801000000000001</v>
      </c>
      <c r="AC663" s="57">
        <v>1.345</v>
      </c>
      <c r="AD663" s="31">
        <f>省エネ計算フォーマット【EHP】!$O$125/100</f>
        <v>0</v>
      </c>
      <c r="AE663" s="37">
        <f t="shared" si="21"/>
        <v>1.345</v>
      </c>
    </row>
    <row r="664" spans="20:31">
      <c r="T664" s="53">
        <v>6</v>
      </c>
      <c r="U664" s="54">
        <v>2012</v>
      </c>
      <c r="V664" s="54" t="s">
        <v>20</v>
      </c>
      <c r="W664" s="54" t="s">
        <v>606</v>
      </c>
      <c r="X664" s="54" t="s">
        <v>618</v>
      </c>
      <c r="Y664" s="55" t="str">
        <f t="shared" si="20"/>
        <v>62012暖房ビル用マルチ有り</v>
      </c>
      <c r="Z664" s="56">
        <v>-0.98</v>
      </c>
      <c r="AA664" s="56">
        <v>1.98</v>
      </c>
      <c r="AB664" s="57">
        <v>1.042</v>
      </c>
      <c r="AC664" s="57">
        <v>1.4744999999999999</v>
      </c>
      <c r="AD664" s="31">
        <f>省エネ計算フォーマット【EHP】!$O$125/100</f>
        <v>0</v>
      </c>
      <c r="AE664" s="37">
        <f t="shared" si="21"/>
        <v>1.474</v>
      </c>
    </row>
    <row r="665" spans="20:31">
      <c r="T665" s="53">
        <v>6</v>
      </c>
      <c r="U665" s="54">
        <v>2012</v>
      </c>
      <c r="V665" s="54" t="s">
        <v>20</v>
      </c>
      <c r="W665" s="54" t="s">
        <v>607</v>
      </c>
      <c r="X665" s="54" t="s">
        <v>618</v>
      </c>
      <c r="Y665" s="55" t="str">
        <f t="shared" si="20"/>
        <v>62012暖房設備用有り</v>
      </c>
      <c r="Z665" s="56">
        <v>-0.26</v>
      </c>
      <c r="AA665" s="56">
        <v>1.26</v>
      </c>
      <c r="AB665" s="57">
        <v>1.0266999999999999</v>
      </c>
      <c r="AC665" s="57">
        <v>0.93830000000000002</v>
      </c>
      <c r="AD665" s="31">
        <f>省エネ計算フォーマット【EHP】!$O$125/100</f>
        <v>0</v>
      </c>
      <c r="AE665" s="37">
        <f t="shared" si="21"/>
        <v>0.93799999999999994</v>
      </c>
    </row>
    <row r="666" spans="20:31">
      <c r="T666" s="53">
        <v>6</v>
      </c>
      <c r="U666" s="54">
        <v>2012</v>
      </c>
      <c r="V666" s="54" t="s">
        <v>20</v>
      </c>
      <c r="W666" s="54" t="s">
        <v>612</v>
      </c>
      <c r="X666" s="54" t="s">
        <v>702</v>
      </c>
      <c r="Y666" s="55" t="str">
        <f t="shared" si="20"/>
        <v>62012暖房店舗用無し（一定速）</v>
      </c>
      <c r="Z666" s="56">
        <v>0.25</v>
      </c>
      <c r="AA666" s="56">
        <v>0.75</v>
      </c>
      <c r="AB666" s="57">
        <v>0.25</v>
      </c>
      <c r="AC666" s="57">
        <v>0.75</v>
      </c>
      <c r="AD666" s="31">
        <f>省エネ計算フォーマット【EHP】!$O$125/100</f>
        <v>0</v>
      </c>
      <c r="AE666" s="37">
        <f t="shared" si="21"/>
        <v>0.75</v>
      </c>
    </row>
    <row r="667" spans="20:31">
      <c r="T667" s="53">
        <v>6</v>
      </c>
      <c r="U667" s="54">
        <v>2012</v>
      </c>
      <c r="V667" s="54" t="s">
        <v>20</v>
      </c>
      <c r="W667" s="54" t="s">
        <v>606</v>
      </c>
      <c r="X667" s="54" t="s">
        <v>702</v>
      </c>
      <c r="Y667" s="55" t="str">
        <f t="shared" si="20"/>
        <v>62012暖房ビル用マルチ無し（一定速）</v>
      </c>
      <c r="Z667" s="56">
        <v>0.25</v>
      </c>
      <c r="AA667" s="56">
        <v>0.75</v>
      </c>
      <c r="AB667" s="57">
        <v>0.25</v>
      </c>
      <c r="AC667" s="57">
        <v>0.75</v>
      </c>
      <c r="AD667" s="31">
        <f>省エネ計算フォーマット【EHP】!$O$125/100</f>
        <v>0</v>
      </c>
      <c r="AE667" s="37">
        <f t="shared" si="21"/>
        <v>0.75</v>
      </c>
    </row>
    <row r="668" spans="20:31">
      <c r="T668" s="53">
        <v>6</v>
      </c>
      <c r="U668" s="54">
        <v>2012</v>
      </c>
      <c r="V668" s="54" t="s">
        <v>20</v>
      </c>
      <c r="W668" s="54" t="s">
        <v>607</v>
      </c>
      <c r="X668" s="54" t="s">
        <v>702</v>
      </c>
      <c r="Y668" s="55" t="str">
        <f t="shared" si="20"/>
        <v>62012暖房設備用無し（一定速）</v>
      </c>
      <c r="Z668" s="69">
        <v>0.25</v>
      </c>
      <c r="AA668" s="69">
        <v>0.75</v>
      </c>
      <c r="AB668" s="70">
        <v>0.25</v>
      </c>
      <c r="AC668" s="70">
        <v>0.75</v>
      </c>
      <c r="AD668" s="31">
        <f>省エネ計算フォーマット【EHP】!$O$125/100</f>
        <v>0</v>
      </c>
      <c r="AE668" s="37">
        <f t="shared" si="21"/>
        <v>0.75</v>
      </c>
    </row>
    <row r="669" spans="20:31">
      <c r="T669" s="53">
        <v>6</v>
      </c>
      <c r="U669" s="75">
        <v>2013</v>
      </c>
      <c r="V669" s="54" t="s">
        <v>19</v>
      </c>
      <c r="W669" s="54" t="s">
        <v>612</v>
      </c>
      <c r="X669" s="54" t="s">
        <v>618</v>
      </c>
      <c r="Y669" s="55" t="str">
        <f t="shared" si="20"/>
        <v>62013冷房店舗用有り</v>
      </c>
      <c r="Z669" s="56">
        <v>-1.5</v>
      </c>
      <c r="AA669" s="56">
        <v>2.5</v>
      </c>
      <c r="AB669" s="57">
        <v>1.0609999999999999</v>
      </c>
      <c r="AC669" s="57">
        <v>1.8597999999999999</v>
      </c>
      <c r="AD669" s="31">
        <f>省エネ計算フォーマット【EHP】!$O$125/100</f>
        <v>0</v>
      </c>
      <c r="AE669" s="37">
        <f t="shared" si="21"/>
        <v>1.859</v>
      </c>
    </row>
    <row r="670" spans="20:31">
      <c r="T670" s="53">
        <v>6</v>
      </c>
      <c r="U670" s="75">
        <v>2013</v>
      </c>
      <c r="V670" s="54" t="s">
        <v>19</v>
      </c>
      <c r="W670" s="54" t="s">
        <v>606</v>
      </c>
      <c r="X670" s="54" t="s">
        <v>618</v>
      </c>
      <c r="Y670" s="55" t="str">
        <f t="shared" si="20"/>
        <v>62013冷房ビル用マルチ有り</v>
      </c>
      <c r="Z670" s="56">
        <v>-1.1399999999999999</v>
      </c>
      <c r="AA670" s="56">
        <v>2.14</v>
      </c>
      <c r="AB670" s="57">
        <v>1.0625</v>
      </c>
      <c r="AC670" s="57">
        <v>1.5893999999999999</v>
      </c>
      <c r="AD670" s="31">
        <f>省エネ計算フォーマット【EHP】!$O$125/100</f>
        <v>0</v>
      </c>
      <c r="AE670" s="37">
        <f t="shared" si="21"/>
        <v>1.589</v>
      </c>
    </row>
    <row r="671" spans="20:31">
      <c r="T671" s="53">
        <v>6</v>
      </c>
      <c r="U671" s="75">
        <v>2013</v>
      </c>
      <c r="V671" s="54" t="s">
        <v>19</v>
      </c>
      <c r="W671" s="54" t="s">
        <v>607</v>
      </c>
      <c r="X671" s="54" t="s">
        <v>618</v>
      </c>
      <c r="Y671" s="55" t="str">
        <f t="shared" si="20"/>
        <v>62013冷房設備用有り</v>
      </c>
      <c r="Z671" s="56">
        <v>-0.26</v>
      </c>
      <c r="AA671" s="56">
        <v>1.26</v>
      </c>
      <c r="AB671" s="57">
        <v>1.0367999999999999</v>
      </c>
      <c r="AC671" s="57">
        <v>0.93579999999999997</v>
      </c>
      <c r="AD671" s="31">
        <f>省エネ計算フォーマット【EHP】!$O$125/100</f>
        <v>0</v>
      </c>
      <c r="AE671" s="37">
        <f t="shared" si="21"/>
        <v>0.93500000000000005</v>
      </c>
    </row>
    <row r="672" spans="20:31">
      <c r="T672" s="53">
        <v>6</v>
      </c>
      <c r="U672" s="75">
        <v>2013</v>
      </c>
      <c r="V672" s="54" t="s">
        <v>19</v>
      </c>
      <c r="W672" s="54" t="s">
        <v>612</v>
      </c>
      <c r="X672" s="54" t="s">
        <v>702</v>
      </c>
      <c r="Y672" s="55" t="str">
        <f t="shared" si="20"/>
        <v>62013冷房店舗用無し（一定速）</v>
      </c>
      <c r="Z672" s="56">
        <v>0.25</v>
      </c>
      <c r="AA672" s="56">
        <v>0.75</v>
      </c>
      <c r="AB672" s="57">
        <v>0.25</v>
      </c>
      <c r="AC672" s="57">
        <v>0.75</v>
      </c>
      <c r="AD672" s="31">
        <f>省エネ計算フォーマット【EHP】!$O$125/100</f>
        <v>0</v>
      </c>
      <c r="AE672" s="37">
        <f t="shared" si="21"/>
        <v>0.75</v>
      </c>
    </row>
    <row r="673" spans="20:31">
      <c r="T673" s="53">
        <v>6</v>
      </c>
      <c r="U673" s="75">
        <v>2013</v>
      </c>
      <c r="V673" s="54" t="s">
        <v>19</v>
      </c>
      <c r="W673" s="54" t="s">
        <v>606</v>
      </c>
      <c r="X673" s="54" t="s">
        <v>702</v>
      </c>
      <c r="Y673" s="55" t="str">
        <f t="shared" si="20"/>
        <v>62013冷房ビル用マルチ無し（一定速）</v>
      </c>
      <c r="Z673" s="56">
        <v>0.25</v>
      </c>
      <c r="AA673" s="56">
        <v>0.75</v>
      </c>
      <c r="AB673" s="57">
        <v>0.25</v>
      </c>
      <c r="AC673" s="57">
        <v>0.75</v>
      </c>
      <c r="AD673" s="31">
        <f>省エネ計算フォーマット【EHP】!$O$125/100</f>
        <v>0</v>
      </c>
      <c r="AE673" s="37">
        <f t="shared" si="21"/>
        <v>0.75</v>
      </c>
    </row>
    <row r="674" spans="20:31">
      <c r="T674" s="53">
        <v>6</v>
      </c>
      <c r="U674" s="75">
        <v>2013</v>
      </c>
      <c r="V674" s="54" t="s">
        <v>19</v>
      </c>
      <c r="W674" s="54" t="s">
        <v>607</v>
      </c>
      <c r="X674" s="54" t="s">
        <v>702</v>
      </c>
      <c r="Y674" s="55" t="str">
        <f t="shared" si="20"/>
        <v>62013冷房設備用無し（一定速）</v>
      </c>
      <c r="Z674" s="56">
        <v>0.25</v>
      </c>
      <c r="AA674" s="56">
        <v>0.75</v>
      </c>
      <c r="AB674" s="57">
        <v>0.25</v>
      </c>
      <c r="AC674" s="57">
        <v>0.75</v>
      </c>
      <c r="AD674" s="31">
        <f>省エネ計算フォーマット【EHP】!$O$125/100</f>
        <v>0</v>
      </c>
      <c r="AE674" s="37">
        <f t="shared" si="21"/>
        <v>0.75</v>
      </c>
    </row>
    <row r="675" spans="20:31">
      <c r="T675" s="53">
        <v>6</v>
      </c>
      <c r="U675" s="75">
        <v>2013</v>
      </c>
      <c r="V675" s="54" t="s">
        <v>20</v>
      </c>
      <c r="W675" s="54" t="s">
        <v>612</v>
      </c>
      <c r="X675" s="54" t="s">
        <v>618</v>
      </c>
      <c r="Y675" s="55" t="str">
        <f t="shared" si="20"/>
        <v>62013暖房店舗用有り</v>
      </c>
      <c r="Z675" s="56">
        <v>-0.94</v>
      </c>
      <c r="AA675" s="56">
        <v>1.94</v>
      </c>
      <c r="AB675" s="57">
        <v>1.0853999999999999</v>
      </c>
      <c r="AC675" s="57">
        <v>1.4337</v>
      </c>
      <c r="AD675" s="31">
        <f>省エネ計算フォーマット【EHP】!$O$125/100</f>
        <v>0</v>
      </c>
      <c r="AE675" s="37">
        <f t="shared" si="21"/>
        <v>1.4330000000000001</v>
      </c>
    </row>
    <row r="676" spans="20:31">
      <c r="T676" s="53">
        <v>6</v>
      </c>
      <c r="U676" s="75">
        <v>2013</v>
      </c>
      <c r="V676" s="54" t="s">
        <v>20</v>
      </c>
      <c r="W676" s="54" t="s">
        <v>606</v>
      </c>
      <c r="X676" s="54" t="s">
        <v>618</v>
      </c>
      <c r="Y676" s="55" t="str">
        <f t="shared" si="20"/>
        <v>62013暖房ビル用マルチ有り</v>
      </c>
      <c r="Z676" s="56">
        <v>-0.98</v>
      </c>
      <c r="AA676" s="56">
        <v>1.98</v>
      </c>
      <c r="AB676" s="57">
        <v>1.042</v>
      </c>
      <c r="AC676" s="57">
        <v>1.4744999999999999</v>
      </c>
      <c r="AD676" s="31">
        <f>省エネ計算フォーマット【EHP】!$O$125/100</f>
        <v>0</v>
      </c>
      <c r="AE676" s="37">
        <f t="shared" si="21"/>
        <v>1.474</v>
      </c>
    </row>
    <row r="677" spans="20:31">
      <c r="T677" s="53">
        <v>6</v>
      </c>
      <c r="U677" s="75">
        <v>2013</v>
      </c>
      <c r="V677" s="54" t="s">
        <v>20</v>
      </c>
      <c r="W677" s="54" t="s">
        <v>607</v>
      </c>
      <c r="X677" s="54" t="s">
        <v>618</v>
      </c>
      <c r="Y677" s="55" t="str">
        <f t="shared" si="20"/>
        <v>62013暖房設備用有り</v>
      </c>
      <c r="Z677" s="56">
        <v>-0.32</v>
      </c>
      <c r="AA677" s="56">
        <v>1.32</v>
      </c>
      <c r="AB677" s="57">
        <v>1.028</v>
      </c>
      <c r="AC677" s="57">
        <v>0.98299999999999998</v>
      </c>
      <c r="AD677" s="31">
        <f>省エネ計算フォーマット【EHP】!$O$125/100</f>
        <v>0</v>
      </c>
      <c r="AE677" s="37">
        <f t="shared" si="21"/>
        <v>0.98299999999999998</v>
      </c>
    </row>
    <row r="678" spans="20:31">
      <c r="T678" s="53">
        <v>6</v>
      </c>
      <c r="U678" s="75">
        <v>2013</v>
      </c>
      <c r="V678" s="54" t="s">
        <v>20</v>
      </c>
      <c r="W678" s="54" t="s">
        <v>612</v>
      </c>
      <c r="X678" s="54" t="s">
        <v>702</v>
      </c>
      <c r="Y678" s="55" t="str">
        <f t="shared" si="20"/>
        <v>62013暖房店舗用無し（一定速）</v>
      </c>
      <c r="Z678" s="56">
        <v>0.25</v>
      </c>
      <c r="AA678" s="56">
        <v>0.75</v>
      </c>
      <c r="AB678" s="57">
        <v>0.25</v>
      </c>
      <c r="AC678" s="57">
        <v>0.75</v>
      </c>
      <c r="AD678" s="31">
        <f>省エネ計算フォーマット【EHP】!$O$125/100</f>
        <v>0</v>
      </c>
      <c r="AE678" s="37">
        <f t="shared" si="21"/>
        <v>0.75</v>
      </c>
    </row>
    <row r="679" spans="20:31">
      <c r="T679" s="53">
        <v>6</v>
      </c>
      <c r="U679" s="75">
        <v>2013</v>
      </c>
      <c r="V679" s="54" t="s">
        <v>20</v>
      </c>
      <c r="W679" s="54" t="s">
        <v>606</v>
      </c>
      <c r="X679" s="54" t="s">
        <v>702</v>
      </c>
      <c r="Y679" s="55" t="str">
        <f t="shared" si="20"/>
        <v>62013暖房ビル用マルチ無し（一定速）</v>
      </c>
      <c r="Z679" s="56">
        <v>0.25</v>
      </c>
      <c r="AA679" s="56">
        <v>0.75</v>
      </c>
      <c r="AB679" s="57">
        <v>0.25</v>
      </c>
      <c r="AC679" s="57">
        <v>0.75</v>
      </c>
      <c r="AD679" s="31">
        <f>省エネ計算フォーマット【EHP】!$O$125/100</f>
        <v>0</v>
      </c>
      <c r="AE679" s="37">
        <f t="shared" si="21"/>
        <v>0.75</v>
      </c>
    </row>
    <row r="680" spans="20:31">
      <c r="T680" s="53">
        <v>6</v>
      </c>
      <c r="U680" s="75">
        <v>2013</v>
      </c>
      <c r="V680" s="54" t="s">
        <v>20</v>
      </c>
      <c r="W680" s="54" t="s">
        <v>607</v>
      </c>
      <c r="X680" s="54" t="s">
        <v>702</v>
      </c>
      <c r="Y680" s="55" t="str">
        <f t="shared" si="20"/>
        <v>62013暖房設備用無し（一定速）</v>
      </c>
      <c r="Z680" s="56">
        <v>0.25</v>
      </c>
      <c r="AA680" s="56">
        <v>0.75</v>
      </c>
      <c r="AB680" s="57">
        <v>0.25</v>
      </c>
      <c r="AC680" s="57">
        <v>0.75</v>
      </c>
      <c r="AD680" s="31">
        <f>省エネ計算フォーマット【EHP】!$O$125/100</f>
        <v>0</v>
      </c>
      <c r="AE680" s="37">
        <f t="shared" si="21"/>
        <v>0.75</v>
      </c>
    </row>
    <row r="681" spans="20:31">
      <c r="T681" s="53">
        <v>6</v>
      </c>
      <c r="U681" s="75">
        <v>2014</v>
      </c>
      <c r="V681" s="54" t="s">
        <v>19</v>
      </c>
      <c r="W681" s="54" t="s">
        <v>612</v>
      </c>
      <c r="X681" s="54" t="s">
        <v>618</v>
      </c>
      <c r="Y681" s="55" t="str">
        <f t="shared" si="20"/>
        <v>62014冷房店舗用有り</v>
      </c>
      <c r="Z681" s="56">
        <v>-1.46</v>
      </c>
      <c r="AA681" s="56">
        <v>2.46</v>
      </c>
      <c r="AB681" s="57">
        <v>1.06</v>
      </c>
      <c r="AC681" s="57">
        <v>1.83</v>
      </c>
      <c r="AD681" s="31">
        <f>省エネ計算フォーマット【EHP】!$O$125/100</f>
        <v>0</v>
      </c>
      <c r="AE681" s="37">
        <f t="shared" si="21"/>
        <v>1.83</v>
      </c>
    </row>
    <row r="682" spans="20:31">
      <c r="T682" s="53">
        <v>6</v>
      </c>
      <c r="U682" s="75">
        <v>2014</v>
      </c>
      <c r="V682" s="54" t="s">
        <v>19</v>
      </c>
      <c r="W682" s="54" t="s">
        <v>606</v>
      </c>
      <c r="X682" s="54" t="s">
        <v>618</v>
      </c>
      <c r="Y682" s="55" t="str">
        <f t="shared" si="20"/>
        <v>62014冷房ビル用マルチ有り</v>
      </c>
      <c r="Z682" s="56">
        <v>-1.52</v>
      </c>
      <c r="AA682" s="56">
        <v>2.52</v>
      </c>
      <c r="AB682" s="57">
        <v>1.0736000000000001</v>
      </c>
      <c r="AC682" s="57">
        <v>1.8715999999999999</v>
      </c>
      <c r="AD682" s="31">
        <f>省エネ計算フォーマット【EHP】!$O$125/100</f>
        <v>0</v>
      </c>
      <c r="AE682" s="37">
        <f t="shared" si="21"/>
        <v>1.871</v>
      </c>
    </row>
    <row r="683" spans="20:31">
      <c r="T683" s="53">
        <v>6</v>
      </c>
      <c r="U683" s="75">
        <v>2014</v>
      </c>
      <c r="V683" s="54" t="s">
        <v>19</v>
      </c>
      <c r="W683" s="54" t="s">
        <v>607</v>
      </c>
      <c r="X683" s="54" t="s">
        <v>618</v>
      </c>
      <c r="Y683" s="55" t="str">
        <f t="shared" si="20"/>
        <v>62014冷房設備用有り</v>
      </c>
      <c r="Z683" s="56">
        <v>-0.32</v>
      </c>
      <c r="AA683" s="56">
        <v>1.32</v>
      </c>
      <c r="AB683" s="57">
        <v>1.0385</v>
      </c>
      <c r="AC683" s="57">
        <v>0.98040000000000005</v>
      </c>
      <c r="AD683" s="31">
        <f>省エネ計算フォーマット【EHP】!$O$125/100</f>
        <v>0</v>
      </c>
      <c r="AE683" s="37">
        <f t="shared" si="21"/>
        <v>0.98</v>
      </c>
    </row>
    <row r="684" spans="20:31">
      <c r="T684" s="53">
        <v>6</v>
      </c>
      <c r="U684" s="75">
        <v>2014</v>
      </c>
      <c r="V684" s="54" t="s">
        <v>19</v>
      </c>
      <c r="W684" s="54" t="s">
        <v>612</v>
      </c>
      <c r="X684" s="54" t="s">
        <v>702</v>
      </c>
      <c r="Y684" s="55" t="str">
        <f t="shared" si="20"/>
        <v>62014冷房店舗用無し（一定速）</v>
      </c>
      <c r="Z684" s="56">
        <v>0.25</v>
      </c>
      <c r="AA684" s="56">
        <v>0.75</v>
      </c>
      <c r="AB684" s="57">
        <v>0.25</v>
      </c>
      <c r="AC684" s="57">
        <v>0.75</v>
      </c>
      <c r="AD684" s="31">
        <f>省エネ計算フォーマット【EHP】!$O$125/100</f>
        <v>0</v>
      </c>
      <c r="AE684" s="37">
        <f t="shared" si="21"/>
        <v>0.75</v>
      </c>
    </row>
    <row r="685" spans="20:31">
      <c r="T685" s="53">
        <v>6</v>
      </c>
      <c r="U685" s="75">
        <v>2014</v>
      </c>
      <c r="V685" s="54" t="s">
        <v>19</v>
      </c>
      <c r="W685" s="54" t="s">
        <v>606</v>
      </c>
      <c r="X685" s="54" t="s">
        <v>702</v>
      </c>
      <c r="Y685" s="55" t="str">
        <f t="shared" si="20"/>
        <v>62014冷房ビル用マルチ無し（一定速）</v>
      </c>
      <c r="Z685" s="56">
        <v>0.25</v>
      </c>
      <c r="AA685" s="56">
        <v>0.75</v>
      </c>
      <c r="AB685" s="57">
        <v>0.25</v>
      </c>
      <c r="AC685" s="57">
        <v>0.75</v>
      </c>
      <c r="AD685" s="31">
        <f>省エネ計算フォーマット【EHP】!$O$125/100</f>
        <v>0</v>
      </c>
      <c r="AE685" s="37">
        <f t="shared" si="21"/>
        <v>0.75</v>
      </c>
    </row>
    <row r="686" spans="20:31">
      <c r="T686" s="53">
        <v>6</v>
      </c>
      <c r="U686" s="75">
        <v>2014</v>
      </c>
      <c r="V686" s="54" t="s">
        <v>19</v>
      </c>
      <c r="W686" s="54" t="s">
        <v>607</v>
      </c>
      <c r="X686" s="54" t="s">
        <v>702</v>
      </c>
      <c r="Y686" s="55" t="str">
        <f t="shared" si="20"/>
        <v>62014冷房設備用無し（一定速）</v>
      </c>
      <c r="Z686" s="56">
        <v>0.25</v>
      </c>
      <c r="AA686" s="56">
        <v>0.75</v>
      </c>
      <c r="AB686" s="57">
        <v>0.25</v>
      </c>
      <c r="AC686" s="57">
        <v>0.75</v>
      </c>
      <c r="AD686" s="31">
        <f>省エネ計算フォーマット【EHP】!$O$125/100</f>
        <v>0</v>
      </c>
      <c r="AE686" s="37">
        <f t="shared" si="21"/>
        <v>0.75</v>
      </c>
    </row>
    <row r="687" spans="20:31">
      <c r="T687" s="53">
        <v>6</v>
      </c>
      <c r="U687" s="75">
        <v>2014</v>
      </c>
      <c r="V687" s="54" t="s">
        <v>20</v>
      </c>
      <c r="W687" s="54" t="s">
        <v>612</v>
      </c>
      <c r="X687" s="54" t="s">
        <v>618</v>
      </c>
      <c r="Y687" s="55" t="str">
        <f t="shared" si="20"/>
        <v>62014暖房店舗用有り</v>
      </c>
      <c r="Z687" s="56">
        <v>-0.94</v>
      </c>
      <c r="AA687" s="56">
        <v>1.94</v>
      </c>
      <c r="AB687" s="57">
        <v>1.0853999999999999</v>
      </c>
      <c r="AC687" s="57">
        <v>1.4337</v>
      </c>
      <c r="AD687" s="31">
        <f>省エネ計算フォーマット【EHP】!$O$125/100</f>
        <v>0</v>
      </c>
      <c r="AE687" s="37">
        <f t="shared" si="21"/>
        <v>1.4330000000000001</v>
      </c>
    </row>
    <row r="688" spans="20:31">
      <c r="T688" s="53">
        <v>6</v>
      </c>
      <c r="U688" s="75">
        <v>2014</v>
      </c>
      <c r="V688" s="54" t="s">
        <v>20</v>
      </c>
      <c r="W688" s="54" t="s">
        <v>606</v>
      </c>
      <c r="X688" s="54" t="s">
        <v>618</v>
      </c>
      <c r="Y688" s="55" t="str">
        <f t="shared" si="20"/>
        <v>62014暖房ビル用マルチ有り</v>
      </c>
      <c r="Z688" s="56">
        <v>-0.96</v>
      </c>
      <c r="AA688" s="56">
        <v>1.96</v>
      </c>
      <c r="AB688" s="57">
        <v>1.0416000000000001</v>
      </c>
      <c r="AC688" s="57">
        <v>1.4596</v>
      </c>
      <c r="AD688" s="31">
        <f>省エネ計算フォーマット【EHP】!$O$125/100</f>
        <v>0</v>
      </c>
      <c r="AE688" s="37">
        <f t="shared" si="21"/>
        <v>1.4590000000000001</v>
      </c>
    </row>
    <row r="689" spans="20:31">
      <c r="T689" s="53">
        <v>6</v>
      </c>
      <c r="U689" s="75">
        <v>2014</v>
      </c>
      <c r="V689" s="54" t="s">
        <v>20</v>
      </c>
      <c r="W689" s="54" t="s">
        <v>607</v>
      </c>
      <c r="X689" s="54" t="s">
        <v>618</v>
      </c>
      <c r="Y689" s="55" t="str">
        <f t="shared" si="20"/>
        <v>62014暖房設備用有り</v>
      </c>
      <c r="Z689" s="56">
        <v>-0.36</v>
      </c>
      <c r="AA689" s="56">
        <v>1.36</v>
      </c>
      <c r="AB689" s="57">
        <v>1.0287999999999999</v>
      </c>
      <c r="AC689" s="57">
        <v>1.0127999999999999</v>
      </c>
      <c r="AD689" s="31">
        <f>省エネ計算フォーマット【EHP】!$O$125/100</f>
        <v>0</v>
      </c>
      <c r="AE689" s="37">
        <f t="shared" si="21"/>
        <v>1.012</v>
      </c>
    </row>
    <row r="690" spans="20:31">
      <c r="T690" s="53">
        <v>6</v>
      </c>
      <c r="U690" s="75">
        <v>2014</v>
      </c>
      <c r="V690" s="54" t="s">
        <v>20</v>
      </c>
      <c r="W690" s="54" t="s">
        <v>612</v>
      </c>
      <c r="X690" s="54" t="s">
        <v>702</v>
      </c>
      <c r="Y690" s="55" t="str">
        <f t="shared" si="20"/>
        <v>62014暖房店舗用無し（一定速）</v>
      </c>
      <c r="Z690" s="56">
        <v>0.25</v>
      </c>
      <c r="AA690" s="56">
        <v>0.75</v>
      </c>
      <c r="AB690" s="57">
        <v>0.25</v>
      </c>
      <c r="AC690" s="57">
        <v>0.75</v>
      </c>
      <c r="AD690" s="31">
        <f>省エネ計算フォーマット【EHP】!$O$125/100</f>
        <v>0</v>
      </c>
      <c r="AE690" s="37">
        <f t="shared" si="21"/>
        <v>0.75</v>
      </c>
    </row>
    <row r="691" spans="20:31">
      <c r="T691" s="53">
        <v>6</v>
      </c>
      <c r="U691" s="75">
        <v>2014</v>
      </c>
      <c r="V691" s="54" t="s">
        <v>20</v>
      </c>
      <c r="W691" s="54" t="s">
        <v>606</v>
      </c>
      <c r="X691" s="54" t="s">
        <v>702</v>
      </c>
      <c r="Y691" s="55" t="str">
        <f t="shared" si="20"/>
        <v>62014暖房ビル用マルチ無し（一定速）</v>
      </c>
      <c r="Z691" s="56">
        <v>0.25</v>
      </c>
      <c r="AA691" s="56">
        <v>0.75</v>
      </c>
      <c r="AB691" s="57">
        <v>0.25</v>
      </c>
      <c r="AC691" s="57">
        <v>0.75</v>
      </c>
      <c r="AD691" s="31">
        <f>省エネ計算フォーマット【EHP】!$O$125/100</f>
        <v>0</v>
      </c>
      <c r="AE691" s="37">
        <f t="shared" si="21"/>
        <v>0.75</v>
      </c>
    </row>
    <row r="692" spans="20:31">
      <c r="T692" s="53">
        <v>6</v>
      </c>
      <c r="U692" s="75">
        <v>2014</v>
      </c>
      <c r="V692" s="54" t="s">
        <v>20</v>
      </c>
      <c r="W692" s="54" t="s">
        <v>607</v>
      </c>
      <c r="X692" s="54" t="s">
        <v>702</v>
      </c>
      <c r="Y692" s="55" t="str">
        <f t="shared" si="20"/>
        <v>62014暖房設備用無し（一定速）</v>
      </c>
      <c r="Z692" s="56">
        <v>0.25</v>
      </c>
      <c r="AA692" s="56">
        <v>0.75</v>
      </c>
      <c r="AB692" s="57">
        <v>0.25</v>
      </c>
      <c r="AC692" s="57">
        <v>0.75</v>
      </c>
      <c r="AD692" s="31">
        <f>省エネ計算フォーマット【EHP】!$O$125/100</f>
        <v>0</v>
      </c>
      <c r="AE692" s="37">
        <f t="shared" si="21"/>
        <v>0.75</v>
      </c>
    </row>
    <row r="693" spans="20:31">
      <c r="T693" s="25">
        <v>6</v>
      </c>
      <c r="U693" s="50">
        <v>2015</v>
      </c>
      <c r="V693" s="41" t="s">
        <v>19</v>
      </c>
      <c r="W693" s="41" t="s">
        <v>612</v>
      </c>
      <c r="X693" s="41" t="s">
        <v>618</v>
      </c>
      <c r="Y693" s="28" t="str">
        <f t="shared" si="20"/>
        <v>62015冷房店舗用有り</v>
      </c>
      <c r="Z693" s="71">
        <v>-1.38</v>
      </c>
      <c r="AA693" s="71">
        <v>2.38</v>
      </c>
      <c r="AB693" s="72">
        <v>1.0581</v>
      </c>
      <c r="AC693" s="72">
        <v>1.7705</v>
      </c>
      <c r="AD693" s="31">
        <f>省エネ計算フォーマット【EHP】!$O$125/100</f>
        <v>0</v>
      </c>
      <c r="AE693" s="32">
        <f t="shared" si="21"/>
        <v>1.77</v>
      </c>
    </row>
    <row r="694" spans="20:31">
      <c r="T694" s="25">
        <v>6</v>
      </c>
      <c r="U694" s="50">
        <v>2015</v>
      </c>
      <c r="V694" s="41" t="s">
        <v>19</v>
      </c>
      <c r="W694" s="41" t="s">
        <v>606</v>
      </c>
      <c r="X694" s="41" t="s">
        <v>618</v>
      </c>
      <c r="Y694" s="28" t="str">
        <f t="shared" si="20"/>
        <v>62015冷房ビル用マルチ有り</v>
      </c>
      <c r="Z694" s="51">
        <v>-1.5740000000000001</v>
      </c>
      <c r="AA694" s="51">
        <v>2.5739999999999998</v>
      </c>
      <c r="AB694" s="52">
        <v>1.0751999999999999</v>
      </c>
      <c r="AC694" s="52">
        <v>1.9117</v>
      </c>
      <c r="AD694" s="31">
        <f>省エネ計算フォーマット【EHP】!$O$125/100</f>
        <v>0</v>
      </c>
      <c r="AE694" s="32">
        <f t="shared" si="21"/>
        <v>1.911</v>
      </c>
    </row>
    <row r="695" spans="20:31">
      <c r="T695" s="25">
        <v>6</v>
      </c>
      <c r="U695" s="50">
        <v>2015</v>
      </c>
      <c r="V695" s="41" t="s">
        <v>19</v>
      </c>
      <c r="W695" s="41" t="s">
        <v>607</v>
      </c>
      <c r="X695" s="41" t="s">
        <v>618</v>
      </c>
      <c r="Y695" s="28" t="str">
        <f t="shared" si="20"/>
        <v>62015冷房設備用有り</v>
      </c>
      <c r="Z695" s="51">
        <v>-0.62</v>
      </c>
      <c r="AA695" s="51">
        <v>1.62</v>
      </c>
      <c r="AB695" s="52">
        <v>1.0472999999999999</v>
      </c>
      <c r="AC695" s="52">
        <v>1.2032</v>
      </c>
      <c r="AD695" s="31">
        <f>省エネ計算フォーマット【EHP】!$O$125/100</f>
        <v>0</v>
      </c>
      <c r="AE695" s="32">
        <f t="shared" si="21"/>
        <v>1.2030000000000001</v>
      </c>
    </row>
    <row r="696" spans="20:31">
      <c r="T696" s="25">
        <v>6</v>
      </c>
      <c r="U696" s="50">
        <v>2015</v>
      </c>
      <c r="V696" s="41" t="s">
        <v>19</v>
      </c>
      <c r="W696" s="41" t="s">
        <v>612</v>
      </c>
      <c r="X696" s="41" t="s">
        <v>702</v>
      </c>
      <c r="Y696" s="28" t="str">
        <f t="shared" si="20"/>
        <v>62015冷房店舗用無し（一定速）</v>
      </c>
      <c r="Z696" s="51">
        <v>0.25</v>
      </c>
      <c r="AA696" s="51">
        <v>0.75</v>
      </c>
      <c r="AB696" s="52">
        <v>0.25</v>
      </c>
      <c r="AC696" s="52">
        <v>0.75</v>
      </c>
      <c r="AD696" s="31">
        <f>省エネ計算フォーマット【EHP】!$O$125/100</f>
        <v>0</v>
      </c>
      <c r="AE696" s="32">
        <f t="shared" si="21"/>
        <v>0.75</v>
      </c>
    </row>
    <row r="697" spans="20:31">
      <c r="T697" s="25">
        <v>6</v>
      </c>
      <c r="U697" s="50">
        <v>2015</v>
      </c>
      <c r="V697" s="41" t="s">
        <v>19</v>
      </c>
      <c r="W697" s="41" t="s">
        <v>606</v>
      </c>
      <c r="X697" s="41" t="s">
        <v>702</v>
      </c>
      <c r="Y697" s="28" t="str">
        <f t="shared" si="20"/>
        <v>62015冷房ビル用マルチ無し（一定速）</v>
      </c>
      <c r="Z697" s="51">
        <v>0.25</v>
      </c>
      <c r="AA697" s="51">
        <v>0.75</v>
      </c>
      <c r="AB697" s="52">
        <v>0.25</v>
      </c>
      <c r="AC697" s="52">
        <v>0.75</v>
      </c>
      <c r="AD697" s="31">
        <f>省エネ計算フォーマット【EHP】!$O$125/100</f>
        <v>0</v>
      </c>
      <c r="AE697" s="32">
        <f t="shared" si="21"/>
        <v>0.75</v>
      </c>
    </row>
    <row r="698" spans="20:31">
      <c r="T698" s="25">
        <v>6</v>
      </c>
      <c r="U698" s="50">
        <v>2015</v>
      </c>
      <c r="V698" s="41" t="s">
        <v>19</v>
      </c>
      <c r="W698" s="41" t="s">
        <v>607</v>
      </c>
      <c r="X698" s="41" t="s">
        <v>702</v>
      </c>
      <c r="Y698" s="28" t="str">
        <f t="shared" si="20"/>
        <v>62015冷房設備用無し（一定速）</v>
      </c>
      <c r="Z698" s="51">
        <v>0.25</v>
      </c>
      <c r="AA698" s="51">
        <v>0.75</v>
      </c>
      <c r="AB698" s="52">
        <v>0.25</v>
      </c>
      <c r="AC698" s="52">
        <v>0.75</v>
      </c>
      <c r="AD698" s="31">
        <f>省エネ計算フォーマット【EHP】!$O$125/100</f>
        <v>0</v>
      </c>
      <c r="AE698" s="32">
        <f t="shared" si="21"/>
        <v>0.75</v>
      </c>
    </row>
    <row r="699" spans="20:31">
      <c r="T699" s="25">
        <v>6</v>
      </c>
      <c r="U699" s="50">
        <v>2015</v>
      </c>
      <c r="V699" s="41" t="s">
        <v>20</v>
      </c>
      <c r="W699" s="41" t="s">
        <v>612</v>
      </c>
      <c r="X699" s="41" t="s">
        <v>618</v>
      </c>
      <c r="Y699" s="28" t="str">
        <f t="shared" si="20"/>
        <v>62015暖房店舗用有り</v>
      </c>
      <c r="Z699" s="51">
        <v>-0.97</v>
      </c>
      <c r="AA699" s="51">
        <v>1.97</v>
      </c>
      <c r="AB699" s="52">
        <v>1.0867</v>
      </c>
      <c r="AC699" s="52">
        <v>1.4558</v>
      </c>
      <c r="AD699" s="31">
        <f>省エネ計算フォーマット【EHP】!$O$125/100</f>
        <v>0</v>
      </c>
      <c r="AE699" s="32">
        <f t="shared" si="21"/>
        <v>1.4550000000000001</v>
      </c>
    </row>
    <row r="700" spans="20:31">
      <c r="T700" s="25">
        <v>6</v>
      </c>
      <c r="U700" s="50">
        <v>2015</v>
      </c>
      <c r="V700" s="41" t="s">
        <v>20</v>
      </c>
      <c r="W700" s="41" t="s">
        <v>606</v>
      </c>
      <c r="X700" s="41" t="s">
        <v>618</v>
      </c>
      <c r="Y700" s="28" t="str">
        <f t="shared" si="20"/>
        <v>62015暖房ビル用マルチ有り</v>
      </c>
      <c r="Z700" s="51">
        <v>-0.876</v>
      </c>
      <c r="AA700" s="51">
        <v>1.8759999999999999</v>
      </c>
      <c r="AB700" s="52">
        <v>1.0398000000000001</v>
      </c>
      <c r="AC700" s="52">
        <v>1.3971</v>
      </c>
      <c r="AD700" s="31">
        <f>省エネ計算フォーマット【EHP】!$O$125/100</f>
        <v>0</v>
      </c>
      <c r="AE700" s="32">
        <f t="shared" si="21"/>
        <v>1.397</v>
      </c>
    </row>
    <row r="701" spans="20:31">
      <c r="T701" s="25">
        <v>6</v>
      </c>
      <c r="U701" s="50">
        <v>2015</v>
      </c>
      <c r="V701" s="41" t="s">
        <v>20</v>
      </c>
      <c r="W701" s="41" t="s">
        <v>607</v>
      </c>
      <c r="X701" s="41" t="s">
        <v>618</v>
      </c>
      <c r="Y701" s="28" t="str">
        <f t="shared" si="20"/>
        <v>62015暖房設備用有り</v>
      </c>
      <c r="Z701" s="51">
        <v>-0.59799999999999998</v>
      </c>
      <c r="AA701" s="51">
        <v>1.5980000000000001</v>
      </c>
      <c r="AB701" s="52">
        <v>1.0339</v>
      </c>
      <c r="AC701" s="52">
        <v>1.19</v>
      </c>
      <c r="AD701" s="31">
        <f>省エネ計算フォーマット【EHP】!$O$125/100</f>
        <v>0</v>
      </c>
      <c r="AE701" s="32">
        <f t="shared" si="21"/>
        <v>1.19</v>
      </c>
    </row>
    <row r="702" spans="20:31">
      <c r="T702" s="25">
        <v>6</v>
      </c>
      <c r="U702" s="50">
        <v>2015</v>
      </c>
      <c r="V702" s="41" t="s">
        <v>20</v>
      </c>
      <c r="W702" s="41" t="s">
        <v>612</v>
      </c>
      <c r="X702" s="41" t="s">
        <v>702</v>
      </c>
      <c r="Y702" s="28" t="str">
        <f t="shared" si="20"/>
        <v>62015暖房店舗用無し（一定速）</v>
      </c>
      <c r="Z702" s="51">
        <v>0.25</v>
      </c>
      <c r="AA702" s="51">
        <v>0.75</v>
      </c>
      <c r="AB702" s="52">
        <v>0.25</v>
      </c>
      <c r="AC702" s="52">
        <v>0.75</v>
      </c>
      <c r="AD702" s="31">
        <f>省エネ計算フォーマット【EHP】!$O$125/100</f>
        <v>0</v>
      </c>
      <c r="AE702" s="32">
        <f t="shared" si="21"/>
        <v>0.75</v>
      </c>
    </row>
    <row r="703" spans="20:31">
      <c r="T703" s="25">
        <v>6</v>
      </c>
      <c r="U703" s="50">
        <v>2015</v>
      </c>
      <c r="V703" s="41" t="s">
        <v>20</v>
      </c>
      <c r="W703" s="41" t="s">
        <v>606</v>
      </c>
      <c r="X703" s="41" t="s">
        <v>702</v>
      </c>
      <c r="Y703" s="28" t="str">
        <f t="shared" si="20"/>
        <v>62015暖房ビル用マルチ無し（一定速）</v>
      </c>
      <c r="Z703" s="51">
        <v>0.25</v>
      </c>
      <c r="AA703" s="51">
        <v>0.75</v>
      </c>
      <c r="AB703" s="52">
        <v>0.25</v>
      </c>
      <c r="AC703" s="52">
        <v>0.75</v>
      </c>
      <c r="AD703" s="31">
        <f>省エネ計算フォーマット【EHP】!$O$125/100</f>
        <v>0</v>
      </c>
      <c r="AE703" s="32">
        <f t="shared" si="21"/>
        <v>0.75</v>
      </c>
    </row>
    <row r="704" spans="20:31">
      <c r="T704" s="25">
        <v>6</v>
      </c>
      <c r="U704" s="50">
        <v>2015</v>
      </c>
      <c r="V704" s="41" t="s">
        <v>20</v>
      </c>
      <c r="W704" s="41" t="s">
        <v>607</v>
      </c>
      <c r="X704" s="41" t="s">
        <v>702</v>
      </c>
      <c r="Y704" s="28" t="str">
        <f t="shared" si="20"/>
        <v>62015暖房設備用無し（一定速）</v>
      </c>
      <c r="Z704" s="51">
        <v>0.25</v>
      </c>
      <c r="AA704" s="51">
        <v>0.75</v>
      </c>
      <c r="AB704" s="52">
        <v>0.25</v>
      </c>
      <c r="AC704" s="52">
        <v>0.75</v>
      </c>
      <c r="AD704" s="31">
        <f>省エネ計算フォーマット【EHP】!$O$125/100</f>
        <v>0</v>
      </c>
      <c r="AE704" s="32">
        <f t="shared" si="21"/>
        <v>0.75</v>
      </c>
    </row>
    <row r="705" spans="20:31">
      <c r="T705" s="25">
        <v>6</v>
      </c>
      <c r="U705" s="50">
        <v>2020</v>
      </c>
      <c r="V705" s="41" t="s">
        <v>613</v>
      </c>
      <c r="W705" s="41" t="s">
        <v>612</v>
      </c>
      <c r="X705" s="41" t="s">
        <v>618</v>
      </c>
      <c r="Y705" s="28" t="str">
        <f t="shared" si="20"/>
        <v>62020冷房店舗用有り</v>
      </c>
      <c r="Z705" s="51">
        <v>-1.38</v>
      </c>
      <c r="AA705" s="51">
        <v>2.38</v>
      </c>
      <c r="AB705" s="52">
        <v>1.0581</v>
      </c>
      <c r="AC705" s="52">
        <v>1.7705</v>
      </c>
      <c r="AD705" s="31">
        <f>省エネ計算フォーマット【EHP】!$O$125/100</f>
        <v>0</v>
      </c>
      <c r="AE705" s="32">
        <f t="shared" si="21"/>
        <v>1.77</v>
      </c>
    </row>
    <row r="706" spans="20:31">
      <c r="T706" s="25">
        <v>6</v>
      </c>
      <c r="U706" s="50">
        <v>2020</v>
      </c>
      <c r="V706" s="41" t="s">
        <v>613</v>
      </c>
      <c r="W706" s="41" t="s">
        <v>606</v>
      </c>
      <c r="X706" s="41" t="s">
        <v>618</v>
      </c>
      <c r="Y706" s="28" t="str">
        <f t="shared" si="20"/>
        <v>62020冷房ビル用マルチ有り</v>
      </c>
      <c r="Z706" s="51">
        <v>-1.68</v>
      </c>
      <c r="AA706" s="51">
        <v>2.68</v>
      </c>
      <c r="AB706" s="52">
        <v>1.0788</v>
      </c>
      <c r="AC706" s="52">
        <v>2.0053000000000001</v>
      </c>
      <c r="AD706" s="31">
        <f>省エネ計算フォーマット【EHP】!$O$125/100</f>
        <v>0</v>
      </c>
      <c r="AE706" s="32">
        <f t="shared" si="21"/>
        <v>2.0049999999999999</v>
      </c>
    </row>
    <row r="707" spans="20:31">
      <c r="T707" s="25">
        <v>6</v>
      </c>
      <c r="U707" s="50">
        <v>2020</v>
      </c>
      <c r="V707" s="41" t="s">
        <v>613</v>
      </c>
      <c r="W707" s="41" t="s">
        <v>607</v>
      </c>
      <c r="X707" s="41" t="s">
        <v>618</v>
      </c>
      <c r="Y707" s="28" t="str">
        <f t="shared" si="20"/>
        <v>62020冷房設備用有り</v>
      </c>
      <c r="Z707" s="51">
        <v>-0.62</v>
      </c>
      <c r="AA707" s="51">
        <v>1.62</v>
      </c>
      <c r="AB707" s="52">
        <v>1.0472999999999999</v>
      </c>
      <c r="AC707" s="52">
        <v>1.2032</v>
      </c>
      <c r="AD707" s="31">
        <f>省エネ計算フォーマット【EHP】!$O$125/100</f>
        <v>0</v>
      </c>
      <c r="AE707" s="32">
        <f t="shared" si="21"/>
        <v>1.2030000000000001</v>
      </c>
    </row>
    <row r="708" spans="20:31">
      <c r="T708" s="25">
        <v>6</v>
      </c>
      <c r="U708" s="50">
        <v>2020</v>
      </c>
      <c r="V708" s="41" t="s">
        <v>613</v>
      </c>
      <c r="W708" s="41" t="s">
        <v>612</v>
      </c>
      <c r="X708" s="41" t="s">
        <v>702</v>
      </c>
      <c r="Y708" s="28" t="str">
        <f t="shared" si="20"/>
        <v>62020冷房店舗用無し（一定速）</v>
      </c>
      <c r="Z708" s="51">
        <v>0.25</v>
      </c>
      <c r="AA708" s="51">
        <v>0.75</v>
      </c>
      <c r="AB708" s="52">
        <v>0.25</v>
      </c>
      <c r="AC708" s="52">
        <v>0.75</v>
      </c>
      <c r="AD708" s="31">
        <f>省エネ計算フォーマット【EHP】!$O$125/100</f>
        <v>0</v>
      </c>
      <c r="AE708" s="32">
        <f t="shared" si="21"/>
        <v>0.75</v>
      </c>
    </row>
    <row r="709" spans="20:31">
      <c r="T709" s="25">
        <v>6</v>
      </c>
      <c r="U709" s="50">
        <v>2020</v>
      </c>
      <c r="V709" s="41" t="s">
        <v>613</v>
      </c>
      <c r="W709" s="41" t="s">
        <v>606</v>
      </c>
      <c r="X709" s="41" t="s">
        <v>702</v>
      </c>
      <c r="Y709" s="28" t="str">
        <f t="shared" si="20"/>
        <v>62020冷房ビル用マルチ無し（一定速）</v>
      </c>
      <c r="Z709" s="51">
        <v>0.25</v>
      </c>
      <c r="AA709" s="51">
        <v>0.75</v>
      </c>
      <c r="AB709" s="52">
        <v>0.25</v>
      </c>
      <c r="AC709" s="52">
        <v>0.75</v>
      </c>
      <c r="AD709" s="31">
        <f>省エネ計算フォーマット【EHP】!$O$125/100</f>
        <v>0</v>
      </c>
      <c r="AE709" s="32">
        <f t="shared" si="21"/>
        <v>0.75</v>
      </c>
    </row>
    <row r="710" spans="20:31">
      <c r="T710" s="25">
        <v>6</v>
      </c>
      <c r="U710" s="50">
        <v>2020</v>
      </c>
      <c r="V710" s="41" t="s">
        <v>613</v>
      </c>
      <c r="W710" s="41" t="s">
        <v>607</v>
      </c>
      <c r="X710" s="41" t="s">
        <v>702</v>
      </c>
      <c r="Y710" s="28" t="str">
        <f t="shared" si="20"/>
        <v>62020冷房設備用無し（一定速）</v>
      </c>
      <c r="Z710" s="51">
        <v>0.25</v>
      </c>
      <c r="AA710" s="51">
        <v>0.75</v>
      </c>
      <c r="AB710" s="52">
        <v>0.25</v>
      </c>
      <c r="AC710" s="52">
        <v>0.75</v>
      </c>
      <c r="AD710" s="31">
        <f>省エネ計算フォーマット【EHP】!$O$125/100</f>
        <v>0</v>
      </c>
      <c r="AE710" s="32">
        <f t="shared" si="21"/>
        <v>0.75</v>
      </c>
    </row>
    <row r="711" spans="20:31">
      <c r="T711" s="25">
        <v>6</v>
      </c>
      <c r="U711" s="26">
        <v>2020</v>
      </c>
      <c r="V711" s="27" t="s">
        <v>614</v>
      </c>
      <c r="W711" s="27" t="s">
        <v>612</v>
      </c>
      <c r="X711" s="27" t="s">
        <v>618</v>
      </c>
      <c r="Y711" s="28" t="str">
        <f t="shared" si="20"/>
        <v>62020暖房店舗用有り</v>
      </c>
      <c r="Z711" s="51">
        <v>-0.96</v>
      </c>
      <c r="AA711" s="51">
        <v>1.96</v>
      </c>
      <c r="AB711" s="52">
        <v>1.0862000000000001</v>
      </c>
      <c r="AC711" s="52">
        <v>1.4483999999999999</v>
      </c>
      <c r="AD711" s="31">
        <f>省エネ計算フォーマット【EHP】!$O$125/100</f>
        <v>0</v>
      </c>
      <c r="AE711" s="32">
        <f t="shared" si="21"/>
        <v>1.448</v>
      </c>
    </row>
    <row r="712" spans="20:31">
      <c r="T712" s="25">
        <v>6</v>
      </c>
      <c r="U712" s="26">
        <v>2020</v>
      </c>
      <c r="V712" s="27" t="s">
        <v>614</v>
      </c>
      <c r="W712" s="27" t="s">
        <v>606</v>
      </c>
      <c r="X712" s="27" t="s">
        <v>618</v>
      </c>
      <c r="Y712" s="28" t="str">
        <f t="shared" si="20"/>
        <v>62020暖房ビル用マルチ有り</v>
      </c>
      <c r="Z712" s="51">
        <v>-1.1000000000000001</v>
      </c>
      <c r="AA712" s="51">
        <v>2.1</v>
      </c>
      <c r="AB712" s="52">
        <v>1.0416000000000001</v>
      </c>
      <c r="AC712" s="52">
        <v>1.4596</v>
      </c>
      <c r="AD712" s="31">
        <f>省エネ計算フォーマット【EHP】!$O$125/100</f>
        <v>0</v>
      </c>
      <c r="AE712" s="32">
        <f t="shared" si="21"/>
        <v>1.4590000000000001</v>
      </c>
    </row>
    <row r="713" spans="20:31">
      <c r="T713" s="25">
        <v>6</v>
      </c>
      <c r="U713" s="26">
        <v>2020</v>
      </c>
      <c r="V713" s="27" t="s">
        <v>614</v>
      </c>
      <c r="W713" s="27" t="s">
        <v>607</v>
      </c>
      <c r="X713" s="27" t="s">
        <v>618</v>
      </c>
      <c r="Y713" s="28" t="str">
        <f t="shared" si="20"/>
        <v>62020暖房設備用有り</v>
      </c>
      <c r="Z713" s="51">
        <v>-0.46</v>
      </c>
      <c r="AA713" s="51">
        <v>1.46</v>
      </c>
      <c r="AB713" s="52">
        <v>0.94</v>
      </c>
      <c r="AC713" s="52">
        <v>1.1100000000000001</v>
      </c>
      <c r="AD713" s="31">
        <f>省エネ計算フォーマット【EHP】!$O$125/100</f>
        <v>0</v>
      </c>
      <c r="AE713" s="32">
        <f t="shared" si="21"/>
        <v>1.1100000000000001</v>
      </c>
    </row>
    <row r="714" spans="20:31">
      <c r="T714" s="25">
        <v>6</v>
      </c>
      <c r="U714" s="26">
        <v>2020</v>
      </c>
      <c r="V714" s="27" t="s">
        <v>614</v>
      </c>
      <c r="W714" s="27" t="s">
        <v>612</v>
      </c>
      <c r="X714" s="27" t="s">
        <v>702</v>
      </c>
      <c r="Y714" s="28" t="str">
        <f t="shared" ref="Y714:Y777" si="22">T714&amp;U714&amp;V714&amp;W714&amp;X714</f>
        <v>62020暖房店舗用無し（一定速）</v>
      </c>
      <c r="Z714" s="51">
        <v>0.25</v>
      </c>
      <c r="AA714" s="51">
        <v>0.75</v>
      </c>
      <c r="AB714" s="52">
        <v>0.25</v>
      </c>
      <c r="AC714" s="52">
        <v>0.75</v>
      </c>
      <c r="AD714" s="31">
        <f>省エネ計算フォーマット【EHP】!$O$125/100</f>
        <v>0</v>
      </c>
      <c r="AE714" s="32">
        <f t="shared" si="21"/>
        <v>0.75</v>
      </c>
    </row>
    <row r="715" spans="20:31">
      <c r="T715" s="25">
        <v>6</v>
      </c>
      <c r="U715" s="26">
        <v>2020</v>
      </c>
      <c r="V715" s="27" t="s">
        <v>614</v>
      </c>
      <c r="W715" s="27" t="s">
        <v>606</v>
      </c>
      <c r="X715" s="27" t="s">
        <v>702</v>
      </c>
      <c r="Y715" s="28" t="str">
        <f t="shared" si="22"/>
        <v>62020暖房ビル用マルチ無し（一定速）</v>
      </c>
      <c r="Z715" s="51">
        <v>0.25</v>
      </c>
      <c r="AA715" s="51">
        <v>0.75</v>
      </c>
      <c r="AB715" s="52">
        <v>0.25</v>
      </c>
      <c r="AC715" s="52">
        <v>0.75</v>
      </c>
      <c r="AD715" s="31">
        <f>省エネ計算フォーマット【EHP】!$O$125/100</f>
        <v>0</v>
      </c>
      <c r="AE715" s="32">
        <f t="shared" si="21"/>
        <v>0.75</v>
      </c>
    </row>
    <row r="716" spans="20:31">
      <c r="T716" s="25">
        <v>6</v>
      </c>
      <c r="U716" s="27">
        <v>2020</v>
      </c>
      <c r="V716" s="27" t="s">
        <v>614</v>
      </c>
      <c r="W716" s="27" t="s">
        <v>607</v>
      </c>
      <c r="X716" s="27" t="s">
        <v>702</v>
      </c>
      <c r="Y716" s="28" t="str">
        <f t="shared" si="22"/>
        <v>62020暖房設備用無し（一定速）</v>
      </c>
      <c r="Z716" s="51">
        <v>0.25</v>
      </c>
      <c r="AA716" s="51">
        <v>0.75</v>
      </c>
      <c r="AB716" s="52">
        <v>0.25</v>
      </c>
      <c r="AC716" s="52">
        <v>0.75</v>
      </c>
      <c r="AD716" s="31">
        <f>省エネ計算フォーマット【EHP】!$O$125/100</f>
        <v>0</v>
      </c>
      <c r="AE716" s="32">
        <f t="shared" ref="AE716:AE779" si="23">ROUNDDOWN(IF(AD716&gt;=0.25,Z716*AD716+AA716,AB716*AD716+AC716),3)</f>
        <v>0.75</v>
      </c>
    </row>
    <row r="717" spans="20:31">
      <c r="T717" s="53">
        <v>6</v>
      </c>
      <c r="U717" s="54">
        <v>2024</v>
      </c>
      <c r="V717" s="54" t="s">
        <v>613</v>
      </c>
      <c r="W717" s="54" t="s">
        <v>612</v>
      </c>
      <c r="X717" s="54" t="s">
        <v>618</v>
      </c>
      <c r="Y717" s="55" t="str">
        <f t="shared" si="22"/>
        <v>62024冷房店舗用有り</v>
      </c>
      <c r="Z717" s="56">
        <v>-1.58</v>
      </c>
      <c r="AA717" s="56">
        <v>2.58</v>
      </c>
      <c r="AB717" s="57">
        <v>1.0629999999999999</v>
      </c>
      <c r="AC717" s="57">
        <v>1.9193</v>
      </c>
      <c r="AD717" s="31">
        <f>省エネ計算フォーマット【EHP】!$O$125/100</f>
        <v>0</v>
      </c>
      <c r="AE717" s="37">
        <f t="shared" si="23"/>
        <v>1.919</v>
      </c>
    </row>
    <row r="718" spans="20:31">
      <c r="T718" s="53">
        <v>6</v>
      </c>
      <c r="U718" s="54">
        <v>2024</v>
      </c>
      <c r="V718" s="54" t="s">
        <v>613</v>
      </c>
      <c r="W718" s="54" t="s">
        <v>606</v>
      </c>
      <c r="X718" s="54" t="s">
        <v>618</v>
      </c>
      <c r="Y718" s="55" t="str">
        <f t="shared" si="22"/>
        <v>62024冷房ビル用マルチ有り</v>
      </c>
      <c r="Z718" s="56">
        <v>-1.6</v>
      </c>
      <c r="AA718" s="56">
        <v>2.6</v>
      </c>
      <c r="AB718" s="57">
        <v>1.0759000000000001</v>
      </c>
      <c r="AC718" s="57">
        <v>1.931</v>
      </c>
      <c r="AD718" s="31">
        <f>省エネ計算フォーマット【EHP】!$O$125/100</f>
        <v>0</v>
      </c>
      <c r="AE718" s="37">
        <f t="shared" si="23"/>
        <v>1.931</v>
      </c>
    </row>
    <row r="719" spans="20:31">
      <c r="T719" s="53">
        <v>6</v>
      </c>
      <c r="U719" s="54">
        <v>2024</v>
      </c>
      <c r="V719" s="54" t="s">
        <v>613</v>
      </c>
      <c r="W719" s="54" t="s">
        <v>607</v>
      </c>
      <c r="X719" s="54" t="s">
        <v>618</v>
      </c>
      <c r="Y719" s="55" t="str">
        <f t="shared" si="22"/>
        <v>62024冷房設備用有り</v>
      </c>
      <c r="Z719" s="56">
        <v>-0.6</v>
      </c>
      <c r="AA719" s="56">
        <v>1.6</v>
      </c>
      <c r="AB719" s="57">
        <v>1.0467</v>
      </c>
      <c r="AC719" s="57">
        <v>1.1882999999999999</v>
      </c>
      <c r="AD719" s="31">
        <f>省エネ計算フォーマット【EHP】!$O$125/100</f>
        <v>0</v>
      </c>
      <c r="AE719" s="37">
        <f t="shared" si="23"/>
        <v>1.1879999999999999</v>
      </c>
    </row>
    <row r="720" spans="20:31">
      <c r="T720" s="53">
        <v>6</v>
      </c>
      <c r="U720" s="54">
        <v>2024</v>
      </c>
      <c r="V720" s="54" t="s">
        <v>613</v>
      </c>
      <c r="W720" s="54" t="s">
        <v>612</v>
      </c>
      <c r="X720" s="54" t="s">
        <v>702</v>
      </c>
      <c r="Y720" s="55" t="str">
        <f t="shared" si="22"/>
        <v>62024冷房店舗用無し（一定速）</v>
      </c>
      <c r="Z720" s="56">
        <v>0.25</v>
      </c>
      <c r="AA720" s="56">
        <v>0.75</v>
      </c>
      <c r="AB720" s="57">
        <v>0.25</v>
      </c>
      <c r="AC720" s="57">
        <v>0.75</v>
      </c>
      <c r="AD720" s="31">
        <f>省エネ計算フォーマット【EHP】!$O$125/100</f>
        <v>0</v>
      </c>
      <c r="AE720" s="37">
        <f t="shared" si="23"/>
        <v>0.75</v>
      </c>
    </row>
    <row r="721" spans="20:31">
      <c r="T721" s="53">
        <v>6</v>
      </c>
      <c r="U721" s="54">
        <v>2024</v>
      </c>
      <c r="V721" s="54" t="s">
        <v>613</v>
      </c>
      <c r="W721" s="54" t="s">
        <v>606</v>
      </c>
      <c r="X721" s="54" t="s">
        <v>702</v>
      </c>
      <c r="Y721" s="55" t="str">
        <f t="shared" si="22"/>
        <v>62024冷房ビル用マルチ無し（一定速）</v>
      </c>
      <c r="Z721" s="56">
        <v>0.25</v>
      </c>
      <c r="AA721" s="56">
        <v>0.75</v>
      </c>
      <c r="AB721" s="57">
        <v>0.25</v>
      </c>
      <c r="AC721" s="57">
        <v>0.75</v>
      </c>
      <c r="AD721" s="31">
        <f>省エネ計算フォーマット【EHP】!$O$125/100</f>
        <v>0</v>
      </c>
      <c r="AE721" s="37">
        <f t="shared" si="23"/>
        <v>0.75</v>
      </c>
    </row>
    <row r="722" spans="20:31">
      <c r="T722" s="53">
        <v>6</v>
      </c>
      <c r="U722" s="54">
        <v>2024</v>
      </c>
      <c r="V722" s="54" t="s">
        <v>613</v>
      </c>
      <c r="W722" s="54" t="s">
        <v>607</v>
      </c>
      <c r="X722" s="54" t="s">
        <v>702</v>
      </c>
      <c r="Y722" s="55" t="str">
        <f t="shared" si="22"/>
        <v>62024冷房設備用無し（一定速）</v>
      </c>
      <c r="Z722" s="56">
        <v>0.25</v>
      </c>
      <c r="AA722" s="56">
        <v>0.75</v>
      </c>
      <c r="AB722" s="57">
        <v>0.25</v>
      </c>
      <c r="AC722" s="57">
        <v>0.75</v>
      </c>
      <c r="AD722" s="31">
        <f>省エネ計算フォーマット【EHP】!$O$125/100</f>
        <v>0</v>
      </c>
      <c r="AE722" s="37">
        <f t="shared" si="23"/>
        <v>0.75</v>
      </c>
    </row>
    <row r="723" spans="20:31">
      <c r="T723" s="53">
        <v>6</v>
      </c>
      <c r="U723" s="54">
        <v>2024</v>
      </c>
      <c r="V723" s="54" t="s">
        <v>614</v>
      </c>
      <c r="W723" s="54" t="s">
        <v>612</v>
      </c>
      <c r="X723" s="54" t="s">
        <v>618</v>
      </c>
      <c r="Y723" s="55" t="str">
        <f t="shared" si="22"/>
        <v>62024暖房店舗用有り</v>
      </c>
      <c r="Z723" s="56">
        <v>-1.04</v>
      </c>
      <c r="AA723" s="56">
        <v>2.04</v>
      </c>
      <c r="AB723" s="57">
        <v>1.0898000000000001</v>
      </c>
      <c r="AC723" s="57">
        <v>1.5076000000000001</v>
      </c>
      <c r="AD723" s="31">
        <f>省エネ計算フォーマット【EHP】!$O$125/100</f>
        <v>0</v>
      </c>
      <c r="AE723" s="37">
        <f t="shared" si="23"/>
        <v>1.5069999999999999</v>
      </c>
    </row>
    <row r="724" spans="20:31">
      <c r="T724" s="53">
        <v>6</v>
      </c>
      <c r="U724" s="54">
        <v>2024</v>
      </c>
      <c r="V724" s="54" t="s">
        <v>614</v>
      </c>
      <c r="W724" s="54" t="s">
        <v>606</v>
      </c>
      <c r="X724" s="54" t="s">
        <v>618</v>
      </c>
      <c r="Y724" s="55" t="str">
        <f t="shared" si="22"/>
        <v>62024暖房ビル用マルチ有り</v>
      </c>
      <c r="Z724" s="56">
        <v>-1.1399999999999999</v>
      </c>
      <c r="AA724" s="56">
        <v>2.14</v>
      </c>
      <c r="AB724" s="57">
        <v>1.0454000000000001</v>
      </c>
      <c r="AC724" s="57">
        <v>1.5936999999999999</v>
      </c>
      <c r="AD724" s="31">
        <f>省エネ計算フォーマット【EHP】!$O$125/100</f>
        <v>0</v>
      </c>
      <c r="AE724" s="37">
        <f t="shared" si="23"/>
        <v>1.593</v>
      </c>
    </row>
    <row r="725" spans="20:31">
      <c r="T725" s="53">
        <v>6</v>
      </c>
      <c r="U725" s="54">
        <v>2024</v>
      </c>
      <c r="V725" s="54" t="s">
        <v>614</v>
      </c>
      <c r="W725" s="54" t="s">
        <v>607</v>
      </c>
      <c r="X725" s="54" t="s">
        <v>618</v>
      </c>
      <c r="Y725" s="55" t="str">
        <f t="shared" si="22"/>
        <v>62024暖房設備用有り</v>
      </c>
      <c r="Z725" s="56">
        <v>-0.57999999999999996</v>
      </c>
      <c r="AA725" s="56">
        <v>1.58</v>
      </c>
      <c r="AB725" s="57">
        <v>1.0335000000000001</v>
      </c>
      <c r="AC725" s="57">
        <v>1.1766000000000001</v>
      </c>
      <c r="AD725" s="31">
        <f>省エネ計算フォーマット【EHP】!$O$125/100</f>
        <v>0</v>
      </c>
      <c r="AE725" s="37">
        <f t="shared" si="23"/>
        <v>1.1759999999999999</v>
      </c>
    </row>
    <row r="726" spans="20:31">
      <c r="T726" s="53">
        <v>6</v>
      </c>
      <c r="U726" s="54">
        <v>2024</v>
      </c>
      <c r="V726" s="54" t="s">
        <v>614</v>
      </c>
      <c r="W726" s="54" t="s">
        <v>612</v>
      </c>
      <c r="X726" s="54" t="s">
        <v>702</v>
      </c>
      <c r="Y726" s="55" t="str">
        <f t="shared" si="22"/>
        <v>62024暖房店舗用無し（一定速）</v>
      </c>
      <c r="Z726" s="56">
        <v>0.25</v>
      </c>
      <c r="AA726" s="56">
        <v>0.75</v>
      </c>
      <c r="AB726" s="57">
        <v>0.25</v>
      </c>
      <c r="AC726" s="57">
        <v>0.75</v>
      </c>
      <c r="AD726" s="31">
        <f>省エネ計算フォーマット【EHP】!$O$125/100</f>
        <v>0</v>
      </c>
      <c r="AE726" s="37">
        <f t="shared" si="23"/>
        <v>0.75</v>
      </c>
    </row>
    <row r="727" spans="20:31">
      <c r="T727" s="53">
        <v>6</v>
      </c>
      <c r="U727" s="54">
        <v>2024</v>
      </c>
      <c r="V727" s="54" t="s">
        <v>614</v>
      </c>
      <c r="W727" s="54" t="s">
        <v>606</v>
      </c>
      <c r="X727" s="54" t="s">
        <v>702</v>
      </c>
      <c r="Y727" s="55" t="str">
        <f t="shared" si="22"/>
        <v>62024暖房ビル用マルチ無し（一定速）</v>
      </c>
      <c r="Z727" s="56">
        <v>0.25</v>
      </c>
      <c r="AA727" s="56">
        <v>0.75</v>
      </c>
      <c r="AB727" s="57">
        <v>0.25</v>
      </c>
      <c r="AC727" s="57">
        <v>0.75</v>
      </c>
      <c r="AD727" s="31">
        <f>省エネ計算フォーマット【EHP】!$O$125/100</f>
        <v>0</v>
      </c>
      <c r="AE727" s="37">
        <f t="shared" si="23"/>
        <v>0.75</v>
      </c>
    </row>
    <row r="728" spans="20:31">
      <c r="T728" s="53">
        <v>6</v>
      </c>
      <c r="U728" s="54">
        <v>2024</v>
      </c>
      <c r="V728" s="54" t="s">
        <v>614</v>
      </c>
      <c r="W728" s="54" t="s">
        <v>607</v>
      </c>
      <c r="X728" s="54" t="s">
        <v>702</v>
      </c>
      <c r="Y728" s="55" t="str">
        <f t="shared" si="22"/>
        <v>62024暖房設備用無し（一定速）</v>
      </c>
      <c r="Z728" s="56">
        <v>0.25</v>
      </c>
      <c r="AA728" s="56">
        <v>0.75</v>
      </c>
      <c r="AB728" s="57">
        <v>0.25</v>
      </c>
      <c r="AC728" s="57">
        <v>0.75</v>
      </c>
      <c r="AD728" s="31">
        <f>省エネ計算フォーマット【EHP】!$O$125/100</f>
        <v>0</v>
      </c>
      <c r="AE728" s="37">
        <f t="shared" si="23"/>
        <v>0.75</v>
      </c>
    </row>
    <row r="729" spans="20:31">
      <c r="T729" s="73">
        <v>7</v>
      </c>
      <c r="U729" s="73">
        <v>1995</v>
      </c>
      <c r="V729" s="73" t="s">
        <v>19</v>
      </c>
      <c r="W729" s="73" t="s">
        <v>612</v>
      </c>
      <c r="X729" s="73" t="s">
        <v>618</v>
      </c>
      <c r="Y729" s="28" t="str">
        <f t="shared" si="22"/>
        <v>71995冷房店舗用有り</v>
      </c>
      <c r="Z729" s="51">
        <v>0.32</v>
      </c>
      <c r="AA729" s="51">
        <v>0.68</v>
      </c>
      <c r="AB729" s="52">
        <v>1.0165999999999999</v>
      </c>
      <c r="AC729" s="52">
        <v>0.50590000000000002</v>
      </c>
      <c r="AD729" s="31">
        <f>省エネ計算フォーマット【EHP】!$P$125/100</f>
        <v>0</v>
      </c>
      <c r="AE729" s="32">
        <f t="shared" si="23"/>
        <v>0.505</v>
      </c>
    </row>
    <row r="730" spans="20:31">
      <c r="T730" s="73">
        <v>7</v>
      </c>
      <c r="U730" s="73">
        <v>1995</v>
      </c>
      <c r="V730" s="73" t="s">
        <v>19</v>
      </c>
      <c r="W730" s="73" t="s">
        <v>606</v>
      </c>
      <c r="X730" s="73" t="s">
        <v>618</v>
      </c>
      <c r="Y730" s="28" t="str">
        <f t="shared" si="22"/>
        <v>71995冷房ビル用マルチ有り</v>
      </c>
      <c r="Z730" s="51">
        <v>-0.218</v>
      </c>
      <c r="AA730" s="51">
        <v>1.218</v>
      </c>
      <c r="AB730" s="52">
        <v>1.0356000000000001</v>
      </c>
      <c r="AC730" s="52">
        <v>0.90459999999999996</v>
      </c>
      <c r="AD730" s="31">
        <f>省エネ計算フォーマット【EHP】!$P$125/100</f>
        <v>0</v>
      </c>
      <c r="AE730" s="32">
        <f t="shared" si="23"/>
        <v>0.90400000000000003</v>
      </c>
    </row>
    <row r="731" spans="20:31">
      <c r="T731" s="73">
        <v>7</v>
      </c>
      <c r="U731" s="73">
        <v>1995</v>
      </c>
      <c r="V731" s="73" t="s">
        <v>19</v>
      </c>
      <c r="W731" s="73" t="s">
        <v>607</v>
      </c>
      <c r="X731" s="73" t="s">
        <v>618</v>
      </c>
      <c r="Y731" s="28" t="str">
        <f t="shared" si="22"/>
        <v>71995冷房設備用有り</v>
      </c>
      <c r="Z731" s="51">
        <v>0.25</v>
      </c>
      <c r="AA731" s="51">
        <v>0.75</v>
      </c>
      <c r="AB731" s="52">
        <v>1.0219</v>
      </c>
      <c r="AC731" s="52">
        <v>0.55700000000000005</v>
      </c>
      <c r="AD731" s="31">
        <f>省エネ計算フォーマット【EHP】!$P$125/100</f>
        <v>0</v>
      </c>
      <c r="AE731" s="32">
        <f t="shared" si="23"/>
        <v>0.55700000000000005</v>
      </c>
    </row>
    <row r="732" spans="20:31">
      <c r="T732" s="73">
        <v>7</v>
      </c>
      <c r="U732" s="73">
        <v>1995</v>
      </c>
      <c r="V732" s="73" t="s">
        <v>19</v>
      </c>
      <c r="W732" s="73" t="s">
        <v>612</v>
      </c>
      <c r="X732" s="73" t="s">
        <v>702</v>
      </c>
      <c r="Y732" s="28" t="str">
        <f t="shared" si="22"/>
        <v>71995冷房店舗用無し（一定速）</v>
      </c>
      <c r="Z732" s="51">
        <v>0.26</v>
      </c>
      <c r="AA732" s="51">
        <v>0.74</v>
      </c>
      <c r="AB732" s="52">
        <v>0.26</v>
      </c>
      <c r="AC732" s="52">
        <v>0.74</v>
      </c>
      <c r="AD732" s="31">
        <f>省エネ計算フォーマット【EHP】!$P$125/100</f>
        <v>0</v>
      </c>
      <c r="AE732" s="32">
        <f t="shared" si="23"/>
        <v>0.74</v>
      </c>
    </row>
    <row r="733" spans="20:31">
      <c r="T733" s="73">
        <v>7</v>
      </c>
      <c r="U733" s="73">
        <v>1995</v>
      </c>
      <c r="V733" s="73" t="s">
        <v>19</v>
      </c>
      <c r="W733" s="73" t="s">
        <v>606</v>
      </c>
      <c r="X733" s="73" t="s">
        <v>702</v>
      </c>
      <c r="Y733" s="28" t="str">
        <f t="shared" si="22"/>
        <v>71995冷房ビル用マルチ無し（一定速）</v>
      </c>
      <c r="Z733" s="51">
        <v>0.26</v>
      </c>
      <c r="AA733" s="51">
        <v>0.74</v>
      </c>
      <c r="AB733" s="52">
        <v>0.26</v>
      </c>
      <c r="AC733" s="52">
        <v>0.74</v>
      </c>
      <c r="AD733" s="31">
        <f>省エネ計算フォーマット【EHP】!$P$125/100</f>
        <v>0</v>
      </c>
      <c r="AE733" s="32">
        <f t="shared" si="23"/>
        <v>0.74</v>
      </c>
    </row>
    <row r="734" spans="20:31">
      <c r="T734" s="73">
        <v>7</v>
      </c>
      <c r="U734" s="73">
        <v>1995</v>
      </c>
      <c r="V734" s="73" t="s">
        <v>19</v>
      </c>
      <c r="W734" s="73" t="s">
        <v>607</v>
      </c>
      <c r="X734" s="73" t="s">
        <v>702</v>
      </c>
      <c r="Y734" s="28" t="str">
        <f t="shared" si="22"/>
        <v>71995冷房設備用無し（一定速）</v>
      </c>
      <c r="Z734" s="51">
        <v>0.26</v>
      </c>
      <c r="AA734" s="51">
        <v>0.74</v>
      </c>
      <c r="AB734" s="52">
        <v>0.26</v>
      </c>
      <c r="AC734" s="52">
        <v>0.74</v>
      </c>
      <c r="AD734" s="31">
        <f>省エネ計算フォーマット【EHP】!$P$125/100</f>
        <v>0</v>
      </c>
      <c r="AE734" s="32">
        <f t="shared" si="23"/>
        <v>0.74</v>
      </c>
    </row>
    <row r="735" spans="20:31">
      <c r="T735" s="73">
        <v>7</v>
      </c>
      <c r="U735" s="73">
        <v>1995</v>
      </c>
      <c r="V735" s="73" t="s">
        <v>20</v>
      </c>
      <c r="W735" s="73" t="s">
        <v>612</v>
      </c>
      <c r="X735" s="73" t="s">
        <v>618</v>
      </c>
      <c r="Y735" s="28" t="str">
        <f t="shared" si="22"/>
        <v>71995暖房店舗用有り</v>
      </c>
      <c r="Z735" s="51">
        <v>0.374</v>
      </c>
      <c r="AA735" s="51">
        <v>0.626</v>
      </c>
      <c r="AB735" s="52">
        <v>1.0275000000000001</v>
      </c>
      <c r="AC735" s="52">
        <v>0.46260000000000001</v>
      </c>
      <c r="AD735" s="31">
        <f>省エネ計算フォーマット【EHP】!$P$125/100</f>
        <v>0</v>
      </c>
      <c r="AE735" s="32">
        <f t="shared" si="23"/>
        <v>0.46200000000000002</v>
      </c>
    </row>
    <row r="736" spans="20:31">
      <c r="T736" s="73">
        <v>7</v>
      </c>
      <c r="U736" s="73">
        <v>1995</v>
      </c>
      <c r="V736" s="73" t="s">
        <v>20</v>
      </c>
      <c r="W736" s="73" t="s">
        <v>606</v>
      </c>
      <c r="X736" s="73" t="s">
        <v>618</v>
      </c>
      <c r="Y736" s="28" t="str">
        <f t="shared" si="22"/>
        <v>71995暖房ビル用マルチ有り</v>
      </c>
      <c r="Z736" s="51">
        <v>-0.112</v>
      </c>
      <c r="AA736" s="51">
        <v>1.1120000000000001</v>
      </c>
      <c r="AB736" s="52">
        <v>1.0236000000000001</v>
      </c>
      <c r="AC736" s="52">
        <v>0.82809999999999995</v>
      </c>
      <c r="AD736" s="31">
        <f>省エネ計算フォーマット【EHP】!$P$125/100</f>
        <v>0</v>
      </c>
      <c r="AE736" s="32">
        <f t="shared" si="23"/>
        <v>0.82799999999999996</v>
      </c>
    </row>
    <row r="737" spans="20:31">
      <c r="T737" s="73">
        <v>7</v>
      </c>
      <c r="U737" s="73">
        <v>1995</v>
      </c>
      <c r="V737" s="73" t="s">
        <v>20</v>
      </c>
      <c r="W737" s="73" t="s">
        <v>607</v>
      </c>
      <c r="X737" s="73" t="s">
        <v>618</v>
      </c>
      <c r="Y737" s="28" t="str">
        <f t="shared" si="22"/>
        <v>71995暖房設備用有り</v>
      </c>
      <c r="Z737" s="51">
        <v>0.25</v>
      </c>
      <c r="AA737" s="51">
        <v>0.75</v>
      </c>
      <c r="AB737" s="52">
        <v>1.0159</v>
      </c>
      <c r="AC737" s="52">
        <v>0.5585</v>
      </c>
      <c r="AD737" s="31">
        <f>省エネ計算フォーマット【EHP】!$P$125/100</f>
        <v>0</v>
      </c>
      <c r="AE737" s="32">
        <f t="shared" si="23"/>
        <v>0.55800000000000005</v>
      </c>
    </row>
    <row r="738" spans="20:31">
      <c r="T738" s="73">
        <v>7</v>
      </c>
      <c r="U738" s="73">
        <v>1995</v>
      </c>
      <c r="V738" s="73" t="s">
        <v>20</v>
      </c>
      <c r="W738" s="73" t="s">
        <v>612</v>
      </c>
      <c r="X738" s="73" t="s">
        <v>702</v>
      </c>
      <c r="Y738" s="28" t="str">
        <f t="shared" si="22"/>
        <v>71995暖房店舗用無し（一定速）</v>
      </c>
      <c r="Z738" s="51">
        <v>0.26</v>
      </c>
      <c r="AA738" s="51">
        <v>0.74</v>
      </c>
      <c r="AB738" s="52">
        <v>0.26</v>
      </c>
      <c r="AC738" s="52">
        <v>0.74</v>
      </c>
      <c r="AD738" s="31">
        <f>省エネ計算フォーマット【EHP】!$P$125/100</f>
        <v>0</v>
      </c>
      <c r="AE738" s="32">
        <f t="shared" si="23"/>
        <v>0.74</v>
      </c>
    </row>
    <row r="739" spans="20:31">
      <c r="T739" s="73">
        <v>7</v>
      </c>
      <c r="U739" s="73">
        <v>1995</v>
      </c>
      <c r="V739" s="73" t="s">
        <v>20</v>
      </c>
      <c r="W739" s="73" t="s">
        <v>606</v>
      </c>
      <c r="X739" s="73" t="s">
        <v>702</v>
      </c>
      <c r="Y739" s="28" t="str">
        <f t="shared" si="22"/>
        <v>71995暖房ビル用マルチ無し（一定速）</v>
      </c>
      <c r="Z739" s="51">
        <v>0.26</v>
      </c>
      <c r="AA739" s="51">
        <v>0.74</v>
      </c>
      <c r="AB739" s="52">
        <v>0.26</v>
      </c>
      <c r="AC739" s="52">
        <v>0.74</v>
      </c>
      <c r="AD739" s="31">
        <f>省エネ計算フォーマット【EHP】!$P$125/100</f>
        <v>0</v>
      </c>
      <c r="AE739" s="32">
        <f t="shared" si="23"/>
        <v>0.74</v>
      </c>
    </row>
    <row r="740" spans="20:31">
      <c r="T740" s="73">
        <v>7</v>
      </c>
      <c r="U740" s="73">
        <v>1995</v>
      </c>
      <c r="V740" s="73" t="s">
        <v>20</v>
      </c>
      <c r="W740" s="73" t="s">
        <v>607</v>
      </c>
      <c r="X740" s="73" t="s">
        <v>702</v>
      </c>
      <c r="Y740" s="28" t="str">
        <f t="shared" si="22"/>
        <v>71995暖房設備用無し（一定速）</v>
      </c>
      <c r="Z740" s="51">
        <v>0.26</v>
      </c>
      <c r="AA740" s="51">
        <v>0.74</v>
      </c>
      <c r="AB740" s="52">
        <v>0.26</v>
      </c>
      <c r="AC740" s="52">
        <v>0.74</v>
      </c>
      <c r="AD740" s="31">
        <f>省エネ計算フォーマット【EHP】!$P$125/100</f>
        <v>0</v>
      </c>
      <c r="AE740" s="32">
        <f t="shared" si="23"/>
        <v>0.74</v>
      </c>
    </row>
    <row r="741" spans="20:31">
      <c r="T741" s="73">
        <v>7</v>
      </c>
      <c r="U741" s="73">
        <v>2005</v>
      </c>
      <c r="V741" s="73" t="s">
        <v>19</v>
      </c>
      <c r="W741" s="73" t="s">
        <v>612</v>
      </c>
      <c r="X741" s="73" t="s">
        <v>618</v>
      </c>
      <c r="Y741" s="28" t="str">
        <f t="shared" si="22"/>
        <v>72005冷房店舗用有り</v>
      </c>
      <c r="Z741" s="51">
        <v>-0.86599999999999999</v>
      </c>
      <c r="AA741" s="51">
        <v>1.8660000000000001</v>
      </c>
      <c r="AB741" s="52">
        <v>1.0455000000000001</v>
      </c>
      <c r="AC741" s="52">
        <v>1.3880999999999999</v>
      </c>
      <c r="AD741" s="31">
        <f>省エネ計算フォーマット【EHP】!$P$125/100</f>
        <v>0</v>
      </c>
      <c r="AE741" s="32">
        <f t="shared" si="23"/>
        <v>1.3879999999999999</v>
      </c>
    </row>
    <row r="742" spans="20:31">
      <c r="T742" s="73">
        <v>7</v>
      </c>
      <c r="U742" s="73">
        <v>2005</v>
      </c>
      <c r="V742" s="73" t="s">
        <v>19</v>
      </c>
      <c r="W742" s="73" t="s">
        <v>606</v>
      </c>
      <c r="X742" s="73" t="s">
        <v>618</v>
      </c>
      <c r="Y742" s="28" t="str">
        <f t="shared" si="22"/>
        <v>72005冷房ビル用マルチ有り</v>
      </c>
      <c r="Z742" s="51">
        <v>-0.68200000000000005</v>
      </c>
      <c r="AA742" s="51">
        <v>1.6819999999999999</v>
      </c>
      <c r="AB742" s="52">
        <v>1.0490999999999999</v>
      </c>
      <c r="AC742" s="52">
        <v>1.2492000000000001</v>
      </c>
      <c r="AD742" s="31">
        <f>省エネ計算フォーマット【EHP】!$P$125/100</f>
        <v>0</v>
      </c>
      <c r="AE742" s="32">
        <f t="shared" si="23"/>
        <v>1.2490000000000001</v>
      </c>
    </row>
    <row r="743" spans="20:31">
      <c r="T743" s="73">
        <v>7</v>
      </c>
      <c r="U743" s="73">
        <v>2005</v>
      </c>
      <c r="V743" s="73" t="s">
        <v>19</v>
      </c>
      <c r="W743" s="73" t="s">
        <v>607</v>
      </c>
      <c r="X743" s="73" t="s">
        <v>618</v>
      </c>
      <c r="Y743" s="28" t="str">
        <f t="shared" si="22"/>
        <v>72005冷房設備用有り</v>
      </c>
      <c r="Z743" s="51">
        <v>-0.114</v>
      </c>
      <c r="AA743" s="51">
        <v>1.1140000000000001</v>
      </c>
      <c r="AB743" s="52">
        <v>1.0325</v>
      </c>
      <c r="AC743" s="52">
        <v>0.82740000000000002</v>
      </c>
      <c r="AD743" s="31">
        <f>省エネ計算フォーマット【EHP】!$P$125/100</f>
        <v>0</v>
      </c>
      <c r="AE743" s="32">
        <f t="shared" si="23"/>
        <v>0.82699999999999996</v>
      </c>
    </row>
    <row r="744" spans="20:31">
      <c r="T744" s="73">
        <v>7</v>
      </c>
      <c r="U744" s="73">
        <v>2005</v>
      </c>
      <c r="V744" s="73" t="s">
        <v>19</v>
      </c>
      <c r="W744" s="73" t="s">
        <v>612</v>
      </c>
      <c r="X744" s="73" t="s">
        <v>702</v>
      </c>
      <c r="Y744" s="28" t="str">
        <f t="shared" si="22"/>
        <v>72005冷房店舗用無し（一定速）</v>
      </c>
      <c r="Z744" s="51">
        <v>0.25</v>
      </c>
      <c r="AA744" s="51">
        <v>0.75</v>
      </c>
      <c r="AB744" s="52">
        <v>0.25</v>
      </c>
      <c r="AC744" s="52">
        <v>0.75</v>
      </c>
      <c r="AD744" s="31">
        <f>省エネ計算フォーマット【EHP】!$P$125/100</f>
        <v>0</v>
      </c>
      <c r="AE744" s="32">
        <f t="shared" si="23"/>
        <v>0.75</v>
      </c>
    </row>
    <row r="745" spans="20:31">
      <c r="T745" s="73">
        <v>7</v>
      </c>
      <c r="U745" s="73">
        <v>2005</v>
      </c>
      <c r="V745" s="73" t="s">
        <v>19</v>
      </c>
      <c r="W745" s="73" t="s">
        <v>606</v>
      </c>
      <c r="X745" s="73" t="s">
        <v>702</v>
      </c>
      <c r="Y745" s="28" t="str">
        <f t="shared" si="22"/>
        <v>72005冷房ビル用マルチ無し（一定速）</v>
      </c>
      <c r="Z745" s="51">
        <v>0.25</v>
      </c>
      <c r="AA745" s="51">
        <v>0.75</v>
      </c>
      <c r="AB745" s="52">
        <v>0.25</v>
      </c>
      <c r="AC745" s="52">
        <v>0.75</v>
      </c>
      <c r="AD745" s="31">
        <f>省エネ計算フォーマット【EHP】!$P$125/100</f>
        <v>0</v>
      </c>
      <c r="AE745" s="32">
        <f t="shared" si="23"/>
        <v>0.75</v>
      </c>
    </row>
    <row r="746" spans="20:31">
      <c r="T746" s="73">
        <v>7</v>
      </c>
      <c r="U746" s="73">
        <v>2005</v>
      </c>
      <c r="V746" s="73" t="s">
        <v>19</v>
      </c>
      <c r="W746" s="73" t="s">
        <v>607</v>
      </c>
      <c r="X746" s="73" t="s">
        <v>702</v>
      </c>
      <c r="Y746" s="28" t="str">
        <f t="shared" si="22"/>
        <v>72005冷房設備用無し（一定速）</v>
      </c>
      <c r="Z746" s="51">
        <v>0.25</v>
      </c>
      <c r="AA746" s="51">
        <v>0.75</v>
      </c>
      <c r="AB746" s="52">
        <v>0.25</v>
      </c>
      <c r="AC746" s="52">
        <v>0.75</v>
      </c>
      <c r="AD746" s="31">
        <f>省エネ計算フォーマット【EHP】!$P$125/100</f>
        <v>0</v>
      </c>
      <c r="AE746" s="32">
        <f t="shared" si="23"/>
        <v>0.75</v>
      </c>
    </row>
    <row r="747" spans="20:31">
      <c r="T747" s="73">
        <v>7</v>
      </c>
      <c r="U747" s="73">
        <v>2005</v>
      </c>
      <c r="V747" s="73" t="s">
        <v>20</v>
      </c>
      <c r="W747" s="73" t="s">
        <v>612</v>
      </c>
      <c r="X747" s="73" t="s">
        <v>618</v>
      </c>
      <c r="Y747" s="28" t="str">
        <f t="shared" si="22"/>
        <v>72005暖房店舗用有り</v>
      </c>
      <c r="Z747" s="51">
        <v>-0.65</v>
      </c>
      <c r="AA747" s="51">
        <v>1.65</v>
      </c>
      <c r="AB747" s="52">
        <v>1.0726</v>
      </c>
      <c r="AC747" s="52">
        <v>1.2194</v>
      </c>
      <c r="AD747" s="31">
        <f>省エネ計算フォーマット【EHP】!$P$125/100</f>
        <v>0</v>
      </c>
      <c r="AE747" s="32">
        <f t="shared" si="23"/>
        <v>1.2190000000000001</v>
      </c>
    </row>
    <row r="748" spans="20:31">
      <c r="T748" s="73">
        <v>7</v>
      </c>
      <c r="U748" s="73">
        <v>2005</v>
      </c>
      <c r="V748" s="73" t="s">
        <v>20</v>
      </c>
      <c r="W748" s="73" t="s">
        <v>606</v>
      </c>
      <c r="X748" s="73" t="s">
        <v>618</v>
      </c>
      <c r="Y748" s="28" t="str">
        <f t="shared" si="22"/>
        <v>72005暖房ビル用マルチ有り</v>
      </c>
      <c r="Z748" s="51">
        <v>-0.56000000000000005</v>
      </c>
      <c r="AA748" s="51">
        <v>1.56</v>
      </c>
      <c r="AB748" s="52">
        <v>1.0330999999999999</v>
      </c>
      <c r="AC748" s="52">
        <v>1.1617</v>
      </c>
      <c r="AD748" s="31">
        <f>省エネ計算フォーマット【EHP】!$P$125/100</f>
        <v>0</v>
      </c>
      <c r="AE748" s="32">
        <f t="shared" si="23"/>
        <v>1.161</v>
      </c>
    </row>
    <row r="749" spans="20:31">
      <c r="T749" s="73">
        <v>7</v>
      </c>
      <c r="U749" s="73">
        <v>2005</v>
      </c>
      <c r="V749" s="73" t="s">
        <v>20</v>
      </c>
      <c r="W749" s="73" t="s">
        <v>607</v>
      </c>
      <c r="X749" s="73" t="s">
        <v>618</v>
      </c>
      <c r="Y749" s="28" t="str">
        <f t="shared" si="22"/>
        <v>72005暖房設備用有り</v>
      </c>
      <c r="Z749" s="51">
        <v>-0.126</v>
      </c>
      <c r="AA749" s="51">
        <v>1.1259999999999999</v>
      </c>
      <c r="AB749" s="52">
        <v>1.0239</v>
      </c>
      <c r="AC749" s="52">
        <v>0.83850000000000002</v>
      </c>
      <c r="AD749" s="31">
        <f>省エネ計算フォーマット【EHP】!$P$125/100</f>
        <v>0</v>
      </c>
      <c r="AE749" s="32">
        <f t="shared" si="23"/>
        <v>0.83799999999999997</v>
      </c>
    </row>
    <row r="750" spans="20:31">
      <c r="T750" s="73">
        <v>7</v>
      </c>
      <c r="U750" s="73">
        <v>2005</v>
      </c>
      <c r="V750" s="73" t="s">
        <v>20</v>
      </c>
      <c r="W750" s="73" t="s">
        <v>612</v>
      </c>
      <c r="X750" s="73" t="s">
        <v>702</v>
      </c>
      <c r="Y750" s="28" t="str">
        <f t="shared" si="22"/>
        <v>72005暖房店舗用無し（一定速）</v>
      </c>
      <c r="Z750" s="51">
        <v>0.25</v>
      </c>
      <c r="AA750" s="51">
        <v>0.75</v>
      </c>
      <c r="AB750" s="52">
        <v>0.25</v>
      </c>
      <c r="AC750" s="52">
        <v>0.75</v>
      </c>
      <c r="AD750" s="31">
        <f>省エネ計算フォーマット【EHP】!$P$125/100</f>
        <v>0</v>
      </c>
      <c r="AE750" s="32">
        <f t="shared" si="23"/>
        <v>0.75</v>
      </c>
    </row>
    <row r="751" spans="20:31">
      <c r="T751" s="73">
        <v>7</v>
      </c>
      <c r="U751" s="73">
        <v>2005</v>
      </c>
      <c r="V751" s="73" t="s">
        <v>20</v>
      </c>
      <c r="W751" s="73" t="s">
        <v>606</v>
      </c>
      <c r="X751" s="73" t="s">
        <v>702</v>
      </c>
      <c r="Y751" s="28" t="str">
        <f t="shared" si="22"/>
        <v>72005暖房ビル用マルチ無し（一定速）</v>
      </c>
      <c r="Z751" s="51">
        <v>0.25</v>
      </c>
      <c r="AA751" s="51">
        <v>0.75</v>
      </c>
      <c r="AB751" s="52">
        <v>0.25</v>
      </c>
      <c r="AC751" s="52">
        <v>0.75</v>
      </c>
      <c r="AD751" s="31">
        <f>省エネ計算フォーマット【EHP】!$P$125/100</f>
        <v>0</v>
      </c>
      <c r="AE751" s="32">
        <f t="shared" si="23"/>
        <v>0.75</v>
      </c>
    </row>
    <row r="752" spans="20:31">
      <c r="T752" s="73">
        <v>7</v>
      </c>
      <c r="U752" s="73">
        <v>2005</v>
      </c>
      <c r="V752" s="73" t="s">
        <v>20</v>
      </c>
      <c r="W752" s="73" t="s">
        <v>607</v>
      </c>
      <c r="X752" s="73" t="s">
        <v>702</v>
      </c>
      <c r="Y752" s="28" t="str">
        <f t="shared" si="22"/>
        <v>72005暖房設備用無し（一定速）</v>
      </c>
      <c r="Z752" s="51">
        <v>0.25</v>
      </c>
      <c r="AA752" s="51">
        <v>0.75</v>
      </c>
      <c r="AB752" s="52">
        <v>0.25</v>
      </c>
      <c r="AC752" s="52">
        <v>0.75</v>
      </c>
      <c r="AD752" s="31">
        <f>省エネ計算フォーマット【EHP】!$P$125/100</f>
        <v>0</v>
      </c>
      <c r="AE752" s="32">
        <f t="shared" si="23"/>
        <v>0.75</v>
      </c>
    </row>
    <row r="753" spans="20:31">
      <c r="T753" s="73">
        <v>7</v>
      </c>
      <c r="U753" s="73">
        <v>2010</v>
      </c>
      <c r="V753" s="73" t="s">
        <v>19</v>
      </c>
      <c r="W753" s="73" t="s">
        <v>612</v>
      </c>
      <c r="X753" s="73" t="s">
        <v>618</v>
      </c>
      <c r="Y753" s="28" t="str">
        <f t="shared" si="22"/>
        <v>72010冷房店舗用有り</v>
      </c>
      <c r="Z753" s="51">
        <v>-1.1000000000000001</v>
      </c>
      <c r="AA753" s="51">
        <v>2.1</v>
      </c>
      <c r="AB753" s="52">
        <v>1.0511999999999999</v>
      </c>
      <c r="AC753" s="52">
        <v>1.5622</v>
      </c>
      <c r="AD753" s="31">
        <f>省エネ計算フォーマット【EHP】!$P$125/100</f>
        <v>0</v>
      </c>
      <c r="AE753" s="32">
        <f t="shared" si="23"/>
        <v>1.5620000000000001</v>
      </c>
    </row>
    <row r="754" spans="20:31">
      <c r="T754" s="73">
        <v>7</v>
      </c>
      <c r="U754" s="73">
        <v>2010</v>
      </c>
      <c r="V754" s="73" t="s">
        <v>19</v>
      </c>
      <c r="W754" s="73" t="s">
        <v>606</v>
      </c>
      <c r="X754" s="73" t="s">
        <v>618</v>
      </c>
      <c r="Y754" s="28" t="str">
        <f t="shared" si="22"/>
        <v>72010冷房ビル用マルチ有り</v>
      </c>
      <c r="Z754" s="51">
        <v>-0.88</v>
      </c>
      <c r="AA754" s="51">
        <v>1.88</v>
      </c>
      <c r="AB754" s="52">
        <v>1.0548999999999999</v>
      </c>
      <c r="AC754" s="52">
        <v>1.3963000000000001</v>
      </c>
      <c r="AD754" s="31">
        <f>省エネ計算フォーマット【EHP】!$P$125/100</f>
        <v>0</v>
      </c>
      <c r="AE754" s="32">
        <f t="shared" si="23"/>
        <v>1.3959999999999999</v>
      </c>
    </row>
    <row r="755" spans="20:31">
      <c r="T755" s="73">
        <v>7</v>
      </c>
      <c r="U755" s="73">
        <v>2010</v>
      </c>
      <c r="V755" s="73" t="s">
        <v>19</v>
      </c>
      <c r="W755" s="73" t="s">
        <v>607</v>
      </c>
      <c r="X755" s="73" t="s">
        <v>618</v>
      </c>
      <c r="Y755" s="28" t="str">
        <f t="shared" si="22"/>
        <v>72010冷房設備用有り</v>
      </c>
      <c r="Z755" s="51">
        <v>-0.26</v>
      </c>
      <c r="AA755" s="51">
        <v>1.26</v>
      </c>
      <c r="AB755" s="52">
        <v>1.1929000000000001</v>
      </c>
      <c r="AC755" s="52">
        <v>0.89680000000000004</v>
      </c>
      <c r="AD755" s="31">
        <f>省エネ計算フォーマット【EHP】!$P$125/100</f>
        <v>0</v>
      </c>
      <c r="AE755" s="32">
        <f t="shared" si="23"/>
        <v>0.89600000000000002</v>
      </c>
    </row>
    <row r="756" spans="20:31">
      <c r="T756" s="73">
        <v>7</v>
      </c>
      <c r="U756" s="73">
        <v>2010</v>
      </c>
      <c r="V756" s="73" t="s">
        <v>19</v>
      </c>
      <c r="W756" s="73" t="s">
        <v>612</v>
      </c>
      <c r="X756" s="73" t="s">
        <v>702</v>
      </c>
      <c r="Y756" s="28" t="str">
        <f t="shared" si="22"/>
        <v>72010冷房店舗用無し（一定速）</v>
      </c>
      <c r="Z756" s="51">
        <v>0.25</v>
      </c>
      <c r="AA756" s="51">
        <v>0.75</v>
      </c>
      <c r="AB756" s="52">
        <v>0.25</v>
      </c>
      <c r="AC756" s="52">
        <v>0.75</v>
      </c>
      <c r="AD756" s="31">
        <f>省エネ計算フォーマット【EHP】!$P$125/100</f>
        <v>0</v>
      </c>
      <c r="AE756" s="32">
        <f t="shared" si="23"/>
        <v>0.75</v>
      </c>
    </row>
    <row r="757" spans="20:31">
      <c r="T757" s="73">
        <v>7</v>
      </c>
      <c r="U757" s="73">
        <v>2010</v>
      </c>
      <c r="V757" s="73" t="s">
        <v>19</v>
      </c>
      <c r="W757" s="73" t="s">
        <v>606</v>
      </c>
      <c r="X757" s="73" t="s">
        <v>702</v>
      </c>
      <c r="Y757" s="28" t="str">
        <f t="shared" si="22"/>
        <v>72010冷房ビル用マルチ無し（一定速）</v>
      </c>
      <c r="Z757" s="51">
        <v>0.25</v>
      </c>
      <c r="AA757" s="51">
        <v>0.75</v>
      </c>
      <c r="AB757" s="52">
        <v>0.25</v>
      </c>
      <c r="AC757" s="52">
        <v>0.75</v>
      </c>
      <c r="AD757" s="31">
        <f>省エネ計算フォーマット【EHP】!$P$125/100</f>
        <v>0</v>
      </c>
      <c r="AE757" s="32">
        <f t="shared" si="23"/>
        <v>0.75</v>
      </c>
    </row>
    <row r="758" spans="20:31">
      <c r="T758" s="73">
        <v>7</v>
      </c>
      <c r="U758" s="73">
        <v>2010</v>
      </c>
      <c r="V758" s="73" t="s">
        <v>19</v>
      </c>
      <c r="W758" s="73" t="s">
        <v>607</v>
      </c>
      <c r="X758" s="73" t="s">
        <v>702</v>
      </c>
      <c r="Y758" s="28" t="str">
        <f t="shared" si="22"/>
        <v>72010冷房設備用無し（一定速）</v>
      </c>
      <c r="Z758" s="51">
        <v>0.25</v>
      </c>
      <c r="AA758" s="51">
        <v>0.75</v>
      </c>
      <c r="AB758" s="52">
        <v>0.25</v>
      </c>
      <c r="AC758" s="52">
        <v>0.75</v>
      </c>
      <c r="AD758" s="31">
        <f>省エネ計算フォーマット【EHP】!$P$125/100</f>
        <v>0</v>
      </c>
      <c r="AE758" s="32">
        <f t="shared" si="23"/>
        <v>0.75</v>
      </c>
    </row>
    <row r="759" spans="20:31">
      <c r="T759" s="73">
        <v>7</v>
      </c>
      <c r="U759" s="73">
        <v>2010</v>
      </c>
      <c r="V759" s="73" t="s">
        <v>20</v>
      </c>
      <c r="W759" s="73" t="s">
        <v>612</v>
      </c>
      <c r="X759" s="73" t="s">
        <v>618</v>
      </c>
      <c r="Y759" s="28" t="str">
        <f t="shared" si="22"/>
        <v>72010暖房店舗用有り</v>
      </c>
      <c r="Z759" s="51">
        <v>-0.72</v>
      </c>
      <c r="AA759" s="51">
        <v>1.72</v>
      </c>
      <c r="AB759" s="52">
        <v>1.0757000000000001</v>
      </c>
      <c r="AC759" s="52">
        <v>1.2710999999999999</v>
      </c>
      <c r="AD759" s="31">
        <f>省エネ計算フォーマット【EHP】!$P$125/100</f>
        <v>0</v>
      </c>
      <c r="AE759" s="32">
        <f t="shared" si="23"/>
        <v>1.2709999999999999</v>
      </c>
    </row>
    <row r="760" spans="20:31">
      <c r="T760" s="73">
        <v>7</v>
      </c>
      <c r="U760" s="73">
        <v>2010</v>
      </c>
      <c r="V760" s="73" t="s">
        <v>20</v>
      </c>
      <c r="W760" s="73" t="s">
        <v>606</v>
      </c>
      <c r="X760" s="73" t="s">
        <v>618</v>
      </c>
      <c r="Y760" s="28" t="str">
        <f t="shared" si="22"/>
        <v>72010暖房ビル用マルチ有り</v>
      </c>
      <c r="Z760" s="51">
        <v>-0.7</v>
      </c>
      <c r="AA760" s="51">
        <v>1.7</v>
      </c>
      <c r="AB760" s="52">
        <v>1.036</v>
      </c>
      <c r="AC760" s="52">
        <v>1.266</v>
      </c>
      <c r="AD760" s="31">
        <f>省エネ計算フォーマット【EHP】!$P$125/100</f>
        <v>0</v>
      </c>
      <c r="AE760" s="32">
        <f t="shared" si="23"/>
        <v>1.266</v>
      </c>
    </row>
    <row r="761" spans="20:31">
      <c r="T761" s="73">
        <v>7</v>
      </c>
      <c r="U761" s="73">
        <v>2010</v>
      </c>
      <c r="V761" s="73" t="s">
        <v>20</v>
      </c>
      <c r="W761" s="73" t="s">
        <v>607</v>
      </c>
      <c r="X761" s="73" t="s">
        <v>618</v>
      </c>
      <c r="Y761" s="28" t="str">
        <f t="shared" si="22"/>
        <v>72010暖房設備用有り</v>
      </c>
      <c r="Z761" s="51">
        <v>-0.26</v>
      </c>
      <c r="AA761" s="51">
        <v>1.26</v>
      </c>
      <c r="AB761" s="52">
        <v>0.82779999999999998</v>
      </c>
      <c r="AC761" s="52">
        <v>0.98809999999999998</v>
      </c>
      <c r="AD761" s="31">
        <f>省エネ計算フォーマット【EHP】!$P$125/100</f>
        <v>0</v>
      </c>
      <c r="AE761" s="32">
        <f t="shared" si="23"/>
        <v>0.98799999999999999</v>
      </c>
    </row>
    <row r="762" spans="20:31">
      <c r="T762" s="73">
        <v>7</v>
      </c>
      <c r="U762" s="73">
        <v>2010</v>
      </c>
      <c r="V762" s="73" t="s">
        <v>20</v>
      </c>
      <c r="W762" s="73" t="s">
        <v>612</v>
      </c>
      <c r="X762" s="73" t="s">
        <v>702</v>
      </c>
      <c r="Y762" s="28" t="str">
        <f t="shared" si="22"/>
        <v>72010暖房店舗用無し（一定速）</v>
      </c>
      <c r="Z762" s="51">
        <v>0.25</v>
      </c>
      <c r="AA762" s="51">
        <v>0.75</v>
      </c>
      <c r="AB762" s="52">
        <v>0.25</v>
      </c>
      <c r="AC762" s="52">
        <v>0.75</v>
      </c>
      <c r="AD762" s="31">
        <f>省エネ計算フォーマット【EHP】!$P$125/100</f>
        <v>0</v>
      </c>
      <c r="AE762" s="32">
        <f t="shared" si="23"/>
        <v>0.75</v>
      </c>
    </row>
    <row r="763" spans="20:31">
      <c r="T763" s="73">
        <v>7</v>
      </c>
      <c r="U763" s="73">
        <v>2010</v>
      </c>
      <c r="V763" s="73" t="s">
        <v>20</v>
      </c>
      <c r="W763" s="73" t="s">
        <v>606</v>
      </c>
      <c r="X763" s="73" t="s">
        <v>702</v>
      </c>
      <c r="Y763" s="28" t="str">
        <f t="shared" si="22"/>
        <v>72010暖房ビル用マルチ無し（一定速）</v>
      </c>
      <c r="Z763" s="51">
        <v>0.25</v>
      </c>
      <c r="AA763" s="51">
        <v>0.75</v>
      </c>
      <c r="AB763" s="52">
        <v>0.25</v>
      </c>
      <c r="AC763" s="52">
        <v>0.75</v>
      </c>
      <c r="AD763" s="31">
        <f>省エネ計算フォーマット【EHP】!$P$125/100</f>
        <v>0</v>
      </c>
      <c r="AE763" s="32">
        <f t="shared" si="23"/>
        <v>0.75</v>
      </c>
    </row>
    <row r="764" spans="20:31">
      <c r="T764" s="73">
        <v>7</v>
      </c>
      <c r="U764" s="73">
        <v>2010</v>
      </c>
      <c r="V764" s="73" t="s">
        <v>20</v>
      </c>
      <c r="W764" s="73" t="s">
        <v>607</v>
      </c>
      <c r="X764" s="73" t="s">
        <v>702</v>
      </c>
      <c r="Y764" s="28" t="str">
        <f t="shared" si="22"/>
        <v>72010暖房設備用無し（一定速）</v>
      </c>
      <c r="Z764" s="63">
        <v>0.25</v>
      </c>
      <c r="AA764" s="63">
        <v>0.75</v>
      </c>
      <c r="AB764" s="64">
        <v>0.25</v>
      </c>
      <c r="AC764" s="64">
        <v>0.75</v>
      </c>
      <c r="AD764" s="31">
        <f>省エネ計算フォーマット【EHP】!$P$125/100</f>
        <v>0</v>
      </c>
      <c r="AE764" s="32">
        <f t="shared" si="23"/>
        <v>0.75</v>
      </c>
    </row>
    <row r="765" spans="20:31">
      <c r="T765" s="76">
        <v>7</v>
      </c>
      <c r="U765" s="76">
        <v>2011</v>
      </c>
      <c r="V765" s="76" t="s">
        <v>19</v>
      </c>
      <c r="W765" s="76" t="s">
        <v>612</v>
      </c>
      <c r="X765" s="76" t="s">
        <v>618</v>
      </c>
      <c r="Y765" s="55" t="str">
        <f t="shared" si="22"/>
        <v>72011冷房店舗用有り</v>
      </c>
      <c r="Z765" s="56">
        <v>-1.1200000000000001</v>
      </c>
      <c r="AA765" s="56">
        <v>2.12</v>
      </c>
      <c r="AB765" s="57">
        <v>1.0517000000000001</v>
      </c>
      <c r="AC765" s="57">
        <v>1.5770999999999999</v>
      </c>
      <c r="AD765" s="31">
        <f>省エネ計算フォーマット【EHP】!$P$125/100</f>
        <v>0</v>
      </c>
      <c r="AE765" s="37">
        <f t="shared" si="23"/>
        <v>1.577</v>
      </c>
    </row>
    <row r="766" spans="20:31">
      <c r="T766" s="76">
        <v>7</v>
      </c>
      <c r="U766" s="76">
        <v>2011</v>
      </c>
      <c r="V766" s="76" t="s">
        <v>19</v>
      </c>
      <c r="W766" s="76" t="s">
        <v>606</v>
      </c>
      <c r="X766" s="76" t="s">
        <v>618</v>
      </c>
      <c r="Y766" s="55" t="str">
        <f t="shared" si="22"/>
        <v>72011冷房ビル用マルチ有り</v>
      </c>
      <c r="Z766" s="56">
        <v>-1</v>
      </c>
      <c r="AA766" s="56">
        <v>2</v>
      </c>
      <c r="AB766" s="57">
        <v>1.0584</v>
      </c>
      <c r="AC766" s="57">
        <v>1.4854000000000001</v>
      </c>
      <c r="AD766" s="31">
        <f>省エネ計算フォーマット【EHP】!$P$125/100</f>
        <v>0</v>
      </c>
      <c r="AE766" s="37">
        <f t="shared" si="23"/>
        <v>1.4850000000000001</v>
      </c>
    </row>
    <row r="767" spans="20:31">
      <c r="T767" s="76">
        <v>7</v>
      </c>
      <c r="U767" s="76">
        <v>2011</v>
      </c>
      <c r="V767" s="76" t="s">
        <v>19</v>
      </c>
      <c r="W767" s="76" t="s">
        <v>607</v>
      </c>
      <c r="X767" s="76" t="s">
        <v>618</v>
      </c>
      <c r="Y767" s="55" t="str">
        <f t="shared" si="22"/>
        <v>72011冷房設備用有り</v>
      </c>
      <c r="Z767" s="56">
        <v>-0.22</v>
      </c>
      <c r="AA767" s="56">
        <v>1.22</v>
      </c>
      <c r="AB767" s="57">
        <v>1.0356000000000001</v>
      </c>
      <c r="AC767" s="57">
        <v>0.90610000000000002</v>
      </c>
      <c r="AD767" s="31">
        <f>省エネ計算フォーマット【EHP】!$P$125/100</f>
        <v>0</v>
      </c>
      <c r="AE767" s="37">
        <f t="shared" si="23"/>
        <v>0.90600000000000003</v>
      </c>
    </row>
    <row r="768" spans="20:31">
      <c r="T768" s="76">
        <v>7</v>
      </c>
      <c r="U768" s="76">
        <v>2011</v>
      </c>
      <c r="V768" s="76" t="s">
        <v>19</v>
      </c>
      <c r="W768" s="76" t="s">
        <v>612</v>
      </c>
      <c r="X768" s="76" t="s">
        <v>702</v>
      </c>
      <c r="Y768" s="55" t="str">
        <f t="shared" si="22"/>
        <v>72011冷房店舗用無し（一定速）</v>
      </c>
      <c r="Z768" s="56">
        <v>0.25</v>
      </c>
      <c r="AA768" s="56">
        <v>0.75</v>
      </c>
      <c r="AB768" s="57">
        <v>0.25</v>
      </c>
      <c r="AC768" s="57">
        <v>0.75</v>
      </c>
      <c r="AD768" s="31">
        <f>省エネ計算フォーマット【EHP】!$P$125/100</f>
        <v>0</v>
      </c>
      <c r="AE768" s="37">
        <f t="shared" si="23"/>
        <v>0.75</v>
      </c>
    </row>
    <row r="769" spans="20:31">
      <c r="T769" s="76">
        <v>7</v>
      </c>
      <c r="U769" s="76">
        <v>2011</v>
      </c>
      <c r="V769" s="76" t="s">
        <v>19</v>
      </c>
      <c r="W769" s="76" t="s">
        <v>606</v>
      </c>
      <c r="X769" s="76" t="s">
        <v>702</v>
      </c>
      <c r="Y769" s="55" t="str">
        <f t="shared" si="22"/>
        <v>72011冷房ビル用マルチ無し（一定速）</v>
      </c>
      <c r="Z769" s="56">
        <v>0.25</v>
      </c>
      <c r="AA769" s="56">
        <v>0.75</v>
      </c>
      <c r="AB769" s="57">
        <v>0.25</v>
      </c>
      <c r="AC769" s="57">
        <v>0.75</v>
      </c>
      <c r="AD769" s="31">
        <f>省エネ計算フォーマット【EHP】!$P$125/100</f>
        <v>0</v>
      </c>
      <c r="AE769" s="37">
        <f t="shared" si="23"/>
        <v>0.75</v>
      </c>
    </row>
    <row r="770" spans="20:31">
      <c r="T770" s="76">
        <v>7</v>
      </c>
      <c r="U770" s="76">
        <v>2011</v>
      </c>
      <c r="V770" s="76" t="s">
        <v>19</v>
      </c>
      <c r="W770" s="76" t="s">
        <v>607</v>
      </c>
      <c r="X770" s="76" t="s">
        <v>702</v>
      </c>
      <c r="Y770" s="55" t="str">
        <f t="shared" si="22"/>
        <v>72011冷房設備用無し（一定速）</v>
      </c>
      <c r="Z770" s="56">
        <v>0.25</v>
      </c>
      <c r="AA770" s="56">
        <v>0.75</v>
      </c>
      <c r="AB770" s="57">
        <v>0.25</v>
      </c>
      <c r="AC770" s="57">
        <v>0.75</v>
      </c>
      <c r="AD770" s="31">
        <f>省エネ計算フォーマット【EHP】!$P$125/100</f>
        <v>0</v>
      </c>
      <c r="AE770" s="37">
        <f t="shared" si="23"/>
        <v>0.75</v>
      </c>
    </row>
    <row r="771" spans="20:31">
      <c r="T771" s="76">
        <v>7</v>
      </c>
      <c r="U771" s="76">
        <v>2011</v>
      </c>
      <c r="V771" s="76" t="s">
        <v>20</v>
      </c>
      <c r="W771" s="76" t="s">
        <v>612</v>
      </c>
      <c r="X771" s="76" t="s">
        <v>618</v>
      </c>
      <c r="Y771" s="55" t="str">
        <f t="shared" si="22"/>
        <v>72011暖房店舗用有り</v>
      </c>
      <c r="Z771" s="56">
        <v>-0.76</v>
      </c>
      <c r="AA771" s="56">
        <v>1.76</v>
      </c>
      <c r="AB771" s="57">
        <v>1.0773999999999999</v>
      </c>
      <c r="AC771" s="57">
        <v>1.3006</v>
      </c>
      <c r="AD771" s="31">
        <f>省エネ計算フォーマット【EHP】!$P$125/100</f>
        <v>0</v>
      </c>
      <c r="AE771" s="37">
        <f t="shared" si="23"/>
        <v>1.3</v>
      </c>
    </row>
    <row r="772" spans="20:31">
      <c r="T772" s="76">
        <v>7</v>
      </c>
      <c r="U772" s="76">
        <v>2011</v>
      </c>
      <c r="V772" s="76" t="s">
        <v>20</v>
      </c>
      <c r="W772" s="76" t="s">
        <v>606</v>
      </c>
      <c r="X772" s="76" t="s">
        <v>618</v>
      </c>
      <c r="Y772" s="55" t="str">
        <f t="shared" si="22"/>
        <v>72011暖房ビル用マルチ有り</v>
      </c>
      <c r="Z772" s="56">
        <v>-0.78</v>
      </c>
      <c r="AA772" s="56">
        <v>1.78</v>
      </c>
      <c r="AB772" s="57">
        <v>1.0377000000000001</v>
      </c>
      <c r="AC772" s="57">
        <v>1.3255999999999999</v>
      </c>
      <c r="AD772" s="31">
        <f>省エネ計算フォーマット【EHP】!$P$125/100</f>
        <v>0</v>
      </c>
      <c r="AE772" s="37">
        <f t="shared" si="23"/>
        <v>1.325</v>
      </c>
    </row>
    <row r="773" spans="20:31">
      <c r="T773" s="76">
        <v>7</v>
      </c>
      <c r="U773" s="76">
        <v>2011</v>
      </c>
      <c r="V773" s="76" t="s">
        <v>20</v>
      </c>
      <c r="W773" s="76" t="s">
        <v>607</v>
      </c>
      <c r="X773" s="76" t="s">
        <v>618</v>
      </c>
      <c r="Y773" s="55" t="str">
        <f t="shared" si="22"/>
        <v>72011暖房設備用有り</v>
      </c>
      <c r="Z773" s="56">
        <v>-0.26</v>
      </c>
      <c r="AA773" s="56">
        <v>1.26</v>
      </c>
      <c r="AB773" s="57">
        <v>1.0266999999999999</v>
      </c>
      <c r="AC773" s="57">
        <v>0.93830000000000002</v>
      </c>
      <c r="AD773" s="31">
        <f>省エネ計算フォーマット【EHP】!$P$125/100</f>
        <v>0</v>
      </c>
      <c r="AE773" s="37">
        <f t="shared" si="23"/>
        <v>0.93799999999999994</v>
      </c>
    </row>
    <row r="774" spans="20:31">
      <c r="T774" s="76">
        <v>7</v>
      </c>
      <c r="U774" s="76">
        <v>2011</v>
      </c>
      <c r="V774" s="76" t="s">
        <v>20</v>
      </c>
      <c r="W774" s="76" t="s">
        <v>612</v>
      </c>
      <c r="X774" s="76" t="s">
        <v>702</v>
      </c>
      <c r="Y774" s="55" t="str">
        <f t="shared" si="22"/>
        <v>72011暖房店舗用無し（一定速）</v>
      </c>
      <c r="Z774" s="56">
        <v>0.25</v>
      </c>
      <c r="AA774" s="56">
        <v>0.75</v>
      </c>
      <c r="AB774" s="57">
        <v>0.25</v>
      </c>
      <c r="AC774" s="57">
        <v>0.75</v>
      </c>
      <c r="AD774" s="31">
        <f>省エネ計算フォーマット【EHP】!$P$125/100</f>
        <v>0</v>
      </c>
      <c r="AE774" s="37">
        <f t="shared" si="23"/>
        <v>0.75</v>
      </c>
    </row>
    <row r="775" spans="20:31">
      <c r="T775" s="76">
        <v>7</v>
      </c>
      <c r="U775" s="76">
        <v>2011</v>
      </c>
      <c r="V775" s="76" t="s">
        <v>20</v>
      </c>
      <c r="W775" s="76" t="s">
        <v>606</v>
      </c>
      <c r="X775" s="76" t="s">
        <v>702</v>
      </c>
      <c r="Y775" s="55" t="str">
        <f t="shared" si="22"/>
        <v>72011暖房ビル用マルチ無し（一定速）</v>
      </c>
      <c r="Z775" s="56">
        <v>0.25</v>
      </c>
      <c r="AA775" s="56">
        <v>0.75</v>
      </c>
      <c r="AB775" s="57">
        <v>0.25</v>
      </c>
      <c r="AC775" s="57">
        <v>0.75</v>
      </c>
      <c r="AD775" s="31">
        <f>省エネ計算フォーマット【EHP】!$P$125/100</f>
        <v>0</v>
      </c>
      <c r="AE775" s="37">
        <f t="shared" si="23"/>
        <v>0.75</v>
      </c>
    </row>
    <row r="776" spans="20:31">
      <c r="T776" s="76">
        <v>7</v>
      </c>
      <c r="U776" s="76">
        <v>2011</v>
      </c>
      <c r="V776" s="76" t="s">
        <v>20</v>
      </c>
      <c r="W776" s="76" t="s">
        <v>607</v>
      </c>
      <c r="X776" s="76" t="s">
        <v>702</v>
      </c>
      <c r="Y776" s="55" t="str">
        <f t="shared" si="22"/>
        <v>72011暖房設備用無し（一定速）</v>
      </c>
      <c r="Z776" s="65">
        <v>0.25</v>
      </c>
      <c r="AA776" s="65">
        <v>0.75</v>
      </c>
      <c r="AB776" s="66">
        <v>0.25</v>
      </c>
      <c r="AC776" s="66">
        <v>0.75</v>
      </c>
      <c r="AD776" s="31">
        <f>省エネ計算フォーマット【EHP】!$P$125/100</f>
        <v>0</v>
      </c>
      <c r="AE776" s="37">
        <f t="shared" si="23"/>
        <v>0.75</v>
      </c>
    </row>
    <row r="777" spans="20:31">
      <c r="T777" s="76">
        <v>7</v>
      </c>
      <c r="U777" s="76">
        <v>2012</v>
      </c>
      <c r="V777" s="76" t="s">
        <v>19</v>
      </c>
      <c r="W777" s="76" t="s">
        <v>612</v>
      </c>
      <c r="X777" s="76" t="s">
        <v>618</v>
      </c>
      <c r="Y777" s="55" t="str">
        <f t="shared" si="22"/>
        <v>72012冷房店舗用有り</v>
      </c>
      <c r="Z777" s="67">
        <v>-1.36</v>
      </c>
      <c r="AA777" s="67">
        <v>2.36</v>
      </c>
      <c r="AB777" s="68">
        <v>1.0576000000000001</v>
      </c>
      <c r="AC777" s="68">
        <v>1.7556</v>
      </c>
      <c r="AD777" s="31">
        <f>省エネ計算フォーマット【EHP】!$P$125/100</f>
        <v>0</v>
      </c>
      <c r="AE777" s="37">
        <f t="shared" si="23"/>
        <v>1.7549999999999999</v>
      </c>
    </row>
    <row r="778" spans="20:31">
      <c r="T778" s="76">
        <v>7</v>
      </c>
      <c r="U778" s="76">
        <v>2012</v>
      </c>
      <c r="V778" s="76" t="s">
        <v>19</v>
      </c>
      <c r="W778" s="76" t="s">
        <v>606</v>
      </c>
      <c r="X778" s="76" t="s">
        <v>618</v>
      </c>
      <c r="Y778" s="55" t="str">
        <f t="shared" ref="Y778:Y841" si="24">T778&amp;U778&amp;V778&amp;W778&amp;X778</f>
        <v>72012冷房ビル用マルチ有り</v>
      </c>
      <c r="Z778" s="56">
        <v>-1.1399999999999999</v>
      </c>
      <c r="AA778" s="56">
        <v>2.14</v>
      </c>
      <c r="AB778" s="57">
        <v>1.0625</v>
      </c>
      <c r="AC778" s="57">
        <v>1.5893999999999999</v>
      </c>
      <c r="AD778" s="31">
        <f>省エネ計算フォーマット【EHP】!$P$125/100</f>
        <v>0</v>
      </c>
      <c r="AE778" s="37">
        <f t="shared" si="23"/>
        <v>1.589</v>
      </c>
    </row>
    <row r="779" spans="20:31">
      <c r="T779" s="76">
        <v>7</v>
      </c>
      <c r="U779" s="76">
        <v>2012</v>
      </c>
      <c r="V779" s="76" t="s">
        <v>19</v>
      </c>
      <c r="W779" s="76" t="s">
        <v>607</v>
      </c>
      <c r="X779" s="76" t="s">
        <v>618</v>
      </c>
      <c r="Y779" s="55" t="str">
        <f t="shared" si="24"/>
        <v>72012冷房設備用有り</v>
      </c>
      <c r="Z779" s="56">
        <v>-0.26</v>
      </c>
      <c r="AA779" s="56">
        <v>1.26</v>
      </c>
      <c r="AB779" s="57">
        <v>1.0367999999999999</v>
      </c>
      <c r="AC779" s="57">
        <v>0.93579999999999997</v>
      </c>
      <c r="AD779" s="31">
        <f>省エネ計算フォーマット【EHP】!$P$125/100</f>
        <v>0</v>
      </c>
      <c r="AE779" s="37">
        <f t="shared" si="23"/>
        <v>0.93500000000000005</v>
      </c>
    </row>
    <row r="780" spans="20:31">
      <c r="T780" s="76">
        <v>7</v>
      </c>
      <c r="U780" s="76">
        <v>2012</v>
      </c>
      <c r="V780" s="76" t="s">
        <v>19</v>
      </c>
      <c r="W780" s="76" t="s">
        <v>612</v>
      </c>
      <c r="X780" s="76" t="s">
        <v>702</v>
      </c>
      <c r="Y780" s="55" t="str">
        <f t="shared" si="24"/>
        <v>72012冷房店舗用無し（一定速）</v>
      </c>
      <c r="Z780" s="56">
        <v>0.25</v>
      </c>
      <c r="AA780" s="56">
        <v>0.75</v>
      </c>
      <c r="AB780" s="57">
        <v>0.25</v>
      </c>
      <c r="AC780" s="57">
        <v>0.75</v>
      </c>
      <c r="AD780" s="31">
        <f>省エネ計算フォーマット【EHP】!$P$125/100</f>
        <v>0</v>
      </c>
      <c r="AE780" s="37">
        <f t="shared" ref="AE780:AE843" si="25">ROUNDDOWN(IF(AD780&gt;=0.25,Z780*AD780+AA780,AB780*AD780+AC780),3)</f>
        <v>0.75</v>
      </c>
    </row>
    <row r="781" spans="20:31">
      <c r="T781" s="76">
        <v>7</v>
      </c>
      <c r="U781" s="76">
        <v>2012</v>
      </c>
      <c r="V781" s="76" t="s">
        <v>19</v>
      </c>
      <c r="W781" s="76" t="s">
        <v>606</v>
      </c>
      <c r="X781" s="76" t="s">
        <v>702</v>
      </c>
      <c r="Y781" s="55" t="str">
        <f t="shared" si="24"/>
        <v>72012冷房ビル用マルチ無し（一定速）</v>
      </c>
      <c r="Z781" s="56">
        <v>0.25</v>
      </c>
      <c r="AA781" s="56">
        <v>0.75</v>
      </c>
      <c r="AB781" s="57">
        <v>0.25</v>
      </c>
      <c r="AC781" s="57">
        <v>0.75</v>
      </c>
      <c r="AD781" s="31">
        <f>省エネ計算フォーマット【EHP】!$P$125/100</f>
        <v>0</v>
      </c>
      <c r="AE781" s="37">
        <f t="shared" si="25"/>
        <v>0.75</v>
      </c>
    </row>
    <row r="782" spans="20:31">
      <c r="T782" s="76">
        <v>7</v>
      </c>
      <c r="U782" s="76">
        <v>2012</v>
      </c>
      <c r="V782" s="76" t="s">
        <v>19</v>
      </c>
      <c r="W782" s="76" t="s">
        <v>607</v>
      </c>
      <c r="X782" s="76" t="s">
        <v>702</v>
      </c>
      <c r="Y782" s="55" t="str">
        <f t="shared" si="24"/>
        <v>72012冷房設備用無し（一定速）</v>
      </c>
      <c r="Z782" s="56">
        <v>0.25</v>
      </c>
      <c r="AA782" s="56">
        <v>0.75</v>
      </c>
      <c r="AB782" s="57">
        <v>0.25</v>
      </c>
      <c r="AC782" s="57">
        <v>0.75</v>
      </c>
      <c r="AD782" s="31">
        <f>省エネ計算フォーマット【EHP】!$P$125/100</f>
        <v>0</v>
      </c>
      <c r="AE782" s="37">
        <f t="shared" si="25"/>
        <v>0.75</v>
      </c>
    </row>
    <row r="783" spans="20:31">
      <c r="T783" s="76">
        <v>7</v>
      </c>
      <c r="U783" s="76">
        <v>2012</v>
      </c>
      <c r="V783" s="76" t="s">
        <v>20</v>
      </c>
      <c r="W783" s="76" t="s">
        <v>612</v>
      </c>
      <c r="X783" s="76" t="s">
        <v>618</v>
      </c>
      <c r="Y783" s="55" t="str">
        <f t="shared" si="24"/>
        <v>72012暖房店舗用有り</v>
      </c>
      <c r="Z783" s="56">
        <v>-0.82</v>
      </c>
      <c r="AA783" s="56">
        <v>1.82</v>
      </c>
      <c r="AB783" s="57">
        <v>1.0801000000000001</v>
      </c>
      <c r="AC783" s="57">
        <v>1.345</v>
      </c>
      <c r="AD783" s="31">
        <f>省エネ計算フォーマット【EHP】!$P$125/100</f>
        <v>0</v>
      </c>
      <c r="AE783" s="37">
        <f t="shared" si="25"/>
        <v>1.345</v>
      </c>
    </row>
    <row r="784" spans="20:31">
      <c r="T784" s="76">
        <v>7</v>
      </c>
      <c r="U784" s="76">
        <v>2012</v>
      </c>
      <c r="V784" s="76" t="s">
        <v>20</v>
      </c>
      <c r="W784" s="76" t="s">
        <v>606</v>
      </c>
      <c r="X784" s="76" t="s">
        <v>618</v>
      </c>
      <c r="Y784" s="55" t="str">
        <f t="shared" si="24"/>
        <v>72012暖房ビル用マルチ有り</v>
      </c>
      <c r="Z784" s="56">
        <v>-0.98</v>
      </c>
      <c r="AA784" s="56">
        <v>1.98</v>
      </c>
      <c r="AB784" s="57">
        <v>1.042</v>
      </c>
      <c r="AC784" s="57">
        <v>1.4744999999999999</v>
      </c>
      <c r="AD784" s="31">
        <f>省エネ計算フォーマット【EHP】!$P$125/100</f>
        <v>0</v>
      </c>
      <c r="AE784" s="37">
        <f t="shared" si="25"/>
        <v>1.474</v>
      </c>
    </row>
    <row r="785" spans="20:31">
      <c r="T785" s="76">
        <v>7</v>
      </c>
      <c r="U785" s="76">
        <v>2012</v>
      </c>
      <c r="V785" s="76" t="s">
        <v>20</v>
      </c>
      <c r="W785" s="76" t="s">
        <v>607</v>
      </c>
      <c r="X785" s="76" t="s">
        <v>618</v>
      </c>
      <c r="Y785" s="55" t="str">
        <f t="shared" si="24"/>
        <v>72012暖房設備用有り</v>
      </c>
      <c r="Z785" s="56">
        <v>-0.26</v>
      </c>
      <c r="AA785" s="56">
        <v>1.26</v>
      </c>
      <c r="AB785" s="57">
        <v>1.0266999999999999</v>
      </c>
      <c r="AC785" s="57">
        <v>0.93830000000000002</v>
      </c>
      <c r="AD785" s="31">
        <f>省エネ計算フォーマット【EHP】!$P$125/100</f>
        <v>0</v>
      </c>
      <c r="AE785" s="37">
        <f t="shared" si="25"/>
        <v>0.93799999999999994</v>
      </c>
    </row>
    <row r="786" spans="20:31">
      <c r="T786" s="76">
        <v>7</v>
      </c>
      <c r="U786" s="76">
        <v>2012</v>
      </c>
      <c r="V786" s="76" t="s">
        <v>20</v>
      </c>
      <c r="W786" s="76" t="s">
        <v>612</v>
      </c>
      <c r="X786" s="76" t="s">
        <v>702</v>
      </c>
      <c r="Y786" s="55" t="str">
        <f t="shared" si="24"/>
        <v>72012暖房店舗用無し（一定速）</v>
      </c>
      <c r="Z786" s="56">
        <v>0.25</v>
      </c>
      <c r="AA786" s="56">
        <v>0.75</v>
      </c>
      <c r="AB786" s="57">
        <v>0.25</v>
      </c>
      <c r="AC786" s="57">
        <v>0.75</v>
      </c>
      <c r="AD786" s="31">
        <f>省エネ計算フォーマット【EHP】!$P$125/100</f>
        <v>0</v>
      </c>
      <c r="AE786" s="37">
        <f t="shared" si="25"/>
        <v>0.75</v>
      </c>
    </row>
    <row r="787" spans="20:31">
      <c r="T787" s="76">
        <v>7</v>
      </c>
      <c r="U787" s="76">
        <v>2012</v>
      </c>
      <c r="V787" s="76" t="s">
        <v>20</v>
      </c>
      <c r="W787" s="76" t="s">
        <v>606</v>
      </c>
      <c r="X787" s="76" t="s">
        <v>702</v>
      </c>
      <c r="Y787" s="55" t="str">
        <f t="shared" si="24"/>
        <v>72012暖房ビル用マルチ無し（一定速）</v>
      </c>
      <c r="Z787" s="56">
        <v>0.25</v>
      </c>
      <c r="AA787" s="56">
        <v>0.75</v>
      </c>
      <c r="AB787" s="57">
        <v>0.25</v>
      </c>
      <c r="AC787" s="57">
        <v>0.75</v>
      </c>
      <c r="AD787" s="31">
        <f>省エネ計算フォーマット【EHP】!$P$125/100</f>
        <v>0</v>
      </c>
      <c r="AE787" s="37">
        <f t="shared" si="25"/>
        <v>0.75</v>
      </c>
    </row>
    <row r="788" spans="20:31">
      <c r="T788" s="76">
        <v>7</v>
      </c>
      <c r="U788" s="76">
        <v>2012</v>
      </c>
      <c r="V788" s="76" t="s">
        <v>20</v>
      </c>
      <c r="W788" s="76" t="s">
        <v>607</v>
      </c>
      <c r="X788" s="76" t="s">
        <v>702</v>
      </c>
      <c r="Y788" s="55" t="str">
        <f t="shared" si="24"/>
        <v>72012暖房設備用無し（一定速）</v>
      </c>
      <c r="Z788" s="69">
        <v>0.25</v>
      </c>
      <c r="AA788" s="69">
        <v>0.75</v>
      </c>
      <c r="AB788" s="70">
        <v>0.25</v>
      </c>
      <c r="AC788" s="70">
        <v>0.75</v>
      </c>
      <c r="AD788" s="31">
        <f>省エネ計算フォーマット【EHP】!$P$125/100</f>
        <v>0</v>
      </c>
      <c r="AE788" s="37">
        <f t="shared" si="25"/>
        <v>0.75</v>
      </c>
    </row>
    <row r="789" spans="20:31">
      <c r="T789" s="76">
        <v>7</v>
      </c>
      <c r="U789" s="76">
        <v>2013</v>
      </c>
      <c r="V789" s="76" t="s">
        <v>19</v>
      </c>
      <c r="W789" s="76" t="s">
        <v>612</v>
      </c>
      <c r="X789" s="76" t="s">
        <v>618</v>
      </c>
      <c r="Y789" s="55" t="str">
        <f t="shared" si="24"/>
        <v>72013冷房店舗用有り</v>
      </c>
      <c r="Z789" s="56">
        <v>-1.5</v>
      </c>
      <c r="AA789" s="56">
        <v>2.5</v>
      </c>
      <c r="AB789" s="57">
        <v>1.0609999999999999</v>
      </c>
      <c r="AC789" s="57">
        <v>1.8597999999999999</v>
      </c>
      <c r="AD789" s="31">
        <f>省エネ計算フォーマット【EHP】!$P$125/100</f>
        <v>0</v>
      </c>
      <c r="AE789" s="37">
        <f t="shared" si="25"/>
        <v>1.859</v>
      </c>
    </row>
    <row r="790" spans="20:31">
      <c r="T790" s="76">
        <v>7</v>
      </c>
      <c r="U790" s="76">
        <v>2013</v>
      </c>
      <c r="V790" s="76" t="s">
        <v>19</v>
      </c>
      <c r="W790" s="76" t="s">
        <v>606</v>
      </c>
      <c r="X790" s="76" t="s">
        <v>618</v>
      </c>
      <c r="Y790" s="55" t="str">
        <f t="shared" si="24"/>
        <v>72013冷房ビル用マルチ有り</v>
      </c>
      <c r="Z790" s="56">
        <v>-1.1399999999999999</v>
      </c>
      <c r="AA790" s="56">
        <v>2.14</v>
      </c>
      <c r="AB790" s="57">
        <v>1.0625</v>
      </c>
      <c r="AC790" s="57">
        <v>1.5893999999999999</v>
      </c>
      <c r="AD790" s="31">
        <f>省エネ計算フォーマット【EHP】!$P$125/100</f>
        <v>0</v>
      </c>
      <c r="AE790" s="37">
        <f t="shared" si="25"/>
        <v>1.589</v>
      </c>
    </row>
    <row r="791" spans="20:31">
      <c r="T791" s="76">
        <v>7</v>
      </c>
      <c r="U791" s="76">
        <v>2013</v>
      </c>
      <c r="V791" s="76" t="s">
        <v>19</v>
      </c>
      <c r="W791" s="76" t="s">
        <v>607</v>
      </c>
      <c r="X791" s="76" t="s">
        <v>618</v>
      </c>
      <c r="Y791" s="55" t="str">
        <f t="shared" si="24"/>
        <v>72013冷房設備用有り</v>
      </c>
      <c r="Z791" s="56">
        <v>-0.26</v>
      </c>
      <c r="AA791" s="56">
        <v>1.26</v>
      </c>
      <c r="AB791" s="57">
        <v>1.0367999999999999</v>
      </c>
      <c r="AC791" s="57">
        <v>0.93579999999999997</v>
      </c>
      <c r="AD791" s="31">
        <f>省エネ計算フォーマット【EHP】!$P$125/100</f>
        <v>0</v>
      </c>
      <c r="AE791" s="37">
        <f t="shared" si="25"/>
        <v>0.93500000000000005</v>
      </c>
    </row>
    <row r="792" spans="20:31">
      <c r="T792" s="76">
        <v>7</v>
      </c>
      <c r="U792" s="76">
        <v>2013</v>
      </c>
      <c r="V792" s="76" t="s">
        <v>19</v>
      </c>
      <c r="W792" s="76" t="s">
        <v>612</v>
      </c>
      <c r="X792" s="76" t="s">
        <v>702</v>
      </c>
      <c r="Y792" s="55" t="str">
        <f t="shared" si="24"/>
        <v>72013冷房店舗用無し（一定速）</v>
      </c>
      <c r="Z792" s="56">
        <v>0.25</v>
      </c>
      <c r="AA792" s="56">
        <v>0.75</v>
      </c>
      <c r="AB792" s="57">
        <v>0.25</v>
      </c>
      <c r="AC792" s="57">
        <v>0.75</v>
      </c>
      <c r="AD792" s="31">
        <f>省エネ計算フォーマット【EHP】!$P$125/100</f>
        <v>0</v>
      </c>
      <c r="AE792" s="37">
        <f t="shared" si="25"/>
        <v>0.75</v>
      </c>
    </row>
    <row r="793" spans="20:31">
      <c r="T793" s="76">
        <v>7</v>
      </c>
      <c r="U793" s="76">
        <v>2013</v>
      </c>
      <c r="V793" s="76" t="s">
        <v>19</v>
      </c>
      <c r="W793" s="76" t="s">
        <v>606</v>
      </c>
      <c r="X793" s="76" t="s">
        <v>702</v>
      </c>
      <c r="Y793" s="55" t="str">
        <f t="shared" si="24"/>
        <v>72013冷房ビル用マルチ無し（一定速）</v>
      </c>
      <c r="Z793" s="56">
        <v>0.25</v>
      </c>
      <c r="AA793" s="56">
        <v>0.75</v>
      </c>
      <c r="AB793" s="57">
        <v>0.25</v>
      </c>
      <c r="AC793" s="57">
        <v>0.75</v>
      </c>
      <c r="AD793" s="31">
        <f>省エネ計算フォーマット【EHP】!$P$125/100</f>
        <v>0</v>
      </c>
      <c r="AE793" s="37">
        <f t="shared" si="25"/>
        <v>0.75</v>
      </c>
    </row>
    <row r="794" spans="20:31">
      <c r="T794" s="76">
        <v>7</v>
      </c>
      <c r="U794" s="76">
        <v>2013</v>
      </c>
      <c r="V794" s="76" t="s">
        <v>19</v>
      </c>
      <c r="W794" s="76" t="s">
        <v>607</v>
      </c>
      <c r="X794" s="76" t="s">
        <v>702</v>
      </c>
      <c r="Y794" s="55" t="str">
        <f t="shared" si="24"/>
        <v>72013冷房設備用無し（一定速）</v>
      </c>
      <c r="Z794" s="56">
        <v>0.25</v>
      </c>
      <c r="AA794" s="56">
        <v>0.75</v>
      </c>
      <c r="AB794" s="57">
        <v>0.25</v>
      </c>
      <c r="AC794" s="57">
        <v>0.75</v>
      </c>
      <c r="AD794" s="31">
        <f>省エネ計算フォーマット【EHP】!$P$125/100</f>
        <v>0</v>
      </c>
      <c r="AE794" s="37">
        <f t="shared" si="25"/>
        <v>0.75</v>
      </c>
    </row>
    <row r="795" spans="20:31">
      <c r="T795" s="76">
        <v>7</v>
      </c>
      <c r="U795" s="76">
        <v>2013</v>
      </c>
      <c r="V795" s="76" t="s">
        <v>20</v>
      </c>
      <c r="W795" s="76" t="s">
        <v>612</v>
      </c>
      <c r="X795" s="76" t="s">
        <v>618</v>
      </c>
      <c r="Y795" s="55" t="str">
        <f t="shared" si="24"/>
        <v>72013暖房店舗用有り</v>
      </c>
      <c r="Z795" s="56">
        <v>-0.94</v>
      </c>
      <c r="AA795" s="56">
        <v>1.94</v>
      </c>
      <c r="AB795" s="57">
        <v>1.0853999999999999</v>
      </c>
      <c r="AC795" s="57">
        <v>1.4337</v>
      </c>
      <c r="AD795" s="31">
        <f>省エネ計算フォーマット【EHP】!$P$125/100</f>
        <v>0</v>
      </c>
      <c r="AE795" s="37">
        <f t="shared" si="25"/>
        <v>1.4330000000000001</v>
      </c>
    </row>
    <row r="796" spans="20:31">
      <c r="T796" s="76">
        <v>7</v>
      </c>
      <c r="U796" s="76">
        <v>2013</v>
      </c>
      <c r="V796" s="76" t="s">
        <v>20</v>
      </c>
      <c r="W796" s="76" t="s">
        <v>606</v>
      </c>
      <c r="X796" s="76" t="s">
        <v>618</v>
      </c>
      <c r="Y796" s="55" t="str">
        <f t="shared" si="24"/>
        <v>72013暖房ビル用マルチ有り</v>
      </c>
      <c r="Z796" s="56">
        <v>-0.98</v>
      </c>
      <c r="AA796" s="56">
        <v>1.98</v>
      </c>
      <c r="AB796" s="57">
        <v>1.042</v>
      </c>
      <c r="AC796" s="57">
        <v>1.4744999999999999</v>
      </c>
      <c r="AD796" s="31">
        <f>省エネ計算フォーマット【EHP】!$P$125/100</f>
        <v>0</v>
      </c>
      <c r="AE796" s="37">
        <f t="shared" si="25"/>
        <v>1.474</v>
      </c>
    </row>
    <row r="797" spans="20:31">
      <c r="T797" s="76">
        <v>7</v>
      </c>
      <c r="U797" s="76">
        <v>2013</v>
      </c>
      <c r="V797" s="76" t="s">
        <v>20</v>
      </c>
      <c r="W797" s="76" t="s">
        <v>607</v>
      </c>
      <c r="X797" s="76" t="s">
        <v>618</v>
      </c>
      <c r="Y797" s="55" t="str">
        <f t="shared" si="24"/>
        <v>72013暖房設備用有り</v>
      </c>
      <c r="Z797" s="56">
        <v>-0.32</v>
      </c>
      <c r="AA797" s="56">
        <v>1.32</v>
      </c>
      <c r="AB797" s="57">
        <v>1.028</v>
      </c>
      <c r="AC797" s="57">
        <v>0.98299999999999998</v>
      </c>
      <c r="AD797" s="31">
        <f>省エネ計算フォーマット【EHP】!$P$125/100</f>
        <v>0</v>
      </c>
      <c r="AE797" s="37">
        <f t="shared" si="25"/>
        <v>0.98299999999999998</v>
      </c>
    </row>
    <row r="798" spans="20:31">
      <c r="T798" s="76">
        <v>7</v>
      </c>
      <c r="U798" s="76">
        <v>2013</v>
      </c>
      <c r="V798" s="76" t="s">
        <v>20</v>
      </c>
      <c r="W798" s="76" t="s">
        <v>612</v>
      </c>
      <c r="X798" s="76" t="s">
        <v>702</v>
      </c>
      <c r="Y798" s="55" t="str">
        <f t="shared" si="24"/>
        <v>72013暖房店舗用無し（一定速）</v>
      </c>
      <c r="Z798" s="56">
        <v>0.25</v>
      </c>
      <c r="AA798" s="56">
        <v>0.75</v>
      </c>
      <c r="AB798" s="57">
        <v>0.25</v>
      </c>
      <c r="AC798" s="57">
        <v>0.75</v>
      </c>
      <c r="AD798" s="31">
        <f>省エネ計算フォーマット【EHP】!$P$125/100</f>
        <v>0</v>
      </c>
      <c r="AE798" s="37">
        <f t="shared" si="25"/>
        <v>0.75</v>
      </c>
    </row>
    <row r="799" spans="20:31">
      <c r="T799" s="76">
        <v>7</v>
      </c>
      <c r="U799" s="76">
        <v>2013</v>
      </c>
      <c r="V799" s="76" t="s">
        <v>20</v>
      </c>
      <c r="W799" s="76" t="s">
        <v>606</v>
      </c>
      <c r="X799" s="76" t="s">
        <v>702</v>
      </c>
      <c r="Y799" s="55" t="str">
        <f t="shared" si="24"/>
        <v>72013暖房ビル用マルチ無し（一定速）</v>
      </c>
      <c r="Z799" s="56">
        <v>0.25</v>
      </c>
      <c r="AA799" s="56">
        <v>0.75</v>
      </c>
      <c r="AB799" s="57">
        <v>0.25</v>
      </c>
      <c r="AC799" s="57">
        <v>0.75</v>
      </c>
      <c r="AD799" s="31">
        <f>省エネ計算フォーマット【EHP】!$P$125/100</f>
        <v>0</v>
      </c>
      <c r="AE799" s="37">
        <f t="shared" si="25"/>
        <v>0.75</v>
      </c>
    </row>
    <row r="800" spans="20:31">
      <c r="T800" s="76">
        <v>7</v>
      </c>
      <c r="U800" s="76">
        <v>2013</v>
      </c>
      <c r="V800" s="76" t="s">
        <v>20</v>
      </c>
      <c r="W800" s="76" t="s">
        <v>607</v>
      </c>
      <c r="X800" s="76" t="s">
        <v>702</v>
      </c>
      <c r="Y800" s="55" t="str">
        <f t="shared" si="24"/>
        <v>72013暖房設備用無し（一定速）</v>
      </c>
      <c r="Z800" s="56">
        <v>0.25</v>
      </c>
      <c r="AA800" s="56">
        <v>0.75</v>
      </c>
      <c r="AB800" s="57">
        <v>0.25</v>
      </c>
      <c r="AC800" s="57">
        <v>0.75</v>
      </c>
      <c r="AD800" s="31">
        <f>省エネ計算フォーマット【EHP】!$P$125/100</f>
        <v>0</v>
      </c>
      <c r="AE800" s="37">
        <f t="shared" si="25"/>
        <v>0.75</v>
      </c>
    </row>
    <row r="801" spans="20:31">
      <c r="T801" s="76">
        <v>7</v>
      </c>
      <c r="U801" s="76">
        <v>2014</v>
      </c>
      <c r="V801" s="76" t="s">
        <v>19</v>
      </c>
      <c r="W801" s="76" t="s">
        <v>612</v>
      </c>
      <c r="X801" s="76" t="s">
        <v>618</v>
      </c>
      <c r="Y801" s="55" t="str">
        <f t="shared" si="24"/>
        <v>72014冷房店舗用有り</v>
      </c>
      <c r="Z801" s="56">
        <v>-1.46</v>
      </c>
      <c r="AA801" s="56">
        <v>2.46</v>
      </c>
      <c r="AB801" s="57">
        <v>1.06</v>
      </c>
      <c r="AC801" s="57">
        <v>1.83</v>
      </c>
      <c r="AD801" s="31">
        <f>省エネ計算フォーマット【EHP】!$P$125/100</f>
        <v>0</v>
      </c>
      <c r="AE801" s="37">
        <f t="shared" si="25"/>
        <v>1.83</v>
      </c>
    </row>
    <row r="802" spans="20:31">
      <c r="T802" s="76">
        <v>7</v>
      </c>
      <c r="U802" s="76">
        <v>2014</v>
      </c>
      <c r="V802" s="76" t="s">
        <v>19</v>
      </c>
      <c r="W802" s="76" t="s">
        <v>606</v>
      </c>
      <c r="X802" s="76" t="s">
        <v>618</v>
      </c>
      <c r="Y802" s="55" t="str">
        <f t="shared" si="24"/>
        <v>72014冷房ビル用マルチ有り</v>
      </c>
      <c r="Z802" s="56">
        <v>-1.52</v>
      </c>
      <c r="AA802" s="56">
        <v>2.52</v>
      </c>
      <c r="AB802" s="57">
        <v>1.0736000000000001</v>
      </c>
      <c r="AC802" s="57">
        <v>1.8715999999999999</v>
      </c>
      <c r="AD802" s="31">
        <f>省エネ計算フォーマット【EHP】!$P$125/100</f>
        <v>0</v>
      </c>
      <c r="AE802" s="37">
        <f t="shared" si="25"/>
        <v>1.871</v>
      </c>
    </row>
    <row r="803" spans="20:31">
      <c r="T803" s="76">
        <v>7</v>
      </c>
      <c r="U803" s="76">
        <v>2014</v>
      </c>
      <c r="V803" s="76" t="s">
        <v>19</v>
      </c>
      <c r="W803" s="76" t="s">
        <v>607</v>
      </c>
      <c r="X803" s="76" t="s">
        <v>618</v>
      </c>
      <c r="Y803" s="55" t="str">
        <f t="shared" si="24"/>
        <v>72014冷房設備用有り</v>
      </c>
      <c r="Z803" s="56">
        <v>-0.32</v>
      </c>
      <c r="AA803" s="56">
        <v>1.32</v>
      </c>
      <c r="AB803" s="57">
        <v>1.0385</v>
      </c>
      <c r="AC803" s="57">
        <v>0.98040000000000005</v>
      </c>
      <c r="AD803" s="31">
        <f>省エネ計算フォーマット【EHP】!$P$125/100</f>
        <v>0</v>
      </c>
      <c r="AE803" s="37">
        <f t="shared" si="25"/>
        <v>0.98</v>
      </c>
    </row>
    <row r="804" spans="20:31">
      <c r="T804" s="76">
        <v>7</v>
      </c>
      <c r="U804" s="76">
        <v>2014</v>
      </c>
      <c r="V804" s="76" t="s">
        <v>19</v>
      </c>
      <c r="W804" s="76" t="s">
        <v>612</v>
      </c>
      <c r="X804" s="76" t="s">
        <v>702</v>
      </c>
      <c r="Y804" s="55" t="str">
        <f t="shared" si="24"/>
        <v>72014冷房店舗用無し（一定速）</v>
      </c>
      <c r="Z804" s="56">
        <v>0.25</v>
      </c>
      <c r="AA804" s="56">
        <v>0.75</v>
      </c>
      <c r="AB804" s="57">
        <v>0.25</v>
      </c>
      <c r="AC804" s="57">
        <v>0.75</v>
      </c>
      <c r="AD804" s="31">
        <f>省エネ計算フォーマット【EHP】!$P$125/100</f>
        <v>0</v>
      </c>
      <c r="AE804" s="37">
        <f t="shared" si="25"/>
        <v>0.75</v>
      </c>
    </row>
    <row r="805" spans="20:31">
      <c r="T805" s="76">
        <v>7</v>
      </c>
      <c r="U805" s="76">
        <v>2014</v>
      </c>
      <c r="V805" s="76" t="s">
        <v>19</v>
      </c>
      <c r="W805" s="76" t="s">
        <v>606</v>
      </c>
      <c r="X805" s="76" t="s">
        <v>702</v>
      </c>
      <c r="Y805" s="55" t="str">
        <f t="shared" si="24"/>
        <v>72014冷房ビル用マルチ無し（一定速）</v>
      </c>
      <c r="Z805" s="56">
        <v>0.25</v>
      </c>
      <c r="AA805" s="56">
        <v>0.75</v>
      </c>
      <c r="AB805" s="57">
        <v>0.25</v>
      </c>
      <c r="AC805" s="57">
        <v>0.75</v>
      </c>
      <c r="AD805" s="31">
        <f>省エネ計算フォーマット【EHP】!$P$125/100</f>
        <v>0</v>
      </c>
      <c r="AE805" s="37">
        <f t="shared" si="25"/>
        <v>0.75</v>
      </c>
    </row>
    <row r="806" spans="20:31">
      <c r="T806" s="76">
        <v>7</v>
      </c>
      <c r="U806" s="76">
        <v>2014</v>
      </c>
      <c r="V806" s="76" t="s">
        <v>19</v>
      </c>
      <c r="W806" s="76" t="s">
        <v>607</v>
      </c>
      <c r="X806" s="76" t="s">
        <v>702</v>
      </c>
      <c r="Y806" s="55" t="str">
        <f t="shared" si="24"/>
        <v>72014冷房設備用無し（一定速）</v>
      </c>
      <c r="Z806" s="56">
        <v>0.25</v>
      </c>
      <c r="AA806" s="56">
        <v>0.75</v>
      </c>
      <c r="AB806" s="57">
        <v>0.25</v>
      </c>
      <c r="AC806" s="57">
        <v>0.75</v>
      </c>
      <c r="AD806" s="31">
        <f>省エネ計算フォーマット【EHP】!$P$125/100</f>
        <v>0</v>
      </c>
      <c r="AE806" s="37">
        <f t="shared" si="25"/>
        <v>0.75</v>
      </c>
    </row>
    <row r="807" spans="20:31">
      <c r="T807" s="76">
        <v>7</v>
      </c>
      <c r="U807" s="76">
        <v>2014</v>
      </c>
      <c r="V807" s="76" t="s">
        <v>20</v>
      </c>
      <c r="W807" s="76" t="s">
        <v>612</v>
      </c>
      <c r="X807" s="76" t="s">
        <v>618</v>
      </c>
      <c r="Y807" s="55" t="str">
        <f t="shared" si="24"/>
        <v>72014暖房店舗用有り</v>
      </c>
      <c r="Z807" s="56">
        <v>-0.94</v>
      </c>
      <c r="AA807" s="56">
        <v>1.94</v>
      </c>
      <c r="AB807" s="57">
        <v>1.0853999999999999</v>
      </c>
      <c r="AC807" s="57">
        <v>1.4337</v>
      </c>
      <c r="AD807" s="31">
        <f>省エネ計算フォーマット【EHP】!$P$125/100</f>
        <v>0</v>
      </c>
      <c r="AE807" s="37">
        <f t="shared" si="25"/>
        <v>1.4330000000000001</v>
      </c>
    </row>
    <row r="808" spans="20:31">
      <c r="T808" s="76">
        <v>7</v>
      </c>
      <c r="U808" s="76">
        <v>2014</v>
      </c>
      <c r="V808" s="76" t="s">
        <v>20</v>
      </c>
      <c r="W808" s="76" t="s">
        <v>606</v>
      </c>
      <c r="X808" s="76" t="s">
        <v>618</v>
      </c>
      <c r="Y808" s="55" t="str">
        <f t="shared" si="24"/>
        <v>72014暖房ビル用マルチ有り</v>
      </c>
      <c r="Z808" s="56">
        <v>-0.96</v>
      </c>
      <c r="AA808" s="56">
        <v>1.96</v>
      </c>
      <c r="AB808" s="57">
        <v>1.0416000000000001</v>
      </c>
      <c r="AC808" s="57">
        <v>1.4596</v>
      </c>
      <c r="AD808" s="31">
        <f>省エネ計算フォーマット【EHP】!$P$125/100</f>
        <v>0</v>
      </c>
      <c r="AE808" s="37">
        <f t="shared" si="25"/>
        <v>1.4590000000000001</v>
      </c>
    </row>
    <row r="809" spans="20:31">
      <c r="T809" s="76">
        <v>7</v>
      </c>
      <c r="U809" s="76">
        <v>2014</v>
      </c>
      <c r="V809" s="76" t="s">
        <v>20</v>
      </c>
      <c r="W809" s="76" t="s">
        <v>607</v>
      </c>
      <c r="X809" s="76" t="s">
        <v>618</v>
      </c>
      <c r="Y809" s="55" t="str">
        <f t="shared" si="24"/>
        <v>72014暖房設備用有り</v>
      </c>
      <c r="Z809" s="56">
        <v>-0.36</v>
      </c>
      <c r="AA809" s="56">
        <v>1.36</v>
      </c>
      <c r="AB809" s="57">
        <v>1.0287999999999999</v>
      </c>
      <c r="AC809" s="57">
        <v>1.0127999999999999</v>
      </c>
      <c r="AD809" s="31">
        <f>省エネ計算フォーマット【EHP】!$P$125/100</f>
        <v>0</v>
      </c>
      <c r="AE809" s="37">
        <f t="shared" si="25"/>
        <v>1.012</v>
      </c>
    </row>
    <row r="810" spans="20:31">
      <c r="T810" s="76">
        <v>7</v>
      </c>
      <c r="U810" s="76">
        <v>2014</v>
      </c>
      <c r="V810" s="76" t="s">
        <v>20</v>
      </c>
      <c r="W810" s="76" t="s">
        <v>612</v>
      </c>
      <c r="X810" s="76" t="s">
        <v>702</v>
      </c>
      <c r="Y810" s="55" t="str">
        <f t="shared" si="24"/>
        <v>72014暖房店舗用無し（一定速）</v>
      </c>
      <c r="Z810" s="56">
        <v>0.25</v>
      </c>
      <c r="AA810" s="56">
        <v>0.75</v>
      </c>
      <c r="AB810" s="57">
        <v>0.25</v>
      </c>
      <c r="AC810" s="57">
        <v>0.75</v>
      </c>
      <c r="AD810" s="31">
        <f>省エネ計算フォーマット【EHP】!$P$125/100</f>
        <v>0</v>
      </c>
      <c r="AE810" s="37">
        <f t="shared" si="25"/>
        <v>0.75</v>
      </c>
    </row>
    <row r="811" spans="20:31">
      <c r="T811" s="76">
        <v>7</v>
      </c>
      <c r="U811" s="76">
        <v>2014</v>
      </c>
      <c r="V811" s="76" t="s">
        <v>20</v>
      </c>
      <c r="W811" s="76" t="s">
        <v>606</v>
      </c>
      <c r="X811" s="76" t="s">
        <v>702</v>
      </c>
      <c r="Y811" s="55" t="str">
        <f t="shared" si="24"/>
        <v>72014暖房ビル用マルチ無し（一定速）</v>
      </c>
      <c r="Z811" s="56">
        <v>0.25</v>
      </c>
      <c r="AA811" s="56">
        <v>0.75</v>
      </c>
      <c r="AB811" s="57">
        <v>0.25</v>
      </c>
      <c r="AC811" s="57">
        <v>0.75</v>
      </c>
      <c r="AD811" s="31">
        <f>省エネ計算フォーマット【EHP】!$P$125/100</f>
        <v>0</v>
      </c>
      <c r="AE811" s="37">
        <f t="shared" si="25"/>
        <v>0.75</v>
      </c>
    </row>
    <row r="812" spans="20:31">
      <c r="T812" s="76">
        <v>7</v>
      </c>
      <c r="U812" s="76">
        <v>2014</v>
      </c>
      <c r="V812" s="76" t="s">
        <v>20</v>
      </c>
      <c r="W812" s="76" t="s">
        <v>607</v>
      </c>
      <c r="X812" s="76" t="s">
        <v>702</v>
      </c>
      <c r="Y812" s="55" t="str">
        <f t="shared" si="24"/>
        <v>72014暖房設備用無し（一定速）</v>
      </c>
      <c r="Z812" s="56">
        <v>0.25</v>
      </c>
      <c r="AA812" s="56">
        <v>0.75</v>
      </c>
      <c r="AB812" s="57">
        <v>0.25</v>
      </c>
      <c r="AC812" s="57">
        <v>0.75</v>
      </c>
      <c r="AD812" s="31">
        <f>省エネ計算フォーマット【EHP】!$P$125/100</f>
        <v>0</v>
      </c>
      <c r="AE812" s="37">
        <f t="shared" si="25"/>
        <v>0.75</v>
      </c>
    </row>
    <row r="813" spans="20:31">
      <c r="T813" s="73">
        <v>7</v>
      </c>
      <c r="U813" s="73">
        <v>2015</v>
      </c>
      <c r="V813" s="73" t="s">
        <v>19</v>
      </c>
      <c r="W813" s="73" t="s">
        <v>612</v>
      </c>
      <c r="X813" s="73" t="s">
        <v>618</v>
      </c>
      <c r="Y813" s="28" t="str">
        <f t="shared" si="24"/>
        <v>72015冷房店舗用有り</v>
      </c>
      <c r="Z813" s="71">
        <v>-1.38</v>
      </c>
      <c r="AA813" s="71">
        <v>2.38</v>
      </c>
      <c r="AB813" s="72">
        <v>1.0581</v>
      </c>
      <c r="AC813" s="72">
        <v>1.7705</v>
      </c>
      <c r="AD813" s="31">
        <f>省エネ計算フォーマット【EHP】!$P$125/100</f>
        <v>0</v>
      </c>
      <c r="AE813" s="32">
        <f t="shared" si="25"/>
        <v>1.77</v>
      </c>
    </row>
    <row r="814" spans="20:31">
      <c r="T814" s="73">
        <v>7</v>
      </c>
      <c r="U814" s="73">
        <v>2015</v>
      </c>
      <c r="V814" s="73" t="s">
        <v>19</v>
      </c>
      <c r="W814" s="73" t="s">
        <v>606</v>
      </c>
      <c r="X814" s="73" t="s">
        <v>618</v>
      </c>
      <c r="Y814" s="28" t="str">
        <f t="shared" si="24"/>
        <v>72015冷房ビル用マルチ有り</v>
      </c>
      <c r="Z814" s="51">
        <v>-1.5740000000000001</v>
      </c>
      <c r="AA814" s="51">
        <v>2.5739999999999998</v>
      </c>
      <c r="AB814" s="52">
        <v>1.0751999999999999</v>
      </c>
      <c r="AC814" s="52">
        <v>1.9117</v>
      </c>
      <c r="AD814" s="31">
        <f>省エネ計算フォーマット【EHP】!$P$125/100</f>
        <v>0</v>
      </c>
      <c r="AE814" s="32">
        <f t="shared" si="25"/>
        <v>1.911</v>
      </c>
    </row>
    <row r="815" spans="20:31">
      <c r="T815" s="73">
        <v>7</v>
      </c>
      <c r="U815" s="73">
        <v>2015</v>
      </c>
      <c r="V815" s="73" t="s">
        <v>19</v>
      </c>
      <c r="W815" s="73" t="s">
        <v>607</v>
      </c>
      <c r="X815" s="73" t="s">
        <v>618</v>
      </c>
      <c r="Y815" s="28" t="str">
        <f t="shared" si="24"/>
        <v>72015冷房設備用有り</v>
      </c>
      <c r="Z815" s="51">
        <v>-0.62</v>
      </c>
      <c r="AA815" s="51">
        <v>1.62</v>
      </c>
      <c r="AB815" s="52">
        <v>1.0472999999999999</v>
      </c>
      <c r="AC815" s="52">
        <v>1.2032</v>
      </c>
      <c r="AD815" s="31">
        <f>省エネ計算フォーマット【EHP】!$P$125/100</f>
        <v>0</v>
      </c>
      <c r="AE815" s="32">
        <f t="shared" si="25"/>
        <v>1.2030000000000001</v>
      </c>
    </row>
    <row r="816" spans="20:31">
      <c r="T816" s="73">
        <v>7</v>
      </c>
      <c r="U816" s="73">
        <v>2015</v>
      </c>
      <c r="V816" s="73" t="s">
        <v>19</v>
      </c>
      <c r="W816" s="73" t="s">
        <v>612</v>
      </c>
      <c r="X816" s="73" t="s">
        <v>702</v>
      </c>
      <c r="Y816" s="28" t="str">
        <f t="shared" si="24"/>
        <v>72015冷房店舗用無し（一定速）</v>
      </c>
      <c r="Z816" s="51">
        <v>0.25</v>
      </c>
      <c r="AA816" s="51">
        <v>0.75</v>
      </c>
      <c r="AB816" s="52">
        <v>0.25</v>
      </c>
      <c r="AC816" s="52">
        <v>0.75</v>
      </c>
      <c r="AD816" s="31">
        <f>省エネ計算フォーマット【EHP】!$P$125/100</f>
        <v>0</v>
      </c>
      <c r="AE816" s="32">
        <f t="shared" si="25"/>
        <v>0.75</v>
      </c>
    </row>
    <row r="817" spans="20:31">
      <c r="T817" s="73">
        <v>7</v>
      </c>
      <c r="U817" s="73">
        <v>2015</v>
      </c>
      <c r="V817" s="73" t="s">
        <v>19</v>
      </c>
      <c r="W817" s="73" t="s">
        <v>606</v>
      </c>
      <c r="X817" s="73" t="s">
        <v>702</v>
      </c>
      <c r="Y817" s="28" t="str">
        <f t="shared" si="24"/>
        <v>72015冷房ビル用マルチ無し（一定速）</v>
      </c>
      <c r="Z817" s="51">
        <v>0.25</v>
      </c>
      <c r="AA817" s="51">
        <v>0.75</v>
      </c>
      <c r="AB817" s="52">
        <v>0.25</v>
      </c>
      <c r="AC817" s="52">
        <v>0.75</v>
      </c>
      <c r="AD817" s="31">
        <f>省エネ計算フォーマット【EHP】!$P$125/100</f>
        <v>0</v>
      </c>
      <c r="AE817" s="32">
        <f t="shared" si="25"/>
        <v>0.75</v>
      </c>
    </row>
    <row r="818" spans="20:31">
      <c r="T818" s="73">
        <v>7</v>
      </c>
      <c r="U818" s="73">
        <v>2015</v>
      </c>
      <c r="V818" s="73" t="s">
        <v>19</v>
      </c>
      <c r="W818" s="73" t="s">
        <v>607</v>
      </c>
      <c r="X818" s="73" t="s">
        <v>702</v>
      </c>
      <c r="Y818" s="28" t="str">
        <f t="shared" si="24"/>
        <v>72015冷房設備用無し（一定速）</v>
      </c>
      <c r="Z818" s="51">
        <v>0.25</v>
      </c>
      <c r="AA818" s="51">
        <v>0.75</v>
      </c>
      <c r="AB818" s="52">
        <v>0.25</v>
      </c>
      <c r="AC818" s="52">
        <v>0.75</v>
      </c>
      <c r="AD818" s="31">
        <f>省エネ計算フォーマット【EHP】!$P$125/100</f>
        <v>0</v>
      </c>
      <c r="AE818" s="32">
        <f t="shared" si="25"/>
        <v>0.75</v>
      </c>
    </row>
    <row r="819" spans="20:31">
      <c r="T819" s="73">
        <v>7</v>
      </c>
      <c r="U819" s="73">
        <v>2015</v>
      </c>
      <c r="V819" s="73" t="s">
        <v>20</v>
      </c>
      <c r="W819" s="73" t="s">
        <v>612</v>
      </c>
      <c r="X819" s="73" t="s">
        <v>618</v>
      </c>
      <c r="Y819" s="28" t="str">
        <f t="shared" si="24"/>
        <v>72015暖房店舗用有り</v>
      </c>
      <c r="Z819" s="51">
        <v>-0.97</v>
      </c>
      <c r="AA819" s="51">
        <v>1.97</v>
      </c>
      <c r="AB819" s="52">
        <v>1.0867</v>
      </c>
      <c r="AC819" s="52">
        <v>1.4558</v>
      </c>
      <c r="AD819" s="31">
        <f>省エネ計算フォーマット【EHP】!$P$125/100</f>
        <v>0</v>
      </c>
      <c r="AE819" s="32">
        <f t="shared" si="25"/>
        <v>1.4550000000000001</v>
      </c>
    </row>
    <row r="820" spans="20:31">
      <c r="T820" s="73">
        <v>7</v>
      </c>
      <c r="U820" s="73">
        <v>2015</v>
      </c>
      <c r="V820" s="73" t="s">
        <v>20</v>
      </c>
      <c r="W820" s="73" t="s">
        <v>606</v>
      </c>
      <c r="X820" s="73" t="s">
        <v>618</v>
      </c>
      <c r="Y820" s="28" t="str">
        <f t="shared" si="24"/>
        <v>72015暖房ビル用マルチ有り</v>
      </c>
      <c r="Z820" s="51">
        <v>-0.876</v>
      </c>
      <c r="AA820" s="51">
        <v>1.8759999999999999</v>
      </c>
      <c r="AB820" s="52">
        <v>1.0398000000000001</v>
      </c>
      <c r="AC820" s="52">
        <v>1.3971</v>
      </c>
      <c r="AD820" s="31">
        <f>省エネ計算フォーマット【EHP】!$P$125/100</f>
        <v>0</v>
      </c>
      <c r="AE820" s="32">
        <f t="shared" si="25"/>
        <v>1.397</v>
      </c>
    </row>
    <row r="821" spans="20:31">
      <c r="T821" s="73">
        <v>7</v>
      </c>
      <c r="U821" s="73">
        <v>2015</v>
      </c>
      <c r="V821" s="73" t="s">
        <v>20</v>
      </c>
      <c r="W821" s="73" t="s">
        <v>607</v>
      </c>
      <c r="X821" s="73" t="s">
        <v>618</v>
      </c>
      <c r="Y821" s="28" t="str">
        <f t="shared" si="24"/>
        <v>72015暖房設備用有り</v>
      </c>
      <c r="Z821" s="51">
        <v>-0.59799999999999998</v>
      </c>
      <c r="AA821" s="51">
        <v>1.5980000000000001</v>
      </c>
      <c r="AB821" s="52">
        <v>1.0339</v>
      </c>
      <c r="AC821" s="52">
        <v>1.19</v>
      </c>
      <c r="AD821" s="31">
        <f>省エネ計算フォーマット【EHP】!$P$125/100</f>
        <v>0</v>
      </c>
      <c r="AE821" s="32">
        <f t="shared" si="25"/>
        <v>1.19</v>
      </c>
    </row>
    <row r="822" spans="20:31">
      <c r="T822" s="73">
        <v>7</v>
      </c>
      <c r="U822" s="73">
        <v>2015</v>
      </c>
      <c r="V822" s="73" t="s">
        <v>20</v>
      </c>
      <c r="W822" s="73" t="s">
        <v>612</v>
      </c>
      <c r="X822" s="73" t="s">
        <v>702</v>
      </c>
      <c r="Y822" s="28" t="str">
        <f t="shared" si="24"/>
        <v>72015暖房店舗用無し（一定速）</v>
      </c>
      <c r="Z822" s="51">
        <v>0.25</v>
      </c>
      <c r="AA822" s="51">
        <v>0.75</v>
      </c>
      <c r="AB822" s="52">
        <v>0.25</v>
      </c>
      <c r="AC822" s="52">
        <v>0.75</v>
      </c>
      <c r="AD822" s="31">
        <f>省エネ計算フォーマット【EHP】!$P$125/100</f>
        <v>0</v>
      </c>
      <c r="AE822" s="32">
        <f t="shared" si="25"/>
        <v>0.75</v>
      </c>
    </row>
    <row r="823" spans="20:31">
      <c r="T823" s="73">
        <v>7</v>
      </c>
      <c r="U823" s="73">
        <v>2015</v>
      </c>
      <c r="V823" s="73" t="s">
        <v>20</v>
      </c>
      <c r="W823" s="73" t="s">
        <v>606</v>
      </c>
      <c r="X823" s="73" t="s">
        <v>702</v>
      </c>
      <c r="Y823" s="28" t="str">
        <f t="shared" si="24"/>
        <v>72015暖房ビル用マルチ無し（一定速）</v>
      </c>
      <c r="Z823" s="51">
        <v>0.25</v>
      </c>
      <c r="AA823" s="51">
        <v>0.75</v>
      </c>
      <c r="AB823" s="52">
        <v>0.25</v>
      </c>
      <c r="AC823" s="52">
        <v>0.75</v>
      </c>
      <c r="AD823" s="31">
        <f>省エネ計算フォーマット【EHP】!$P$125/100</f>
        <v>0</v>
      </c>
      <c r="AE823" s="32">
        <f t="shared" si="25"/>
        <v>0.75</v>
      </c>
    </row>
    <row r="824" spans="20:31">
      <c r="T824" s="73">
        <v>7</v>
      </c>
      <c r="U824" s="73">
        <v>2015</v>
      </c>
      <c r="V824" s="73" t="s">
        <v>20</v>
      </c>
      <c r="W824" s="73" t="s">
        <v>607</v>
      </c>
      <c r="X824" s="73" t="s">
        <v>702</v>
      </c>
      <c r="Y824" s="28" t="str">
        <f t="shared" si="24"/>
        <v>72015暖房設備用無し（一定速）</v>
      </c>
      <c r="Z824" s="51">
        <v>0.25</v>
      </c>
      <c r="AA824" s="51">
        <v>0.75</v>
      </c>
      <c r="AB824" s="52">
        <v>0.25</v>
      </c>
      <c r="AC824" s="52">
        <v>0.75</v>
      </c>
      <c r="AD824" s="31">
        <f>省エネ計算フォーマット【EHP】!$P$125/100</f>
        <v>0</v>
      </c>
      <c r="AE824" s="32">
        <f t="shared" si="25"/>
        <v>0.75</v>
      </c>
    </row>
    <row r="825" spans="20:31">
      <c r="T825" s="73">
        <v>7</v>
      </c>
      <c r="U825" s="73">
        <v>2020</v>
      </c>
      <c r="V825" s="73" t="s">
        <v>613</v>
      </c>
      <c r="W825" s="73" t="s">
        <v>612</v>
      </c>
      <c r="X825" s="73" t="s">
        <v>618</v>
      </c>
      <c r="Y825" s="28" t="str">
        <f t="shared" si="24"/>
        <v>72020冷房店舗用有り</v>
      </c>
      <c r="Z825" s="51">
        <v>-1.38</v>
      </c>
      <c r="AA825" s="51">
        <v>2.38</v>
      </c>
      <c r="AB825" s="52">
        <v>1.0581</v>
      </c>
      <c r="AC825" s="52">
        <v>1.7705</v>
      </c>
      <c r="AD825" s="31">
        <f>省エネ計算フォーマット【EHP】!$P$125/100</f>
        <v>0</v>
      </c>
      <c r="AE825" s="32">
        <f t="shared" si="25"/>
        <v>1.77</v>
      </c>
    </row>
    <row r="826" spans="20:31">
      <c r="T826" s="73">
        <v>7</v>
      </c>
      <c r="U826" s="73">
        <v>2020</v>
      </c>
      <c r="V826" s="73" t="s">
        <v>613</v>
      </c>
      <c r="W826" s="73" t="s">
        <v>606</v>
      </c>
      <c r="X826" s="73" t="s">
        <v>618</v>
      </c>
      <c r="Y826" s="28" t="str">
        <f t="shared" si="24"/>
        <v>72020冷房ビル用マルチ有り</v>
      </c>
      <c r="Z826" s="51">
        <v>-1.68</v>
      </c>
      <c r="AA826" s="51">
        <v>2.68</v>
      </c>
      <c r="AB826" s="52">
        <v>1.0788</v>
      </c>
      <c r="AC826" s="52">
        <v>2.0053000000000001</v>
      </c>
      <c r="AD826" s="31">
        <f>省エネ計算フォーマット【EHP】!$P$125/100</f>
        <v>0</v>
      </c>
      <c r="AE826" s="32">
        <f t="shared" si="25"/>
        <v>2.0049999999999999</v>
      </c>
    </row>
    <row r="827" spans="20:31">
      <c r="T827" s="73">
        <v>7</v>
      </c>
      <c r="U827" s="73">
        <v>2020</v>
      </c>
      <c r="V827" s="73" t="s">
        <v>613</v>
      </c>
      <c r="W827" s="73" t="s">
        <v>607</v>
      </c>
      <c r="X827" s="73" t="s">
        <v>618</v>
      </c>
      <c r="Y827" s="28" t="str">
        <f t="shared" si="24"/>
        <v>72020冷房設備用有り</v>
      </c>
      <c r="Z827" s="51">
        <v>-0.62</v>
      </c>
      <c r="AA827" s="51">
        <v>1.62</v>
      </c>
      <c r="AB827" s="52">
        <v>1.0472999999999999</v>
      </c>
      <c r="AC827" s="52">
        <v>1.2032</v>
      </c>
      <c r="AD827" s="31">
        <f>省エネ計算フォーマット【EHP】!$P$125/100</f>
        <v>0</v>
      </c>
      <c r="AE827" s="32">
        <f t="shared" si="25"/>
        <v>1.2030000000000001</v>
      </c>
    </row>
    <row r="828" spans="20:31">
      <c r="T828" s="73">
        <v>7</v>
      </c>
      <c r="U828" s="73">
        <v>2020</v>
      </c>
      <c r="V828" s="73" t="s">
        <v>613</v>
      </c>
      <c r="W828" s="73" t="s">
        <v>612</v>
      </c>
      <c r="X828" s="73" t="s">
        <v>702</v>
      </c>
      <c r="Y828" s="28" t="str">
        <f t="shared" si="24"/>
        <v>72020冷房店舗用無し（一定速）</v>
      </c>
      <c r="Z828" s="51">
        <v>0.25</v>
      </c>
      <c r="AA828" s="51">
        <v>0.75</v>
      </c>
      <c r="AB828" s="52">
        <v>0.25</v>
      </c>
      <c r="AC828" s="52">
        <v>0.75</v>
      </c>
      <c r="AD828" s="31">
        <f>省エネ計算フォーマット【EHP】!$P$125/100</f>
        <v>0</v>
      </c>
      <c r="AE828" s="32">
        <f t="shared" si="25"/>
        <v>0.75</v>
      </c>
    </row>
    <row r="829" spans="20:31">
      <c r="T829" s="73">
        <v>7</v>
      </c>
      <c r="U829" s="73">
        <v>2020</v>
      </c>
      <c r="V829" s="73" t="s">
        <v>613</v>
      </c>
      <c r="W829" s="73" t="s">
        <v>606</v>
      </c>
      <c r="X829" s="73" t="s">
        <v>702</v>
      </c>
      <c r="Y829" s="28" t="str">
        <f t="shared" si="24"/>
        <v>72020冷房ビル用マルチ無し（一定速）</v>
      </c>
      <c r="Z829" s="51">
        <v>0.25</v>
      </c>
      <c r="AA829" s="51">
        <v>0.75</v>
      </c>
      <c r="AB829" s="52">
        <v>0.25</v>
      </c>
      <c r="AC829" s="52">
        <v>0.75</v>
      </c>
      <c r="AD829" s="31">
        <f>省エネ計算フォーマット【EHP】!$P$125/100</f>
        <v>0</v>
      </c>
      <c r="AE829" s="32">
        <f t="shared" si="25"/>
        <v>0.75</v>
      </c>
    </row>
    <row r="830" spans="20:31">
      <c r="T830" s="73">
        <v>7</v>
      </c>
      <c r="U830" s="73">
        <v>2020</v>
      </c>
      <c r="V830" s="73" t="s">
        <v>613</v>
      </c>
      <c r="W830" s="73" t="s">
        <v>607</v>
      </c>
      <c r="X830" s="73" t="s">
        <v>702</v>
      </c>
      <c r="Y830" s="28" t="str">
        <f t="shared" si="24"/>
        <v>72020冷房設備用無し（一定速）</v>
      </c>
      <c r="Z830" s="51">
        <v>0.25</v>
      </c>
      <c r="AA830" s="51">
        <v>0.75</v>
      </c>
      <c r="AB830" s="52">
        <v>0.25</v>
      </c>
      <c r="AC830" s="52">
        <v>0.75</v>
      </c>
      <c r="AD830" s="31">
        <f>省エネ計算フォーマット【EHP】!$P$125/100</f>
        <v>0</v>
      </c>
      <c r="AE830" s="32">
        <f t="shared" si="25"/>
        <v>0.75</v>
      </c>
    </row>
    <row r="831" spans="20:31">
      <c r="T831" s="73">
        <v>7</v>
      </c>
      <c r="U831" s="73">
        <v>2020</v>
      </c>
      <c r="V831" s="73" t="s">
        <v>614</v>
      </c>
      <c r="W831" s="73" t="s">
        <v>612</v>
      </c>
      <c r="X831" s="73" t="s">
        <v>618</v>
      </c>
      <c r="Y831" s="28" t="str">
        <f t="shared" si="24"/>
        <v>72020暖房店舗用有り</v>
      </c>
      <c r="Z831" s="51">
        <v>-0.96</v>
      </c>
      <c r="AA831" s="51">
        <v>1.96</v>
      </c>
      <c r="AB831" s="52">
        <v>1.0862000000000001</v>
      </c>
      <c r="AC831" s="52">
        <v>1.4483999999999999</v>
      </c>
      <c r="AD831" s="31">
        <f>省エネ計算フォーマット【EHP】!$P$125/100</f>
        <v>0</v>
      </c>
      <c r="AE831" s="32">
        <f t="shared" si="25"/>
        <v>1.448</v>
      </c>
    </row>
    <row r="832" spans="20:31">
      <c r="T832" s="73">
        <v>7</v>
      </c>
      <c r="U832" s="73">
        <v>2020</v>
      </c>
      <c r="V832" s="73" t="s">
        <v>614</v>
      </c>
      <c r="W832" s="73" t="s">
        <v>606</v>
      </c>
      <c r="X832" s="73" t="s">
        <v>618</v>
      </c>
      <c r="Y832" s="28" t="str">
        <f t="shared" si="24"/>
        <v>72020暖房ビル用マルチ有り</v>
      </c>
      <c r="Z832" s="51">
        <v>-1.1000000000000001</v>
      </c>
      <c r="AA832" s="51">
        <v>2.1</v>
      </c>
      <c r="AB832" s="52">
        <v>1.0416000000000001</v>
      </c>
      <c r="AC832" s="52">
        <v>1.4596</v>
      </c>
      <c r="AD832" s="31">
        <f>省エネ計算フォーマット【EHP】!$P$125/100</f>
        <v>0</v>
      </c>
      <c r="AE832" s="32">
        <f t="shared" si="25"/>
        <v>1.4590000000000001</v>
      </c>
    </row>
    <row r="833" spans="20:31">
      <c r="T833" s="73">
        <v>7</v>
      </c>
      <c r="U833" s="73">
        <v>2020</v>
      </c>
      <c r="V833" s="73" t="s">
        <v>614</v>
      </c>
      <c r="W833" s="73" t="s">
        <v>607</v>
      </c>
      <c r="X833" s="73" t="s">
        <v>618</v>
      </c>
      <c r="Y833" s="28" t="str">
        <f t="shared" si="24"/>
        <v>72020暖房設備用有り</v>
      </c>
      <c r="Z833" s="51">
        <v>-0.46</v>
      </c>
      <c r="AA833" s="51">
        <v>1.46</v>
      </c>
      <c r="AB833" s="52">
        <v>0.94</v>
      </c>
      <c r="AC833" s="52">
        <v>1.1100000000000001</v>
      </c>
      <c r="AD833" s="31">
        <f>省エネ計算フォーマット【EHP】!$P$125/100</f>
        <v>0</v>
      </c>
      <c r="AE833" s="32">
        <f t="shared" si="25"/>
        <v>1.1100000000000001</v>
      </c>
    </row>
    <row r="834" spans="20:31">
      <c r="T834" s="73">
        <v>7</v>
      </c>
      <c r="U834" s="73">
        <v>2020</v>
      </c>
      <c r="V834" s="73" t="s">
        <v>614</v>
      </c>
      <c r="W834" s="73" t="s">
        <v>612</v>
      </c>
      <c r="X834" s="73" t="s">
        <v>702</v>
      </c>
      <c r="Y834" s="28" t="str">
        <f t="shared" si="24"/>
        <v>72020暖房店舗用無し（一定速）</v>
      </c>
      <c r="Z834" s="51">
        <v>0.25</v>
      </c>
      <c r="AA834" s="51">
        <v>0.75</v>
      </c>
      <c r="AB834" s="52">
        <v>0.25</v>
      </c>
      <c r="AC834" s="52">
        <v>0.75</v>
      </c>
      <c r="AD834" s="31">
        <f>省エネ計算フォーマット【EHP】!$P$125/100</f>
        <v>0</v>
      </c>
      <c r="AE834" s="32">
        <f t="shared" si="25"/>
        <v>0.75</v>
      </c>
    </row>
    <row r="835" spans="20:31">
      <c r="T835" s="73">
        <v>7</v>
      </c>
      <c r="U835" s="73">
        <v>2020</v>
      </c>
      <c r="V835" s="73" t="s">
        <v>614</v>
      </c>
      <c r="W835" s="73" t="s">
        <v>606</v>
      </c>
      <c r="X835" s="73" t="s">
        <v>702</v>
      </c>
      <c r="Y835" s="28" t="str">
        <f t="shared" si="24"/>
        <v>72020暖房ビル用マルチ無し（一定速）</v>
      </c>
      <c r="Z835" s="51">
        <v>0.25</v>
      </c>
      <c r="AA835" s="51">
        <v>0.75</v>
      </c>
      <c r="AB835" s="52">
        <v>0.25</v>
      </c>
      <c r="AC835" s="52">
        <v>0.75</v>
      </c>
      <c r="AD835" s="31">
        <f>省エネ計算フォーマット【EHP】!$P$125/100</f>
        <v>0</v>
      </c>
      <c r="AE835" s="32">
        <f t="shared" si="25"/>
        <v>0.75</v>
      </c>
    </row>
    <row r="836" spans="20:31">
      <c r="T836" s="73">
        <v>7</v>
      </c>
      <c r="U836" s="73">
        <v>2020</v>
      </c>
      <c r="V836" s="73" t="s">
        <v>614</v>
      </c>
      <c r="W836" s="73" t="s">
        <v>607</v>
      </c>
      <c r="X836" s="73" t="s">
        <v>702</v>
      </c>
      <c r="Y836" s="28" t="str">
        <f t="shared" si="24"/>
        <v>72020暖房設備用無し（一定速）</v>
      </c>
      <c r="Z836" s="51">
        <v>0.25</v>
      </c>
      <c r="AA836" s="51">
        <v>0.75</v>
      </c>
      <c r="AB836" s="52">
        <v>0.25</v>
      </c>
      <c r="AC836" s="52">
        <v>0.75</v>
      </c>
      <c r="AD836" s="31">
        <f>省エネ計算フォーマット【EHP】!$P$125/100</f>
        <v>0</v>
      </c>
      <c r="AE836" s="32">
        <f t="shared" si="25"/>
        <v>0.75</v>
      </c>
    </row>
    <row r="837" spans="20:31">
      <c r="T837" s="76">
        <v>7</v>
      </c>
      <c r="U837" s="76">
        <v>2024</v>
      </c>
      <c r="V837" s="76" t="s">
        <v>613</v>
      </c>
      <c r="W837" s="76" t="s">
        <v>612</v>
      </c>
      <c r="X837" s="76" t="s">
        <v>618</v>
      </c>
      <c r="Y837" s="55" t="str">
        <f t="shared" si="24"/>
        <v>72024冷房店舗用有り</v>
      </c>
      <c r="Z837" s="56">
        <v>-1.58</v>
      </c>
      <c r="AA837" s="56">
        <v>2.58</v>
      </c>
      <c r="AB837" s="57">
        <v>1.0629999999999999</v>
      </c>
      <c r="AC837" s="57">
        <v>1.9193</v>
      </c>
      <c r="AD837" s="31">
        <f>省エネ計算フォーマット【EHP】!$P$125/100</f>
        <v>0</v>
      </c>
      <c r="AE837" s="37">
        <f t="shared" si="25"/>
        <v>1.919</v>
      </c>
    </row>
    <row r="838" spans="20:31">
      <c r="T838" s="76">
        <v>7</v>
      </c>
      <c r="U838" s="76">
        <v>2024</v>
      </c>
      <c r="V838" s="76" t="s">
        <v>613</v>
      </c>
      <c r="W838" s="76" t="s">
        <v>606</v>
      </c>
      <c r="X838" s="76" t="s">
        <v>618</v>
      </c>
      <c r="Y838" s="55" t="str">
        <f t="shared" si="24"/>
        <v>72024冷房ビル用マルチ有り</v>
      </c>
      <c r="Z838" s="56">
        <v>-1.6</v>
      </c>
      <c r="AA838" s="56">
        <v>2.6</v>
      </c>
      <c r="AB838" s="57">
        <v>1.0759000000000001</v>
      </c>
      <c r="AC838" s="57">
        <v>1.931</v>
      </c>
      <c r="AD838" s="31">
        <f>省エネ計算フォーマット【EHP】!$P$125/100</f>
        <v>0</v>
      </c>
      <c r="AE838" s="37">
        <f t="shared" si="25"/>
        <v>1.931</v>
      </c>
    </row>
    <row r="839" spans="20:31">
      <c r="T839" s="76">
        <v>7</v>
      </c>
      <c r="U839" s="76">
        <v>2024</v>
      </c>
      <c r="V839" s="76" t="s">
        <v>613</v>
      </c>
      <c r="W839" s="76" t="s">
        <v>607</v>
      </c>
      <c r="X839" s="76" t="s">
        <v>618</v>
      </c>
      <c r="Y839" s="55" t="str">
        <f t="shared" si="24"/>
        <v>72024冷房設備用有り</v>
      </c>
      <c r="Z839" s="56">
        <v>-0.6</v>
      </c>
      <c r="AA839" s="56">
        <v>1.6</v>
      </c>
      <c r="AB839" s="57">
        <v>1.0467</v>
      </c>
      <c r="AC839" s="57">
        <v>1.1882999999999999</v>
      </c>
      <c r="AD839" s="31">
        <f>省エネ計算フォーマット【EHP】!$P$125/100</f>
        <v>0</v>
      </c>
      <c r="AE839" s="37">
        <f t="shared" si="25"/>
        <v>1.1879999999999999</v>
      </c>
    </row>
    <row r="840" spans="20:31">
      <c r="T840" s="76">
        <v>7</v>
      </c>
      <c r="U840" s="76">
        <v>2024</v>
      </c>
      <c r="V840" s="76" t="s">
        <v>613</v>
      </c>
      <c r="W840" s="76" t="s">
        <v>612</v>
      </c>
      <c r="X840" s="76" t="s">
        <v>702</v>
      </c>
      <c r="Y840" s="55" t="str">
        <f t="shared" si="24"/>
        <v>72024冷房店舗用無し（一定速）</v>
      </c>
      <c r="Z840" s="56">
        <v>0.25</v>
      </c>
      <c r="AA840" s="56">
        <v>0.75</v>
      </c>
      <c r="AB840" s="57">
        <v>0.25</v>
      </c>
      <c r="AC840" s="57">
        <v>0.75</v>
      </c>
      <c r="AD840" s="31">
        <f>省エネ計算フォーマット【EHP】!$P$125/100</f>
        <v>0</v>
      </c>
      <c r="AE840" s="37">
        <f t="shared" si="25"/>
        <v>0.75</v>
      </c>
    </row>
    <row r="841" spans="20:31">
      <c r="T841" s="76">
        <v>7</v>
      </c>
      <c r="U841" s="76">
        <v>2024</v>
      </c>
      <c r="V841" s="76" t="s">
        <v>613</v>
      </c>
      <c r="W841" s="76" t="s">
        <v>606</v>
      </c>
      <c r="X841" s="76" t="s">
        <v>702</v>
      </c>
      <c r="Y841" s="55" t="str">
        <f t="shared" si="24"/>
        <v>72024冷房ビル用マルチ無し（一定速）</v>
      </c>
      <c r="Z841" s="56">
        <v>0.25</v>
      </c>
      <c r="AA841" s="56">
        <v>0.75</v>
      </c>
      <c r="AB841" s="57">
        <v>0.25</v>
      </c>
      <c r="AC841" s="57">
        <v>0.75</v>
      </c>
      <c r="AD841" s="31">
        <f>省エネ計算フォーマット【EHP】!$P$125/100</f>
        <v>0</v>
      </c>
      <c r="AE841" s="37">
        <f t="shared" si="25"/>
        <v>0.75</v>
      </c>
    </row>
    <row r="842" spans="20:31">
      <c r="T842" s="76">
        <v>7</v>
      </c>
      <c r="U842" s="76">
        <v>2024</v>
      </c>
      <c r="V842" s="76" t="s">
        <v>613</v>
      </c>
      <c r="W842" s="76" t="s">
        <v>607</v>
      </c>
      <c r="X842" s="76" t="s">
        <v>702</v>
      </c>
      <c r="Y842" s="55" t="str">
        <f t="shared" ref="Y842:Y905" si="26">T842&amp;U842&amp;V842&amp;W842&amp;X842</f>
        <v>72024冷房設備用無し（一定速）</v>
      </c>
      <c r="Z842" s="56">
        <v>0.25</v>
      </c>
      <c r="AA842" s="56">
        <v>0.75</v>
      </c>
      <c r="AB842" s="57">
        <v>0.25</v>
      </c>
      <c r="AC842" s="57">
        <v>0.75</v>
      </c>
      <c r="AD842" s="31">
        <f>省エネ計算フォーマット【EHP】!$P$125/100</f>
        <v>0</v>
      </c>
      <c r="AE842" s="37">
        <f t="shared" si="25"/>
        <v>0.75</v>
      </c>
    </row>
    <row r="843" spans="20:31">
      <c r="T843" s="76">
        <v>7</v>
      </c>
      <c r="U843" s="76">
        <v>2024</v>
      </c>
      <c r="V843" s="76" t="s">
        <v>614</v>
      </c>
      <c r="W843" s="76" t="s">
        <v>612</v>
      </c>
      <c r="X843" s="76" t="s">
        <v>618</v>
      </c>
      <c r="Y843" s="55" t="str">
        <f t="shared" si="26"/>
        <v>72024暖房店舗用有り</v>
      </c>
      <c r="Z843" s="56">
        <v>-1.04</v>
      </c>
      <c r="AA843" s="56">
        <v>2.04</v>
      </c>
      <c r="AB843" s="57">
        <v>1.0898000000000001</v>
      </c>
      <c r="AC843" s="57">
        <v>1.5076000000000001</v>
      </c>
      <c r="AD843" s="31">
        <f>省エネ計算フォーマット【EHP】!$P$125/100</f>
        <v>0</v>
      </c>
      <c r="AE843" s="37">
        <f t="shared" si="25"/>
        <v>1.5069999999999999</v>
      </c>
    </row>
    <row r="844" spans="20:31">
      <c r="T844" s="76">
        <v>7</v>
      </c>
      <c r="U844" s="76">
        <v>2024</v>
      </c>
      <c r="V844" s="76" t="s">
        <v>614</v>
      </c>
      <c r="W844" s="76" t="s">
        <v>606</v>
      </c>
      <c r="X844" s="76" t="s">
        <v>618</v>
      </c>
      <c r="Y844" s="55" t="str">
        <f t="shared" si="26"/>
        <v>72024暖房ビル用マルチ有り</v>
      </c>
      <c r="Z844" s="56">
        <v>-1.1399999999999999</v>
      </c>
      <c r="AA844" s="56">
        <v>2.14</v>
      </c>
      <c r="AB844" s="57">
        <v>1.0454000000000001</v>
      </c>
      <c r="AC844" s="57">
        <v>1.5936999999999999</v>
      </c>
      <c r="AD844" s="31">
        <f>省エネ計算フォーマット【EHP】!$P$125/100</f>
        <v>0</v>
      </c>
      <c r="AE844" s="37">
        <f t="shared" ref="AE844:AE907" si="27">ROUNDDOWN(IF(AD844&gt;=0.25,Z844*AD844+AA844,AB844*AD844+AC844),3)</f>
        <v>1.593</v>
      </c>
    </row>
    <row r="845" spans="20:31">
      <c r="T845" s="76">
        <v>7</v>
      </c>
      <c r="U845" s="76">
        <v>2024</v>
      </c>
      <c r="V845" s="76" t="s">
        <v>614</v>
      </c>
      <c r="W845" s="76" t="s">
        <v>607</v>
      </c>
      <c r="X845" s="76" t="s">
        <v>618</v>
      </c>
      <c r="Y845" s="55" t="str">
        <f t="shared" si="26"/>
        <v>72024暖房設備用有り</v>
      </c>
      <c r="Z845" s="56">
        <v>-0.57999999999999996</v>
      </c>
      <c r="AA845" s="56">
        <v>1.58</v>
      </c>
      <c r="AB845" s="57">
        <v>1.0335000000000001</v>
      </c>
      <c r="AC845" s="57">
        <v>1.1766000000000001</v>
      </c>
      <c r="AD845" s="31">
        <f>省エネ計算フォーマット【EHP】!$P$125/100</f>
        <v>0</v>
      </c>
      <c r="AE845" s="37">
        <f t="shared" si="27"/>
        <v>1.1759999999999999</v>
      </c>
    </row>
    <row r="846" spans="20:31">
      <c r="T846" s="76">
        <v>7</v>
      </c>
      <c r="U846" s="76">
        <v>2024</v>
      </c>
      <c r="V846" s="76" t="s">
        <v>614</v>
      </c>
      <c r="W846" s="76" t="s">
        <v>612</v>
      </c>
      <c r="X846" s="76" t="s">
        <v>702</v>
      </c>
      <c r="Y846" s="55" t="str">
        <f t="shared" si="26"/>
        <v>72024暖房店舗用無し（一定速）</v>
      </c>
      <c r="Z846" s="56">
        <v>0.25</v>
      </c>
      <c r="AA846" s="56">
        <v>0.75</v>
      </c>
      <c r="AB846" s="57">
        <v>0.25</v>
      </c>
      <c r="AC846" s="57">
        <v>0.75</v>
      </c>
      <c r="AD846" s="31">
        <f>省エネ計算フォーマット【EHP】!$P$125/100</f>
        <v>0</v>
      </c>
      <c r="AE846" s="37">
        <f t="shared" si="27"/>
        <v>0.75</v>
      </c>
    </row>
    <row r="847" spans="20:31">
      <c r="T847" s="76">
        <v>7</v>
      </c>
      <c r="U847" s="76">
        <v>2024</v>
      </c>
      <c r="V847" s="76" t="s">
        <v>614</v>
      </c>
      <c r="W847" s="76" t="s">
        <v>606</v>
      </c>
      <c r="X847" s="76" t="s">
        <v>702</v>
      </c>
      <c r="Y847" s="55" t="str">
        <f t="shared" si="26"/>
        <v>72024暖房ビル用マルチ無し（一定速）</v>
      </c>
      <c r="Z847" s="56">
        <v>0.25</v>
      </c>
      <c r="AA847" s="56">
        <v>0.75</v>
      </c>
      <c r="AB847" s="57">
        <v>0.25</v>
      </c>
      <c r="AC847" s="57">
        <v>0.75</v>
      </c>
      <c r="AD847" s="31">
        <f>省エネ計算フォーマット【EHP】!$P$125/100</f>
        <v>0</v>
      </c>
      <c r="AE847" s="37">
        <f t="shared" si="27"/>
        <v>0.75</v>
      </c>
    </row>
    <row r="848" spans="20:31">
      <c r="T848" s="76">
        <v>7</v>
      </c>
      <c r="U848" s="76">
        <v>2024</v>
      </c>
      <c r="V848" s="76" t="s">
        <v>614</v>
      </c>
      <c r="W848" s="76" t="s">
        <v>607</v>
      </c>
      <c r="X848" s="76" t="s">
        <v>702</v>
      </c>
      <c r="Y848" s="55" t="str">
        <f t="shared" si="26"/>
        <v>72024暖房設備用無し（一定速）</v>
      </c>
      <c r="Z848" s="56">
        <v>0.25</v>
      </c>
      <c r="AA848" s="56">
        <v>0.75</v>
      </c>
      <c r="AB848" s="57">
        <v>0.25</v>
      </c>
      <c r="AC848" s="57">
        <v>0.75</v>
      </c>
      <c r="AD848" s="31">
        <f>省エネ計算フォーマット【EHP】!$P$125/100</f>
        <v>0</v>
      </c>
      <c r="AE848" s="37">
        <f t="shared" si="27"/>
        <v>0.75</v>
      </c>
    </row>
    <row r="849" spans="20:31">
      <c r="T849" s="73">
        <v>8</v>
      </c>
      <c r="U849" s="73">
        <v>1995</v>
      </c>
      <c r="V849" s="73" t="s">
        <v>19</v>
      </c>
      <c r="W849" s="73" t="s">
        <v>612</v>
      </c>
      <c r="X849" s="73" t="s">
        <v>618</v>
      </c>
      <c r="Y849" s="28" t="str">
        <f t="shared" si="26"/>
        <v>81995冷房店舗用有り</v>
      </c>
      <c r="Z849" s="51">
        <v>0.32</v>
      </c>
      <c r="AA849" s="51">
        <v>0.68</v>
      </c>
      <c r="AB849" s="52">
        <v>1.0165999999999999</v>
      </c>
      <c r="AC849" s="52">
        <v>0.50590000000000002</v>
      </c>
      <c r="AD849" s="31">
        <f>省エネ計算フォーマット【EHP】!$Q$125/100</f>
        <v>0</v>
      </c>
      <c r="AE849" s="32">
        <f t="shared" si="27"/>
        <v>0.505</v>
      </c>
    </row>
    <row r="850" spans="20:31">
      <c r="T850" s="73">
        <v>8</v>
      </c>
      <c r="U850" s="73">
        <v>1995</v>
      </c>
      <c r="V850" s="73" t="s">
        <v>19</v>
      </c>
      <c r="W850" s="73" t="s">
        <v>606</v>
      </c>
      <c r="X850" s="73" t="s">
        <v>618</v>
      </c>
      <c r="Y850" s="28" t="str">
        <f t="shared" si="26"/>
        <v>81995冷房ビル用マルチ有り</v>
      </c>
      <c r="Z850" s="51">
        <v>-0.218</v>
      </c>
      <c r="AA850" s="51">
        <v>1.218</v>
      </c>
      <c r="AB850" s="52">
        <v>1.0356000000000001</v>
      </c>
      <c r="AC850" s="52">
        <v>0.90459999999999996</v>
      </c>
      <c r="AD850" s="31">
        <f>省エネ計算フォーマット【EHP】!$Q$125/100</f>
        <v>0</v>
      </c>
      <c r="AE850" s="32">
        <f t="shared" si="27"/>
        <v>0.90400000000000003</v>
      </c>
    </row>
    <row r="851" spans="20:31">
      <c r="T851" s="73">
        <v>8</v>
      </c>
      <c r="U851" s="73">
        <v>1995</v>
      </c>
      <c r="V851" s="73" t="s">
        <v>19</v>
      </c>
      <c r="W851" s="73" t="s">
        <v>607</v>
      </c>
      <c r="X851" s="73" t="s">
        <v>618</v>
      </c>
      <c r="Y851" s="28" t="str">
        <f t="shared" si="26"/>
        <v>81995冷房設備用有り</v>
      </c>
      <c r="Z851" s="51">
        <v>0.25</v>
      </c>
      <c r="AA851" s="51">
        <v>0.75</v>
      </c>
      <c r="AB851" s="52">
        <v>1.0219</v>
      </c>
      <c r="AC851" s="52">
        <v>0.55700000000000005</v>
      </c>
      <c r="AD851" s="31">
        <f>省エネ計算フォーマット【EHP】!$Q$125/100</f>
        <v>0</v>
      </c>
      <c r="AE851" s="32">
        <f t="shared" si="27"/>
        <v>0.55700000000000005</v>
      </c>
    </row>
    <row r="852" spans="20:31">
      <c r="T852" s="73">
        <v>8</v>
      </c>
      <c r="U852" s="73">
        <v>1995</v>
      </c>
      <c r="V852" s="73" t="s">
        <v>19</v>
      </c>
      <c r="W852" s="73" t="s">
        <v>612</v>
      </c>
      <c r="X852" s="73" t="s">
        <v>702</v>
      </c>
      <c r="Y852" s="28" t="str">
        <f t="shared" si="26"/>
        <v>81995冷房店舗用無し（一定速）</v>
      </c>
      <c r="Z852" s="51">
        <v>0.26</v>
      </c>
      <c r="AA852" s="51">
        <v>0.74</v>
      </c>
      <c r="AB852" s="52">
        <v>0.26</v>
      </c>
      <c r="AC852" s="52">
        <v>0.74</v>
      </c>
      <c r="AD852" s="31">
        <f>省エネ計算フォーマット【EHP】!$Q$125/100</f>
        <v>0</v>
      </c>
      <c r="AE852" s="32">
        <f t="shared" si="27"/>
        <v>0.74</v>
      </c>
    </row>
    <row r="853" spans="20:31">
      <c r="T853" s="73">
        <v>8</v>
      </c>
      <c r="U853" s="73">
        <v>1995</v>
      </c>
      <c r="V853" s="73" t="s">
        <v>19</v>
      </c>
      <c r="W853" s="73" t="s">
        <v>606</v>
      </c>
      <c r="X853" s="73" t="s">
        <v>702</v>
      </c>
      <c r="Y853" s="28" t="str">
        <f t="shared" si="26"/>
        <v>81995冷房ビル用マルチ無し（一定速）</v>
      </c>
      <c r="Z853" s="51">
        <v>0.26</v>
      </c>
      <c r="AA853" s="51">
        <v>0.74</v>
      </c>
      <c r="AB853" s="52">
        <v>0.26</v>
      </c>
      <c r="AC853" s="52">
        <v>0.74</v>
      </c>
      <c r="AD853" s="31">
        <f>省エネ計算フォーマット【EHP】!$Q$125/100</f>
        <v>0</v>
      </c>
      <c r="AE853" s="32">
        <f t="shared" si="27"/>
        <v>0.74</v>
      </c>
    </row>
    <row r="854" spans="20:31">
      <c r="T854" s="73">
        <v>8</v>
      </c>
      <c r="U854" s="73">
        <v>1995</v>
      </c>
      <c r="V854" s="73" t="s">
        <v>19</v>
      </c>
      <c r="W854" s="73" t="s">
        <v>607</v>
      </c>
      <c r="X854" s="73" t="s">
        <v>702</v>
      </c>
      <c r="Y854" s="28" t="str">
        <f t="shared" si="26"/>
        <v>81995冷房設備用無し（一定速）</v>
      </c>
      <c r="Z854" s="51">
        <v>0.26</v>
      </c>
      <c r="AA854" s="51">
        <v>0.74</v>
      </c>
      <c r="AB854" s="52">
        <v>0.26</v>
      </c>
      <c r="AC854" s="52">
        <v>0.74</v>
      </c>
      <c r="AD854" s="31">
        <f>省エネ計算フォーマット【EHP】!$Q$125/100</f>
        <v>0</v>
      </c>
      <c r="AE854" s="32">
        <f t="shared" si="27"/>
        <v>0.74</v>
      </c>
    </row>
    <row r="855" spans="20:31">
      <c r="T855" s="73">
        <v>8</v>
      </c>
      <c r="U855" s="73">
        <v>1995</v>
      </c>
      <c r="V855" s="73" t="s">
        <v>20</v>
      </c>
      <c r="W855" s="73" t="s">
        <v>612</v>
      </c>
      <c r="X855" s="73" t="s">
        <v>618</v>
      </c>
      <c r="Y855" s="28" t="str">
        <f t="shared" si="26"/>
        <v>81995暖房店舗用有り</v>
      </c>
      <c r="Z855" s="51">
        <v>0.374</v>
      </c>
      <c r="AA855" s="51">
        <v>0.626</v>
      </c>
      <c r="AB855" s="52">
        <v>1.0275000000000001</v>
      </c>
      <c r="AC855" s="52">
        <v>0.46260000000000001</v>
      </c>
      <c r="AD855" s="31">
        <f>省エネ計算フォーマット【EHP】!$Q$125/100</f>
        <v>0</v>
      </c>
      <c r="AE855" s="32">
        <f t="shared" si="27"/>
        <v>0.46200000000000002</v>
      </c>
    </row>
    <row r="856" spans="20:31">
      <c r="T856" s="73">
        <v>8</v>
      </c>
      <c r="U856" s="73">
        <v>1995</v>
      </c>
      <c r="V856" s="73" t="s">
        <v>20</v>
      </c>
      <c r="W856" s="73" t="s">
        <v>606</v>
      </c>
      <c r="X856" s="73" t="s">
        <v>618</v>
      </c>
      <c r="Y856" s="28" t="str">
        <f t="shared" si="26"/>
        <v>81995暖房ビル用マルチ有り</v>
      </c>
      <c r="Z856" s="51">
        <v>-0.112</v>
      </c>
      <c r="AA856" s="51">
        <v>1.1120000000000001</v>
      </c>
      <c r="AB856" s="52">
        <v>1.0236000000000001</v>
      </c>
      <c r="AC856" s="52">
        <v>0.82809999999999995</v>
      </c>
      <c r="AD856" s="31">
        <f>省エネ計算フォーマット【EHP】!$Q$125/100</f>
        <v>0</v>
      </c>
      <c r="AE856" s="32">
        <f t="shared" si="27"/>
        <v>0.82799999999999996</v>
      </c>
    </row>
    <row r="857" spans="20:31">
      <c r="T857" s="73">
        <v>8</v>
      </c>
      <c r="U857" s="73">
        <v>1995</v>
      </c>
      <c r="V857" s="73" t="s">
        <v>20</v>
      </c>
      <c r="W857" s="73" t="s">
        <v>607</v>
      </c>
      <c r="X857" s="73" t="s">
        <v>618</v>
      </c>
      <c r="Y857" s="28" t="str">
        <f t="shared" si="26"/>
        <v>81995暖房設備用有り</v>
      </c>
      <c r="Z857" s="51">
        <v>0.25</v>
      </c>
      <c r="AA857" s="51">
        <v>0.75</v>
      </c>
      <c r="AB857" s="52">
        <v>1.0159</v>
      </c>
      <c r="AC857" s="52">
        <v>0.5585</v>
      </c>
      <c r="AD857" s="31">
        <f>省エネ計算フォーマット【EHP】!$Q$125/100</f>
        <v>0</v>
      </c>
      <c r="AE857" s="32">
        <f t="shared" si="27"/>
        <v>0.55800000000000005</v>
      </c>
    </row>
    <row r="858" spans="20:31">
      <c r="T858" s="73">
        <v>8</v>
      </c>
      <c r="U858" s="73">
        <v>1995</v>
      </c>
      <c r="V858" s="73" t="s">
        <v>20</v>
      </c>
      <c r="W858" s="73" t="s">
        <v>612</v>
      </c>
      <c r="X858" s="73" t="s">
        <v>702</v>
      </c>
      <c r="Y858" s="28" t="str">
        <f t="shared" si="26"/>
        <v>81995暖房店舗用無し（一定速）</v>
      </c>
      <c r="Z858" s="51">
        <v>0.26</v>
      </c>
      <c r="AA858" s="51">
        <v>0.74</v>
      </c>
      <c r="AB858" s="52">
        <v>0.26</v>
      </c>
      <c r="AC858" s="52">
        <v>0.74</v>
      </c>
      <c r="AD858" s="31">
        <f>省エネ計算フォーマット【EHP】!$Q$125/100</f>
        <v>0</v>
      </c>
      <c r="AE858" s="32">
        <f t="shared" si="27"/>
        <v>0.74</v>
      </c>
    </row>
    <row r="859" spans="20:31">
      <c r="T859" s="73">
        <v>8</v>
      </c>
      <c r="U859" s="73">
        <v>1995</v>
      </c>
      <c r="V859" s="73" t="s">
        <v>20</v>
      </c>
      <c r="W859" s="73" t="s">
        <v>606</v>
      </c>
      <c r="X859" s="73" t="s">
        <v>702</v>
      </c>
      <c r="Y859" s="28" t="str">
        <f t="shared" si="26"/>
        <v>81995暖房ビル用マルチ無し（一定速）</v>
      </c>
      <c r="Z859" s="51">
        <v>0.26</v>
      </c>
      <c r="AA859" s="51">
        <v>0.74</v>
      </c>
      <c r="AB859" s="52">
        <v>0.26</v>
      </c>
      <c r="AC859" s="52">
        <v>0.74</v>
      </c>
      <c r="AD859" s="31">
        <f>省エネ計算フォーマット【EHP】!$Q$125/100</f>
        <v>0</v>
      </c>
      <c r="AE859" s="32">
        <f t="shared" si="27"/>
        <v>0.74</v>
      </c>
    </row>
    <row r="860" spans="20:31">
      <c r="T860" s="73">
        <v>8</v>
      </c>
      <c r="U860" s="73">
        <v>1995</v>
      </c>
      <c r="V860" s="73" t="s">
        <v>20</v>
      </c>
      <c r="W860" s="73" t="s">
        <v>607</v>
      </c>
      <c r="X860" s="73" t="s">
        <v>702</v>
      </c>
      <c r="Y860" s="28" t="str">
        <f t="shared" si="26"/>
        <v>81995暖房設備用無し（一定速）</v>
      </c>
      <c r="Z860" s="51">
        <v>0.26</v>
      </c>
      <c r="AA860" s="51">
        <v>0.74</v>
      </c>
      <c r="AB860" s="52">
        <v>0.26</v>
      </c>
      <c r="AC860" s="52">
        <v>0.74</v>
      </c>
      <c r="AD860" s="31">
        <f>省エネ計算フォーマット【EHP】!$Q$125/100</f>
        <v>0</v>
      </c>
      <c r="AE860" s="32">
        <f t="shared" si="27"/>
        <v>0.74</v>
      </c>
    </row>
    <row r="861" spans="20:31">
      <c r="T861" s="73">
        <v>8</v>
      </c>
      <c r="U861" s="73">
        <v>2005</v>
      </c>
      <c r="V861" s="73" t="s">
        <v>19</v>
      </c>
      <c r="W861" s="73" t="s">
        <v>612</v>
      </c>
      <c r="X861" s="73" t="s">
        <v>618</v>
      </c>
      <c r="Y861" s="28" t="str">
        <f t="shared" si="26"/>
        <v>82005冷房店舗用有り</v>
      </c>
      <c r="Z861" s="51">
        <v>-0.86599999999999999</v>
      </c>
      <c r="AA861" s="51">
        <v>1.8660000000000001</v>
      </c>
      <c r="AB861" s="52">
        <v>1.0455000000000001</v>
      </c>
      <c r="AC861" s="52">
        <v>1.3880999999999999</v>
      </c>
      <c r="AD861" s="31">
        <f>省エネ計算フォーマット【EHP】!$Q$125/100</f>
        <v>0</v>
      </c>
      <c r="AE861" s="32">
        <f t="shared" si="27"/>
        <v>1.3879999999999999</v>
      </c>
    </row>
    <row r="862" spans="20:31">
      <c r="T862" s="73">
        <v>8</v>
      </c>
      <c r="U862" s="73">
        <v>2005</v>
      </c>
      <c r="V862" s="73" t="s">
        <v>19</v>
      </c>
      <c r="W862" s="73" t="s">
        <v>606</v>
      </c>
      <c r="X862" s="73" t="s">
        <v>618</v>
      </c>
      <c r="Y862" s="28" t="str">
        <f t="shared" si="26"/>
        <v>82005冷房ビル用マルチ有り</v>
      </c>
      <c r="Z862" s="51">
        <v>-0.68200000000000005</v>
      </c>
      <c r="AA862" s="51">
        <v>1.6819999999999999</v>
      </c>
      <c r="AB862" s="52">
        <v>1.0490999999999999</v>
      </c>
      <c r="AC862" s="52">
        <v>1.2492000000000001</v>
      </c>
      <c r="AD862" s="31">
        <f>省エネ計算フォーマット【EHP】!$Q$125/100</f>
        <v>0</v>
      </c>
      <c r="AE862" s="32">
        <f t="shared" si="27"/>
        <v>1.2490000000000001</v>
      </c>
    </row>
    <row r="863" spans="20:31">
      <c r="T863" s="73">
        <v>8</v>
      </c>
      <c r="U863" s="73">
        <v>2005</v>
      </c>
      <c r="V863" s="73" t="s">
        <v>19</v>
      </c>
      <c r="W863" s="73" t="s">
        <v>607</v>
      </c>
      <c r="X863" s="73" t="s">
        <v>618</v>
      </c>
      <c r="Y863" s="28" t="str">
        <f t="shared" si="26"/>
        <v>82005冷房設備用有り</v>
      </c>
      <c r="Z863" s="51">
        <v>-0.114</v>
      </c>
      <c r="AA863" s="51">
        <v>1.1140000000000001</v>
      </c>
      <c r="AB863" s="52">
        <v>1.0325</v>
      </c>
      <c r="AC863" s="52">
        <v>0.82740000000000002</v>
      </c>
      <c r="AD863" s="31">
        <f>省エネ計算フォーマット【EHP】!$Q$125/100</f>
        <v>0</v>
      </c>
      <c r="AE863" s="32">
        <f t="shared" si="27"/>
        <v>0.82699999999999996</v>
      </c>
    </row>
    <row r="864" spans="20:31">
      <c r="T864" s="73">
        <v>8</v>
      </c>
      <c r="U864" s="73">
        <v>2005</v>
      </c>
      <c r="V864" s="73" t="s">
        <v>19</v>
      </c>
      <c r="W864" s="73" t="s">
        <v>612</v>
      </c>
      <c r="X864" s="73" t="s">
        <v>702</v>
      </c>
      <c r="Y864" s="28" t="str">
        <f t="shared" si="26"/>
        <v>82005冷房店舗用無し（一定速）</v>
      </c>
      <c r="Z864" s="51">
        <v>0.25</v>
      </c>
      <c r="AA864" s="51">
        <v>0.75</v>
      </c>
      <c r="AB864" s="52">
        <v>0.25</v>
      </c>
      <c r="AC864" s="52">
        <v>0.75</v>
      </c>
      <c r="AD864" s="31">
        <f>省エネ計算フォーマット【EHP】!$Q$125/100</f>
        <v>0</v>
      </c>
      <c r="AE864" s="32">
        <f t="shared" si="27"/>
        <v>0.75</v>
      </c>
    </row>
    <row r="865" spans="20:31">
      <c r="T865" s="73">
        <v>8</v>
      </c>
      <c r="U865" s="73">
        <v>2005</v>
      </c>
      <c r="V865" s="73" t="s">
        <v>19</v>
      </c>
      <c r="W865" s="73" t="s">
        <v>606</v>
      </c>
      <c r="X865" s="73" t="s">
        <v>702</v>
      </c>
      <c r="Y865" s="28" t="str">
        <f t="shared" si="26"/>
        <v>82005冷房ビル用マルチ無し（一定速）</v>
      </c>
      <c r="Z865" s="51">
        <v>0.25</v>
      </c>
      <c r="AA865" s="51">
        <v>0.75</v>
      </c>
      <c r="AB865" s="52">
        <v>0.25</v>
      </c>
      <c r="AC865" s="52">
        <v>0.75</v>
      </c>
      <c r="AD865" s="31">
        <f>省エネ計算フォーマット【EHP】!$Q$125/100</f>
        <v>0</v>
      </c>
      <c r="AE865" s="32">
        <f t="shared" si="27"/>
        <v>0.75</v>
      </c>
    </row>
    <row r="866" spans="20:31">
      <c r="T866" s="73">
        <v>8</v>
      </c>
      <c r="U866" s="73">
        <v>2005</v>
      </c>
      <c r="V866" s="73" t="s">
        <v>19</v>
      </c>
      <c r="W866" s="73" t="s">
        <v>607</v>
      </c>
      <c r="X866" s="73" t="s">
        <v>702</v>
      </c>
      <c r="Y866" s="28" t="str">
        <f t="shared" si="26"/>
        <v>82005冷房設備用無し（一定速）</v>
      </c>
      <c r="Z866" s="51">
        <v>0.25</v>
      </c>
      <c r="AA866" s="51">
        <v>0.75</v>
      </c>
      <c r="AB866" s="52">
        <v>0.25</v>
      </c>
      <c r="AC866" s="52">
        <v>0.75</v>
      </c>
      <c r="AD866" s="31">
        <f>省エネ計算フォーマット【EHP】!$Q$125/100</f>
        <v>0</v>
      </c>
      <c r="AE866" s="32">
        <f t="shared" si="27"/>
        <v>0.75</v>
      </c>
    </row>
    <row r="867" spans="20:31">
      <c r="T867" s="73">
        <v>8</v>
      </c>
      <c r="U867" s="73">
        <v>2005</v>
      </c>
      <c r="V867" s="73" t="s">
        <v>20</v>
      </c>
      <c r="W867" s="73" t="s">
        <v>612</v>
      </c>
      <c r="X867" s="73" t="s">
        <v>618</v>
      </c>
      <c r="Y867" s="28" t="str">
        <f t="shared" si="26"/>
        <v>82005暖房店舗用有り</v>
      </c>
      <c r="Z867" s="51">
        <v>-0.65</v>
      </c>
      <c r="AA867" s="51">
        <v>1.65</v>
      </c>
      <c r="AB867" s="52">
        <v>1.0726</v>
      </c>
      <c r="AC867" s="52">
        <v>1.2194</v>
      </c>
      <c r="AD867" s="31">
        <f>省エネ計算フォーマット【EHP】!$Q$125/100</f>
        <v>0</v>
      </c>
      <c r="AE867" s="32">
        <f t="shared" si="27"/>
        <v>1.2190000000000001</v>
      </c>
    </row>
    <row r="868" spans="20:31">
      <c r="T868" s="73">
        <v>8</v>
      </c>
      <c r="U868" s="73">
        <v>2005</v>
      </c>
      <c r="V868" s="73" t="s">
        <v>20</v>
      </c>
      <c r="W868" s="73" t="s">
        <v>606</v>
      </c>
      <c r="X868" s="73" t="s">
        <v>618</v>
      </c>
      <c r="Y868" s="28" t="str">
        <f t="shared" si="26"/>
        <v>82005暖房ビル用マルチ有り</v>
      </c>
      <c r="Z868" s="51">
        <v>-0.56000000000000005</v>
      </c>
      <c r="AA868" s="51">
        <v>1.56</v>
      </c>
      <c r="AB868" s="52">
        <v>1.0330999999999999</v>
      </c>
      <c r="AC868" s="52">
        <v>1.1617</v>
      </c>
      <c r="AD868" s="31">
        <f>省エネ計算フォーマット【EHP】!$Q$125/100</f>
        <v>0</v>
      </c>
      <c r="AE868" s="32">
        <f t="shared" si="27"/>
        <v>1.161</v>
      </c>
    </row>
    <row r="869" spans="20:31">
      <c r="T869" s="73">
        <v>8</v>
      </c>
      <c r="U869" s="73">
        <v>2005</v>
      </c>
      <c r="V869" s="73" t="s">
        <v>20</v>
      </c>
      <c r="W869" s="73" t="s">
        <v>607</v>
      </c>
      <c r="X869" s="73" t="s">
        <v>618</v>
      </c>
      <c r="Y869" s="28" t="str">
        <f t="shared" si="26"/>
        <v>82005暖房設備用有り</v>
      </c>
      <c r="Z869" s="51">
        <v>-0.126</v>
      </c>
      <c r="AA869" s="51">
        <v>1.1259999999999999</v>
      </c>
      <c r="AB869" s="52">
        <v>1.0239</v>
      </c>
      <c r="AC869" s="52">
        <v>0.83850000000000002</v>
      </c>
      <c r="AD869" s="31">
        <f>省エネ計算フォーマット【EHP】!$Q$125/100</f>
        <v>0</v>
      </c>
      <c r="AE869" s="32">
        <f t="shared" si="27"/>
        <v>0.83799999999999997</v>
      </c>
    </row>
    <row r="870" spans="20:31">
      <c r="T870" s="73">
        <v>8</v>
      </c>
      <c r="U870" s="73">
        <v>2005</v>
      </c>
      <c r="V870" s="73" t="s">
        <v>20</v>
      </c>
      <c r="W870" s="73" t="s">
        <v>612</v>
      </c>
      <c r="X870" s="73" t="s">
        <v>702</v>
      </c>
      <c r="Y870" s="28" t="str">
        <f t="shared" si="26"/>
        <v>82005暖房店舗用無し（一定速）</v>
      </c>
      <c r="Z870" s="51">
        <v>0.25</v>
      </c>
      <c r="AA870" s="51">
        <v>0.75</v>
      </c>
      <c r="AB870" s="52">
        <v>0.25</v>
      </c>
      <c r="AC870" s="52">
        <v>0.75</v>
      </c>
      <c r="AD870" s="31">
        <f>省エネ計算フォーマット【EHP】!$Q$125/100</f>
        <v>0</v>
      </c>
      <c r="AE870" s="32">
        <f t="shared" si="27"/>
        <v>0.75</v>
      </c>
    </row>
    <row r="871" spans="20:31">
      <c r="T871" s="73">
        <v>8</v>
      </c>
      <c r="U871" s="73">
        <v>2005</v>
      </c>
      <c r="V871" s="73" t="s">
        <v>20</v>
      </c>
      <c r="W871" s="73" t="s">
        <v>606</v>
      </c>
      <c r="X871" s="73" t="s">
        <v>702</v>
      </c>
      <c r="Y871" s="28" t="str">
        <f t="shared" si="26"/>
        <v>82005暖房ビル用マルチ無し（一定速）</v>
      </c>
      <c r="Z871" s="51">
        <v>0.25</v>
      </c>
      <c r="AA871" s="51">
        <v>0.75</v>
      </c>
      <c r="AB871" s="52">
        <v>0.25</v>
      </c>
      <c r="AC871" s="52">
        <v>0.75</v>
      </c>
      <c r="AD871" s="31">
        <f>省エネ計算フォーマット【EHP】!$Q$125/100</f>
        <v>0</v>
      </c>
      <c r="AE871" s="32">
        <f t="shared" si="27"/>
        <v>0.75</v>
      </c>
    </row>
    <row r="872" spans="20:31">
      <c r="T872" s="73">
        <v>8</v>
      </c>
      <c r="U872" s="73">
        <v>2005</v>
      </c>
      <c r="V872" s="73" t="s">
        <v>20</v>
      </c>
      <c r="W872" s="73" t="s">
        <v>607</v>
      </c>
      <c r="X872" s="73" t="s">
        <v>702</v>
      </c>
      <c r="Y872" s="28" t="str">
        <f t="shared" si="26"/>
        <v>82005暖房設備用無し（一定速）</v>
      </c>
      <c r="Z872" s="51">
        <v>0.25</v>
      </c>
      <c r="AA872" s="51">
        <v>0.75</v>
      </c>
      <c r="AB872" s="52">
        <v>0.25</v>
      </c>
      <c r="AC872" s="52">
        <v>0.75</v>
      </c>
      <c r="AD872" s="31">
        <f>省エネ計算フォーマット【EHP】!$Q$125/100</f>
        <v>0</v>
      </c>
      <c r="AE872" s="32">
        <f t="shared" si="27"/>
        <v>0.75</v>
      </c>
    </row>
    <row r="873" spans="20:31">
      <c r="T873" s="73">
        <v>8</v>
      </c>
      <c r="U873" s="73">
        <v>2010</v>
      </c>
      <c r="V873" s="73" t="s">
        <v>19</v>
      </c>
      <c r="W873" s="73" t="s">
        <v>612</v>
      </c>
      <c r="X873" s="73" t="s">
        <v>618</v>
      </c>
      <c r="Y873" s="28" t="str">
        <f t="shared" si="26"/>
        <v>82010冷房店舗用有り</v>
      </c>
      <c r="Z873" s="51">
        <v>-1.1000000000000001</v>
      </c>
      <c r="AA873" s="51">
        <v>2.1</v>
      </c>
      <c r="AB873" s="52">
        <v>1.0511999999999999</v>
      </c>
      <c r="AC873" s="52">
        <v>1.5622</v>
      </c>
      <c r="AD873" s="31">
        <f>省エネ計算フォーマット【EHP】!$Q$125/100</f>
        <v>0</v>
      </c>
      <c r="AE873" s="32">
        <f t="shared" si="27"/>
        <v>1.5620000000000001</v>
      </c>
    </row>
    <row r="874" spans="20:31">
      <c r="T874" s="73">
        <v>8</v>
      </c>
      <c r="U874" s="73">
        <v>2010</v>
      </c>
      <c r="V874" s="73" t="s">
        <v>19</v>
      </c>
      <c r="W874" s="73" t="s">
        <v>606</v>
      </c>
      <c r="X874" s="73" t="s">
        <v>618</v>
      </c>
      <c r="Y874" s="28" t="str">
        <f t="shared" si="26"/>
        <v>82010冷房ビル用マルチ有り</v>
      </c>
      <c r="Z874" s="51">
        <v>-0.88</v>
      </c>
      <c r="AA874" s="51">
        <v>1.88</v>
      </c>
      <c r="AB874" s="52">
        <v>1.0548999999999999</v>
      </c>
      <c r="AC874" s="52">
        <v>1.3963000000000001</v>
      </c>
      <c r="AD874" s="31">
        <f>省エネ計算フォーマット【EHP】!$Q$125/100</f>
        <v>0</v>
      </c>
      <c r="AE874" s="32">
        <f t="shared" si="27"/>
        <v>1.3959999999999999</v>
      </c>
    </row>
    <row r="875" spans="20:31">
      <c r="T875" s="73">
        <v>8</v>
      </c>
      <c r="U875" s="73">
        <v>2010</v>
      </c>
      <c r="V875" s="73" t="s">
        <v>19</v>
      </c>
      <c r="W875" s="73" t="s">
        <v>607</v>
      </c>
      <c r="X875" s="73" t="s">
        <v>618</v>
      </c>
      <c r="Y875" s="28" t="str">
        <f t="shared" si="26"/>
        <v>82010冷房設備用有り</v>
      </c>
      <c r="Z875" s="51">
        <v>-0.26</v>
      </c>
      <c r="AA875" s="51">
        <v>1.26</v>
      </c>
      <c r="AB875" s="52">
        <v>1.1929000000000001</v>
      </c>
      <c r="AC875" s="52">
        <v>0.89680000000000004</v>
      </c>
      <c r="AD875" s="31">
        <f>省エネ計算フォーマット【EHP】!$Q$125/100</f>
        <v>0</v>
      </c>
      <c r="AE875" s="32">
        <f t="shared" si="27"/>
        <v>0.89600000000000002</v>
      </c>
    </row>
    <row r="876" spans="20:31">
      <c r="T876" s="73">
        <v>8</v>
      </c>
      <c r="U876" s="73">
        <v>2010</v>
      </c>
      <c r="V876" s="73" t="s">
        <v>19</v>
      </c>
      <c r="W876" s="73" t="s">
        <v>612</v>
      </c>
      <c r="X876" s="73" t="s">
        <v>702</v>
      </c>
      <c r="Y876" s="28" t="str">
        <f t="shared" si="26"/>
        <v>82010冷房店舗用無し（一定速）</v>
      </c>
      <c r="Z876" s="51">
        <v>0.25</v>
      </c>
      <c r="AA876" s="51">
        <v>0.75</v>
      </c>
      <c r="AB876" s="52">
        <v>0.25</v>
      </c>
      <c r="AC876" s="52">
        <v>0.75</v>
      </c>
      <c r="AD876" s="31">
        <f>省エネ計算フォーマット【EHP】!$Q$125/100</f>
        <v>0</v>
      </c>
      <c r="AE876" s="32">
        <f t="shared" si="27"/>
        <v>0.75</v>
      </c>
    </row>
    <row r="877" spans="20:31">
      <c r="T877" s="73">
        <v>8</v>
      </c>
      <c r="U877" s="73">
        <v>2010</v>
      </c>
      <c r="V877" s="73" t="s">
        <v>19</v>
      </c>
      <c r="W877" s="73" t="s">
        <v>606</v>
      </c>
      <c r="X877" s="73" t="s">
        <v>702</v>
      </c>
      <c r="Y877" s="28" t="str">
        <f t="shared" si="26"/>
        <v>82010冷房ビル用マルチ無し（一定速）</v>
      </c>
      <c r="Z877" s="51">
        <v>0.25</v>
      </c>
      <c r="AA877" s="51">
        <v>0.75</v>
      </c>
      <c r="AB877" s="52">
        <v>0.25</v>
      </c>
      <c r="AC877" s="52">
        <v>0.75</v>
      </c>
      <c r="AD877" s="31">
        <f>省エネ計算フォーマット【EHP】!$Q$125/100</f>
        <v>0</v>
      </c>
      <c r="AE877" s="32">
        <f t="shared" si="27"/>
        <v>0.75</v>
      </c>
    </row>
    <row r="878" spans="20:31">
      <c r="T878" s="73">
        <v>8</v>
      </c>
      <c r="U878" s="73">
        <v>2010</v>
      </c>
      <c r="V878" s="73" t="s">
        <v>19</v>
      </c>
      <c r="W878" s="73" t="s">
        <v>607</v>
      </c>
      <c r="X878" s="73" t="s">
        <v>702</v>
      </c>
      <c r="Y878" s="28" t="str">
        <f t="shared" si="26"/>
        <v>82010冷房設備用無し（一定速）</v>
      </c>
      <c r="Z878" s="51">
        <v>0.25</v>
      </c>
      <c r="AA878" s="51">
        <v>0.75</v>
      </c>
      <c r="AB878" s="52">
        <v>0.25</v>
      </c>
      <c r="AC878" s="52">
        <v>0.75</v>
      </c>
      <c r="AD878" s="31">
        <f>省エネ計算フォーマット【EHP】!$Q$125/100</f>
        <v>0</v>
      </c>
      <c r="AE878" s="32">
        <f t="shared" si="27"/>
        <v>0.75</v>
      </c>
    </row>
    <row r="879" spans="20:31">
      <c r="T879" s="73">
        <v>8</v>
      </c>
      <c r="U879" s="73">
        <v>2010</v>
      </c>
      <c r="V879" s="73" t="s">
        <v>20</v>
      </c>
      <c r="W879" s="73" t="s">
        <v>612</v>
      </c>
      <c r="X879" s="73" t="s">
        <v>618</v>
      </c>
      <c r="Y879" s="28" t="str">
        <f t="shared" si="26"/>
        <v>82010暖房店舗用有り</v>
      </c>
      <c r="Z879" s="51">
        <v>-0.72</v>
      </c>
      <c r="AA879" s="51">
        <v>1.72</v>
      </c>
      <c r="AB879" s="52">
        <v>1.0757000000000001</v>
      </c>
      <c r="AC879" s="52">
        <v>1.2710999999999999</v>
      </c>
      <c r="AD879" s="31">
        <f>省エネ計算フォーマット【EHP】!$Q$125/100</f>
        <v>0</v>
      </c>
      <c r="AE879" s="32">
        <f t="shared" si="27"/>
        <v>1.2709999999999999</v>
      </c>
    </row>
    <row r="880" spans="20:31">
      <c r="T880" s="73">
        <v>8</v>
      </c>
      <c r="U880" s="73">
        <v>2010</v>
      </c>
      <c r="V880" s="73" t="s">
        <v>20</v>
      </c>
      <c r="W880" s="73" t="s">
        <v>606</v>
      </c>
      <c r="X880" s="73" t="s">
        <v>618</v>
      </c>
      <c r="Y880" s="28" t="str">
        <f t="shared" si="26"/>
        <v>82010暖房ビル用マルチ有り</v>
      </c>
      <c r="Z880" s="51">
        <v>-0.7</v>
      </c>
      <c r="AA880" s="51">
        <v>1.7</v>
      </c>
      <c r="AB880" s="52">
        <v>1.036</v>
      </c>
      <c r="AC880" s="52">
        <v>1.266</v>
      </c>
      <c r="AD880" s="31">
        <f>省エネ計算フォーマット【EHP】!$Q$125/100</f>
        <v>0</v>
      </c>
      <c r="AE880" s="32">
        <f t="shared" si="27"/>
        <v>1.266</v>
      </c>
    </row>
    <row r="881" spans="20:31">
      <c r="T881" s="73">
        <v>8</v>
      </c>
      <c r="U881" s="73">
        <v>2010</v>
      </c>
      <c r="V881" s="73" t="s">
        <v>20</v>
      </c>
      <c r="W881" s="73" t="s">
        <v>607</v>
      </c>
      <c r="X881" s="73" t="s">
        <v>618</v>
      </c>
      <c r="Y881" s="28" t="str">
        <f t="shared" si="26"/>
        <v>82010暖房設備用有り</v>
      </c>
      <c r="Z881" s="51">
        <v>-0.26</v>
      </c>
      <c r="AA881" s="51">
        <v>1.26</v>
      </c>
      <c r="AB881" s="52">
        <v>0.82779999999999998</v>
      </c>
      <c r="AC881" s="52">
        <v>0.98809999999999998</v>
      </c>
      <c r="AD881" s="31">
        <f>省エネ計算フォーマット【EHP】!$Q$125/100</f>
        <v>0</v>
      </c>
      <c r="AE881" s="32">
        <f t="shared" si="27"/>
        <v>0.98799999999999999</v>
      </c>
    </row>
    <row r="882" spans="20:31">
      <c r="T882" s="73">
        <v>8</v>
      </c>
      <c r="U882" s="73">
        <v>2010</v>
      </c>
      <c r="V882" s="73" t="s">
        <v>20</v>
      </c>
      <c r="W882" s="73" t="s">
        <v>612</v>
      </c>
      <c r="X882" s="73" t="s">
        <v>702</v>
      </c>
      <c r="Y882" s="28" t="str">
        <f t="shared" si="26"/>
        <v>82010暖房店舗用無し（一定速）</v>
      </c>
      <c r="Z882" s="51">
        <v>0.25</v>
      </c>
      <c r="AA882" s="51">
        <v>0.75</v>
      </c>
      <c r="AB882" s="52">
        <v>0.25</v>
      </c>
      <c r="AC882" s="52">
        <v>0.75</v>
      </c>
      <c r="AD882" s="31">
        <f>省エネ計算フォーマット【EHP】!$Q$125/100</f>
        <v>0</v>
      </c>
      <c r="AE882" s="32">
        <f t="shared" si="27"/>
        <v>0.75</v>
      </c>
    </row>
    <row r="883" spans="20:31">
      <c r="T883" s="73">
        <v>8</v>
      </c>
      <c r="U883" s="73">
        <v>2010</v>
      </c>
      <c r="V883" s="73" t="s">
        <v>20</v>
      </c>
      <c r="W883" s="73" t="s">
        <v>606</v>
      </c>
      <c r="X883" s="73" t="s">
        <v>702</v>
      </c>
      <c r="Y883" s="28" t="str">
        <f t="shared" si="26"/>
        <v>82010暖房ビル用マルチ無し（一定速）</v>
      </c>
      <c r="Z883" s="51">
        <v>0.25</v>
      </c>
      <c r="AA883" s="51">
        <v>0.75</v>
      </c>
      <c r="AB883" s="52">
        <v>0.25</v>
      </c>
      <c r="AC883" s="52">
        <v>0.75</v>
      </c>
      <c r="AD883" s="31">
        <f>省エネ計算フォーマット【EHP】!$Q$125/100</f>
        <v>0</v>
      </c>
      <c r="AE883" s="32">
        <f t="shared" si="27"/>
        <v>0.75</v>
      </c>
    </row>
    <row r="884" spans="20:31">
      <c r="T884" s="73">
        <v>8</v>
      </c>
      <c r="U884" s="73">
        <v>2010</v>
      </c>
      <c r="V884" s="73" t="s">
        <v>20</v>
      </c>
      <c r="W884" s="73" t="s">
        <v>607</v>
      </c>
      <c r="X884" s="73" t="s">
        <v>702</v>
      </c>
      <c r="Y884" s="28" t="str">
        <f t="shared" si="26"/>
        <v>82010暖房設備用無し（一定速）</v>
      </c>
      <c r="Z884" s="63">
        <v>0.25</v>
      </c>
      <c r="AA884" s="63">
        <v>0.75</v>
      </c>
      <c r="AB884" s="64">
        <v>0.25</v>
      </c>
      <c r="AC884" s="64">
        <v>0.75</v>
      </c>
      <c r="AD884" s="31">
        <f>省エネ計算フォーマット【EHP】!$Q$125/100</f>
        <v>0</v>
      </c>
      <c r="AE884" s="32">
        <f t="shared" si="27"/>
        <v>0.75</v>
      </c>
    </row>
    <row r="885" spans="20:31">
      <c r="T885" s="76">
        <v>8</v>
      </c>
      <c r="U885" s="76">
        <v>2011</v>
      </c>
      <c r="V885" s="76" t="s">
        <v>19</v>
      </c>
      <c r="W885" s="76" t="s">
        <v>612</v>
      </c>
      <c r="X885" s="76" t="s">
        <v>618</v>
      </c>
      <c r="Y885" s="55" t="str">
        <f t="shared" si="26"/>
        <v>82011冷房店舗用有り</v>
      </c>
      <c r="Z885" s="56">
        <v>-1.1200000000000001</v>
      </c>
      <c r="AA885" s="56">
        <v>2.12</v>
      </c>
      <c r="AB885" s="57">
        <v>1.0517000000000001</v>
      </c>
      <c r="AC885" s="57">
        <v>1.5770999999999999</v>
      </c>
      <c r="AD885" s="31">
        <f>省エネ計算フォーマット【EHP】!$Q$125/100</f>
        <v>0</v>
      </c>
      <c r="AE885" s="37">
        <f t="shared" si="27"/>
        <v>1.577</v>
      </c>
    </row>
    <row r="886" spans="20:31">
      <c r="T886" s="76">
        <v>8</v>
      </c>
      <c r="U886" s="76">
        <v>2011</v>
      </c>
      <c r="V886" s="76" t="s">
        <v>19</v>
      </c>
      <c r="W886" s="76" t="s">
        <v>606</v>
      </c>
      <c r="X886" s="76" t="s">
        <v>618</v>
      </c>
      <c r="Y886" s="55" t="str">
        <f t="shared" si="26"/>
        <v>82011冷房ビル用マルチ有り</v>
      </c>
      <c r="Z886" s="56">
        <v>-1</v>
      </c>
      <c r="AA886" s="56">
        <v>2</v>
      </c>
      <c r="AB886" s="57">
        <v>1.0584</v>
      </c>
      <c r="AC886" s="57">
        <v>1.4854000000000001</v>
      </c>
      <c r="AD886" s="31">
        <f>省エネ計算フォーマット【EHP】!$Q$125/100</f>
        <v>0</v>
      </c>
      <c r="AE886" s="37">
        <f t="shared" si="27"/>
        <v>1.4850000000000001</v>
      </c>
    </row>
    <row r="887" spans="20:31">
      <c r="T887" s="76">
        <v>8</v>
      </c>
      <c r="U887" s="76">
        <v>2011</v>
      </c>
      <c r="V887" s="76" t="s">
        <v>19</v>
      </c>
      <c r="W887" s="76" t="s">
        <v>607</v>
      </c>
      <c r="X887" s="76" t="s">
        <v>618</v>
      </c>
      <c r="Y887" s="55" t="str">
        <f t="shared" si="26"/>
        <v>82011冷房設備用有り</v>
      </c>
      <c r="Z887" s="56">
        <v>-0.22</v>
      </c>
      <c r="AA887" s="56">
        <v>1.22</v>
      </c>
      <c r="AB887" s="57">
        <v>1.0356000000000001</v>
      </c>
      <c r="AC887" s="57">
        <v>0.90610000000000002</v>
      </c>
      <c r="AD887" s="31">
        <f>省エネ計算フォーマット【EHP】!$Q$125/100</f>
        <v>0</v>
      </c>
      <c r="AE887" s="37">
        <f t="shared" si="27"/>
        <v>0.90600000000000003</v>
      </c>
    </row>
    <row r="888" spans="20:31">
      <c r="T888" s="76">
        <v>8</v>
      </c>
      <c r="U888" s="76">
        <v>2011</v>
      </c>
      <c r="V888" s="76" t="s">
        <v>19</v>
      </c>
      <c r="W888" s="76" t="s">
        <v>612</v>
      </c>
      <c r="X888" s="76" t="s">
        <v>702</v>
      </c>
      <c r="Y888" s="55" t="str">
        <f t="shared" si="26"/>
        <v>82011冷房店舗用無し（一定速）</v>
      </c>
      <c r="Z888" s="56">
        <v>0.25</v>
      </c>
      <c r="AA888" s="56">
        <v>0.75</v>
      </c>
      <c r="AB888" s="57">
        <v>0.25</v>
      </c>
      <c r="AC888" s="57">
        <v>0.75</v>
      </c>
      <c r="AD888" s="31">
        <f>省エネ計算フォーマット【EHP】!$Q$125/100</f>
        <v>0</v>
      </c>
      <c r="AE888" s="37">
        <f t="shared" si="27"/>
        <v>0.75</v>
      </c>
    </row>
    <row r="889" spans="20:31">
      <c r="T889" s="76">
        <v>8</v>
      </c>
      <c r="U889" s="76">
        <v>2011</v>
      </c>
      <c r="V889" s="76" t="s">
        <v>19</v>
      </c>
      <c r="W889" s="76" t="s">
        <v>606</v>
      </c>
      <c r="X889" s="76" t="s">
        <v>702</v>
      </c>
      <c r="Y889" s="55" t="str">
        <f t="shared" si="26"/>
        <v>82011冷房ビル用マルチ無し（一定速）</v>
      </c>
      <c r="Z889" s="56">
        <v>0.25</v>
      </c>
      <c r="AA889" s="56">
        <v>0.75</v>
      </c>
      <c r="AB889" s="57">
        <v>0.25</v>
      </c>
      <c r="AC889" s="57">
        <v>0.75</v>
      </c>
      <c r="AD889" s="31">
        <f>省エネ計算フォーマット【EHP】!$Q$125/100</f>
        <v>0</v>
      </c>
      <c r="AE889" s="37">
        <f t="shared" si="27"/>
        <v>0.75</v>
      </c>
    </row>
    <row r="890" spans="20:31">
      <c r="T890" s="76">
        <v>8</v>
      </c>
      <c r="U890" s="76">
        <v>2011</v>
      </c>
      <c r="V890" s="76" t="s">
        <v>19</v>
      </c>
      <c r="W890" s="76" t="s">
        <v>607</v>
      </c>
      <c r="X890" s="76" t="s">
        <v>702</v>
      </c>
      <c r="Y890" s="55" t="str">
        <f t="shared" si="26"/>
        <v>82011冷房設備用無し（一定速）</v>
      </c>
      <c r="Z890" s="56">
        <v>0.25</v>
      </c>
      <c r="AA890" s="56">
        <v>0.75</v>
      </c>
      <c r="AB890" s="57">
        <v>0.25</v>
      </c>
      <c r="AC890" s="57">
        <v>0.75</v>
      </c>
      <c r="AD890" s="31">
        <f>省エネ計算フォーマット【EHP】!$Q$125/100</f>
        <v>0</v>
      </c>
      <c r="AE890" s="37">
        <f t="shared" si="27"/>
        <v>0.75</v>
      </c>
    </row>
    <row r="891" spans="20:31">
      <c r="T891" s="76">
        <v>8</v>
      </c>
      <c r="U891" s="76">
        <v>2011</v>
      </c>
      <c r="V891" s="76" t="s">
        <v>20</v>
      </c>
      <c r="W891" s="76" t="s">
        <v>612</v>
      </c>
      <c r="X891" s="76" t="s">
        <v>618</v>
      </c>
      <c r="Y891" s="55" t="str">
        <f t="shared" si="26"/>
        <v>82011暖房店舗用有り</v>
      </c>
      <c r="Z891" s="56">
        <v>-0.76</v>
      </c>
      <c r="AA891" s="56">
        <v>1.76</v>
      </c>
      <c r="AB891" s="57">
        <v>1.0773999999999999</v>
      </c>
      <c r="AC891" s="57">
        <v>1.3006</v>
      </c>
      <c r="AD891" s="31">
        <f>省エネ計算フォーマット【EHP】!$Q$125/100</f>
        <v>0</v>
      </c>
      <c r="AE891" s="37">
        <f t="shared" si="27"/>
        <v>1.3</v>
      </c>
    </row>
    <row r="892" spans="20:31">
      <c r="T892" s="76">
        <v>8</v>
      </c>
      <c r="U892" s="76">
        <v>2011</v>
      </c>
      <c r="V892" s="76" t="s">
        <v>20</v>
      </c>
      <c r="W892" s="76" t="s">
        <v>606</v>
      </c>
      <c r="X892" s="76" t="s">
        <v>618</v>
      </c>
      <c r="Y892" s="55" t="str">
        <f t="shared" si="26"/>
        <v>82011暖房ビル用マルチ有り</v>
      </c>
      <c r="Z892" s="56">
        <v>-0.78</v>
      </c>
      <c r="AA892" s="56">
        <v>1.78</v>
      </c>
      <c r="AB892" s="57">
        <v>1.0377000000000001</v>
      </c>
      <c r="AC892" s="57">
        <v>1.3255999999999999</v>
      </c>
      <c r="AD892" s="31">
        <f>省エネ計算フォーマット【EHP】!$Q$125/100</f>
        <v>0</v>
      </c>
      <c r="AE892" s="37">
        <f t="shared" si="27"/>
        <v>1.325</v>
      </c>
    </row>
    <row r="893" spans="20:31">
      <c r="T893" s="76">
        <v>8</v>
      </c>
      <c r="U893" s="76">
        <v>2011</v>
      </c>
      <c r="V893" s="76" t="s">
        <v>20</v>
      </c>
      <c r="W893" s="76" t="s">
        <v>607</v>
      </c>
      <c r="X893" s="76" t="s">
        <v>618</v>
      </c>
      <c r="Y893" s="55" t="str">
        <f t="shared" si="26"/>
        <v>82011暖房設備用有り</v>
      </c>
      <c r="Z893" s="56">
        <v>-0.26</v>
      </c>
      <c r="AA893" s="56">
        <v>1.26</v>
      </c>
      <c r="AB893" s="57">
        <v>1.0266999999999999</v>
      </c>
      <c r="AC893" s="57">
        <v>0.93830000000000002</v>
      </c>
      <c r="AD893" s="31">
        <f>省エネ計算フォーマット【EHP】!$Q$125/100</f>
        <v>0</v>
      </c>
      <c r="AE893" s="37">
        <f t="shared" si="27"/>
        <v>0.93799999999999994</v>
      </c>
    </row>
    <row r="894" spans="20:31">
      <c r="T894" s="76">
        <v>8</v>
      </c>
      <c r="U894" s="76">
        <v>2011</v>
      </c>
      <c r="V894" s="76" t="s">
        <v>20</v>
      </c>
      <c r="W894" s="76" t="s">
        <v>612</v>
      </c>
      <c r="X894" s="76" t="s">
        <v>702</v>
      </c>
      <c r="Y894" s="55" t="str">
        <f t="shared" si="26"/>
        <v>82011暖房店舗用無し（一定速）</v>
      </c>
      <c r="Z894" s="56">
        <v>0.25</v>
      </c>
      <c r="AA894" s="56">
        <v>0.75</v>
      </c>
      <c r="AB894" s="57">
        <v>0.25</v>
      </c>
      <c r="AC894" s="57">
        <v>0.75</v>
      </c>
      <c r="AD894" s="31">
        <f>省エネ計算フォーマット【EHP】!$Q$125/100</f>
        <v>0</v>
      </c>
      <c r="AE894" s="37">
        <f t="shared" si="27"/>
        <v>0.75</v>
      </c>
    </row>
    <row r="895" spans="20:31">
      <c r="T895" s="76">
        <v>8</v>
      </c>
      <c r="U895" s="76">
        <v>2011</v>
      </c>
      <c r="V895" s="76" t="s">
        <v>20</v>
      </c>
      <c r="W895" s="76" t="s">
        <v>606</v>
      </c>
      <c r="X895" s="76" t="s">
        <v>702</v>
      </c>
      <c r="Y895" s="55" t="str">
        <f t="shared" si="26"/>
        <v>82011暖房ビル用マルチ無し（一定速）</v>
      </c>
      <c r="Z895" s="56">
        <v>0.25</v>
      </c>
      <c r="AA895" s="56">
        <v>0.75</v>
      </c>
      <c r="AB895" s="57">
        <v>0.25</v>
      </c>
      <c r="AC895" s="57">
        <v>0.75</v>
      </c>
      <c r="AD895" s="31">
        <f>省エネ計算フォーマット【EHP】!$Q$125/100</f>
        <v>0</v>
      </c>
      <c r="AE895" s="37">
        <f t="shared" si="27"/>
        <v>0.75</v>
      </c>
    </row>
    <row r="896" spans="20:31">
      <c r="T896" s="76">
        <v>8</v>
      </c>
      <c r="U896" s="76">
        <v>2011</v>
      </c>
      <c r="V896" s="76" t="s">
        <v>20</v>
      </c>
      <c r="W896" s="76" t="s">
        <v>607</v>
      </c>
      <c r="X896" s="76" t="s">
        <v>702</v>
      </c>
      <c r="Y896" s="55" t="str">
        <f t="shared" si="26"/>
        <v>82011暖房設備用無し（一定速）</v>
      </c>
      <c r="Z896" s="65">
        <v>0.25</v>
      </c>
      <c r="AA896" s="65">
        <v>0.75</v>
      </c>
      <c r="AB896" s="66">
        <v>0.25</v>
      </c>
      <c r="AC896" s="66">
        <v>0.75</v>
      </c>
      <c r="AD896" s="31">
        <f>省エネ計算フォーマット【EHP】!$Q$125/100</f>
        <v>0</v>
      </c>
      <c r="AE896" s="37">
        <f t="shared" si="27"/>
        <v>0.75</v>
      </c>
    </row>
    <row r="897" spans="20:31">
      <c r="T897" s="76">
        <v>8</v>
      </c>
      <c r="U897" s="76">
        <v>2012</v>
      </c>
      <c r="V897" s="76" t="s">
        <v>19</v>
      </c>
      <c r="W897" s="76" t="s">
        <v>612</v>
      </c>
      <c r="X897" s="76" t="s">
        <v>618</v>
      </c>
      <c r="Y897" s="55" t="str">
        <f t="shared" si="26"/>
        <v>82012冷房店舗用有り</v>
      </c>
      <c r="Z897" s="67">
        <v>-1.36</v>
      </c>
      <c r="AA897" s="67">
        <v>2.36</v>
      </c>
      <c r="AB897" s="68">
        <v>1.0576000000000001</v>
      </c>
      <c r="AC897" s="68">
        <v>1.7556</v>
      </c>
      <c r="AD897" s="31">
        <f>省エネ計算フォーマット【EHP】!$Q$125/100</f>
        <v>0</v>
      </c>
      <c r="AE897" s="37">
        <f t="shared" si="27"/>
        <v>1.7549999999999999</v>
      </c>
    </row>
    <row r="898" spans="20:31">
      <c r="T898" s="76">
        <v>8</v>
      </c>
      <c r="U898" s="76">
        <v>2012</v>
      </c>
      <c r="V898" s="76" t="s">
        <v>19</v>
      </c>
      <c r="W898" s="76" t="s">
        <v>606</v>
      </c>
      <c r="X898" s="76" t="s">
        <v>618</v>
      </c>
      <c r="Y898" s="55" t="str">
        <f t="shared" si="26"/>
        <v>82012冷房ビル用マルチ有り</v>
      </c>
      <c r="Z898" s="56">
        <v>-1.1399999999999999</v>
      </c>
      <c r="AA898" s="56">
        <v>2.14</v>
      </c>
      <c r="AB898" s="57">
        <v>1.0625</v>
      </c>
      <c r="AC898" s="57">
        <v>1.5893999999999999</v>
      </c>
      <c r="AD898" s="31">
        <f>省エネ計算フォーマット【EHP】!$Q$125/100</f>
        <v>0</v>
      </c>
      <c r="AE898" s="37">
        <f t="shared" si="27"/>
        <v>1.589</v>
      </c>
    </row>
    <row r="899" spans="20:31">
      <c r="T899" s="76">
        <v>8</v>
      </c>
      <c r="U899" s="76">
        <v>2012</v>
      </c>
      <c r="V899" s="76" t="s">
        <v>19</v>
      </c>
      <c r="W899" s="76" t="s">
        <v>607</v>
      </c>
      <c r="X899" s="76" t="s">
        <v>618</v>
      </c>
      <c r="Y899" s="55" t="str">
        <f t="shared" si="26"/>
        <v>82012冷房設備用有り</v>
      </c>
      <c r="Z899" s="56">
        <v>-0.26</v>
      </c>
      <c r="AA899" s="56">
        <v>1.26</v>
      </c>
      <c r="AB899" s="57">
        <v>1.0367999999999999</v>
      </c>
      <c r="AC899" s="57">
        <v>0.93579999999999997</v>
      </c>
      <c r="AD899" s="31">
        <f>省エネ計算フォーマット【EHP】!$Q$125/100</f>
        <v>0</v>
      </c>
      <c r="AE899" s="37">
        <f t="shared" si="27"/>
        <v>0.93500000000000005</v>
      </c>
    </row>
    <row r="900" spans="20:31">
      <c r="T900" s="76">
        <v>8</v>
      </c>
      <c r="U900" s="76">
        <v>2012</v>
      </c>
      <c r="V900" s="76" t="s">
        <v>19</v>
      </c>
      <c r="W900" s="76" t="s">
        <v>612</v>
      </c>
      <c r="X900" s="76" t="s">
        <v>702</v>
      </c>
      <c r="Y900" s="55" t="str">
        <f t="shared" si="26"/>
        <v>82012冷房店舗用無し（一定速）</v>
      </c>
      <c r="Z900" s="56">
        <v>0.25</v>
      </c>
      <c r="AA900" s="56">
        <v>0.75</v>
      </c>
      <c r="AB900" s="57">
        <v>0.25</v>
      </c>
      <c r="AC900" s="57">
        <v>0.75</v>
      </c>
      <c r="AD900" s="31">
        <f>省エネ計算フォーマット【EHP】!$Q$125/100</f>
        <v>0</v>
      </c>
      <c r="AE900" s="37">
        <f t="shared" si="27"/>
        <v>0.75</v>
      </c>
    </row>
    <row r="901" spans="20:31">
      <c r="T901" s="76">
        <v>8</v>
      </c>
      <c r="U901" s="76">
        <v>2012</v>
      </c>
      <c r="V901" s="76" t="s">
        <v>19</v>
      </c>
      <c r="W901" s="76" t="s">
        <v>606</v>
      </c>
      <c r="X901" s="76" t="s">
        <v>702</v>
      </c>
      <c r="Y901" s="55" t="str">
        <f t="shared" si="26"/>
        <v>82012冷房ビル用マルチ無し（一定速）</v>
      </c>
      <c r="Z901" s="56">
        <v>0.25</v>
      </c>
      <c r="AA901" s="56">
        <v>0.75</v>
      </c>
      <c r="AB901" s="57">
        <v>0.25</v>
      </c>
      <c r="AC901" s="57">
        <v>0.75</v>
      </c>
      <c r="AD901" s="31">
        <f>省エネ計算フォーマット【EHP】!$Q$125/100</f>
        <v>0</v>
      </c>
      <c r="AE901" s="37">
        <f t="shared" si="27"/>
        <v>0.75</v>
      </c>
    </row>
    <row r="902" spans="20:31">
      <c r="T902" s="76">
        <v>8</v>
      </c>
      <c r="U902" s="76">
        <v>2012</v>
      </c>
      <c r="V902" s="76" t="s">
        <v>19</v>
      </c>
      <c r="W902" s="76" t="s">
        <v>607</v>
      </c>
      <c r="X902" s="76" t="s">
        <v>702</v>
      </c>
      <c r="Y902" s="55" t="str">
        <f t="shared" si="26"/>
        <v>82012冷房設備用無し（一定速）</v>
      </c>
      <c r="Z902" s="56">
        <v>0.25</v>
      </c>
      <c r="AA902" s="56">
        <v>0.75</v>
      </c>
      <c r="AB902" s="57">
        <v>0.25</v>
      </c>
      <c r="AC902" s="57">
        <v>0.75</v>
      </c>
      <c r="AD902" s="31">
        <f>省エネ計算フォーマット【EHP】!$Q$125/100</f>
        <v>0</v>
      </c>
      <c r="AE902" s="37">
        <f t="shared" si="27"/>
        <v>0.75</v>
      </c>
    </row>
    <row r="903" spans="20:31">
      <c r="T903" s="76">
        <v>8</v>
      </c>
      <c r="U903" s="76">
        <v>2012</v>
      </c>
      <c r="V903" s="76" t="s">
        <v>20</v>
      </c>
      <c r="W903" s="76" t="s">
        <v>612</v>
      </c>
      <c r="X903" s="76" t="s">
        <v>618</v>
      </c>
      <c r="Y903" s="55" t="str">
        <f t="shared" si="26"/>
        <v>82012暖房店舗用有り</v>
      </c>
      <c r="Z903" s="56">
        <v>-0.82</v>
      </c>
      <c r="AA903" s="56">
        <v>1.82</v>
      </c>
      <c r="AB903" s="57">
        <v>1.0801000000000001</v>
      </c>
      <c r="AC903" s="57">
        <v>1.345</v>
      </c>
      <c r="AD903" s="31">
        <f>省エネ計算フォーマット【EHP】!$Q$125/100</f>
        <v>0</v>
      </c>
      <c r="AE903" s="37">
        <f t="shared" si="27"/>
        <v>1.345</v>
      </c>
    </row>
    <row r="904" spans="20:31">
      <c r="T904" s="76">
        <v>8</v>
      </c>
      <c r="U904" s="76">
        <v>2012</v>
      </c>
      <c r="V904" s="76" t="s">
        <v>20</v>
      </c>
      <c r="W904" s="76" t="s">
        <v>606</v>
      </c>
      <c r="X904" s="76" t="s">
        <v>618</v>
      </c>
      <c r="Y904" s="55" t="str">
        <f t="shared" si="26"/>
        <v>82012暖房ビル用マルチ有り</v>
      </c>
      <c r="Z904" s="56">
        <v>-0.98</v>
      </c>
      <c r="AA904" s="56">
        <v>1.98</v>
      </c>
      <c r="AB904" s="57">
        <v>1.042</v>
      </c>
      <c r="AC904" s="57">
        <v>1.4744999999999999</v>
      </c>
      <c r="AD904" s="31">
        <f>省エネ計算フォーマット【EHP】!$Q$125/100</f>
        <v>0</v>
      </c>
      <c r="AE904" s="37">
        <f t="shared" si="27"/>
        <v>1.474</v>
      </c>
    </row>
    <row r="905" spans="20:31">
      <c r="T905" s="76">
        <v>8</v>
      </c>
      <c r="U905" s="76">
        <v>2012</v>
      </c>
      <c r="V905" s="76" t="s">
        <v>20</v>
      </c>
      <c r="W905" s="76" t="s">
        <v>607</v>
      </c>
      <c r="X905" s="76" t="s">
        <v>618</v>
      </c>
      <c r="Y905" s="55" t="str">
        <f t="shared" si="26"/>
        <v>82012暖房設備用有り</v>
      </c>
      <c r="Z905" s="56">
        <v>-0.26</v>
      </c>
      <c r="AA905" s="56">
        <v>1.26</v>
      </c>
      <c r="AB905" s="57">
        <v>1.0266999999999999</v>
      </c>
      <c r="AC905" s="57">
        <v>0.93830000000000002</v>
      </c>
      <c r="AD905" s="31">
        <f>省エネ計算フォーマット【EHP】!$Q$125/100</f>
        <v>0</v>
      </c>
      <c r="AE905" s="37">
        <f t="shared" si="27"/>
        <v>0.93799999999999994</v>
      </c>
    </row>
    <row r="906" spans="20:31">
      <c r="T906" s="76">
        <v>8</v>
      </c>
      <c r="U906" s="76">
        <v>2012</v>
      </c>
      <c r="V906" s="76" t="s">
        <v>20</v>
      </c>
      <c r="W906" s="76" t="s">
        <v>612</v>
      </c>
      <c r="X906" s="76" t="s">
        <v>702</v>
      </c>
      <c r="Y906" s="55" t="str">
        <f t="shared" ref="Y906:Y969" si="28">T906&amp;U906&amp;V906&amp;W906&amp;X906</f>
        <v>82012暖房店舗用無し（一定速）</v>
      </c>
      <c r="Z906" s="56">
        <v>0.25</v>
      </c>
      <c r="AA906" s="56">
        <v>0.75</v>
      </c>
      <c r="AB906" s="57">
        <v>0.25</v>
      </c>
      <c r="AC906" s="57">
        <v>0.75</v>
      </c>
      <c r="AD906" s="31">
        <f>省エネ計算フォーマット【EHP】!$Q$125/100</f>
        <v>0</v>
      </c>
      <c r="AE906" s="37">
        <f t="shared" si="27"/>
        <v>0.75</v>
      </c>
    </row>
    <row r="907" spans="20:31">
      <c r="T907" s="76">
        <v>8</v>
      </c>
      <c r="U907" s="76">
        <v>2012</v>
      </c>
      <c r="V907" s="76" t="s">
        <v>20</v>
      </c>
      <c r="W907" s="76" t="s">
        <v>606</v>
      </c>
      <c r="X907" s="76" t="s">
        <v>702</v>
      </c>
      <c r="Y907" s="55" t="str">
        <f t="shared" si="28"/>
        <v>82012暖房ビル用マルチ無し（一定速）</v>
      </c>
      <c r="Z907" s="56">
        <v>0.25</v>
      </c>
      <c r="AA907" s="56">
        <v>0.75</v>
      </c>
      <c r="AB907" s="57">
        <v>0.25</v>
      </c>
      <c r="AC907" s="57">
        <v>0.75</v>
      </c>
      <c r="AD907" s="31">
        <f>省エネ計算フォーマット【EHP】!$Q$125/100</f>
        <v>0</v>
      </c>
      <c r="AE907" s="37">
        <f t="shared" si="27"/>
        <v>0.75</v>
      </c>
    </row>
    <row r="908" spans="20:31">
      <c r="T908" s="76">
        <v>8</v>
      </c>
      <c r="U908" s="76">
        <v>2012</v>
      </c>
      <c r="V908" s="76" t="s">
        <v>20</v>
      </c>
      <c r="W908" s="76" t="s">
        <v>607</v>
      </c>
      <c r="X908" s="76" t="s">
        <v>702</v>
      </c>
      <c r="Y908" s="55" t="str">
        <f t="shared" si="28"/>
        <v>82012暖房設備用無し（一定速）</v>
      </c>
      <c r="Z908" s="69">
        <v>0.25</v>
      </c>
      <c r="AA908" s="69">
        <v>0.75</v>
      </c>
      <c r="AB908" s="70">
        <v>0.25</v>
      </c>
      <c r="AC908" s="70">
        <v>0.75</v>
      </c>
      <c r="AD908" s="31">
        <f>省エネ計算フォーマット【EHP】!$Q$125/100</f>
        <v>0</v>
      </c>
      <c r="AE908" s="37">
        <f t="shared" ref="AE908:AE971" si="29">ROUNDDOWN(IF(AD908&gt;=0.25,Z908*AD908+AA908,AB908*AD908+AC908),3)</f>
        <v>0.75</v>
      </c>
    </row>
    <row r="909" spans="20:31">
      <c r="T909" s="76">
        <v>8</v>
      </c>
      <c r="U909" s="76">
        <v>2013</v>
      </c>
      <c r="V909" s="76" t="s">
        <v>19</v>
      </c>
      <c r="W909" s="76" t="s">
        <v>612</v>
      </c>
      <c r="X909" s="76" t="s">
        <v>618</v>
      </c>
      <c r="Y909" s="55" t="str">
        <f t="shared" si="28"/>
        <v>82013冷房店舗用有り</v>
      </c>
      <c r="Z909" s="56">
        <v>-1.5</v>
      </c>
      <c r="AA909" s="56">
        <v>2.5</v>
      </c>
      <c r="AB909" s="57">
        <v>1.0609999999999999</v>
      </c>
      <c r="AC909" s="57">
        <v>1.8597999999999999</v>
      </c>
      <c r="AD909" s="31">
        <f>省エネ計算フォーマット【EHP】!$Q$125/100</f>
        <v>0</v>
      </c>
      <c r="AE909" s="37">
        <f t="shared" si="29"/>
        <v>1.859</v>
      </c>
    </row>
    <row r="910" spans="20:31">
      <c r="T910" s="76">
        <v>8</v>
      </c>
      <c r="U910" s="76">
        <v>2013</v>
      </c>
      <c r="V910" s="76" t="s">
        <v>19</v>
      </c>
      <c r="W910" s="76" t="s">
        <v>606</v>
      </c>
      <c r="X910" s="76" t="s">
        <v>618</v>
      </c>
      <c r="Y910" s="55" t="str">
        <f t="shared" si="28"/>
        <v>82013冷房ビル用マルチ有り</v>
      </c>
      <c r="Z910" s="56">
        <v>-1.1399999999999999</v>
      </c>
      <c r="AA910" s="56">
        <v>2.14</v>
      </c>
      <c r="AB910" s="57">
        <v>1.0625</v>
      </c>
      <c r="AC910" s="57">
        <v>1.5893999999999999</v>
      </c>
      <c r="AD910" s="31">
        <f>省エネ計算フォーマット【EHP】!$Q$125/100</f>
        <v>0</v>
      </c>
      <c r="AE910" s="37">
        <f t="shared" si="29"/>
        <v>1.589</v>
      </c>
    </row>
    <row r="911" spans="20:31">
      <c r="T911" s="76">
        <v>8</v>
      </c>
      <c r="U911" s="76">
        <v>2013</v>
      </c>
      <c r="V911" s="76" t="s">
        <v>19</v>
      </c>
      <c r="W911" s="76" t="s">
        <v>607</v>
      </c>
      <c r="X911" s="76" t="s">
        <v>618</v>
      </c>
      <c r="Y911" s="55" t="str">
        <f t="shared" si="28"/>
        <v>82013冷房設備用有り</v>
      </c>
      <c r="Z911" s="56">
        <v>-0.26</v>
      </c>
      <c r="AA911" s="56">
        <v>1.26</v>
      </c>
      <c r="AB911" s="57">
        <v>1.0367999999999999</v>
      </c>
      <c r="AC911" s="57">
        <v>0.93579999999999997</v>
      </c>
      <c r="AD911" s="31">
        <f>省エネ計算フォーマット【EHP】!$Q$125/100</f>
        <v>0</v>
      </c>
      <c r="AE911" s="37">
        <f t="shared" si="29"/>
        <v>0.93500000000000005</v>
      </c>
    </row>
    <row r="912" spans="20:31">
      <c r="T912" s="76">
        <v>8</v>
      </c>
      <c r="U912" s="76">
        <v>2013</v>
      </c>
      <c r="V912" s="76" t="s">
        <v>19</v>
      </c>
      <c r="W912" s="76" t="s">
        <v>612</v>
      </c>
      <c r="X912" s="76" t="s">
        <v>702</v>
      </c>
      <c r="Y912" s="55" t="str">
        <f t="shared" si="28"/>
        <v>82013冷房店舗用無し（一定速）</v>
      </c>
      <c r="Z912" s="56">
        <v>0.25</v>
      </c>
      <c r="AA912" s="56">
        <v>0.75</v>
      </c>
      <c r="AB912" s="57">
        <v>0.25</v>
      </c>
      <c r="AC912" s="57">
        <v>0.75</v>
      </c>
      <c r="AD912" s="31">
        <f>省エネ計算フォーマット【EHP】!$Q$125/100</f>
        <v>0</v>
      </c>
      <c r="AE912" s="37">
        <f t="shared" si="29"/>
        <v>0.75</v>
      </c>
    </row>
    <row r="913" spans="20:31">
      <c r="T913" s="76">
        <v>8</v>
      </c>
      <c r="U913" s="76">
        <v>2013</v>
      </c>
      <c r="V913" s="76" t="s">
        <v>19</v>
      </c>
      <c r="W913" s="76" t="s">
        <v>606</v>
      </c>
      <c r="X913" s="76" t="s">
        <v>702</v>
      </c>
      <c r="Y913" s="55" t="str">
        <f t="shared" si="28"/>
        <v>82013冷房ビル用マルチ無し（一定速）</v>
      </c>
      <c r="Z913" s="56">
        <v>0.25</v>
      </c>
      <c r="AA913" s="56">
        <v>0.75</v>
      </c>
      <c r="AB913" s="57">
        <v>0.25</v>
      </c>
      <c r="AC913" s="57">
        <v>0.75</v>
      </c>
      <c r="AD913" s="31">
        <f>省エネ計算フォーマット【EHP】!$Q$125/100</f>
        <v>0</v>
      </c>
      <c r="AE913" s="37">
        <f t="shared" si="29"/>
        <v>0.75</v>
      </c>
    </row>
    <row r="914" spans="20:31">
      <c r="T914" s="76">
        <v>8</v>
      </c>
      <c r="U914" s="76">
        <v>2013</v>
      </c>
      <c r="V914" s="76" t="s">
        <v>19</v>
      </c>
      <c r="W914" s="76" t="s">
        <v>607</v>
      </c>
      <c r="X914" s="76" t="s">
        <v>702</v>
      </c>
      <c r="Y914" s="55" t="str">
        <f t="shared" si="28"/>
        <v>82013冷房設備用無し（一定速）</v>
      </c>
      <c r="Z914" s="56">
        <v>0.25</v>
      </c>
      <c r="AA914" s="56">
        <v>0.75</v>
      </c>
      <c r="AB914" s="57">
        <v>0.25</v>
      </c>
      <c r="AC914" s="57">
        <v>0.75</v>
      </c>
      <c r="AD914" s="31">
        <f>省エネ計算フォーマット【EHP】!$Q$125/100</f>
        <v>0</v>
      </c>
      <c r="AE914" s="37">
        <f t="shared" si="29"/>
        <v>0.75</v>
      </c>
    </row>
    <row r="915" spans="20:31">
      <c r="T915" s="76">
        <v>8</v>
      </c>
      <c r="U915" s="76">
        <v>2013</v>
      </c>
      <c r="V915" s="76" t="s">
        <v>20</v>
      </c>
      <c r="W915" s="76" t="s">
        <v>612</v>
      </c>
      <c r="X915" s="76" t="s">
        <v>618</v>
      </c>
      <c r="Y915" s="55" t="str">
        <f t="shared" si="28"/>
        <v>82013暖房店舗用有り</v>
      </c>
      <c r="Z915" s="56">
        <v>-0.94</v>
      </c>
      <c r="AA915" s="56">
        <v>1.94</v>
      </c>
      <c r="AB915" s="57">
        <v>1.0853999999999999</v>
      </c>
      <c r="AC915" s="57">
        <v>1.4337</v>
      </c>
      <c r="AD915" s="31">
        <f>省エネ計算フォーマット【EHP】!$Q$125/100</f>
        <v>0</v>
      </c>
      <c r="AE915" s="37">
        <f t="shared" si="29"/>
        <v>1.4330000000000001</v>
      </c>
    </row>
    <row r="916" spans="20:31">
      <c r="T916" s="76">
        <v>8</v>
      </c>
      <c r="U916" s="76">
        <v>2013</v>
      </c>
      <c r="V916" s="76" t="s">
        <v>20</v>
      </c>
      <c r="W916" s="76" t="s">
        <v>606</v>
      </c>
      <c r="X916" s="76" t="s">
        <v>618</v>
      </c>
      <c r="Y916" s="55" t="str">
        <f t="shared" si="28"/>
        <v>82013暖房ビル用マルチ有り</v>
      </c>
      <c r="Z916" s="56">
        <v>-0.98</v>
      </c>
      <c r="AA916" s="56">
        <v>1.98</v>
      </c>
      <c r="AB916" s="57">
        <v>1.042</v>
      </c>
      <c r="AC916" s="57">
        <v>1.4744999999999999</v>
      </c>
      <c r="AD916" s="31">
        <f>省エネ計算フォーマット【EHP】!$Q$125/100</f>
        <v>0</v>
      </c>
      <c r="AE916" s="37">
        <f t="shared" si="29"/>
        <v>1.474</v>
      </c>
    </row>
    <row r="917" spans="20:31">
      <c r="T917" s="76">
        <v>8</v>
      </c>
      <c r="U917" s="76">
        <v>2013</v>
      </c>
      <c r="V917" s="76" t="s">
        <v>20</v>
      </c>
      <c r="W917" s="76" t="s">
        <v>607</v>
      </c>
      <c r="X917" s="76" t="s">
        <v>618</v>
      </c>
      <c r="Y917" s="55" t="str">
        <f t="shared" si="28"/>
        <v>82013暖房設備用有り</v>
      </c>
      <c r="Z917" s="56">
        <v>-0.32</v>
      </c>
      <c r="AA917" s="56">
        <v>1.32</v>
      </c>
      <c r="AB917" s="57">
        <v>1.028</v>
      </c>
      <c r="AC917" s="57">
        <v>0.98299999999999998</v>
      </c>
      <c r="AD917" s="31">
        <f>省エネ計算フォーマット【EHP】!$Q$125/100</f>
        <v>0</v>
      </c>
      <c r="AE917" s="37">
        <f t="shared" si="29"/>
        <v>0.98299999999999998</v>
      </c>
    </row>
    <row r="918" spans="20:31">
      <c r="T918" s="76">
        <v>8</v>
      </c>
      <c r="U918" s="76">
        <v>2013</v>
      </c>
      <c r="V918" s="76" t="s">
        <v>20</v>
      </c>
      <c r="W918" s="76" t="s">
        <v>612</v>
      </c>
      <c r="X918" s="76" t="s">
        <v>702</v>
      </c>
      <c r="Y918" s="55" t="str">
        <f t="shared" si="28"/>
        <v>82013暖房店舗用無し（一定速）</v>
      </c>
      <c r="Z918" s="56">
        <v>0.25</v>
      </c>
      <c r="AA918" s="56">
        <v>0.75</v>
      </c>
      <c r="AB918" s="57">
        <v>0.25</v>
      </c>
      <c r="AC918" s="57">
        <v>0.75</v>
      </c>
      <c r="AD918" s="31">
        <f>省エネ計算フォーマット【EHP】!$Q$125/100</f>
        <v>0</v>
      </c>
      <c r="AE918" s="37">
        <f t="shared" si="29"/>
        <v>0.75</v>
      </c>
    </row>
    <row r="919" spans="20:31">
      <c r="T919" s="76">
        <v>8</v>
      </c>
      <c r="U919" s="76">
        <v>2013</v>
      </c>
      <c r="V919" s="76" t="s">
        <v>20</v>
      </c>
      <c r="W919" s="76" t="s">
        <v>606</v>
      </c>
      <c r="X919" s="76" t="s">
        <v>702</v>
      </c>
      <c r="Y919" s="55" t="str">
        <f t="shared" si="28"/>
        <v>82013暖房ビル用マルチ無し（一定速）</v>
      </c>
      <c r="Z919" s="56">
        <v>0.25</v>
      </c>
      <c r="AA919" s="56">
        <v>0.75</v>
      </c>
      <c r="AB919" s="57">
        <v>0.25</v>
      </c>
      <c r="AC919" s="57">
        <v>0.75</v>
      </c>
      <c r="AD919" s="31">
        <f>省エネ計算フォーマット【EHP】!$Q$125/100</f>
        <v>0</v>
      </c>
      <c r="AE919" s="37">
        <f t="shared" si="29"/>
        <v>0.75</v>
      </c>
    </row>
    <row r="920" spans="20:31">
      <c r="T920" s="76">
        <v>8</v>
      </c>
      <c r="U920" s="76">
        <v>2013</v>
      </c>
      <c r="V920" s="76" t="s">
        <v>20</v>
      </c>
      <c r="W920" s="76" t="s">
        <v>607</v>
      </c>
      <c r="X920" s="76" t="s">
        <v>702</v>
      </c>
      <c r="Y920" s="55" t="str">
        <f t="shared" si="28"/>
        <v>82013暖房設備用無し（一定速）</v>
      </c>
      <c r="Z920" s="56">
        <v>0.25</v>
      </c>
      <c r="AA920" s="56">
        <v>0.75</v>
      </c>
      <c r="AB920" s="57">
        <v>0.25</v>
      </c>
      <c r="AC920" s="57">
        <v>0.75</v>
      </c>
      <c r="AD920" s="31">
        <f>省エネ計算フォーマット【EHP】!$Q$125/100</f>
        <v>0</v>
      </c>
      <c r="AE920" s="37">
        <f t="shared" si="29"/>
        <v>0.75</v>
      </c>
    </row>
    <row r="921" spans="20:31">
      <c r="T921" s="76">
        <v>8</v>
      </c>
      <c r="U921" s="76">
        <v>2014</v>
      </c>
      <c r="V921" s="76" t="s">
        <v>19</v>
      </c>
      <c r="W921" s="76" t="s">
        <v>612</v>
      </c>
      <c r="X921" s="76" t="s">
        <v>618</v>
      </c>
      <c r="Y921" s="55" t="str">
        <f t="shared" si="28"/>
        <v>82014冷房店舗用有り</v>
      </c>
      <c r="Z921" s="56">
        <v>-1.46</v>
      </c>
      <c r="AA921" s="56">
        <v>2.46</v>
      </c>
      <c r="AB921" s="57">
        <v>1.06</v>
      </c>
      <c r="AC921" s="57">
        <v>1.83</v>
      </c>
      <c r="AD921" s="31">
        <f>省エネ計算フォーマット【EHP】!$Q$125/100</f>
        <v>0</v>
      </c>
      <c r="AE921" s="37">
        <f t="shared" si="29"/>
        <v>1.83</v>
      </c>
    </row>
    <row r="922" spans="20:31">
      <c r="T922" s="76">
        <v>8</v>
      </c>
      <c r="U922" s="76">
        <v>2014</v>
      </c>
      <c r="V922" s="76" t="s">
        <v>19</v>
      </c>
      <c r="W922" s="76" t="s">
        <v>606</v>
      </c>
      <c r="X922" s="76" t="s">
        <v>618</v>
      </c>
      <c r="Y922" s="55" t="str">
        <f t="shared" si="28"/>
        <v>82014冷房ビル用マルチ有り</v>
      </c>
      <c r="Z922" s="56">
        <v>-1.52</v>
      </c>
      <c r="AA922" s="56">
        <v>2.52</v>
      </c>
      <c r="AB922" s="57">
        <v>1.0736000000000001</v>
      </c>
      <c r="AC922" s="57">
        <v>1.8715999999999999</v>
      </c>
      <c r="AD922" s="31">
        <f>省エネ計算フォーマット【EHP】!$Q$125/100</f>
        <v>0</v>
      </c>
      <c r="AE922" s="37">
        <f t="shared" si="29"/>
        <v>1.871</v>
      </c>
    </row>
    <row r="923" spans="20:31">
      <c r="T923" s="76">
        <v>8</v>
      </c>
      <c r="U923" s="76">
        <v>2014</v>
      </c>
      <c r="V923" s="76" t="s">
        <v>19</v>
      </c>
      <c r="W923" s="76" t="s">
        <v>607</v>
      </c>
      <c r="X923" s="76" t="s">
        <v>618</v>
      </c>
      <c r="Y923" s="55" t="str">
        <f t="shared" si="28"/>
        <v>82014冷房設備用有り</v>
      </c>
      <c r="Z923" s="56">
        <v>-0.32</v>
      </c>
      <c r="AA923" s="56">
        <v>1.32</v>
      </c>
      <c r="AB923" s="57">
        <v>1.0385</v>
      </c>
      <c r="AC923" s="57">
        <v>0.98040000000000005</v>
      </c>
      <c r="AD923" s="31">
        <f>省エネ計算フォーマット【EHP】!$Q$125/100</f>
        <v>0</v>
      </c>
      <c r="AE923" s="37">
        <f t="shared" si="29"/>
        <v>0.98</v>
      </c>
    </row>
    <row r="924" spans="20:31">
      <c r="T924" s="76">
        <v>8</v>
      </c>
      <c r="U924" s="76">
        <v>2014</v>
      </c>
      <c r="V924" s="76" t="s">
        <v>19</v>
      </c>
      <c r="W924" s="76" t="s">
        <v>612</v>
      </c>
      <c r="X924" s="76" t="s">
        <v>702</v>
      </c>
      <c r="Y924" s="55" t="str">
        <f t="shared" si="28"/>
        <v>82014冷房店舗用無し（一定速）</v>
      </c>
      <c r="Z924" s="56">
        <v>0.25</v>
      </c>
      <c r="AA924" s="56">
        <v>0.75</v>
      </c>
      <c r="AB924" s="57">
        <v>0.25</v>
      </c>
      <c r="AC924" s="57">
        <v>0.75</v>
      </c>
      <c r="AD924" s="31">
        <f>省エネ計算フォーマット【EHP】!$Q$125/100</f>
        <v>0</v>
      </c>
      <c r="AE924" s="37">
        <f t="shared" si="29"/>
        <v>0.75</v>
      </c>
    </row>
    <row r="925" spans="20:31">
      <c r="T925" s="76">
        <v>8</v>
      </c>
      <c r="U925" s="76">
        <v>2014</v>
      </c>
      <c r="V925" s="76" t="s">
        <v>19</v>
      </c>
      <c r="W925" s="76" t="s">
        <v>606</v>
      </c>
      <c r="X925" s="76" t="s">
        <v>702</v>
      </c>
      <c r="Y925" s="55" t="str">
        <f t="shared" si="28"/>
        <v>82014冷房ビル用マルチ無し（一定速）</v>
      </c>
      <c r="Z925" s="56">
        <v>0.25</v>
      </c>
      <c r="AA925" s="56">
        <v>0.75</v>
      </c>
      <c r="AB925" s="57">
        <v>0.25</v>
      </c>
      <c r="AC925" s="57">
        <v>0.75</v>
      </c>
      <c r="AD925" s="31">
        <f>省エネ計算フォーマット【EHP】!$Q$125/100</f>
        <v>0</v>
      </c>
      <c r="AE925" s="37">
        <f t="shared" si="29"/>
        <v>0.75</v>
      </c>
    </row>
    <row r="926" spans="20:31">
      <c r="T926" s="76">
        <v>8</v>
      </c>
      <c r="U926" s="76">
        <v>2014</v>
      </c>
      <c r="V926" s="76" t="s">
        <v>19</v>
      </c>
      <c r="W926" s="76" t="s">
        <v>607</v>
      </c>
      <c r="X926" s="76" t="s">
        <v>702</v>
      </c>
      <c r="Y926" s="55" t="str">
        <f t="shared" si="28"/>
        <v>82014冷房設備用無し（一定速）</v>
      </c>
      <c r="Z926" s="56">
        <v>0.25</v>
      </c>
      <c r="AA926" s="56">
        <v>0.75</v>
      </c>
      <c r="AB926" s="57">
        <v>0.25</v>
      </c>
      <c r="AC926" s="57">
        <v>0.75</v>
      </c>
      <c r="AD926" s="31">
        <f>省エネ計算フォーマット【EHP】!$Q$125/100</f>
        <v>0</v>
      </c>
      <c r="AE926" s="37">
        <f t="shared" si="29"/>
        <v>0.75</v>
      </c>
    </row>
    <row r="927" spans="20:31">
      <c r="T927" s="76">
        <v>8</v>
      </c>
      <c r="U927" s="76">
        <v>2014</v>
      </c>
      <c r="V927" s="76" t="s">
        <v>20</v>
      </c>
      <c r="W927" s="76" t="s">
        <v>612</v>
      </c>
      <c r="X927" s="76" t="s">
        <v>618</v>
      </c>
      <c r="Y927" s="55" t="str">
        <f t="shared" si="28"/>
        <v>82014暖房店舗用有り</v>
      </c>
      <c r="Z927" s="56">
        <v>-0.94</v>
      </c>
      <c r="AA927" s="56">
        <v>1.94</v>
      </c>
      <c r="AB927" s="57">
        <v>1.0853999999999999</v>
      </c>
      <c r="AC927" s="57">
        <v>1.4337</v>
      </c>
      <c r="AD927" s="31">
        <f>省エネ計算フォーマット【EHP】!$Q$125/100</f>
        <v>0</v>
      </c>
      <c r="AE927" s="37">
        <f t="shared" si="29"/>
        <v>1.4330000000000001</v>
      </c>
    </row>
    <row r="928" spans="20:31">
      <c r="T928" s="76">
        <v>8</v>
      </c>
      <c r="U928" s="76">
        <v>2014</v>
      </c>
      <c r="V928" s="76" t="s">
        <v>20</v>
      </c>
      <c r="W928" s="76" t="s">
        <v>606</v>
      </c>
      <c r="X928" s="76" t="s">
        <v>618</v>
      </c>
      <c r="Y928" s="55" t="str">
        <f t="shared" si="28"/>
        <v>82014暖房ビル用マルチ有り</v>
      </c>
      <c r="Z928" s="56">
        <v>-0.96</v>
      </c>
      <c r="AA928" s="56">
        <v>1.96</v>
      </c>
      <c r="AB928" s="57">
        <v>1.0416000000000001</v>
      </c>
      <c r="AC928" s="57">
        <v>1.4596</v>
      </c>
      <c r="AD928" s="31">
        <f>省エネ計算フォーマット【EHP】!$Q$125/100</f>
        <v>0</v>
      </c>
      <c r="AE928" s="37">
        <f t="shared" si="29"/>
        <v>1.4590000000000001</v>
      </c>
    </row>
    <row r="929" spans="20:31">
      <c r="T929" s="76">
        <v>8</v>
      </c>
      <c r="U929" s="76">
        <v>2014</v>
      </c>
      <c r="V929" s="76" t="s">
        <v>20</v>
      </c>
      <c r="W929" s="76" t="s">
        <v>607</v>
      </c>
      <c r="X929" s="76" t="s">
        <v>618</v>
      </c>
      <c r="Y929" s="55" t="str">
        <f t="shared" si="28"/>
        <v>82014暖房設備用有り</v>
      </c>
      <c r="Z929" s="56">
        <v>-0.36</v>
      </c>
      <c r="AA929" s="56">
        <v>1.36</v>
      </c>
      <c r="AB929" s="57">
        <v>1.0287999999999999</v>
      </c>
      <c r="AC929" s="57">
        <v>1.0127999999999999</v>
      </c>
      <c r="AD929" s="31">
        <f>省エネ計算フォーマット【EHP】!$Q$125/100</f>
        <v>0</v>
      </c>
      <c r="AE929" s="37">
        <f t="shared" si="29"/>
        <v>1.012</v>
      </c>
    </row>
    <row r="930" spans="20:31">
      <c r="T930" s="76">
        <v>8</v>
      </c>
      <c r="U930" s="76">
        <v>2014</v>
      </c>
      <c r="V930" s="76" t="s">
        <v>20</v>
      </c>
      <c r="W930" s="76" t="s">
        <v>612</v>
      </c>
      <c r="X930" s="76" t="s">
        <v>702</v>
      </c>
      <c r="Y930" s="55" t="str">
        <f t="shared" si="28"/>
        <v>82014暖房店舗用無し（一定速）</v>
      </c>
      <c r="Z930" s="56">
        <v>0.25</v>
      </c>
      <c r="AA930" s="56">
        <v>0.75</v>
      </c>
      <c r="AB930" s="57">
        <v>0.25</v>
      </c>
      <c r="AC930" s="57">
        <v>0.75</v>
      </c>
      <c r="AD930" s="31">
        <f>省エネ計算フォーマット【EHP】!$Q$125/100</f>
        <v>0</v>
      </c>
      <c r="AE930" s="37">
        <f t="shared" si="29"/>
        <v>0.75</v>
      </c>
    </row>
    <row r="931" spans="20:31">
      <c r="T931" s="76">
        <v>8</v>
      </c>
      <c r="U931" s="76">
        <v>2014</v>
      </c>
      <c r="V931" s="76" t="s">
        <v>20</v>
      </c>
      <c r="W931" s="76" t="s">
        <v>606</v>
      </c>
      <c r="X931" s="76" t="s">
        <v>702</v>
      </c>
      <c r="Y931" s="55" t="str">
        <f t="shared" si="28"/>
        <v>82014暖房ビル用マルチ無し（一定速）</v>
      </c>
      <c r="Z931" s="56">
        <v>0.25</v>
      </c>
      <c r="AA931" s="56">
        <v>0.75</v>
      </c>
      <c r="AB931" s="57">
        <v>0.25</v>
      </c>
      <c r="AC931" s="57">
        <v>0.75</v>
      </c>
      <c r="AD931" s="31">
        <f>省エネ計算フォーマット【EHP】!$Q$125/100</f>
        <v>0</v>
      </c>
      <c r="AE931" s="37">
        <f t="shared" si="29"/>
        <v>0.75</v>
      </c>
    </row>
    <row r="932" spans="20:31">
      <c r="T932" s="76">
        <v>8</v>
      </c>
      <c r="U932" s="76">
        <v>2014</v>
      </c>
      <c r="V932" s="76" t="s">
        <v>20</v>
      </c>
      <c r="W932" s="76" t="s">
        <v>607</v>
      </c>
      <c r="X932" s="76" t="s">
        <v>702</v>
      </c>
      <c r="Y932" s="55" t="str">
        <f t="shared" si="28"/>
        <v>82014暖房設備用無し（一定速）</v>
      </c>
      <c r="Z932" s="56">
        <v>0.25</v>
      </c>
      <c r="AA932" s="56">
        <v>0.75</v>
      </c>
      <c r="AB932" s="57">
        <v>0.25</v>
      </c>
      <c r="AC932" s="57">
        <v>0.75</v>
      </c>
      <c r="AD932" s="31">
        <f>省エネ計算フォーマット【EHP】!$Q$125/100</f>
        <v>0</v>
      </c>
      <c r="AE932" s="37">
        <f t="shared" si="29"/>
        <v>0.75</v>
      </c>
    </row>
    <row r="933" spans="20:31">
      <c r="T933" s="73">
        <v>8</v>
      </c>
      <c r="U933" s="73">
        <v>2015</v>
      </c>
      <c r="V933" s="73" t="s">
        <v>19</v>
      </c>
      <c r="W933" s="73" t="s">
        <v>612</v>
      </c>
      <c r="X933" s="73" t="s">
        <v>618</v>
      </c>
      <c r="Y933" s="28" t="str">
        <f t="shared" si="28"/>
        <v>82015冷房店舗用有り</v>
      </c>
      <c r="Z933" s="71">
        <v>-1.38</v>
      </c>
      <c r="AA933" s="71">
        <v>2.38</v>
      </c>
      <c r="AB933" s="72">
        <v>1.0581</v>
      </c>
      <c r="AC933" s="72">
        <v>1.7705</v>
      </c>
      <c r="AD933" s="31">
        <f>省エネ計算フォーマット【EHP】!$Q$125/100</f>
        <v>0</v>
      </c>
      <c r="AE933" s="32">
        <f t="shared" si="29"/>
        <v>1.77</v>
      </c>
    </row>
    <row r="934" spans="20:31">
      <c r="T934" s="73">
        <v>8</v>
      </c>
      <c r="U934" s="73">
        <v>2015</v>
      </c>
      <c r="V934" s="73" t="s">
        <v>19</v>
      </c>
      <c r="W934" s="73" t="s">
        <v>606</v>
      </c>
      <c r="X934" s="73" t="s">
        <v>618</v>
      </c>
      <c r="Y934" s="28" t="str">
        <f t="shared" si="28"/>
        <v>82015冷房ビル用マルチ有り</v>
      </c>
      <c r="Z934" s="51">
        <v>-1.5740000000000001</v>
      </c>
      <c r="AA934" s="51">
        <v>2.5739999999999998</v>
      </c>
      <c r="AB934" s="52">
        <v>1.0751999999999999</v>
      </c>
      <c r="AC934" s="52">
        <v>1.9117</v>
      </c>
      <c r="AD934" s="31">
        <f>省エネ計算フォーマット【EHP】!$Q$125/100</f>
        <v>0</v>
      </c>
      <c r="AE934" s="32">
        <f t="shared" si="29"/>
        <v>1.911</v>
      </c>
    </row>
    <row r="935" spans="20:31">
      <c r="T935" s="73">
        <v>8</v>
      </c>
      <c r="U935" s="73">
        <v>2015</v>
      </c>
      <c r="V935" s="73" t="s">
        <v>19</v>
      </c>
      <c r="W935" s="73" t="s">
        <v>607</v>
      </c>
      <c r="X935" s="73" t="s">
        <v>618</v>
      </c>
      <c r="Y935" s="28" t="str">
        <f t="shared" si="28"/>
        <v>82015冷房設備用有り</v>
      </c>
      <c r="Z935" s="51">
        <v>-0.62</v>
      </c>
      <c r="AA935" s="51">
        <v>1.62</v>
      </c>
      <c r="AB935" s="52">
        <v>1.0472999999999999</v>
      </c>
      <c r="AC935" s="52">
        <v>1.2032</v>
      </c>
      <c r="AD935" s="31">
        <f>省エネ計算フォーマット【EHP】!$Q$125/100</f>
        <v>0</v>
      </c>
      <c r="AE935" s="32">
        <f t="shared" si="29"/>
        <v>1.2030000000000001</v>
      </c>
    </row>
    <row r="936" spans="20:31">
      <c r="T936" s="73">
        <v>8</v>
      </c>
      <c r="U936" s="73">
        <v>2015</v>
      </c>
      <c r="V936" s="73" t="s">
        <v>19</v>
      </c>
      <c r="W936" s="73" t="s">
        <v>612</v>
      </c>
      <c r="X936" s="73" t="s">
        <v>702</v>
      </c>
      <c r="Y936" s="28" t="str">
        <f t="shared" si="28"/>
        <v>82015冷房店舗用無し（一定速）</v>
      </c>
      <c r="Z936" s="51">
        <v>0.25</v>
      </c>
      <c r="AA936" s="51">
        <v>0.75</v>
      </c>
      <c r="AB936" s="52">
        <v>0.25</v>
      </c>
      <c r="AC936" s="52">
        <v>0.75</v>
      </c>
      <c r="AD936" s="31">
        <f>省エネ計算フォーマット【EHP】!$Q$125/100</f>
        <v>0</v>
      </c>
      <c r="AE936" s="32">
        <f t="shared" si="29"/>
        <v>0.75</v>
      </c>
    </row>
    <row r="937" spans="20:31">
      <c r="T937" s="73">
        <v>8</v>
      </c>
      <c r="U937" s="73">
        <v>2015</v>
      </c>
      <c r="V937" s="73" t="s">
        <v>19</v>
      </c>
      <c r="W937" s="73" t="s">
        <v>606</v>
      </c>
      <c r="X937" s="73" t="s">
        <v>702</v>
      </c>
      <c r="Y937" s="28" t="str">
        <f t="shared" si="28"/>
        <v>82015冷房ビル用マルチ無し（一定速）</v>
      </c>
      <c r="Z937" s="51">
        <v>0.25</v>
      </c>
      <c r="AA937" s="51">
        <v>0.75</v>
      </c>
      <c r="AB937" s="52">
        <v>0.25</v>
      </c>
      <c r="AC937" s="52">
        <v>0.75</v>
      </c>
      <c r="AD937" s="31">
        <f>省エネ計算フォーマット【EHP】!$Q$125/100</f>
        <v>0</v>
      </c>
      <c r="AE937" s="32">
        <f t="shared" si="29"/>
        <v>0.75</v>
      </c>
    </row>
    <row r="938" spans="20:31">
      <c r="T938" s="73">
        <v>8</v>
      </c>
      <c r="U938" s="73">
        <v>2015</v>
      </c>
      <c r="V938" s="73" t="s">
        <v>19</v>
      </c>
      <c r="W938" s="73" t="s">
        <v>607</v>
      </c>
      <c r="X938" s="73" t="s">
        <v>702</v>
      </c>
      <c r="Y938" s="28" t="str">
        <f t="shared" si="28"/>
        <v>82015冷房設備用無し（一定速）</v>
      </c>
      <c r="Z938" s="51">
        <v>0.25</v>
      </c>
      <c r="AA938" s="51">
        <v>0.75</v>
      </c>
      <c r="AB938" s="52">
        <v>0.25</v>
      </c>
      <c r="AC938" s="52">
        <v>0.75</v>
      </c>
      <c r="AD938" s="31">
        <f>省エネ計算フォーマット【EHP】!$Q$125/100</f>
        <v>0</v>
      </c>
      <c r="AE938" s="32">
        <f t="shared" si="29"/>
        <v>0.75</v>
      </c>
    </row>
    <row r="939" spans="20:31">
      <c r="T939" s="73">
        <v>8</v>
      </c>
      <c r="U939" s="73">
        <v>2015</v>
      </c>
      <c r="V939" s="73" t="s">
        <v>20</v>
      </c>
      <c r="W939" s="73" t="s">
        <v>612</v>
      </c>
      <c r="X939" s="73" t="s">
        <v>618</v>
      </c>
      <c r="Y939" s="28" t="str">
        <f t="shared" si="28"/>
        <v>82015暖房店舗用有り</v>
      </c>
      <c r="Z939" s="51">
        <v>-0.97</v>
      </c>
      <c r="AA939" s="51">
        <v>1.97</v>
      </c>
      <c r="AB939" s="52">
        <v>1.0867</v>
      </c>
      <c r="AC939" s="52">
        <v>1.4558</v>
      </c>
      <c r="AD939" s="31">
        <f>省エネ計算フォーマット【EHP】!$Q$125/100</f>
        <v>0</v>
      </c>
      <c r="AE939" s="32">
        <f t="shared" si="29"/>
        <v>1.4550000000000001</v>
      </c>
    </row>
    <row r="940" spans="20:31">
      <c r="T940" s="73">
        <v>8</v>
      </c>
      <c r="U940" s="73">
        <v>2015</v>
      </c>
      <c r="V940" s="73" t="s">
        <v>20</v>
      </c>
      <c r="W940" s="73" t="s">
        <v>606</v>
      </c>
      <c r="X940" s="73" t="s">
        <v>618</v>
      </c>
      <c r="Y940" s="28" t="str">
        <f t="shared" si="28"/>
        <v>82015暖房ビル用マルチ有り</v>
      </c>
      <c r="Z940" s="51">
        <v>-0.876</v>
      </c>
      <c r="AA940" s="51">
        <v>1.8759999999999999</v>
      </c>
      <c r="AB940" s="52">
        <v>1.0398000000000001</v>
      </c>
      <c r="AC940" s="52">
        <v>1.3971</v>
      </c>
      <c r="AD940" s="31">
        <f>省エネ計算フォーマット【EHP】!$Q$125/100</f>
        <v>0</v>
      </c>
      <c r="AE940" s="32">
        <f t="shared" si="29"/>
        <v>1.397</v>
      </c>
    </row>
    <row r="941" spans="20:31">
      <c r="T941" s="73">
        <v>8</v>
      </c>
      <c r="U941" s="73">
        <v>2015</v>
      </c>
      <c r="V941" s="73" t="s">
        <v>20</v>
      </c>
      <c r="W941" s="73" t="s">
        <v>607</v>
      </c>
      <c r="X941" s="73" t="s">
        <v>618</v>
      </c>
      <c r="Y941" s="28" t="str">
        <f t="shared" si="28"/>
        <v>82015暖房設備用有り</v>
      </c>
      <c r="Z941" s="51">
        <v>-0.59799999999999998</v>
      </c>
      <c r="AA941" s="51">
        <v>1.5980000000000001</v>
      </c>
      <c r="AB941" s="52">
        <v>1.0339</v>
      </c>
      <c r="AC941" s="52">
        <v>1.19</v>
      </c>
      <c r="AD941" s="31">
        <f>省エネ計算フォーマット【EHP】!$Q$125/100</f>
        <v>0</v>
      </c>
      <c r="AE941" s="32">
        <f t="shared" si="29"/>
        <v>1.19</v>
      </c>
    </row>
    <row r="942" spans="20:31">
      <c r="T942" s="73">
        <v>8</v>
      </c>
      <c r="U942" s="73">
        <v>2015</v>
      </c>
      <c r="V942" s="73" t="s">
        <v>20</v>
      </c>
      <c r="W942" s="73" t="s">
        <v>612</v>
      </c>
      <c r="X942" s="73" t="s">
        <v>702</v>
      </c>
      <c r="Y942" s="28" t="str">
        <f t="shared" si="28"/>
        <v>82015暖房店舗用無し（一定速）</v>
      </c>
      <c r="Z942" s="51">
        <v>0.25</v>
      </c>
      <c r="AA942" s="51">
        <v>0.75</v>
      </c>
      <c r="AB942" s="52">
        <v>0.25</v>
      </c>
      <c r="AC942" s="52">
        <v>0.75</v>
      </c>
      <c r="AD942" s="31">
        <f>省エネ計算フォーマット【EHP】!$Q$125/100</f>
        <v>0</v>
      </c>
      <c r="AE942" s="32">
        <f t="shared" si="29"/>
        <v>0.75</v>
      </c>
    </row>
    <row r="943" spans="20:31">
      <c r="T943" s="73">
        <v>8</v>
      </c>
      <c r="U943" s="73">
        <v>2015</v>
      </c>
      <c r="V943" s="73" t="s">
        <v>20</v>
      </c>
      <c r="W943" s="73" t="s">
        <v>606</v>
      </c>
      <c r="X943" s="73" t="s">
        <v>702</v>
      </c>
      <c r="Y943" s="28" t="str">
        <f t="shared" si="28"/>
        <v>82015暖房ビル用マルチ無し（一定速）</v>
      </c>
      <c r="Z943" s="51">
        <v>0.25</v>
      </c>
      <c r="AA943" s="51">
        <v>0.75</v>
      </c>
      <c r="AB943" s="52">
        <v>0.25</v>
      </c>
      <c r="AC943" s="52">
        <v>0.75</v>
      </c>
      <c r="AD943" s="31">
        <f>省エネ計算フォーマット【EHP】!$Q$125/100</f>
        <v>0</v>
      </c>
      <c r="AE943" s="32">
        <f t="shared" si="29"/>
        <v>0.75</v>
      </c>
    </row>
    <row r="944" spans="20:31">
      <c r="T944" s="73">
        <v>8</v>
      </c>
      <c r="U944" s="73">
        <v>2015</v>
      </c>
      <c r="V944" s="73" t="s">
        <v>20</v>
      </c>
      <c r="W944" s="73" t="s">
        <v>607</v>
      </c>
      <c r="X944" s="73" t="s">
        <v>702</v>
      </c>
      <c r="Y944" s="28" t="str">
        <f t="shared" si="28"/>
        <v>82015暖房設備用無し（一定速）</v>
      </c>
      <c r="Z944" s="51">
        <v>0.25</v>
      </c>
      <c r="AA944" s="51">
        <v>0.75</v>
      </c>
      <c r="AB944" s="52">
        <v>0.25</v>
      </c>
      <c r="AC944" s="52">
        <v>0.75</v>
      </c>
      <c r="AD944" s="31">
        <f>省エネ計算フォーマット【EHP】!$Q$125/100</f>
        <v>0</v>
      </c>
      <c r="AE944" s="32">
        <f t="shared" si="29"/>
        <v>0.75</v>
      </c>
    </row>
    <row r="945" spans="20:31">
      <c r="T945" s="73">
        <v>8</v>
      </c>
      <c r="U945" s="73">
        <v>2020</v>
      </c>
      <c r="V945" s="73" t="s">
        <v>613</v>
      </c>
      <c r="W945" s="73" t="s">
        <v>612</v>
      </c>
      <c r="X945" s="73" t="s">
        <v>618</v>
      </c>
      <c r="Y945" s="28" t="str">
        <f t="shared" si="28"/>
        <v>82020冷房店舗用有り</v>
      </c>
      <c r="Z945" s="51">
        <v>-1.38</v>
      </c>
      <c r="AA945" s="51">
        <v>2.38</v>
      </c>
      <c r="AB945" s="52">
        <v>1.0581</v>
      </c>
      <c r="AC945" s="52">
        <v>1.7705</v>
      </c>
      <c r="AD945" s="31">
        <f>省エネ計算フォーマット【EHP】!$Q$125/100</f>
        <v>0</v>
      </c>
      <c r="AE945" s="32">
        <f t="shared" si="29"/>
        <v>1.77</v>
      </c>
    </row>
    <row r="946" spans="20:31">
      <c r="T946" s="73">
        <v>8</v>
      </c>
      <c r="U946" s="73">
        <v>2020</v>
      </c>
      <c r="V946" s="73" t="s">
        <v>613</v>
      </c>
      <c r="W946" s="73" t="s">
        <v>606</v>
      </c>
      <c r="X946" s="73" t="s">
        <v>618</v>
      </c>
      <c r="Y946" s="28" t="str">
        <f t="shared" si="28"/>
        <v>82020冷房ビル用マルチ有り</v>
      </c>
      <c r="Z946" s="51">
        <v>-1.68</v>
      </c>
      <c r="AA946" s="51">
        <v>2.68</v>
      </c>
      <c r="AB946" s="52">
        <v>1.0788</v>
      </c>
      <c r="AC946" s="52">
        <v>2.0053000000000001</v>
      </c>
      <c r="AD946" s="31">
        <f>省エネ計算フォーマット【EHP】!$Q$125/100</f>
        <v>0</v>
      </c>
      <c r="AE946" s="32">
        <f t="shared" si="29"/>
        <v>2.0049999999999999</v>
      </c>
    </row>
    <row r="947" spans="20:31">
      <c r="T947" s="73">
        <v>8</v>
      </c>
      <c r="U947" s="73">
        <v>2020</v>
      </c>
      <c r="V947" s="73" t="s">
        <v>613</v>
      </c>
      <c r="W947" s="73" t="s">
        <v>607</v>
      </c>
      <c r="X947" s="73" t="s">
        <v>618</v>
      </c>
      <c r="Y947" s="28" t="str">
        <f t="shared" si="28"/>
        <v>82020冷房設備用有り</v>
      </c>
      <c r="Z947" s="51">
        <v>-0.62</v>
      </c>
      <c r="AA947" s="51">
        <v>1.62</v>
      </c>
      <c r="AB947" s="52">
        <v>1.0472999999999999</v>
      </c>
      <c r="AC947" s="52">
        <v>1.2032</v>
      </c>
      <c r="AD947" s="31">
        <f>省エネ計算フォーマット【EHP】!$Q$125/100</f>
        <v>0</v>
      </c>
      <c r="AE947" s="32">
        <f t="shared" si="29"/>
        <v>1.2030000000000001</v>
      </c>
    </row>
    <row r="948" spans="20:31">
      <c r="T948" s="73">
        <v>8</v>
      </c>
      <c r="U948" s="73">
        <v>2020</v>
      </c>
      <c r="V948" s="73" t="s">
        <v>613</v>
      </c>
      <c r="W948" s="73" t="s">
        <v>612</v>
      </c>
      <c r="X948" s="73" t="s">
        <v>702</v>
      </c>
      <c r="Y948" s="28" t="str">
        <f t="shared" si="28"/>
        <v>82020冷房店舗用無し（一定速）</v>
      </c>
      <c r="Z948" s="51">
        <v>0.25</v>
      </c>
      <c r="AA948" s="51">
        <v>0.75</v>
      </c>
      <c r="AB948" s="52">
        <v>0.25</v>
      </c>
      <c r="AC948" s="52">
        <v>0.75</v>
      </c>
      <c r="AD948" s="31">
        <f>省エネ計算フォーマット【EHP】!$Q$125/100</f>
        <v>0</v>
      </c>
      <c r="AE948" s="32">
        <f t="shared" si="29"/>
        <v>0.75</v>
      </c>
    </row>
    <row r="949" spans="20:31">
      <c r="T949" s="73">
        <v>8</v>
      </c>
      <c r="U949" s="73">
        <v>2020</v>
      </c>
      <c r="V949" s="73" t="s">
        <v>613</v>
      </c>
      <c r="W949" s="73" t="s">
        <v>606</v>
      </c>
      <c r="X949" s="73" t="s">
        <v>702</v>
      </c>
      <c r="Y949" s="28" t="str">
        <f t="shared" si="28"/>
        <v>82020冷房ビル用マルチ無し（一定速）</v>
      </c>
      <c r="Z949" s="51">
        <v>0.25</v>
      </c>
      <c r="AA949" s="51">
        <v>0.75</v>
      </c>
      <c r="AB949" s="52">
        <v>0.25</v>
      </c>
      <c r="AC949" s="52">
        <v>0.75</v>
      </c>
      <c r="AD949" s="31">
        <f>省エネ計算フォーマット【EHP】!$Q$125/100</f>
        <v>0</v>
      </c>
      <c r="AE949" s="32">
        <f t="shared" si="29"/>
        <v>0.75</v>
      </c>
    </row>
    <row r="950" spans="20:31">
      <c r="T950" s="73">
        <v>8</v>
      </c>
      <c r="U950" s="73">
        <v>2020</v>
      </c>
      <c r="V950" s="73" t="s">
        <v>613</v>
      </c>
      <c r="W950" s="73" t="s">
        <v>607</v>
      </c>
      <c r="X950" s="73" t="s">
        <v>702</v>
      </c>
      <c r="Y950" s="28" t="str">
        <f t="shared" si="28"/>
        <v>82020冷房設備用無し（一定速）</v>
      </c>
      <c r="Z950" s="51">
        <v>0.25</v>
      </c>
      <c r="AA950" s="51">
        <v>0.75</v>
      </c>
      <c r="AB950" s="52">
        <v>0.25</v>
      </c>
      <c r="AC950" s="52">
        <v>0.75</v>
      </c>
      <c r="AD950" s="31">
        <f>省エネ計算フォーマット【EHP】!$Q$125/100</f>
        <v>0</v>
      </c>
      <c r="AE950" s="32">
        <f t="shared" si="29"/>
        <v>0.75</v>
      </c>
    </row>
    <row r="951" spans="20:31">
      <c r="T951" s="73">
        <v>8</v>
      </c>
      <c r="U951" s="73">
        <v>2020</v>
      </c>
      <c r="V951" s="73" t="s">
        <v>614</v>
      </c>
      <c r="W951" s="73" t="s">
        <v>612</v>
      </c>
      <c r="X951" s="73" t="s">
        <v>618</v>
      </c>
      <c r="Y951" s="28" t="str">
        <f t="shared" si="28"/>
        <v>82020暖房店舗用有り</v>
      </c>
      <c r="Z951" s="51">
        <v>-0.96</v>
      </c>
      <c r="AA951" s="51">
        <v>1.96</v>
      </c>
      <c r="AB951" s="52">
        <v>1.0862000000000001</v>
      </c>
      <c r="AC951" s="52">
        <v>1.4483999999999999</v>
      </c>
      <c r="AD951" s="31">
        <f>省エネ計算フォーマット【EHP】!$Q$125/100</f>
        <v>0</v>
      </c>
      <c r="AE951" s="32">
        <f t="shared" si="29"/>
        <v>1.448</v>
      </c>
    </row>
    <row r="952" spans="20:31">
      <c r="T952" s="73">
        <v>8</v>
      </c>
      <c r="U952" s="73">
        <v>2020</v>
      </c>
      <c r="V952" s="73" t="s">
        <v>614</v>
      </c>
      <c r="W952" s="73" t="s">
        <v>606</v>
      </c>
      <c r="X952" s="73" t="s">
        <v>618</v>
      </c>
      <c r="Y952" s="28" t="str">
        <f t="shared" si="28"/>
        <v>82020暖房ビル用マルチ有り</v>
      </c>
      <c r="Z952" s="51">
        <v>-1.1000000000000001</v>
      </c>
      <c r="AA952" s="51">
        <v>2.1</v>
      </c>
      <c r="AB952" s="52">
        <v>1.0416000000000001</v>
      </c>
      <c r="AC952" s="52">
        <v>1.4596</v>
      </c>
      <c r="AD952" s="31">
        <f>省エネ計算フォーマット【EHP】!$Q$125/100</f>
        <v>0</v>
      </c>
      <c r="AE952" s="32">
        <f t="shared" si="29"/>
        <v>1.4590000000000001</v>
      </c>
    </row>
    <row r="953" spans="20:31">
      <c r="T953" s="73">
        <v>8</v>
      </c>
      <c r="U953" s="73">
        <v>2020</v>
      </c>
      <c r="V953" s="73" t="s">
        <v>614</v>
      </c>
      <c r="W953" s="73" t="s">
        <v>607</v>
      </c>
      <c r="X953" s="73" t="s">
        <v>618</v>
      </c>
      <c r="Y953" s="28" t="str">
        <f t="shared" si="28"/>
        <v>82020暖房設備用有り</v>
      </c>
      <c r="Z953" s="51">
        <v>-0.46</v>
      </c>
      <c r="AA953" s="51">
        <v>1.46</v>
      </c>
      <c r="AB953" s="52">
        <v>0.94</v>
      </c>
      <c r="AC953" s="52">
        <v>1.1100000000000001</v>
      </c>
      <c r="AD953" s="31">
        <f>省エネ計算フォーマット【EHP】!$Q$125/100</f>
        <v>0</v>
      </c>
      <c r="AE953" s="32">
        <f t="shared" si="29"/>
        <v>1.1100000000000001</v>
      </c>
    </row>
    <row r="954" spans="20:31">
      <c r="T954" s="73">
        <v>8</v>
      </c>
      <c r="U954" s="73">
        <v>2020</v>
      </c>
      <c r="V954" s="73" t="s">
        <v>614</v>
      </c>
      <c r="W954" s="73" t="s">
        <v>612</v>
      </c>
      <c r="X954" s="73" t="s">
        <v>702</v>
      </c>
      <c r="Y954" s="28" t="str">
        <f t="shared" si="28"/>
        <v>82020暖房店舗用無し（一定速）</v>
      </c>
      <c r="Z954" s="51">
        <v>0.25</v>
      </c>
      <c r="AA954" s="51">
        <v>0.75</v>
      </c>
      <c r="AB954" s="52">
        <v>0.25</v>
      </c>
      <c r="AC954" s="52">
        <v>0.75</v>
      </c>
      <c r="AD954" s="31">
        <f>省エネ計算フォーマット【EHP】!$Q$125/100</f>
        <v>0</v>
      </c>
      <c r="AE954" s="32">
        <f t="shared" si="29"/>
        <v>0.75</v>
      </c>
    </row>
    <row r="955" spans="20:31">
      <c r="T955" s="73">
        <v>8</v>
      </c>
      <c r="U955" s="73">
        <v>2020</v>
      </c>
      <c r="V955" s="73" t="s">
        <v>614</v>
      </c>
      <c r="W955" s="73" t="s">
        <v>606</v>
      </c>
      <c r="X955" s="73" t="s">
        <v>702</v>
      </c>
      <c r="Y955" s="28" t="str">
        <f t="shared" si="28"/>
        <v>82020暖房ビル用マルチ無し（一定速）</v>
      </c>
      <c r="Z955" s="51">
        <v>0.25</v>
      </c>
      <c r="AA955" s="51">
        <v>0.75</v>
      </c>
      <c r="AB955" s="52">
        <v>0.25</v>
      </c>
      <c r="AC955" s="52">
        <v>0.75</v>
      </c>
      <c r="AD955" s="31">
        <f>省エネ計算フォーマット【EHP】!$Q$125/100</f>
        <v>0</v>
      </c>
      <c r="AE955" s="32">
        <f t="shared" si="29"/>
        <v>0.75</v>
      </c>
    </row>
    <row r="956" spans="20:31">
      <c r="T956" s="73">
        <v>8</v>
      </c>
      <c r="U956" s="73">
        <v>2020</v>
      </c>
      <c r="V956" s="73" t="s">
        <v>614</v>
      </c>
      <c r="W956" s="73" t="s">
        <v>607</v>
      </c>
      <c r="X956" s="73" t="s">
        <v>702</v>
      </c>
      <c r="Y956" s="28" t="str">
        <f t="shared" si="28"/>
        <v>82020暖房設備用無し（一定速）</v>
      </c>
      <c r="Z956" s="51">
        <v>0.25</v>
      </c>
      <c r="AA956" s="51">
        <v>0.75</v>
      </c>
      <c r="AB956" s="52">
        <v>0.25</v>
      </c>
      <c r="AC956" s="52">
        <v>0.75</v>
      </c>
      <c r="AD956" s="31">
        <f>省エネ計算フォーマット【EHP】!$Q$125/100</f>
        <v>0</v>
      </c>
      <c r="AE956" s="32">
        <f t="shared" si="29"/>
        <v>0.75</v>
      </c>
    </row>
    <row r="957" spans="20:31">
      <c r="T957" s="76">
        <v>8</v>
      </c>
      <c r="U957" s="76">
        <v>2024</v>
      </c>
      <c r="V957" s="76" t="s">
        <v>613</v>
      </c>
      <c r="W957" s="76" t="s">
        <v>612</v>
      </c>
      <c r="X957" s="76" t="s">
        <v>618</v>
      </c>
      <c r="Y957" s="55" t="str">
        <f t="shared" si="28"/>
        <v>82024冷房店舗用有り</v>
      </c>
      <c r="Z957" s="56">
        <v>-1.58</v>
      </c>
      <c r="AA957" s="56">
        <v>2.58</v>
      </c>
      <c r="AB957" s="57">
        <v>1.0629999999999999</v>
      </c>
      <c r="AC957" s="57">
        <v>1.9193</v>
      </c>
      <c r="AD957" s="31">
        <f>省エネ計算フォーマット【EHP】!$Q$125/100</f>
        <v>0</v>
      </c>
      <c r="AE957" s="37">
        <f t="shared" si="29"/>
        <v>1.919</v>
      </c>
    </row>
    <row r="958" spans="20:31">
      <c r="T958" s="76">
        <v>8</v>
      </c>
      <c r="U958" s="76">
        <v>2024</v>
      </c>
      <c r="V958" s="76" t="s">
        <v>613</v>
      </c>
      <c r="W958" s="76" t="s">
        <v>606</v>
      </c>
      <c r="X958" s="76" t="s">
        <v>618</v>
      </c>
      <c r="Y958" s="55" t="str">
        <f t="shared" si="28"/>
        <v>82024冷房ビル用マルチ有り</v>
      </c>
      <c r="Z958" s="56">
        <v>-1.6</v>
      </c>
      <c r="AA958" s="56">
        <v>2.6</v>
      </c>
      <c r="AB958" s="57">
        <v>1.0759000000000001</v>
      </c>
      <c r="AC958" s="57">
        <v>1.931</v>
      </c>
      <c r="AD958" s="31">
        <f>省エネ計算フォーマット【EHP】!$Q$125/100</f>
        <v>0</v>
      </c>
      <c r="AE958" s="37">
        <f t="shared" si="29"/>
        <v>1.931</v>
      </c>
    </row>
    <row r="959" spans="20:31">
      <c r="T959" s="76">
        <v>8</v>
      </c>
      <c r="U959" s="76">
        <v>2024</v>
      </c>
      <c r="V959" s="76" t="s">
        <v>613</v>
      </c>
      <c r="W959" s="76" t="s">
        <v>607</v>
      </c>
      <c r="X959" s="76" t="s">
        <v>618</v>
      </c>
      <c r="Y959" s="55" t="str">
        <f t="shared" si="28"/>
        <v>82024冷房設備用有り</v>
      </c>
      <c r="Z959" s="56">
        <v>-0.6</v>
      </c>
      <c r="AA959" s="56">
        <v>1.6</v>
      </c>
      <c r="AB959" s="57">
        <v>1.0467</v>
      </c>
      <c r="AC959" s="57">
        <v>1.1882999999999999</v>
      </c>
      <c r="AD959" s="31">
        <f>省エネ計算フォーマット【EHP】!$Q$125/100</f>
        <v>0</v>
      </c>
      <c r="AE959" s="37">
        <f t="shared" si="29"/>
        <v>1.1879999999999999</v>
      </c>
    </row>
    <row r="960" spans="20:31">
      <c r="T960" s="76">
        <v>8</v>
      </c>
      <c r="U960" s="76">
        <v>2024</v>
      </c>
      <c r="V960" s="76" t="s">
        <v>613</v>
      </c>
      <c r="W960" s="76" t="s">
        <v>612</v>
      </c>
      <c r="X960" s="76" t="s">
        <v>702</v>
      </c>
      <c r="Y960" s="55" t="str">
        <f t="shared" si="28"/>
        <v>82024冷房店舗用無し（一定速）</v>
      </c>
      <c r="Z960" s="56">
        <v>0.25</v>
      </c>
      <c r="AA960" s="56">
        <v>0.75</v>
      </c>
      <c r="AB960" s="57">
        <v>0.25</v>
      </c>
      <c r="AC960" s="57">
        <v>0.75</v>
      </c>
      <c r="AD960" s="31">
        <f>省エネ計算フォーマット【EHP】!$Q$125/100</f>
        <v>0</v>
      </c>
      <c r="AE960" s="37">
        <f t="shared" si="29"/>
        <v>0.75</v>
      </c>
    </row>
    <row r="961" spans="20:31">
      <c r="T961" s="76">
        <v>8</v>
      </c>
      <c r="U961" s="76">
        <v>2024</v>
      </c>
      <c r="V961" s="76" t="s">
        <v>613</v>
      </c>
      <c r="W961" s="76" t="s">
        <v>606</v>
      </c>
      <c r="X961" s="76" t="s">
        <v>702</v>
      </c>
      <c r="Y961" s="55" t="str">
        <f t="shared" si="28"/>
        <v>82024冷房ビル用マルチ無し（一定速）</v>
      </c>
      <c r="Z961" s="56">
        <v>0.25</v>
      </c>
      <c r="AA961" s="56">
        <v>0.75</v>
      </c>
      <c r="AB961" s="57">
        <v>0.25</v>
      </c>
      <c r="AC961" s="57">
        <v>0.75</v>
      </c>
      <c r="AD961" s="31">
        <f>省エネ計算フォーマット【EHP】!$Q$125/100</f>
        <v>0</v>
      </c>
      <c r="AE961" s="37">
        <f t="shared" si="29"/>
        <v>0.75</v>
      </c>
    </row>
    <row r="962" spans="20:31">
      <c r="T962" s="76">
        <v>8</v>
      </c>
      <c r="U962" s="76">
        <v>2024</v>
      </c>
      <c r="V962" s="76" t="s">
        <v>613</v>
      </c>
      <c r="W962" s="76" t="s">
        <v>607</v>
      </c>
      <c r="X962" s="76" t="s">
        <v>702</v>
      </c>
      <c r="Y962" s="55" t="str">
        <f t="shared" si="28"/>
        <v>82024冷房設備用無し（一定速）</v>
      </c>
      <c r="Z962" s="56">
        <v>0.25</v>
      </c>
      <c r="AA962" s="56">
        <v>0.75</v>
      </c>
      <c r="AB962" s="57">
        <v>0.25</v>
      </c>
      <c r="AC962" s="57">
        <v>0.75</v>
      </c>
      <c r="AD962" s="31">
        <f>省エネ計算フォーマット【EHP】!$Q$125/100</f>
        <v>0</v>
      </c>
      <c r="AE962" s="37">
        <f t="shared" si="29"/>
        <v>0.75</v>
      </c>
    </row>
    <row r="963" spans="20:31">
      <c r="T963" s="76">
        <v>8</v>
      </c>
      <c r="U963" s="76">
        <v>2024</v>
      </c>
      <c r="V963" s="76" t="s">
        <v>614</v>
      </c>
      <c r="W963" s="76" t="s">
        <v>612</v>
      </c>
      <c r="X963" s="76" t="s">
        <v>618</v>
      </c>
      <c r="Y963" s="55" t="str">
        <f t="shared" si="28"/>
        <v>82024暖房店舗用有り</v>
      </c>
      <c r="Z963" s="56">
        <v>-1.04</v>
      </c>
      <c r="AA963" s="56">
        <v>2.04</v>
      </c>
      <c r="AB963" s="57">
        <v>1.0898000000000001</v>
      </c>
      <c r="AC963" s="57">
        <v>1.5076000000000001</v>
      </c>
      <c r="AD963" s="31">
        <f>省エネ計算フォーマット【EHP】!$Q$125/100</f>
        <v>0</v>
      </c>
      <c r="AE963" s="37">
        <f t="shared" si="29"/>
        <v>1.5069999999999999</v>
      </c>
    </row>
    <row r="964" spans="20:31">
      <c r="T964" s="76">
        <v>8</v>
      </c>
      <c r="U964" s="76">
        <v>2024</v>
      </c>
      <c r="V964" s="76" t="s">
        <v>614</v>
      </c>
      <c r="W964" s="76" t="s">
        <v>606</v>
      </c>
      <c r="X964" s="76" t="s">
        <v>618</v>
      </c>
      <c r="Y964" s="55" t="str">
        <f t="shared" si="28"/>
        <v>82024暖房ビル用マルチ有り</v>
      </c>
      <c r="Z964" s="56">
        <v>-1.1399999999999999</v>
      </c>
      <c r="AA964" s="56">
        <v>2.14</v>
      </c>
      <c r="AB964" s="57">
        <v>1.0454000000000001</v>
      </c>
      <c r="AC964" s="57">
        <v>1.5936999999999999</v>
      </c>
      <c r="AD964" s="31">
        <f>省エネ計算フォーマット【EHP】!$Q$125/100</f>
        <v>0</v>
      </c>
      <c r="AE964" s="37">
        <f t="shared" si="29"/>
        <v>1.593</v>
      </c>
    </row>
    <row r="965" spans="20:31">
      <c r="T965" s="76">
        <v>8</v>
      </c>
      <c r="U965" s="76">
        <v>2024</v>
      </c>
      <c r="V965" s="76" t="s">
        <v>614</v>
      </c>
      <c r="W965" s="76" t="s">
        <v>607</v>
      </c>
      <c r="X965" s="76" t="s">
        <v>618</v>
      </c>
      <c r="Y965" s="55" t="str">
        <f t="shared" si="28"/>
        <v>82024暖房設備用有り</v>
      </c>
      <c r="Z965" s="56">
        <v>-0.57999999999999996</v>
      </c>
      <c r="AA965" s="56">
        <v>1.58</v>
      </c>
      <c r="AB965" s="57">
        <v>1.0335000000000001</v>
      </c>
      <c r="AC965" s="57">
        <v>1.1766000000000001</v>
      </c>
      <c r="AD965" s="31">
        <f>省エネ計算フォーマット【EHP】!$Q$125/100</f>
        <v>0</v>
      </c>
      <c r="AE965" s="37">
        <f t="shared" si="29"/>
        <v>1.1759999999999999</v>
      </c>
    </row>
    <row r="966" spans="20:31">
      <c r="T966" s="76">
        <v>8</v>
      </c>
      <c r="U966" s="76">
        <v>2024</v>
      </c>
      <c r="V966" s="76" t="s">
        <v>614</v>
      </c>
      <c r="W966" s="76" t="s">
        <v>612</v>
      </c>
      <c r="X966" s="76" t="s">
        <v>702</v>
      </c>
      <c r="Y966" s="55" t="str">
        <f t="shared" si="28"/>
        <v>82024暖房店舗用無し（一定速）</v>
      </c>
      <c r="Z966" s="56">
        <v>0.25</v>
      </c>
      <c r="AA966" s="56">
        <v>0.75</v>
      </c>
      <c r="AB966" s="57">
        <v>0.25</v>
      </c>
      <c r="AC966" s="57">
        <v>0.75</v>
      </c>
      <c r="AD966" s="31">
        <f>省エネ計算フォーマット【EHP】!$Q$125/100</f>
        <v>0</v>
      </c>
      <c r="AE966" s="37">
        <f t="shared" si="29"/>
        <v>0.75</v>
      </c>
    </row>
    <row r="967" spans="20:31">
      <c r="T967" s="76">
        <v>8</v>
      </c>
      <c r="U967" s="76">
        <v>2024</v>
      </c>
      <c r="V967" s="76" t="s">
        <v>614</v>
      </c>
      <c r="W967" s="76" t="s">
        <v>606</v>
      </c>
      <c r="X967" s="76" t="s">
        <v>702</v>
      </c>
      <c r="Y967" s="55" t="str">
        <f t="shared" si="28"/>
        <v>82024暖房ビル用マルチ無し（一定速）</v>
      </c>
      <c r="Z967" s="56">
        <v>0.25</v>
      </c>
      <c r="AA967" s="56">
        <v>0.75</v>
      </c>
      <c r="AB967" s="57">
        <v>0.25</v>
      </c>
      <c r="AC967" s="57">
        <v>0.75</v>
      </c>
      <c r="AD967" s="31">
        <f>省エネ計算フォーマット【EHP】!$Q$125/100</f>
        <v>0</v>
      </c>
      <c r="AE967" s="37">
        <f t="shared" si="29"/>
        <v>0.75</v>
      </c>
    </row>
    <row r="968" spans="20:31">
      <c r="T968" s="76">
        <v>8</v>
      </c>
      <c r="U968" s="76">
        <v>2024</v>
      </c>
      <c r="V968" s="76" t="s">
        <v>614</v>
      </c>
      <c r="W968" s="76" t="s">
        <v>607</v>
      </c>
      <c r="X968" s="76" t="s">
        <v>702</v>
      </c>
      <c r="Y968" s="55" t="str">
        <f t="shared" si="28"/>
        <v>82024暖房設備用無し（一定速）</v>
      </c>
      <c r="Z968" s="56">
        <v>0.25</v>
      </c>
      <c r="AA968" s="56">
        <v>0.75</v>
      </c>
      <c r="AB968" s="57">
        <v>0.25</v>
      </c>
      <c r="AC968" s="57">
        <v>0.75</v>
      </c>
      <c r="AD968" s="31">
        <f>省エネ計算フォーマット【EHP】!$Q$125/100</f>
        <v>0</v>
      </c>
      <c r="AE968" s="37">
        <f t="shared" si="29"/>
        <v>0.75</v>
      </c>
    </row>
    <row r="969" spans="20:31">
      <c r="T969" s="73">
        <v>9</v>
      </c>
      <c r="U969" s="73">
        <v>1995</v>
      </c>
      <c r="V969" s="73" t="s">
        <v>19</v>
      </c>
      <c r="W969" s="73" t="s">
        <v>612</v>
      </c>
      <c r="X969" s="73" t="s">
        <v>618</v>
      </c>
      <c r="Y969" s="28" t="str">
        <f t="shared" si="28"/>
        <v>91995冷房店舗用有り</v>
      </c>
      <c r="Z969" s="51">
        <v>0.32</v>
      </c>
      <c r="AA969" s="51">
        <v>0.68</v>
      </c>
      <c r="AB969" s="52">
        <v>1.0165999999999999</v>
      </c>
      <c r="AC969" s="52">
        <v>0.50590000000000002</v>
      </c>
      <c r="AD969" s="31">
        <f>省エネ計算フォーマット【EHP】!$R$125/100</f>
        <v>0</v>
      </c>
      <c r="AE969" s="32">
        <f t="shared" si="29"/>
        <v>0.505</v>
      </c>
    </row>
    <row r="970" spans="20:31">
      <c r="T970" s="73">
        <v>9</v>
      </c>
      <c r="U970" s="73">
        <v>1995</v>
      </c>
      <c r="V970" s="73" t="s">
        <v>19</v>
      </c>
      <c r="W970" s="73" t="s">
        <v>606</v>
      </c>
      <c r="X970" s="73" t="s">
        <v>618</v>
      </c>
      <c r="Y970" s="28" t="str">
        <f t="shared" ref="Y970:Y1033" si="30">T970&amp;U970&amp;V970&amp;W970&amp;X970</f>
        <v>91995冷房ビル用マルチ有り</v>
      </c>
      <c r="Z970" s="51">
        <v>-0.218</v>
      </c>
      <c r="AA970" s="51">
        <v>1.218</v>
      </c>
      <c r="AB970" s="52">
        <v>1.0356000000000001</v>
      </c>
      <c r="AC970" s="52">
        <v>0.90459999999999996</v>
      </c>
      <c r="AD970" s="31">
        <f>省エネ計算フォーマット【EHP】!$R$125/100</f>
        <v>0</v>
      </c>
      <c r="AE970" s="32">
        <f t="shared" si="29"/>
        <v>0.90400000000000003</v>
      </c>
    </row>
    <row r="971" spans="20:31">
      <c r="T971" s="73">
        <v>9</v>
      </c>
      <c r="U971" s="73">
        <v>1995</v>
      </c>
      <c r="V971" s="73" t="s">
        <v>19</v>
      </c>
      <c r="W971" s="73" t="s">
        <v>607</v>
      </c>
      <c r="X971" s="73" t="s">
        <v>618</v>
      </c>
      <c r="Y971" s="28" t="str">
        <f t="shared" si="30"/>
        <v>91995冷房設備用有り</v>
      </c>
      <c r="Z971" s="51">
        <v>0.25</v>
      </c>
      <c r="AA971" s="51">
        <v>0.75</v>
      </c>
      <c r="AB971" s="52">
        <v>1.0219</v>
      </c>
      <c r="AC971" s="52">
        <v>0.55700000000000005</v>
      </c>
      <c r="AD971" s="31">
        <f>省エネ計算フォーマット【EHP】!$R$125/100</f>
        <v>0</v>
      </c>
      <c r="AE971" s="32">
        <f t="shared" si="29"/>
        <v>0.55700000000000005</v>
      </c>
    </row>
    <row r="972" spans="20:31">
      <c r="T972" s="73">
        <v>9</v>
      </c>
      <c r="U972" s="73">
        <v>1995</v>
      </c>
      <c r="V972" s="73" t="s">
        <v>19</v>
      </c>
      <c r="W972" s="73" t="s">
        <v>612</v>
      </c>
      <c r="X972" s="73" t="s">
        <v>702</v>
      </c>
      <c r="Y972" s="28" t="str">
        <f t="shared" si="30"/>
        <v>91995冷房店舗用無し（一定速）</v>
      </c>
      <c r="Z972" s="51">
        <v>0.26</v>
      </c>
      <c r="AA972" s="51">
        <v>0.74</v>
      </c>
      <c r="AB972" s="52">
        <v>0.26</v>
      </c>
      <c r="AC972" s="52">
        <v>0.74</v>
      </c>
      <c r="AD972" s="31">
        <f>省エネ計算フォーマット【EHP】!$R$125/100</f>
        <v>0</v>
      </c>
      <c r="AE972" s="32">
        <f t="shared" ref="AE972:AE1035" si="31">ROUNDDOWN(IF(AD972&gt;=0.25,Z972*AD972+AA972,AB972*AD972+AC972),3)</f>
        <v>0.74</v>
      </c>
    </row>
    <row r="973" spans="20:31">
      <c r="T973" s="73">
        <v>9</v>
      </c>
      <c r="U973" s="73">
        <v>1995</v>
      </c>
      <c r="V973" s="73" t="s">
        <v>19</v>
      </c>
      <c r="W973" s="73" t="s">
        <v>606</v>
      </c>
      <c r="X973" s="73" t="s">
        <v>702</v>
      </c>
      <c r="Y973" s="28" t="str">
        <f t="shared" si="30"/>
        <v>91995冷房ビル用マルチ無し（一定速）</v>
      </c>
      <c r="Z973" s="51">
        <v>0.26</v>
      </c>
      <c r="AA973" s="51">
        <v>0.74</v>
      </c>
      <c r="AB973" s="52">
        <v>0.26</v>
      </c>
      <c r="AC973" s="52">
        <v>0.74</v>
      </c>
      <c r="AD973" s="31">
        <f>省エネ計算フォーマット【EHP】!$R$125/100</f>
        <v>0</v>
      </c>
      <c r="AE973" s="32">
        <f t="shared" si="31"/>
        <v>0.74</v>
      </c>
    </row>
    <row r="974" spans="20:31">
      <c r="T974" s="73">
        <v>9</v>
      </c>
      <c r="U974" s="73">
        <v>1995</v>
      </c>
      <c r="V974" s="73" t="s">
        <v>19</v>
      </c>
      <c r="W974" s="73" t="s">
        <v>607</v>
      </c>
      <c r="X974" s="73" t="s">
        <v>702</v>
      </c>
      <c r="Y974" s="28" t="str">
        <f t="shared" si="30"/>
        <v>91995冷房設備用無し（一定速）</v>
      </c>
      <c r="Z974" s="51">
        <v>0.26</v>
      </c>
      <c r="AA974" s="51">
        <v>0.74</v>
      </c>
      <c r="AB974" s="52">
        <v>0.26</v>
      </c>
      <c r="AC974" s="52">
        <v>0.74</v>
      </c>
      <c r="AD974" s="31">
        <f>省エネ計算フォーマット【EHP】!$R$125/100</f>
        <v>0</v>
      </c>
      <c r="AE974" s="32">
        <f t="shared" si="31"/>
        <v>0.74</v>
      </c>
    </row>
    <row r="975" spans="20:31">
      <c r="T975" s="73">
        <v>9</v>
      </c>
      <c r="U975" s="73">
        <v>1995</v>
      </c>
      <c r="V975" s="73" t="s">
        <v>20</v>
      </c>
      <c r="W975" s="73" t="s">
        <v>612</v>
      </c>
      <c r="X975" s="73" t="s">
        <v>618</v>
      </c>
      <c r="Y975" s="28" t="str">
        <f t="shared" si="30"/>
        <v>91995暖房店舗用有り</v>
      </c>
      <c r="Z975" s="51">
        <v>0.374</v>
      </c>
      <c r="AA975" s="51">
        <v>0.626</v>
      </c>
      <c r="AB975" s="52">
        <v>1.0275000000000001</v>
      </c>
      <c r="AC975" s="52">
        <v>0.46260000000000001</v>
      </c>
      <c r="AD975" s="31">
        <f>省エネ計算フォーマット【EHP】!$R$125/100</f>
        <v>0</v>
      </c>
      <c r="AE975" s="32">
        <f t="shared" si="31"/>
        <v>0.46200000000000002</v>
      </c>
    </row>
    <row r="976" spans="20:31">
      <c r="T976" s="73">
        <v>9</v>
      </c>
      <c r="U976" s="73">
        <v>1995</v>
      </c>
      <c r="V976" s="73" t="s">
        <v>20</v>
      </c>
      <c r="W976" s="73" t="s">
        <v>606</v>
      </c>
      <c r="X976" s="73" t="s">
        <v>618</v>
      </c>
      <c r="Y976" s="28" t="str">
        <f t="shared" si="30"/>
        <v>91995暖房ビル用マルチ有り</v>
      </c>
      <c r="Z976" s="51">
        <v>-0.112</v>
      </c>
      <c r="AA976" s="51">
        <v>1.1120000000000001</v>
      </c>
      <c r="AB976" s="52">
        <v>1.0236000000000001</v>
      </c>
      <c r="AC976" s="52">
        <v>0.82809999999999995</v>
      </c>
      <c r="AD976" s="31">
        <f>省エネ計算フォーマット【EHP】!$R$125/100</f>
        <v>0</v>
      </c>
      <c r="AE976" s="32">
        <f t="shared" si="31"/>
        <v>0.82799999999999996</v>
      </c>
    </row>
    <row r="977" spans="20:31">
      <c r="T977" s="73">
        <v>9</v>
      </c>
      <c r="U977" s="73">
        <v>1995</v>
      </c>
      <c r="V977" s="73" t="s">
        <v>20</v>
      </c>
      <c r="W977" s="73" t="s">
        <v>607</v>
      </c>
      <c r="X977" s="73" t="s">
        <v>618</v>
      </c>
      <c r="Y977" s="28" t="str">
        <f t="shared" si="30"/>
        <v>91995暖房設備用有り</v>
      </c>
      <c r="Z977" s="51">
        <v>0.25</v>
      </c>
      <c r="AA977" s="51">
        <v>0.75</v>
      </c>
      <c r="AB977" s="52">
        <v>1.0159</v>
      </c>
      <c r="AC977" s="52">
        <v>0.5585</v>
      </c>
      <c r="AD977" s="31">
        <f>省エネ計算フォーマット【EHP】!$R$125/100</f>
        <v>0</v>
      </c>
      <c r="AE977" s="32">
        <f t="shared" si="31"/>
        <v>0.55800000000000005</v>
      </c>
    </row>
    <row r="978" spans="20:31">
      <c r="T978" s="73">
        <v>9</v>
      </c>
      <c r="U978" s="73">
        <v>1995</v>
      </c>
      <c r="V978" s="73" t="s">
        <v>20</v>
      </c>
      <c r="W978" s="73" t="s">
        <v>612</v>
      </c>
      <c r="X978" s="73" t="s">
        <v>702</v>
      </c>
      <c r="Y978" s="28" t="str">
        <f t="shared" si="30"/>
        <v>91995暖房店舗用無し（一定速）</v>
      </c>
      <c r="Z978" s="51">
        <v>0.26</v>
      </c>
      <c r="AA978" s="51">
        <v>0.74</v>
      </c>
      <c r="AB978" s="52">
        <v>0.26</v>
      </c>
      <c r="AC978" s="52">
        <v>0.74</v>
      </c>
      <c r="AD978" s="31">
        <f>省エネ計算フォーマット【EHP】!$R$125/100</f>
        <v>0</v>
      </c>
      <c r="AE978" s="32">
        <f t="shared" si="31"/>
        <v>0.74</v>
      </c>
    </row>
    <row r="979" spans="20:31">
      <c r="T979" s="73">
        <v>9</v>
      </c>
      <c r="U979" s="73">
        <v>1995</v>
      </c>
      <c r="V979" s="73" t="s">
        <v>20</v>
      </c>
      <c r="W979" s="73" t="s">
        <v>606</v>
      </c>
      <c r="X979" s="73" t="s">
        <v>702</v>
      </c>
      <c r="Y979" s="28" t="str">
        <f t="shared" si="30"/>
        <v>91995暖房ビル用マルチ無し（一定速）</v>
      </c>
      <c r="Z979" s="51">
        <v>0.26</v>
      </c>
      <c r="AA979" s="51">
        <v>0.74</v>
      </c>
      <c r="AB979" s="52">
        <v>0.26</v>
      </c>
      <c r="AC979" s="52">
        <v>0.74</v>
      </c>
      <c r="AD979" s="31">
        <f>省エネ計算フォーマット【EHP】!$R$125/100</f>
        <v>0</v>
      </c>
      <c r="AE979" s="32">
        <f t="shared" si="31"/>
        <v>0.74</v>
      </c>
    </row>
    <row r="980" spans="20:31">
      <c r="T980" s="73">
        <v>9</v>
      </c>
      <c r="U980" s="73">
        <v>1995</v>
      </c>
      <c r="V980" s="73" t="s">
        <v>20</v>
      </c>
      <c r="W980" s="73" t="s">
        <v>607</v>
      </c>
      <c r="X980" s="73" t="s">
        <v>702</v>
      </c>
      <c r="Y980" s="28" t="str">
        <f t="shared" si="30"/>
        <v>91995暖房設備用無し（一定速）</v>
      </c>
      <c r="Z980" s="51">
        <v>0.26</v>
      </c>
      <c r="AA980" s="51">
        <v>0.74</v>
      </c>
      <c r="AB980" s="52">
        <v>0.26</v>
      </c>
      <c r="AC980" s="52">
        <v>0.74</v>
      </c>
      <c r="AD980" s="31">
        <f>省エネ計算フォーマット【EHP】!$R$125/100</f>
        <v>0</v>
      </c>
      <c r="AE980" s="32">
        <f t="shared" si="31"/>
        <v>0.74</v>
      </c>
    </row>
    <row r="981" spans="20:31">
      <c r="T981" s="73">
        <v>9</v>
      </c>
      <c r="U981" s="73">
        <v>2005</v>
      </c>
      <c r="V981" s="73" t="s">
        <v>19</v>
      </c>
      <c r="W981" s="73" t="s">
        <v>612</v>
      </c>
      <c r="X981" s="73" t="s">
        <v>618</v>
      </c>
      <c r="Y981" s="28" t="str">
        <f t="shared" si="30"/>
        <v>92005冷房店舗用有り</v>
      </c>
      <c r="Z981" s="51">
        <v>-0.86599999999999999</v>
      </c>
      <c r="AA981" s="51">
        <v>1.8660000000000001</v>
      </c>
      <c r="AB981" s="52">
        <v>1.0455000000000001</v>
      </c>
      <c r="AC981" s="52">
        <v>1.3880999999999999</v>
      </c>
      <c r="AD981" s="31">
        <f>省エネ計算フォーマット【EHP】!$R$125/100</f>
        <v>0</v>
      </c>
      <c r="AE981" s="32">
        <f t="shared" si="31"/>
        <v>1.3879999999999999</v>
      </c>
    </row>
    <row r="982" spans="20:31">
      <c r="T982" s="73">
        <v>9</v>
      </c>
      <c r="U982" s="73">
        <v>2005</v>
      </c>
      <c r="V982" s="73" t="s">
        <v>19</v>
      </c>
      <c r="W982" s="73" t="s">
        <v>606</v>
      </c>
      <c r="X982" s="73" t="s">
        <v>618</v>
      </c>
      <c r="Y982" s="28" t="str">
        <f t="shared" si="30"/>
        <v>92005冷房ビル用マルチ有り</v>
      </c>
      <c r="Z982" s="51">
        <v>-0.68200000000000005</v>
      </c>
      <c r="AA982" s="51">
        <v>1.6819999999999999</v>
      </c>
      <c r="AB982" s="52">
        <v>1.0490999999999999</v>
      </c>
      <c r="AC982" s="52">
        <v>1.2492000000000001</v>
      </c>
      <c r="AD982" s="31">
        <f>省エネ計算フォーマット【EHP】!$R$125/100</f>
        <v>0</v>
      </c>
      <c r="AE982" s="32">
        <f t="shared" si="31"/>
        <v>1.2490000000000001</v>
      </c>
    </row>
    <row r="983" spans="20:31">
      <c r="T983" s="73">
        <v>9</v>
      </c>
      <c r="U983" s="73">
        <v>2005</v>
      </c>
      <c r="V983" s="73" t="s">
        <v>19</v>
      </c>
      <c r="W983" s="73" t="s">
        <v>607</v>
      </c>
      <c r="X983" s="73" t="s">
        <v>618</v>
      </c>
      <c r="Y983" s="28" t="str">
        <f t="shared" si="30"/>
        <v>92005冷房設備用有り</v>
      </c>
      <c r="Z983" s="51">
        <v>-0.114</v>
      </c>
      <c r="AA983" s="51">
        <v>1.1140000000000001</v>
      </c>
      <c r="AB983" s="52">
        <v>1.0325</v>
      </c>
      <c r="AC983" s="52">
        <v>0.82740000000000002</v>
      </c>
      <c r="AD983" s="31">
        <f>省エネ計算フォーマット【EHP】!$R$125/100</f>
        <v>0</v>
      </c>
      <c r="AE983" s="32">
        <f t="shared" si="31"/>
        <v>0.82699999999999996</v>
      </c>
    </row>
    <row r="984" spans="20:31">
      <c r="T984" s="73">
        <v>9</v>
      </c>
      <c r="U984" s="73">
        <v>2005</v>
      </c>
      <c r="V984" s="73" t="s">
        <v>19</v>
      </c>
      <c r="W984" s="73" t="s">
        <v>612</v>
      </c>
      <c r="X984" s="73" t="s">
        <v>702</v>
      </c>
      <c r="Y984" s="28" t="str">
        <f t="shared" si="30"/>
        <v>92005冷房店舗用無し（一定速）</v>
      </c>
      <c r="Z984" s="51">
        <v>0.25</v>
      </c>
      <c r="AA984" s="51">
        <v>0.75</v>
      </c>
      <c r="AB984" s="52">
        <v>0.25</v>
      </c>
      <c r="AC984" s="52">
        <v>0.75</v>
      </c>
      <c r="AD984" s="31">
        <f>省エネ計算フォーマット【EHP】!$R$125/100</f>
        <v>0</v>
      </c>
      <c r="AE984" s="32">
        <f t="shared" si="31"/>
        <v>0.75</v>
      </c>
    </row>
    <row r="985" spans="20:31">
      <c r="T985" s="73">
        <v>9</v>
      </c>
      <c r="U985" s="73">
        <v>2005</v>
      </c>
      <c r="V985" s="73" t="s">
        <v>19</v>
      </c>
      <c r="W985" s="73" t="s">
        <v>606</v>
      </c>
      <c r="X985" s="73" t="s">
        <v>702</v>
      </c>
      <c r="Y985" s="28" t="str">
        <f t="shared" si="30"/>
        <v>92005冷房ビル用マルチ無し（一定速）</v>
      </c>
      <c r="Z985" s="51">
        <v>0.25</v>
      </c>
      <c r="AA985" s="51">
        <v>0.75</v>
      </c>
      <c r="AB985" s="52">
        <v>0.25</v>
      </c>
      <c r="AC985" s="52">
        <v>0.75</v>
      </c>
      <c r="AD985" s="31">
        <f>省エネ計算フォーマット【EHP】!$R$125/100</f>
        <v>0</v>
      </c>
      <c r="AE985" s="32">
        <f t="shared" si="31"/>
        <v>0.75</v>
      </c>
    </row>
    <row r="986" spans="20:31">
      <c r="T986" s="73">
        <v>9</v>
      </c>
      <c r="U986" s="73">
        <v>2005</v>
      </c>
      <c r="V986" s="73" t="s">
        <v>19</v>
      </c>
      <c r="W986" s="73" t="s">
        <v>607</v>
      </c>
      <c r="X986" s="73" t="s">
        <v>702</v>
      </c>
      <c r="Y986" s="28" t="str">
        <f t="shared" si="30"/>
        <v>92005冷房設備用無し（一定速）</v>
      </c>
      <c r="Z986" s="51">
        <v>0.25</v>
      </c>
      <c r="AA986" s="51">
        <v>0.75</v>
      </c>
      <c r="AB986" s="52">
        <v>0.25</v>
      </c>
      <c r="AC986" s="52">
        <v>0.75</v>
      </c>
      <c r="AD986" s="31">
        <f>省エネ計算フォーマット【EHP】!$R$125/100</f>
        <v>0</v>
      </c>
      <c r="AE986" s="32">
        <f t="shared" si="31"/>
        <v>0.75</v>
      </c>
    </row>
    <row r="987" spans="20:31">
      <c r="T987" s="73">
        <v>9</v>
      </c>
      <c r="U987" s="73">
        <v>2005</v>
      </c>
      <c r="V987" s="73" t="s">
        <v>20</v>
      </c>
      <c r="W987" s="73" t="s">
        <v>612</v>
      </c>
      <c r="X987" s="73" t="s">
        <v>618</v>
      </c>
      <c r="Y987" s="28" t="str">
        <f t="shared" si="30"/>
        <v>92005暖房店舗用有り</v>
      </c>
      <c r="Z987" s="51">
        <v>-0.65</v>
      </c>
      <c r="AA987" s="51">
        <v>1.65</v>
      </c>
      <c r="AB987" s="52">
        <v>1.0726</v>
      </c>
      <c r="AC987" s="52">
        <v>1.2194</v>
      </c>
      <c r="AD987" s="31">
        <f>省エネ計算フォーマット【EHP】!$R$125/100</f>
        <v>0</v>
      </c>
      <c r="AE987" s="32">
        <f t="shared" si="31"/>
        <v>1.2190000000000001</v>
      </c>
    </row>
    <row r="988" spans="20:31">
      <c r="T988" s="73">
        <v>9</v>
      </c>
      <c r="U988" s="73">
        <v>2005</v>
      </c>
      <c r="V988" s="73" t="s">
        <v>20</v>
      </c>
      <c r="W988" s="73" t="s">
        <v>606</v>
      </c>
      <c r="X988" s="73" t="s">
        <v>618</v>
      </c>
      <c r="Y988" s="28" t="str">
        <f t="shared" si="30"/>
        <v>92005暖房ビル用マルチ有り</v>
      </c>
      <c r="Z988" s="51">
        <v>-0.56000000000000005</v>
      </c>
      <c r="AA988" s="51">
        <v>1.56</v>
      </c>
      <c r="AB988" s="52">
        <v>1.0330999999999999</v>
      </c>
      <c r="AC988" s="52">
        <v>1.1617</v>
      </c>
      <c r="AD988" s="31">
        <f>省エネ計算フォーマット【EHP】!$R$125/100</f>
        <v>0</v>
      </c>
      <c r="AE988" s="32">
        <f t="shared" si="31"/>
        <v>1.161</v>
      </c>
    </row>
    <row r="989" spans="20:31">
      <c r="T989" s="73">
        <v>9</v>
      </c>
      <c r="U989" s="73">
        <v>2005</v>
      </c>
      <c r="V989" s="73" t="s">
        <v>20</v>
      </c>
      <c r="W989" s="73" t="s">
        <v>607</v>
      </c>
      <c r="X989" s="73" t="s">
        <v>618</v>
      </c>
      <c r="Y989" s="28" t="str">
        <f t="shared" si="30"/>
        <v>92005暖房設備用有り</v>
      </c>
      <c r="Z989" s="51">
        <v>-0.126</v>
      </c>
      <c r="AA989" s="51">
        <v>1.1259999999999999</v>
      </c>
      <c r="AB989" s="52">
        <v>1.0239</v>
      </c>
      <c r="AC989" s="52">
        <v>0.83850000000000002</v>
      </c>
      <c r="AD989" s="31">
        <f>省エネ計算フォーマット【EHP】!$R$125/100</f>
        <v>0</v>
      </c>
      <c r="AE989" s="32">
        <f t="shared" si="31"/>
        <v>0.83799999999999997</v>
      </c>
    </row>
    <row r="990" spans="20:31">
      <c r="T990" s="73">
        <v>9</v>
      </c>
      <c r="U990" s="73">
        <v>2005</v>
      </c>
      <c r="V990" s="73" t="s">
        <v>20</v>
      </c>
      <c r="W990" s="73" t="s">
        <v>612</v>
      </c>
      <c r="X990" s="73" t="s">
        <v>702</v>
      </c>
      <c r="Y990" s="28" t="str">
        <f t="shared" si="30"/>
        <v>92005暖房店舗用無し（一定速）</v>
      </c>
      <c r="Z990" s="51">
        <v>0.25</v>
      </c>
      <c r="AA990" s="51">
        <v>0.75</v>
      </c>
      <c r="AB990" s="52">
        <v>0.25</v>
      </c>
      <c r="AC990" s="52">
        <v>0.75</v>
      </c>
      <c r="AD990" s="31">
        <f>省エネ計算フォーマット【EHP】!$R$125/100</f>
        <v>0</v>
      </c>
      <c r="AE990" s="32">
        <f t="shared" si="31"/>
        <v>0.75</v>
      </c>
    </row>
    <row r="991" spans="20:31">
      <c r="T991" s="73">
        <v>9</v>
      </c>
      <c r="U991" s="73">
        <v>2005</v>
      </c>
      <c r="V991" s="73" t="s">
        <v>20</v>
      </c>
      <c r="W991" s="73" t="s">
        <v>606</v>
      </c>
      <c r="X991" s="73" t="s">
        <v>702</v>
      </c>
      <c r="Y991" s="28" t="str">
        <f t="shared" si="30"/>
        <v>92005暖房ビル用マルチ無し（一定速）</v>
      </c>
      <c r="Z991" s="51">
        <v>0.25</v>
      </c>
      <c r="AA991" s="51">
        <v>0.75</v>
      </c>
      <c r="AB991" s="52">
        <v>0.25</v>
      </c>
      <c r="AC991" s="52">
        <v>0.75</v>
      </c>
      <c r="AD991" s="31">
        <f>省エネ計算フォーマット【EHP】!$R$125/100</f>
        <v>0</v>
      </c>
      <c r="AE991" s="32">
        <f t="shared" si="31"/>
        <v>0.75</v>
      </c>
    </row>
    <row r="992" spans="20:31">
      <c r="T992" s="73">
        <v>9</v>
      </c>
      <c r="U992" s="73">
        <v>2005</v>
      </c>
      <c r="V992" s="73" t="s">
        <v>20</v>
      </c>
      <c r="W992" s="73" t="s">
        <v>607</v>
      </c>
      <c r="X992" s="73" t="s">
        <v>702</v>
      </c>
      <c r="Y992" s="28" t="str">
        <f t="shared" si="30"/>
        <v>92005暖房設備用無し（一定速）</v>
      </c>
      <c r="Z992" s="51">
        <v>0.25</v>
      </c>
      <c r="AA992" s="51">
        <v>0.75</v>
      </c>
      <c r="AB992" s="52">
        <v>0.25</v>
      </c>
      <c r="AC992" s="52">
        <v>0.75</v>
      </c>
      <c r="AD992" s="31">
        <f>省エネ計算フォーマット【EHP】!$R$125/100</f>
        <v>0</v>
      </c>
      <c r="AE992" s="32">
        <f t="shared" si="31"/>
        <v>0.75</v>
      </c>
    </row>
    <row r="993" spans="20:31">
      <c r="T993" s="73">
        <v>9</v>
      </c>
      <c r="U993" s="73">
        <v>2010</v>
      </c>
      <c r="V993" s="73" t="s">
        <v>19</v>
      </c>
      <c r="W993" s="73" t="s">
        <v>612</v>
      </c>
      <c r="X993" s="73" t="s">
        <v>618</v>
      </c>
      <c r="Y993" s="28" t="str">
        <f t="shared" si="30"/>
        <v>92010冷房店舗用有り</v>
      </c>
      <c r="Z993" s="51">
        <v>-1.1000000000000001</v>
      </c>
      <c r="AA993" s="51">
        <v>2.1</v>
      </c>
      <c r="AB993" s="52">
        <v>1.0511999999999999</v>
      </c>
      <c r="AC993" s="52">
        <v>1.5622</v>
      </c>
      <c r="AD993" s="31">
        <f>省エネ計算フォーマット【EHP】!$R$125/100</f>
        <v>0</v>
      </c>
      <c r="AE993" s="32">
        <f t="shared" si="31"/>
        <v>1.5620000000000001</v>
      </c>
    </row>
    <row r="994" spans="20:31">
      <c r="T994" s="73">
        <v>9</v>
      </c>
      <c r="U994" s="73">
        <v>2010</v>
      </c>
      <c r="V994" s="73" t="s">
        <v>19</v>
      </c>
      <c r="W994" s="73" t="s">
        <v>606</v>
      </c>
      <c r="X994" s="73" t="s">
        <v>618</v>
      </c>
      <c r="Y994" s="28" t="str">
        <f t="shared" si="30"/>
        <v>92010冷房ビル用マルチ有り</v>
      </c>
      <c r="Z994" s="51">
        <v>-0.88</v>
      </c>
      <c r="AA994" s="51">
        <v>1.88</v>
      </c>
      <c r="AB994" s="52">
        <v>1.0548999999999999</v>
      </c>
      <c r="AC994" s="52">
        <v>1.3963000000000001</v>
      </c>
      <c r="AD994" s="31">
        <f>省エネ計算フォーマット【EHP】!$R$125/100</f>
        <v>0</v>
      </c>
      <c r="AE994" s="32">
        <f t="shared" si="31"/>
        <v>1.3959999999999999</v>
      </c>
    </row>
    <row r="995" spans="20:31">
      <c r="T995" s="73">
        <v>9</v>
      </c>
      <c r="U995" s="73">
        <v>2010</v>
      </c>
      <c r="V995" s="73" t="s">
        <v>19</v>
      </c>
      <c r="W995" s="73" t="s">
        <v>607</v>
      </c>
      <c r="X995" s="73" t="s">
        <v>618</v>
      </c>
      <c r="Y995" s="28" t="str">
        <f t="shared" si="30"/>
        <v>92010冷房設備用有り</v>
      </c>
      <c r="Z995" s="51">
        <v>-0.26</v>
      </c>
      <c r="AA995" s="51">
        <v>1.26</v>
      </c>
      <c r="AB995" s="52">
        <v>1.1929000000000001</v>
      </c>
      <c r="AC995" s="52">
        <v>0.89680000000000004</v>
      </c>
      <c r="AD995" s="31">
        <f>省エネ計算フォーマット【EHP】!$R$125/100</f>
        <v>0</v>
      </c>
      <c r="AE995" s="32">
        <f t="shared" si="31"/>
        <v>0.89600000000000002</v>
      </c>
    </row>
    <row r="996" spans="20:31">
      <c r="T996" s="73">
        <v>9</v>
      </c>
      <c r="U996" s="73">
        <v>2010</v>
      </c>
      <c r="V996" s="73" t="s">
        <v>19</v>
      </c>
      <c r="W996" s="73" t="s">
        <v>612</v>
      </c>
      <c r="X996" s="73" t="s">
        <v>702</v>
      </c>
      <c r="Y996" s="28" t="str">
        <f t="shared" si="30"/>
        <v>92010冷房店舗用無し（一定速）</v>
      </c>
      <c r="Z996" s="51">
        <v>0.25</v>
      </c>
      <c r="AA996" s="51">
        <v>0.75</v>
      </c>
      <c r="AB996" s="52">
        <v>0.25</v>
      </c>
      <c r="AC996" s="52">
        <v>0.75</v>
      </c>
      <c r="AD996" s="31">
        <f>省エネ計算フォーマット【EHP】!$R$125/100</f>
        <v>0</v>
      </c>
      <c r="AE996" s="32">
        <f t="shared" si="31"/>
        <v>0.75</v>
      </c>
    </row>
    <row r="997" spans="20:31">
      <c r="T997" s="73">
        <v>9</v>
      </c>
      <c r="U997" s="73">
        <v>2010</v>
      </c>
      <c r="V997" s="73" t="s">
        <v>19</v>
      </c>
      <c r="W997" s="73" t="s">
        <v>606</v>
      </c>
      <c r="X997" s="73" t="s">
        <v>702</v>
      </c>
      <c r="Y997" s="28" t="str">
        <f t="shared" si="30"/>
        <v>92010冷房ビル用マルチ無し（一定速）</v>
      </c>
      <c r="Z997" s="51">
        <v>0.25</v>
      </c>
      <c r="AA997" s="51">
        <v>0.75</v>
      </c>
      <c r="AB997" s="52">
        <v>0.25</v>
      </c>
      <c r="AC997" s="52">
        <v>0.75</v>
      </c>
      <c r="AD997" s="31">
        <f>省エネ計算フォーマット【EHP】!$R$125/100</f>
        <v>0</v>
      </c>
      <c r="AE997" s="32">
        <f t="shared" si="31"/>
        <v>0.75</v>
      </c>
    </row>
    <row r="998" spans="20:31">
      <c r="T998" s="73">
        <v>9</v>
      </c>
      <c r="U998" s="73">
        <v>2010</v>
      </c>
      <c r="V998" s="73" t="s">
        <v>19</v>
      </c>
      <c r="W998" s="73" t="s">
        <v>607</v>
      </c>
      <c r="X998" s="73" t="s">
        <v>702</v>
      </c>
      <c r="Y998" s="28" t="str">
        <f t="shared" si="30"/>
        <v>92010冷房設備用無し（一定速）</v>
      </c>
      <c r="Z998" s="51">
        <v>0.25</v>
      </c>
      <c r="AA998" s="51">
        <v>0.75</v>
      </c>
      <c r="AB998" s="52">
        <v>0.25</v>
      </c>
      <c r="AC998" s="52">
        <v>0.75</v>
      </c>
      <c r="AD998" s="31">
        <f>省エネ計算フォーマット【EHP】!$R$125/100</f>
        <v>0</v>
      </c>
      <c r="AE998" s="32">
        <f t="shared" si="31"/>
        <v>0.75</v>
      </c>
    </row>
    <row r="999" spans="20:31">
      <c r="T999" s="73">
        <v>9</v>
      </c>
      <c r="U999" s="73">
        <v>2010</v>
      </c>
      <c r="V999" s="73" t="s">
        <v>20</v>
      </c>
      <c r="W999" s="73" t="s">
        <v>612</v>
      </c>
      <c r="X999" s="73" t="s">
        <v>618</v>
      </c>
      <c r="Y999" s="28" t="str">
        <f t="shared" si="30"/>
        <v>92010暖房店舗用有り</v>
      </c>
      <c r="Z999" s="51">
        <v>-0.72</v>
      </c>
      <c r="AA999" s="51">
        <v>1.72</v>
      </c>
      <c r="AB999" s="52">
        <v>1.0757000000000001</v>
      </c>
      <c r="AC999" s="52">
        <v>1.2710999999999999</v>
      </c>
      <c r="AD999" s="31">
        <f>省エネ計算フォーマット【EHP】!$R$125/100</f>
        <v>0</v>
      </c>
      <c r="AE999" s="32">
        <f t="shared" si="31"/>
        <v>1.2709999999999999</v>
      </c>
    </row>
    <row r="1000" spans="20:31">
      <c r="T1000" s="73">
        <v>9</v>
      </c>
      <c r="U1000" s="73">
        <v>2010</v>
      </c>
      <c r="V1000" s="73" t="s">
        <v>20</v>
      </c>
      <c r="W1000" s="73" t="s">
        <v>606</v>
      </c>
      <c r="X1000" s="73" t="s">
        <v>618</v>
      </c>
      <c r="Y1000" s="28" t="str">
        <f t="shared" si="30"/>
        <v>92010暖房ビル用マルチ有り</v>
      </c>
      <c r="Z1000" s="51">
        <v>-0.7</v>
      </c>
      <c r="AA1000" s="51">
        <v>1.7</v>
      </c>
      <c r="AB1000" s="52">
        <v>1.036</v>
      </c>
      <c r="AC1000" s="52">
        <v>1.266</v>
      </c>
      <c r="AD1000" s="31">
        <f>省エネ計算フォーマット【EHP】!$R$125/100</f>
        <v>0</v>
      </c>
      <c r="AE1000" s="32">
        <f t="shared" si="31"/>
        <v>1.266</v>
      </c>
    </row>
    <row r="1001" spans="20:31">
      <c r="T1001" s="73">
        <v>9</v>
      </c>
      <c r="U1001" s="73">
        <v>2010</v>
      </c>
      <c r="V1001" s="73" t="s">
        <v>20</v>
      </c>
      <c r="W1001" s="73" t="s">
        <v>607</v>
      </c>
      <c r="X1001" s="73" t="s">
        <v>618</v>
      </c>
      <c r="Y1001" s="28" t="str">
        <f t="shared" si="30"/>
        <v>92010暖房設備用有り</v>
      </c>
      <c r="Z1001" s="51">
        <v>-0.26</v>
      </c>
      <c r="AA1001" s="51">
        <v>1.26</v>
      </c>
      <c r="AB1001" s="52">
        <v>0.82779999999999998</v>
      </c>
      <c r="AC1001" s="52">
        <v>0.98809999999999998</v>
      </c>
      <c r="AD1001" s="31">
        <f>省エネ計算フォーマット【EHP】!$R$125/100</f>
        <v>0</v>
      </c>
      <c r="AE1001" s="32">
        <f t="shared" si="31"/>
        <v>0.98799999999999999</v>
      </c>
    </row>
    <row r="1002" spans="20:31">
      <c r="T1002" s="73">
        <v>9</v>
      </c>
      <c r="U1002" s="73">
        <v>2010</v>
      </c>
      <c r="V1002" s="73" t="s">
        <v>20</v>
      </c>
      <c r="W1002" s="73" t="s">
        <v>612</v>
      </c>
      <c r="X1002" s="73" t="s">
        <v>702</v>
      </c>
      <c r="Y1002" s="28" t="str">
        <f t="shared" si="30"/>
        <v>92010暖房店舗用無し（一定速）</v>
      </c>
      <c r="Z1002" s="51">
        <v>0.25</v>
      </c>
      <c r="AA1002" s="51">
        <v>0.75</v>
      </c>
      <c r="AB1002" s="52">
        <v>0.25</v>
      </c>
      <c r="AC1002" s="52">
        <v>0.75</v>
      </c>
      <c r="AD1002" s="31">
        <f>省エネ計算フォーマット【EHP】!$R$125/100</f>
        <v>0</v>
      </c>
      <c r="AE1002" s="32">
        <f t="shared" si="31"/>
        <v>0.75</v>
      </c>
    </row>
    <row r="1003" spans="20:31">
      <c r="T1003" s="73">
        <v>9</v>
      </c>
      <c r="U1003" s="73">
        <v>2010</v>
      </c>
      <c r="V1003" s="73" t="s">
        <v>20</v>
      </c>
      <c r="W1003" s="73" t="s">
        <v>606</v>
      </c>
      <c r="X1003" s="73" t="s">
        <v>702</v>
      </c>
      <c r="Y1003" s="28" t="str">
        <f t="shared" si="30"/>
        <v>92010暖房ビル用マルチ無し（一定速）</v>
      </c>
      <c r="Z1003" s="51">
        <v>0.25</v>
      </c>
      <c r="AA1003" s="51">
        <v>0.75</v>
      </c>
      <c r="AB1003" s="52">
        <v>0.25</v>
      </c>
      <c r="AC1003" s="52">
        <v>0.75</v>
      </c>
      <c r="AD1003" s="31">
        <f>省エネ計算フォーマット【EHP】!$R$125/100</f>
        <v>0</v>
      </c>
      <c r="AE1003" s="32">
        <f t="shared" si="31"/>
        <v>0.75</v>
      </c>
    </row>
    <row r="1004" spans="20:31">
      <c r="T1004" s="73">
        <v>9</v>
      </c>
      <c r="U1004" s="73">
        <v>2010</v>
      </c>
      <c r="V1004" s="73" t="s">
        <v>20</v>
      </c>
      <c r="W1004" s="73" t="s">
        <v>607</v>
      </c>
      <c r="X1004" s="73" t="s">
        <v>702</v>
      </c>
      <c r="Y1004" s="28" t="str">
        <f t="shared" si="30"/>
        <v>92010暖房設備用無し（一定速）</v>
      </c>
      <c r="Z1004" s="63">
        <v>0.25</v>
      </c>
      <c r="AA1004" s="63">
        <v>0.75</v>
      </c>
      <c r="AB1004" s="64">
        <v>0.25</v>
      </c>
      <c r="AC1004" s="64">
        <v>0.75</v>
      </c>
      <c r="AD1004" s="31">
        <f>省エネ計算フォーマット【EHP】!$R$125/100</f>
        <v>0</v>
      </c>
      <c r="AE1004" s="32">
        <f t="shared" si="31"/>
        <v>0.75</v>
      </c>
    </row>
    <row r="1005" spans="20:31">
      <c r="T1005" s="76">
        <v>9</v>
      </c>
      <c r="U1005" s="76">
        <v>2011</v>
      </c>
      <c r="V1005" s="76" t="s">
        <v>19</v>
      </c>
      <c r="W1005" s="76" t="s">
        <v>612</v>
      </c>
      <c r="X1005" s="76" t="s">
        <v>618</v>
      </c>
      <c r="Y1005" s="55" t="str">
        <f t="shared" si="30"/>
        <v>92011冷房店舗用有り</v>
      </c>
      <c r="Z1005" s="56">
        <v>-1.1200000000000001</v>
      </c>
      <c r="AA1005" s="56">
        <v>2.12</v>
      </c>
      <c r="AB1005" s="57">
        <v>1.0517000000000001</v>
      </c>
      <c r="AC1005" s="57">
        <v>1.5770999999999999</v>
      </c>
      <c r="AD1005" s="31">
        <f>省エネ計算フォーマット【EHP】!$R$125/100</f>
        <v>0</v>
      </c>
      <c r="AE1005" s="37">
        <f t="shared" si="31"/>
        <v>1.577</v>
      </c>
    </row>
    <row r="1006" spans="20:31">
      <c r="T1006" s="76">
        <v>9</v>
      </c>
      <c r="U1006" s="76">
        <v>2011</v>
      </c>
      <c r="V1006" s="76" t="s">
        <v>19</v>
      </c>
      <c r="W1006" s="76" t="s">
        <v>606</v>
      </c>
      <c r="X1006" s="76" t="s">
        <v>618</v>
      </c>
      <c r="Y1006" s="55" t="str">
        <f t="shared" si="30"/>
        <v>92011冷房ビル用マルチ有り</v>
      </c>
      <c r="Z1006" s="56">
        <v>-1</v>
      </c>
      <c r="AA1006" s="56">
        <v>2</v>
      </c>
      <c r="AB1006" s="57">
        <v>1.0584</v>
      </c>
      <c r="AC1006" s="57">
        <v>1.4854000000000001</v>
      </c>
      <c r="AD1006" s="31">
        <f>省エネ計算フォーマット【EHP】!$R$125/100</f>
        <v>0</v>
      </c>
      <c r="AE1006" s="37">
        <f t="shared" si="31"/>
        <v>1.4850000000000001</v>
      </c>
    </row>
    <row r="1007" spans="20:31">
      <c r="T1007" s="76">
        <v>9</v>
      </c>
      <c r="U1007" s="76">
        <v>2011</v>
      </c>
      <c r="V1007" s="76" t="s">
        <v>19</v>
      </c>
      <c r="W1007" s="76" t="s">
        <v>607</v>
      </c>
      <c r="X1007" s="76" t="s">
        <v>618</v>
      </c>
      <c r="Y1007" s="55" t="str">
        <f t="shared" si="30"/>
        <v>92011冷房設備用有り</v>
      </c>
      <c r="Z1007" s="56">
        <v>-0.22</v>
      </c>
      <c r="AA1007" s="56">
        <v>1.22</v>
      </c>
      <c r="AB1007" s="57">
        <v>1.0356000000000001</v>
      </c>
      <c r="AC1007" s="57">
        <v>0.90610000000000002</v>
      </c>
      <c r="AD1007" s="31">
        <f>省エネ計算フォーマット【EHP】!$R$125/100</f>
        <v>0</v>
      </c>
      <c r="AE1007" s="37">
        <f t="shared" si="31"/>
        <v>0.90600000000000003</v>
      </c>
    </row>
    <row r="1008" spans="20:31">
      <c r="T1008" s="76">
        <v>9</v>
      </c>
      <c r="U1008" s="76">
        <v>2011</v>
      </c>
      <c r="V1008" s="76" t="s">
        <v>19</v>
      </c>
      <c r="W1008" s="76" t="s">
        <v>612</v>
      </c>
      <c r="X1008" s="76" t="s">
        <v>702</v>
      </c>
      <c r="Y1008" s="55" t="str">
        <f t="shared" si="30"/>
        <v>92011冷房店舗用無し（一定速）</v>
      </c>
      <c r="Z1008" s="56">
        <v>0.25</v>
      </c>
      <c r="AA1008" s="56">
        <v>0.75</v>
      </c>
      <c r="AB1008" s="57">
        <v>0.25</v>
      </c>
      <c r="AC1008" s="57">
        <v>0.75</v>
      </c>
      <c r="AD1008" s="31">
        <f>省エネ計算フォーマット【EHP】!$R$125/100</f>
        <v>0</v>
      </c>
      <c r="AE1008" s="37">
        <f t="shared" si="31"/>
        <v>0.75</v>
      </c>
    </row>
    <row r="1009" spans="20:31">
      <c r="T1009" s="76">
        <v>9</v>
      </c>
      <c r="U1009" s="76">
        <v>2011</v>
      </c>
      <c r="V1009" s="76" t="s">
        <v>19</v>
      </c>
      <c r="W1009" s="76" t="s">
        <v>606</v>
      </c>
      <c r="X1009" s="76" t="s">
        <v>702</v>
      </c>
      <c r="Y1009" s="55" t="str">
        <f t="shared" si="30"/>
        <v>92011冷房ビル用マルチ無し（一定速）</v>
      </c>
      <c r="Z1009" s="56">
        <v>0.25</v>
      </c>
      <c r="AA1009" s="56">
        <v>0.75</v>
      </c>
      <c r="AB1009" s="57">
        <v>0.25</v>
      </c>
      <c r="AC1009" s="57">
        <v>0.75</v>
      </c>
      <c r="AD1009" s="31">
        <f>省エネ計算フォーマット【EHP】!$R$125/100</f>
        <v>0</v>
      </c>
      <c r="AE1009" s="37">
        <f t="shared" si="31"/>
        <v>0.75</v>
      </c>
    </row>
    <row r="1010" spans="20:31">
      <c r="T1010" s="76">
        <v>9</v>
      </c>
      <c r="U1010" s="76">
        <v>2011</v>
      </c>
      <c r="V1010" s="76" t="s">
        <v>19</v>
      </c>
      <c r="W1010" s="76" t="s">
        <v>607</v>
      </c>
      <c r="X1010" s="76" t="s">
        <v>702</v>
      </c>
      <c r="Y1010" s="55" t="str">
        <f t="shared" si="30"/>
        <v>92011冷房設備用無し（一定速）</v>
      </c>
      <c r="Z1010" s="56">
        <v>0.25</v>
      </c>
      <c r="AA1010" s="56">
        <v>0.75</v>
      </c>
      <c r="AB1010" s="57">
        <v>0.25</v>
      </c>
      <c r="AC1010" s="57">
        <v>0.75</v>
      </c>
      <c r="AD1010" s="31">
        <f>省エネ計算フォーマット【EHP】!$R$125/100</f>
        <v>0</v>
      </c>
      <c r="AE1010" s="37">
        <f t="shared" si="31"/>
        <v>0.75</v>
      </c>
    </row>
    <row r="1011" spans="20:31">
      <c r="T1011" s="76">
        <v>9</v>
      </c>
      <c r="U1011" s="76">
        <v>2011</v>
      </c>
      <c r="V1011" s="76" t="s">
        <v>20</v>
      </c>
      <c r="W1011" s="76" t="s">
        <v>612</v>
      </c>
      <c r="X1011" s="76" t="s">
        <v>618</v>
      </c>
      <c r="Y1011" s="55" t="str">
        <f t="shared" si="30"/>
        <v>92011暖房店舗用有り</v>
      </c>
      <c r="Z1011" s="56">
        <v>-0.76</v>
      </c>
      <c r="AA1011" s="56">
        <v>1.76</v>
      </c>
      <c r="AB1011" s="57">
        <v>1.0773999999999999</v>
      </c>
      <c r="AC1011" s="57">
        <v>1.3006</v>
      </c>
      <c r="AD1011" s="31">
        <f>省エネ計算フォーマット【EHP】!$R$125/100</f>
        <v>0</v>
      </c>
      <c r="AE1011" s="37">
        <f t="shared" si="31"/>
        <v>1.3</v>
      </c>
    </row>
    <row r="1012" spans="20:31">
      <c r="T1012" s="76">
        <v>9</v>
      </c>
      <c r="U1012" s="76">
        <v>2011</v>
      </c>
      <c r="V1012" s="76" t="s">
        <v>20</v>
      </c>
      <c r="W1012" s="76" t="s">
        <v>606</v>
      </c>
      <c r="X1012" s="76" t="s">
        <v>618</v>
      </c>
      <c r="Y1012" s="55" t="str">
        <f t="shared" si="30"/>
        <v>92011暖房ビル用マルチ有り</v>
      </c>
      <c r="Z1012" s="56">
        <v>-0.78</v>
      </c>
      <c r="AA1012" s="56">
        <v>1.78</v>
      </c>
      <c r="AB1012" s="57">
        <v>1.0377000000000001</v>
      </c>
      <c r="AC1012" s="57">
        <v>1.3255999999999999</v>
      </c>
      <c r="AD1012" s="31">
        <f>省エネ計算フォーマット【EHP】!$R$125/100</f>
        <v>0</v>
      </c>
      <c r="AE1012" s="37">
        <f t="shared" si="31"/>
        <v>1.325</v>
      </c>
    </row>
    <row r="1013" spans="20:31">
      <c r="T1013" s="76">
        <v>9</v>
      </c>
      <c r="U1013" s="76">
        <v>2011</v>
      </c>
      <c r="V1013" s="76" t="s">
        <v>20</v>
      </c>
      <c r="W1013" s="76" t="s">
        <v>607</v>
      </c>
      <c r="X1013" s="76" t="s">
        <v>618</v>
      </c>
      <c r="Y1013" s="55" t="str">
        <f t="shared" si="30"/>
        <v>92011暖房設備用有り</v>
      </c>
      <c r="Z1013" s="56">
        <v>-0.26</v>
      </c>
      <c r="AA1013" s="56">
        <v>1.26</v>
      </c>
      <c r="AB1013" s="57">
        <v>1.0266999999999999</v>
      </c>
      <c r="AC1013" s="57">
        <v>0.93830000000000002</v>
      </c>
      <c r="AD1013" s="31">
        <f>省エネ計算フォーマット【EHP】!$R$125/100</f>
        <v>0</v>
      </c>
      <c r="AE1013" s="37">
        <f t="shared" si="31"/>
        <v>0.93799999999999994</v>
      </c>
    </row>
    <row r="1014" spans="20:31">
      <c r="T1014" s="76">
        <v>9</v>
      </c>
      <c r="U1014" s="76">
        <v>2011</v>
      </c>
      <c r="V1014" s="76" t="s">
        <v>20</v>
      </c>
      <c r="W1014" s="76" t="s">
        <v>612</v>
      </c>
      <c r="X1014" s="76" t="s">
        <v>702</v>
      </c>
      <c r="Y1014" s="55" t="str">
        <f t="shared" si="30"/>
        <v>92011暖房店舗用無し（一定速）</v>
      </c>
      <c r="Z1014" s="56">
        <v>0.25</v>
      </c>
      <c r="AA1014" s="56">
        <v>0.75</v>
      </c>
      <c r="AB1014" s="57">
        <v>0.25</v>
      </c>
      <c r="AC1014" s="57">
        <v>0.75</v>
      </c>
      <c r="AD1014" s="31">
        <f>省エネ計算フォーマット【EHP】!$R$125/100</f>
        <v>0</v>
      </c>
      <c r="AE1014" s="37">
        <f t="shared" si="31"/>
        <v>0.75</v>
      </c>
    </row>
    <row r="1015" spans="20:31">
      <c r="T1015" s="76">
        <v>9</v>
      </c>
      <c r="U1015" s="76">
        <v>2011</v>
      </c>
      <c r="V1015" s="76" t="s">
        <v>20</v>
      </c>
      <c r="W1015" s="76" t="s">
        <v>606</v>
      </c>
      <c r="X1015" s="76" t="s">
        <v>702</v>
      </c>
      <c r="Y1015" s="55" t="str">
        <f t="shared" si="30"/>
        <v>92011暖房ビル用マルチ無し（一定速）</v>
      </c>
      <c r="Z1015" s="56">
        <v>0.25</v>
      </c>
      <c r="AA1015" s="56">
        <v>0.75</v>
      </c>
      <c r="AB1015" s="57">
        <v>0.25</v>
      </c>
      <c r="AC1015" s="57">
        <v>0.75</v>
      </c>
      <c r="AD1015" s="31">
        <f>省エネ計算フォーマット【EHP】!$R$125/100</f>
        <v>0</v>
      </c>
      <c r="AE1015" s="37">
        <f t="shared" si="31"/>
        <v>0.75</v>
      </c>
    </row>
    <row r="1016" spans="20:31">
      <c r="T1016" s="76">
        <v>9</v>
      </c>
      <c r="U1016" s="76">
        <v>2011</v>
      </c>
      <c r="V1016" s="76" t="s">
        <v>20</v>
      </c>
      <c r="W1016" s="76" t="s">
        <v>607</v>
      </c>
      <c r="X1016" s="76" t="s">
        <v>702</v>
      </c>
      <c r="Y1016" s="55" t="str">
        <f t="shared" si="30"/>
        <v>92011暖房設備用無し（一定速）</v>
      </c>
      <c r="Z1016" s="65">
        <v>0.25</v>
      </c>
      <c r="AA1016" s="65">
        <v>0.75</v>
      </c>
      <c r="AB1016" s="66">
        <v>0.25</v>
      </c>
      <c r="AC1016" s="66">
        <v>0.75</v>
      </c>
      <c r="AD1016" s="31">
        <f>省エネ計算フォーマット【EHP】!$R$125/100</f>
        <v>0</v>
      </c>
      <c r="AE1016" s="37">
        <f t="shared" si="31"/>
        <v>0.75</v>
      </c>
    </row>
    <row r="1017" spans="20:31">
      <c r="T1017" s="76">
        <v>9</v>
      </c>
      <c r="U1017" s="76">
        <v>2012</v>
      </c>
      <c r="V1017" s="76" t="s">
        <v>19</v>
      </c>
      <c r="W1017" s="76" t="s">
        <v>612</v>
      </c>
      <c r="X1017" s="76" t="s">
        <v>618</v>
      </c>
      <c r="Y1017" s="55" t="str">
        <f t="shared" si="30"/>
        <v>92012冷房店舗用有り</v>
      </c>
      <c r="Z1017" s="67">
        <v>-1.36</v>
      </c>
      <c r="AA1017" s="67">
        <v>2.36</v>
      </c>
      <c r="AB1017" s="68">
        <v>1.0576000000000001</v>
      </c>
      <c r="AC1017" s="68">
        <v>1.7556</v>
      </c>
      <c r="AD1017" s="31">
        <f>省エネ計算フォーマット【EHP】!$R$125/100</f>
        <v>0</v>
      </c>
      <c r="AE1017" s="37">
        <f t="shared" si="31"/>
        <v>1.7549999999999999</v>
      </c>
    </row>
    <row r="1018" spans="20:31">
      <c r="T1018" s="76">
        <v>9</v>
      </c>
      <c r="U1018" s="76">
        <v>2012</v>
      </c>
      <c r="V1018" s="76" t="s">
        <v>19</v>
      </c>
      <c r="W1018" s="76" t="s">
        <v>606</v>
      </c>
      <c r="X1018" s="76" t="s">
        <v>618</v>
      </c>
      <c r="Y1018" s="55" t="str">
        <f t="shared" si="30"/>
        <v>92012冷房ビル用マルチ有り</v>
      </c>
      <c r="Z1018" s="56">
        <v>-1.1399999999999999</v>
      </c>
      <c r="AA1018" s="56">
        <v>2.14</v>
      </c>
      <c r="AB1018" s="57">
        <v>1.0625</v>
      </c>
      <c r="AC1018" s="57">
        <v>1.5893999999999999</v>
      </c>
      <c r="AD1018" s="31">
        <f>省エネ計算フォーマット【EHP】!$R$125/100</f>
        <v>0</v>
      </c>
      <c r="AE1018" s="37">
        <f t="shared" si="31"/>
        <v>1.589</v>
      </c>
    </row>
    <row r="1019" spans="20:31">
      <c r="T1019" s="76">
        <v>9</v>
      </c>
      <c r="U1019" s="76">
        <v>2012</v>
      </c>
      <c r="V1019" s="76" t="s">
        <v>19</v>
      </c>
      <c r="W1019" s="76" t="s">
        <v>607</v>
      </c>
      <c r="X1019" s="76" t="s">
        <v>618</v>
      </c>
      <c r="Y1019" s="55" t="str">
        <f t="shared" si="30"/>
        <v>92012冷房設備用有り</v>
      </c>
      <c r="Z1019" s="56">
        <v>-0.26</v>
      </c>
      <c r="AA1019" s="56">
        <v>1.26</v>
      </c>
      <c r="AB1019" s="57">
        <v>1.0367999999999999</v>
      </c>
      <c r="AC1019" s="57">
        <v>0.93579999999999997</v>
      </c>
      <c r="AD1019" s="31">
        <f>省エネ計算フォーマット【EHP】!$R$125/100</f>
        <v>0</v>
      </c>
      <c r="AE1019" s="37">
        <f t="shared" si="31"/>
        <v>0.93500000000000005</v>
      </c>
    </row>
    <row r="1020" spans="20:31">
      <c r="T1020" s="76">
        <v>9</v>
      </c>
      <c r="U1020" s="76">
        <v>2012</v>
      </c>
      <c r="V1020" s="76" t="s">
        <v>19</v>
      </c>
      <c r="W1020" s="76" t="s">
        <v>612</v>
      </c>
      <c r="X1020" s="76" t="s">
        <v>702</v>
      </c>
      <c r="Y1020" s="55" t="str">
        <f t="shared" si="30"/>
        <v>92012冷房店舗用無し（一定速）</v>
      </c>
      <c r="Z1020" s="56">
        <v>0.25</v>
      </c>
      <c r="AA1020" s="56">
        <v>0.75</v>
      </c>
      <c r="AB1020" s="57">
        <v>0.25</v>
      </c>
      <c r="AC1020" s="57">
        <v>0.75</v>
      </c>
      <c r="AD1020" s="31">
        <f>省エネ計算フォーマット【EHP】!$R$125/100</f>
        <v>0</v>
      </c>
      <c r="AE1020" s="37">
        <f t="shared" si="31"/>
        <v>0.75</v>
      </c>
    </row>
    <row r="1021" spans="20:31">
      <c r="T1021" s="76">
        <v>9</v>
      </c>
      <c r="U1021" s="76">
        <v>2012</v>
      </c>
      <c r="V1021" s="76" t="s">
        <v>19</v>
      </c>
      <c r="W1021" s="76" t="s">
        <v>606</v>
      </c>
      <c r="X1021" s="76" t="s">
        <v>702</v>
      </c>
      <c r="Y1021" s="55" t="str">
        <f t="shared" si="30"/>
        <v>92012冷房ビル用マルチ無し（一定速）</v>
      </c>
      <c r="Z1021" s="56">
        <v>0.25</v>
      </c>
      <c r="AA1021" s="56">
        <v>0.75</v>
      </c>
      <c r="AB1021" s="57">
        <v>0.25</v>
      </c>
      <c r="AC1021" s="57">
        <v>0.75</v>
      </c>
      <c r="AD1021" s="31">
        <f>省エネ計算フォーマット【EHP】!$R$125/100</f>
        <v>0</v>
      </c>
      <c r="AE1021" s="37">
        <f t="shared" si="31"/>
        <v>0.75</v>
      </c>
    </row>
    <row r="1022" spans="20:31">
      <c r="T1022" s="76">
        <v>9</v>
      </c>
      <c r="U1022" s="76">
        <v>2012</v>
      </c>
      <c r="V1022" s="76" t="s">
        <v>19</v>
      </c>
      <c r="W1022" s="76" t="s">
        <v>607</v>
      </c>
      <c r="X1022" s="76" t="s">
        <v>702</v>
      </c>
      <c r="Y1022" s="55" t="str">
        <f t="shared" si="30"/>
        <v>92012冷房設備用無し（一定速）</v>
      </c>
      <c r="Z1022" s="56">
        <v>0.25</v>
      </c>
      <c r="AA1022" s="56">
        <v>0.75</v>
      </c>
      <c r="AB1022" s="57">
        <v>0.25</v>
      </c>
      <c r="AC1022" s="57">
        <v>0.75</v>
      </c>
      <c r="AD1022" s="31">
        <f>省エネ計算フォーマット【EHP】!$R$125/100</f>
        <v>0</v>
      </c>
      <c r="AE1022" s="37">
        <f t="shared" si="31"/>
        <v>0.75</v>
      </c>
    </row>
    <row r="1023" spans="20:31">
      <c r="T1023" s="76">
        <v>9</v>
      </c>
      <c r="U1023" s="76">
        <v>2012</v>
      </c>
      <c r="V1023" s="76" t="s">
        <v>20</v>
      </c>
      <c r="W1023" s="76" t="s">
        <v>612</v>
      </c>
      <c r="X1023" s="76" t="s">
        <v>618</v>
      </c>
      <c r="Y1023" s="55" t="str">
        <f t="shared" si="30"/>
        <v>92012暖房店舗用有り</v>
      </c>
      <c r="Z1023" s="56">
        <v>-0.82</v>
      </c>
      <c r="AA1023" s="56">
        <v>1.82</v>
      </c>
      <c r="AB1023" s="57">
        <v>1.0801000000000001</v>
      </c>
      <c r="AC1023" s="57">
        <v>1.345</v>
      </c>
      <c r="AD1023" s="31">
        <f>省エネ計算フォーマット【EHP】!$R$125/100</f>
        <v>0</v>
      </c>
      <c r="AE1023" s="37">
        <f t="shared" si="31"/>
        <v>1.345</v>
      </c>
    </row>
    <row r="1024" spans="20:31">
      <c r="T1024" s="76">
        <v>9</v>
      </c>
      <c r="U1024" s="76">
        <v>2012</v>
      </c>
      <c r="V1024" s="76" t="s">
        <v>20</v>
      </c>
      <c r="W1024" s="76" t="s">
        <v>606</v>
      </c>
      <c r="X1024" s="76" t="s">
        <v>618</v>
      </c>
      <c r="Y1024" s="55" t="str">
        <f t="shared" si="30"/>
        <v>92012暖房ビル用マルチ有り</v>
      </c>
      <c r="Z1024" s="56">
        <v>-0.98</v>
      </c>
      <c r="AA1024" s="56">
        <v>1.98</v>
      </c>
      <c r="AB1024" s="57">
        <v>1.042</v>
      </c>
      <c r="AC1024" s="57">
        <v>1.4744999999999999</v>
      </c>
      <c r="AD1024" s="31">
        <f>省エネ計算フォーマット【EHP】!$R$125/100</f>
        <v>0</v>
      </c>
      <c r="AE1024" s="37">
        <f t="shared" si="31"/>
        <v>1.474</v>
      </c>
    </row>
    <row r="1025" spans="20:31">
      <c r="T1025" s="76">
        <v>9</v>
      </c>
      <c r="U1025" s="76">
        <v>2012</v>
      </c>
      <c r="V1025" s="76" t="s">
        <v>20</v>
      </c>
      <c r="W1025" s="76" t="s">
        <v>607</v>
      </c>
      <c r="X1025" s="76" t="s">
        <v>618</v>
      </c>
      <c r="Y1025" s="55" t="str">
        <f t="shared" si="30"/>
        <v>92012暖房設備用有り</v>
      </c>
      <c r="Z1025" s="56">
        <v>-0.26</v>
      </c>
      <c r="AA1025" s="56">
        <v>1.26</v>
      </c>
      <c r="AB1025" s="57">
        <v>1.0266999999999999</v>
      </c>
      <c r="AC1025" s="57">
        <v>0.93830000000000002</v>
      </c>
      <c r="AD1025" s="31">
        <f>省エネ計算フォーマット【EHP】!$R$125/100</f>
        <v>0</v>
      </c>
      <c r="AE1025" s="37">
        <f t="shared" si="31"/>
        <v>0.93799999999999994</v>
      </c>
    </row>
    <row r="1026" spans="20:31">
      <c r="T1026" s="76">
        <v>9</v>
      </c>
      <c r="U1026" s="76">
        <v>2012</v>
      </c>
      <c r="V1026" s="76" t="s">
        <v>20</v>
      </c>
      <c r="W1026" s="76" t="s">
        <v>612</v>
      </c>
      <c r="X1026" s="76" t="s">
        <v>702</v>
      </c>
      <c r="Y1026" s="55" t="str">
        <f t="shared" si="30"/>
        <v>92012暖房店舗用無し（一定速）</v>
      </c>
      <c r="Z1026" s="56">
        <v>0.25</v>
      </c>
      <c r="AA1026" s="56">
        <v>0.75</v>
      </c>
      <c r="AB1026" s="57">
        <v>0.25</v>
      </c>
      <c r="AC1026" s="57">
        <v>0.75</v>
      </c>
      <c r="AD1026" s="31">
        <f>省エネ計算フォーマット【EHP】!$R$125/100</f>
        <v>0</v>
      </c>
      <c r="AE1026" s="37">
        <f t="shared" si="31"/>
        <v>0.75</v>
      </c>
    </row>
    <row r="1027" spans="20:31">
      <c r="T1027" s="76">
        <v>9</v>
      </c>
      <c r="U1027" s="76">
        <v>2012</v>
      </c>
      <c r="V1027" s="76" t="s">
        <v>20</v>
      </c>
      <c r="W1027" s="76" t="s">
        <v>606</v>
      </c>
      <c r="X1027" s="76" t="s">
        <v>702</v>
      </c>
      <c r="Y1027" s="55" t="str">
        <f t="shared" si="30"/>
        <v>92012暖房ビル用マルチ無し（一定速）</v>
      </c>
      <c r="Z1027" s="56">
        <v>0.25</v>
      </c>
      <c r="AA1027" s="56">
        <v>0.75</v>
      </c>
      <c r="AB1027" s="57">
        <v>0.25</v>
      </c>
      <c r="AC1027" s="57">
        <v>0.75</v>
      </c>
      <c r="AD1027" s="31">
        <f>省エネ計算フォーマット【EHP】!$R$125/100</f>
        <v>0</v>
      </c>
      <c r="AE1027" s="37">
        <f t="shared" si="31"/>
        <v>0.75</v>
      </c>
    </row>
    <row r="1028" spans="20:31">
      <c r="T1028" s="76">
        <v>9</v>
      </c>
      <c r="U1028" s="76">
        <v>2012</v>
      </c>
      <c r="V1028" s="76" t="s">
        <v>20</v>
      </c>
      <c r="W1028" s="76" t="s">
        <v>607</v>
      </c>
      <c r="X1028" s="76" t="s">
        <v>702</v>
      </c>
      <c r="Y1028" s="55" t="str">
        <f t="shared" si="30"/>
        <v>92012暖房設備用無し（一定速）</v>
      </c>
      <c r="Z1028" s="69">
        <v>0.25</v>
      </c>
      <c r="AA1028" s="69">
        <v>0.75</v>
      </c>
      <c r="AB1028" s="70">
        <v>0.25</v>
      </c>
      <c r="AC1028" s="70">
        <v>0.75</v>
      </c>
      <c r="AD1028" s="31">
        <f>省エネ計算フォーマット【EHP】!$R$125/100</f>
        <v>0</v>
      </c>
      <c r="AE1028" s="37">
        <f t="shared" si="31"/>
        <v>0.75</v>
      </c>
    </row>
    <row r="1029" spans="20:31">
      <c r="T1029" s="76">
        <v>9</v>
      </c>
      <c r="U1029" s="76">
        <v>2013</v>
      </c>
      <c r="V1029" s="76" t="s">
        <v>19</v>
      </c>
      <c r="W1029" s="76" t="s">
        <v>612</v>
      </c>
      <c r="X1029" s="76" t="s">
        <v>618</v>
      </c>
      <c r="Y1029" s="55" t="str">
        <f t="shared" si="30"/>
        <v>92013冷房店舗用有り</v>
      </c>
      <c r="Z1029" s="56">
        <v>-1.5</v>
      </c>
      <c r="AA1029" s="56">
        <v>2.5</v>
      </c>
      <c r="AB1029" s="57">
        <v>1.0609999999999999</v>
      </c>
      <c r="AC1029" s="57">
        <v>1.8597999999999999</v>
      </c>
      <c r="AD1029" s="31">
        <f>省エネ計算フォーマット【EHP】!$R$125/100</f>
        <v>0</v>
      </c>
      <c r="AE1029" s="37">
        <f t="shared" si="31"/>
        <v>1.859</v>
      </c>
    </row>
    <row r="1030" spans="20:31">
      <c r="T1030" s="76">
        <v>9</v>
      </c>
      <c r="U1030" s="76">
        <v>2013</v>
      </c>
      <c r="V1030" s="76" t="s">
        <v>19</v>
      </c>
      <c r="W1030" s="76" t="s">
        <v>606</v>
      </c>
      <c r="X1030" s="76" t="s">
        <v>618</v>
      </c>
      <c r="Y1030" s="55" t="str">
        <f t="shared" si="30"/>
        <v>92013冷房ビル用マルチ有り</v>
      </c>
      <c r="Z1030" s="56">
        <v>-1.1399999999999999</v>
      </c>
      <c r="AA1030" s="56">
        <v>2.14</v>
      </c>
      <c r="AB1030" s="57">
        <v>1.0625</v>
      </c>
      <c r="AC1030" s="57">
        <v>1.5893999999999999</v>
      </c>
      <c r="AD1030" s="31">
        <f>省エネ計算フォーマット【EHP】!$R$125/100</f>
        <v>0</v>
      </c>
      <c r="AE1030" s="37">
        <f t="shared" si="31"/>
        <v>1.589</v>
      </c>
    </row>
    <row r="1031" spans="20:31">
      <c r="T1031" s="76">
        <v>9</v>
      </c>
      <c r="U1031" s="76">
        <v>2013</v>
      </c>
      <c r="V1031" s="76" t="s">
        <v>19</v>
      </c>
      <c r="W1031" s="76" t="s">
        <v>607</v>
      </c>
      <c r="X1031" s="76" t="s">
        <v>618</v>
      </c>
      <c r="Y1031" s="55" t="str">
        <f t="shared" si="30"/>
        <v>92013冷房設備用有り</v>
      </c>
      <c r="Z1031" s="56">
        <v>-0.26</v>
      </c>
      <c r="AA1031" s="56">
        <v>1.26</v>
      </c>
      <c r="AB1031" s="57">
        <v>1.0367999999999999</v>
      </c>
      <c r="AC1031" s="57">
        <v>0.93579999999999997</v>
      </c>
      <c r="AD1031" s="31">
        <f>省エネ計算フォーマット【EHP】!$R$125/100</f>
        <v>0</v>
      </c>
      <c r="AE1031" s="37">
        <f t="shared" si="31"/>
        <v>0.93500000000000005</v>
      </c>
    </row>
    <row r="1032" spans="20:31">
      <c r="T1032" s="76">
        <v>9</v>
      </c>
      <c r="U1032" s="76">
        <v>2013</v>
      </c>
      <c r="V1032" s="76" t="s">
        <v>19</v>
      </c>
      <c r="W1032" s="76" t="s">
        <v>612</v>
      </c>
      <c r="X1032" s="76" t="s">
        <v>702</v>
      </c>
      <c r="Y1032" s="55" t="str">
        <f t="shared" si="30"/>
        <v>92013冷房店舗用無し（一定速）</v>
      </c>
      <c r="Z1032" s="56">
        <v>0.25</v>
      </c>
      <c r="AA1032" s="56">
        <v>0.75</v>
      </c>
      <c r="AB1032" s="57">
        <v>0.25</v>
      </c>
      <c r="AC1032" s="57">
        <v>0.75</v>
      </c>
      <c r="AD1032" s="31">
        <f>省エネ計算フォーマット【EHP】!$R$125/100</f>
        <v>0</v>
      </c>
      <c r="AE1032" s="37">
        <f t="shared" si="31"/>
        <v>0.75</v>
      </c>
    </row>
    <row r="1033" spans="20:31">
      <c r="T1033" s="76">
        <v>9</v>
      </c>
      <c r="U1033" s="76">
        <v>2013</v>
      </c>
      <c r="V1033" s="76" t="s">
        <v>19</v>
      </c>
      <c r="W1033" s="76" t="s">
        <v>606</v>
      </c>
      <c r="X1033" s="76" t="s">
        <v>702</v>
      </c>
      <c r="Y1033" s="55" t="str">
        <f t="shared" si="30"/>
        <v>92013冷房ビル用マルチ無し（一定速）</v>
      </c>
      <c r="Z1033" s="56">
        <v>0.25</v>
      </c>
      <c r="AA1033" s="56">
        <v>0.75</v>
      </c>
      <c r="AB1033" s="57">
        <v>0.25</v>
      </c>
      <c r="AC1033" s="57">
        <v>0.75</v>
      </c>
      <c r="AD1033" s="31">
        <f>省エネ計算フォーマット【EHP】!$R$125/100</f>
        <v>0</v>
      </c>
      <c r="AE1033" s="37">
        <f t="shared" si="31"/>
        <v>0.75</v>
      </c>
    </row>
    <row r="1034" spans="20:31">
      <c r="T1034" s="76">
        <v>9</v>
      </c>
      <c r="U1034" s="76">
        <v>2013</v>
      </c>
      <c r="V1034" s="76" t="s">
        <v>19</v>
      </c>
      <c r="W1034" s="76" t="s">
        <v>607</v>
      </c>
      <c r="X1034" s="76" t="s">
        <v>702</v>
      </c>
      <c r="Y1034" s="55" t="str">
        <f t="shared" ref="Y1034:Y1097" si="32">T1034&amp;U1034&amp;V1034&amp;W1034&amp;X1034</f>
        <v>92013冷房設備用無し（一定速）</v>
      </c>
      <c r="Z1034" s="56">
        <v>0.25</v>
      </c>
      <c r="AA1034" s="56">
        <v>0.75</v>
      </c>
      <c r="AB1034" s="57">
        <v>0.25</v>
      </c>
      <c r="AC1034" s="57">
        <v>0.75</v>
      </c>
      <c r="AD1034" s="31">
        <f>省エネ計算フォーマット【EHP】!$R$125/100</f>
        <v>0</v>
      </c>
      <c r="AE1034" s="37">
        <f t="shared" si="31"/>
        <v>0.75</v>
      </c>
    </row>
    <row r="1035" spans="20:31">
      <c r="T1035" s="76">
        <v>9</v>
      </c>
      <c r="U1035" s="76">
        <v>2013</v>
      </c>
      <c r="V1035" s="76" t="s">
        <v>20</v>
      </c>
      <c r="W1035" s="76" t="s">
        <v>612</v>
      </c>
      <c r="X1035" s="76" t="s">
        <v>618</v>
      </c>
      <c r="Y1035" s="55" t="str">
        <f t="shared" si="32"/>
        <v>92013暖房店舗用有り</v>
      </c>
      <c r="Z1035" s="56">
        <v>-0.94</v>
      </c>
      <c r="AA1035" s="56">
        <v>1.94</v>
      </c>
      <c r="AB1035" s="57">
        <v>1.0853999999999999</v>
      </c>
      <c r="AC1035" s="57">
        <v>1.4337</v>
      </c>
      <c r="AD1035" s="31">
        <f>省エネ計算フォーマット【EHP】!$R$125/100</f>
        <v>0</v>
      </c>
      <c r="AE1035" s="37">
        <f t="shared" si="31"/>
        <v>1.4330000000000001</v>
      </c>
    </row>
    <row r="1036" spans="20:31">
      <c r="T1036" s="76">
        <v>9</v>
      </c>
      <c r="U1036" s="76">
        <v>2013</v>
      </c>
      <c r="V1036" s="76" t="s">
        <v>20</v>
      </c>
      <c r="W1036" s="76" t="s">
        <v>606</v>
      </c>
      <c r="X1036" s="76" t="s">
        <v>618</v>
      </c>
      <c r="Y1036" s="55" t="str">
        <f t="shared" si="32"/>
        <v>92013暖房ビル用マルチ有り</v>
      </c>
      <c r="Z1036" s="56">
        <v>-0.98</v>
      </c>
      <c r="AA1036" s="56">
        <v>1.98</v>
      </c>
      <c r="AB1036" s="57">
        <v>1.042</v>
      </c>
      <c r="AC1036" s="57">
        <v>1.4744999999999999</v>
      </c>
      <c r="AD1036" s="31">
        <f>省エネ計算フォーマット【EHP】!$R$125/100</f>
        <v>0</v>
      </c>
      <c r="AE1036" s="37">
        <f t="shared" ref="AE1036:AE1099" si="33">ROUNDDOWN(IF(AD1036&gt;=0.25,Z1036*AD1036+AA1036,AB1036*AD1036+AC1036),3)</f>
        <v>1.474</v>
      </c>
    </row>
    <row r="1037" spans="20:31">
      <c r="T1037" s="76">
        <v>9</v>
      </c>
      <c r="U1037" s="76">
        <v>2013</v>
      </c>
      <c r="V1037" s="76" t="s">
        <v>20</v>
      </c>
      <c r="W1037" s="76" t="s">
        <v>607</v>
      </c>
      <c r="X1037" s="76" t="s">
        <v>618</v>
      </c>
      <c r="Y1037" s="55" t="str">
        <f t="shared" si="32"/>
        <v>92013暖房設備用有り</v>
      </c>
      <c r="Z1037" s="56">
        <v>-0.32</v>
      </c>
      <c r="AA1037" s="56">
        <v>1.32</v>
      </c>
      <c r="AB1037" s="57">
        <v>1.028</v>
      </c>
      <c r="AC1037" s="57">
        <v>0.98299999999999998</v>
      </c>
      <c r="AD1037" s="31">
        <f>省エネ計算フォーマット【EHP】!$R$125/100</f>
        <v>0</v>
      </c>
      <c r="AE1037" s="37">
        <f t="shared" si="33"/>
        <v>0.98299999999999998</v>
      </c>
    </row>
    <row r="1038" spans="20:31">
      <c r="T1038" s="76">
        <v>9</v>
      </c>
      <c r="U1038" s="76">
        <v>2013</v>
      </c>
      <c r="V1038" s="76" t="s">
        <v>20</v>
      </c>
      <c r="W1038" s="76" t="s">
        <v>612</v>
      </c>
      <c r="X1038" s="76" t="s">
        <v>702</v>
      </c>
      <c r="Y1038" s="55" t="str">
        <f t="shared" si="32"/>
        <v>92013暖房店舗用無し（一定速）</v>
      </c>
      <c r="Z1038" s="56">
        <v>0.25</v>
      </c>
      <c r="AA1038" s="56">
        <v>0.75</v>
      </c>
      <c r="AB1038" s="57">
        <v>0.25</v>
      </c>
      <c r="AC1038" s="57">
        <v>0.75</v>
      </c>
      <c r="AD1038" s="31">
        <f>省エネ計算フォーマット【EHP】!$R$125/100</f>
        <v>0</v>
      </c>
      <c r="AE1038" s="37">
        <f t="shared" si="33"/>
        <v>0.75</v>
      </c>
    </row>
    <row r="1039" spans="20:31">
      <c r="T1039" s="76">
        <v>9</v>
      </c>
      <c r="U1039" s="76">
        <v>2013</v>
      </c>
      <c r="V1039" s="76" t="s">
        <v>20</v>
      </c>
      <c r="W1039" s="76" t="s">
        <v>606</v>
      </c>
      <c r="X1039" s="76" t="s">
        <v>702</v>
      </c>
      <c r="Y1039" s="55" t="str">
        <f t="shared" si="32"/>
        <v>92013暖房ビル用マルチ無し（一定速）</v>
      </c>
      <c r="Z1039" s="56">
        <v>0.25</v>
      </c>
      <c r="AA1039" s="56">
        <v>0.75</v>
      </c>
      <c r="AB1039" s="57">
        <v>0.25</v>
      </c>
      <c r="AC1039" s="57">
        <v>0.75</v>
      </c>
      <c r="AD1039" s="31">
        <f>省エネ計算フォーマット【EHP】!$R$125/100</f>
        <v>0</v>
      </c>
      <c r="AE1039" s="37">
        <f t="shared" si="33"/>
        <v>0.75</v>
      </c>
    </row>
    <row r="1040" spans="20:31">
      <c r="T1040" s="76">
        <v>9</v>
      </c>
      <c r="U1040" s="76">
        <v>2013</v>
      </c>
      <c r="V1040" s="76" t="s">
        <v>20</v>
      </c>
      <c r="W1040" s="76" t="s">
        <v>607</v>
      </c>
      <c r="X1040" s="76" t="s">
        <v>702</v>
      </c>
      <c r="Y1040" s="55" t="str">
        <f t="shared" si="32"/>
        <v>92013暖房設備用無し（一定速）</v>
      </c>
      <c r="Z1040" s="56">
        <v>0.25</v>
      </c>
      <c r="AA1040" s="56">
        <v>0.75</v>
      </c>
      <c r="AB1040" s="57">
        <v>0.25</v>
      </c>
      <c r="AC1040" s="57">
        <v>0.75</v>
      </c>
      <c r="AD1040" s="31">
        <f>省エネ計算フォーマット【EHP】!$R$125/100</f>
        <v>0</v>
      </c>
      <c r="AE1040" s="37">
        <f t="shared" si="33"/>
        <v>0.75</v>
      </c>
    </row>
    <row r="1041" spans="20:31">
      <c r="T1041" s="76">
        <v>9</v>
      </c>
      <c r="U1041" s="76">
        <v>2014</v>
      </c>
      <c r="V1041" s="76" t="s">
        <v>19</v>
      </c>
      <c r="W1041" s="76" t="s">
        <v>612</v>
      </c>
      <c r="X1041" s="76" t="s">
        <v>618</v>
      </c>
      <c r="Y1041" s="55" t="str">
        <f t="shared" si="32"/>
        <v>92014冷房店舗用有り</v>
      </c>
      <c r="Z1041" s="56">
        <v>-1.46</v>
      </c>
      <c r="AA1041" s="56">
        <v>2.46</v>
      </c>
      <c r="AB1041" s="57">
        <v>1.06</v>
      </c>
      <c r="AC1041" s="57">
        <v>1.83</v>
      </c>
      <c r="AD1041" s="31">
        <f>省エネ計算フォーマット【EHP】!$R$125/100</f>
        <v>0</v>
      </c>
      <c r="AE1041" s="37">
        <f t="shared" si="33"/>
        <v>1.83</v>
      </c>
    </row>
    <row r="1042" spans="20:31">
      <c r="T1042" s="76">
        <v>9</v>
      </c>
      <c r="U1042" s="76">
        <v>2014</v>
      </c>
      <c r="V1042" s="76" t="s">
        <v>19</v>
      </c>
      <c r="W1042" s="76" t="s">
        <v>606</v>
      </c>
      <c r="X1042" s="76" t="s">
        <v>618</v>
      </c>
      <c r="Y1042" s="55" t="str">
        <f t="shared" si="32"/>
        <v>92014冷房ビル用マルチ有り</v>
      </c>
      <c r="Z1042" s="56">
        <v>-1.52</v>
      </c>
      <c r="AA1042" s="56">
        <v>2.52</v>
      </c>
      <c r="AB1042" s="57">
        <v>1.0736000000000001</v>
      </c>
      <c r="AC1042" s="57">
        <v>1.8715999999999999</v>
      </c>
      <c r="AD1042" s="31">
        <f>省エネ計算フォーマット【EHP】!$R$125/100</f>
        <v>0</v>
      </c>
      <c r="AE1042" s="37">
        <f t="shared" si="33"/>
        <v>1.871</v>
      </c>
    </row>
    <row r="1043" spans="20:31">
      <c r="T1043" s="76">
        <v>9</v>
      </c>
      <c r="U1043" s="76">
        <v>2014</v>
      </c>
      <c r="V1043" s="76" t="s">
        <v>19</v>
      </c>
      <c r="W1043" s="76" t="s">
        <v>607</v>
      </c>
      <c r="X1043" s="76" t="s">
        <v>618</v>
      </c>
      <c r="Y1043" s="55" t="str">
        <f t="shared" si="32"/>
        <v>92014冷房設備用有り</v>
      </c>
      <c r="Z1043" s="56">
        <v>-0.32</v>
      </c>
      <c r="AA1043" s="56">
        <v>1.32</v>
      </c>
      <c r="AB1043" s="57">
        <v>1.0385</v>
      </c>
      <c r="AC1043" s="57">
        <v>0.98040000000000005</v>
      </c>
      <c r="AD1043" s="31">
        <f>省エネ計算フォーマット【EHP】!$R$125/100</f>
        <v>0</v>
      </c>
      <c r="AE1043" s="37">
        <f t="shared" si="33"/>
        <v>0.98</v>
      </c>
    </row>
    <row r="1044" spans="20:31">
      <c r="T1044" s="76">
        <v>9</v>
      </c>
      <c r="U1044" s="76">
        <v>2014</v>
      </c>
      <c r="V1044" s="76" t="s">
        <v>19</v>
      </c>
      <c r="W1044" s="76" t="s">
        <v>612</v>
      </c>
      <c r="X1044" s="76" t="s">
        <v>702</v>
      </c>
      <c r="Y1044" s="55" t="str">
        <f t="shared" si="32"/>
        <v>92014冷房店舗用無し（一定速）</v>
      </c>
      <c r="Z1044" s="56">
        <v>0.25</v>
      </c>
      <c r="AA1044" s="56">
        <v>0.75</v>
      </c>
      <c r="AB1044" s="57">
        <v>0.25</v>
      </c>
      <c r="AC1044" s="57">
        <v>0.75</v>
      </c>
      <c r="AD1044" s="31">
        <f>省エネ計算フォーマット【EHP】!$R$125/100</f>
        <v>0</v>
      </c>
      <c r="AE1044" s="37">
        <f t="shared" si="33"/>
        <v>0.75</v>
      </c>
    </row>
    <row r="1045" spans="20:31">
      <c r="T1045" s="76">
        <v>9</v>
      </c>
      <c r="U1045" s="76">
        <v>2014</v>
      </c>
      <c r="V1045" s="76" t="s">
        <v>19</v>
      </c>
      <c r="W1045" s="76" t="s">
        <v>606</v>
      </c>
      <c r="X1045" s="76" t="s">
        <v>702</v>
      </c>
      <c r="Y1045" s="55" t="str">
        <f t="shared" si="32"/>
        <v>92014冷房ビル用マルチ無し（一定速）</v>
      </c>
      <c r="Z1045" s="56">
        <v>0.25</v>
      </c>
      <c r="AA1045" s="56">
        <v>0.75</v>
      </c>
      <c r="AB1045" s="57">
        <v>0.25</v>
      </c>
      <c r="AC1045" s="57">
        <v>0.75</v>
      </c>
      <c r="AD1045" s="31">
        <f>省エネ計算フォーマット【EHP】!$R$125/100</f>
        <v>0</v>
      </c>
      <c r="AE1045" s="37">
        <f t="shared" si="33"/>
        <v>0.75</v>
      </c>
    </row>
    <row r="1046" spans="20:31">
      <c r="T1046" s="76">
        <v>9</v>
      </c>
      <c r="U1046" s="76">
        <v>2014</v>
      </c>
      <c r="V1046" s="76" t="s">
        <v>19</v>
      </c>
      <c r="W1046" s="76" t="s">
        <v>607</v>
      </c>
      <c r="X1046" s="76" t="s">
        <v>702</v>
      </c>
      <c r="Y1046" s="55" t="str">
        <f t="shared" si="32"/>
        <v>92014冷房設備用無し（一定速）</v>
      </c>
      <c r="Z1046" s="56">
        <v>0.25</v>
      </c>
      <c r="AA1046" s="56">
        <v>0.75</v>
      </c>
      <c r="AB1046" s="57">
        <v>0.25</v>
      </c>
      <c r="AC1046" s="57">
        <v>0.75</v>
      </c>
      <c r="AD1046" s="31">
        <f>省エネ計算フォーマット【EHP】!$R$125/100</f>
        <v>0</v>
      </c>
      <c r="AE1046" s="37">
        <f t="shared" si="33"/>
        <v>0.75</v>
      </c>
    </row>
    <row r="1047" spans="20:31">
      <c r="T1047" s="76">
        <v>9</v>
      </c>
      <c r="U1047" s="76">
        <v>2014</v>
      </c>
      <c r="V1047" s="76" t="s">
        <v>20</v>
      </c>
      <c r="W1047" s="76" t="s">
        <v>612</v>
      </c>
      <c r="X1047" s="76" t="s">
        <v>618</v>
      </c>
      <c r="Y1047" s="55" t="str">
        <f t="shared" si="32"/>
        <v>92014暖房店舗用有り</v>
      </c>
      <c r="Z1047" s="56">
        <v>-0.94</v>
      </c>
      <c r="AA1047" s="56">
        <v>1.94</v>
      </c>
      <c r="AB1047" s="57">
        <v>1.0853999999999999</v>
      </c>
      <c r="AC1047" s="57">
        <v>1.4337</v>
      </c>
      <c r="AD1047" s="31">
        <f>省エネ計算フォーマット【EHP】!$R$125/100</f>
        <v>0</v>
      </c>
      <c r="AE1047" s="37">
        <f t="shared" si="33"/>
        <v>1.4330000000000001</v>
      </c>
    </row>
    <row r="1048" spans="20:31">
      <c r="T1048" s="76">
        <v>9</v>
      </c>
      <c r="U1048" s="76">
        <v>2014</v>
      </c>
      <c r="V1048" s="76" t="s">
        <v>20</v>
      </c>
      <c r="W1048" s="76" t="s">
        <v>606</v>
      </c>
      <c r="X1048" s="76" t="s">
        <v>618</v>
      </c>
      <c r="Y1048" s="55" t="str">
        <f t="shared" si="32"/>
        <v>92014暖房ビル用マルチ有り</v>
      </c>
      <c r="Z1048" s="56">
        <v>-0.96</v>
      </c>
      <c r="AA1048" s="56">
        <v>1.96</v>
      </c>
      <c r="AB1048" s="57">
        <v>1.0416000000000001</v>
      </c>
      <c r="AC1048" s="57">
        <v>1.4596</v>
      </c>
      <c r="AD1048" s="31">
        <f>省エネ計算フォーマット【EHP】!$R$125/100</f>
        <v>0</v>
      </c>
      <c r="AE1048" s="37">
        <f t="shared" si="33"/>
        <v>1.4590000000000001</v>
      </c>
    </row>
    <row r="1049" spans="20:31">
      <c r="T1049" s="76">
        <v>9</v>
      </c>
      <c r="U1049" s="76">
        <v>2014</v>
      </c>
      <c r="V1049" s="76" t="s">
        <v>20</v>
      </c>
      <c r="W1049" s="76" t="s">
        <v>607</v>
      </c>
      <c r="X1049" s="76" t="s">
        <v>618</v>
      </c>
      <c r="Y1049" s="55" t="str">
        <f t="shared" si="32"/>
        <v>92014暖房設備用有り</v>
      </c>
      <c r="Z1049" s="56">
        <v>-0.36</v>
      </c>
      <c r="AA1049" s="56">
        <v>1.36</v>
      </c>
      <c r="AB1049" s="57">
        <v>1.0287999999999999</v>
      </c>
      <c r="AC1049" s="57">
        <v>1.0127999999999999</v>
      </c>
      <c r="AD1049" s="31">
        <f>省エネ計算フォーマット【EHP】!$R$125/100</f>
        <v>0</v>
      </c>
      <c r="AE1049" s="37">
        <f t="shared" si="33"/>
        <v>1.012</v>
      </c>
    </row>
    <row r="1050" spans="20:31">
      <c r="T1050" s="76">
        <v>9</v>
      </c>
      <c r="U1050" s="76">
        <v>2014</v>
      </c>
      <c r="V1050" s="76" t="s">
        <v>20</v>
      </c>
      <c r="W1050" s="76" t="s">
        <v>612</v>
      </c>
      <c r="X1050" s="76" t="s">
        <v>702</v>
      </c>
      <c r="Y1050" s="55" t="str">
        <f t="shared" si="32"/>
        <v>92014暖房店舗用無し（一定速）</v>
      </c>
      <c r="Z1050" s="56">
        <v>0.25</v>
      </c>
      <c r="AA1050" s="56">
        <v>0.75</v>
      </c>
      <c r="AB1050" s="57">
        <v>0.25</v>
      </c>
      <c r="AC1050" s="57">
        <v>0.75</v>
      </c>
      <c r="AD1050" s="31">
        <f>省エネ計算フォーマット【EHP】!$R$125/100</f>
        <v>0</v>
      </c>
      <c r="AE1050" s="37">
        <f t="shared" si="33"/>
        <v>0.75</v>
      </c>
    </row>
    <row r="1051" spans="20:31">
      <c r="T1051" s="76">
        <v>9</v>
      </c>
      <c r="U1051" s="76">
        <v>2014</v>
      </c>
      <c r="V1051" s="76" t="s">
        <v>20</v>
      </c>
      <c r="W1051" s="76" t="s">
        <v>606</v>
      </c>
      <c r="X1051" s="76" t="s">
        <v>702</v>
      </c>
      <c r="Y1051" s="55" t="str">
        <f t="shared" si="32"/>
        <v>92014暖房ビル用マルチ無し（一定速）</v>
      </c>
      <c r="Z1051" s="56">
        <v>0.25</v>
      </c>
      <c r="AA1051" s="56">
        <v>0.75</v>
      </c>
      <c r="AB1051" s="57">
        <v>0.25</v>
      </c>
      <c r="AC1051" s="57">
        <v>0.75</v>
      </c>
      <c r="AD1051" s="31">
        <f>省エネ計算フォーマット【EHP】!$R$125/100</f>
        <v>0</v>
      </c>
      <c r="AE1051" s="37">
        <f t="shared" si="33"/>
        <v>0.75</v>
      </c>
    </row>
    <row r="1052" spans="20:31">
      <c r="T1052" s="76">
        <v>9</v>
      </c>
      <c r="U1052" s="76">
        <v>2014</v>
      </c>
      <c r="V1052" s="76" t="s">
        <v>20</v>
      </c>
      <c r="W1052" s="76" t="s">
        <v>607</v>
      </c>
      <c r="X1052" s="76" t="s">
        <v>702</v>
      </c>
      <c r="Y1052" s="55" t="str">
        <f t="shared" si="32"/>
        <v>92014暖房設備用無し（一定速）</v>
      </c>
      <c r="Z1052" s="56">
        <v>0.25</v>
      </c>
      <c r="AA1052" s="56">
        <v>0.75</v>
      </c>
      <c r="AB1052" s="57">
        <v>0.25</v>
      </c>
      <c r="AC1052" s="57">
        <v>0.75</v>
      </c>
      <c r="AD1052" s="31">
        <f>省エネ計算フォーマット【EHP】!$R$125/100</f>
        <v>0</v>
      </c>
      <c r="AE1052" s="37">
        <f t="shared" si="33"/>
        <v>0.75</v>
      </c>
    </row>
    <row r="1053" spans="20:31">
      <c r="T1053" s="73">
        <v>9</v>
      </c>
      <c r="U1053" s="73">
        <v>2015</v>
      </c>
      <c r="V1053" s="73" t="s">
        <v>19</v>
      </c>
      <c r="W1053" s="73" t="s">
        <v>612</v>
      </c>
      <c r="X1053" s="73" t="s">
        <v>618</v>
      </c>
      <c r="Y1053" s="28" t="str">
        <f t="shared" si="32"/>
        <v>92015冷房店舗用有り</v>
      </c>
      <c r="Z1053" s="71">
        <v>-1.38</v>
      </c>
      <c r="AA1053" s="71">
        <v>2.38</v>
      </c>
      <c r="AB1053" s="72">
        <v>1.0581</v>
      </c>
      <c r="AC1053" s="72">
        <v>1.7705</v>
      </c>
      <c r="AD1053" s="31">
        <f>省エネ計算フォーマット【EHP】!$R$125/100</f>
        <v>0</v>
      </c>
      <c r="AE1053" s="32">
        <f t="shared" si="33"/>
        <v>1.77</v>
      </c>
    </row>
    <row r="1054" spans="20:31">
      <c r="T1054" s="73">
        <v>9</v>
      </c>
      <c r="U1054" s="73">
        <v>2015</v>
      </c>
      <c r="V1054" s="73" t="s">
        <v>19</v>
      </c>
      <c r="W1054" s="73" t="s">
        <v>606</v>
      </c>
      <c r="X1054" s="73" t="s">
        <v>618</v>
      </c>
      <c r="Y1054" s="28" t="str">
        <f t="shared" si="32"/>
        <v>92015冷房ビル用マルチ有り</v>
      </c>
      <c r="Z1054" s="51">
        <v>-1.5740000000000001</v>
      </c>
      <c r="AA1054" s="51">
        <v>2.5739999999999998</v>
      </c>
      <c r="AB1054" s="52">
        <v>1.0751999999999999</v>
      </c>
      <c r="AC1054" s="52">
        <v>1.9117</v>
      </c>
      <c r="AD1054" s="31">
        <f>省エネ計算フォーマット【EHP】!$R$125/100</f>
        <v>0</v>
      </c>
      <c r="AE1054" s="32">
        <f t="shared" si="33"/>
        <v>1.911</v>
      </c>
    </row>
    <row r="1055" spans="20:31">
      <c r="T1055" s="73">
        <v>9</v>
      </c>
      <c r="U1055" s="73">
        <v>2015</v>
      </c>
      <c r="V1055" s="73" t="s">
        <v>19</v>
      </c>
      <c r="W1055" s="73" t="s">
        <v>607</v>
      </c>
      <c r="X1055" s="73" t="s">
        <v>618</v>
      </c>
      <c r="Y1055" s="28" t="str">
        <f t="shared" si="32"/>
        <v>92015冷房設備用有り</v>
      </c>
      <c r="Z1055" s="51">
        <v>-0.62</v>
      </c>
      <c r="AA1055" s="51">
        <v>1.62</v>
      </c>
      <c r="AB1055" s="52">
        <v>1.0472999999999999</v>
      </c>
      <c r="AC1055" s="52">
        <v>1.2032</v>
      </c>
      <c r="AD1055" s="31">
        <f>省エネ計算フォーマット【EHP】!$R$125/100</f>
        <v>0</v>
      </c>
      <c r="AE1055" s="32">
        <f t="shared" si="33"/>
        <v>1.2030000000000001</v>
      </c>
    </row>
    <row r="1056" spans="20:31">
      <c r="T1056" s="73">
        <v>9</v>
      </c>
      <c r="U1056" s="73">
        <v>2015</v>
      </c>
      <c r="V1056" s="73" t="s">
        <v>19</v>
      </c>
      <c r="W1056" s="73" t="s">
        <v>612</v>
      </c>
      <c r="X1056" s="73" t="s">
        <v>702</v>
      </c>
      <c r="Y1056" s="28" t="str">
        <f t="shared" si="32"/>
        <v>92015冷房店舗用無し（一定速）</v>
      </c>
      <c r="Z1056" s="51">
        <v>0.25</v>
      </c>
      <c r="AA1056" s="51">
        <v>0.75</v>
      </c>
      <c r="AB1056" s="52">
        <v>0.25</v>
      </c>
      <c r="AC1056" s="52">
        <v>0.75</v>
      </c>
      <c r="AD1056" s="31">
        <f>省エネ計算フォーマット【EHP】!$R$125/100</f>
        <v>0</v>
      </c>
      <c r="AE1056" s="32">
        <f t="shared" si="33"/>
        <v>0.75</v>
      </c>
    </row>
    <row r="1057" spans="20:31">
      <c r="T1057" s="73">
        <v>9</v>
      </c>
      <c r="U1057" s="73">
        <v>2015</v>
      </c>
      <c r="V1057" s="73" t="s">
        <v>19</v>
      </c>
      <c r="W1057" s="73" t="s">
        <v>606</v>
      </c>
      <c r="X1057" s="73" t="s">
        <v>702</v>
      </c>
      <c r="Y1057" s="28" t="str">
        <f t="shared" si="32"/>
        <v>92015冷房ビル用マルチ無し（一定速）</v>
      </c>
      <c r="Z1057" s="51">
        <v>0.25</v>
      </c>
      <c r="AA1057" s="51">
        <v>0.75</v>
      </c>
      <c r="AB1057" s="52">
        <v>0.25</v>
      </c>
      <c r="AC1057" s="52">
        <v>0.75</v>
      </c>
      <c r="AD1057" s="31">
        <f>省エネ計算フォーマット【EHP】!$R$125/100</f>
        <v>0</v>
      </c>
      <c r="AE1057" s="32">
        <f t="shared" si="33"/>
        <v>0.75</v>
      </c>
    </row>
    <row r="1058" spans="20:31">
      <c r="T1058" s="73">
        <v>9</v>
      </c>
      <c r="U1058" s="73">
        <v>2015</v>
      </c>
      <c r="V1058" s="73" t="s">
        <v>19</v>
      </c>
      <c r="W1058" s="73" t="s">
        <v>607</v>
      </c>
      <c r="X1058" s="73" t="s">
        <v>702</v>
      </c>
      <c r="Y1058" s="28" t="str">
        <f t="shared" si="32"/>
        <v>92015冷房設備用無し（一定速）</v>
      </c>
      <c r="Z1058" s="51">
        <v>0.25</v>
      </c>
      <c r="AA1058" s="51">
        <v>0.75</v>
      </c>
      <c r="AB1058" s="52">
        <v>0.25</v>
      </c>
      <c r="AC1058" s="52">
        <v>0.75</v>
      </c>
      <c r="AD1058" s="31">
        <f>省エネ計算フォーマット【EHP】!$R$125/100</f>
        <v>0</v>
      </c>
      <c r="AE1058" s="32">
        <f t="shared" si="33"/>
        <v>0.75</v>
      </c>
    </row>
    <row r="1059" spans="20:31">
      <c r="T1059" s="73">
        <v>9</v>
      </c>
      <c r="U1059" s="73">
        <v>2015</v>
      </c>
      <c r="V1059" s="73" t="s">
        <v>20</v>
      </c>
      <c r="W1059" s="73" t="s">
        <v>612</v>
      </c>
      <c r="X1059" s="73" t="s">
        <v>618</v>
      </c>
      <c r="Y1059" s="28" t="str">
        <f t="shared" si="32"/>
        <v>92015暖房店舗用有り</v>
      </c>
      <c r="Z1059" s="51">
        <v>-0.97</v>
      </c>
      <c r="AA1059" s="51">
        <v>1.97</v>
      </c>
      <c r="AB1059" s="52">
        <v>1.0867</v>
      </c>
      <c r="AC1059" s="52">
        <v>1.4558</v>
      </c>
      <c r="AD1059" s="31">
        <f>省エネ計算フォーマット【EHP】!$R$125/100</f>
        <v>0</v>
      </c>
      <c r="AE1059" s="32">
        <f t="shared" si="33"/>
        <v>1.4550000000000001</v>
      </c>
    </row>
    <row r="1060" spans="20:31">
      <c r="T1060" s="73">
        <v>9</v>
      </c>
      <c r="U1060" s="73">
        <v>2015</v>
      </c>
      <c r="V1060" s="73" t="s">
        <v>20</v>
      </c>
      <c r="W1060" s="73" t="s">
        <v>606</v>
      </c>
      <c r="X1060" s="73" t="s">
        <v>618</v>
      </c>
      <c r="Y1060" s="28" t="str">
        <f t="shared" si="32"/>
        <v>92015暖房ビル用マルチ有り</v>
      </c>
      <c r="Z1060" s="51">
        <v>-0.876</v>
      </c>
      <c r="AA1060" s="51">
        <v>1.8759999999999999</v>
      </c>
      <c r="AB1060" s="52">
        <v>1.0398000000000001</v>
      </c>
      <c r="AC1060" s="52">
        <v>1.3971</v>
      </c>
      <c r="AD1060" s="31">
        <f>省エネ計算フォーマット【EHP】!$R$125/100</f>
        <v>0</v>
      </c>
      <c r="AE1060" s="32">
        <f t="shared" si="33"/>
        <v>1.397</v>
      </c>
    </row>
    <row r="1061" spans="20:31">
      <c r="T1061" s="73">
        <v>9</v>
      </c>
      <c r="U1061" s="73">
        <v>2015</v>
      </c>
      <c r="V1061" s="73" t="s">
        <v>20</v>
      </c>
      <c r="W1061" s="73" t="s">
        <v>607</v>
      </c>
      <c r="X1061" s="73" t="s">
        <v>618</v>
      </c>
      <c r="Y1061" s="28" t="str">
        <f t="shared" si="32"/>
        <v>92015暖房設備用有り</v>
      </c>
      <c r="Z1061" s="51">
        <v>-0.59799999999999998</v>
      </c>
      <c r="AA1061" s="51">
        <v>1.5980000000000001</v>
      </c>
      <c r="AB1061" s="52">
        <v>1.0339</v>
      </c>
      <c r="AC1061" s="52">
        <v>1.19</v>
      </c>
      <c r="AD1061" s="31">
        <f>省エネ計算フォーマット【EHP】!$R$125/100</f>
        <v>0</v>
      </c>
      <c r="AE1061" s="32">
        <f t="shared" si="33"/>
        <v>1.19</v>
      </c>
    </row>
    <row r="1062" spans="20:31">
      <c r="T1062" s="73">
        <v>9</v>
      </c>
      <c r="U1062" s="73">
        <v>2015</v>
      </c>
      <c r="V1062" s="73" t="s">
        <v>20</v>
      </c>
      <c r="W1062" s="73" t="s">
        <v>612</v>
      </c>
      <c r="X1062" s="73" t="s">
        <v>702</v>
      </c>
      <c r="Y1062" s="28" t="str">
        <f t="shared" si="32"/>
        <v>92015暖房店舗用無し（一定速）</v>
      </c>
      <c r="Z1062" s="51">
        <v>0.25</v>
      </c>
      <c r="AA1062" s="51">
        <v>0.75</v>
      </c>
      <c r="AB1062" s="52">
        <v>0.25</v>
      </c>
      <c r="AC1062" s="52">
        <v>0.75</v>
      </c>
      <c r="AD1062" s="31">
        <f>省エネ計算フォーマット【EHP】!$R$125/100</f>
        <v>0</v>
      </c>
      <c r="AE1062" s="32">
        <f t="shared" si="33"/>
        <v>0.75</v>
      </c>
    </row>
    <row r="1063" spans="20:31">
      <c r="T1063" s="73">
        <v>9</v>
      </c>
      <c r="U1063" s="73">
        <v>2015</v>
      </c>
      <c r="V1063" s="73" t="s">
        <v>20</v>
      </c>
      <c r="W1063" s="73" t="s">
        <v>606</v>
      </c>
      <c r="X1063" s="73" t="s">
        <v>702</v>
      </c>
      <c r="Y1063" s="28" t="str">
        <f t="shared" si="32"/>
        <v>92015暖房ビル用マルチ無し（一定速）</v>
      </c>
      <c r="Z1063" s="51">
        <v>0.25</v>
      </c>
      <c r="AA1063" s="51">
        <v>0.75</v>
      </c>
      <c r="AB1063" s="52">
        <v>0.25</v>
      </c>
      <c r="AC1063" s="52">
        <v>0.75</v>
      </c>
      <c r="AD1063" s="31">
        <f>省エネ計算フォーマット【EHP】!$R$125/100</f>
        <v>0</v>
      </c>
      <c r="AE1063" s="32">
        <f t="shared" si="33"/>
        <v>0.75</v>
      </c>
    </row>
    <row r="1064" spans="20:31">
      <c r="T1064" s="73">
        <v>9</v>
      </c>
      <c r="U1064" s="73">
        <v>2015</v>
      </c>
      <c r="V1064" s="73" t="s">
        <v>20</v>
      </c>
      <c r="W1064" s="73" t="s">
        <v>607</v>
      </c>
      <c r="X1064" s="73" t="s">
        <v>702</v>
      </c>
      <c r="Y1064" s="28" t="str">
        <f t="shared" si="32"/>
        <v>92015暖房設備用無し（一定速）</v>
      </c>
      <c r="Z1064" s="51">
        <v>0.25</v>
      </c>
      <c r="AA1064" s="51">
        <v>0.75</v>
      </c>
      <c r="AB1064" s="52">
        <v>0.25</v>
      </c>
      <c r="AC1064" s="52">
        <v>0.75</v>
      </c>
      <c r="AD1064" s="31">
        <f>省エネ計算フォーマット【EHP】!$R$125/100</f>
        <v>0</v>
      </c>
      <c r="AE1064" s="32">
        <f t="shared" si="33"/>
        <v>0.75</v>
      </c>
    </row>
    <row r="1065" spans="20:31">
      <c r="T1065" s="73">
        <v>9</v>
      </c>
      <c r="U1065" s="73">
        <v>2020</v>
      </c>
      <c r="V1065" s="73" t="s">
        <v>613</v>
      </c>
      <c r="W1065" s="73" t="s">
        <v>612</v>
      </c>
      <c r="X1065" s="73" t="s">
        <v>618</v>
      </c>
      <c r="Y1065" s="28" t="str">
        <f t="shared" si="32"/>
        <v>92020冷房店舗用有り</v>
      </c>
      <c r="Z1065" s="51">
        <v>-1.38</v>
      </c>
      <c r="AA1065" s="51">
        <v>2.38</v>
      </c>
      <c r="AB1065" s="52">
        <v>1.0581</v>
      </c>
      <c r="AC1065" s="52">
        <v>1.7705</v>
      </c>
      <c r="AD1065" s="31">
        <f>省エネ計算フォーマット【EHP】!$R$125/100</f>
        <v>0</v>
      </c>
      <c r="AE1065" s="32">
        <f t="shared" si="33"/>
        <v>1.77</v>
      </c>
    </row>
    <row r="1066" spans="20:31">
      <c r="T1066" s="73">
        <v>9</v>
      </c>
      <c r="U1066" s="73">
        <v>2020</v>
      </c>
      <c r="V1066" s="73" t="s">
        <v>613</v>
      </c>
      <c r="W1066" s="73" t="s">
        <v>606</v>
      </c>
      <c r="X1066" s="73" t="s">
        <v>618</v>
      </c>
      <c r="Y1066" s="28" t="str">
        <f t="shared" si="32"/>
        <v>92020冷房ビル用マルチ有り</v>
      </c>
      <c r="Z1066" s="51">
        <v>-1.68</v>
      </c>
      <c r="AA1066" s="51">
        <v>2.68</v>
      </c>
      <c r="AB1066" s="52">
        <v>1.0788</v>
      </c>
      <c r="AC1066" s="52">
        <v>2.0053000000000001</v>
      </c>
      <c r="AD1066" s="31">
        <f>省エネ計算フォーマット【EHP】!$R$125/100</f>
        <v>0</v>
      </c>
      <c r="AE1066" s="32">
        <f t="shared" si="33"/>
        <v>2.0049999999999999</v>
      </c>
    </row>
    <row r="1067" spans="20:31">
      <c r="T1067" s="73">
        <v>9</v>
      </c>
      <c r="U1067" s="73">
        <v>2020</v>
      </c>
      <c r="V1067" s="73" t="s">
        <v>613</v>
      </c>
      <c r="W1067" s="73" t="s">
        <v>607</v>
      </c>
      <c r="X1067" s="73" t="s">
        <v>618</v>
      </c>
      <c r="Y1067" s="28" t="str">
        <f t="shared" si="32"/>
        <v>92020冷房設備用有り</v>
      </c>
      <c r="Z1067" s="51">
        <v>-0.62</v>
      </c>
      <c r="AA1067" s="51">
        <v>1.62</v>
      </c>
      <c r="AB1067" s="52">
        <v>1.0472999999999999</v>
      </c>
      <c r="AC1067" s="52">
        <v>1.2032</v>
      </c>
      <c r="AD1067" s="31">
        <f>省エネ計算フォーマット【EHP】!$R$125/100</f>
        <v>0</v>
      </c>
      <c r="AE1067" s="32">
        <f t="shared" si="33"/>
        <v>1.2030000000000001</v>
      </c>
    </row>
    <row r="1068" spans="20:31">
      <c r="T1068" s="73">
        <v>9</v>
      </c>
      <c r="U1068" s="73">
        <v>2020</v>
      </c>
      <c r="V1068" s="73" t="s">
        <v>613</v>
      </c>
      <c r="W1068" s="73" t="s">
        <v>612</v>
      </c>
      <c r="X1068" s="73" t="s">
        <v>702</v>
      </c>
      <c r="Y1068" s="28" t="str">
        <f t="shared" si="32"/>
        <v>92020冷房店舗用無し（一定速）</v>
      </c>
      <c r="Z1068" s="51">
        <v>0.25</v>
      </c>
      <c r="AA1068" s="51">
        <v>0.75</v>
      </c>
      <c r="AB1068" s="52">
        <v>0.25</v>
      </c>
      <c r="AC1068" s="52">
        <v>0.75</v>
      </c>
      <c r="AD1068" s="31">
        <f>省エネ計算フォーマット【EHP】!$R$125/100</f>
        <v>0</v>
      </c>
      <c r="AE1068" s="32">
        <f t="shared" si="33"/>
        <v>0.75</v>
      </c>
    </row>
    <row r="1069" spans="20:31">
      <c r="T1069" s="73">
        <v>9</v>
      </c>
      <c r="U1069" s="73">
        <v>2020</v>
      </c>
      <c r="V1069" s="73" t="s">
        <v>613</v>
      </c>
      <c r="W1069" s="73" t="s">
        <v>606</v>
      </c>
      <c r="X1069" s="73" t="s">
        <v>702</v>
      </c>
      <c r="Y1069" s="28" t="str">
        <f t="shared" si="32"/>
        <v>92020冷房ビル用マルチ無し（一定速）</v>
      </c>
      <c r="Z1069" s="51">
        <v>0.25</v>
      </c>
      <c r="AA1069" s="51">
        <v>0.75</v>
      </c>
      <c r="AB1069" s="52">
        <v>0.25</v>
      </c>
      <c r="AC1069" s="52">
        <v>0.75</v>
      </c>
      <c r="AD1069" s="31">
        <f>省エネ計算フォーマット【EHP】!$R$125/100</f>
        <v>0</v>
      </c>
      <c r="AE1069" s="32">
        <f t="shared" si="33"/>
        <v>0.75</v>
      </c>
    </row>
    <row r="1070" spans="20:31">
      <c r="T1070" s="73">
        <v>9</v>
      </c>
      <c r="U1070" s="73">
        <v>2020</v>
      </c>
      <c r="V1070" s="73" t="s">
        <v>613</v>
      </c>
      <c r="W1070" s="73" t="s">
        <v>607</v>
      </c>
      <c r="X1070" s="73" t="s">
        <v>702</v>
      </c>
      <c r="Y1070" s="28" t="str">
        <f t="shared" si="32"/>
        <v>92020冷房設備用無し（一定速）</v>
      </c>
      <c r="Z1070" s="51">
        <v>0.25</v>
      </c>
      <c r="AA1070" s="51">
        <v>0.75</v>
      </c>
      <c r="AB1070" s="52">
        <v>0.25</v>
      </c>
      <c r="AC1070" s="52">
        <v>0.75</v>
      </c>
      <c r="AD1070" s="31">
        <f>省エネ計算フォーマット【EHP】!$R$125/100</f>
        <v>0</v>
      </c>
      <c r="AE1070" s="32">
        <f t="shared" si="33"/>
        <v>0.75</v>
      </c>
    </row>
    <row r="1071" spans="20:31">
      <c r="T1071" s="73">
        <v>9</v>
      </c>
      <c r="U1071" s="73">
        <v>2020</v>
      </c>
      <c r="V1071" s="73" t="s">
        <v>614</v>
      </c>
      <c r="W1071" s="73" t="s">
        <v>612</v>
      </c>
      <c r="X1071" s="73" t="s">
        <v>618</v>
      </c>
      <c r="Y1071" s="28" t="str">
        <f t="shared" si="32"/>
        <v>92020暖房店舗用有り</v>
      </c>
      <c r="Z1071" s="51">
        <v>-0.96</v>
      </c>
      <c r="AA1071" s="51">
        <v>1.96</v>
      </c>
      <c r="AB1071" s="52">
        <v>1.0862000000000001</v>
      </c>
      <c r="AC1071" s="52">
        <v>1.4483999999999999</v>
      </c>
      <c r="AD1071" s="31">
        <f>省エネ計算フォーマット【EHP】!$R$125/100</f>
        <v>0</v>
      </c>
      <c r="AE1071" s="32">
        <f t="shared" si="33"/>
        <v>1.448</v>
      </c>
    </row>
    <row r="1072" spans="20:31">
      <c r="T1072" s="73">
        <v>9</v>
      </c>
      <c r="U1072" s="73">
        <v>2020</v>
      </c>
      <c r="V1072" s="73" t="s">
        <v>614</v>
      </c>
      <c r="W1072" s="73" t="s">
        <v>606</v>
      </c>
      <c r="X1072" s="73" t="s">
        <v>618</v>
      </c>
      <c r="Y1072" s="28" t="str">
        <f t="shared" si="32"/>
        <v>92020暖房ビル用マルチ有り</v>
      </c>
      <c r="Z1072" s="51">
        <v>-1.1000000000000001</v>
      </c>
      <c r="AA1072" s="51">
        <v>2.1</v>
      </c>
      <c r="AB1072" s="52">
        <v>1.0416000000000001</v>
      </c>
      <c r="AC1072" s="52">
        <v>1.4596</v>
      </c>
      <c r="AD1072" s="31">
        <f>省エネ計算フォーマット【EHP】!$R$125/100</f>
        <v>0</v>
      </c>
      <c r="AE1072" s="32">
        <f t="shared" si="33"/>
        <v>1.4590000000000001</v>
      </c>
    </row>
    <row r="1073" spans="20:31">
      <c r="T1073" s="73">
        <v>9</v>
      </c>
      <c r="U1073" s="73">
        <v>2020</v>
      </c>
      <c r="V1073" s="73" t="s">
        <v>614</v>
      </c>
      <c r="W1073" s="73" t="s">
        <v>607</v>
      </c>
      <c r="X1073" s="73" t="s">
        <v>618</v>
      </c>
      <c r="Y1073" s="28" t="str">
        <f t="shared" si="32"/>
        <v>92020暖房設備用有り</v>
      </c>
      <c r="Z1073" s="51">
        <v>-0.46</v>
      </c>
      <c r="AA1073" s="51">
        <v>1.46</v>
      </c>
      <c r="AB1073" s="52">
        <v>0.94</v>
      </c>
      <c r="AC1073" s="52">
        <v>1.1100000000000001</v>
      </c>
      <c r="AD1073" s="31">
        <f>省エネ計算フォーマット【EHP】!$R$125/100</f>
        <v>0</v>
      </c>
      <c r="AE1073" s="32">
        <f t="shared" si="33"/>
        <v>1.1100000000000001</v>
      </c>
    </row>
    <row r="1074" spans="20:31">
      <c r="T1074" s="73">
        <v>9</v>
      </c>
      <c r="U1074" s="73">
        <v>2020</v>
      </c>
      <c r="V1074" s="73" t="s">
        <v>614</v>
      </c>
      <c r="W1074" s="73" t="s">
        <v>612</v>
      </c>
      <c r="X1074" s="73" t="s">
        <v>702</v>
      </c>
      <c r="Y1074" s="28" t="str">
        <f t="shared" si="32"/>
        <v>92020暖房店舗用無し（一定速）</v>
      </c>
      <c r="Z1074" s="51">
        <v>0.25</v>
      </c>
      <c r="AA1074" s="51">
        <v>0.75</v>
      </c>
      <c r="AB1074" s="52">
        <v>0.25</v>
      </c>
      <c r="AC1074" s="52">
        <v>0.75</v>
      </c>
      <c r="AD1074" s="31">
        <f>省エネ計算フォーマット【EHP】!$R$125/100</f>
        <v>0</v>
      </c>
      <c r="AE1074" s="32">
        <f t="shared" si="33"/>
        <v>0.75</v>
      </c>
    </row>
    <row r="1075" spans="20:31">
      <c r="T1075" s="73">
        <v>9</v>
      </c>
      <c r="U1075" s="73">
        <v>2020</v>
      </c>
      <c r="V1075" s="73" t="s">
        <v>614</v>
      </c>
      <c r="W1075" s="73" t="s">
        <v>606</v>
      </c>
      <c r="X1075" s="73" t="s">
        <v>702</v>
      </c>
      <c r="Y1075" s="28" t="str">
        <f t="shared" si="32"/>
        <v>92020暖房ビル用マルチ無し（一定速）</v>
      </c>
      <c r="Z1075" s="51">
        <v>0.25</v>
      </c>
      <c r="AA1075" s="51">
        <v>0.75</v>
      </c>
      <c r="AB1075" s="52">
        <v>0.25</v>
      </c>
      <c r="AC1075" s="52">
        <v>0.75</v>
      </c>
      <c r="AD1075" s="31">
        <f>省エネ計算フォーマット【EHP】!$R$125/100</f>
        <v>0</v>
      </c>
      <c r="AE1075" s="32">
        <f t="shared" si="33"/>
        <v>0.75</v>
      </c>
    </row>
    <row r="1076" spans="20:31">
      <c r="T1076" s="73">
        <v>9</v>
      </c>
      <c r="U1076" s="73">
        <v>2020</v>
      </c>
      <c r="V1076" s="73" t="s">
        <v>614</v>
      </c>
      <c r="W1076" s="73" t="s">
        <v>607</v>
      </c>
      <c r="X1076" s="73" t="s">
        <v>702</v>
      </c>
      <c r="Y1076" s="28" t="str">
        <f t="shared" si="32"/>
        <v>92020暖房設備用無し（一定速）</v>
      </c>
      <c r="Z1076" s="51">
        <v>0.25</v>
      </c>
      <c r="AA1076" s="51">
        <v>0.75</v>
      </c>
      <c r="AB1076" s="52">
        <v>0.25</v>
      </c>
      <c r="AC1076" s="52">
        <v>0.75</v>
      </c>
      <c r="AD1076" s="31">
        <f>省エネ計算フォーマット【EHP】!$R$125/100</f>
        <v>0</v>
      </c>
      <c r="AE1076" s="32">
        <f t="shared" si="33"/>
        <v>0.75</v>
      </c>
    </row>
    <row r="1077" spans="20:31">
      <c r="T1077" s="76">
        <v>9</v>
      </c>
      <c r="U1077" s="76">
        <v>2024</v>
      </c>
      <c r="V1077" s="76" t="s">
        <v>613</v>
      </c>
      <c r="W1077" s="76" t="s">
        <v>612</v>
      </c>
      <c r="X1077" s="76" t="s">
        <v>618</v>
      </c>
      <c r="Y1077" s="55" t="str">
        <f t="shared" si="32"/>
        <v>92024冷房店舗用有り</v>
      </c>
      <c r="Z1077" s="56">
        <v>-1.58</v>
      </c>
      <c r="AA1077" s="56">
        <v>2.58</v>
      </c>
      <c r="AB1077" s="57">
        <v>1.0629999999999999</v>
      </c>
      <c r="AC1077" s="57">
        <v>1.9193</v>
      </c>
      <c r="AD1077" s="31">
        <f>省エネ計算フォーマット【EHP】!$R$125/100</f>
        <v>0</v>
      </c>
      <c r="AE1077" s="37">
        <f t="shared" si="33"/>
        <v>1.919</v>
      </c>
    </row>
    <row r="1078" spans="20:31">
      <c r="T1078" s="76">
        <v>9</v>
      </c>
      <c r="U1078" s="76">
        <v>2024</v>
      </c>
      <c r="V1078" s="76" t="s">
        <v>613</v>
      </c>
      <c r="W1078" s="76" t="s">
        <v>606</v>
      </c>
      <c r="X1078" s="76" t="s">
        <v>618</v>
      </c>
      <c r="Y1078" s="55" t="str">
        <f t="shared" si="32"/>
        <v>92024冷房ビル用マルチ有り</v>
      </c>
      <c r="Z1078" s="56">
        <v>-1.6</v>
      </c>
      <c r="AA1078" s="56">
        <v>2.6</v>
      </c>
      <c r="AB1078" s="57">
        <v>1.0759000000000001</v>
      </c>
      <c r="AC1078" s="57">
        <v>1.931</v>
      </c>
      <c r="AD1078" s="31">
        <f>省エネ計算フォーマット【EHP】!$R$125/100</f>
        <v>0</v>
      </c>
      <c r="AE1078" s="37">
        <f t="shared" si="33"/>
        <v>1.931</v>
      </c>
    </row>
    <row r="1079" spans="20:31">
      <c r="T1079" s="76">
        <v>9</v>
      </c>
      <c r="U1079" s="76">
        <v>2024</v>
      </c>
      <c r="V1079" s="76" t="s">
        <v>613</v>
      </c>
      <c r="W1079" s="76" t="s">
        <v>607</v>
      </c>
      <c r="X1079" s="76" t="s">
        <v>618</v>
      </c>
      <c r="Y1079" s="55" t="str">
        <f t="shared" si="32"/>
        <v>92024冷房設備用有り</v>
      </c>
      <c r="Z1079" s="56">
        <v>-0.6</v>
      </c>
      <c r="AA1079" s="56">
        <v>1.6</v>
      </c>
      <c r="AB1079" s="57">
        <v>1.0467</v>
      </c>
      <c r="AC1079" s="57">
        <v>1.1882999999999999</v>
      </c>
      <c r="AD1079" s="31">
        <f>省エネ計算フォーマット【EHP】!$R$125/100</f>
        <v>0</v>
      </c>
      <c r="AE1079" s="37">
        <f t="shared" si="33"/>
        <v>1.1879999999999999</v>
      </c>
    </row>
    <row r="1080" spans="20:31">
      <c r="T1080" s="76">
        <v>9</v>
      </c>
      <c r="U1080" s="76">
        <v>2024</v>
      </c>
      <c r="V1080" s="76" t="s">
        <v>613</v>
      </c>
      <c r="W1080" s="76" t="s">
        <v>612</v>
      </c>
      <c r="X1080" s="76" t="s">
        <v>702</v>
      </c>
      <c r="Y1080" s="55" t="str">
        <f t="shared" si="32"/>
        <v>92024冷房店舗用無し（一定速）</v>
      </c>
      <c r="Z1080" s="56">
        <v>0.25</v>
      </c>
      <c r="AA1080" s="56">
        <v>0.75</v>
      </c>
      <c r="AB1080" s="57">
        <v>0.25</v>
      </c>
      <c r="AC1080" s="57">
        <v>0.75</v>
      </c>
      <c r="AD1080" s="31">
        <f>省エネ計算フォーマット【EHP】!$R$125/100</f>
        <v>0</v>
      </c>
      <c r="AE1080" s="37">
        <f t="shared" si="33"/>
        <v>0.75</v>
      </c>
    </row>
    <row r="1081" spans="20:31">
      <c r="T1081" s="76">
        <v>9</v>
      </c>
      <c r="U1081" s="76">
        <v>2024</v>
      </c>
      <c r="V1081" s="76" t="s">
        <v>613</v>
      </c>
      <c r="W1081" s="76" t="s">
        <v>606</v>
      </c>
      <c r="X1081" s="76" t="s">
        <v>702</v>
      </c>
      <c r="Y1081" s="55" t="str">
        <f t="shared" si="32"/>
        <v>92024冷房ビル用マルチ無し（一定速）</v>
      </c>
      <c r="Z1081" s="56">
        <v>0.25</v>
      </c>
      <c r="AA1081" s="56">
        <v>0.75</v>
      </c>
      <c r="AB1081" s="57">
        <v>0.25</v>
      </c>
      <c r="AC1081" s="57">
        <v>0.75</v>
      </c>
      <c r="AD1081" s="31">
        <f>省エネ計算フォーマット【EHP】!$R$125/100</f>
        <v>0</v>
      </c>
      <c r="AE1081" s="37">
        <f t="shared" si="33"/>
        <v>0.75</v>
      </c>
    </row>
    <row r="1082" spans="20:31">
      <c r="T1082" s="76">
        <v>9</v>
      </c>
      <c r="U1082" s="76">
        <v>2024</v>
      </c>
      <c r="V1082" s="76" t="s">
        <v>613</v>
      </c>
      <c r="W1082" s="76" t="s">
        <v>607</v>
      </c>
      <c r="X1082" s="76" t="s">
        <v>702</v>
      </c>
      <c r="Y1082" s="55" t="str">
        <f t="shared" si="32"/>
        <v>92024冷房設備用無し（一定速）</v>
      </c>
      <c r="Z1082" s="56">
        <v>0.25</v>
      </c>
      <c r="AA1082" s="56">
        <v>0.75</v>
      </c>
      <c r="AB1082" s="57">
        <v>0.25</v>
      </c>
      <c r="AC1082" s="57">
        <v>0.75</v>
      </c>
      <c r="AD1082" s="31">
        <f>省エネ計算フォーマット【EHP】!$R$125/100</f>
        <v>0</v>
      </c>
      <c r="AE1082" s="37">
        <f t="shared" si="33"/>
        <v>0.75</v>
      </c>
    </row>
    <row r="1083" spans="20:31">
      <c r="T1083" s="76">
        <v>9</v>
      </c>
      <c r="U1083" s="76">
        <v>2024</v>
      </c>
      <c r="V1083" s="76" t="s">
        <v>614</v>
      </c>
      <c r="W1083" s="76" t="s">
        <v>612</v>
      </c>
      <c r="X1083" s="76" t="s">
        <v>618</v>
      </c>
      <c r="Y1083" s="55" t="str">
        <f t="shared" si="32"/>
        <v>92024暖房店舗用有り</v>
      </c>
      <c r="Z1083" s="56">
        <v>-1.04</v>
      </c>
      <c r="AA1083" s="56">
        <v>2.04</v>
      </c>
      <c r="AB1083" s="57">
        <v>1.0898000000000001</v>
      </c>
      <c r="AC1083" s="57">
        <v>1.5076000000000001</v>
      </c>
      <c r="AD1083" s="31">
        <f>省エネ計算フォーマット【EHP】!$R$125/100</f>
        <v>0</v>
      </c>
      <c r="AE1083" s="37">
        <f t="shared" si="33"/>
        <v>1.5069999999999999</v>
      </c>
    </row>
    <row r="1084" spans="20:31">
      <c r="T1084" s="76">
        <v>9</v>
      </c>
      <c r="U1084" s="76">
        <v>2024</v>
      </c>
      <c r="V1084" s="76" t="s">
        <v>614</v>
      </c>
      <c r="W1084" s="76" t="s">
        <v>606</v>
      </c>
      <c r="X1084" s="76" t="s">
        <v>618</v>
      </c>
      <c r="Y1084" s="55" t="str">
        <f t="shared" si="32"/>
        <v>92024暖房ビル用マルチ有り</v>
      </c>
      <c r="Z1084" s="56">
        <v>-1.1399999999999999</v>
      </c>
      <c r="AA1084" s="56">
        <v>2.14</v>
      </c>
      <c r="AB1084" s="57">
        <v>1.0454000000000001</v>
      </c>
      <c r="AC1084" s="57">
        <v>1.5936999999999999</v>
      </c>
      <c r="AD1084" s="31">
        <f>省エネ計算フォーマット【EHP】!$R$125/100</f>
        <v>0</v>
      </c>
      <c r="AE1084" s="37">
        <f t="shared" si="33"/>
        <v>1.593</v>
      </c>
    </row>
    <row r="1085" spans="20:31">
      <c r="T1085" s="76">
        <v>9</v>
      </c>
      <c r="U1085" s="76">
        <v>2024</v>
      </c>
      <c r="V1085" s="76" t="s">
        <v>614</v>
      </c>
      <c r="W1085" s="76" t="s">
        <v>607</v>
      </c>
      <c r="X1085" s="76" t="s">
        <v>618</v>
      </c>
      <c r="Y1085" s="55" t="str">
        <f t="shared" si="32"/>
        <v>92024暖房設備用有り</v>
      </c>
      <c r="Z1085" s="56">
        <v>-0.57999999999999996</v>
      </c>
      <c r="AA1085" s="56">
        <v>1.58</v>
      </c>
      <c r="AB1085" s="57">
        <v>1.0335000000000001</v>
      </c>
      <c r="AC1085" s="57">
        <v>1.1766000000000001</v>
      </c>
      <c r="AD1085" s="31">
        <f>省エネ計算フォーマット【EHP】!$R$125/100</f>
        <v>0</v>
      </c>
      <c r="AE1085" s="37">
        <f t="shared" si="33"/>
        <v>1.1759999999999999</v>
      </c>
    </row>
    <row r="1086" spans="20:31">
      <c r="T1086" s="76">
        <v>9</v>
      </c>
      <c r="U1086" s="76">
        <v>2024</v>
      </c>
      <c r="V1086" s="76" t="s">
        <v>614</v>
      </c>
      <c r="W1086" s="76" t="s">
        <v>612</v>
      </c>
      <c r="X1086" s="76" t="s">
        <v>702</v>
      </c>
      <c r="Y1086" s="55" t="str">
        <f t="shared" si="32"/>
        <v>92024暖房店舗用無し（一定速）</v>
      </c>
      <c r="Z1086" s="56">
        <v>0.25</v>
      </c>
      <c r="AA1086" s="56">
        <v>0.75</v>
      </c>
      <c r="AB1086" s="57">
        <v>0.25</v>
      </c>
      <c r="AC1086" s="57">
        <v>0.75</v>
      </c>
      <c r="AD1086" s="31">
        <f>省エネ計算フォーマット【EHP】!$R$125/100</f>
        <v>0</v>
      </c>
      <c r="AE1086" s="37">
        <f t="shared" si="33"/>
        <v>0.75</v>
      </c>
    </row>
    <row r="1087" spans="20:31">
      <c r="T1087" s="76">
        <v>9</v>
      </c>
      <c r="U1087" s="76">
        <v>2024</v>
      </c>
      <c r="V1087" s="76" t="s">
        <v>614</v>
      </c>
      <c r="W1087" s="76" t="s">
        <v>606</v>
      </c>
      <c r="X1087" s="76" t="s">
        <v>702</v>
      </c>
      <c r="Y1087" s="55" t="str">
        <f t="shared" si="32"/>
        <v>92024暖房ビル用マルチ無し（一定速）</v>
      </c>
      <c r="Z1087" s="56">
        <v>0.25</v>
      </c>
      <c r="AA1087" s="56">
        <v>0.75</v>
      </c>
      <c r="AB1087" s="57">
        <v>0.25</v>
      </c>
      <c r="AC1087" s="57">
        <v>0.75</v>
      </c>
      <c r="AD1087" s="31">
        <f>省エネ計算フォーマット【EHP】!$R$125/100</f>
        <v>0</v>
      </c>
      <c r="AE1087" s="37">
        <f t="shared" si="33"/>
        <v>0.75</v>
      </c>
    </row>
    <row r="1088" spans="20:31">
      <c r="T1088" s="76">
        <v>9</v>
      </c>
      <c r="U1088" s="76">
        <v>2024</v>
      </c>
      <c r="V1088" s="76" t="s">
        <v>614</v>
      </c>
      <c r="W1088" s="76" t="s">
        <v>607</v>
      </c>
      <c r="X1088" s="76" t="s">
        <v>702</v>
      </c>
      <c r="Y1088" s="55" t="str">
        <f t="shared" si="32"/>
        <v>92024暖房設備用無し（一定速）</v>
      </c>
      <c r="Z1088" s="56">
        <v>0.25</v>
      </c>
      <c r="AA1088" s="56">
        <v>0.75</v>
      </c>
      <c r="AB1088" s="57">
        <v>0.25</v>
      </c>
      <c r="AC1088" s="57">
        <v>0.75</v>
      </c>
      <c r="AD1088" s="31">
        <f>省エネ計算フォーマット【EHP】!$R$125/100</f>
        <v>0</v>
      </c>
      <c r="AE1088" s="37">
        <f t="shared" si="33"/>
        <v>0.75</v>
      </c>
    </row>
    <row r="1089" spans="20:31">
      <c r="T1089" s="73">
        <v>10</v>
      </c>
      <c r="U1089" s="73">
        <v>1995</v>
      </c>
      <c r="V1089" s="73" t="s">
        <v>19</v>
      </c>
      <c r="W1089" s="73" t="s">
        <v>612</v>
      </c>
      <c r="X1089" s="73" t="s">
        <v>618</v>
      </c>
      <c r="Y1089" s="28" t="str">
        <f t="shared" si="32"/>
        <v>101995冷房店舗用有り</v>
      </c>
      <c r="Z1089" s="51">
        <v>0.32</v>
      </c>
      <c r="AA1089" s="51">
        <v>0.68</v>
      </c>
      <c r="AB1089" s="52">
        <v>1.0165999999999999</v>
      </c>
      <c r="AC1089" s="52">
        <v>0.50590000000000002</v>
      </c>
      <c r="AD1089" s="31">
        <f>省エネ計算フォーマット【EHP】!$S$125/100</f>
        <v>0</v>
      </c>
      <c r="AE1089" s="32">
        <f t="shared" si="33"/>
        <v>0.505</v>
      </c>
    </row>
    <row r="1090" spans="20:31">
      <c r="T1090" s="73">
        <v>10</v>
      </c>
      <c r="U1090" s="73">
        <v>1995</v>
      </c>
      <c r="V1090" s="73" t="s">
        <v>19</v>
      </c>
      <c r="W1090" s="73" t="s">
        <v>606</v>
      </c>
      <c r="X1090" s="73" t="s">
        <v>618</v>
      </c>
      <c r="Y1090" s="28" t="str">
        <f t="shared" si="32"/>
        <v>101995冷房ビル用マルチ有り</v>
      </c>
      <c r="Z1090" s="51">
        <v>-0.218</v>
      </c>
      <c r="AA1090" s="51">
        <v>1.218</v>
      </c>
      <c r="AB1090" s="52">
        <v>1.0356000000000001</v>
      </c>
      <c r="AC1090" s="52">
        <v>0.90459999999999996</v>
      </c>
      <c r="AD1090" s="31">
        <f>省エネ計算フォーマット【EHP】!$S$125/100</f>
        <v>0</v>
      </c>
      <c r="AE1090" s="32">
        <f t="shared" si="33"/>
        <v>0.90400000000000003</v>
      </c>
    </row>
    <row r="1091" spans="20:31">
      <c r="T1091" s="73">
        <v>10</v>
      </c>
      <c r="U1091" s="73">
        <v>1995</v>
      </c>
      <c r="V1091" s="73" t="s">
        <v>19</v>
      </c>
      <c r="W1091" s="73" t="s">
        <v>607</v>
      </c>
      <c r="X1091" s="73" t="s">
        <v>618</v>
      </c>
      <c r="Y1091" s="28" t="str">
        <f t="shared" si="32"/>
        <v>101995冷房設備用有り</v>
      </c>
      <c r="Z1091" s="51">
        <v>0.25</v>
      </c>
      <c r="AA1091" s="51">
        <v>0.75</v>
      </c>
      <c r="AB1091" s="52">
        <v>1.0219</v>
      </c>
      <c r="AC1091" s="52">
        <v>0.55700000000000005</v>
      </c>
      <c r="AD1091" s="31">
        <f>省エネ計算フォーマット【EHP】!$S$125/100</f>
        <v>0</v>
      </c>
      <c r="AE1091" s="32">
        <f t="shared" si="33"/>
        <v>0.55700000000000005</v>
      </c>
    </row>
    <row r="1092" spans="20:31">
      <c r="T1092" s="73">
        <v>10</v>
      </c>
      <c r="U1092" s="73">
        <v>1995</v>
      </c>
      <c r="V1092" s="73" t="s">
        <v>19</v>
      </c>
      <c r="W1092" s="73" t="s">
        <v>612</v>
      </c>
      <c r="X1092" s="73" t="s">
        <v>702</v>
      </c>
      <c r="Y1092" s="28" t="str">
        <f t="shared" si="32"/>
        <v>101995冷房店舗用無し（一定速）</v>
      </c>
      <c r="Z1092" s="51">
        <v>0.26</v>
      </c>
      <c r="AA1092" s="51">
        <v>0.74</v>
      </c>
      <c r="AB1092" s="52">
        <v>0.26</v>
      </c>
      <c r="AC1092" s="52">
        <v>0.74</v>
      </c>
      <c r="AD1092" s="31">
        <f>省エネ計算フォーマット【EHP】!$S$125/100</f>
        <v>0</v>
      </c>
      <c r="AE1092" s="32">
        <f t="shared" si="33"/>
        <v>0.74</v>
      </c>
    </row>
    <row r="1093" spans="20:31">
      <c r="T1093" s="73">
        <v>10</v>
      </c>
      <c r="U1093" s="73">
        <v>1995</v>
      </c>
      <c r="V1093" s="73" t="s">
        <v>19</v>
      </c>
      <c r="W1093" s="73" t="s">
        <v>606</v>
      </c>
      <c r="X1093" s="73" t="s">
        <v>702</v>
      </c>
      <c r="Y1093" s="28" t="str">
        <f t="shared" si="32"/>
        <v>101995冷房ビル用マルチ無し（一定速）</v>
      </c>
      <c r="Z1093" s="51">
        <v>0.26</v>
      </c>
      <c r="AA1093" s="51">
        <v>0.74</v>
      </c>
      <c r="AB1093" s="52">
        <v>0.26</v>
      </c>
      <c r="AC1093" s="52">
        <v>0.74</v>
      </c>
      <c r="AD1093" s="31">
        <f>省エネ計算フォーマット【EHP】!$S$125/100</f>
        <v>0</v>
      </c>
      <c r="AE1093" s="32">
        <f t="shared" si="33"/>
        <v>0.74</v>
      </c>
    </row>
    <row r="1094" spans="20:31">
      <c r="T1094" s="73">
        <v>10</v>
      </c>
      <c r="U1094" s="73">
        <v>1995</v>
      </c>
      <c r="V1094" s="73" t="s">
        <v>19</v>
      </c>
      <c r="W1094" s="73" t="s">
        <v>607</v>
      </c>
      <c r="X1094" s="73" t="s">
        <v>702</v>
      </c>
      <c r="Y1094" s="28" t="str">
        <f t="shared" si="32"/>
        <v>101995冷房設備用無し（一定速）</v>
      </c>
      <c r="Z1094" s="51">
        <v>0.26</v>
      </c>
      <c r="AA1094" s="51">
        <v>0.74</v>
      </c>
      <c r="AB1094" s="52">
        <v>0.26</v>
      </c>
      <c r="AC1094" s="52">
        <v>0.74</v>
      </c>
      <c r="AD1094" s="31">
        <f>省エネ計算フォーマット【EHP】!$S$125/100</f>
        <v>0</v>
      </c>
      <c r="AE1094" s="32">
        <f t="shared" si="33"/>
        <v>0.74</v>
      </c>
    </row>
    <row r="1095" spans="20:31">
      <c r="T1095" s="73">
        <v>10</v>
      </c>
      <c r="U1095" s="73">
        <v>1995</v>
      </c>
      <c r="V1095" s="73" t="s">
        <v>20</v>
      </c>
      <c r="W1095" s="73" t="s">
        <v>612</v>
      </c>
      <c r="X1095" s="73" t="s">
        <v>618</v>
      </c>
      <c r="Y1095" s="28" t="str">
        <f t="shared" si="32"/>
        <v>101995暖房店舗用有り</v>
      </c>
      <c r="Z1095" s="51">
        <v>0.374</v>
      </c>
      <c r="AA1095" s="51">
        <v>0.626</v>
      </c>
      <c r="AB1095" s="52">
        <v>1.0275000000000001</v>
      </c>
      <c r="AC1095" s="52">
        <v>0.46260000000000001</v>
      </c>
      <c r="AD1095" s="31">
        <f>省エネ計算フォーマット【EHP】!$S$125/100</f>
        <v>0</v>
      </c>
      <c r="AE1095" s="32">
        <f t="shared" si="33"/>
        <v>0.46200000000000002</v>
      </c>
    </row>
    <row r="1096" spans="20:31">
      <c r="T1096" s="73">
        <v>10</v>
      </c>
      <c r="U1096" s="73">
        <v>1995</v>
      </c>
      <c r="V1096" s="73" t="s">
        <v>20</v>
      </c>
      <c r="W1096" s="73" t="s">
        <v>606</v>
      </c>
      <c r="X1096" s="73" t="s">
        <v>618</v>
      </c>
      <c r="Y1096" s="28" t="str">
        <f t="shared" si="32"/>
        <v>101995暖房ビル用マルチ有り</v>
      </c>
      <c r="Z1096" s="51">
        <v>-0.112</v>
      </c>
      <c r="AA1096" s="51">
        <v>1.1120000000000001</v>
      </c>
      <c r="AB1096" s="52">
        <v>1.0236000000000001</v>
      </c>
      <c r="AC1096" s="52">
        <v>0.82809999999999995</v>
      </c>
      <c r="AD1096" s="31">
        <f>省エネ計算フォーマット【EHP】!$S$125/100</f>
        <v>0</v>
      </c>
      <c r="AE1096" s="32">
        <f t="shared" si="33"/>
        <v>0.82799999999999996</v>
      </c>
    </row>
    <row r="1097" spans="20:31">
      <c r="T1097" s="73">
        <v>10</v>
      </c>
      <c r="U1097" s="73">
        <v>1995</v>
      </c>
      <c r="V1097" s="73" t="s">
        <v>20</v>
      </c>
      <c r="W1097" s="73" t="s">
        <v>607</v>
      </c>
      <c r="X1097" s="73" t="s">
        <v>618</v>
      </c>
      <c r="Y1097" s="28" t="str">
        <f t="shared" si="32"/>
        <v>101995暖房設備用有り</v>
      </c>
      <c r="Z1097" s="51">
        <v>0.25</v>
      </c>
      <c r="AA1097" s="51">
        <v>0.75</v>
      </c>
      <c r="AB1097" s="52">
        <v>1.0159</v>
      </c>
      <c r="AC1097" s="52">
        <v>0.5585</v>
      </c>
      <c r="AD1097" s="31">
        <f>省エネ計算フォーマット【EHP】!$S$125/100</f>
        <v>0</v>
      </c>
      <c r="AE1097" s="32">
        <f t="shared" si="33"/>
        <v>0.55800000000000005</v>
      </c>
    </row>
    <row r="1098" spans="20:31">
      <c r="T1098" s="73">
        <v>10</v>
      </c>
      <c r="U1098" s="73">
        <v>1995</v>
      </c>
      <c r="V1098" s="73" t="s">
        <v>20</v>
      </c>
      <c r="W1098" s="73" t="s">
        <v>612</v>
      </c>
      <c r="X1098" s="73" t="s">
        <v>702</v>
      </c>
      <c r="Y1098" s="28" t="str">
        <f t="shared" ref="Y1098:Y1161" si="34">T1098&amp;U1098&amp;V1098&amp;W1098&amp;X1098</f>
        <v>101995暖房店舗用無し（一定速）</v>
      </c>
      <c r="Z1098" s="51">
        <v>0.26</v>
      </c>
      <c r="AA1098" s="51">
        <v>0.74</v>
      </c>
      <c r="AB1098" s="52">
        <v>0.26</v>
      </c>
      <c r="AC1098" s="52">
        <v>0.74</v>
      </c>
      <c r="AD1098" s="31">
        <f>省エネ計算フォーマット【EHP】!$S$125/100</f>
        <v>0</v>
      </c>
      <c r="AE1098" s="32">
        <f t="shared" si="33"/>
        <v>0.74</v>
      </c>
    </row>
    <row r="1099" spans="20:31">
      <c r="T1099" s="73">
        <v>10</v>
      </c>
      <c r="U1099" s="73">
        <v>1995</v>
      </c>
      <c r="V1099" s="73" t="s">
        <v>20</v>
      </c>
      <c r="W1099" s="73" t="s">
        <v>606</v>
      </c>
      <c r="X1099" s="73" t="s">
        <v>702</v>
      </c>
      <c r="Y1099" s="28" t="str">
        <f t="shared" si="34"/>
        <v>101995暖房ビル用マルチ無し（一定速）</v>
      </c>
      <c r="Z1099" s="51">
        <v>0.26</v>
      </c>
      <c r="AA1099" s="51">
        <v>0.74</v>
      </c>
      <c r="AB1099" s="52">
        <v>0.26</v>
      </c>
      <c r="AC1099" s="52">
        <v>0.74</v>
      </c>
      <c r="AD1099" s="31">
        <f>省エネ計算フォーマット【EHP】!$S$125/100</f>
        <v>0</v>
      </c>
      <c r="AE1099" s="32">
        <f t="shared" si="33"/>
        <v>0.74</v>
      </c>
    </row>
    <row r="1100" spans="20:31">
      <c r="T1100" s="73">
        <v>10</v>
      </c>
      <c r="U1100" s="73">
        <v>1995</v>
      </c>
      <c r="V1100" s="73" t="s">
        <v>20</v>
      </c>
      <c r="W1100" s="73" t="s">
        <v>607</v>
      </c>
      <c r="X1100" s="73" t="s">
        <v>702</v>
      </c>
      <c r="Y1100" s="28" t="str">
        <f t="shared" si="34"/>
        <v>101995暖房設備用無し（一定速）</v>
      </c>
      <c r="Z1100" s="51">
        <v>0.26</v>
      </c>
      <c r="AA1100" s="51">
        <v>0.74</v>
      </c>
      <c r="AB1100" s="52">
        <v>0.26</v>
      </c>
      <c r="AC1100" s="52">
        <v>0.74</v>
      </c>
      <c r="AD1100" s="31">
        <f>省エネ計算フォーマット【EHP】!$S$125/100</f>
        <v>0</v>
      </c>
      <c r="AE1100" s="32">
        <f t="shared" ref="AE1100:AE1163" si="35">ROUNDDOWN(IF(AD1100&gt;=0.25,Z1100*AD1100+AA1100,AB1100*AD1100+AC1100),3)</f>
        <v>0.74</v>
      </c>
    </row>
    <row r="1101" spans="20:31">
      <c r="T1101" s="73">
        <v>10</v>
      </c>
      <c r="U1101" s="73">
        <v>2005</v>
      </c>
      <c r="V1101" s="73" t="s">
        <v>19</v>
      </c>
      <c r="W1101" s="73" t="s">
        <v>612</v>
      </c>
      <c r="X1101" s="73" t="s">
        <v>618</v>
      </c>
      <c r="Y1101" s="28" t="str">
        <f t="shared" si="34"/>
        <v>102005冷房店舗用有り</v>
      </c>
      <c r="Z1101" s="51">
        <v>-0.86599999999999999</v>
      </c>
      <c r="AA1101" s="51">
        <v>1.8660000000000001</v>
      </c>
      <c r="AB1101" s="52">
        <v>1.0455000000000001</v>
      </c>
      <c r="AC1101" s="52">
        <v>1.3880999999999999</v>
      </c>
      <c r="AD1101" s="31">
        <f>省エネ計算フォーマット【EHP】!$S$125/100</f>
        <v>0</v>
      </c>
      <c r="AE1101" s="32">
        <f t="shared" si="35"/>
        <v>1.3879999999999999</v>
      </c>
    </row>
    <row r="1102" spans="20:31">
      <c r="T1102" s="73">
        <v>10</v>
      </c>
      <c r="U1102" s="73">
        <v>2005</v>
      </c>
      <c r="V1102" s="73" t="s">
        <v>19</v>
      </c>
      <c r="W1102" s="73" t="s">
        <v>606</v>
      </c>
      <c r="X1102" s="73" t="s">
        <v>618</v>
      </c>
      <c r="Y1102" s="28" t="str">
        <f t="shared" si="34"/>
        <v>102005冷房ビル用マルチ有り</v>
      </c>
      <c r="Z1102" s="51">
        <v>-0.68200000000000005</v>
      </c>
      <c r="AA1102" s="51">
        <v>1.6819999999999999</v>
      </c>
      <c r="AB1102" s="52">
        <v>1.0490999999999999</v>
      </c>
      <c r="AC1102" s="52">
        <v>1.2492000000000001</v>
      </c>
      <c r="AD1102" s="31">
        <f>省エネ計算フォーマット【EHP】!$S$125/100</f>
        <v>0</v>
      </c>
      <c r="AE1102" s="32">
        <f t="shared" si="35"/>
        <v>1.2490000000000001</v>
      </c>
    </row>
    <row r="1103" spans="20:31">
      <c r="T1103" s="73">
        <v>10</v>
      </c>
      <c r="U1103" s="73">
        <v>2005</v>
      </c>
      <c r="V1103" s="73" t="s">
        <v>19</v>
      </c>
      <c r="W1103" s="73" t="s">
        <v>607</v>
      </c>
      <c r="X1103" s="73" t="s">
        <v>618</v>
      </c>
      <c r="Y1103" s="28" t="str">
        <f t="shared" si="34"/>
        <v>102005冷房設備用有り</v>
      </c>
      <c r="Z1103" s="51">
        <v>-0.114</v>
      </c>
      <c r="AA1103" s="51">
        <v>1.1140000000000001</v>
      </c>
      <c r="AB1103" s="52">
        <v>1.0325</v>
      </c>
      <c r="AC1103" s="52">
        <v>0.82740000000000002</v>
      </c>
      <c r="AD1103" s="31">
        <f>省エネ計算フォーマット【EHP】!$S$125/100</f>
        <v>0</v>
      </c>
      <c r="AE1103" s="32">
        <f t="shared" si="35"/>
        <v>0.82699999999999996</v>
      </c>
    </row>
    <row r="1104" spans="20:31">
      <c r="T1104" s="73">
        <v>10</v>
      </c>
      <c r="U1104" s="73">
        <v>2005</v>
      </c>
      <c r="V1104" s="73" t="s">
        <v>19</v>
      </c>
      <c r="W1104" s="73" t="s">
        <v>612</v>
      </c>
      <c r="X1104" s="73" t="s">
        <v>702</v>
      </c>
      <c r="Y1104" s="28" t="str">
        <f t="shared" si="34"/>
        <v>102005冷房店舗用無し（一定速）</v>
      </c>
      <c r="Z1104" s="51">
        <v>0.25</v>
      </c>
      <c r="AA1104" s="51">
        <v>0.75</v>
      </c>
      <c r="AB1104" s="52">
        <v>0.25</v>
      </c>
      <c r="AC1104" s="52">
        <v>0.75</v>
      </c>
      <c r="AD1104" s="31">
        <f>省エネ計算フォーマット【EHP】!$S$125/100</f>
        <v>0</v>
      </c>
      <c r="AE1104" s="32">
        <f t="shared" si="35"/>
        <v>0.75</v>
      </c>
    </row>
    <row r="1105" spans="20:31">
      <c r="T1105" s="73">
        <v>10</v>
      </c>
      <c r="U1105" s="73">
        <v>2005</v>
      </c>
      <c r="V1105" s="73" t="s">
        <v>19</v>
      </c>
      <c r="W1105" s="73" t="s">
        <v>606</v>
      </c>
      <c r="X1105" s="73" t="s">
        <v>702</v>
      </c>
      <c r="Y1105" s="28" t="str">
        <f>T1105&amp;U1105&amp;V1105&amp;W1105&amp;X1105</f>
        <v>102005冷房ビル用マルチ無し（一定速）</v>
      </c>
      <c r="Z1105" s="51">
        <v>0.25</v>
      </c>
      <c r="AA1105" s="51">
        <v>0.75</v>
      </c>
      <c r="AB1105" s="52">
        <v>0.25</v>
      </c>
      <c r="AC1105" s="52">
        <v>0.75</v>
      </c>
      <c r="AD1105" s="31">
        <f>省エネ計算フォーマット【EHP】!$S$125/100</f>
        <v>0</v>
      </c>
      <c r="AE1105" s="32">
        <f t="shared" si="35"/>
        <v>0.75</v>
      </c>
    </row>
    <row r="1106" spans="20:31">
      <c r="T1106" s="73">
        <v>10</v>
      </c>
      <c r="U1106" s="73">
        <v>2005</v>
      </c>
      <c r="V1106" s="73" t="s">
        <v>19</v>
      </c>
      <c r="W1106" s="73" t="s">
        <v>607</v>
      </c>
      <c r="X1106" s="73" t="s">
        <v>702</v>
      </c>
      <c r="Y1106" s="28" t="str">
        <f t="shared" si="34"/>
        <v>102005冷房設備用無し（一定速）</v>
      </c>
      <c r="Z1106" s="51">
        <v>0.25</v>
      </c>
      <c r="AA1106" s="51">
        <v>0.75</v>
      </c>
      <c r="AB1106" s="52">
        <v>0.25</v>
      </c>
      <c r="AC1106" s="52">
        <v>0.75</v>
      </c>
      <c r="AD1106" s="31">
        <f>省エネ計算フォーマット【EHP】!$S$125/100</f>
        <v>0</v>
      </c>
      <c r="AE1106" s="32">
        <f t="shared" si="35"/>
        <v>0.75</v>
      </c>
    </row>
    <row r="1107" spans="20:31">
      <c r="T1107" s="73">
        <v>10</v>
      </c>
      <c r="U1107" s="73">
        <v>2005</v>
      </c>
      <c r="V1107" s="73" t="s">
        <v>20</v>
      </c>
      <c r="W1107" s="73" t="s">
        <v>612</v>
      </c>
      <c r="X1107" s="73" t="s">
        <v>618</v>
      </c>
      <c r="Y1107" s="28" t="str">
        <f t="shared" si="34"/>
        <v>102005暖房店舗用有り</v>
      </c>
      <c r="Z1107" s="51">
        <v>-0.65</v>
      </c>
      <c r="AA1107" s="51">
        <v>1.65</v>
      </c>
      <c r="AB1107" s="52">
        <v>1.0726</v>
      </c>
      <c r="AC1107" s="52">
        <v>1.2194</v>
      </c>
      <c r="AD1107" s="31">
        <f>省エネ計算フォーマット【EHP】!$S$125/100</f>
        <v>0</v>
      </c>
      <c r="AE1107" s="32">
        <f t="shared" si="35"/>
        <v>1.2190000000000001</v>
      </c>
    </row>
    <row r="1108" spans="20:31">
      <c r="T1108" s="73">
        <v>10</v>
      </c>
      <c r="U1108" s="73">
        <v>2005</v>
      </c>
      <c r="V1108" s="73" t="s">
        <v>20</v>
      </c>
      <c r="W1108" s="73" t="s">
        <v>606</v>
      </c>
      <c r="X1108" s="73" t="s">
        <v>618</v>
      </c>
      <c r="Y1108" s="28" t="str">
        <f t="shared" si="34"/>
        <v>102005暖房ビル用マルチ有り</v>
      </c>
      <c r="Z1108" s="51">
        <v>-0.56000000000000005</v>
      </c>
      <c r="AA1108" s="51">
        <v>1.56</v>
      </c>
      <c r="AB1108" s="52">
        <v>1.0330999999999999</v>
      </c>
      <c r="AC1108" s="52">
        <v>1.1617</v>
      </c>
      <c r="AD1108" s="31">
        <f>省エネ計算フォーマット【EHP】!$S$125/100</f>
        <v>0</v>
      </c>
      <c r="AE1108" s="32">
        <f t="shared" si="35"/>
        <v>1.161</v>
      </c>
    </row>
    <row r="1109" spans="20:31">
      <c r="T1109" s="73">
        <v>10</v>
      </c>
      <c r="U1109" s="73">
        <v>2005</v>
      </c>
      <c r="V1109" s="73" t="s">
        <v>20</v>
      </c>
      <c r="W1109" s="73" t="s">
        <v>607</v>
      </c>
      <c r="X1109" s="73" t="s">
        <v>618</v>
      </c>
      <c r="Y1109" s="28" t="str">
        <f t="shared" si="34"/>
        <v>102005暖房設備用有り</v>
      </c>
      <c r="Z1109" s="51">
        <v>-0.126</v>
      </c>
      <c r="AA1109" s="51">
        <v>1.1259999999999999</v>
      </c>
      <c r="AB1109" s="52">
        <v>1.0239</v>
      </c>
      <c r="AC1109" s="52">
        <v>0.83850000000000002</v>
      </c>
      <c r="AD1109" s="31">
        <f>省エネ計算フォーマット【EHP】!$S$125/100</f>
        <v>0</v>
      </c>
      <c r="AE1109" s="32">
        <f t="shared" si="35"/>
        <v>0.83799999999999997</v>
      </c>
    </row>
    <row r="1110" spans="20:31">
      <c r="T1110" s="73">
        <v>10</v>
      </c>
      <c r="U1110" s="73">
        <v>2005</v>
      </c>
      <c r="V1110" s="73" t="s">
        <v>20</v>
      </c>
      <c r="W1110" s="73" t="s">
        <v>612</v>
      </c>
      <c r="X1110" s="73" t="s">
        <v>702</v>
      </c>
      <c r="Y1110" s="28" t="str">
        <f t="shared" si="34"/>
        <v>102005暖房店舗用無し（一定速）</v>
      </c>
      <c r="Z1110" s="51">
        <v>0.25</v>
      </c>
      <c r="AA1110" s="51">
        <v>0.75</v>
      </c>
      <c r="AB1110" s="52">
        <v>0.25</v>
      </c>
      <c r="AC1110" s="52">
        <v>0.75</v>
      </c>
      <c r="AD1110" s="31">
        <f>省エネ計算フォーマット【EHP】!$S$125/100</f>
        <v>0</v>
      </c>
      <c r="AE1110" s="32">
        <f t="shared" si="35"/>
        <v>0.75</v>
      </c>
    </row>
    <row r="1111" spans="20:31">
      <c r="T1111" s="73">
        <v>10</v>
      </c>
      <c r="U1111" s="73">
        <v>2005</v>
      </c>
      <c r="V1111" s="73" t="s">
        <v>20</v>
      </c>
      <c r="W1111" s="73" t="s">
        <v>606</v>
      </c>
      <c r="X1111" s="73" t="s">
        <v>702</v>
      </c>
      <c r="Y1111" s="28" t="str">
        <f t="shared" si="34"/>
        <v>102005暖房ビル用マルチ無し（一定速）</v>
      </c>
      <c r="Z1111" s="51">
        <v>0.25</v>
      </c>
      <c r="AA1111" s="51">
        <v>0.75</v>
      </c>
      <c r="AB1111" s="52">
        <v>0.25</v>
      </c>
      <c r="AC1111" s="52">
        <v>0.75</v>
      </c>
      <c r="AD1111" s="31">
        <f>省エネ計算フォーマット【EHP】!$S$125/100</f>
        <v>0</v>
      </c>
      <c r="AE1111" s="32">
        <f t="shared" si="35"/>
        <v>0.75</v>
      </c>
    </row>
    <row r="1112" spans="20:31">
      <c r="T1112" s="73">
        <v>10</v>
      </c>
      <c r="U1112" s="73">
        <v>2005</v>
      </c>
      <c r="V1112" s="73" t="s">
        <v>20</v>
      </c>
      <c r="W1112" s="73" t="s">
        <v>607</v>
      </c>
      <c r="X1112" s="73" t="s">
        <v>702</v>
      </c>
      <c r="Y1112" s="28" t="str">
        <f t="shared" si="34"/>
        <v>102005暖房設備用無し（一定速）</v>
      </c>
      <c r="Z1112" s="51">
        <v>0.25</v>
      </c>
      <c r="AA1112" s="51">
        <v>0.75</v>
      </c>
      <c r="AB1112" s="52">
        <v>0.25</v>
      </c>
      <c r="AC1112" s="52">
        <v>0.75</v>
      </c>
      <c r="AD1112" s="31">
        <f>省エネ計算フォーマット【EHP】!$S$125/100</f>
        <v>0</v>
      </c>
      <c r="AE1112" s="32">
        <f t="shared" si="35"/>
        <v>0.75</v>
      </c>
    </row>
    <row r="1113" spans="20:31">
      <c r="T1113" s="73">
        <v>10</v>
      </c>
      <c r="U1113" s="73">
        <v>2010</v>
      </c>
      <c r="V1113" s="73" t="s">
        <v>19</v>
      </c>
      <c r="W1113" s="73" t="s">
        <v>612</v>
      </c>
      <c r="X1113" s="73" t="s">
        <v>618</v>
      </c>
      <c r="Y1113" s="28" t="str">
        <f t="shared" si="34"/>
        <v>102010冷房店舗用有り</v>
      </c>
      <c r="Z1113" s="51">
        <v>-1.1000000000000001</v>
      </c>
      <c r="AA1113" s="51">
        <v>2.1</v>
      </c>
      <c r="AB1113" s="52">
        <v>1.0511999999999999</v>
      </c>
      <c r="AC1113" s="52">
        <v>1.5622</v>
      </c>
      <c r="AD1113" s="31">
        <f>省エネ計算フォーマット【EHP】!$S$125/100</f>
        <v>0</v>
      </c>
      <c r="AE1113" s="32">
        <f t="shared" si="35"/>
        <v>1.5620000000000001</v>
      </c>
    </row>
    <row r="1114" spans="20:31">
      <c r="T1114" s="73">
        <v>10</v>
      </c>
      <c r="U1114" s="73">
        <v>2010</v>
      </c>
      <c r="V1114" s="73" t="s">
        <v>19</v>
      </c>
      <c r="W1114" s="73" t="s">
        <v>606</v>
      </c>
      <c r="X1114" s="73" t="s">
        <v>618</v>
      </c>
      <c r="Y1114" s="28" t="str">
        <f t="shared" si="34"/>
        <v>102010冷房ビル用マルチ有り</v>
      </c>
      <c r="Z1114" s="51">
        <v>-0.88</v>
      </c>
      <c r="AA1114" s="51">
        <v>1.88</v>
      </c>
      <c r="AB1114" s="52">
        <v>1.0548999999999999</v>
      </c>
      <c r="AC1114" s="52">
        <v>1.3963000000000001</v>
      </c>
      <c r="AD1114" s="31">
        <f>省エネ計算フォーマット【EHP】!$S$125/100</f>
        <v>0</v>
      </c>
      <c r="AE1114" s="32">
        <f t="shared" si="35"/>
        <v>1.3959999999999999</v>
      </c>
    </row>
    <row r="1115" spans="20:31">
      <c r="T1115" s="73">
        <v>10</v>
      </c>
      <c r="U1115" s="73">
        <v>2010</v>
      </c>
      <c r="V1115" s="73" t="s">
        <v>19</v>
      </c>
      <c r="W1115" s="73" t="s">
        <v>607</v>
      </c>
      <c r="X1115" s="73" t="s">
        <v>618</v>
      </c>
      <c r="Y1115" s="28" t="str">
        <f t="shared" si="34"/>
        <v>102010冷房設備用有り</v>
      </c>
      <c r="Z1115" s="51">
        <v>-0.26</v>
      </c>
      <c r="AA1115" s="51">
        <v>1.26</v>
      </c>
      <c r="AB1115" s="52">
        <v>1.1929000000000001</v>
      </c>
      <c r="AC1115" s="52">
        <v>0.89680000000000004</v>
      </c>
      <c r="AD1115" s="31">
        <f>省エネ計算フォーマット【EHP】!$S$125/100</f>
        <v>0</v>
      </c>
      <c r="AE1115" s="32">
        <f t="shared" si="35"/>
        <v>0.89600000000000002</v>
      </c>
    </row>
    <row r="1116" spans="20:31">
      <c r="T1116" s="73">
        <v>10</v>
      </c>
      <c r="U1116" s="73">
        <v>2010</v>
      </c>
      <c r="V1116" s="73" t="s">
        <v>19</v>
      </c>
      <c r="W1116" s="73" t="s">
        <v>612</v>
      </c>
      <c r="X1116" s="73" t="s">
        <v>702</v>
      </c>
      <c r="Y1116" s="28" t="str">
        <f t="shared" si="34"/>
        <v>102010冷房店舗用無し（一定速）</v>
      </c>
      <c r="Z1116" s="51">
        <v>0.25</v>
      </c>
      <c r="AA1116" s="51">
        <v>0.75</v>
      </c>
      <c r="AB1116" s="52">
        <v>0.25</v>
      </c>
      <c r="AC1116" s="52">
        <v>0.75</v>
      </c>
      <c r="AD1116" s="31">
        <f>省エネ計算フォーマット【EHP】!$S$125/100</f>
        <v>0</v>
      </c>
      <c r="AE1116" s="32">
        <f t="shared" si="35"/>
        <v>0.75</v>
      </c>
    </row>
    <row r="1117" spans="20:31">
      <c r="T1117" s="73">
        <v>10</v>
      </c>
      <c r="U1117" s="73">
        <v>2010</v>
      </c>
      <c r="V1117" s="73" t="s">
        <v>19</v>
      </c>
      <c r="W1117" s="73" t="s">
        <v>606</v>
      </c>
      <c r="X1117" s="73" t="s">
        <v>702</v>
      </c>
      <c r="Y1117" s="28" t="str">
        <f t="shared" si="34"/>
        <v>102010冷房ビル用マルチ無し（一定速）</v>
      </c>
      <c r="Z1117" s="51">
        <v>0.25</v>
      </c>
      <c r="AA1117" s="51">
        <v>0.75</v>
      </c>
      <c r="AB1117" s="52">
        <v>0.25</v>
      </c>
      <c r="AC1117" s="52">
        <v>0.75</v>
      </c>
      <c r="AD1117" s="31">
        <f>省エネ計算フォーマット【EHP】!$S$125/100</f>
        <v>0</v>
      </c>
      <c r="AE1117" s="32">
        <f t="shared" si="35"/>
        <v>0.75</v>
      </c>
    </row>
    <row r="1118" spans="20:31">
      <c r="T1118" s="73">
        <v>10</v>
      </c>
      <c r="U1118" s="73">
        <v>2010</v>
      </c>
      <c r="V1118" s="73" t="s">
        <v>19</v>
      </c>
      <c r="W1118" s="73" t="s">
        <v>607</v>
      </c>
      <c r="X1118" s="73" t="s">
        <v>702</v>
      </c>
      <c r="Y1118" s="28" t="str">
        <f t="shared" si="34"/>
        <v>102010冷房設備用無し（一定速）</v>
      </c>
      <c r="Z1118" s="51">
        <v>0.25</v>
      </c>
      <c r="AA1118" s="51">
        <v>0.75</v>
      </c>
      <c r="AB1118" s="52">
        <v>0.25</v>
      </c>
      <c r="AC1118" s="52">
        <v>0.75</v>
      </c>
      <c r="AD1118" s="31">
        <f>省エネ計算フォーマット【EHP】!$S$125/100</f>
        <v>0</v>
      </c>
      <c r="AE1118" s="32">
        <f t="shared" si="35"/>
        <v>0.75</v>
      </c>
    </row>
    <row r="1119" spans="20:31">
      <c r="T1119" s="73">
        <v>10</v>
      </c>
      <c r="U1119" s="73">
        <v>2010</v>
      </c>
      <c r="V1119" s="73" t="s">
        <v>20</v>
      </c>
      <c r="W1119" s="73" t="s">
        <v>612</v>
      </c>
      <c r="X1119" s="73" t="s">
        <v>618</v>
      </c>
      <c r="Y1119" s="28" t="str">
        <f t="shared" si="34"/>
        <v>102010暖房店舗用有り</v>
      </c>
      <c r="Z1119" s="51">
        <v>-0.72</v>
      </c>
      <c r="AA1119" s="51">
        <v>1.72</v>
      </c>
      <c r="AB1119" s="52">
        <v>1.0757000000000001</v>
      </c>
      <c r="AC1119" s="52">
        <v>1.2710999999999999</v>
      </c>
      <c r="AD1119" s="31">
        <f>省エネ計算フォーマット【EHP】!$S$125/100</f>
        <v>0</v>
      </c>
      <c r="AE1119" s="32">
        <f t="shared" si="35"/>
        <v>1.2709999999999999</v>
      </c>
    </row>
    <row r="1120" spans="20:31">
      <c r="T1120" s="73">
        <v>10</v>
      </c>
      <c r="U1120" s="73">
        <v>2010</v>
      </c>
      <c r="V1120" s="73" t="s">
        <v>20</v>
      </c>
      <c r="W1120" s="73" t="s">
        <v>606</v>
      </c>
      <c r="X1120" s="73" t="s">
        <v>618</v>
      </c>
      <c r="Y1120" s="28" t="str">
        <f t="shared" si="34"/>
        <v>102010暖房ビル用マルチ有り</v>
      </c>
      <c r="Z1120" s="51">
        <v>-0.7</v>
      </c>
      <c r="AA1120" s="51">
        <v>1.7</v>
      </c>
      <c r="AB1120" s="52">
        <v>1.036</v>
      </c>
      <c r="AC1120" s="52">
        <v>1.266</v>
      </c>
      <c r="AD1120" s="31">
        <f>省エネ計算フォーマット【EHP】!$S$125/100</f>
        <v>0</v>
      </c>
      <c r="AE1120" s="32">
        <f t="shared" si="35"/>
        <v>1.266</v>
      </c>
    </row>
    <row r="1121" spans="20:31">
      <c r="T1121" s="73">
        <v>10</v>
      </c>
      <c r="U1121" s="73">
        <v>2010</v>
      </c>
      <c r="V1121" s="73" t="s">
        <v>20</v>
      </c>
      <c r="W1121" s="73" t="s">
        <v>607</v>
      </c>
      <c r="X1121" s="73" t="s">
        <v>618</v>
      </c>
      <c r="Y1121" s="28" t="str">
        <f t="shared" si="34"/>
        <v>102010暖房設備用有り</v>
      </c>
      <c r="Z1121" s="51">
        <v>-0.26</v>
      </c>
      <c r="AA1121" s="51">
        <v>1.26</v>
      </c>
      <c r="AB1121" s="52">
        <v>0.82779999999999998</v>
      </c>
      <c r="AC1121" s="52">
        <v>0.98809999999999998</v>
      </c>
      <c r="AD1121" s="31">
        <f>省エネ計算フォーマット【EHP】!$S$125/100</f>
        <v>0</v>
      </c>
      <c r="AE1121" s="32">
        <f t="shared" si="35"/>
        <v>0.98799999999999999</v>
      </c>
    </row>
    <row r="1122" spans="20:31">
      <c r="T1122" s="73">
        <v>10</v>
      </c>
      <c r="U1122" s="73">
        <v>2010</v>
      </c>
      <c r="V1122" s="73" t="s">
        <v>20</v>
      </c>
      <c r="W1122" s="73" t="s">
        <v>612</v>
      </c>
      <c r="X1122" s="73" t="s">
        <v>702</v>
      </c>
      <c r="Y1122" s="28" t="str">
        <f t="shared" si="34"/>
        <v>102010暖房店舗用無し（一定速）</v>
      </c>
      <c r="Z1122" s="51">
        <v>0.25</v>
      </c>
      <c r="AA1122" s="51">
        <v>0.75</v>
      </c>
      <c r="AB1122" s="52">
        <v>0.25</v>
      </c>
      <c r="AC1122" s="52">
        <v>0.75</v>
      </c>
      <c r="AD1122" s="31">
        <f>省エネ計算フォーマット【EHP】!$S$125/100</f>
        <v>0</v>
      </c>
      <c r="AE1122" s="32">
        <f t="shared" si="35"/>
        <v>0.75</v>
      </c>
    </row>
    <row r="1123" spans="20:31">
      <c r="T1123" s="73">
        <v>10</v>
      </c>
      <c r="U1123" s="73">
        <v>2010</v>
      </c>
      <c r="V1123" s="73" t="s">
        <v>20</v>
      </c>
      <c r="W1123" s="73" t="s">
        <v>606</v>
      </c>
      <c r="X1123" s="73" t="s">
        <v>702</v>
      </c>
      <c r="Y1123" s="28" t="str">
        <f t="shared" si="34"/>
        <v>102010暖房ビル用マルチ無し（一定速）</v>
      </c>
      <c r="Z1123" s="51">
        <v>0.25</v>
      </c>
      <c r="AA1123" s="51">
        <v>0.75</v>
      </c>
      <c r="AB1123" s="52">
        <v>0.25</v>
      </c>
      <c r="AC1123" s="52">
        <v>0.75</v>
      </c>
      <c r="AD1123" s="31">
        <f>省エネ計算フォーマット【EHP】!$S$125/100</f>
        <v>0</v>
      </c>
      <c r="AE1123" s="32">
        <f t="shared" si="35"/>
        <v>0.75</v>
      </c>
    </row>
    <row r="1124" spans="20:31">
      <c r="T1124" s="73">
        <v>10</v>
      </c>
      <c r="U1124" s="73">
        <v>2010</v>
      </c>
      <c r="V1124" s="73" t="s">
        <v>20</v>
      </c>
      <c r="W1124" s="73" t="s">
        <v>607</v>
      </c>
      <c r="X1124" s="73" t="s">
        <v>702</v>
      </c>
      <c r="Y1124" s="28" t="str">
        <f t="shared" si="34"/>
        <v>102010暖房設備用無し（一定速）</v>
      </c>
      <c r="Z1124" s="63">
        <v>0.25</v>
      </c>
      <c r="AA1124" s="63">
        <v>0.75</v>
      </c>
      <c r="AB1124" s="64">
        <v>0.25</v>
      </c>
      <c r="AC1124" s="64">
        <v>0.75</v>
      </c>
      <c r="AD1124" s="31">
        <f>省エネ計算フォーマット【EHP】!$S$125/100</f>
        <v>0</v>
      </c>
      <c r="AE1124" s="32">
        <f t="shared" si="35"/>
        <v>0.75</v>
      </c>
    </row>
    <row r="1125" spans="20:31">
      <c r="T1125" s="76">
        <v>10</v>
      </c>
      <c r="U1125" s="76">
        <v>2011</v>
      </c>
      <c r="V1125" s="76" t="s">
        <v>19</v>
      </c>
      <c r="W1125" s="76" t="s">
        <v>612</v>
      </c>
      <c r="X1125" s="76" t="s">
        <v>618</v>
      </c>
      <c r="Y1125" s="55" t="str">
        <f t="shared" si="34"/>
        <v>102011冷房店舗用有り</v>
      </c>
      <c r="Z1125" s="56">
        <v>-1.1200000000000001</v>
      </c>
      <c r="AA1125" s="56">
        <v>2.12</v>
      </c>
      <c r="AB1125" s="57">
        <v>1.0517000000000001</v>
      </c>
      <c r="AC1125" s="57">
        <v>1.5770999999999999</v>
      </c>
      <c r="AD1125" s="31">
        <f>省エネ計算フォーマット【EHP】!$S$125/100</f>
        <v>0</v>
      </c>
      <c r="AE1125" s="37">
        <f t="shared" si="35"/>
        <v>1.577</v>
      </c>
    </row>
    <row r="1126" spans="20:31">
      <c r="T1126" s="76">
        <v>10</v>
      </c>
      <c r="U1126" s="76">
        <v>2011</v>
      </c>
      <c r="V1126" s="76" t="s">
        <v>19</v>
      </c>
      <c r="W1126" s="76" t="s">
        <v>606</v>
      </c>
      <c r="X1126" s="76" t="s">
        <v>618</v>
      </c>
      <c r="Y1126" s="55" t="str">
        <f t="shared" si="34"/>
        <v>102011冷房ビル用マルチ有り</v>
      </c>
      <c r="Z1126" s="56">
        <v>-1</v>
      </c>
      <c r="AA1126" s="56">
        <v>2</v>
      </c>
      <c r="AB1126" s="57">
        <v>1.0584</v>
      </c>
      <c r="AC1126" s="57">
        <v>1.4854000000000001</v>
      </c>
      <c r="AD1126" s="31">
        <f>省エネ計算フォーマット【EHP】!$S$125/100</f>
        <v>0</v>
      </c>
      <c r="AE1126" s="37">
        <f t="shared" si="35"/>
        <v>1.4850000000000001</v>
      </c>
    </row>
    <row r="1127" spans="20:31">
      <c r="T1127" s="76">
        <v>10</v>
      </c>
      <c r="U1127" s="76">
        <v>2011</v>
      </c>
      <c r="V1127" s="76" t="s">
        <v>19</v>
      </c>
      <c r="W1127" s="76" t="s">
        <v>607</v>
      </c>
      <c r="X1127" s="76" t="s">
        <v>618</v>
      </c>
      <c r="Y1127" s="55" t="str">
        <f t="shared" si="34"/>
        <v>102011冷房設備用有り</v>
      </c>
      <c r="Z1127" s="56">
        <v>-0.22</v>
      </c>
      <c r="AA1127" s="56">
        <v>1.22</v>
      </c>
      <c r="AB1127" s="57">
        <v>1.0356000000000001</v>
      </c>
      <c r="AC1127" s="57">
        <v>0.90610000000000002</v>
      </c>
      <c r="AD1127" s="31">
        <f>省エネ計算フォーマット【EHP】!$S$125/100</f>
        <v>0</v>
      </c>
      <c r="AE1127" s="37">
        <f t="shared" si="35"/>
        <v>0.90600000000000003</v>
      </c>
    </row>
    <row r="1128" spans="20:31">
      <c r="T1128" s="76">
        <v>10</v>
      </c>
      <c r="U1128" s="76">
        <v>2011</v>
      </c>
      <c r="V1128" s="76" t="s">
        <v>19</v>
      </c>
      <c r="W1128" s="76" t="s">
        <v>612</v>
      </c>
      <c r="X1128" s="76" t="s">
        <v>702</v>
      </c>
      <c r="Y1128" s="55" t="str">
        <f t="shared" si="34"/>
        <v>102011冷房店舗用無し（一定速）</v>
      </c>
      <c r="Z1128" s="56">
        <v>0.25</v>
      </c>
      <c r="AA1128" s="56">
        <v>0.75</v>
      </c>
      <c r="AB1128" s="57">
        <v>0.25</v>
      </c>
      <c r="AC1128" s="57">
        <v>0.75</v>
      </c>
      <c r="AD1128" s="31">
        <f>省エネ計算フォーマット【EHP】!$S$125/100</f>
        <v>0</v>
      </c>
      <c r="AE1128" s="37">
        <f t="shared" si="35"/>
        <v>0.75</v>
      </c>
    </row>
    <row r="1129" spans="20:31">
      <c r="T1129" s="76">
        <v>10</v>
      </c>
      <c r="U1129" s="76">
        <v>2011</v>
      </c>
      <c r="V1129" s="76" t="s">
        <v>19</v>
      </c>
      <c r="W1129" s="76" t="s">
        <v>606</v>
      </c>
      <c r="X1129" s="76" t="s">
        <v>702</v>
      </c>
      <c r="Y1129" s="55" t="str">
        <f t="shared" si="34"/>
        <v>102011冷房ビル用マルチ無し（一定速）</v>
      </c>
      <c r="Z1129" s="56">
        <v>0.25</v>
      </c>
      <c r="AA1129" s="56">
        <v>0.75</v>
      </c>
      <c r="AB1129" s="57">
        <v>0.25</v>
      </c>
      <c r="AC1129" s="57">
        <v>0.75</v>
      </c>
      <c r="AD1129" s="31">
        <f>省エネ計算フォーマット【EHP】!$S$125/100</f>
        <v>0</v>
      </c>
      <c r="AE1129" s="37">
        <f t="shared" si="35"/>
        <v>0.75</v>
      </c>
    </row>
    <row r="1130" spans="20:31">
      <c r="T1130" s="76">
        <v>10</v>
      </c>
      <c r="U1130" s="76">
        <v>2011</v>
      </c>
      <c r="V1130" s="76" t="s">
        <v>19</v>
      </c>
      <c r="W1130" s="76" t="s">
        <v>607</v>
      </c>
      <c r="X1130" s="76" t="s">
        <v>702</v>
      </c>
      <c r="Y1130" s="55" t="str">
        <f t="shared" si="34"/>
        <v>102011冷房設備用無し（一定速）</v>
      </c>
      <c r="Z1130" s="56">
        <v>0.25</v>
      </c>
      <c r="AA1130" s="56">
        <v>0.75</v>
      </c>
      <c r="AB1130" s="57">
        <v>0.25</v>
      </c>
      <c r="AC1130" s="57">
        <v>0.75</v>
      </c>
      <c r="AD1130" s="31">
        <f>省エネ計算フォーマット【EHP】!$S$125/100</f>
        <v>0</v>
      </c>
      <c r="AE1130" s="37">
        <f t="shared" si="35"/>
        <v>0.75</v>
      </c>
    </row>
    <row r="1131" spans="20:31">
      <c r="T1131" s="76">
        <v>10</v>
      </c>
      <c r="U1131" s="76">
        <v>2011</v>
      </c>
      <c r="V1131" s="76" t="s">
        <v>20</v>
      </c>
      <c r="W1131" s="76" t="s">
        <v>612</v>
      </c>
      <c r="X1131" s="76" t="s">
        <v>618</v>
      </c>
      <c r="Y1131" s="55" t="str">
        <f t="shared" si="34"/>
        <v>102011暖房店舗用有り</v>
      </c>
      <c r="Z1131" s="56">
        <v>-0.76</v>
      </c>
      <c r="AA1131" s="56">
        <v>1.76</v>
      </c>
      <c r="AB1131" s="57">
        <v>1.0773999999999999</v>
      </c>
      <c r="AC1131" s="57">
        <v>1.3006</v>
      </c>
      <c r="AD1131" s="31">
        <f>省エネ計算フォーマット【EHP】!$S$125/100</f>
        <v>0</v>
      </c>
      <c r="AE1131" s="37">
        <f t="shared" si="35"/>
        <v>1.3</v>
      </c>
    </row>
    <row r="1132" spans="20:31">
      <c r="T1132" s="76">
        <v>10</v>
      </c>
      <c r="U1132" s="76">
        <v>2011</v>
      </c>
      <c r="V1132" s="76" t="s">
        <v>20</v>
      </c>
      <c r="W1132" s="76" t="s">
        <v>606</v>
      </c>
      <c r="X1132" s="76" t="s">
        <v>618</v>
      </c>
      <c r="Y1132" s="55" t="str">
        <f t="shared" si="34"/>
        <v>102011暖房ビル用マルチ有り</v>
      </c>
      <c r="Z1132" s="56">
        <v>-0.78</v>
      </c>
      <c r="AA1132" s="56">
        <v>1.78</v>
      </c>
      <c r="AB1132" s="57">
        <v>1.0377000000000001</v>
      </c>
      <c r="AC1132" s="57">
        <v>1.3255999999999999</v>
      </c>
      <c r="AD1132" s="31">
        <f>省エネ計算フォーマット【EHP】!$S$125/100</f>
        <v>0</v>
      </c>
      <c r="AE1132" s="37">
        <f t="shared" si="35"/>
        <v>1.325</v>
      </c>
    </row>
    <row r="1133" spans="20:31">
      <c r="T1133" s="76">
        <v>10</v>
      </c>
      <c r="U1133" s="76">
        <v>2011</v>
      </c>
      <c r="V1133" s="76" t="s">
        <v>20</v>
      </c>
      <c r="W1133" s="76" t="s">
        <v>607</v>
      </c>
      <c r="X1133" s="76" t="s">
        <v>618</v>
      </c>
      <c r="Y1133" s="55" t="str">
        <f t="shared" si="34"/>
        <v>102011暖房設備用有り</v>
      </c>
      <c r="Z1133" s="56">
        <v>-0.26</v>
      </c>
      <c r="AA1133" s="56">
        <v>1.26</v>
      </c>
      <c r="AB1133" s="57">
        <v>1.0266999999999999</v>
      </c>
      <c r="AC1133" s="57">
        <v>0.93830000000000002</v>
      </c>
      <c r="AD1133" s="31">
        <f>省エネ計算フォーマット【EHP】!$S$125/100</f>
        <v>0</v>
      </c>
      <c r="AE1133" s="37">
        <f t="shared" si="35"/>
        <v>0.93799999999999994</v>
      </c>
    </row>
    <row r="1134" spans="20:31">
      <c r="T1134" s="76">
        <v>10</v>
      </c>
      <c r="U1134" s="76">
        <v>2011</v>
      </c>
      <c r="V1134" s="76" t="s">
        <v>20</v>
      </c>
      <c r="W1134" s="76" t="s">
        <v>612</v>
      </c>
      <c r="X1134" s="76" t="s">
        <v>702</v>
      </c>
      <c r="Y1134" s="55" t="str">
        <f t="shared" si="34"/>
        <v>102011暖房店舗用無し（一定速）</v>
      </c>
      <c r="Z1134" s="56">
        <v>0.25</v>
      </c>
      <c r="AA1134" s="56">
        <v>0.75</v>
      </c>
      <c r="AB1134" s="57">
        <v>0.25</v>
      </c>
      <c r="AC1134" s="57">
        <v>0.75</v>
      </c>
      <c r="AD1134" s="31">
        <f>省エネ計算フォーマット【EHP】!$S$125/100</f>
        <v>0</v>
      </c>
      <c r="AE1134" s="37">
        <f t="shared" si="35"/>
        <v>0.75</v>
      </c>
    </row>
    <row r="1135" spans="20:31">
      <c r="T1135" s="76">
        <v>10</v>
      </c>
      <c r="U1135" s="76">
        <v>2011</v>
      </c>
      <c r="V1135" s="76" t="s">
        <v>20</v>
      </c>
      <c r="W1135" s="76" t="s">
        <v>606</v>
      </c>
      <c r="X1135" s="76" t="s">
        <v>702</v>
      </c>
      <c r="Y1135" s="55" t="str">
        <f t="shared" si="34"/>
        <v>102011暖房ビル用マルチ無し（一定速）</v>
      </c>
      <c r="Z1135" s="56">
        <v>0.25</v>
      </c>
      <c r="AA1135" s="56">
        <v>0.75</v>
      </c>
      <c r="AB1135" s="57">
        <v>0.25</v>
      </c>
      <c r="AC1135" s="57">
        <v>0.75</v>
      </c>
      <c r="AD1135" s="31">
        <f>省エネ計算フォーマット【EHP】!$S$125/100</f>
        <v>0</v>
      </c>
      <c r="AE1135" s="37">
        <f t="shared" si="35"/>
        <v>0.75</v>
      </c>
    </row>
    <row r="1136" spans="20:31">
      <c r="T1136" s="76">
        <v>10</v>
      </c>
      <c r="U1136" s="76">
        <v>2011</v>
      </c>
      <c r="V1136" s="76" t="s">
        <v>20</v>
      </c>
      <c r="W1136" s="76" t="s">
        <v>607</v>
      </c>
      <c r="X1136" s="76" t="s">
        <v>702</v>
      </c>
      <c r="Y1136" s="55" t="str">
        <f t="shared" si="34"/>
        <v>102011暖房設備用無し（一定速）</v>
      </c>
      <c r="Z1136" s="65">
        <v>0.25</v>
      </c>
      <c r="AA1136" s="65">
        <v>0.75</v>
      </c>
      <c r="AB1136" s="66">
        <v>0.25</v>
      </c>
      <c r="AC1136" s="66">
        <v>0.75</v>
      </c>
      <c r="AD1136" s="31">
        <f>省エネ計算フォーマット【EHP】!$S$125/100</f>
        <v>0</v>
      </c>
      <c r="AE1136" s="37">
        <f t="shared" si="35"/>
        <v>0.75</v>
      </c>
    </row>
    <row r="1137" spans="20:31">
      <c r="T1137" s="76">
        <v>10</v>
      </c>
      <c r="U1137" s="76">
        <v>2012</v>
      </c>
      <c r="V1137" s="76" t="s">
        <v>19</v>
      </c>
      <c r="W1137" s="76" t="s">
        <v>612</v>
      </c>
      <c r="X1137" s="76" t="s">
        <v>618</v>
      </c>
      <c r="Y1137" s="55" t="str">
        <f t="shared" si="34"/>
        <v>102012冷房店舗用有り</v>
      </c>
      <c r="Z1137" s="67">
        <v>-1.36</v>
      </c>
      <c r="AA1137" s="67">
        <v>2.36</v>
      </c>
      <c r="AB1137" s="68">
        <v>1.0576000000000001</v>
      </c>
      <c r="AC1137" s="68">
        <v>1.7556</v>
      </c>
      <c r="AD1137" s="31">
        <f>省エネ計算フォーマット【EHP】!$S$125/100</f>
        <v>0</v>
      </c>
      <c r="AE1137" s="37">
        <f t="shared" si="35"/>
        <v>1.7549999999999999</v>
      </c>
    </row>
    <row r="1138" spans="20:31">
      <c r="T1138" s="76">
        <v>10</v>
      </c>
      <c r="U1138" s="76">
        <v>2012</v>
      </c>
      <c r="V1138" s="76" t="s">
        <v>19</v>
      </c>
      <c r="W1138" s="76" t="s">
        <v>606</v>
      </c>
      <c r="X1138" s="76" t="s">
        <v>618</v>
      </c>
      <c r="Y1138" s="55" t="str">
        <f t="shared" si="34"/>
        <v>102012冷房ビル用マルチ有り</v>
      </c>
      <c r="Z1138" s="56">
        <v>-1.1399999999999999</v>
      </c>
      <c r="AA1138" s="56">
        <v>2.14</v>
      </c>
      <c r="AB1138" s="57">
        <v>1.0625</v>
      </c>
      <c r="AC1138" s="57">
        <v>1.5893999999999999</v>
      </c>
      <c r="AD1138" s="31">
        <f>省エネ計算フォーマット【EHP】!$S$125/100</f>
        <v>0</v>
      </c>
      <c r="AE1138" s="37">
        <f t="shared" si="35"/>
        <v>1.589</v>
      </c>
    </row>
    <row r="1139" spans="20:31">
      <c r="T1139" s="76">
        <v>10</v>
      </c>
      <c r="U1139" s="76">
        <v>2012</v>
      </c>
      <c r="V1139" s="76" t="s">
        <v>19</v>
      </c>
      <c r="W1139" s="76" t="s">
        <v>607</v>
      </c>
      <c r="X1139" s="76" t="s">
        <v>618</v>
      </c>
      <c r="Y1139" s="55" t="str">
        <f t="shared" si="34"/>
        <v>102012冷房設備用有り</v>
      </c>
      <c r="Z1139" s="56">
        <v>-0.26</v>
      </c>
      <c r="AA1139" s="56">
        <v>1.26</v>
      </c>
      <c r="AB1139" s="57">
        <v>1.0367999999999999</v>
      </c>
      <c r="AC1139" s="57">
        <v>0.93579999999999997</v>
      </c>
      <c r="AD1139" s="31">
        <f>省エネ計算フォーマット【EHP】!$S$125/100</f>
        <v>0</v>
      </c>
      <c r="AE1139" s="37">
        <f t="shared" si="35"/>
        <v>0.93500000000000005</v>
      </c>
    </row>
    <row r="1140" spans="20:31">
      <c r="T1140" s="76">
        <v>10</v>
      </c>
      <c r="U1140" s="76">
        <v>2012</v>
      </c>
      <c r="V1140" s="76" t="s">
        <v>19</v>
      </c>
      <c r="W1140" s="76" t="s">
        <v>612</v>
      </c>
      <c r="X1140" s="76" t="s">
        <v>702</v>
      </c>
      <c r="Y1140" s="55" t="str">
        <f t="shared" si="34"/>
        <v>102012冷房店舗用無し（一定速）</v>
      </c>
      <c r="Z1140" s="56">
        <v>0.25</v>
      </c>
      <c r="AA1140" s="56">
        <v>0.75</v>
      </c>
      <c r="AB1140" s="57">
        <v>0.25</v>
      </c>
      <c r="AC1140" s="57">
        <v>0.75</v>
      </c>
      <c r="AD1140" s="31">
        <f>省エネ計算フォーマット【EHP】!$S$125/100</f>
        <v>0</v>
      </c>
      <c r="AE1140" s="37">
        <f t="shared" si="35"/>
        <v>0.75</v>
      </c>
    </row>
    <row r="1141" spans="20:31">
      <c r="T1141" s="76">
        <v>10</v>
      </c>
      <c r="U1141" s="76">
        <v>2012</v>
      </c>
      <c r="V1141" s="76" t="s">
        <v>19</v>
      </c>
      <c r="W1141" s="76" t="s">
        <v>606</v>
      </c>
      <c r="X1141" s="76" t="s">
        <v>702</v>
      </c>
      <c r="Y1141" s="55" t="str">
        <f t="shared" si="34"/>
        <v>102012冷房ビル用マルチ無し（一定速）</v>
      </c>
      <c r="Z1141" s="56">
        <v>0.25</v>
      </c>
      <c r="AA1141" s="56">
        <v>0.75</v>
      </c>
      <c r="AB1141" s="57">
        <v>0.25</v>
      </c>
      <c r="AC1141" s="57">
        <v>0.75</v>
      </c>
      <c r="AD1141" s="31">
        <f>省エネ計算フォーマット【EHP】!$S$125/100</f>
        <v>0</v>
      </c>
      <c r="AE1141" s="37">
        <f t="shared" si="35"/>
        <v>0.75</v>
      </c>
    </row>
    <row r="1142" spans="20:31">
      <c r="T1142" s="76">
        <v>10</v>
      </c>
      <c r="U1142" s="76">
        <v>2012</v>
      </c>
      <c r="V1142" s="76" t="s">
        <v>19</v>
      </c>
      <c r="W1142" s="76" t="s">
        <v>607</v>
      </c>
      <c r="X1142" s="76" t="s">
        <v>702</v>
      </c>
      <c r="Y1142" s="55" t="str">
        <f t="shared" si="34"/>
        <v>102012冷房設備用無し（一定速）</v>
      </c>
      <c r="Z1142" s="56">
        <v>0.25</v>
      </c>
      <c r="AA1142" s="56">
        <v>0.75</v>
      </c>
      <c r="AB1142" s="57">
        <v>0.25</v>
      </c>
      <c r="AC1142" s="57">
        <v>0.75</v>
      </c>
      <c r="AD1142" s="31">
        <f>省エネ計算フォーマット【EHP】!$S$125/100</f>
        <v>0</v>
      </c>
      <c r="AE1142" s="37">
        <f t="shared" si="35"/>
        <v>0.75</v>
      </c>
    </row>
    <row r="1143" spans="20:31">
      <c r="T1143" s="76">
        <v>10</v>
      </c>
      <c r="U1143" s="76">
        <v>2012</v>
      </c>
      <c r="V1143" s="76" t="s">
        <v>20</v>
      </c>
      <c r="W1143" s="76" t="s">
        <v>612</v>
      </c>
      <c r="X1143" s="76" t="s">
        <v>618</v>
      </c>
      <c r="Y1143" s="55" t="str">
        <f t="shared" si="34"/>
        <v>102012暖房店舗用有り</v>
      </c>
      <c r="Z1143" s="56">
        <v>-0.82</v>
      </c>
      <c r="AA1143" s="56">
        <v>1.82</v>
      </c>
      <c r="AB1143" s="57">
        <v>1.0801000000000001</v>
      </c>
      <c r="AC1143" s="57">
        <v>1.345</v>
      </c>
      <c r="AD1143" s="31">
        <f>省エネ計算フォーマット【EHP】!$S$125/100</f>
        <v>0</v>
      </c>
      <c r="AE1143" s="37">
        <f t="shared" si="35"/>
        <v>1.345</v>
      </c>
    </row>
    <row r="1144" spans="20:31">
      <c r="T1144" s="76">
        <v>10</v>
      </c>
      <c r="U1144" s="76">
        <v>2012</v>
      </c>
      <c r="V1144" s="76" t="s">
        <v>20</v>
      </c>
      <c r="W1144" s="76" t="s">
        <v>606</v>
      </c>
      <c r="X1144" s="76" t="s">
        <v>618</v>
      </c>
      <c r="Y1144" s="55" t="str">
        <f t="shared" si="34"/>
        <v>102012暖房ビル用マルチ有り</v>
      </c>
      <c r="Z1144" s="56">
        <v>-0.98</v>
      </c>
      <c r="AA1144" s="56">
        <v>1.98</v>
      </c>
      <c r="AB1144" s="57">
        <v>1.042</v>
      </c>
      <c r="AC1144" s="57">
        <v>1.4744999999999999</v>
      </c>
      <c r="AD1144" s="31">
        <f>省エネ計算フォーマット【EHP】!$S$125/100</f>
        <v>0</v>
      </c>
      <c r="AE1144" s="37">
        <f t="shared" si="35"/>
        <v>1.474</v>
      </c>
    </row>
    <row r="1145" spans="20:31">
      <c r="T1145" s="76">
        <v>10</v>
      </c>
      <c r="U1145" s="76">
        <v>2012</v>
      </c>
      <c r="V1145" s="76" t="s">
        <v>20</v>
      </c>
      <c r="W1145" s="76" t="s">
        <v>607</v>
      </c>
      <c r="X1145" s="76" t="s">
        <v>618</v>
      </c>
      <c r="Y1145" s="55" t="str">
        <f t="shared" si="34"/>
        <v>102012暖房設備用有り</v>
      </c>
      <c r="Z1145" s="56">
        <v>-0.26</v>
      </c>
      <c r="AA1145" s="56">
        <v>1.26</v>
      </c>
      <c r="AB1145" s="57">
        <v>1.0266999999999999</v>
      </c>
      <c r="AC1145" s="57">
        <v>0.93830000000000002</v>
      </c>
      <c r="AD1145" s="31">
        <f>省エネ計算フォーマット【EHP】!$S$125/100</f>
        <v>0</v>
      </c>
      <c r="AE1145" s="37">
        <f t="shared" si="35"/>
        <v>0.93799999999999994</v>
      </c>
    </row>
    <row r="1146" spans="20:31">
      <c r="T1146" s="76">
        <v>10</v>
      </c>
      <c r="U1146" s="76">
        <v>2012</v>
      </c>
      <c r="V1146" s="76" t="s">
        <v>20</v>
      </c>
      <c r="W1146" s="76" t="s">
        <v>612</v>
      </c>
      <c r="X1146" s="76" t="s">
        <v>702</v>
      </c>
      <c r="Y1146" s="55" t="str">
        <f t="shared" si="34"/>
        <v>102012暖房店舗用無し（一定速）</v>
      </c>
      <c r="Z1146" s="56">
        <v>0.25</v>
      </c>
      <c r="AA1146" s="56">
        <v>0.75</v>
      </c>
      <c r="AB1146" s="57">
        <v>0.25</v>
      </c>
      <c r="AC1146" s="57">
        <v>0.75</v>
      </c>
      <c r="AD1146" s="31">
        <f>省エネ計算フォーマット【EHP】!$S$125/100</f>
        <v>0</v>
      </c>
      <c r="AE1146" s="37">
        <f t="shared" si="35"/>
        <v>0.75</v>
      </c>
    </row>
    <row r="1147" spans="20:31">
      <c r="T1147" s="76">
        <v>10</v>
      </c>
      <c r="U1147" s="76">
        <v>2012</v>
      </c>
      <c r="V1147" s="76" t="s">
        <v>20</v>
      </c>
      <c r="W1147" s="76" t="s">
        <v>606</v>
      </c>
      <c r="X1147" s="76" t="s">
        <v>702</v>
      </c>
      <c r="Y1147" s="55" t="str">
        <f t="shared" si="34"/>
        <v>102012暖房ビル用マルチ無し（一定速）</v>
      </c>
      <c r="Z1147" s="56">
        <v>0.25</v>
      </c>
      <c r="AA1147" s="56">
        <v>0.75</v>
      </c>
      <c r="AB1147" s="57">
        <v>0.25</v>
      </c>
      <c r="AC1147" s="57">
        <v>0.75</v>
      </c>
      <c r="AD1147" s="31">
        <f>省エネ計算フォーマット【EHP】!$S$125/100</f>
        <v>0</v>
      </c>
      <c r="AE1147" s="37">
        <f t="shared" si="35"/>
        <v>0.75</v>
      </c>
    </row>
    <row r="1148" spans="20:31">
      <c r="T1148" s="76">
        <v>10</v>
      </c>
      <c r="U1148" s="76">
        <v>2012</v>
      </c>
      <c r="V1148" s="76" t="s">
        <v>20</v>
      </c>
      <c r="W1148" s="76" t="s">
        <v>607</v>
      </c>
      <c r="X1148" s="76" t="s">
        <v>702</v>
      </c>
      <c r="Y1148" s="55" t="str">
        <f t="shared" si="34"/>
        <v>102012暖房設備用無し（一定速）</v>
      </c>
      <c r="Z1148" s="69">
        <v>0.25</v>
      </c>
      <c r="AA1148" s="69">
        <v>0.75</v>
      </c>
      <c r="AB1148" s="70">
        <v>0.25</v>
      </c>
      <c r="AC1148" s="70">
        <v>0.75</v>
      </c>
      <c r="AD1148" s="31">
        <f>省エネ計算フォーマット【EHP】!$S$125/100</f>
        <v>0</v>
      </c>
      <c r="AE1148" s="37">
        <f t="shared" si="35"/>
        <v>0.75</v>
      </c>
    </row>
    <row r="1149" spans="20:31">
      <c r="T1149" s="76">
        <v>10</v>
      </c>
      <c r="U1149" s="76">
        <v>2013</v>
      </c>
      <c r="V1149" s="76" t="s">
        <v>19</v>
      </c>
      <c r="W1149" s="76" t="s">
        <v>612</v>
      </c>
      <c r="X1149" s="76" t="s">
        <v>618</v>
      </c>
      <c r="Y1149" s="55" t="str">
        <f t="shared" si="34"/>
        <v>102013冷房店舗用有り</v>
      </c>
      <c r="Z1149" s="56">
        <v>-1.5</v>
      </c>
      <c r="AA1149" s="56">
        <v>2.5</v>
      </c>
      <c r="AB1149" s="57">
        <v>1.0609999999999999</v>
      </c>
      <c r="AC1149" s="57">
        <v>1.8597999999999999</v>
      </c>
      <c r="AD1149" s="31">
        <f>省エネ計算フォーマット【EHP】!$S$125/100</f>
        <v>0</v>
      </c>
      <c r="AE1149" s="37">
        <f t="shared" si="35"/>
        <v>1.859</v>
      </c>
    </row>
    <row r="1150" spans="20:31">
      <c r="T1150" s="76">
        <v>10</v>
      </c>
      <c r="U1150" s="76">
        <v>2013</v>
      </c>
      <c r="V1150" s="76" t="s">
        <v>19</v>
      </c>
      <c r="W1150" s="76" t="s">
        <v>606</v>
      </c>
      <c r="X1150" s="76" t="s">
        <v>618</v>
      </c>
      <c r="Y1150" s="55" t="str">
        <f t="shared" si="34"/>
        <v>102013冷房ビル用マルチ有り</v>
      </c>
      <c r="Z1150" s="56">
        <v>-1.1399999999999999</v>
      </c>
      <c r="AA1150" s="56">
        <v>2.14</v>
      </c>
      <c r="AB1150" s="57">
        <v>1.0625</v>
      </c>
      <c r="AC1150" s="57">
        <v>1.5893999999999999</v>
      </c>
      <c r="AD1150" s="31">
        <f>省エネ計算フォーマット【EHP】!$S$125/100</f>
        <v>0</v>
      </c>
      <c r="AE1150" s="37">
        <f t="shared" si="35"/>
        <v>1.589</v>
      </c>
    </row>
    <row r="1151" spans="20:31">
      <c r="T1151" s="76">
        <v>10</v>
      </c>
      <c r="U1151" s="76">
        <v>2013</v>
      </c>
      <c r="V1151" s="76" t="s">
        <v>19</v>
      </c>
      <c r="W1151" s="76" t="s">
        <v>607</v>
      </c>
      <c r="X1151" s="76" t="s">
        <v>618</v>
      </c>
      <c r="Y1151" s="55" t="str">
        <f t="shared" si="34"/>
        <v>102013冷房設備用有り</v>
      </c>
      <c r="Z1151" s="56">
        <v>-0.26</v>
      </c>
      <c r="AA1151" s="56">
        <v>1.26</v>
      </c>
      <c r="AB1151" s="57">
        <v>1.0367999999999999</v>
      </c>
      <c r="AC1151" s="57">
        <v>0.93579999999999997</v>
      </c>
      <c r="AD1151" s="31">
        <f>省エネ計算フォーマット【EHP】!$S$125/100</f>
        <v>0</v>
      </c>
      <c r="AE1151" s="37">
        <f t="shared" si="35"/>
        <v>0.93500000000000005</v>
      </c>
    </row>
    <row r="1152" spans="20:31">
      <c r="T1152" s="76">
        <v>10</v>
      </c>
      <c r="U1152" s="76">
        <v>2013</v>
      </c>
      <c r="V1152" s="76" t="s">
        <v>19</v>
      </c>
      <c r="W1152" s="76" t="s">
        <v>612</v>
      </c>
      <c r="X1152" s="76" t="s">
        <v>702</v>
      </c>
      <c r="Y1152" s="55" t="str">
        <f t="shared" si="34"/>
        <v>102013冷房店舗用無し（一定速）</v>
      </c>
      <c r="Z1152" s="56">
        <v>0.25</v>
      </c>
      <c r="AA1152" s="56">
        <v>0.75</v>
      </c>
      <c r="AB1152" s="57">
        <v>0.25</v>
      </c>
      <c r="AC1152" s="57">
        <v>0.75</v>
      </c>
      <c r="AD1152" s="31">
        <f>省エネ計算フォーマット【EHP】!$S$125/100</f>
        <v>0</v>
      </c>
      <c r="AE1152" s="37">
        <f t="shared" si="35"/>
        <v>0.75</v>
      </c>
    </row>
    <row r="1153" spans="20:31">
      <c r="T1153" s="76">
        <v>10</v>
      </c>
      <c r="U1153" s="76">
        <v>2013</v>
      </c>
      <c r="V1153" s="76" t="s">
        <v>19</v>
      </c>
      <c r="W1153" s="76" t="s">
        <v>606</v>
      </c>
      <c r="X1153" s="76" t="s">
        <v>702</v>
      </c>
      <c r="Y1153" s="55" t="str">
        <f t="shared" si="34"/>
        <v>102013冷房ビル用マルチ無し（一定速）</v>
      </c>
      <c r="Z1153" s="56">
        <v>0.25</v>
      </c>
      <c r="AA1153" s="56">
        <v>0.75</v>
      </c>
      <c r="AB1153" s="57">
        <v>0.25</v>
      </c>
      <c r="AC1153" s="57">
        <v>0.75</v>
      </c>
      <c r="AD1153" s="31">
        <f>省エネ計算フォーマット【EHP】!$S$125/100</f>
        <v>0</v>
      </c>
      <c r="AE1153" s="37">
        <f t="shared" si="35"/>
        <v>0.75</v>
      </c>
    </row>
    <row r="1154" spans="20:31">
      <c r="T1154" s="76">
        <v>10</v>
      </c>
      <c r="U1154" s="76">
        <v>2013</v>
      </c>
      <c r="V1154" s="76" t="s">
        <v>19</v>
      </c>
      <c r="W1154" s="76" t="s">
        <v>607</v>
      </c>
      <c r="X1154" s="76" t="s">
        <v>702</v>
      </c>
      <c r="Y1154" s="55" t="str">
        <f t="shared" si="34"/>
        <v>102013冷房設備用無し（一定速）</v>
      </c>
      <c r="Z1154" s="56">
        <v>0.25</v>
      </c>
      <c r="AA1154" s="56">
        <v>0.75</v>
      </c>
      <c r="AB1154" s="57">
        <v>0.25</v>
      </c>
      <c r="AC1154" s="57">
        <v>0.75</v>
      </c>
      <c r="AD1154" s="31">
        <f>省エネ計算フォーマット【EHP】!$S$125/100</f>
        <v>0</v>
      </c>
      <c r="AE1154" s="37">
        <f t="shared" si="35"/>
        <v>0.75</v>
      </c>
    </row>
    <row r="1155" spans="20:31">
      <c r="T1155" s="76">
        <v>10</v>
      </c>
      <c r="U1155" s="76">
        <v>2013</v>
      </c>
      <c r="V1155" s="76" t="s">
        <v>20</v>
      </c>
      <c r="W1155" s="76" t="s">
        <v>612</v>
      </c>
      <c r="X1155" s="76" t="s">
        <v>618</v>
      </c>
      <c r="Y1155" s="55" t="str">
        <f t="shared" si="34"/>
        <v>102013暖房店舗用有り</v>
      </c>
      <c r="Z1155" s="56">
        <v>-0.94</v>
      </c>
      <c r="AA1155" s="56">
        <v>1.94</v>
      </c>
      <c r="AB1155" s="57">
        <v>1.0853999999999999</v>
      </c>
      <c r="AC1155" s="57">
        <v>1.4337</v>
      </c>
      <c r="AD1155" s="31">
        <f>省エネ計算フォーマット【EHP】!$S$125/100</f>
        <v>0</v>
      </c>
      <c r="AE1155" s="37">
        <f t="shared" si="35"/>
        <v>1.4330000000000001</v>
      </c>
    </row>
    <row r="1156" spans="20:31">
      <c r="T1156" s="76">
        <v>10</v>
      </c>
      <c r="U1156" s="76">
        <v>2013</v>
      </c>
      <c r="V1156" s="76" t="s">
        <v>20</v>
      </c>
      <c r="W1156" s="76" t="s">
        <v>606</v>
      </c>
      <c r="X1156" s="76" t="s">
        <v>618</v>
      </c>
      <c r="Y1156" s="55" t="str">
        <f t="shared" si="34"/>
        <v>102013暖房ビル用マルチ有り</v>
      </c>
      <c r="Z1156" s="56">
        <v>-0.98</v>
      </c>
      <c r="AA1156" s="56">
        <v>1.98</v>
      </c>
      <c r="AB1156" s="57">
        <v>1.042</v>
      </c>
      <c r="AC1156" s="57">
        <v>1.4744999999999999</v>
      </c>
      <c r="AD1156" s="31">
        <f>省エネ計算フォーマット【EHP】!$S$125/100</f>
        <v>0</v>
      </c>
      <c r="AE1156" s="37">
        <f t="shared" si="35"/>
        <v>1.474</v>
      </c>
    </row>
    <row r="1157" spans="20:31">
      <c r="T1157" s="76">
        <v>10</v>
      </c>
      <c r="U1157" s="76">
        <v>2013</v>
      </c>
      <c r="V1157" s="76" t="s">
        <v>20</v>
      </c>
      <c r="W1157" s="76" t="s">
        <v>607</v>
      </c>
      <c r="X1157" s="76" t="s">
        <v>618</v>
      </c>
      <c r="Y1157" s="55" t="str">
        <f t="shared" si="34"/>
        <v>102013暖房設備用有り</v>
      </c>
      <c r="Z1157" s="56">
        <v>-0.32</v>
      </c>
      <c r="AA1157" s="56">
        <v>1.32</v>
      </c>
      <c r="AB1157" s="57">
        <v>1.028</v>
      </c>
      <c r="AC1157" s="57">
        <v>0.98299999999999998</v>
      </c>
      <c r="AD1157" s="31">
        <f>省エネ計算フォーマット【EHP】!$S$125/100</f>
        <v>0</v>
      </c>
      <c r="AE1157" s="37">
        <f t="shared" si="35"/>
        <v>0.98299999999999998</v>
      </c>
    </row>
    <row r="1158" spans="20:31">
      <c r="T1158" s="76">
        <v>10</v>
      </c>
      <c r="U1158" s="76">
        <v>2013</v>
      </c>
      <c r="V1158" s="76" t="s">
        <v>20</v>
      </c>
      <c r="W1158" s="76" t="s">
        <v>612</v>
      </c>
      <c r="X1158" s="76" t="s">
        <v>702</v>
      </c>
      <c r="Y1158" s="55" t="str">
        <f t="shared" si="34"/>
        <v>102013暖房店舗用無し（一定速）</v>
      </c>
      <c r="Z1158" s="56">
        <v>0.25</v>
      </c>
      <c r="AA1158" s="56">
        <v>0.75</v>
      </c>
      <c r="AB1158" s="57">
        <v>0.25</v>
      </c>
      <c r="AC1158" s="57">
        <v>0.75</v>
      </c>
      <c r="AD1158" s="31">
        <f>省エネ計算フォーマット【EHP】!$S$125/100</f>
        <v>0</v>
      </c>
      <c r="AE1158" s="37">
        <f t="shared" si="35"/>
        <v>0.75</v>
      </c>
    </row>
    <row r="1159" spans="20:31">
      <c r="T1159" s="76">
        <v>10</v>
      </c>
      <c r="U1159" s="76">
        <v>2013</v>
      </c>
      <c r="V1159" s="76" t="s">
        <v>20</v>
      </c>
      <c r="W1159" s="76" t="s">
        <v>606</v>
      </c>
      <c r="X1159" s="76" t="s">
        <v>702</v>
      </c>
      <c r="Y1159" s="55" t="str">
        <f t="shared" si="34"/>
        <v>102013暖房ビル用マルチ無し（一定速）</v>
      </c>
      <c r="Z1159" s="56">
        <v>0.25</v>
      </c>
      <c r="AA1159" s="56">
        <v>0.75</v>
      </c>
      <c r="AB1159" s="57">
        <v>0.25</v>
      </c>
      <c r="AC1159" s="57">
        <v>0.75</v>
      </c>
      <c r="AD1159" s="31">
        <f>省エネ計算フォーマット【EHP】!$S$125/100</f>
        <v>0</v>
      </c>
      <c r="AE1159" s="37">
        <f t="shared" si="35"/>
        <v>0.75</v>
      </c>
    </row>
    <row r="1160" spans="20:31">
      <c r="T1160" s="76">
        <v>10</v>
      </c>
      <c r="U1160" s="76">
        <v>2013</v>
      </c>
      <c r="V1160" s="76" t="s">
        <v>20</v>
      </c>
      <c r="W1160" s="76" t="s">
        <v>607</v>
      </c>
      <c r="X1160" s="76" t="s">
        <v>702</v>
      </c>
      <c r="Y1160" s="55" t="str">
        <f t="shared" si="34"/>
        <v>102013暖房設備用無し（一定速）</v>
      </c>
      <c r="Z1160" s="56">
        <v>0.25</v>
      </c>
      <c r="AA1160" s="56">
        <v>0.75</v>
      </c>
      <c r="AB1160" s="57">
        <v>0.25</v>
      </c>
      <c r="AC1160" s="57">
        <v>0.75</v>
      </c>
      <c r="AD1160" s="31">
        <f>省エネ計算フォーマット【EHP】!$S$125/100</f>
        <v>0</v>
      </c>
      <c r="AE1160" s="37">
        <f t="shared" si="35"/>
        <v>0.75</v>
      </c>
    </row>
    <row r="1161" spans="20:31">
      <c r="T1161" s="76">
        <v>10</v>
      </c>
      <c r="U1161" s="76">
        <v>2014</v>
      </c>
      <c r="V1161" s="76" t="s">
        <v>19</v>
      </c>
      <c r="W1161" s="76" t="s">
        <v>612</v>
      </c>
      <c r="X1161" s="76" t="s">
        <v>618</v>
      </c>
      <c r="Y1161" s="55" t="str">
        <f t="shared" si="34"/>
        <v>102014冷房店舗用有り</v>
      </c>
      <c r="Z1161" s="56">
        <v>-1.46</v>
      </c>
      <c r="AA1161" s="56">
        <v>2.46</v>
      </c>
      <c r="AB1161" s="57">
        <v>1.06</v>
      </c>
      <c r="AC1161" s="57">
        <v>1.83</v>
      </c>
      <c r="AD1161" s="31">
        <f>省エネ計算フォーマット【EHP】!$S$125/100</f>
        <v>0</v>
      </c>
      <c r="AE1161" s="37">
        <f t="shared" si="35"/>
        <v>1.83</v>
      </c>
    </row>
    <row r="1162" spans="20:31">
      <c r="T1162" s="76">
        <v>10</v>
      </c>
      <c r="U1162" s="76">
        <v>2014</v>
      </c>
      <c r="V1162" s="76" t="s">
        <v>19</v>
      </c>
      <c r="W1162" s="76" t="s">
        <v>606</v>
      </c>
      <c r="X1162" s="76" t="s">
        <v>618</v>
      </c>
      <c r="Y1162" s="55" t="str">
        <f t="shared" ref="Y1162:Y1225" si="36">T1162&amp;U1162&amp;V1162&amp;W1162&amp;X1162</f>
        <v>102014冷房ビル用マルチ有り</v>
      </c>
      <c r="Z1162" s="56">
        <v>-1.52</v>
      </c>
      <c r="AA1162" s="56">
        <v>2.52</v>
      </c>
      <c r="AB1162" s="57">
        <v>1.0736000000000001</v>
      </c>
      <c r="AC1162" s="57">
        <v>1.8715999999999999</v>
      </c>
      <c r="AD1162" s="31">
        <f>省エネ計算フォーマット【EHP】!$S$125/100</f>
        <v>0</v>
      </c>
      <c r="AE1162" s="37">
        <f t="shared" si="35"/>
        <v>1.871</v>
      </c>
    </row>
    <row r="1163" spans="20:31">
      <c r="T1163" s="76">
        <v>10</v>
      </c>
      <c r="U1163" s="76">
        <v>2014</v>
      </c>
      <c r="V1163" s="76" t="s">
        <v>19</v>
      </c>
      <c r="W1163" s="76" t="s">
        <v>607</v>
      </c>
      <c r="X1163" s="76" t="s">
        <v>618</v>
      </c>
      <c r="Y1163" s="55" t="str">
        <f t="shared" si="36"/>
        <v>102014冷房設備用有り</v>
      </c>
      <c r="Z1163" s="56">
        <v>-0.32</v>
      </c>
      <c r="AA1163" s="56">
        <v>1.32</v>
      </c>
      <c r="AB1163" s="57">
        <v>1.0385</v>
      </c>
      <c r="AC1163" s="57">
        <v>0.98040000000000005</v>
      </c>
      <c r="AD1163" s="31">
        <f>省エネ計算フォーマット【EHP】!$S$125/100</f>
        <v>0</v>
      </c>
      <c r="AE1163" s="37">
        <f t="shared" si="35"/>
        <v>0.98</v>
      </c>
    </row>
    <row r="1164" spans="20:31">
      <c r="T1164" s="76">
        <v>10</v>
      </c>
      <c r="U1164" s="76">
        <v>2014</v>
      </c>
      <c r="V1164" s="76" t="s">
        <v>19</v>
      </c>
      <c r="W1164" s="76" t="s">
        <v>612</v>
      </c>
      <c r="X1164" s="76" t="s">
        <v>702</v>
      </c>
      <c r="Y1164" s="55" t="str">
        <f t="shared" si="36"/>
        <v>102014冷房店舗用無し（一定速）</v>
      </c>
      <c r="Z1164" s="56">
        <v>0.25</v>
      </c>
      <c r="AA1164" s="56">
        <v>0.75</v>
      </c>
      <c r="AB1164" s="57">
        <v>0.25</v>
      </c>
      <c r="AC1164" s="57">
        <v>0.75</v>
      </c>
      <c r="AD1164" s="31">
        <f>省エネ計算フォーマット【EHP】!$S$125/100</f>
        <v>0</v>
      </c>
      <c r="AE1164" s="37">
        <f t="shared" ref="AE1164:AE1227" si="37">ROUNDDOWN(IF(AD1164&gt;=0.25,Z1164*AD1164+AA1164,AB1164*AD1164+AC1164),3)</f>
        <v>0.75</v>
      </c>
    </row>
    <row r="1165" spans="20:31">
      <c r="T1165" s="76">
        <v>10</v>
      </c>
      <c r="U1165" s="76">
        <v>2014</v>
      </c>
      <c r="V1165" s="76" t="s">
        <v>19</v>
      </c>
      <c r="W1165" s="76" t="s">
        <v>606</v>
      </c>
      <c r="X1165" s="76" t="s">
        <v>702</v>
      </c>
      <c r="Y1165" s="55" t="str">
        <f t="shared" si="36"/>
        <v>102014冷房ビル用マルチ無し（一定速）</v>
      </c>
      <c r="Z1165" s="56">
        <v>0.25</v>
      </c>
      <c r="AA1165" s="56">
        <v>0.75</v>
      </c>
      <c r="AB1165" s="57">
        <v>0.25</v>
      </c>
      <c r="AC1165" s="57">
        <v>0.75</v>
      </c>
      <c r="AD1165" s="31">
        <f>省エネ計算フォーマット【EHP】!$S$125/100</f>
        <v>0</v>
      </c>
      <c r="AE1165" s="37">
        <f t="shared" si="37"/>
        <v>0.75</v>
      </c>
    </row>
    <row r="1166" spans="20:31">
      <c r="T1166" s="76">
        <v>10</v>
      </c>
      <c r="U1166" s="76">
        <v>2014</v>
      </c>
      <c r="V1166" s="76" t="s">
        <v>19</v>
      </c>
      <c r="W1166" s="76" t="s">
        <v>607</v>
      </c>
      <c r="X1166" s="76" t="s">
        <v>702</v>
      </c>
      <c r="Y1166" s="55" t="str">
        <f t="shared" si="36"/>
        <v>102014冷房設備用無し（一定速）</v>
      </c>
      <c r="Z1166" s="56">
        <v>0.25</v>
      </c>
      <c r="AA1166" s="56">
        <v>0.75</v>
      </c>
      <c r="AB1166" s="57">
        <v>0.25</v>
      </c>
      <c r="AC1166" s="57">
        <v>0.75</v>
      </c>
      <c r="AD1166" s="31">
        <f>省エネ計算フォーマット【EHP】!$S$125/100</f>
        <v>0</v>
      </c>
      <c r="AE1166" s="37">
        <f t="shared" si="37"/>
        <v>0.75</v>
      </c>
    </row>
    <row r="1167" spans="20:31">
      <c r="T1167" s="76">
        <v>10</v>
      </c>
      <c r="U1167" s="76">
        <v>2014</v>
      </c>
      <c r="V1167" s="76" t="s">
        <v>20</v>
      </c>
      <c r="W1167" s="76" t="s">
        <v>612</v>
      </c>
      <c r="X1167" s="76" t="s">
        <v>618</v>
      </c>
      <c r="Y1167" s="55" t="str">
        <f t="shared" si="36"/>
        <v>102014暖房店舗用有り</v>
      </c>
      <c r="Z1167" s="56">
        <v>-0.94</v>
      </c>
      <c r="AA1167" s="56">
        <v>1.94</v>
      </c>
      <c r="AB1167" s="57">
        <v>1.0853999999999999</v>
      </c>
      <c r="AC1167" s="57">
        <v>1.4337</v>
      </c>
      <c r="AD1167" s="31">
        <f>省エネ計算フォーマット【EHP】!$S$125/100</f>
        <v>0</v>
      </c>
      <c r="AE1167" s="37">
        <f t="shared" si="37"/>
        <v>1.4330000000000001</v>
      </c>
    </row>
    <row r="1168" spans="20:31">
      <c r="T1168" s="76">
        <v>10</v>
      </c>
      <c r="U1168" s="76">
        <v>2014</v>
      </c>
      <c r="V1168" s="76" t="s">
        <v>20</v>
      </c>
      <c r="W1168" s="76" t="s">
        <v>606</v>
      </c>
      <c r="X1168" s="76" t="s">
        <v>618</v>
      </c>
      <c r="Y1168" s="55" t="str">
        <f t="shared" si="36"/>
        <v>102014暖房ビル用マルチ有り</v>
      </c>
      <c r="Z1168" s="56">
        <v>-0.96</v>
      </c>
      <c r="AA1168" s="56">
        <v>1.96</v>
      </c>
      <c r="AB1168" s="57">
        <v>1.0416000000000001</v>
      </c>
      <c r="AC1168" s="57">
        <v>1.4596</v>
      </c>
      <c r="AD1168" s="31">
        <f>省エネ計算フォーマット【EHP】!$S$125/100</f>
        <v>0</v>
      </c>
      <c r="AE1168" s="37">
        <f t="shared" si="37"/>
        <v>1.4590000000000001</v>
      </c>
    </row>
    <row r="1169" spans="20:31">
      <c r="T1169" s="76">
        <v>10</v>
      </c>
      <c r="U1169" s="76">
        <v>2014</v>
      </c>
      <c r="V1169" s="76" t="s">
        <v>20</v>
      </c>
      <c r="W1169" s="76" t="s">
        <v>607</v>
      </c>
      <c r="X1169" s="76" t="s">
        <v>618</v>
      </c>
      <c r="Y1169" s="55" t="str">
        <f t="shared" si="36"/>
        <v>102014暖房設備用有り</v>
      </c>
      <c r="Z1169" s="56">
        <v>-0.36</v>
      </c>
      <c r="AA1169" s="56">
        <v>1.36</v>
      </c>
      <c r="AB1169" s="57">
        <v>1.0287999999999999</v>
      </c>
      <c r="AC1169" s="57">
        <v>1.0127999999999999</v>
      </c>
      <c r="AD1169" s="31">
        <f>省エネ計算フォーマット【EHP】!$S$125/100</f>
        <v>0</v>
      </c>
      <c r="AE1169" s="37">
        <f t="shared" si="37"/>
        <v>1.012</v>
      </c>
    </row>
    <row r="1170" spans="20:31">
      <c r="T1170" s="76">
        <v>10</v>
      </c>
      <c r="U1170" s="76">
        <v>2014</v>
      </c>
      <c r="V1170" s="76" t="s">
        <v>20</v>
      </c>
      <c r="W1170" s="76" t="s">
        <v>612</v>
      </c>
      <c r="X1170" s="76" t="s">
        <v>702</v>
      </c>
      <c r="Y1170" s="55" t="str">
        <f t="shared" si="36"/>
        <v>102014暖房店舗用無し（一定速）</v>
      </c>
      <c r="Z1170" s="56">
        <v>0.25</v>
      </c>
      <c r="AA1170" s="56">
        <v>0.75</v>
      </c>
      <c r="AB1170" s="57">
        <v>0.25</v>
      </c>
      <c r="AC1170" s="57">
        <v>0.75</v>
      </c>
      <c r="AD1170" s="31">
        <f>省エネ計算フォーマット【EHP】!$S$125/100</f>
        <v>0</v>
      </c>
      <c r="AE1170" s="37">
        <f t="shared" si="37"/>
        <v>0.75</v>
      </c>
    </row>
    <row r="1171" spans="20:31">
      <c r="T1171" s="76">
        <v>10</v>
      </c>
      <c r="U1171" s="76">
        <v>2014</v>
      </c>
      <c r="V1171" s="76" t="s">
        <v>20</v>
      </c>
      <c r="W1171" s="76" t="s">
        <v>606</v>
      </c>
      <c r="X1171" s="76" t="s">
        <v>702</v>
      </c>
      <c r="Y1171" s="55" t="str">
        <f t="shared" si="36"/>
        <v>102014暖房ビル用マルチ無し（一定速）</v>
      </c>
      <c r="Z1171" s="56">
        <v>0.25</v>
      </c>
      <c r="AA1171" s="56">
        <v>0.75</v>
      </c>
      <c r="AB1171" s="57">
        <v>0.25</v>
      </c>
      <c r="AC1171" s="57">
        <v>0.75</v>
      </c>
      <c r="AD1171" s="31">
        <f>省エネ計算フォーマット【EHP】!$S$125/100</f>
        <v>0</v>
      </c>
      <c r="AE1171" s="37">
        <f t="shared" si="37"/>
        <v>0.75</v>
      </c>
    </row>
    <row r="1172" spans="20:31">
      <c r="T1172" s="76">
        <v>10</v>
      </c>
      <c r="U1172" s="76">
        <v>2014</v>
      </c>
      <c r="V1172" s="76" t="s">
        <v>20</v>
      </c>
      <c r="W1172" s="76" t="s">
        <v>607</v>
      </c>
      <c r="X1172" s="76" t="s">
        <v>702</v>
      </c>
      <c r="Y1172" s="55" t="str">
        <f t="shared" si="36"/>
        <v>102014暖房設備用無し（一定速）</v>
      </c>
      <c r="Z1172" s="56">
        <v>0.25</v>
      </c>
      <c r="AA1172" s="56">
        <v>0.75</v>
      </c>
      <c r="AB1172" s="57">
        <v>0.25</v>
      </c>
      <c r="AC1172" s="57">
        <v>0.75</v>
      </c>
      <c r="AD1172" s="31">
        <f>省エネ計算フォーマット【EHP】!$S$125/100</f>
        <v>0</v>
      </c>
      <c r="AE1172" s="37">
        <f t="shared" si="37"/>
        <v>0.75</v>
      </c>
    </row>
    <row r="1173" spans="20:31">
      <c r="T1173" s="73">
        <v>10</v>
      </c>
      <c r="U1173" s="73">
        <v>2015</v>
      </c>
      <c r="V1173" s="73" t="s">
        <v>19</v>
      </c>
      <c r="W1173" s="73" t="s">
        <v>612</v>
      </c>
      <c r="X1173" s="73" t="s">
        <v>618</v>
      </c>
      <c r="Y1173" s="28" t="str">
        <f t="shared" si="36"/>
        <v>102015冷房店舗用有り</v>
      </c>
      <c r="Z1173" s="71">
        <v>-1.38</v>
      </c>
      <c r="AA1173" s="71">
        <v>2.38</v>
      </c>
      <c r="AB1173" s="72">
        <v>1.0581</v>
      </c>
      <c r="AC1173" s="72">
        <v>1.7705</v>
      </c>
      <c r="AD1173" s="31">
        <f>省エネ計算フォーマット【EHP】!$S$125/100</f>
        <v>0</v>
      </c>
      <c r="AE1173" s="32">
        <f t="shared" si="37"/>
        <v>1.77</v>
      </c>
    </row>
    <row r="1174" spans="20:31">
      <c r="T1174" s="73">
        <v>10</v>
      </c>
      <c r="U1174" s="73">
        <v>2015</v>
      </c>
      <c r="V1174" s="73" t="s">
        <v>19</v>
      </c>
      <c r="W1174" s="73" t="s">
        <v>606</v>
      </c>
      <c r="X1174" s="73" t="s">
        <v>618</v>
      </c>
      <c r="Y1174" s="28" t="str">
        <f t="shared" si="36"/>
        <v>102015冷房ビル用マルチ有り</v>
      </c>
      <c r="Z1174" s="51">
        <v>-1.5740000000000001</v>
      </c>
      <c r="AA1174" s="51">
        <v>2.5739999999999998</v>
      </c>
      <c r="AB1174" s="52">
        <v>1.0751999999999999</v>
      </c>
      <c r="AC1174" s="52">
        <v>1.9117</v>
      </c>
      <c r="AD1174" s="31">
        <f>省エネ計算フォーマット【EHP】!$S$125/100</f>
        <v>0</v>
      </c>
      <c r="AE1174" s="32">
        <f t="shared" si="37"/>
        <v>1.911</v>
      </c>
    </row>
    <row r="1175" spans="20:31">
      <c r="T1175" s="73">
        <v>10</v>
      </c>
      <c r="U1175" s="73">
        <v>2015</v>
      </c>
      <c r="V1175" s="73" t="s">
        <v>19</v>
      </c>
      <c r="W1175" s="73" t="s">
        <v>607</v>
      </c>
      <c r="X1175" s="73" t="s">
        <v>618</v>
      </c>
      <c r="Y1175" s="28" t="str">
        <f t="shared" si="36"/>
        <v>102015冷房設備用有り</v>
      </c>
      <c r="Z1175" s="51">
        <v>-0.62</v>
      </c>
      <c r="AA1175" s="51">
        <v>1.62</v>
      </c>
      <c r="AB1175" s="52">
        <v>1.0472999999999999</v>
      </c>
      <c r="AC1175" s="52">
        <v>1.2032</v>
      </c>
      <c r="AD1175" s="31">
        <f>省エネ計算フォーマット【EHP】!$S$125/100</f>
        <v>0</v>
      </c>
      <c r="AE1175" s="32">
        <f t="shared" si="37"/>
        <v>1.2030000000000001</v>
      </c>
    </row>
    <row r="1176" spans="20:31">
      <c r="T1176" s="73">
        <v>10</v>
      </c>
      <c r="U1176" s="73">
        <v>2015</v>
      </c>
      <c r="V1176" s="73" t="s">
        <v>19</v>
      </c>
      <c r="W1176" s="73" t="s">
        <v>612</v>
      </c>
      <c r="X1176" s="73" t="s">
        <v>702</v>
      </c>
      <c r="Y1176" s="28" t="str">
        <f t="shared" si="36"/>
        <v>102015冷房店舗用無し（一定速）</v>
      </c>
      <c r="Z1176" s="51">
        <v>0.25</v>
      </c>
      <c r="AA1176" s="51">
        <v>0.75</v>
      </c>
      <c r="AB1176" s="52">
        <v>0.25</v>
      </c>
      <c r="AC1176" s="52">
        <v>0.75</v>
      </c>
      <c r="AD1176" s="31">
        <f>省エネ計算フォーマット【EHP】!$S$125/100</f>
        <v>0</v>
      </c>
      <c r="AE1176" s="32">
        <f t="shared" si="37"/>
        <v>0.75</v>
      </c>
    </row>
    <row r="1177" spans="20:31">
      <c r="T1177" s="73">
        <v>10</v>
      </c>
      <c r="U1177" s="73">
        <v>2015</v>
      </c>
      <c r="V1177" s="73" t="s">
        <v>19</v>
      </c>
      <c r="W1177" s="73" t="s">
        <v>606</v>
      </c>
      <c r="X1177" s="73" t="s">
        <v>702</v>
      </c>
      <c r="Y1177" s="28" t="str">
        <f t="shared" si="36"/>
        <v>102015冷房ビル用マルチ無し（一定速）</v>
      </c>
      <c r="Z1177" s="51">
        <v>0.25</v>
      </c>
      <c r="AA1177" s="51">
        <v>0.75</v>
      </c>
      <c r="AB1177" s="52">
        <v>0.25</v>
      </c>
      <c r="AC1177" s="52">
        <v>0.75</v>
      </c>
      <c r="AD1177" s="31">
        <f>省エネ計算フォーマット【EHP】!$S$125/100</f>
        <v>0</v>
      </c>
      <c r="AE1177" s="32">
        <f t="shared" si="37"/>
        <v>0.75</v>
      </c>
    </row>
    <row r="1178" spans="20:31">
      <c r="T1178" s="73">
        <v>10</v>
      </c>
      <c r="U1178" s="73">
        <v>2015</v>
      </c>
      <c r="V1178" s="73" t="s">
        <v>19</v>
      </c>
      <c r="W1178" s="73" t="s">
        <v>607</v>
      </c>
      <c r="X1178" s="73" t="s">
        <v>702</v>
      </c>
      <c r="Y1178" s="28" t="str">
        <f t="shared" si="36"/>
        <v>102015冷房設備用無し（一定速）</v>
      </c>
      <c r="Z1178" s="51">
        <v>0.25</v>
      </c>
      <c r="AA1178" s="51">
        <v>0.75</v>
      </c>
      <c r="AB1178" s="52">
        <v>0.25</v>
      </c>
      <c r="AC1178" s="52">
        <v>0.75</v>
      </c>
      <c r="AD1178" s="31">
        <f>省エネ計算フォーマット【EHP】!$S$125/100</f>
        <v>0</v>
      </c>
      <c r="AE1178" s="32">
        <f t="shared" si="37"/>
        <v>0.75</v>
      </c>
    </row>
    <row r="1179" spans="20:31">
      <c r="T1179" s="73">
        <v>10</v>
      </c>
      <c r="U1179" s="73">
        <v>2015</v>
      </c>
      <c r="V1179" s="73" t="s">
        <v>20</v>
      </c>
      <c r="W1179" s="73" t="s">
        <v>612</v>
      </c>
      <c r="X1179" s="73" t="s">
        <v>618</v>
      </c>
      <c r="Y1179" s="28" t="str">
        <f t="shared" si="36"/>
        <v>102015暖房店舗用有り</v>
      </c>
      <c r="Z1179" s="51">
        <v>-0.97</v>
      </c>
      <c r="AA1179" s="51">
        <v>1.97</v>
      </c>
      <c r="AB1179" s="52">
        <v>1.0867</v>
      </c>
      <c r="AC1179" s="52">
        <v>1.4558</v>
      </c>
      <c r="AD1179" s="31">
        <f>省エネ計算フォーマット【EHP】!$S$125/100</f>
        <v>0</v>
      </c>
      <c r="AE1179" s="32">
        <f t="shared" si="37"/>
        <v>1.4550000000000001</v>
      </c>
    </row>
    <row r="1180" spans="20:31">
      <c r="T1180" s="73">
        <v>10</v>
      </c>
      <c r="U1180" s="73">
        <v>2015</v>
      </c>
      <c r="V1180" s="73" t="s">
        <v>20</v>
      </c>
      <c r="W1180" s="73" t="s">
        <v>606</v>
      </c>
      <c r="X1180" s="73" t="s">
        <v>618</v>
      </c>
      <c r="Y1180" s="28" t="str">
        <f t="shared" si="36"/>
        <v>102015暖房ビル用マルチ有り</v>
      </c>
      <c r="Z1180" s="51">
        <v>-0.876</v>
      </c>
      <c r="AA1180" s="51">
        <v>1.8759999999999999</v>
      </c>
      <c r="AB1180" s="52">
        <v>1.0398000000000001</v>
      </c>
      <c r="AC1180" s="52">
        <v>1.3971</v>
      </c>
      <c r="AD1180" s="31">
        <f>省エネ計算フォーマット【EHP】!$S$125/100</f>
        <v>0</v>
      </c>
      <c r="AE1180" s="32">
        <f t="shared" si="37"/>
        <v>1.397</v>
      </c>
    </row>
    <row r="1181" spans="20:31">
      <c r="T1181" s="73">
        <v>10</v>
      </c>
      <c r="U1181" s="73">
        <v>2015</v>
      </c>
      <c r="V1181" s="73" t="s">
        <v>20</v>
      </c>
      <c r="W1181" s="73" t="s">
        <v>607</v>
      </c>
      <c r="X1181" s="73" t="s">
        <v>618</v>
      </c>
      <c r="Y1181" s="28" t="str">
        <f t="shared" si="36"/>
        <v>102015暖房設備用有り</v>
      </c>
      <c r="Z1181" s="51">
        <v>-0.59799999999999998</v>
      </c>
      <c r="AA1181" s="51">
        <v>1.5980000000000001</v>
      </c>
      <c r="AB1181" s="52">
        <v>1.0339</v>
      </c>
      <c r="AC1181" s="52">
        <v>1.19</v>
      </c>
      <c r="AD1181" s="31">
        <f>省エネ計算フォーマット【EHP】!$S$125/100</f>
        <v>0</v>
      </c>
      <c r="AE1181" s="32">
        <f t="shared" si="37"/>
        <v>1.19</v>
      </c>
    </row>
    <row r="1182" spans="20:31">
      <c r="T1182" s="73">
        <v>10</v>
      </c>
      <c r="U1182" s="73">
        <v>2015</v>
      </c>
      <c r="V1182" s="73" t="s">
        <v>20</v>
      </c>
      <c r="W1182" s="73" t="s">
        <v>612</v>
      </c>
      <c r="X1182" s="73" t="s">
        <v>702</v>
      </c>
      <c r="Y1182" s="28" t="str">
        <f t="shared" si="36"/>
        <v>102015暖房店舗用無し（一定速）</v>
      </c>
      <c r="Z1182" s="51">
        <v>0.25</v>
      </c>
      <c r="AA1182" s="51">
        <v>0.75</v>
      </c>
      <c r="AB1182" s="52">
        <v>0.25</v>
      </c>
      <c r="AC1182" s="52">
        <v>0.75</v>
      </c>
      <c r="AD1182" s="31">
        <f>省エネ計算フォーマット【EHP】!$S$125/100</f>
        <v>0</v>
      </c>
      <c r="AE1182" s="32">
        <f t="shared" si="37"/>
        <v>0.75</v>
      </c>
    </row>
    <row r="1183" spans="20:31">
      <c r="T1183" s="73">
        <v>10</v>
      </c>
      <c r="U1183" s="73">
        <v>2015</v>
      </c>
      <c r="V1183" s="73" t="s">
        <v>20</v>
      </c>
      <c r="W1183" s="73" t="s">
        <v>606</v>
      </c>
      <c r="X1183" s="73" t="s">
        <v>702</v>
      </c>
      <c r="Y1183" s="28" t="str">
        <f t="shared" si="36"/>
        <v>102015暖房ビル用マルチ無し（一定速）</v>
      </c>
      <c r="Z1183" s="51">
        <v>0.25</v>
      </c>
      <c r="AA1183" s="51">
        <v>0.75</v>
      </c>
      <c r="AB1183" s="52">
        <v>0.25</v>
      </c>
      <c r="AC1183" s="52">
        <v>0.75</v>
      </c>
      <c r="AD1183" s="31">
        <f>省エネ計算フォーマット【EHP】!$S$125/100</f>
        <v>0</v>
      </c>
      <c r="AE1183" s="32">
        <f t="shared" si="37"/>
        <v>0.75</v>
      </c>
    </row>
    <row r="1184" spans="20:31">
      <c r="T1184" s="73">
        <v>10</v>
      </c>
      <c r="U1184" s="73">
        <v>2015</v>
      </c>
      <c r="V1184" s="73" t="s">
        <v>20</v>
      </c>
      <c r="W1184" s="73" t="s">
        <v>607</v>
      </c>
      <c r="X1184" s="73" t="s">
        <v>702</v>
      </c>
      <c r="Y1184" s="28" t="str">
        <f t="shared" si="36"/>
        <v>102015暖房設備用無し（一定速）</v>
      </c>
      <c r="Z1184" s="51">
        <v>0.25</v>
      </c>
      <c r="AA1184" s="51">
        <v>0.75</v>
      </c>
      <c r="AB1184" s="52">
        <v>0.25</v>
      </c>
      <c r="AC1184" s="52">
        <v>0.75</v>
      </c>
      <c r="AD1184" s="31">
        <f>省エネ計算フォーマット【EHP】!$S$125/100</f>
        <v>0</v>
      </c>
      <c r="AE1184" s="32">
        <f t="shared" si="37"/>
        <v>0.75</v>
      </c>
    </row>
    <row r="1185" spans="20:31">
      <c r="T1185" s="73">
        <v>10</v>
      </c>
      <c r="U1185" s="73">
        <v>2020</v>
      </c>
      <c r="V1185" s="73" t="s">
        <v>613</v>
      </c>
      <c r="W1185" s="73" t="s">
        <v>612</v>
      </c>
      <c r="X1185" s="73" t="s">
        <v>618</v>
      </c>
      <c r="Y1185" s="28" t="str">
        <f t="shared" si="36"/>
        <v>102020冷房店舗用有り</v>
      </c>
      <c r="Z1185" s="51">
        <v>-1.38</v>
      </c>
      <c r="AA1185" s="51">
        <v>2.38</v>
      </c>
      <c r="AB1185" s="52">
        <v>1.0581</v>
      </c>
      <c r="AC1185" s="52">
        <v>1.7705</v>
      </c>
      <c r="AD1185" s="31">
        <f>省エネ計算フォーマット【EHP】!$S$125/100</f>
        <v>0</v>
      </c>
      <c r="AE1185" s="32">
        <f t="shared" si="37"/>
        <v>1.77</v>
      </c>
    </row>
    <row r="1186" spans="20:31">
      <c r="T1186" s="73">
        <v>10</v>
      </c>
      <c r="U1186" s="73">
        <v>2020</v>
      </c>
      <c r="V1186" s="73" t="s">
        <v>613</v>
      </c>
      <c r="W1186" s="73" t="s">
        <v>606</v>
      </c>
      <c r="X1186" s="73" t="s">
        <v>618</v>
      </c>
      <c r="Y1186" s="28" t="str">
        <f t="shared" si="36"/>
        <v>102020冷房ビル用マルチ有り</v>
      </c>
      <c r="Z1186" s="51">
        <v>-1.68</v>
      </c>
      <c r="AA1186" s="51">
        <v>2.68</v>
      </c>
      <c r="AB1186" s="52">
        <v>1.0788</v>
      </c>
      <c r="AC1186" s="52">
        <v>2.0053000000000001</v>
      </c>
      <c r="AD1186" s="31">
        <f>省エネ計算フォーマット【EHP】!$S$125/100</f>
        <v>0</v>
      </c>
      <c r="AE1186" s="32">
        <f t="shared" si="37"/>
        <v>2.0049999999999999</v>
      </c>
    </row>
    <row r="1187" spans="20:31">
      <c r="T1187" s="73">
        <v>10</v>
      </c>
      <c r="U1187" s="73">
        <v>2020</v>
      </c>
      <c r="V1187" s="73" t="s">
        <v>613</v>
      </c>
      <c r="W1187" s="73" t="s">
        <v>607</v>
      </c>
      <c r="X1187" s="73" t="s">
        <v>618</v>
      </c>
      <c r="Y1187" s="28" t="str">
        <f t="shared" si="36"/>
        <v>102020冷房設備用有り</v>
      </c>
      <c r="Z1187" s="51">
        <v>-0.62</v>
      </c>
      <c r="AA1187" s="51">
        <v>1.62</v>
      </c>
      <c r="AB1187" s="52">
        <v>1.0472999999999999</v>
      </c>
      <c r="AC1187" s="52">
        <v>1.2032</v>
      </c>
      <c r="AD1187" s="31">
        <f>省エネ計算フォーマット【EHP】!$S$125/100</f>
        <v>0</v>
      </c>
      <c r="AE1187" s="32">
        <f t="shared" si="37"/>
        <v>1.2030000000000001</v>
      </c>
    </row>
    <row r="1188" spans="20:31">
      <c r="T1188" s="73">
        <v>10</v>
      </c>
      <c r="U1188" s="73">
        <v>2020</v>
      </c>
      <c r="V1188" s="73" t="s">
        <v>613</v>
      </c>
      <c r="W1188" s="73" t="s">
        <v>612</v>
      </c>
      <c r="X1188" s="73" t="s">
        <v>702</v>
      </c>
      <c r="Y1188" s="28" t="str">
        <f t="shared" si="36"/>
        <v>102020冷房店舗用無し（一定速）</v>
      </c>
      <c r="Z1188" s="51">
        <v>0.25</v>
      </c>
      <c r="AA1188" s="51">
        <v>0.75</v>
      </c>
      <c r="AB1188" s="52">
        <v>0.25</v>
      </c>
      <c r="AC1188" s="52">
        <v>0.75</v>
      </c>
      <c r="AD1188" s="31">
        <f>省エネ計算フォーマット【EHP】!$S$125/100</f>
        <v>0</v>
      </c>
      <c r="AE1188" s="32">
        <f t="shared" si="37"/>
        <v>0.75</v>
      </c>
    </row>
    <row r="1189" spans="20:31">
      <c r="T1189" s="73">
        <v>10</v>
      </c>
      <c r="U1189" s="73">
        <v>2020</v>
      </c>
      <c r="V1189" s="73" t="s">
        <v>613</v>
      </c>
      <c r="W1189" s="73" t="s">
        <v>606</v>
      </c>
      <c r="X1189" s="73" t="s">
        <v>702</v>
      </c>
      <c r="Y1189" s="28" t="str">
        <f t="shared" si="36"/>
        <v>102020冷房ビル用マルチ無し（一定速）</v>
      </c>
      <c r="Z1189" s="51">
        <v>0.25</v>
      </c>
      <c r="AA1189" s="51">
        <v>0.75</v>
      </c>
      <c r="AB1189" s="52">
        <v>0.25</v>
      </c>
      <c r="AC1189" s="52">
        <v>0.75</v>
      </c>
      <c r="AD1189" s="31">
        <f>省エネ計算フォーマット【EHP】!$S$125/100</f>
        <v>0</v>
      </c>
      <c r="AE1189" s="32">
        <f t="shared" si="37"/>
        <v>0.75</v>
      </c>
    </row>
    <row r="1190" spans="20:31">
      <c r="T1190" s="73">
        <v>10</v>
      </c>
      <c r="U1190" s="73">
        <v>2020</v>
      </c>
      <c r="V1190" s="73" t="s">
        <v>613</v>
      </c>
      <c r="W1190" s="73" t="s">
        <v>607</v>
      </c>
      <c r="X1190" s="73" t="s">
        <v>702</v>
      </c>
      <c r="Y1190" s="28" t="str">
        <f t="shared" si="36"/>
        <v>102020冷房設備用無し（一定速）</v>
      </c>
      <c r="Z1190" s="51">
        <v>0.25</v>
      </c>
      <c r="AA1190" s="51">
        <v>0.75</v>
      </c>
      <c r="AB1190" s="52">
        <v>0.25</v>
      </c>
      <c r="AC1190" s="52">
        <v>0.75</v>
      </c>
      <c r="AD1190" s="31">
        <f>省エネ計算フォーマット【EHP】!$S$125/100</f>
        <v>0</v>
      </c>
      <c r="AE1190" s="32">
        <f t="shared" si="37"/>
        <v>0.75</v>
      </c>
    </row>
    <row r="1191" spans="20:31">
      <c r="T1191" s="73">
        <v>10</v>
      </c>
      <c r="U1191" s="73">
        <v>2020</v>
      </c>
      <c r="V1191" s="73" t="s">
        <v>614</v>
      </c>
      <c r="W1191" s="73" t="s">
        <v>612</v>
      </c>
      <c r="X1191" s="73" t="s">
        <v>618</v>
      </c>
      <c r="Y1191" s="28" t="str">
        <f t="shared" si="36"/>
        <v>102020暖房店舗用有り</v>
      </c>
      <c r="Z1191" s="51">
        <v>-0.96</v>
      </c>
      <c r="AA1191" s="51">
        <v>1.96</v>
      </c>
      <c r="AB1191" s="52">
        <v>1.0862000000000001</v>
      </c>
      <c r="AC1191" s="52">
        <v>1.4483999999999999</v>
      </c>
      <c r="AD1191" s="31">
        <f>省エネ計算フォーマット【EHP】!$S$125/100</f>
        <v>0</v>
      </c>
      <c r="AE1191" s="32">
        <f t="shared" si="37"/>
        <v>1.448</v>
      </c>
    </row>
    <row r="1192" spans="20:31">
      <c r="T1192" s="73">
        <v>10</v>
      </c>
      <c r="U1192" s="73">
        <v>2020</v>
      </c>
      <c r="V1192" s="73" t="s">
        <v>614</v>
      </c>
      <c r="W1192" s="73" t="s">
        <v>606</v>
      </c>
      <c r="X1192" s="73" t="s">
        <v>618</v>
      </c>
      <c r="Y1192" s="28" t="str">
        <f t="shared" si="36"/>
        <v>102020暖房ビル用マルチ有り</v>
      </c>
      <c r="Z1192" s="51">
        <v>-1.1000000000000001</v>
      </c>
      <c r="AA1192" s="51">
        <v>2.1</v>
      </c>
      <c r="AB1192" s="52">
        <v>1.0416000000000001</v>
      </c>
      <c r="AC1192" s="52">
        <v>1.4596</v>
      </c>
      <c r="AD1192" s="31">
        <f>省エネ計算フォーマット【EHP】!$S$125/100</f>
        <v>0</v>
      </c>
      <c r="AE1192" s="32">
        <f t="shared" si="37"/>
        <v>1.4590000000000001</v>
      </c>
    </row>
    <row r="1193" spans="20:31">
      <c r="T1193" s="73">
        <v>10</v>
      </c>
      <c r="U1193" s="73">
        <v>2020</v>
      </c>
      <c r="V1193" s="73" t="s">
        <v>614</v>
      </c>
      <c r="W1193" s="73" t="s">
        <v>607</v>
      </c>
      <c r="X1193" s="73" t="s">
        <v>618</v>
      </c>
      <c r="Y1193" s="28" t="str">
        <f t="shared" si="36"/>
        <v>102020暖房設備用有り</v>
      </c>
      <c r="Z1193" s="51">
        <v>-0.46</v>
      </c>
      <c r="AA1193" s="51">
        <v>1.46</v>
      </c>
      <c r="AB1193" s="52">
        <v>0.94</v>
      </c>
      <c r="AC1193" s="52">
        <v>1.1100000000000001</v>
      </c>
      <c r="AD1193" s="31">
        <f>省エネ計算フォーマット【EHP】!$S$125/100</f>
        <v>0</v>
      </c>
      <c r="AE1193" s="32">
        <f t="shared" si="37"/>
        <v>1.1100000000000001</v>
      </c>
    </row>
    <row r="1194" spans="20:31">
      <c r="T1194" s="73">
        <v>10</v>
      </c>
      <c r="U1194" s="73">
        <v>2020</v>
      </c>
      <c r="V1194" s="73" t="s">
        <v>614</v>
      </c>
      <c r="W1194" s="73" t="s">
        <v>612</v>
      </c>
      <c r="X1194" s="73" t="s">
        <v>702</v>
      </c>
      <c r="Y1194" s="28" t="str">
        <f t="shared" si="36"/>
        <v>102020暖房店舗用無し（一定速）</v>
      </c>
      <c r="Z1194" s="51">
        <v>0.25</v>
      </c>
      <c r="AA1194" s="51">
        <v>0.75</v>
      </c>
      <c r="AB1194" s="52">
        <v>0.25</v>
      </c>
      <c r="AC1194" s="52">
        <v>0.75</v>
      </c>
      <c r="AD1194" s="31">
        <f>省エネ計算フォーマット【EHP】!$S$125/100</f>
        <v>0</v>
      </c>
      <c r="AE1194" s="32">
        <f t="shared" si="37"/>
        <v>0.75</v>
      </c>
    </row>
    <row r="1195" spans="20:31">
      <c r="T1195" s="73">
        <v>10</v>
      </c>
      <c r="U1195" s="73">
        <v>2020</v>
      </c>
      <c r="V1195" s="73" t="s">
        <v>614</v>
      </c>
      <c r="W1195" s="73" t="s">
        <v>606</v>
      </c>
      <c r="X1195" s="73" t="s">
        <v>702</v>
      </c>
      <c r="Y1195" s="28" t="str">
        <f t="shared" si="36"/>
        <v>102020暖房ビル用マルチ無し（一定速）</v>
      </c>
      <c r="Z1195" s="51">
        <v>0.25</v>
      </c>
      <c r="AA1195" s="51">
        <v>0.75</v>
      </c>
      <c r="AB1195" s="52">
        <v>0.25</v>
      </c>
      <c r="AC1195" s="52">
        <v>0.75</v>
      </c>
      <c r="AD1195" s="31">
        <f>省エネ計算フォーマット【EHP】!$S$125/100</f>
        <v>0</v>
      </c>
      <c r="AE1195" s="32">
        <f t="shared" si="37"/>
        <v>0.75</v>
      </c>
    </row>
    <row r="1196" spans="20:31">
      <c r="T1196" s="73">
        <v>10</v>
      </c>
      <c r="U1196" s="73">
        <v>2020</v>
      </c>
      <c r="V1196" s="73" t="s">
        <v>614</v>
      </c>
      <c r="W1196" s="73" t="s">
        <v>607</v>
      </c>
      <c r="X1196" s="73" t="s">
        <v>702</v>
      </c>
      <c r="Y1196" s="28" t="str">
        <f t="shared" si="36"/>
        <v>102020暖房設備用無し（一定速）</v>
      </c>
      <c r="Z1196" s="51">
        <v>0.25</v>
      </c>
      <c r="AA1196" s="51">
        <v>0.75</v>
      </c>
      <c r="AB1196" s="52">
        <v>0.25</v>
      </c>
      <c r="AC1196" s="52">
        <v>0.75</v>
      </c>
      <c r="AD1196" s="31">
        <f>省エネ計算フォーマット【EHP】!$S$125/100</f>
        <v>0</v>
      </c>
      <c r="AE1196" s="32">
        <f t="shared" si="37"/>
        <v>0.75</v>
      </c>
    </row>
    <row r="1197" spans="20:31">
      <c r="T1197" s="76">
        <v>10</v>
      </c>
      <c r="U1197" s="76">
        <v>2024</v>
      </c>
      <c r="V1197" s="76" t="s">
        <v>613</v>
      </c>
      <c r="W1197" s="76" t="s">
        <v>612</v>
      </c>
      <c r="X1197" s="76" t="s">
        <v>618</v>
      </c>
      <c r="Y1197" s="55" t="str">
        <f t="shared" si="36"/>
        <v>102024冷房店舗用有り</v>
      </c>
      <c r="Z1197" s="56">
        <v>-1.58</v>
      </c>
      <c r="AA1197" s="56">
        <v>2.58</v>
      </c>
      <c r="AB1197" s="57">
        <v>1.0629999999999999</v>
      </c>
      <c r="AC1197" s="57">
        <v>1.9193</v>
      </c>
      <c r="AD1197" s="31">
        <f>省エネ計算フォーマット【EHP】!$S$125/100</f>
        <v>0</v>
      </c>
      <c r="AE1197" s="37">
        <f t="shared" si="37"/>
        <v>1.919</v>
      </c>
    </row>
    <row r="1198" spans="20:31">
      <c r="T1198" s="76">
        <v>10</v>
      </c>
      <c r="U1198" s="76">
        <v>2024</v>
      </c>
      <c r="V1198" s="76" t="s">
        <v>613</v>
      </c>
      <c r="W1198" s="76" t="s">
        <v>606</v>
      </c>
      <c r="X1198" s="76" t="s">
        <v>618</v>
      </c>
      <c r="Y1198" s="55" t="str">
        <f t="shared" si="36"/>
        <v>102024冷房ビル用マルチ有り</v>
      </c>
      <c r="Z1198" s="56">
        <v>-1.6</v>
      </c>
      <c r="AA1198" s="56">
        <v>2.6</v>
      </c>
      <c r="AB1198" s="57">
        <v>1.0759000000000001</v>
      </c>
      <c r="AC1198" s="57">
        <v>1.931</v>
      </c>
      <c r="AD1198" s="31">
        <f>省エネ計算フォーマット【EHP】!$S$125/100</f>
        <v>0</v>
      </c>
      <c r="AE1198" s="37">
        <f t="shared" si="37"/>
        <v>1.931</v>
      </c>
    </row>
    <row r="1199" spans="20:31">
      <c r="T1199" s="76">
        <v>10</v>
      </c>
      <c r="U1199" s="76">
        <v>2024</v>
      </c>
      <c r="V1199" s="76" t="s">
        <v>613</v>
      </c>
      <c r="W1199" s="76" t="s">
        <v>607</v>
      </c>
      <c r="X1199" s="76" t="s">
        <v>618</v>
      </c>
      <c r="Y1199" s="55" t="str">
        <f t="shared" si="36"/>
        <v>102024冷房設備用有り</v>
      </c>
      <c r="Z1199" s="56">
        <v>-0.6</v>
      </c>
      <c r="AA1199" s="56">
        <v>1.6</v>
      </c>
      <c r="AB1199" s="57">
        <v>1.0467</v>
      </c>
      <c r="AC1199" s="57">
        <v>1.1882999999999999</v>
      </c>
      <c r="AD1199" s="31">
        <f>省エネ計算フォーマット【EHP】!$S$125/100</f>
        <v>0</v>
      </c>
      <c r="AE1199" s="37">
        <f t="shared" si="37"/>
        <v>1.1879999999999999</v>
      </c>
    </row>
    <row r="1200" spans="20:31">
      <c r="T1200" s="76">
        <v>10</v>
      </c>
      <c r="U1200" s="76">
        <v>2024</v>
      </c>
      <c r="V1200" s="76" t="s">
        <v>613</v>
      </c>
      <c r="W1200" s="76" t="s">
        <v>612</v>
      </c>
      <c r="X1200" s="76" t="s">
        <v>702</v>
      </c>
      <c r="Y1200" s="55" t="str">
        <f t="shared" si="36"/>
        <v>102024冷房店舗用無し（一定速）</v>
      </c>
      <c r="Z1200" s="56">
        <v>0.25</v>
      </c>
      <c r="AA1200" s="56">
        <v>0.75</v>
      </c>
      <c r="AB1200" s="57">
        <v>0.25</v>
      </c>
      <c r="AC1200" s="57">
        <v>0.75</v>
      </c>
      <c r="AD1200" s="31">
        <f>省エネ計算フォーマット【EHP】!$S$125/100</f>
        <v>0</v>
      </c>
      <c r="AE1200" s="37">
        <f t="shared" si="37"/>
        <v>0.75</v>
      </c>
    </row>
    <row r="1201" spans="20:31">
      <c r="T1201" s="76">
        <v>10</v>
      </c>
      <c r="U1201" s="76">
        <v>2024</v>
      </c>
      <c r="V1201" s="76" t="s">
        <v>613</v>
      </c>
      <c r="W1201" s="76" t="s">
        <v>606</v>
      </c>
      <c r="X1201" s="76" t="s">
        <v>702</v>
      </c>
      <c r="Y1201" s="55" t="str">
        <f t="shared" si="36"/>
        <v>102024冷房ビル用マルチ無し（一定速）</v>
      </c>
      <c r="Z1201" s="56">
        <v>0.25</v>
      </c>
      <c r="AA1201" s="56">
        <v>0.75</v>
      </c>
      <c r="AB1201" s="57">
        <v>0.25</v>
      </c>
      <c r="AC1201" s="57">
        <v>0.75</v>
      </c>
      <c r="AD1201" s="31">
        <f>省エネ計算フォーマット【EHP】!$S$125/100</f>
        <v>0</v>
      </c>
      <c r="AE1201" s="37">
        <f t="shared" si="37"/>
        <v>0.75</v>
      </c>
    </row>
    <row r="1202" spans="20:31">
      <c r="T1202" s="76">
        <v>10</v>
      </c>
      <c r="U1202" s="76">
        <v>2024</v>
      </c>
      <c r="V1202" s="76" t="s">
        <v>613</v>
      </c>
      <c r="W1202" s="76" t="s">
        <v>607</v>
      </c>
      <c r="X1202" s="76" t="s">
        <v>702</v>
      </c>
      <c r="Y1202" s="55" t="str">
        <f t="shared" si="36"/>
        <v>102024冷房設備用無し（一定速）</v>
      </c>
      <c r="Z1202" s="56">
        <v>0.25</v>
      </c>
      <c r="AA1202" s="56">
        <v>0.75</v>
      </c>
      <c r="AB1202" s="57">
        <v>0.25</v>
      </c>
      <c r="AC1202" s="57">
        <v>0.75</v>
      </c>
      <c r="AD1202" s="31">
        <f>省エネ計算フォーマット【EHP】!$S$125/100</f>
        <v>0</v>
      </c>
      <c r="AE1202" s="37">
        <f t="shared" si="37"/>
        <v>0.75</v>
      </c>
    </row>
    <row r="1203" spans="20:31">
      <c r="T1203" s="76">
        <v>10</v>
      </c>
      <c r="U1203" s="76">
        <v>2024</v>
      </c>
      <c r="V1203" s="76" t="s">
        <v>614</v>
      </c>
      <c r="W1203" s="76" t="s">
        <v>612</v>
      </c>
      <c r="X1203" s="76" t="s">
        <v>618</v>
      </c>
      <c r="Y1203" s="55" t="str">
        <f t="shared" si="36"/>
        <v>102024暖房店舗用有り</v>
      </c>
      <c r="Z1203" s="56">
        <v>-1.04</v>
      </c>
      <c r="AA1203" s="56">
        <v>2.04</v>
      </c>
      <c r="AB1203" s="57">
        <v>1.0898000000000001</v>
      </c>
      <c r="AC1203" s="57">
        <v>1.5076000000000001</v>
      </c>
      <c r="AD1203" s="31">
        <f>省エネ計算フォーマット【EHP】!$S$125/100</f>
        <v>0</v>
      </c>
      <c r="AE1203" s="37">
        <f t="shared" si="37"/>
        <v>1.5069999999999999</v>
      </c>
    </row>
    <row r="1204" spans="20:31">
      <c r="T1204" s="76">
        <v>10</v>
      </c>
      <c r="U1204" s="76">
        <v>2024</v>
      </c>
      <c r="V1204" s="76" t="s">
        <v>614</v>
      </c>
      <c r="W1204" s="76" t="s">
        <v>606</v>
      </c>
      <c r="X1204" s="76" t="s">
        <v>618</v>
      </c>
      <c r="Y1204" s="55" t="str">
        <f t="shared" si="36"/>
        <v>102024暖房ビル用マルチ有り</v>
      </c>
      <c r="Z1204" s="56">
        <v>-1.1399999999999999</v>
      </c>
      <c r="AA1204" s="56">
        <v>2.14</v>
      </c>
      <c r="AB1204" s="57">
        <v>1.0454000000000001</v>
      </c>
      <c r="AC1204" s="57">
        <v>1.5936999999999999</v>
      </c>
      <c r="AD1204" s="31">
        <f>省エネ計算フォーマット【EHP】!$S$125/100</f>
        <v>0</v>
      </c>
      <c r="AE1204" s="37">
        <f t="shared" si="37"/>
        <v>1.593</v>
      </c>
    </row>
    <row r="1205" spans="20:31">
      <c r="T1205" s="76">
        <v>10</v>
      </c>
      <c r="U1205" s="76">
        <v>2024</v>
      </c>
      <c r="V1205" s="76" t="s">
        <v>614</v>
      </c>
      <c r="W1205" s="76" t="s">
        <v>607</v>
      </c>
      <c r="X1205" s="76" t="s">
        <v>618</v>
      </c>
      <c r="Y1205" s="55" t="str">
        <f t="shared" si="36"/>
        <v>102024暖房設備用有り</v>
      </c>
      <c r="Z1205" s="56">
        <v>-0.57999999999999996</v>
      </c>
      <c r="AA1205" s="56">
        <v>1.58</v>
      </c>
      <c r="AB1205" s="57">
        <v>1.0335000000000001</v>
      </c>
      <c r="AC1205" s="57">
        <v>1.1766000000000001</v>
      </c>
      <c r="AD1205" s="31">
        <f>省エネ計算フォーマット【EHP】!$S$125/100</f>
        <v>0</v>
      </c>
      <c r="AE1205" s="37">
        <f t="shared" si="37"/>
        <v>1.1759999999999999</v>
      </c>
    </row>
    <row r="1206" spans="20:31">
      <c r="T1206" s="76">
        <v>10</v>
      </c>
      <c r="U1206" s="76">
        <v>2024</v>
      </c>
      <c r="V1206" s="76" t="s">
        <v>614</v>
      </c>
      <c r="W1206" s="76" t="s">
        <v>612</v>
      </c>
      <c r="X1206" s="76" t="s">
        <v>702</v>
      </c>
      <c r="Y1206" s="55" t="str">
        <f t="shared" si="36"/>
        <v>102024暖房店舗用無し（一定速）</v>
      </c>
      <c r="Z1206" s="56">
        <v>0.25</v>
      </c>
      <c r="AA1206" s="56">
        <v>0.75</v>
      </c>
      <c r="AB1206" s="57">
        <v>0.25</v>
      </c>
      <c r="AC1206" s="57">
        <v>0.75</v>
      </c>
      <c r="AD1206" s="31">
        <f>省エネ計算フォーマット【EHP】!$S$125/100</f>
        <v>0</v>
      </c>
      <c r="AE1206" s="37">
        <f t="shared" si="37"/>
        <v>0.75</v>
      </c>
    </row>
    <row r="1207" spans="20:31">
      <c r="T1207" s="76">
        <v>10</v>
      </c>
      <c r="U1207" s="76">
        <v>2024</v>
      </c>
      <c r="V1207" s="76" t="s">
        <v>614</v>
      </c>
      <c r="W1207" s="76" t="s">
        <v>606</v>
      </c>
      <c r="X1207" s="76" t="s">
        <v>702</v>
      </c>
      <c r="Y1207" s="55" t="str">
        <f t="shared" si="36"/>
        <v>102024暖房ビル用マルチ無し（一定速）</v>
      </c>
      <c r="Z1207" s="56">
        <v>0.25</v>
      </c>
      <c r="AA1207" s="56">
        <v>0.75</v>
      </c>
      <c r="AB1207" s="57">
        <v>0.25</v>
      </c>
      <c r="AC1207" s="57">
        <v>0.75</v>
      </c>
      <c r="AD1207" s="31">
        <f>省エネ計算フォーマット【EHP】!$S$125/100</f>
        <v>0</v>
      </c>
      <c r="AE1207" s="37">
        <f t="shared" si="37"/>
        <v>0.75</v>
      </c>
    </row>
    <row r="1208" spans="20:31">
      <c r="T1208" s="76">
        <v>10</v>
      </c>
      <c r="U1208" s="76">
        <v>2024</v>
      </c>
      <c r="V1208" s="76" t="s">
        <v>614</v>
      </c>
      <c r="W1208" s="76" t="s">
        <v>607</v>
      </c>
      <c r="X1208" s="76" t="s">
        <v>702</v>
      </c>
      <c r="Y1208" s="55" t="str">
        <f t="shared" si="36"/>
        <v>102024暖房設備用無し（一定速）</v>
      </c>
      <c r="Z1208" s="56">
        <v>0.25</v>
      </c>
      <c r="AA1208" s="56">
        <v>0.75</v>
      </c>
      <c r="AB1208" s="57">
        <v>0.25</v>
      </c>
      <c r="AC1208" s="57">
        <v>0.75</v>
      </c>
      <c r="AD1208" s="31">
        <f>省エネ計算フォーマット【EHP】!$S$125/100</f>
        <v>0</v>
      </c>
      <c r="AE1208" s="37">
        <f t="shared" si="37"/>
        <v>0.75</v>
      </c>
    </row>
    <row r="1209" spans="20:31">
      <c r="T1209" s="73">
        <v>11</v>
      </c>
      <c r="U1209" s="73">
        <v>1995</v>
      </c>
      <c r="V1209" s="73" t="s">
        <v>19</v>
      </c>
      <c r="W1209" s="73" t="s">
        <v>612</v>
      </c>
      <c r="X1209" s="73" t="s">
        <v>618</v>
      </c>
      <c r="Y1209" s="28" t="str">
        <f t="shared" si="36"/>
        <v>111995冷房店舗用有り</v>
      </c>
      <c r="Z1209" s="51">
        <v>0.32</v>
      </c>
      <c r="AA1209" s="51">
        <v>0.68</v>
      </c>
      <c r="AB1209" s="52">
        <v>1.0165999999999999</v>
      </c>
      <c r="AC1209" s="52">
        <v>0.50590000000000002</v>
      </c>
      <c r="AD1209" s="31">
        <f>省エネ計算フォーマット【EHP】!$T$125/100</f>
        <v>0</v>
      </c>
      <c r="AE1209" s="32">
        <f t="shared" si="37"/>
        <v>0.505</v>
      </c>
    </row>
    <row r="1210" spans="20:31">
      <c r="T1210" s="73">
        <v>11</v>
      </c>
      <c r="U1210" s="73">
        <v>1995</v>
      </c>
      <c r="V1210" s="73" t="s">
        <v>19</v>
      </c>
      <c r="W1210" s="73" t="s">
        <v>606</v>
      </c>
      <c r="X1210" s="73" t="s">
        <v>618</v>
      </c>
      <c r="Y1210" s="28" t="str">
        <f t="shared" si="36"/>
        <v>111995冷房ビル用マルチ有り</v>
      </c>
      <c r="Z1210" s="51">
        <v>-0.218</v>
      </c>
      <c r="AA1210" s="51">
        <v>1.218</v>
      </c>
      <c r="AB1210" s="52">
        <v>1.0356000000000001</v>
      </c>
      <c r="AC1210" s="52">
        <v>0.90459999999999996</v>
      </c>
      <c r="AD1210" s="31">
        <f>省エネ計算フォーマット【EHP】!$T$125/100</f>
        <v>0</v>
      </c>
      <c r="AE1210" s="32">
        <f t="shared" si="37"/>
        <v>0.90400000000000003</v>
      </c>
    </row>
    <row r="1211" spans="20:31">
      <c r="T1211" s="73">
        <v>11</v>
      </c>
      <c r="U1211" s="73">
        <v>1995</v>
      </c>
      <c r="V1211" s="73" t="s">
        <v>19</v>
      </c>
      <c r="W1211" s="73" t="s">
        <v>607</v>
      </c>
      <c r="X1211" s="73" t="s">
        <v>618</v>
      </c>
      <c r="Y1211" s="28" t="str">
        <f t="shared" si="36"/>
        <v>111995冷房設備用有り</v>
      </c>
      <c r="Z1211" s="51">
        <v>0.25</v>
      </c>
      <c r="AA1211" s="51">
        <v>0.75</v>
      </c>
      <c r="AB1211" s="52">
        <v>1.0219</v>
      </c>
      <c r="AC1211" s="52">
        <v>0.55700000000000005</v>
      </c>
      <c r="AD1211" s="31">
        <f>省エネ計算フォーマット【EHP】!$T$125/100</f>
        <v>0</v>
      </c>
      <c r="AE1211" s="32">
        <f t="shared" si="37"/>
        <v>0.55700000000000005</v>
      </c>
    </row>
    <row r="1212" spans="20:31">
      <c r="T1212" s="73">
        <v>11</v>
      </c>
      <c r="U1212" s="73">
        <v>1995</v>
      </c>
      <c r="V1212" s="73" t="s">
        <v>19</v>
      </c>
      <c r="W1212" s="73" t="s">
        <v>612</v>
      </c>
      <c r="X1212" s="73" t="s">
        <v>702</v>
      </c>
      <c r="Y1212" s="28" t="str">
        <f t="shared" si="36"/>
        <v>111995冷房店舗用無し（一定速）</v>
      </c>
      <c r="Z1212" s="51">
        <v>0.26</v>
      </c>
      <c r="AA1212" s="51">
        <v>0.74</v>
      </c>
      <c r="AB1212" s="52">
        <v>0.26</v>
      </c>
      <c r="AC1212" s="52">
        <v>0.74</v>
      </c>
      <c r="AD1212" s="31">
        <f>省エネ計算フォーマット【EHP】!$T$125/100</f>
        <v>0</v>
      </c>
      <c r="AE1212" s="32">
        <f t="shared" si="37"/>
        <v>0.74</v>
      </c>
    </row>
    <row r="1213" spans="20:31">
      <c r="T1213" s="73">
        <v>11</v>
      </c>
      <c r="U1213" s="73">
        <v>1995</v>
      </c>
      <c r="V1213" s="73" t="s">
        <v>19</v>
      </c>
      <c r="W1213" s="73" t="s">
        <v>606</v>
      </c>
      <c r="X1213" s="73" t="s">
        <v>702</v>
      </c>
      <c r="Y1213" s="28" t="str">
        <f t="shared" si="36"/>
        <v>111995冷房ビル用マルチ無し（一定速）</v>
      </c>
      <c r="Z1213" s="51">
        <v>0.26</v>
      </c>
      <c r="AA1213" s="51">
        <v>0.74</v>
      </c>
      <c r="AB1213" s="52">
        <v>0.26</v>
      </c>
      <c r="AC1213" s="52">
        <v>0.74</v>
      </c>
      <c r="AD1213" s="31">
        <f>省エネ計算フォーマット【EHP】!$T$125/100</f>
        <v>0</v>
      </c>
      <c r="AE1213" s="32">
        <f t="shared" si="37"/>
        <v>0.74</v>
      </c>
    </row>
    <row r="1214" spans="20:31">
      <c r="T1214" s="73">
        <v>11</v>
      </c>
      <c r="U1214" s="73">
        <v>1995</v>
      </c>
      <c r="V1214" s="73" t="s">
        <v>19</v>
      </c>
      <c r="W1214" s="73" t="s">
        <v>607</v>
      </c>
      <c r="X1214" s="73" t="s">
        <v>702</v>
      </c>
      <c r="Y1214" s="28" t="str">
        <f t="shared" si="36"/>
        <v>111995冷房設備用無し（一定速）</v>
      </c>
      <c r="Z1214" s="51">
        <v>0.26</v>
      </c>
      <c r="AA1214" s="51">
        <v>0.74</v>
      </c>
      <c r="AB1214" s="52">
        <v>0.26</v>
      </c>
      <c r="AC1214" s="52">
        <v>0.74</v>
      </c>
      <c r="AD1214" s="31">
        <f>省エネ計算フォーマット【EHP】!$T$125/100</f>
        <v>0</v>
      </c>
      <c r="AE1214" s="32">
        <f t="shared" si="37"/>
        <v>0.74</v>
      </c>
    </row>
    <row r="1215" spans="20:31">
      <c r="T1215" s="73">
        <v>11</v>
      </c>
      <c r="U1215" s="73">
        <v>1995</v>
      </c>
      <c r="V1215" s="73" t="s">
        <v>20</v>
      </c>
      <c r="W1215" s="73" t="s">
        <v>612</v>
      </c>
      <c r="X1215" s="73" t="s">
        <v>618</v>
      </c>
      <c r="Y1215" s="28" t="str">
        <f t="shared" si="36"/>
        <v>111995暖房店舗用有り</v>
      </c>
      <c r="Z1215" s="51">
        <v>0.374</v>
      </c>
      <c r="AA1215" s="51">
        <v>0.626</v>
      </c>
      <c r="AB1215" s="52">
        <v>1.0275000000000001</v>
      </c>
      <c r="AC1215" s="52">
        <v>0.46260000000000001</v>
      </c>
      <c r="AD1215" s="31">
        <f>省エネ計算フォーマット【EHP】!$T$125/100</f>
        <v>0</v>
      </c>
      <c r="AE1215" s="32">
        <f t="shared" si="37"/>
        <v>0.46200000000000002</v>
      </c>
    </row>
    <row r="1216" spans="20:31">
      <c r="T1216" s="73">
        <v>11</v>
      </c>
      <c r="U1216" s="73">
        <v>1995</v>
      </c>
      <c r="V1216" s="73" t="s">
        <v>20</v>
      </c>
      <c r="W1216" s="73" t="s">
        <v>606</v>
      </c>
      <c r="X1216" s="73" t="s">
        <v>618</v>
      </c>
      <c r="Y1216" s="28" t="str">
        <f t="shared" si="36"/>
        <v>111995暖房ビル用マルチ有り</v>
      </c>
      <c r="Z1216" s="51">
        <v>-0.112</v>
      </c>
      <c r="AA1216" s="51">
        <v>1.1120000000000001</v>
      </c>
      <c r="AB1216" s="52">
        <v>1.0236000000000001</v>
      </c>
      <c r="AC1216" s="52">
        <v>0.82809999999999995</v>
      </c>
      <c r="AD1216" s="31">
        <f>省エネ計算フォーマット【EHP】!$T$125/100</f>
        <v>0</v>
      </c>
      <c r="AE1216" s="32">
        <f t="shared" si="37"/>
        <v>0.82799999999999996</v>
      </c>
    </row>
    <row r="1217" spans="20:31">
      <c r="T1217" s="73">
        <v>11</v>
      </c>
      <c r="U1217" s="73">
        <v>1995</v>
      </c>
      <c r="V1217" s="73" t="s">
        <v>20</v>
      </c>
      <c r="W1217" s="73" t="s">
        <v>607</v>
      </c>
      <c r="X1217" s="73" t="s">
        <v>618</v>
      </c>
      <c r="Y1217" s="28" t="str">
        <f t="shared" si="36"/>
        <v>111995暖房設備用有り</v>
      </c>
      <c r="Z1217" s="51">
        <v>0.25</v>
      </c>
      <c r="AA1217" s="51">
        <v>0.75</v>
      </c>
      <c r="AB1217" s="52">
        <v>1.0159</v>
      </c>
      <c r="AC1217" s="52">
        <v>0.5585</v>
      </c>
      <c r="AD1217" s="31">
        <f>省エネ計算フォーマット【EHP】!$T$125/100</f>
        <v>0</v>
      </c>
      <c r="AE1217" s="32">
        <f t="shared" si="37"/>
        <v>0.55800000000000005</v>
      </c>
    </row>
    <row r="1218" spans="20:31">
      <c r="T1218" s="73">
        <v>11</v>
      </c>
      <c r="U1218" s="73">
        <v>1995</v>
      </c>
      <c r="V1218" s="73" t="s">
        <v>20</v>
      </c>
      <c r="W1218" s="73" t="s">
        <v>612</v>
      </c>
      <c r="X1218" s="73" t="s">
        <v>702</v>
      </c>
      <c r="Y1218" s="28" t="str">
        <f t="shared" si="36"/>
        <v>111995暖房店舗用無し（一定速）</v>
      </c>
      <c r="Z1218" s="51">
        <v>0.26</v>
      </c>
      <c r="AA1218" s="51">
        <v>0.74</v>
      </c>
      <c r="AB1218" s="52">
        <v>0.26</v>
      </c>
      <c r="AC1218" s="52">
        <v>0.74</v>
      </c>
      <c r="AD1218" s="31">
        <f>省エネ計算フォーマット【EHP】!$T$125/100</f>
        <v>0</v>
      </c>
      <c r="AE1218" s="32">
        <f t="shared" si="37"/>
        <v>0.74</v>
      </c>
    </row>
    <row r="1219" spans="20:31">
      <c r="T1219" s="73">
        <v>11</v>
      </c>
      <c r="U1219" s="73">
        <v>1995</v>
      </c>
      <c r="V1219" s="73" t="s">
        <v>20</v>
      </c>
      <c r="W1219" s="73" t="s">
        <v>606</v>
      </c>
      <c r="X1219" s="73" t="s">
        <v>702</v>
      </c>
      <c r="Y1219" s="28" t="str">
        <f t="shared" si="36"/>
        <v>111995暖房ビル用マルチ無し（一定速）</v>
      </c>
      <c r="Z1219" s="51">
        <v>0.26</v>
      </c>
      <c r="AA1219" s="51">
        <v>0.74</v>
      </c>
      <c r="AB1219" s="52">
        <v>0.26</v>
      </c>
      <c r="AC1219" s="52">
        <v>0.74</v>
      </c>
      <c r="AD1219" s="31">
        <f>省エネ計算フォーマット【EHP】!$T$125/100</f>
        <v>0</v>
      </c>
      <c r="AE1219" s="32">
        <f t="shared" si="37"/>
        <v>0.74</v>
      </c>
    </row>
    <row r="1220" spans="20:31">
      <c r="T1220" s="73">
        <v>11</v>
      </c>
      <c r="U1220" s="73">
        <v>1995</v>
      </c>
      <c r="V1220" s="73" t="s">
        <v>20</v>
      </c>
      <c r="W1220" s="73" t="s">
        <v>607</v>
      </c>
      <c r="X1220" s="73" t="s">
        <v>702</v>
      </c>
      <c r="Y1220" s="28" t="str">
        <f t="shared" si="36"/>
        <v>111995暖房設備用無し（一定速）</v>
      </c>
      <c r="Z1220" s="51">
        <v>0.26</v>
      </c>
      <c r="AA1220" s="51">
        <v>0.74</v>
      </c>
      <c r="AB1220" s="52">
        <v>0.26</v>
      </c>
      <c r="AC1220" s="52">
        <v>0.74</v>
      </c>
      <c r="AD1220" s="31">
        <f>省エネ計算フォーマット【EHP】!$T$125/100</f>
        <v>0</v>
      </c>
      <c r="AE1220" s="32">
        <f t="shared" si="37"/>
        <v>0.74</v>
      </c>
    </row>
    <row r="1221" spans="20:31">
      <c r="T1221" s="73">
        <v>11</v>
      </c>
      <c r="U1221" s="73">
        <v>2005</v>
      </c>
      <c r="V1221" s="73" t="s">
        <v>19</v>
      </c>
      <c r="W1221" s="73" t="s">
        <v>612</v>
      </c>
      <c r="X1221" s="73" t="s">
        <v>618</v>
      </c>
      <c r="Y1221" s="28" t="str">
        <f t="shared" si="36"/>
        <v>112005冷房店舗用有り</v>
      </c>
      <c r="Z1221" s="51">
        <v>-0.86599999999999999</v>
      </c>
      <c r="AA1221" s="51">
        <v>1.8660000000000001</v>
      </c>
      <c r="AB1221" s="52">
        <v>1.0455000000000001</v>
      </c>
      <c r="AC1221" s="52">
        <v>1.3880999999999999</v>
      </c>
      <c r="AD1221" s="31">
        <f>省エネ計算フォーマット【EHP】!$T$125/100</f>
        <v>0</v>
      </c>
      <c r="AE1221" s="32">
        <f t="shared" si="37"/>
        <v>1.3879999999999999</v>
      </c>
    </row>
    <row r="1222" spans="20:31">
      <c r="T1222" s="73">
        <v>11</v>
      </c>
      <c r="U1222" s="73">
        <v>2005</v>
      </c>
      <c r="V1222" s="73" t="s">
        <v>19</v>
      </c>
      <c r="W1222" s="73" t="s">
        <v>606</v>
      </c>
      <c r="X1222" s="73" t="s">
        <v>618</v>
      </c>
      <c r="Y1222" s="28" t="str">
        <f t="shared" si="36"/>
        <v>112005冷房ビル用マルチ有り</v>
      </c>
      <c r="Z1222" s="51">
        <v>-0.68200000000000005</v>
      </c>
      <c r="AA1222" s="51">
        <v>1.6819999999999999</v>
      </c>
      <c r="AB1222" s="52">
        <v>1.0490999999999999</v>
      </c>
      <c r="AC1222" s="52">
        <v>1.2492000000000001</v>
      </c>
      <c r="AD1222" s="31">
        <f>省エネ計算フォーマット【EHP】!$T$125/100</f>
        <v>0</v>
      </c>
      <c r="AE1222" s="32">
        <f t="shared" si="37"/>
        <v>1.2490000000000001</v>
      </c>
    </row>
    <row r="1223" spans="20:31">
      <c r="T1223" s="73">
        <v>11</v>
      </c>
      <c r="U1223" s="73">
        <v>2005</v>
      </c>
      <c r="V1223" s="73" t="s">
        <v>19</v>
      </c>
      <c r="W1223" s="73" t="s">
        <v>607</v>
      </c>
      <c r="X1223" s="73" t="s">
        <v>618</v>
      </c>
      <c r="Y1223" s="28" t="str">
        <f t="shared" si="36"/>
        <v>112005冷房設備用有り</v>
      </c>
      <c r="Z1223" s="51">
        <v>-0.114</v>
      </c>
      <c r="AA1223" s="51">
        <v>1.1140000000000001</v>
      </c>
      <c r="AB1223" s="52">
        <v>1.0325</v>
      </c>
      <c r="AC1223" s="52">
        <v>0.82740000000000002</v>
      </c>
      <c r="AD1223" s="31">
        <f>省エネ計算フォーマット【EHP】!$T$125/100</f>
        <v>0</v>
      </c>
      <c r="AE1223" s="32">
        <f t="shared" si="37"/>
        <v>0.82699999999999996</v>
      </c>
    </row>
    <row r="1224" spans="20:31">
      <c r="T1224" s="73">
        <v>11</v>
      </c>
      <c r="U1224" s="73">
        <v>2005</v>
      </c>
      <c r="V1224" s="73" t="s">
        <v>19</v>
      </c>
      <c r="W1224" s="73" t="s">
        <v>612</v>
      </c>
      <c r="X1224" s="73" t="s">
        <v>702</v>
      </c>
      <c r="Y1224" s="28" t="str">
        <f t="shared" si="36"/>
        <v>112005冷房店舗用無し（一定速）</v>
      </c>
      <c r="Z1224" s="51">
        <v>0.25</v>
      </c>
      <c r="AA1224" s="51">
        <v>0.75</v>
      </c>
      <c r="AB1224" s="52">
        <v>0.25</v>
      </c>
      <c r="AC1224" s="52">
        <v>0.75</v>
      </c>
      <c r="AD1224" s="31">
        <f>省エネ計算フォーマット【EHP】!$T$125/100</f>
        <v>0</v>
      </c>
      <c r="AE1224" s="32">
        <f t="shared" si="37"/>
        <v>0.75</v>
      </c>
    </row>
    <row r="1225" spans="20:31">
      <c r="T1225" s="73">
        <v>11</v>
      </c>
      <c r="U1225" s="73">
        <v>2005</v>
      </c>
      <c r="V1225" s="73" t="s">
        <v>19</v>
      </c>
      <c r="W1225" s="73" t="s">
        <v>606</v>
      </c>
      <c r="X1225" s="73" t="s">
        <v>702</v>
      </c>
      <c r="Y1225" s="28" t="str">
        <f t="shared" si="36"/>
        <v>112005冷房ビル用マルチ無し（一定速）</v>
      </c>
      <c r="Z1225" s="51">
        <v>0.25</v>
      </c>
      <c r="AA1225" s="51">
        <v>0.75</v>
      </c>
      <c r="AB1225" s="52">
        <v>0.25</v>
      </c>
      <c r="AC1225" s="52">
        <v>0.75</v>
      </c>
      <c r="AD1225" s="31">
        <f>省エネ計算フォーマット【EHP】!$T$125/100</f>
        <v>0</v>
      </c>
      <c r="AE1225" s="32">
        <f t="shared" si="37"/>
        <v>0.75</v>
      </c>
    </row>
    <row r="1226" spans="20:31">
      <c r="T1226" s="73">
        <v>11</v>
      </c>
      <c r="U1226" s="73">
        <v>2005</v>
      </c>
      <c r="V1226" s="73" t="s">
        <v>19</v>
      </c>
      <c r="W1226" s="73" t="s">
        <v>607</v>
      </c>
      <c r="X1226" s="73" t="s">
        <v>702</v>
      </c>
      <c r="Y1226" s="28" t="str">
        <f t="shared" ref="Y1226:Y1289" si="38">T1226&amp;U1226&amp;V1226&amp;W1226&amp;X1226</f>
        <v>112005冷房設備用無し（一定速）</v>
      </c>
      <c r="Z1226" s="51">
        <v>0.25</v>
      </c>
      <c r="AA1226" s="51">
        <v>0.75</v>
      </c>
      <c r="AB1226" s="52">
        <v>0.25</v>
      </c>
      <c r="AC1226" s="52">
        <v>0.75</v>
      </c>
      <c r="AD1226" s="31">
        <f>省エネ計算フォーマット【EHP】!$T$125/100</f>
        <v>0</v>
      </c>
      <c r="AE1226" s="32">
        <f t="shared" si="37"/>
        <v>0.75</v>
      </c>
    </row>
    <row r="1227" spans="20:31">
      <c r="T1227" s="73">
        <v>11</v>
      </c>
      <c r="U1227" s="73">
        <v>2005</v>
      </c>
      <c r="V1227" s="73" t="s">
        <v>20</v>
      </c>
      <c r="W1227" s="73" t="s">
        <v>612</v>
      </c>
      <c r="X1227" s="73" t="s">
        <v>618</v>
      </c>
      <c r="Y1227" s="28" t="str">
        <f t="shared" si="38"/>
        <v>112005暖房店舗用有り</v>
      </c>
      <c r="Z1227" s="51">
        <v>-0.65</v>
      </c>
      <c r="AA1227" s="51">
        <v>1.65</v>
      </c>
      <c r="AB1227" s="52">
        <v>1.0726</v>
      </c>
      <c r="AC1227" s="52">
        <v>1.2194</v>
      </c>
      <c r="AD1227" s="31">
        <f>省エネ計算フォーマット【EHP】!$T$125/100</f>
        <v>0</v>
      </c>
      <c r="AE1227" s="32">
        <f t="shared" si="37"/>
        <v>1.2190000000000001</v>
      </c>
    </row>
    <row r="1228" spans="20:31">
      <c r="T1228" s="73">
        <v>11</v>
      </c>
      <c r="U1228" s="73">
        <v>2005</v>
      </c>
      <c r="V1228" s="73" t="s">
        <v>20</v>
      </c>
      <c r="W1228" s="73" t="s">
        <v>606</v>
      </c>
      <c r="X1228" s="73" t="s">
        <v>618</v>
      </c>
      <c r="Y1228" s="28" t="str">
        <f t="shared" si="38"/>
        <v>112005暖房ビル用マルチ有り</v>
      </c>
      <c r="Z1228" s="51">
        <v>-0.56000000000000005</v>
      </c>
      <c r="AA1228" s="51">
        <v>1.56</v>
      </c>
      <c r="AB1228" s="52">
        <v>1.0330999999999999</v>
      </c>
      <c r="AC1228" s="52">
        <v>1.1617</v>
      </c>
      <c r="AD1228" s="31">
        <f>省エネ計算フォーマット【EHP】!$T$125/100</f>
        <v>0</v>
      </c>
      <c r="AE1228" s="32">
        <f t="shared" ref="AE1228:AE1291" si="39">ROUNDDOWN(IF(AD1228&gt;=0.25,Z1228*AD1228+AA1228,AB1228*AD1228+AC1228),3)</f>
        <v>1.161</v>
      </c>
    </row>
    <row r="1229" spans="20:31">
      <c r="T1229" s="73">
        <v>11</v>
      </c>
      <c r="U1229" s="73">
        <v>2005</v>
      </c>
      <c r="V1229" s="73" t="s">
        <v>20</v>
      </c>
      <c r="W1229" s="73" t="s">
        <v>607</v>
      </c>
      <c r="X1229" s="73" t="s">
        <v>618</v>
      </c>
      <c r="Y1229" s="28" t="str">
        <f t="shared" si="38"/>
        <v>112005暖房設備用有り</v>
      </c>
      <c r="Z1229" s="51">
        <v>-0.126</v>
      </c>
      <c r="AA1229" s="51">
        <v>1.1259999999999999</v>
      </c>
      <c r="AB1229" s="52">
        <v>1.0239</v>
      </c>
      <c r="AC1229" s="52">
        <v>0.83850000000000002</v>
      </c>
      <c r="AD1229" s="31">
        <f>省エネ計算フォーマット【EHP】!$T$125/100</f>
        <v>0</v>
      </c>
      <c r="AE1229" s="32">
        <f t="shared" si="39"/>
        <v>0.83799999999999997</v>
      </c>
    </row>
    <row r="1230" spans="20:31">
      <c r="T1230" s="73">
        <v>11</v>
      </c>
      <c r="U1230" s="73">
        <v>2005</v>
      </c>
      <c r="V1230" s="73" t="s">
        <v>20</v>
      </c>
      <c r="W1230" s="73" t="s">
        <v>612</v>
      </c>
      <c r="X1230" s="73" t="s">
        <v>702</v>
      </c>
      <c r="Y1230" s="28" t="str">
        <f t="shared" si="38"/>
        <v>112005暖房店舗用無し（一定速）</v>
      </c>
      <c r="Z1230" s="51">
        <v>0.25</v>
      </c>
      <c r="AA1230" s="51">
        <v>0.75</v>
      </c>
      <c r="AB1230" s="52">
        <v>0.25</v>
      </c>
      <c r="AC1230" s="52">
        <v>0.75</v>
      </c>
      <c r="AD1230" s="31">
        <f>省エネ計算フォーマット【EHP】!$T$125/100</f>
        <v>0</v>
      </c>
      <c r="AE1230" s="32">
        <f t="shared" si="39"/>
        <v>0.75</v>
      </c>
    </row>
    <row r="1231" spans="20:31">
      <c r="T1231" s="73">
        <v>11</v>
      </c>
      <c r="U1231" s="73">
        <v>2005</v>
      </c>
      <c r="V1231" s="73" t="s">
        <v>20</v>
      </c>
      <c r="W1231" s="73" t="s">
        <v>606</v>
      </c>
      <c r="X1231" s="73" t="s">
        <v>702</v>
      </c>
      <c r="Y1231" s="28" t="str">
        <f t="shared" si="38"/>
        <v>112005暖房ビル用マルチ無し（一定速）</v>
      </c>
      <c r="Z1231" s="51">
        <v>0.25</v>
      </c>
      <c r="AA1231" s="51">
        <v>0.75</v>
      </c>
      <c r="AB1231" s="52">
        <v>0.25</v>
      </c>
      <c r="AC1231" s="52">
        <v>0.75</v>
      </c>
      <c r="AD1231" s="31">
        <f>省エネ計算フォーマット【EHP】!$T$125/100</f>
        <v>0</v>
      </c>
      <c r="AE1231" s="32">
        <f t="shared" si="39"/>
        <v>0.75</v>
      </c>
    </row>
    <row r="1232" spans="20:31">
      <c r="T1232" s="73">
        <v>11</v>
      </c>
      <c r="U1232" s="73">
        <v>2005</v>
      </c>
      <c r="V1232" s="73" t="s">
        <v>20</v>
      </c>
      <c r="W1232" s="73" t="s">
        <v>607</v>
      </c>
      <c r="X1232" s="73" t="s">
        <v>702</v>
      </c>
      <c r="Y1232" s="28" t="str">
        <f t="shared" si="38"/>
        <v>112005暖房設備用無し（一定速）</v>
      </c>
      <c r="Z1232" s="51">
        <v>0.25</v>
      </c>
      <c r="AA1232" s="51">
        <v>0.75</v>
      </c>
      <c r="AB1232" s="52">
        <v>0.25</v>
      </c>
      <c r="AC1232" s="52">
        <v>0.75</v>
      </c>
      <c r="AD1232" s="31">
        <f>省エネ計算フォーマット【EHP】!$T$125/100</f>
        <v>0</v>
      </c>
      <c r="AE1232" s="32">
        <f t="shared" si="39"/>
        <v>0.75</v>
      </c>
    </row>
    <row r="1233" spans="20:31">
      <c r="T1233" s="73">
        <v>11</v>
      </c>
      <c r="U1233" s="73">
        <v>2010</v>
      </c>
      <c r="V1233" s="73" t="s">
        <v>19</v>
      </c>
      <c r="W1233" s="73" t="s">
        <v>612</v>
      </c>
      <c r="X1233" s="73" t="s">
        <v>618</v>
      </c>
      <c r="Y1233" s="28" t="str">
        <f t="shared" si="38"/>
        <v>112010冷房店舗用有り</v>
      </c>
      <c r="Z1233" s="51">
        <v>-1.1000000000000001</v>
      </c>
      <c r="AA1233" s="51">
        <v>2.1</v>
      </c>
      <c r="AB1233" s="52">
        <v>1.0511999999999999</v>
      </c>
      <c r="AC1233" s="52">
        <v>1.5622</v>
      </c>
      <c r="AD1233" s="31">
        <f>省エネ計算フォーマット【EHP】!$T$125/100</f>
        <v>0</v>
      </c>
      <c r="AE1233" s="32">
        <f t="shared" si="39"/>
        <v>1.5620000000000001</v>
      </c>
    </row>
    <row r="1234" spans="20:31">
      <c r="T1234" s="73">
        <v>11</v>
      </c>
      <c r="U1234" s="73">
        <v>2010</v>
      </c>
      <c r="V1234" s="73" t="s">
        <v>19</v>
      </c>
      <c r="W1234" s="73" t="s">
        <v>606</v>
      </c>
      <c r="X1234" s="73" t="s">
        <v>618</v>
      </c>
      <c r="Y1234" s="28" t="str">
        <f t="shared" si="38"/>
        <v>112010冷房ビル用マルチ有り</v>
      </c>
      <c r="Z1234" s="51">
        <v>-0.88</v>
      </c>
      <c r="AA1234" s="51">
        <v>1.88</v>
      </c>
      <c r="AB1234" s="52">
        <v>1.0548999999999999</v>
      </c>
      <c r="AC1234" s="52">
        <v>1.3963000000000001</v>
      </c>
      <c r="AD1234" s="31">
        <f>省エネ計算フォーマット【EHP】!$T$125/100</f>
        <v>0</v>
      </c>
      <c r="AE1234" s="32">
        <f t="shared" si="39"/>
        <v>1.3959999999999999</v>
      </c>
    </row>
    <row r="1235" spans="20:31">
      <c r="T1235" s="73">
        <v>11</v>
      </c>
      <c r="U1235" s="73">
        <v>2010</v>
      </c>
      <c r="V1235" s="73" t="s">
        <v>19</v>
      </c>
      <c r="W1235" s="73" t="s">
        <v>607</v>
      </c>
      <c r="X1235" s="73" t="s">
        <v>618</v>
      </c>
      <c r="Y1235" s="28" t="str">
        <f t="shared" si="38"/>
        <v>112010冷房設備用有り</v>
      </c>
      <c r="Z1235" s="51">
        <v>-0.26</v>
      </c>
      <c r="AA1235" s="51">
        <v>1.26</v>
      </c>
      <c r="AB1235" s="52">
        <v>1.1929000000000001</v>
      </c>
      <c r="AC1235" s="52">
        <v>0.89680000000000004</v>
      </c>
      <c r="AD1235" s="31">
        <f>省エネ計算フォーマット【EHP】!$T$125/100</f>
        <v>0</v>
      </c>
      <c r="AE1235" s="32">
        <f t="shared" si="39"/>
        <v>0.89600000000000002</v>
      </c>
    </row>
    <row r="1236" spans="20:31">
      <c r="T1236" s="73">
        <v>11</v>
      </c>
      <c r="U1236" s="73">
        <v>2010</v>
      </c>
      <c r="V1236" s="73" t="s">
        <v>19</v>
      </c>
      <c r="W1236" s="73" t="s">
        <v>612</v>
      </c>
      <c r="X1236" s="73" t="s">
        <v>702</v>
      </c>
      <c r="Y1236" s="28" t="str">
        <f t="shared" si="38"/>
        <v>112010冷房店舗用無し（一定速）</v>
      </c>
      <c r="Z1236" s="51">
        <v>0.25</v>
      </c>
      <c r="AA1236" s="51">
        <v>0.75</v>
      </c>
      <c r="AB1236" s="52">
        <v>0.25</v>
      </c>
      <c r="AC1236" s="52">
        <v>0.75</v>
      </c>
      <c r="AD1236" s="31">
        <f>省エネ計算フォーマット【EHP】!$T$125/100</f>
        <v>0</v>
      </c>
      <c r="AE1236" s="32">
        <f t="shared" si="39"/>
        <v>0.75</v>
      </c>
    </row>
    <row r="1237" spans="20:31">
      <c r="T1237" s="73">
        <v>11</v>
      </c>
      <c r="U1237" s="73">
        <v>2010</v>
      </c>
      <c r="V1237" s="73" t="s">
        <v>19</v>
      </c>
      <c r="W1237" s="73" t="s">
        <v>606</v>
      </c>
      <c r="X1237" s="73" t="s">
        <v>702</v>
      </c>
      <c r="Y1237" s="28" t="str">
        <f t="shared" si="38"/>
        <v>112010冷房ビル用マルチ無し（一定速）</v>
      </c>
      <c r="Z1237" s="51">
        <v>0.25</v>
      </c>
      <c r="AA1237" s="51">
        <v>0.75</v>
      </c>
      <c r="AB1237" s="52">
        <v>0.25</v>
      </c>
      <c r="AC1237" s="52">
        <v>0.75</v>
      </c>
      <c r="AD1237" s="31">
        <f>省エネ計算フォーマット【EHP】!$T$125/100</f>
        <v>0</v>
      </c>
      <c r="AE1237" s="32">
        <f t="shared" si="39"/>
        <v>0.75</v>
      </c>
    </row>
    <row r="1238" spans="20:31">
      <c r="T1238" s="73">
        <v>11</v>
      </c>
      <c r="U1238" s="73">
        <v>2010</v>
      </c>
      <c r="V1238" s="73" t="s">
        <v>19</v>
      </c>
      <c r="W1238" s="73" t="s">
        <v>607</v>
      </c>
      <c r="X1238" s="73" t="s">
        <v>702</v>
      </c>
      <c r="Y1238" s="28" t="str">
        <f t="shared" si="38"/>
        <v>112010冷房設備用無し（一定速）</v>
      </c>
      <c r="Z1238" s="51">
        <v>0.25</v>
      </c>
      <c r="AA1238" s="51">
        <v>0.75</v>
      </c>
      <c r="AB1238" s="52">
        <v>0.25</v>
      </c>
      <c r="AC1238" s="52">
        <v>0.75</v>
      </c>
      <c r="AD1238" s="31">
        <f>省エネ計算フォーマット【EHP】!$T$125/100</f>
        <v>0</v>
      </c>
      <c r="AE1238" s="32">
        <f t="shared" si="39"/>
        <v>0.75</v>
      </c>
    </row>
    <row r="1239" spans="20:31">
      <c r="T1239" s="73">
        <v>11</v>
      </c>
      <c r="U1239" s="73">
        <v>2010</v>
      </c>
      <c r="V1239" s="73" t="s">
        <v>20</v>
      </c>
      <c r="W1239" s="73" t="s">
        <v>612</v>
      </c>
      <c r="X1239" s="73" t="s">
        <v>618</v>
      </c>
      <c r="Y1239" s="28" t="str">
        <f t="shared" si="38"/>
        <v>112010暖房店舗用有り</v>
      </c>
      <c r="Z1239" s="51">
        <v>-0.72</v>
      </c>
      <c r="AA1239" s="51">
        <v>1.72</v>
      </c>
      <c r="AB1239" s="52">
        <v>1.0757000000000001</v>
      </c>
      <c r="AC1239" s="52">
        <v>1.2710999999999999</v>
      </c>
      <c r="AD1239" s="31">
        <f>省エネ計算フォーマット【EHP】!$T$125/100</f>
        <v>0</v>
      </c>
      <c r="AE1239" s="32">
        <f t="shared" si="39"/>
        <v>1.2709999999999999</v>
      </c>
    </row>
    <row r="1240" spans="20:31">
      <c r="T1240" s="73">
        <v>11</v>
      </c>
      <c r="U1240" s="73">
        <v>2010</v>
      </c>
      <c r="V1240" s="73" t="s">
        <v>20</v>
      </c>
      <c r="W1240" s="73" t="s">
        <v>606</v>
      </c>
      <c r="X1240" s="73" t="s">
        <v>618</v>
      </c>
      <c r="Y1240" s="28" t="str">
        <f t="shared" si="38"/>
        <v>112010暖房ビル用マルチ有り</v>
      </c>
      <c r="Z1240" s="51">
        <v>-0.7</v>
      </c>
      <c r="AA1240" s="51">
        <v>1.7</v>
      </c>
      <c r="AB1240" s="52">
        <v>1.036</v>
      </c>
      <c r="AC1240" s="52">
        <v>1.266</v>
      </c>
      <c r="AD1240" s="31">
        <f>省エネ計算フォーマット【EHP】!$T$125/100</f>
        <v>0</v>
      </c>
      <c r="AE1240" s="32">
        <f t="shared" si="39"/>
        <v>1.266</v>
      </c>
    </row>
    <row r="1241" spans="20:31">
      <c r="T1241" s="73">
        <v>11</v>
      </c>
      <c r="U1241" s="73">
        <v>2010</v>
      </c>
      <c r="V1241" s="73" t="s">
        <v>20</v>
      </c>
      <c r="W1241" s="73" t="s">
        <v>607</v>
      </c>
      <c r="X1241" s="73" t="s">
        <v>618</v>
      </c>
      <c r="Y1241" s="28" t="str">
        <f t="shared" si="38"/>
        <v>112010暖房設備用有り</v>
      </c>
      <c r="Z1241" s="51">
        <v>-0.26</v>
      </c>
      <c r="AA1241" s="51">
        <v>1.26</v>
      </c>
      <c r="AB1241" s="52">
        <v>0.82779999999999998</v>
      </c>
      <c r="AC1241" s="52">
        <v>0.98809999999999998</v>
      </c>
      <c r="AD1241" s="31">
        <f>省エネ計算フォーマット【EHP】!$T$125/100</f>
        <v>0</v>
      </c>
      <c r="AE1241" s="32">
        <f t="shared" si="39"/>
        <v>0.98799999999999999</v>
      </c>
    </row>
    <row r="1242" spans="20:31">
      <c r="T1242" s="73">
        <v>11</v>
      </c>
      <c r="U1242" s="73">
        <v>2010</v>
      </c>
      <c r="V1242" s="73" t="s">
        <v>20</v>
      </c>
      <c r="W1242" s="73" t="s">
        <v>612</v>
      </c>
      <c r="X1242" s="73" t="s">
        <v>702</v>
      </c>
      <c r="Y1242" s="28" t="str">
        <f t="shared" si="38"/>
        <v>112010暖房店舗用無し（一定速）</v>
      </c>
      <c r="Z1242" s="51">
        <v>0.25</v>
      </c>
      <c r="AA1242" s="51">
        <v>0.75</v>
      </c>
      <c r="AB1242" s="52">
        <v>0.25</v>
      </c>
      <c r="AC1242" s="52">
        <v>0.75</v>
      </c>
      <c r="AD1242" s="31">
        <f>省エネ計算フォーマット【EHP】!$T$125/100</f>
        <v>0</v>
      </c>
      <c r="AE1242" s="32">
        <f t="shared" si="39"/>
        <v>0.75</v>
      </c>
    </row>
    <row r="1243" spans="20:31">
      <c r="T1243" s="73">
        <v>11</v>
      </c>
      <c r="U1243" s="73">
        <v>2010</v>
      </c>
      <c r="V1243" s="73" t="s">
        <v>20</v>
      </c>
      <c r="W1243" s="73" t="s">
        <v>606</v>
      </c>
      <c r="X1243" s="73" t="s">
        <v>702</v>
      </c>
      <c r="Y1243" s="28" t="str">
        <f t="shared" si="38"/>
        <v>112010暖房ビル用マルチ無し（一定速）</v>
      </c>
      <c r="Z1243" s="51">
        <v>0.25</v>
      </c>
      <c r="AA1243" s="51">
        <v>0.75</v>
      </c>
      <c r="AB1243" s="52">
        <v>0.25</v>
      </c>
      <c r="AC1243" s="52">
        <v>0.75</v>
      </c>
      <c r="AD1243" s="31">
        <f>省エネ計算フォーマット【EHP】!$T$125/100</f>
        <v>0</v>
      </c>
      <c r="AE1243" s="32">
        <f t="shared" si="39"/>
        <v>0.75</v>
      </c>
    </row>
    <row r="1244" spans="20:31">
      <c r="T1244" s="73">
        <v>11</v>
      </c>
      <c r="U1244" s="73">
        <v>2010</v>
      </c>
      <c r="V1244" s="73" t="s">
        <v>20</v>
      </c>
      <c r="W1244" s="73" t="s">
        <v>607</v>
      </c>
      <c r="X1244" s="73" t="s">
        <v>702</v>
      </c>
      <c r="Y1244" s="28" t="str">
        <f t="shared" si="38"/>
        <v>112010暖房設備用無し（一定速）</v>
      </c>
      <c r="Z1244" s="63">
        <v>0.25</v>
      </c>
      <c r="AA1244" s="63">
        <v>0.75</v>
      </c>
      <c r="AB1244" s="64">
        <v>0.25</v>
      </c>
      <c r="AC1244" s="64">
        <v>0.75</v>
      </c>
      <c r="AD1244" s="31">
        <f>省エネ計算フォーマット【EHP】!$T$125/100</f>
        <v>0</v>
      </c>
      <c r="AE1244" s="32">
        <f t="shared" si="39"/>
        <v>0.75</v>
      </c>
    </row>
    <row r="1245" spans="20:31">
      <c r="T1245" s="76">
        <v>11</v>
      </c>
      <c r="U1245" s="76">
        <v>2011</v>
      </c>
      <c r="V1245" s="76" t="s">
        <v>19</v>
      </c>
      <c r="W1245" s="76" t="s">
        <v>612</v>
      </c>
      <c r="X1245" s="76" t="s">
        <v>618</v>
      </c>
      <c r="Y1245" s="55" t="str">
        <f t="shared" si="38"/>
        <v>112011冷房店舗用有り</v>
      </c>
      <c r="Z1245" s="56">
        <v>-1.1200000000000001</v>
      </c>
      <c r="AA1245" s="56">
        <v>2.12</v>
      </c>
      <c r="AB1245" s="57">
        <v>1.0517000000000001</v>
      </c>
      <c r="AC1245" s="57">
        <v>1.5770999999999999</v>
      </c>
      <c r="AD1245" s="31">
        <f>省エネ計算フォーマット【EHP】!$T$125/100</f>
        <v>0</v>
      </c>
      <c r="AE1245" s="37">
        <f t="shared" si="39"/>
        <v>1.577</v>
      </c>
    </row>
    <row r="1246" spans="20:31">
      <c r="T1246" s="76">
        <v>11</v>
      </c>
      <c r="U1246" s="76">
        <v>2011</v>
      </c>
      <c r="V1246" s="76" t="s">
        <v>19</v>
      </c>
      <c r="W1246" s="76" t="s">
        <v>606</v>
      </c>
      <c r="X1246" s="76" t="s">
        <v>618</v>
      </c>
      <c r="Y1246" s="55" t="str">
        <f t="shared" si="38"/>
        <v>112011冷房ビル用マルチ有り</v>
      </c>
      <c r="Z1246" s="56">
        <v>-1</v>
      </c>
      <c r="AA1246" s="56">
        <v>2</v>
      </c>
      <c r="AB1246" s="57">
        <v>1.0584</v>
      </c>
      <c r="AC1246" s="57">
        <v>1.4854000000000001</v>
      </c>
      <c r="AD1246" s="31">
        <f>省エネ計算フォーマット【EHP】!$T$125/100</f>
        <v>0</v>
      </c>
      <c r="AE1246" s="37">
        <f t="shared" si="39"/>
        <v>1.4850000000000001</v>
      </c>
    </row>
    <row r="1247" spans="20:31">
      <c r="T1247" s="76">
        <v>11</v>
      </c>
      <c r="U1247" s="76">
        <v>2011</v>
      </c>
      <c r="V1247" s="76" t="s">
        <v>19</v>
      </c>
      <c r="W1247" s="76" t="s">
        <v>607</v>
      </c>
      <c r="X1247" s="76" t="s">
        <v>618</v>
      </c>
      <c r="Y1247" s="55" t="str">
        <f t="shared" si="38"/>
        <v>112011冷房設備用有り</v>
      </c>
      <c r="Z1247" s="56">
        <v>-0.22</v>
      </c>
      <c r="AA1247" s="56">
        <v>1.22</v>
      </c>
      <c r="AB1247" s="57">
        <v>1.0356000000000001</v>
      </c>
      <c r="AC1247" s="57">
        <v>0.90610000000000002</v>
      </c>
      <c r="AD1247" s="31">
        <f>省エネ計算フォーマット【EHP】!$T$125/100</f>
        <v>0</v>
      </c>
      <c r="AE1247" s="37">
        <f t="shared" si="39"/>
        <v>0.90600000000000003</v>
      </c>
    </row>
    <row r="1248" spans="20:31">
      <c r="T1248" s="76">
        <v>11</v>
      </c>
      <c r="U1248" s="76">
        <v>2011</v>
      </c>
      <c r="V1248" s="76" t="s">
        <v>19</v>
      </c>
      <c r="W1248" s="76" t="s">
        <v>612</v>
      </c>
      <c r="X1248" s="76" t="s">
        <v>702</v>
      </c>
      <c r="Y1248" s="55" t="str">
        <f t="shared" si="38"/>
        <v>112011冷房店舗用無し（一定速）</v>
      </c>
      <c r="Z1248" s="56">
        <v>0.25</v>
      </c>
      <c r="AA1248" s="56">
        <v>0.75</v>
      </c>
      <c r="AB1248" s="57">
        <v>0.25</v>
      </c>
      <c r="AC1248" s="57">
        <v>0.75</v>
      </c>
      <c r="AD1248" s="31">
        <f>省エネ計算フォーマット【EHP】!$T$125/100</f>
        <v>0</v>
      </c>
      <c r="AE1248" s="37">
        <f t="shared" si="39"/>
        <v>0.75</v>
      </c>
    </row>
    <row r="1249" spans="20:31">
      <c r="T1249" s="76">
        <v>11</v>
      </c>
      <c r="U1249" s="76">
        <v>2011</v>
      </c>
      <c r="V1249" s="76" t="s">
        <v>19</v>
      </c>
      <c r="W1249" s="76" t="s">
        <v>606</v>
      </c>
      <c r="X1249" s="76" t="s">
        <v>702</v>
      </c>
      <c r="Y1249" s="55" t="str">
        <f t="shared" si="38"/>
        <v>112011冷房ビル用マルチ無し（一定速）</v>
      </c>
      <c r="Z1249" s="56">
        <v>0.25</v>
      </c>
      <c r="AA1249" s="56">
        <v>0.75</v>
      </c>
      <c r="AB1249" s="57">
        <v>0.25</v>
      </c>
      <c r="AC1249" s="57">
        <v>0.75</v>
      </c>
      <c r="AD1249" s="31">
        <f>省エネ計算フォーマット【EHP】!$T$125/100</f>
        <v>0</v>
      </c>
      <c r="AE1249" s="37">
        <f t="shared" si="39"/>
        <v>0.75</v>
      </c>
    </row>
    <row r="1250" spans="20:31">
      <c r="T1250" s="76">
        <v>11</v>
      </c>
      <c r="U1250" s="76">
        <v>2011</v>
      </c>
      <c r="V1250" s="76" t="s">
        <v>19</v>
      </c>
      <c r="W1250" s="76" t="s">
        <v>607</v>
      </c>
      <c r="X1250" s="76" t="s">
        <v>702</v>
      </c>
      <c r="Y1250" s="55" t="str">
        <f t="shared" si="38"/>
        <v>112011冷房設備用無し（一定速）</v>
      </c>
      <c r="Z1250" s="56">
        <v>0.25</v>
      </c>
      <c r="AA1250" s="56">
        <v>0.75</v>
      </c>
      <c r="AB1250" s="57">
        <v>0.25</v>
      </c>
      <c r="AC1250" s="57">
        <v>0.75</v>
      </c>
      <c r="AD1250" s="31">
        <f>省エネ計算フォーマット【EHP】!$T$125/100</f>
        <v>0</v>
      </c>
      <c r="AE1250" s="37">
        <f t="shared" si="39"/>
        <v>0.75</v>
      </c>
    </row>
    <row r="1251" spans="20:31">
      <c r="T1251" s="76">
        <v>11</v>
      </c>
      <c r="U1251" s="76">
        <v>2011</v>
      </c>
      <c r="V1251" s="76" t="s">
        <v>20</v>
      </c>
      <c r="W1251" s="76" t="s">
        <v>612</v>
      </c>
      <c r="X1251" s="76" t="s">
        <v>618</v>
      </c>
      <c r="Y1251" s="55" t="str">
        <f t="shared" si="38"/>
        <v>112011暖房店舗用有り</v>
      </c>
      <c r="Z1251" s="56">
        <v>-0.76</v>
      </c>
      <c r="AA1251" s="56">
        <v>1.76</v>
      </c>
      <c r="AB1251" s="57">
        <v>1.0773999999999999</v>
      </c>
      <c r="AC1251" s="57">
        <v>1.3006</v>
      </c>
      <c r="AD1251" s="31">
        <f>省エネ計算フォーマット【EHP】!$T$125/100</f>
        <v>0</v>
      </c>
      <c r="AE1251" s="37">
        <f t="shared" si="39"/>
        <v>1.3</v>
      </c>
    </row>
    <row r="1252" spans="20:31">
      <c r="T1252" s="76">
        <v>11</v>
      </c>
      <c r="U1252" s="76">
        <v>2011</v>
      </c>
      <c r="V1252" s="76" t="s">
        <v>20</v>
      </c>
      <c r="W1252" s="76" t="s">
        <v>606</v>
      </c>
      <c r="X1252" s="76" t="s">
        <v>618</v>
      </c>
      <c r="Y1252" s="55" t="str">
        <f t="shared" si="38"/>
        <v>112011暖房ビル用マルチ有り</v>
      </c>
      <c r="Z1252" s="56">
        <v>-0.78</v>
      </c>
      <c r="AA1252" s="56">
        <v>1.78</v>
      </c>
      <c r="AB1252" s="57">
        <v>1.0377000000000001</v>
      </c>
      <c r="AC1252" s="57">
        <v>1.3255999999999999</v>
      </c>
      <c r="AD1252" s="31">
        <f>省エネ計算フォーマット【EHP】!$T$125/100</f>
        <v>0</v>
      </c>
      <c r="AE1252" s="37">
        <f t="shared" si="39"/>
        <v>1.325</v>
      </c>
    </row>
    <row r="1253" spans="20:31">
      <c r="T1253" s="76">
        <v>11</v>
      </c>
      <c r="U1253" s="76">
        <v>2011</v>
      </c>
      <c r="V1253" s="76" t="s">
        <v>20</v>
      </c>
      <c r="W1253" s="76" t="s">
        <v>607</v>
      </c>
      <c r="X1253" s="76" t="s">
        <v>618</v>
      </c>
      <c r="Y1253" s="55" t="str">
        <f t="shared" si="38"/>
        <v>112011暖房設備用有り</v>
      </c>
      <c r="Z1253" s="56">
        <v>-0.26</v>
      </c>
      <c r="AA1253" s="56">
        <v>1.26</v>
      </c>
      <c r="AB1253" s="57">
        <v>1.0266999999999999</v>
      </c>
      <c r="AC1253" s="57">
        <v>0.93830000000000002</v>
      </c>
      <c r="AD1253" s="31">
        <f>省エネ計算フォーマット【EHP】!$T$125/100</f>
        <v>0</v>
      </c>
      <c r="AE1253" s="37">
        <f t="shared" si="39"/>
        <v>0.93799999999999994</v>
      </c>
    </row>
    <row r="1254" spans="20:31">
      <c r="T1254" s="76">
        <v>11</v>
      </c>
      <c r="U1254" s="76">
        <v>2011</v>
      </c>
      <c r="V1254" s="76" t="s">
        <v>20</v>
      </c>
      <c r="W1254" s="76" t="s">
        <v>612</v>
      </c>
      <c r="X1254" s="76" t="s">
        <v>702</v>
      </c>
      <c r="Y1254" s="55" t="str">
        <f t="shared" si="38"/>
        <v>112011暖房店舗用無し（一定速）</v>
      </c>
      <c r="Z1254" s="56">
        <v>0.25</v>
      </c>
      <c r="AA1254" s="56">
        <v>0.75</v>
      </c>
      <c r="AB1254" s="57">
        <v>0.25</v>
      </c>
      <c r="AC1254" s="57">
        <v>0.75</v>
      </c>
      <c r="AD1254" s="31">
        <f>省エネ計算フォーマット【EHP】!$T$125/100</f>
        <v>0</v>
      </c>
      <c r="AE1254" s="37">
        <f t="shared" si="39"/>
        <v>0.75</v>
      </c>
    </row>
    <row r="1255" spans="20:31">
      <c r="T1255" s="76">
        <v>11</v>
      </c>
      <c r="U1255" s="76">
        <v>2011</v>
      </c>
      <c r="V1255" s="76" t="s">
        <v>20</v>
      </c>
      <c r="W1255" s="76" t="s">
        <v>606</v>
      </c>
      <c r="X1255" s="76" t="s">
        <v>702</v>
      </c>
      <c r="Y1255" s="55" t="str">
        <f t="shared" si="38"/>
        <v>112011暖房ビル用マルチ無し（一定速）</v>
      </c>
      <c r="Z1255" s="56">
        <v>0.25</v>
      </c>
      <c r="AA1255" s="56">
        <v>0.75</v>
      </c>
      <c r="AB1255" s="57">
        <v>0.25</v>
      </c>
      <c r="AC1255" s="57">
        <v>0.75</v>
      </c>
      <c r="AD1255" s="31">
        <f>省エネ計算フォーマット【EHP】!$T$125/100</f>
        <v>0</v>
      </c>
      <c r="AE1255" s="37">
        <f t="shared" si="39"/>
        <v>0.75</v>
      </c>
    </row>
    <row r="1256" spans="20:31">
      <c r="T1256" s="76">
        <v>11</v>
      </c>
      <c r="U1256" s="76">
        <v>2011</v>
      </c>
      <c r="V1256" s="76" t="s">
        <v>20</v>
      </c>
      <c r="W1256" s="76" t="s">
        <v>607</v>
      </c>
      <c r="X1256" s="76" t="s">
        <v>702</v>
      </c>
      <c r="Y1256" s="55" t="str">
        <f t="shared" si="38"/>
        <v>112011暖房設備用無し（一定速）</v>
      </c>
      <c r="Z1256" s="65">
        <v>0.25</v>
      </c>
      <c r="AA1256" s="65">
        <v>0.75</v>
      </c>
      <c r="AB1256" s="66">
        <v>0.25</v>
      </c>
      <c r="AC1256" s="66">
        <v>0.75</v>
      </c>
      <c r="AD1256" s="31">
        <f>省エネ計算フォーマット【EHP】!$T$125/100</f>
        <v>0</v>
      </c>
      <c r="AE1256" s="37">
        <f t="shared" si="39"/>
        <v>0.75</v>
      </c>
    </row>
    <row r="1257" spans="20:31">
      <c r="T1257" s="76">
        <v>11</v>
      </c>
      <c r="U1257" s="76">
        <v>2012</v>
      </c>
      <c r="V1257" s="76" t="s">
        <v>19</v>
      </c>
      <c r="W1257" s="76" t="s">
        <v>612</v>
      </c>
      <c r="X1257" s="76" t="s">
        <v>618</v>
      </c>
      <c r="Y1257" s="55" t="str">
        <f t="shared" si="38"/>
        <v>112012冷房店舗用有り</v>
      </c>
      <c r="Z1257" s="67">
        <v>-1.36</v>
      </c>
      <c r="AA1257" s="67">
        <v>2.36</v>
      </c>
      <c r="AB1257" s="68">
        <v>1.0576000000000001</v>
      </c>
      <c r="AC1257" s="68">
        <v>1.7556</v>
      </c>
      <c r="AD1257" s="31">
        <f>省エネ計算フォーマット【EHP】!$T$125/100</f>
        <v>0</v>
      </c>
      <c r="AE1257" s="37">
        <f t="shared" si="39"/>
        <v>1.7549999999999999</v>
      </c>
    </row>
    <row r="1258" spans="20:31">
      <c r="T1258" s="76">
        <v>11</v>
      </c>
      <c r="U1258" s="76">
        <v>2012</v>
      </c>
      <c r="V1258" s="76" t="s">
        <v>19</v>
      </c>
      <c r="W1258" s="76" t="s">
        <v>606</v>
      </c>
      <c r="X1258" s="76" t="s">
        <v>618</v>
      </c>
      <c r="Y1258" s="55" t="str">
        <f t="shared" si="38"/>
        <v>112012冷房ビル用マルチ有り</v>
      </c>
      <c r="Z1258" s="56">
        <v>-1.1399999999999999</v>
      </c>
      <c r="AA1258" s="56">
        <v>2.14</v>
      </c>
      <c r="AB1258" s="57">
        <v>1.0625</v>
      </c>
      <c r="AC1258" s="57">
        <v>1.5893999999999999</v>
      </c>
      <c r="AD1258" s="31">
        <f>省エネ計算フォーマット【EHP】!$T$125/100</f>
        <v>0</v>
      </c>
      <c r="AE1258" s="37">
        <f t="shared" si="39"/>
        <v>1.589</v>
      </c>
    </row>
    <row r="1259" spans="20:31">
      <c r="T1259" s="76">
        <v>11</v>
      </c>
      <c r="U1259" s="76">
        <v>2012</v>
      </c>
      <c r="V1259" s="76" t="s">
        <v>19</v>
      </c>
      <c r="W1259" s="76" t="s">
        <v>607</v>
      </c>
      <c r="X1259" s="76" t="s">
        <v>618</v>
      </c>
      <c r="Y1259" s="55" t="str">
        <f t="shared" si="38"/>
        <v>112012冷房設備用有り</v>
      </c>
      <c r="Z1259" s="56">
        <v>-0.26</v>
      </c>
      <c r="AA1259" s="56">
        <v>1.26</v>
      </c>
      <c r="AB1259" s="57">
        <v>1.0367999999999999</v>
      </c>
      <c r="AC1259" s="57">
        <v>0.93579999999999997</v>
      </c>
      <c r="AD1259" s="31">
        <f>省エネ計算フォーマット【EHP】!$T$125/100</f>
        <v>0</v>
      </c>
      <c r="AE1259" s="37">
        <f t="shared" si="39"/>
        <v>0.93500000000000005</v>
      </c>
    </row>
    <row r="1260" spans="20:31">
      <c r="T1260" s="76">
        <v>11</v>
      </c>
      <c r="U1260" s="76">
        <v>2012</v>
      </c>
      <c r="V1260" s="76" t="s">
        <v>19</v>
      </c>
      <c r="W1260" s="76" t="s">
        <v>612</v>
      </c>
      <c r="X1260" s="76" t="s">
        <v>702</v>
      </c>
      <c r="Y1260" s="55" t="str">
        <f t="shared" si="38"/>
        <v>112012冷房店舗用無し（一定速）</v>
      </c>
      <c r="Z1260" s="56">
        <v>0.25</v>
      </c>
      <c r="AA1260" s="56">
        <v>0.75</v>
      </c>
      <c r="AB1260" s="57">
        <v>0.25</v>
      </c>
      <c r="AC1260" s="57">
        <v>0.75</v>
      </c>
      <c r="AD1260" s="31">
        <f>省エネ計算フォーマット【EHP】!$T$125/100</f>
        <v>0</v>
      </c>
      <c r="AE1260" s="37">
        <f t="shared" si="39"/>
        <v>0.75</v>
      </c>
    </row>
    <row r="1261" spans="20:31">
      <c r="T1261" s="76">
        <v>11</v>
      </c>
      <c r="U1261" s="76">
        <v>2012</v>
      </c>
      <c r="V1261" s="76" t="s">
        <v>19</v>
      </c>
      <c r="W1261" s="76" t="s">
        <v>606</v>
      </c>
      <c r="X1261" s="76" t="s">
        <v>702</v>
      </c>
      <c r="Y1261" s="55" t="str">
        <f t="shared" si="38"/>
        <v>112012冷房ビル用マルチ無し（一定速）</v>
      </c>
      <c r="Z1261" s="56">
        <v>0.25</v>
      </c>
      <c r="AA1261" s="56">
        <v>0.75</v>
      </c>
      <c r="AB1261" s="57">
        <v>0.25</v>
      </c>
      <c r="AC1261" s="57">
        <v>0.75</v>
      </c>
      <c r="AD1261" s="31">
        <f>省エネ計算フォーマット【EHP】!$T$125/100</f>
        <v>0</v>
      </c>
      <c r="AE1261" s="37">
        <f t="shared" si="39"/>
        <v>0.75</v>
      </c>
    </row>
    <row r="1262" spans="20:31">
      <c r="T1262" s="76">
        <v>11</v>
      </c>
      <c r="U1262" s="76">
        <v>2012</v>
      </c>
      <c r="V1262" s="76" t="s">
        <v>19</v>
      </c>
      <c r="W1262" s="76" t="s">
        <v>607</v>
      </c>
      <c r="X1262" s="76" t="s">
        <v>702</v>
      </c>
      <c r="Y1262" s="55" t="str">
        <f t="shared" si="38"/>
        <v>112012冷房設備用無し（一定速）</v>
      </c>
      <c r="Z1262" s="56">
        <v>0.25</v>
      </c>
      <c r="AA1262" s="56">
        <v>0.75</v>
      </c>
      <c r="AB1262" s="57">
        <v>0.25</v>
      </c>
      <c r="AC1262" s="57">
        <v>0.75</v>
      </c>
      <c r="AD1262" s="31">
        <f>省エネ計算フォーマット【EHP】!$T$125/100</f>
        <v>0</v>
      </c>
      <c r="AE1262" s="37">
        <f t="shared" si="39"/>
        <v>0.75</v>
      </c>
    </row>
    <row r="1263" spans="20:31">
      <c r="T1263" s="76">
        <v>11</v>
      </c>
      <c r="U1263" s="76">
        <v>2012</v>
      </c>
      <c r="V1263" s="76" t="s">
        <v>20</v>
      </c>
      <c r="W1263" s="76" t="s">
        <v>612</v>
      </c>
      <c r="X1263" s="76" t="s">
        <v>618</v>
      </c>
      <c r="Y1263" s="55" t="str">
        <f t="shared" si="38"/>
        <v>112012暖房店舗用有り</v>
      </c>
      <c r="Z1263" s="56">
        <v>-0.82</v>
      </c>
      <c r="AA1263" s="56">
        <v>1.82</v>
      </c>
      <c r="AB1263" s="57">
        <v>1.0801000000000001</v>
      </c>
      <c r="AC1263" s="57">
        <v>1.345</v>
      </c>
      <c r="AD1263" s="31">
        <f>省エネ計算フォーマット【EHP】!$T$125/100</f>
        <v>0</v>
      </c>
      <c r="AE1263" s="37">
        <f t="shared" si="39"/>
        <v>1.345</v>
      </c>
    </row>
    <row r="1264" spans="20:31">
      <c r="T1264" s="76">
        <v>11</v>
      </c>
      <c r="U1264" s="76">
        <v>2012</v>
      </c>
      <c r="V1264" s="76" t="s">
        <v>20</v>
      </c>
      <c r="W1264" s="76" t="s">
        <v>606</v>
      </c>
      <c r="X1264" s="76" t="s">
        <v>618</v>
      </c>
      <c r="Y1264" s="55" t="str">
        <f t="shared" si="38"/>
        <v>112012暖房ビル用マルチ有り</v>
      </c>
      <c r="Z1264" s="56">
        <v>-0.98</v>
      </c>
      <c r="AA1264" s="56">
        <v>1.98</v>
      </c>
      <c r="AB1264" s="57">
        <v>1.042</v>
      </c>
      <c r="AC1264" s="57">
        <v>1.4744999999999999</v>
      </c>
      <c r="AD1264" s="31">
        <f>省エネ計算フォーマット【EHP】!$T$125/100</f>
        <v>0</v>
      </c>
      <c r="AE1264" s="37">
        <f t="shared" si="39"/>
        <v>1.474</v>
      </c>
    </row>
    <row r="1265" spans="20:31">
      <c r="T1265" s="76">
        <v>11</v>
      </c>
      <c r="U1265" s="76">
        <v>2012</v>
      </c>
      <c r="V1265" s="76" t="s">
        <v>20</v>
      </c>
      <c r="W1265" s="76" t="s">
        <v>607</v>
      </c>
      <c r="X1265" s="76" t="s">
        <v>618</v>
      </c>
      <c r="Y1265" s="55" t="str">
        <f t="shared" si="38"/>
        <v>112012暖房設備用有り</v>
      </c>
      <c r="Z1265" s="56">
        <v>-0.26</v>
      </c>
      <c r="AA1265" s="56">
        <v>1.26</v>
      </c>
      <c r="AB1265" s="57">
        <v>1.0266999999999999</v>
      </c>
      <c r="AC1265" s="57">
        <v>0.93830000000000002</v>
      </c>
      <c r="AD1265" s="31">
        <f>省エネ計算フォーマット【EHP】!$T$125/100</f>
        <v>0</v>
      </c>
      <c r="AE1265" s="37">
        <f t="shared" si="39"/>
        <v>0.93799999999999994</v>
      </c>
    </row>
    <row r="1266" spans="20:31">
      <c r="T1266" s="76">
        <v>11</v>
      </c>
      <c r="U1266" s="76">
        <v>2012</v>
      </c>
      <c r="V1266" s="76" t="s">
        <v>20</v>
      </c>
      <c r="W1266" s="76" t="s">
        <v>612</v>
      </c>
      <c r="X1266" s="76" t="s">
        <v>702</v>
      </c>
      <c r="Y1266" s="55" t="str">
        <f t="shared" si="38"/>
        <v>112012暖房店舗用無し（一定速）</v>
      </c>
      <c r="Z1266" s="56">
        <v>0.25</v>
      </c>
      <c r="AA1266" s="56">
        <v>0.75</v>
      </c>
      <c r="AB1266" s="57">
        <v>0.25</v>
      </c>
      <c r="AC1266" s="57">
        <v>0.75</v>
      </c>
      <c r="AD1266" s="31">
        <f>省エネ計算フォーマット【EHP】!$T$125/100</f>
        <v>0</v>
      </c>
      <c r="AE1266" s="37">
        <f t="shared" si="39"/>
        <v>0.75</v>
      </c>
    </row>
    <row r="1267" spans="20:31">
      <c r="T1267" s="76">
        <v>11</v>
      </c>
      <c r="U1267" s="76">
        <v>2012</v>
      </c>
      <c r="V1267" s="76" t="s">
        <v>20</v>
      </c>
      <c r="W1267" s="76" t="s">
        <v>606</v>
      </c>
      <c r="X1267" s="76" t="s">
        <v>702</v>
      </c>
      <c r="Y1267" s="55" t="str">
        <f t="shared" si="38"/>
        <v>112012暖房ビル用マルチ無し（一定速）</v>
      </c>
      <c r="Z1267" s="56">
        <v>0.25</v>
      </c>
      <c r="AA1267" s="56">
        <v>0.75</v>
      </c>
      <c r="AB1267" s="57">
        <v>0.25</v>
      </c>
      <c r="AC1267" s="57">
        <v>0.75</v>
      </c>
      <c r="AD1267" s="31">
        <f>省エネ計算フォーマット【EHP】!$T$125/100</f>
        <v>0</v>
      </c>
      <c r="AE1267" s="37">
        <f t="shared" si="39"/>
        <v>0.75</v>
      </c>
    </row>
    <row r="1268" spans="20:31">
      <c r="T1268" s="76">
        <v>11</v>
      </c>
      <c r="U1268" s="76">
        <v>2012</v>
      </c>
      <c r="V1268" s="76" t="s">
        <v>20</v>
      </c>
      <c r="W1268" s="76" t="s">
        <v>607</v>
      </c>
      <c r="X1268" s="76" t="s">
        <v>702</v>
      </c>
      <c r="Y1268" s="55" t="str">
        <f t="shared" si="38"/>
        <v>112012暖房設備用無し（一定速）</v>
      </c>
      <c r="Z1268" s="69">
        <v>0.25</v>
      </c>
      <c r="AA1268" s="69">
        <v>0.75</v>
      </c>
      <c r="AB1268" s="70">
        <v>0.25</v>
      </c>
      <c r="AC1268" s="70">
        <v>0.75</v>
      </c>
      <c r="AD1268" s="31">
        <f>省エネ計算フォーマット【EHP】!$T$125/100</f>
        <v>0</v>
      </c>
      <c r="AE1268" s="37">
        <f t="shared" si="39"/>
        <v>0.75</v>
      </c>
    </row>
    <row r="1269" spans="20:31">
      <c r="T1269" s="76">
        <v>11</v>
      </c>
      <c r="U1269" s="76">
        <v>2013</v>
      </c>
      <c r="V1269" s="76" t="s">
        <v>19</v>
      </c>
      <c r="W1269" s="76" t="s">
        <v>612</v>
      </c>
      <c r="X1269" s="76" t="s">
        <v>618</v>
      </c>
      <c r="Y1269" s="55" t="str">
        <f t="shared" si="38"/>
        <v>112013冷房店舗用有り</v>
      </c>
      <c r="Z1269" s="56">
        <v>-1.5</v>
      </c>
      <c r="AA1269" s="56">
        <v>2.5</v>
      </c>
      <c r="AB1269" s="57">
        <v>1.0609999999999999</v>
      </c>
      <c r="AC1269" s="57">
        <v>1.8597999999999999</v>
      </c>
      <c r="AD1269" s="31">
        <f>省エネ計算フォーマット【EHP】!$T$125/100</f>
        <v>0</v>
      </c>
      <c r="AE1269" s="37">
        <f t="shared" si="39"/>
        <v>1.859</v>
      </c>
    </row>
    <row r="1270" spans="20:31">
      <c r="T1270" s="76">
        <v>11</v>
      </c>
      <c r="U1270" s="76">
        <v>2013</v>
      </c>
      <c r="V1270" s="76" t="s">
        <v>19</v>
      </c>
      <c r="W1270" s="76" t="s">
        <v>606</v>
      </c>
      <c r="X1270" s="76" t="s">
        <v>618</v>
      </c>
      <c r="Y1270" s="55" t="str">
        <f t="shared" si="38"/>
        <v>112013冷房ビル用マルチ有り</v>
      </c>
      <c r="Z1270" s="56">
        <v>-1.1399999999999999</v>
      </c>
      <c r="AA1270" s="56">
        <v>2.14</v>
      </c>
      <c r="AB1270" s="57">
        <v>1.0625</v>
      </c>
      <c r="AC1270" s="57">
        <v>1.5893999999999999</v>
      </c>
      <c r="AD1270" s="31">
        <f>省エネ計算フォーマット【EHP】!$T$125/100</f>
        <v>0</v>
      </c>
      <c r="AE1270" s="37">
        <f t="shared" si="39"/>
        <v>1.589</v>
      </c>
    </row>
    <row r="1271" spans="20:31">
      <c r="T1271" s="76">
        <v>11</v>
      </c>
      <c r="U1271" s="76">
        <v>2013</v>
      </c>
      <c r="V1271" s="76" t="s">
        <v>19</v>
      </c>
      <c r="W1271" s="76" t="s">
        <v>607</v>
      </c>
      <c r="X1271" s="76" t="s">
        <v>618</v>
      </c>
      <c r="Y1271" s="55" t="str">
        <f t="shared" si="38"/>
        <v>112013冷房設備用有り</v>
      </c>
      <c r="Z1271" s="56">
        <v>-0.26</v>
      </c>
      <c r="AA1271" s="56">
        <v>1.26</v>
      </c>
      <c r="AB1271" s="57">
        <v>1.0367999999999999</v>
      </c>
      <c r="AC1271" s="57">
        <v>0.93579999999999997</v>
      </c>
      <c r="AD1271" s="31">
        <f>省エネ計算フォーマット【EHP】!$T$125/100</f>
        <v>0</v>
      </c>
      <c r="AE1271" s="37">
        <f t="shared" si="39"/>
        <v>0.93500000000000005</v>
      </c>
    </row>
    <row r="1272" spans="20:31">
      <c r="T1272" s="76">
        <v>11</v>
      </c>
      <c r="U1272" s="76">
        <v>2013</v>
      </c>
      <c r="V1272" s="76" t="s">
        <v>19</v>
      </c>
      <c r="W1272" s="76" t="s">
        <v>612</v>
      </c>
      <c r="X1272" s="76" t="s">
        <v>702</v>
      </c>
      <c r="Y1272" s="55" t="str">
        <f t="shared" si="38"/>
        <v>112013冷房店舗用無し（一定速）</v>
      </c>
      <c r="Z1272" s="56">
        <v>0.25</v>
      </c>
      <c r="AA1272" s="56">
        <v>0.75</v>
      </c>
      <c r="AB1272" s="57">
        <v>0.25</v>
      </c>
      <c r="AC1272" s="57">
        <v>0.75</v>
      </c>
      <c r="AD1272" s="31">
        <f>省エネ計算フォーマット【EHP】!$T$125/100</f>
        <v>0</v>
      </c>
      <c r="AE1272" s="37">
        <f t="shared" si="39"/>
        <v>0.75</v>
      </c>
    </row>
    <row r="1273" spans="20:31">
      <c r="T1273" s="76">
        <v>11</v>
      </c>
      <c r="U1273" s="76">
        <v>2013</v>
      </c>
      <c r="V1273" s="76" t="s">
        <v>19</v>
      </c>
      <c r="W1273" s="76" t="s">
        <v>606</v>
      </c>
      <c r="X1273" s="76" t="s">
        <v>702</v>
      </c>
      <c r="Y1273" s="55" t="str">
        <f t="shared" si="38"/>
        <v>112013冷房ビル用マルチ無し（一定速）</v>
      </c>
      <c r="Z1273" s="56">
        <v>0.25</v>
      </c>
      <c r="AA1273" s="56">
        <v>0.75</v>
      </c>
      <c r="AB1273" s="57">
        <v>0.25</v>
      </c>
      <c r="AC1273" s="57">
        <v>0.75</v>
      </c>
      <c r="AD1273" s="31">
        <f>省エネ計算フォーマット【EHP】!$T$125/100</f>
        <v>0</v>
      </c>
      <c r="AE1273" s="37">
        <f t="shared" si="39"/>
        <v>0.75</v>
      </c>
    </row>
    <row r="1274" spans="20:31">
      <c r="T1274" s="76">
        <v>11</v>
      </c>
      <c r="U1274" s="76">
        <v>2013</v>
      </c>
      <c r="V1274" s="76" t="s">
        <v>19</v>
      </c>
      <c r="W1274" s="76" t="s">
        <v>607</v>
      </c>
      <c r="X1274" s="76" t="s">
        <v>702</v>
      </c>
      <c r="Y1274" s="55" t="str">
        <f t="shared" si="38"/>
        <v>112013冷房設備用無し（一定速）</v>
      </c>
      <c r="Z1274" s="56">
        <v>0.25</v>
      </c>
      <c r="AA1274" s="56">
        <v>0.75</v>
      </c>
      <c r="AB1274" s="57">
        <v>0.25</v>
      </c>
      <c r="AC1274" s="57">
        <v>0.75</v>
      </c>
      <c r="AD1274" s="31">
        <f>省エネ計算フォーマット【EHP】!$T$125/100</f>
        <v>0</v>
      </c>
      <c r="AE1274" s="37">
        <f t="shared" si="39"/>
        <v>0.75</v>
      </c>
    </row>
    <row r="1275" spans="20:31">
      <c r="T1275" s="76">
        <v>11</v>
      </c>
      <c r="U1275" s="76">
        <v>2013</v>
      </c>
      <c r="V1275" s="76" t="s">
        <v>20</v>
      </c>
      <c r="W1275" s="76" t="s">
        <v>612</v>
      </c>
      <c r="X1275" s="76" t="s">
        <v>618</v>
      </c>
      <c r="Y1275" s="55" t="str">
        <f t="shared" si="38"/>
        <v>112013暖房店舗用有り</v>
      </c>
      <c r="Z1275" s="56">
        <v>-0.94</v>
      </c>
      <c r="AA1275" s="56">
        <v>1.94</v>
      </c>
      <c r="AB1275" s="57">
        <v>1.0853999999999999</v>
      </c>
      <c r="AC1275" s="57">
        <v>1.4337</v>
      </c>
      <c r="AD1275" s="31">
        <f>省エネ計算フォーマット【EHP】!$T$125/100</f>
        <v>0</v>
      </c>
      <c r="AE1275" s="37">
        <f t="shared" si="39"/>
        <v>1.4330000000000001</v>
      </c>
    </row>
    <row r="1276" spans="20:31">
      <c r="T1276" s="76">
        <v>11</v>
      </c>
      <c r="U1276" s="76">
        <v>2013</v>
      </c>
      <c r="V1276" s="76" t="s">
        <v>20</v>
      </c>
      <c r="W1276" s="76" t="s">
        <v>606</v>
      </c>
      <c r="X1276" s="76" t="s">
        <v>618</v>
      </c>
      <c r="Y1276" s="55" t="str">
        <f t="shared" si="38"/>
        <v>112013暖房ビル用マルチ有り</v>
      </c>
      <c r="Z1276" s="56">
        <v>-0.98</v>
      </c>
      <c r="AA1276" s="56">
        <v>1.98</v>
      </c>
      <c r="AB1276" s="57">
        <v>1.042</v>
      </c>
      <c r="AC1276" s="57">
        <v>1.4744999999999999</v>
      </c>
      <c r="AD1276" s="31">
        <f>省エネ計算フォーマット【EHP】!$T$125/100</f>
        <v>0</v>
      </c>
      <c r="AE1276" s="37">
        <f t="shared" si="39"/>
        <v>1.474</v>
      </c>
    </row>
    <row r="1277" spans="20:31">
      <c r="T1277" s="76">
        <v>11</v>
      </c>
      <c r="U1277" s="76">
        <v>2013</v>
      </c>
      <c r="V1277" s="76" t="s">
        <v>20</v>
      </c>
      <c r="W1277" s="76" t="s">
        <v>607</v>
      </c>
      <c r="X1277" s="76" t="s">
        <v>618</v>
      </c>
      <c r="Y1277" s="55" t="str">
        <f t="shared" si="38"/>
        <v>112013暖房設備用有り</v>
      </c>
      <c r="Z1277" s="56">
        <v>-0.32</v>
      </c>
      <c r="AA1277" s="56">
        <v>1.32</v>
      </c>
      <c r="AB1277" s="57">
        <v>1.028</v>
      </c>
      <c r="AC1277" s="57">
        <v>0.98299999999999998</v>
      </c>
      <c r="AD1277" s="31">
        <f>省エネ計算フォーマット【EHP】!$T$125/100</f>
        <v>0</v>
      </c>
      <c r="AE1277" s="37">
        <f t="shared" si="39"/>
        <v>0.98299999999999998</v>
      </c>
    </row>
    <row r="1278" spans="20:31">
      <c r="T1278" s="76">
        <v>11</v>
      </c>
      <c r="U1278" s="76">
        <v>2013</v>
      </c>
      <c r="V1278" s="76" t="s">
        <v>20</v>
      </c>
      <c r="W1278" s="76" t="s">
        <v>612</v>
      </c>
      <c r="X1278" s="76" t="s">
        <v>702</v>
      </c>
      <c r="Y1278" s="55" t="str">
        <f t="shared" si="38"/>
        <v>112013暖房店舗用無し（一定速）</v>
      </c>
      <c r="Z1278" s="56">
        <v>0.25</v>
      </c>
      <c r="AA1278" s="56">
        <v>0.75</v>
      </c>
      <c r="AB1278" s="57">
        <v>0.25</v>
      </c>
      <c r="AC1278" s="57">
        <v>0.75</v>
      </c>
      <c r="AD1278" s="31">
        <f>省エネ計算フォーマット【EHP】!$T$125/100</f>
        <v>0</v>
      </c>
      <c r="AE1278" s="37">
        <f t="shared" si="39"/>
        <v>0.75</v>
      </c>
    </row>
    <row r="1279" spans="20:31">
      <c r="T1279" s="76">
        <v>11</v>
      </c>
      <c r="U1279" s="76">
        <v>2013</v>
      </c>
      <c r="V1279" s="76" t="s">
        <v>20</v>
      </c>
      <c r="W1279" s="76" t="s">
        <v>606</v>
      </c>
      <c r="X1279" s="76" t="s">
        <v>702</v>
      </c>
      <c r="Y1279" s="55" t="str">
        <f t="shared" si="38"/>
        <v>112013暖房ビル用マルチ無し（一定速）</v>
      </c>
      <c r="Z1279" s="56">
        <v>0.25</v>
      </c>
      <c r="AA1279" s="56">
        <v>0.75</v>
      </c>
      <c r="AB1279" s="57">
        <v>0.25</v>
      </c>
      <c r="AC1279" s="57">
        <v>0.75</v>
      </c>
      <c r="AD1279" s="31">
        <f>省エネ計算フォーマット【EHP】!$T$125/100</f>
        <v>0</v>
      </c>
      <c r="AE1279" s="37">
        <f t="shared" si="39"/>
        <v>0.75</v>
      </c>
    </row>
    <row r="1280" spans="20:31">
      <c r="T1280" s="76">
        <v>11</v>
      </c>
      <c r="U1280" s="76">
        <v>2013</v>
      </c>
      <c r="V1280" s="76" t="s">
        <v>20</v>
      </c>
      <c r="W1280" s="76" t="s">
        <v>607</v>
      </c>
      <c r="X1280" s="76" t="s">
        <v>702</v>
      </c>
      <c r="Y1280" s="55" t="str">
        <f t="shared" si="38"/>
        <v>112013暖房設備用無し（一定速）</v>
      </c>
      <c r="Z1280" s="56">
        <v>0.25</v>
      </c>
      <c r="AA1280" s="56">
        <v>0.75</v>
      </c>
      <c r="AB1280" s="57">
        <v>0.25</v>
      </c>
      <c r="AC1280" s="57">
        <v>0.75</v>
      </c>
      <c r="AD1280" s="31">
        <f>省エネ計算フォーマット【EHP】!$T$125/100</f>
        <v>0</v>
      </c>
      <c r="AE1280" s="37">
        <f t="shared" si="39"/>
        <v>0.75</v>
      </c>
    </row>
    <row r="1281" spans="20:31">
      <c r="T1281" s="76">
        <v>11</v>
      </c>
      <c r="U1281" s="76">
        <v>2014</v>
      </c>
      <c r="V1281" s="76" t="s">
        <v>19</v>
      </c>
      <c r="W1281" s="76" t="s">
        <v>612</v>
      </c>
      <c r="X1281" s="76" t="s">
        <v>618</v>
      </c>
      <c r="Y1281" s="55" t="str">
        <f t="shared" si="38"/>
        <v>112014冷房店舗用有り</v>
      </c>
      <c r="Z1281" s="56">
        <v>-1.46</v>
      </c>
      <c r="AA1281" s="56">
        <v>2.46</v>
      </c>
      <c r="AB1281" s="57">
        <v>1.06</v>
      </c>
      <c r="AC1281" s="57">
        <v>1.83</v>
      </c>
      <c r="AD1281" s="31">
        <f>省エネ計算フォーマット【EHP】!$T$125/100</f>
        <v>0</v>
      </c>
      <c r="AE1281" s="37">
        <f t="shared" si="39"/>
        <v>1.83</v>
      </c>
    </row>
    <row r="1282" spans="20:31">
      <c r="T1282" s="76">
        <v>11</v>
      </c>
      <c r="U1282" s="76">
        <v>2014</v>
      </c>
      <c r="V1282" s="76" t="s">
        <v>19</v>
      </c>
      <c r="W1282" s="76" t="s">
        <v>606</v>
      </c>
      <c r="X1282" s="76" t="s">
        <v>618</v>
      </c>
      <c r="Y1282" s="55" t="str">
        <f t="shared" si="38"/>
        <v>112014冷房ビル用マルチ有り</v>
      </c>
      <c r="Z1282" s="56">
        <v>-1.52</v>
      </c>
      <c r="AA1282" s="56">
        <v>2.52</v>
      </c>
      <c r="AB1282" s="57">
        <v>1.0736000000000001</v>
      </c>
      <c r="AC1282" s="57">
        <v>1.8715999999999999</v>
      </c>
      <c r="AD1282" s="31">
        <f>省エネ計算フォーマット【EHP】!$T$125/100</f>
        <v>0</v>
      </c>
      <c r="AE1282" s="37">
        <f t="shared" si="39"/>
        <v>1.871</v>
      </c>
    </row>
    <row r="1283" spans="20:31">
      <c r="T1283" s="76">
        <v>11</v>
      </c>
      <c r="U1283" s="76">
        <v>2014</v>
      </c>
      <c r="V1283" s="76" t="s">
        <v>19</v>
      </c>
      <c r="W1283" s="76" t="s">
        <v>607</v>
      </c>
      <c r="X1283" s="76" t="s">
        <v>618</v>
      </c>
      <c r="Y1283" s="55" t="str">
        <f t="shared" si="38"/>
        <v>112014冷房設備用有り</v>
      </c>
      <c r="Z1283" s="56">
        <v>-0.32</v>
      </c>
      <c r="AA1283" s="56">
        <v>1.32</v>
      </c>
      <c r="AB1283" s="57">
        <v>1.0385</v>
      </c>
      <c r="AC1283" s="57">
        <v>0.98040000000000005</v>
      </c>
      <c r="AD1283" s="31">
        <f>省エネ計算フォーマット【EHP】!$T$125/100</f>
        <v>0</v>
      </c>
      <c r="AE1283" s="37">
        <f t="shared" si="39"/>
        <v>0.98</v>
      </c>
    </row>
    <row r="1284" spans="20:31">
      <c r="T1284" s="76">
        <v>11</v>
      </c>
      <c r="U1284" s="76">
        <v>2014</v>
      </c>
      <c r="V1284" s="76" t="s">
        <v>19</v>
      </c>
      <c r="W1284" s="76" t="s">
        <v>612</v>
      </c>
      <c r="X1284" s="76" t="s">
        <v>702</v>
      </c>
      <c r="Y1284" s="55" t="str">
        <f t="shared" si="38"/>
        <v>112014冷房店舗用無し（一定速）</v>
      </c>
      <c r="Z1284" s="56">
        <v>0.25</v>
      </c>
      <c r="AA1284" s="56">
        <v>0.75</v>
      </c>
      <c r="AB1284" s="57">
        <v>0.25</v>
      </c>
      <c r="AC1284" s="57">
        <v>0.75</v>
      </c>
      <c r="AD1284" s="31">
        <f>省エネ計算フォーマット【EHP】!$T$125/100</f>
        <v>0</v>
      </c>
      <c r="AE1284" s="37">
        <f t="shared" si="39"/>
        <v>0.75</v>
      </c>
    </row>
    <row r="1285" spans="20:31">
      <c r="T1285" s="76">
        <v>11</v>
      </c>
      <c r="U1285" s="76">
        <v>2014</v>
      </c>
      <c r="V1285" s="76" t="s">
        <v>19</v>
      </c>
      <c r="W1285" s="76" t="s">
        <v>606</v>
      </c>
      <c r="X1285" s="76" t="s">
        <v>702</v>
      </c>
      <c r="Y1285" s="55" t="str">
        <f t="shared" si="38"/>
        <v>112014冷房ビル用マルチ無し（一定速）</v>
      </c>
      <c r="Z1285" s="56">
        <v>0.25</v>
      </c>
      <c r="AA1285" s="56">
        <v>0.75</v>
      </c>
      <c r="AB1285" s="57">
        <v>0.25</v>
      </c>
      <c r="AC1285" s="57">
        <v>0.75</v>
      </c>
      <c r="AD1285" s="31">
        <f>省エネ計算フォーマット【EHP】!$T$125/100</f>
        <v>0</v>
      </c>
      <c r="AE1285" s="37">
        <f t="shared" si="39"/>
        <v>0.75</v>
      </c>
    </row>
    <row r="1286" spans="20:31">
      <c r="T1286" s="76">
        <v>11</v>
      </c>
      <c r="U1286" s="76">
        <v>2014</v>
      </c>
      <c r="V1286" s="76" t="s">
        <v>19</v>
      </c>
      <c r="W1286" s="76" t="s">
        <v>607</v>
      </c>
      <c r="X1286" s="76" t="s">
        <v>702</v>
      </c>
      <c r="Y1286" s="55" t="str">
        <f t="shared" si="38"/>
        <v>112014冷房設備用無し（一定速）</v>
      </c>
      <c r="Z1286" s="56">
        <v>0.25</v>
      </c>
      <c r="AA1286" s="56">
        <v>0.75</v>
      </c>
      <c r="AB1286" s="57">
        <v>0.25</v>
      </c>
      <c r="AC1286" s="57">
        <v>0.75</v>
      </c>
      <c r="AD1286" s="31">
        <f>省エネ計算フォーマット【EHP】!$T$125/100</f>
        <v>0</v>
      </c>
      <c r="AE1286" s="37">
        <f t="shared" si="39"/>
        <v>0.75</v>
      </c>
    </row>
    <row r="1287" spans="20:31">
      <c r="T1287" s="76">
        <v>11</v>
      </c>
      <c r="U1287" s="76">
        <v>2014</v>
      </c>
      <c r="V1287" s="76" t="s">
        <v>20</v>
      </c>
      <c r="W1287" s="76" t="s">
        <v>612</v>
      </c>
      <c r="X1287" s="76" t="s">
        <v>618</v>
      </c>
      <c r="Y1287" s="55" t="str">
        <f t="shared" si="38"/>
        <v>112014暖房店舗用有り</v>
      </c>
      <c r="Z1287" s="56">
        <v>-0.94</v>
      </c>
      <c r="AA1287" s="56">
        <v>1.94</v>
      </c>
      <c r="AB1287" s="57">
        <v>1.0853999999999999</v>
      </c>
      <c r="AC1287" s="57">
        <v>1.4337</v>
      </c>
      <c r="AD1287" s="31">
        <f>省エネ計算フォーマット【EHP】!$T$125/100</f>
        <v>0</v>
      </c>
      <c r="AE1287" s="37">
        <f t="shared" si="39"/>
        <v>1.4330000000000001</v>
      </c>
    </row>
    <row r="1288" spans="20:31">
      <c r="T1288" s="76">
        <v>11</v>
      </c>
      <c r="U1288" s="76">
        <v>2014</v>
      </c>
      <c r="V1288" s="76" t="s">
        <v>20</v>
      </c>
      <c r="W1288" s="76" t="s">
        <v>606</v>
      </c>
      <c r="X1288" s="76" t="s">
        <v>618</v>
      </c>
      <c r="Y1288" s="55" t="str">
        <f t="shared" si="38"/>
        <v>112014暖房ビル用マルチ有り</v>
      </c>
      <c r="Z1288" s="56">
        <v>-0.96</v>
      </c>
      <c r="AA1288" s="56">
        <v>1.96</v>
      </c>
      <c r="AB1288" s="57">
        <v>1.0416000000000001</v>
      </c>
      <c r="AC1288" s="57">
        <v>1.4596</v>
      </c>
      <c r="AD1288" s="31">
        <f>省エネ計算フォーマット【EHP】!$T$125/100</f>
        <v>0</v>
      </c>
      <c r="AE1288" s="37">
        <f t="shared" si="39"/>
        <v>1.4590000000000001</v>
      </c>
    </row>
    <row r="1289" spans="20:31">
      <c r="T1289" s="76">
        <v>11</v>
      </c>
      <c r="U1289" s="76">
        <v>2014</v>
      </c>
      <c r="V1289" s="76" t="s">
        <v>20</v>
      </c>
      <c r="W1289" s="76" t="s">
        <v>607</v>
      </c>
      <c r="X1289" s="76" t="s">
        <v>618</v>
      </c>
      <c r="Y1289" s="55" t="str">
        <f t="shared" si="38"/>
        <v>112014暖房設備用有り</v>
      </c>
      <c r="Z1289" s="56">
        <v>-0.36</v>
      </c>
      <c r="AA1289" s="56">
        <v>1.36</v>
      </c>
      <c r="AB1289" s="57">
        <v>1.0287999999999999</v>
      </c>
      <c r="AC1289" s="57">
        <v>1.0127999999999999</v>
      </c>
      <c r="AD1289" s="31">
        <f>省エネ計算フォーマット【EHP】!$T$125/100</f>
        <v>0</v>
      </c>
      <c r="AE1289" s="37">
        <f t="shared" si="39"/>
        <v>1.012</v>
      </c>
    </row>
    <row r="1290" spans="20:31">
      <c r="T1290" s="76">
        <v>11</v>
      </c>
      <c r="U1290" s="76">
        <v>2014</v>
      </c>
      <c r="V1290" s="76" t="s">
        <v>20</v>
      </c>
      <c r="W1290" s="76" t="s">
        <v>612</v>
      </c>
      <c r="X1290" s="76" t="s">
        <v>702</v>
      </c>
      <c r="Y1290" s="55" t="str">
        <f t="shared" ref="Y1290:Y1353" si="40">T1290&amp;U1290&amp;V1290&amp;W1290&amp;X1290</f>
        <v>112014暖房店舗用無し（一定速）</v>
      </c>
      <c r="Z1290" s="56">
        <v>0.25</v>
      </c>
      <c r="AA1290" s="56">
        <v>0.75</v>
      </c>
      <c r="AB1290" s="57">
        <v>0.25</v>
      </c>
      <c r="AC1290" s="57">
        <v>0.75</v>
      </c>
      <c r="AD1290" s="31">
        <f>省エネ計算フォーマット【EHP】!$T$125/100</f>
        <v>0</v>
      </c>
      <c r="AE1290" s="37">
        <f t="shared" si="39"/>
        <v>0.75</v>
      </c>
    </row>
    <row r="1291" spans="20:31">
      <c r="T1291" s="76">
        <v>11</v>
      </c>
      <c r="U1291" s="76">
        <v>2014</v>
      </c>
      <c r="V1291" s="76" t="s">
        <v>20</v>
      </c>
      <c r="W1291" s="76" t="s">
        <v>606</v>
      </c>
      <c r="X1291" s="76" t="s">
        <v>702</v>
      </c>
      <c r="Y1291" s="55" t="str">
        <f t="shared" si="40"/>
        <v>112014暖房ビル用マルチ無し（一定速）</v>
      </c>
      <c r="Z1291" s="56">
        <v>0.25</v>
      </c>
      <c r="AA1291" s="56">
        <v>0.75</v>
      </c>
      <c r="AB1291" s="57">
        <v>0.25</v>
      </c>
      <c r="AC1291" s="57">
        <v>0.75</v>
      </c>
      <c r="AD1291" s="31">
        <f>省エネ計算フォーマット【EHP】!$T$125/100</f>
        <v>0</v>
      </c>
      <c r="AE1291" s="37">
        <f t="shared" si="39"/>
        <v>0.75</v>
      </c>
    </row>
    <row r="1292" spans="20:31">
      <c r="T1292" s="76">
        <v>11</v>
      </c>
      <c r="U1292" s="76">
        <v>2014</v>
      </c>
      <c r="V1292" s="76" t="s">
        <v>20</v>
      </c>
      <c r="W1292" s="76" t="s">
        <v>607</v>
      </c>
      <c r="X1292" s="76" t="s">
        <v>702</v>
      </c>
      <c r="Y1292" s="55" t="str">
        <f t="shared" si="40"/>
        <v>112014暖房設備用無し（一定速）</v>
      </c>
      <c r="Z1292" s="56">
        <v>0.25</v>
      </c>
      <c r="AA1292" s="56">
        <v>0.75</v>
      </c>
      <c r="AB1292" s="57">
        <v>0.25</v>
      </c>
      <c r="AC1292" s="57">
        <v>0.75</v>
      </c>
      <c r="AD1292" s="31">
        <f>省エネ計算フォーマット【EHP】!$T$125/100</f>
        <v>0</v>
      </c>
      <c r="AE1292" s="37">
        <f t="shared" ref="AE1292:AE1355" si="41">ROUNDDOWN(IF(AD1292&gt;=0.25,Z1292*AD1292+AA1292,AB1292*AD1292+AC1292),3)</f>
        <v>0.75</v>
      </c>
    </row>
    <row r="1293" spans="20:31">
      <c r="T1293" s="73">
        <v>11</v>
      </c>
      <c r="U1293" s="73">
        <v>2015</v>
      </c>
      <c r="V1293" s="73" t="s">
        <v>19</v>
      </c>
      <c r="W1293" s="73" t="s">
        <v>612</v>
      </c>
      <c r="X1293" s="73" t="s">
        <v>618</v>
      </c>
      <c r="Y1293" s="28" t="str">
        <f t="shared" si="40"/>
        <v>112015冷房店舗用有り</v>
      </c>
      <c r="Z1293" s="71">
        <v>-1.38</v>
      </c>
      <c r="AA1293" s="71">
        <v>2.38</v>
      </c>
      <c r="AB1293" s="72">
        <v>1.0581</v>
      </c>
      <c r="AC1293" s="72">
        <v>1.7705</v>
      </c>
      <c r="AD1293" s="31">
        <f>省エネ計算フォーマット【EHP】!$T$125/100</f>
        <v>0</v>
      </c>
      <c r="AE1293" s="32">
        <f t="shared" si="41"/>
        <v>1.77</v>
      </c>
    </row>
    <row r="1294" spans="20:31">
      <c r="T1294" s="73">
        <v>11</v>
      </c>
      <c r="U1294" s="73">
        <v>2015</v>
      </c>
      <c r="V1294" s="73" t="s">
        <v>19</v>
      </c>
      <c r="W1294" s="73" t="s">
        <v>606</v>
      </c>
      <c r="X1294" s="73" t="s">
        <v>618</v>
      </c>
      <c r="Y1294" s="28" t="str">
        <f t="shared" si="40"/>
        <v>112015冷房ビル用マルチ有り</v>
      </c>
      <c r="Z1294" s="51">
        <v>-1.5740000000000001</v>
      </c>
      <c r="AA1294" s="51">
        <v>2.5739999999999998</v>
      </c>
      <c r="AB1294" s="52">
        <v>1.0751999999999999</v>
      </c>
      <c r="AC1294" s="52">
        <v>1.9117</v>
      </c>
      <c r="AD1294" s="31">
        <f>省エネ計算フォーマット【EHP】!$T$125/100</f>
        <v>0</v>
      </c>
      <c r="AE1294" s="32">
        <f t="shared" si="41"/>
        <v>1.911</v>
      </c>
    </row>
    <row r="1295" spans="20:31">
      <c r="T1295" s="73">
        <v>11</v>
      </c>
      <c r="U1295" s="73">
        <v>2015</v>
      </c>
      <c r="V1295" s="73" t="s">
        <v>19</v>
      </c>
      <c r="W1295" s="73" t="s">
        <v>607</v>
      </c>
      <c r="X1295" s="73" t="s">
        <v>618</v>
      </c>
      <c r="Y1295" s="28" t="str">
        <f t="shared" si="40"/>
        <v>112015冷房設備用有り</v>
      </c>
      <c r="Z1295" s="51">
        <v>-0.62</v>
      </c>
      <c r="AA1295" s="51">
        <v>1.62</v>
      </c>
      <c r="AB1295" s="52">
        <v>1.0472999999999999</v>
      </c>
      <c r="AC1295" s="52">
        <v>1.2032</v>
      </c>
      <c r="AD1295" s="31">
        <f>省エネ計算フォーマット【EHP】!$T$125/100</f>
        <v>0</v>
      </c>
      <c r="AE1295" s="32">
        <f t="shared" si="41"/>
        <v>1.2030000000000001</v>
      </c>
    </row>
    <row r="1296" spans="20:31">
      <c r="T1296" s="73">
        <v>11</v>
      </c>
      <c r="U1296" s="73">
        <v>2015</v>
      </c>
      <c r="V1296" s="73" t="s">
        <v>19</v>
      </c>
      <c r="W1296" s="73" t="s">
        <v>612</v>
      </c>
      <c r="X1296" s="73" t="s">
        <v>702</v>
      </c>
      <c r="Y1296" s="28" t="str">
        <f t="shared" si="40"/>
        <v>112015冷房店舗用無し（一定速）</v>
      </c>
      <c r="Z1296" s="51">
        <v>0.25</v>
      </c>
      <c r="AA1296" s="51">
        <v>0.75</v>
      </c>
      <c r="AB1296" s="52">
        <v>0.25</v>
      </c>
      <c r="AC1296" s="52">
        <v>0.75</v>
      </c>
      <c r="AD1296" s="31">
        <f>省エネ計算フォーマット【EHP】!$T$125/100</f>
        <v>0</v>
      </c>
      <c r="AE1296" s="32">
        <f t="shared" si="41"/>
        <v>0.75</v>
      </c>
    </row>
    <row r="1297" spans="20:31">
      <c r="T1297" s="73">
        <v>11</v>
      </c>
      <c r="U1297" s="73">
        <v>2015</v>
      </c>
      <c r="V1297" s="73" t="s">
        <v>19</v>
      </c>
      <c r="W1297" s="73" t="s">
        <v>606</v>
      </c>
      <c r="X1297" s="73" t="s">
        <v>702</v>
      </c>
      <c r="Y1297" s="28" t="str">
        <f t="shared" si="40"/>
        <v>112015冷房ビル用マルチ無し（一定速）</v>
      </c>
      <c r="Z1297" s="51">
        <v>0.25</v>
      </c>
      <c r="AA1297" s="51">
        <v>0.75</v>
      </c>
      <c r="AB1297" s="52">
        <v>0.25</v>
      </c>
      <c r="AC1297" s="52">
        <v>0.75</v>
      </c>
      <c r="AD1297" s="31">
        <f>省エネ計算フォーマット【EHP】!$T$125/100</f>
        <v>0</v>
      </c>
      <c r="AE1297" s="32">
        <f t="shared" si="41"/>
        <v>0.75</v>
      </c>
    </row>
    <row r="1298" spans="20:31">
      <c r="T1298" s="73">
        <v>11</v>
      </c>
      <c r="U1298" s="73">
        <v>2015</v>
      </c>
      <c r="V1298" s="73" t="s">
        <v>19</v>
      </c>
      <c r="W1298" s="73" t="s">
        <v>607</v>
      </c>
      <c r="X1298" s="73" t="s">
        <v>702</v>
      </c>
      <c r="Y1298" s="28" t="str">
        <f t="shared" si="40"/>
        <v>112015冷房設備用無し（一定速）</v>
      </c>
      <c r="Z1298" s="51">
        <v>0.25</v>
      </c>
      <c r="AA1298" s="51">
        <v>0.75</v>
      </c>
      <c r="AB1298" s="52">
        <v>0.25</v>
      </c>
      <c r="AC1298" s="52">
        <v>0.75</v>
      </c>
      <c r="AD1298" s="31">
        <f>省エネ計算フォーマット【EHP】!$T$125/100</f>
        <v>0</v>
      </c>
      <c r="AE1298" s="32">
        <f t="shared" si="41"/>
        <v>0.75</v>
      </c>
    </row>
    <row r="1299" spans="20:31">
      <c r="T1299" s="73">
        <v>11</v>
      </c>
      <c r="U1299" s="73">
        <v>2015</v>
      </c>
      <c r="V1299" s="73" t="s">
        <v>20</v>
      </c>
      <c r="W1299" s="73" t="s">
        <v>612</v>
      </c>
      <c r="X1299" s="73" t="s">
        <v>618</v>
      </c>
      <c r="Y1299" s="28" t="str">
        <f t="shared" si="40"/>
        <v>112015暖房店舗用有り</v>
      </c>
      <c r="Z1299" s="51">
        <v>-0.97</v>
      </c>
      <c r="AA1299" s="51">
        <v>1.97</v>
      </c>
      <c r="AB1299" s="52">
        <v>1.0867</v>
      </c>
      <c r="AC1299" s="52">
        <v>1.4558</v>
      </c>
      <c r="AD1299" s="31">
        <f>省エネ計算フォーマット【EHP】!$T$125/100</f>
        <v>0</v>
      </c>
      <c r="AE1299" s="32">
        <f t="shared" si="41"/>
        <v>1.4550000000000001</v>
      </c>
    </row>
    <row r="1300" spans="20:31">
      <c r="T1300" s="73">
        <v>11</v>
      </c>
      <c r="U1300" s="73">
        <v>2015</v>
      </c>
      <c r="V1300" s="73" t="s">
        <v>20</v>
      </c>
      <c r="W1300" s="73" t="s">
        <v>606</v>
      </c>
      <c r="X1300" s="73" t="s">
        <v>618</v>
      </c>
      <c r="Y1300" s="28" t="str">
        <f t="shared" si="40"/>
        <v>112015暖房ビル用マルチ有り</v>
      </c>
      <c r="Z1300" s="51">
        <v>-0.876</v>
      </c>
      <c r="AA1300" s="51">
        <v>1.8759999999999999</v>
      </c>
      <c r="AB1300" s="52">
        <v>1.0398000000000001</v>
      </c>
      <c r="AC1300" s="52">
        <v>1.3971</v>
      </c>
      <c r="AD1300" s="31">
        <f>省エネ計算フォーマット【EHP】!$T$125/100</f>
        <v>0</v>
      </c>
      <c r="AE1300" s="32">
        <f t="shared" si="41"/>
        <v>1.397</v>
      </c>
    </row>
    <row r="1301" spans="20:31">
      <c r="T1301" s="73">
        <v>11</v>
      </c>
      <c r="U1301" s="73">
        <v>2015</v>
      </c>
      <c r="V1301" s="73" t="s">
        <v>20</v>
      </c>
      <c r="W1301" s="73" t="s">
        <v>607</v>
      </c>
      <c r="X1301" s="73" t="s">
        <v>618</v>
      </c>
      <c r="Y1301" s="28" t="str">
        <f t="shared" si="40"/>
        <v>112015暖房設備用有り</v>
      </c>
      <c r="Z1301" s="51">
        <v>-0.59799999999999998</v>
      </c>
      <c r="AA1301" s="51">
        <v>1.5980000000000001</v>
      </c>
      <c r="AB1301" s="52">
        <v>1.0339</v>
      </c>
      <c r="AC1301" s="52">
        <v>1.19</v>
      </c>
      <c r="AD1301" s="31">
        <f>省エネ計算フォーマット【EHP】!$T$125/100</f>
        <v>0</v>
      </c>
      <c r="AE1301" s="32">
        <f t="shared" si="41"/>
        <v>1.19</v>
      </c>
    </row>
    <row r="1302" spans="20:31">
      <c r="T1302" s="73">
        <v>11</v>
      </c>
      <c r="U1302" s="73">
        <v>2015</v>
      </c>
      <c r="V1302" s="73" t="s">
        <v>20</v>
      </c>
      <c r="W1302" s="73" t="s">
        <v>612</v>
      </c>
      <c r="X1302" s="73" t="s">
        <v>702</v>
      </c>
      <c r="Y1302" s="28" t="str">
        <f t="shared" si="40"/>
        <v>112015暖房店舗用無し（一定速）</v>
      </c>
      <c r="Z1302" s="51">
        <v>0.25</v>
      </c>
      <c r="AA1302" s="51">
        <v>0.75</v>
      </c>
      <c r="AB1302" s="52">
        <v>0.25</v>
      </c>
      <c r="AC1302" s="52">
        <v>0.75</v>
      </c>
      <c r="AD1302" s="31">
        <f>省エネ計算フォーマット【EHP】!$T$125/100</f>
        <v>0</v>
      </c>
      <c r="AE1302" s="32">
        <f t="shared" si="41"/>
        <v>0.75</v>
      </c>
    </row>
    <row r="1303" spans="20:31">
      <c r="T1303" s="73">
        <v>11</v>
      </c>
      <c r="U1303" s="73">
        <v>2015</v>
      </c>
      <c r="V1303" s="73" t="s">
        <v>20</v>
      </c>
      <c r="W1303" s="73" t="s">
        <v>606</v>
      </c>
      <c r="X1303" s="73" t="s">
        <v>702</v>
      </c>
      <c r="Y1303" s="28" t="str">
        <f t="shared" si="40"/>
        <v>112015暖房ビル用マルチ無し（一定速）</v>
      </c>
      <c r="Z1303" s="51">
        <v>0.25</v>
      </c>
      <c r="AA1303" s="51">
        <v>0.75</v>
      </c>
      <c r="AB1303" s="52">
        <v>0.25</v>
      </c>
      <c r="AC1303" s="52">
        <v>0.75</v>
      </c>
      <c r="AD1303" s="31">
        <f>省エネ計算フォーマット【EHP】!$T$125/100</f>
        <v>0</v>
      </c>
      <c r="AE1303" s="32">
        <f t="shared" si="41"/>
        <v>0.75</v>
      </c>
    </row>
    <row r="1304" spans="20:31">
      <c r="T1304" s="73">
        <v>11</v>
      </c>
      <c r="U1304" s="73">
        <v>2015</v>
      </c>
      <c r="V1304" s="73" t="s">
        <v>20</v>
      </c>
      <c r="W1304" s="73" t="s">
        <v>607</v>
      </c>
      <c r="X1304" s="73" t="s">
        <v>702</v>
      </c>
      <c r="Y1304" s="28" t="str">
        <f t="shared" si="40"/>
        <v>112015暖房設備用無し（一定速）</v>
      </c>
      <c r="Z1304" s="51">
        <v>0.25</v>
      </c>
      <c r="AA1304" s="51">
        <v>0.75</v>
      </c>
      <c r="AB1304" s="52">
        <v>0.25</v>
      </c>
      <c r="AC1304" s="52">
        <v>0.75</v>
      </c>
      <c r="AD1304" s="31">
        <f>省エネ計算フォーマット【EHP】!$T$125/100</f>
        <v>0</v>
      </c>
      <c r="AE1304" s="32">
        <f t="shared" si="41"/>
        <v>0.75</v>
      </c>
    </row>
    <row r="1305" spans="20:31">
      <c r="T1305" s="73">
        <v>11</v>
      </c>
      <c r="U1305" s="73">
        <v>2020</v>
      </c>
      <c r="V1305" s="73" t="s">
        <v>613</v>
      </c>
      <c r="W1305" s="73" t="s">
        <v>612</v>
      </c>
      <c r="X1305" s="73" t="s">
        <v>618</v>
      </c>
      <c r="Y1305" s="28" t="str">
        <f t="shared" si="40"/>
        <v>112020冷房店舗用有り</v>
      </c>
      <c r="Z1305" s="51">
        <v>-1.38</v>
      </c>
      <c r="AA1305" s="51">
        <v>2.38</v>
      </c>
      <c r="AB1305" s="52">
        <v>1.0581</v>
      </c>
      <c r="AC1305" s="52">
        <v>1.7705</v>
      </c>
      <c r="AD1305" s="31">
        <f>省エネ計算フォーマット【EHP】!$T$125/100</f>
        <v>0</v>
      </c>
      <c r="AE1305" s="32">
        <f t="shared" si="41"/>
        <v>1.77</v>
      </c>
    </row>
    <row r="1306" spans="20:31">
      <c r="T1306" s="73">
        <v>11</v>
      </c>
      <c r="U1306" s="73">
        <v>2020</v>
      </c>
      <c r="V1306" s="73" t="s">
        <v>613</v>
      </c>
      <c r="W1306" s="73" t="s">
        <v>606</v>
      </c>
      <c r="X1306" s="73" t="s">
        <v>618</v>
      </c>
      <c r="Y1306" s="28" t="str">
        <f t="shared" si="40"/>
        <v>112020冷房ビル用マルチ有り</v>
      </c>
      <c r="Z1306" s="51">
        <v>-1.68</v>
      </c>
      <c r="AA1306" s="51">
        <v>2.68</v>
      </c>
      <c r="AB1306" s="52">
        <v>1.0788</v>
      </c>
      <c r="AC1306" s="52">
        <v>2.0053000000000001</v>
      </c>
      <c r="AD1306" s="31">
        <f>省エネ計算フォーマット【EHP】!$T$125/100</f>
        <v>0</v>
      </c>
      <c r="AE1306" s="32">
        <f t="shared" si="41"/>
        <v>2.0049999999999999</v>
      </c>
    </row>
    <row r="1307" spans="20:31">
      <c r="T1307" s="73">
        <v>11</v>
      </c>
      <c r="U1307" s="73">
        <v>2020</v>
      </c>
      <c r="V1307" s="73" t="s">
        <v>613</v>
      </c>
      <c r="W1307" s="73" t="s">
        <v>607</v>
      </c>
      <c r="X1307" s="73" t="s">
        <v>618</v>
      </c>
      <c r="Y1307" s="28" t="str">
        <f t="shared" si="40"/>
        <v>112020冷房設備用有り</v>
      </c>
      <c r="Z1307" s="51">
        <v>-0.62</v>
      </c>
      <c r="AA1307" s="51">
        <v>1.62</v>
      </c>
      <c r="AB1307" s="52">
        <v>1.0472999999999999</v>
      </c>
      <c r="AC1307" s="52">
        <v>1.2032</v>
      </c>
      <c r="AD1307" s="31">
        <f>省エネ計算フォーマット【EHP】!$T$125/100</f>
        <v>0</v>
      </c>
      <c r="AE1307" s="32">
        <f t="shared" si="41"/>
        <v>1.2030000000000001</v>
      </c>
    </row>
    <row r="1308" spans="20:31">
      <c r="T1308" s="73">
        <v>11</v>
      </c>
      <c r="U1308" s="73">
        <v>2020</v>
      </c>
      <c r="V1308" s="73" t="s">
        <v>613</v>
      </c>
      <c r="W1308" s="73" t="s">
        <v>612</v>
      </c>
      <c r="X1308" s="73" t="s">
        <v>702</v>
      </c>
      <c r="Y1308" s="28" t="str">
        <f t="shared" si="40"/>
        <v>112020冷房店舗用無し（一定速）</v>
      </c>
      <c r="Z1308" s="51">
        <v>0.25</v>
      </c>
      <c r="AA1308" s="51">
        <v>0.75</v>
      </c>
      <c r="AB1308" s="52">
        <v>0.25</v>
      </c>
      <c r="AC1308" s="52">
        <v>0.75</v>
      </c>
      <c r="AD1308" s="31">
        <f>省エネ計算フォーマット【EHP】!$T$125/100</f>
        <v>0</v>
      </c>
      <c r="AE1308" s="32">
        <f t="shared" si="41"/>
        <v>0.75</v>
      </c>
    </row>
    <row r="1309" spans="20:31">
      <c r="T1309" s="73">
        <v>11</v>
      </c>
      <c r="U1309" s="73">
        <v>2020</v>
      </c>
      <c r="V1309" s="73" t="s">
        <v>613</v>
      </c>
      <c r="W1309" s="73" t="s">
        <v>606</v>
      </c>
      <c r="X1309" s="73" t="s">
        <v>702</v>
      </c>
      <c r="Y1309" s="28" t="str">
        <f t="shared" si="40"/>
        <v>112020冷房ビル用マルチ無し（一定速）</v>
      </c>
      <c r="Z1309" s="51">
        <v>0.25</v>
      </c>
      <c r="AA1309" s="51">
        <v>0.75</v>
      </c>
      <c r="AB1309" s="52">
        <v>0.25</v>
      </c>
      <c r="AC1309" s="52">
        <v>0.75</v>
      </c>
      <c r="AD1309" s="31">
        <f>省エネ計算フォーマット【EHP】!$T$125/100</f>
        <v>0</v>
      </c>
      <c r="AE1309" s="32">
        <f t="shared" si="41"/>
        <v>0.75</v>
      </c>
    </row>
    <row r="1310" spans="20:31">
      <c r="T1310" s="73">
        <v>11</v>
      </c>
      <c r="U1310" s="73">
        <v>2020</v>
      </c>
      <c r="V1310" s="73" t="s">
        <v>613</v>
      </c>
      <c r="W1310" s="73" t="s">
        <v>607</v>
      </c>
      <c r="X1310" s="73" t="s">
        <v>702</v>
      </c>
      <c r="Y1310" s="28" t="str">
        <f t="shared" si="40"/>
        <v>112020冷房設備用無し（一定速）</v>
      </c>
      <c r="Z1310" s="51">
        <v>0.25</v>
      </c>
      <c r="AA1310" s="51">
        <v>0.75</v>
      </c>
      <c r="AB1310" s="52">
        <v>0.25</v>
      </c>
      <c r="AC1310" s="52">
        <v>0.75</v>
      </c>
      <c r="AD1310" s="31">
        <f>省エネ計算フォーマット【EHP】!$T$125/100</f>
        <v>0</v>
      </c>
      <c r="AE1310" s="32">
        <f t="shared" si="41"/>
        <v>0.75</v>
      </c>
    </row>
    <row r="1311" spans="20:31">
      <c r="T1311" s="73">
        <v>11</v>
      </c>
      <c r="U1311" s="73">
        <v>2020</v>
      </c>
      <c r="V1311" s="73" t="s">
        <v>614</v>
      </c>
      <c r="W1311" s="73" t="s">
        <v>612</v>
      </c>
      <c r="X1311" s="73" t="s">
        <v>618</v>
      </c>
      <c r="Y1311" s="28" t="str">
        <f t="shared" si="40"/>
        <v>112020暖房店舗用有り</v>
      </c>
      <c r="Z1311" s="51">
        <v>-0.96</v>
      </c>
      <c r="AA1311" s="51">
        <v>1.96</v>
      </c>
      <c r="AB1311" s="52">
        <v>1.0862000000000001</v>
      </c>
      <c r="AC1311" s="52">
        <v>1.4483999999999999</v>
      </c>
      <c r="AD1311" s="31">
        <f>省エネ計算フォーマット【EHP】!$T$125/100</f>
        <v>0</v>
      </c>
      <c r="AE1311" s="32">
        <f t="shared" si="41"/>
        <v>1.448</v>
      </c>
    </row>
    <row r="1312" spans="20:31">
      <c r="T1312" s="73">
        <v>11</v>
      </c>
      <c r="U1312" s="73">
        <v>2020</v>
      </c>
      <c r="V1312" s="73" t="s">
        <v>614</v>
      </c>
      <c r="W1312" s="73" t="s">
        <v>606</v>
      </c>
      <c r="X1312" s="73" t="s">
        <v>618</v>
      </c>
      <c r="Y1312" s="28" t="str">
        <f t="shared" si="40"/>
        <v>112020暖房ビル用マルチ有り</v>
      </c>
      <c r="Z1312" s="51">
        <v>-1.1000000000000001</v>
      </c>
      <c r="AA1312" s="51">
        <v>2.1</v>
      </c>
      <c r="AB1312" s="52">
        <v>1.0416000000000001</v>
      </c>
      <c r="AC1312" s="52">
        <v>1.4596</v>
      </c>
      <c r="AD1312" s="31">
        <f>省エネ計算フォーマット【EHP】!$T$125/100</f>
        <v>0</v>
      </c>
      <c r="AE1312" s="32">
        <f t="shared" si="41"/>
        <v>1.4590000000000001</v>
      </c>
    </row>
    <row r="1313" spans="20:31">
      <c r="T1313" s="73">
        <v>11</v>
      </c>
      <c r="U1313" s="73">
        <v>2020</v>
      </c>
      <c r="V1313" s="73" t="s">
        <v>614</v>
      </c>
      <c r="W1313" s="73" t="s">
        <v>607</v>
      </c>
      <c r="X1313" s="73" t="s">
        <v>618</v>
      </c>
      <c r="Y1313" s="28" t="str">
        <f t="shared" si="40"/>
        <v>112020暖房設備用有り</v>
      </c>
      <c r="Z1313" s="51">
        <v>-0.46</v>
      </c>
      <c r="AA1313" s="51">
        <v>1.46</v>
      </c>
      <c r="AB1313" s="52">
        <v>0.94</v>
      </c>
      <c r="AC1313" s="52">
        <v>1.1100000000000001</v>
      </c>
      <c r="AD1313" s="31">
        <f>省エネ計算フォーマット【EHP】!$T$125/100</f>
        <v>0</v>
      </c>
      <c r="AE1313" s="32">
        <f t="shared" si="41"/>
        <v>1.1100000000000001</v>
      </c>
    </row>
    <row r="1314" spans="20:31">
      <c r="T1314" s="73">
        <v>11</v>
      </c>
      <c r="U1314" s="73">
        <v>2020</v>
      </c>
      <c r="V1314" s="73" t="s">
        <v>614</v>
      </c>
      <c r="W1314" s="73" t="s">
        <v>612</v>
      </c>
      <c r="X1314" s="73" t="s">
        <v>702</v>
      </c>
      <c r="Y1314" s="28" t="str">
        <f t="shared" si="40"/>
        <v>112020暖房店舗用無し（一定速）</v>
      </c>
      <c r="Z1314" s="51">
        <v>0.25</v>
      </c>
      <c r="AA1314" s="51">
        <v>0.75</v>
      </c>
      <c r="AB1314" s="52">
        <v>0.25</v>
      </c>
      <c r="AC1314" s="52">
        <v>0.75</v>
      </c>
      <c r="AD1314" s="31">
        <f>省エネ計算フォーマット【EHP】!$T$125/100</f>
        <v>0</v>
      </c>
      <c r="AE1314" s="32">
        <f t="shared" si="41"/>
        <v>0.75</v>
      </c>
    </row>
    <row r="1315" spans="20:31">
      <c r="T1315" s="73">
        <v>11</v>
      </c>
      <c r="U1315" s="73">
        <v>2020</v>
      </c>
      <c r="V1315" s="73" t="s">
        <v>614</v>
      </c>
      <c r="W1315" s="73" t="s">
        <v>606</v>
      </c>
      <c r="X1315" s="73" t="s">
        <v>702</v>
      </c>
      <c r="Y1315" s="28" t="str">
        <f t="shared" si="40"/>
        <v>112020暖房ビル用マルチ無し（一定速）</v>
      </c>
      <c r="Z1315" s="51">
        <v>0.25</v>
      </c>
      <c r="AA1315" s="51">
        <v>0.75</v>
      </c>
      <c r="AB1315" s="52">
        <v>0.25</v>
      </c>
      <c r="AC1315" s="52">
        <v>0.75</v>
      </c>
      <c r="AD1315" s="31">
        <f>省エネ計算フォーマット【EHP】!$T$125/100</f>
        <v>0</v>
      </c>
      <c r="AE1315" s="32">
        <f t="shared" si="41"/>
        <v>0.75</v>
      </c>
    </row>
    <row r="1316" spans="20:31">
      <c r="T1316" s="73">
        <v>11</v>
      </c>
      <c r="U1316" s="73">
        <v>2020</v>
      </c>
      <c r="V1316" s="73" t="s">
        <v>614</v>
      </c>
      <c r="W1316" s="73" t="s">
        <v>607</v>
      </c>
      <c r="X1316" s="73" t="s">
        <v>702</v>
      </c>
      <c r="Y1316" s="28" t="str">
        <f t="shared" si="40"/>
        <v>112020暖房設備用無し（一定速）</v>
      </c>
      <c r="Z1316" s="51">
        <v>0.25</v>
      </c>
      <c r="AA1316" s="51">
        <v>0.75</v>
      </c>
      <c r="AB1316" s="52">
        <v>0.25</v>
      </c>
      <c r="AC1316" s="52">
        <v>0.75</v>
      </c>
      <c r="AD1316" s="31">
        <f>省エネ計算フォーマット【EHP】!$T$125/100</f>
        <v>0</v>
      </c>
      <c r="AE1316" s="32">
        <f t="shared" si="41"/>
        <v>0.75</v>
      </c>
    </row>
    <row r="1317" spans="20:31">
      <c r="T1317" s="76">
        <v>11</v>
      </c>
      <c r="U1317" s="76">
        <v>2024</v>
      </c>
      <c r="V1317" s="76" t="s">
        <v>613</v>
      </c>
      <c r="W1317" s="76" t="s">
        <v>612</v>
      </c>
      <c r="X1317" s="76" t="s">
        <v>618</v>
      </c>
      <c r="Y1317" s="55" t="str">
        <f t="shared" si="40"/>
        <v>112024冷房店舗用有り</v>
      </c>
      <c r="Z1317" s="56">
        <v>-1.58</v>
      </c>
      <c r="AA1317" s="56">
        <v>2.58</v>
      </c>
      <c r="AB1317" s="57">
        <v>1.0629999999999999</v>
      </c>
      <c r="AC1317" s="57">
        <v>1.9193</v>
      </c>
      <c r="AD1317" s="31">
        <f>省エネ計算フォーマット【EHP】!$T$125/100</f>
        <v>0</v>
      </c>
      <c r="AE1317" s="37">
        <f t="shared" si="41"/>
        <v>1.919</v>
      </c>
    </row>
    <row r="1318" spans="20:31">
      <c r="T1318" s="76">
        <v>11</v>
      </c>
      <c r="U1318" s="76">
        <v>2024</v>
      </c>
      <c r="V1318" s="76" t="s">
        <v>613</v>
      </c>
      <c r="W1318" s="76" t="s">
        <v>606</v>
      </c>
      <c r="X1318" s="76" t="s">
        <v>618</v>
      </c>
      <c r="Y1318" s="55" t="str">
        <f t="shared" si="40"/>
        <v>112024冷房ビル用マルチ有り</v>
      </c>
      <c r="Z1318" s="56">
        <v>-1.6</v>
      </c>
      <c r="AA1318" s="56">
        <v>2.6</v>
      </c>
      <c r="AB1318" s="57">
        <v>1.0759000000000001</v>
      </c>
      <c r="AC1318" s="57">
        <v>1.931</v>
      </c>
      <c r="AD1318" s="31">
        <f>省エネ計算フォーマット【EHP】!$T$125/100</f>
        <v>0</v>
      </c>
      <c r="AE1318" s="37">
        <f t="shared" si="41"/>
        <v>1.931</v>
      </c>
    </row>
    <row r="1319" spans="20:31">
      <c r="T1319" s="76">
        <v>11</v>
      </c>
      <c r="U1319" s="76">
        <v>2024</v>
      </c>
      <c r="V1319" s="76" t="s">
        <v>613</v>
      </c>
      <c r="W1319" s="76" t="s">
        <v>607</v>
      </c>
      <c r="X1319" s="76" t="s">
        <v>618</v>
      </c>
      <c r="Y1319" s="55" t="str">
        <f t="shared" si="40"/>
        <v>112024冷房設備用有り</v>
      </c>
      <c r="Z1319" s="56">
        <v>-0.6</v>
      </c>
      <c r="AA1319" s="56">
        <v>1.6</v>
      </c>
      <c r="AB1319" s="57">
        <v>1.0467</v>
      </c>
      <c r="AC1319" s="57">
        <v>1.1882999999999999</v>
      </c>
      <c r="AD1319" s="31">
        <f>省エネ計算フォーマット【EHP】!$T$125/100</f>
        <v>0</v>
      </c>
      <c r="AE1319" s="37">
        <f t="shared" si="41"/>
        <v>1.1879999999999999</v>
      </c>
    </row>
    <row r="1320" spans="20:31">
      <c r="T1320" s="76">
        <v>11</v>
      </c>
      <c r="U1320" s="76">
        <v>2024</v>
      </c>
      <c r="V1320" s="76" t="s">
        <v>613</v>
      </c>
      <c r="W1320" s="76" t="s">
        <v>612</v>
      </c>
      <c r="X1320" s="76" t="s">
        <v>702</v>
      </c>
      <c r="Y1320" s="55" t="str">
        <f t="shared" si="40"/>
        <v>112024冷房店舗用無し（一定速）</v>
      </c>
      <c r="Z1320" s="56">
        <v>0.25</v>
      </c>
      <c r="AA1320" s="56">
        <v>0.75</v>
      </c>
      <c r="AB1320" s="57">
        <v>0.25</v>
      </c>
      <c r="AC1320" s="57">
        <v>0.75</v>
      </c>
      <c r="AD1320" s="31">
        <f>省エネ計算フォーマット【EHP】!$T$125/100</f>
        <v>0</v>
      </c>
      <c r="AE1320" s="37">
        <f t="shared" si="41"/>
        <v>0.75</v>
      </c>
    </row>
    <row r="1321" spans="20:31">
      <c r="T1321" s="76">
        <v>11</v>
      </c>
      <c r="U1321" s="76">
        <v>2024</v>
      </c>
      <c r="V1321" s="76" t="s">
        <v>613</v>
      </c>
      <c r="W1321" s="76" t="s">
        <v>606</v>
      </c>
      <c r="X1321" s="76" t="s">
        <v>702</v>
      </c>
      <c r="Y1321" s="55" t="str">
        <f t="shared" si="40"/>
        <v>112024冷房ビル用マルチ無し（一定速）</v>
      </c>
      <c r="Z1321" s="56">
        <v>0.25</v>
      </c>
      <c r="AA1321" s="56">
        <v>0.75</v>
      </c>
      <c r="AB1321" s="57">
        <v>0.25</v>
      </c>
      <c r="AC1321" s="57">
        <v>0.75</v>
      </c>
      <c r="AD1321" s="31">
        <f>省エネ計算フォーマット【EHP】!$T$125/100</f>
        <v>0</v>
      </c>
      <c r="AE1321" s="37">
        <f t="shared" si="41"/>
        <v>0.75</v>
      </c>
    </row>
    <row r="1322" spans="20:31">
      <c r="T1322" s="76">
        <v>11</v>
      </c>
      <c r="U1322" s="76">
        <v>2024</v>
      </c>
      <c r="V1322" s="76" t="s">
        <v>613</v>
      </c>
      <c r="W1322" s="76" t="s">
        <v>607</v>
      </c>
      <c r="X1322" s="76" t="s">
        <v>702</v>
      </c>
      <c r="Y1322" s="55" t="str">
        <f t="shared" si="40"/>
        <v>112024冷房設備用無し（一定速）</v>
      </c>
      <c r="Z1322" s="56">
        <v>0.25</v>
      </c>
      <c r="AA1322" s="56">
        <v>0.75</v>
      </c>
      <c r="AB1322" s="57">
        <v>0.25</v>
      </c>
      <c r="AC1322" s="57">
        <v>0.75</v>
      </c>
      <c r="AD1322" s="31">
        <f>省エネ計算フォーマット【EHP】!$T$125/100</f>
        <v>0</v>
      </c>
      <c r="AE1322" s="37">
        <f t="shared" si="41"/>
        <v>0.75</v>
      </c>
    </row>
    <row r="1323" spans="20:31">
      <c r="T1323" s="76">
        <v>11</v>
      </c>
      <c r="U1323" s="76">
        <v>2024</v>
      </c>
      <c r="V1323" s="76" t="s">
        <v>614</v>
      </c>
      <c r="W1323" s="76" t="s">
        <v>612</v>
      </c>
      <c r="X1323" s="76" t="s">
        <v>618</v>
      </c>
      <c r="Y1323" s="55" t="str">
        <f t="shared" si="40"/>
        <v>112024暖房店舗用有り</v>
      </c>
      <c r="Z1323" s="56">
        <v>-1.04</v>
      </c>
      <c r="AA1323" s="56">
        <v>2.04</v>
      </c>
      <c r="AB1323" s="57">
        <v>1.0898000000000001</v>
      </c>
      <c r="AC1323" s="57">
        <v>1.5076000000000001</v>
      </c>
      <c r="AD1323" s="31">
        <f>省エネ計算フォーマット【EHP】!$T$125/100</f>
        <v>0</v>
      </c>
      <c r="AE1323" s="37">
        <f t="shared" si="41"/>
        <v>1.5069999999999999</v>
      </c>
    </row>
    <row r="1324" spans="20:31">
      <c r="T1324" s="76">
        <v>11</v>
      </c>
      <c r="U1324" s="76">
        <v>2024</v>
      </c>
      <c r="V1324" s="76" t="s">
        <v>614</v>
      </c>
      <c r="W1324" s="76" t="s">
        <v>606</v>
      </c>
      <c r="X1324" s="76" t="s">
        <v>618</v>
      </c>
      <c r="Y1324" s="55" t="str">
        <f t="shared" si="40"/>
        <v>112024暖房ビル用マルチ有り</v>
      </c>
      <c r="Z1324" s="56">
        <v>-1.1399999999999999</v>
      </c>
      <c r="AA1324" s="56">
        <v>2.14</v>
      </c>
      <c r="AB1324" s="57">
        <v>1.0454000000000001</v>
      </c>
      <c r="AC1324" s="57">
        <v>1.5936999999999999</v>
      </c>
      <c r="AD1324" s="31">
        <f>省エネ計算フォーマット【EHP】!$T$125/100</f>
        <v>0</v>
      </c>
      <c r="AE1324" s="37">
        <f t="shared" si="41"/>
        <v>1.593</v>
      </c>
    </row>
    <row r="1325" spans="20:31">
      <c r="T1325" s="76">
        <v>11</v>
      </c>
      <c r="U1325" s="76">
        <v>2024</v>
      </c>
      <c r="V1325" s="76" t="s">
        <v>614</v>
      </c>
      <c r="W1325" s="76" t="s">
        <v>607</v>
      </c>
      <c r="X1325" s="76" t="s">
        <v>618</v>
      </c>
      <c r="Y1325" s="55" t="str">
        <f t="shared" si="40"/>
        <v>112024暖房設備用有り</v>
      </c>
      <c r="Z1325" s="56">
        <v>-0.57999999999999996</v>
      </c>
      <c r="AA1325" s="56">
        <v>1.58</v>
      </c>
      <c r="AB1325" s="57">
        <v>1.0335000000000001</v>
      </c>
      <c r="AC1325" s="57">
        <v>1.1766000000000001</v>
      </c>
      <c r="AD1325" s="31">
        <f>省エネ計算フォーマット【EHP】!$T$125/100</f>
        <v>0</v>
      </c>
      <c r="AE1325" s="37">
        <f t="shared" si="41"/>
        <v>1.1759999999999999</v>
      </c>
    </row>
    <row r="1326" spans="20:31">
      <c r="T1326" s="76">
        <v>11</v>
      </c>
      <c r="U1326" s="76">
        <v>2024</v>
      </c>
      <c r="V1326" s="76" t="s">
        <v>614</v>
      </c>
      <c r="W1326" s="76" t="s">
        <v>612</v>
      </c>
      <c r="X1326" s="76" t="s">
        <v>702</v>
      </c>
      <c r="Y1326" s="55" t="str">
        <f t="shared" si="40"/>
        <v>112024暖房店舗用無し（一定速）</v>
      </c>
      <c r="Z1326" s="56">
        <v>0.25</v>
      </c>
      <c r="AA1326" s="56">
        <v>0.75</v>
      </c>
      <c r="AB1326" s="57">
        <v>0.25</v>
      </c>
      <c r="AC1326" s="57">
        <v>0.75</v>
      </c>
      <c r="AD1326" s="31">
        <f>省エネ計算フォーマット【EHP】!$T$125/100</f>
        <v>0</v>
      </c>
      <c r="AE1326" s="37">
        <f t="shared" si="41"/>
        <v>0.75</v>
      </c>
    </row>
    <row r="1327" spans="20:31">
      <c r="T1327" s="76">
        <v>11</v>
      </c>
      <c r="U1327" s="76">
        <v>2024</v>
      </c>
      <c r="V1327" s="76" t="s">
        <v>614</v>
      </c>
      <c r="W1327" s="76" t="s">
        <v>606</v>
      </c>
      <c r="X1327" s="76" t="s">
        <v>702</v>
      </c>
      <c r="Y1327" s="55" t="str">
        <f t="shared" si="40"/>
        <v>112024暖房ビル用マルチ無し（一定速）</v>
      </c>
      <c r="Z1327" s="56">
        <v>0.25</v>
      </c>
      <c r="AA1327" s="56">
        <v>0.75</v>
      </c>
      <c r="AB1327" s="57">
        <v>0.25</v>
      </c>
      <c r="AC1327" s="57">
        <v>0.75</v>
      </c>
      <c r="AD1327" s="31">
        <f>省エネ計算フォーマット【EHP】!$T$125/100</f>
        <v>0</v>
      </c>
      <c r="AE1327" s="37">
        <f t="shared" si="41"/>
        <v>0.75</v>
      </c>
    </row>
    <row r="1328" spans="20:31">
      <c r="T1328" s="76">
        <v>11</v>
      </c>
      <c r="U1328" s="76">
        <v>2024</v>
      </c>
      <c r="V1328" s="76" t="s">
        <v>614</v>
      </c>
      <c r="W1328" s="76" t="s">
        <v>607</v>
      </c>
      <c r="X1328" s="76" t="s">
        <v>702</v>
      </c>
      <c r="Y1328" s="55" t="str">
        <f t="shared" si="40"/>
        <v>112024暖房設備用無し（一定速）</v>
      </c>
      <c r="Z1328" s="56">
        <v>0.25</v>
      </c>
      <c r="AA1328" s="56">
        <v>0.75</v>
      </c>
      <c r="AB1328" s="57">
        <v>0.25</v>
      </c>
      <c r="AC1328" s="57">
        <v>0.75</v>
      </c>
      <c r="AD1328" s="31">
        <f>省エネ計算フォーマット【EHP】!$T$125/100</f>
        <v>0</v>
      </c>
      <c r="AE1328" s="37">
        <f t="shared" si="41"/>
        <v>0.75</v>
      </c>
    </row>
    <row r="1329" spans="20:31">
      <c r="T1329" s="73">
        <v>12</v>
      </c>
      <c r="U1329" s="73">
        <v>1995</v>
      </c>
      <c r="V1329" s="73" t="s">
        <v>19</v>
      </c>
      <c r="W1329" s="73" t="s">
        <v>612</v>
      </c>
      <c r="X1329" s="73" t="s">
        <v>618</v>
      </c>
      <c r="Y1329" s="28" t="str">
        <f t="shared" si="40"/>
        <v>121995冷房店舗用有り</v>
      </c>
      <c r="Z1329" s="51">
        <v>0.32</v>
      </c>
      <c r="AA1329" s="51">
        <v>0.68</v>
      </c>
      <c r="AB1329" s="52">
        <v>1.0165999999999999</v>
      </c>
      <c r="AC1329" s="52">
        <v>0.50590000000000002</v>
      </c>
      <c r="AD1329" s="31">
        <f>省エネ計算フォーマット【EHP】!$U$125/100</f>
        <v>0</v>
      </c>
      <c r="AE1329" s="32">
        <f t="shared" si="41"/>
        <v>0.505</v>
      </c>
    </row>
    <row r="1330" spans="20:31">
      <c r="T1330" s="73">
        <v>12</v>
      </c>
      <c r="U1330" s="73">
        <v>1995</v>
      </c>
      <c r="V1330" s="73" t="s">
        <v>19</v>
      </c>
      <c r="W1330" s="73" t="s">
        <v>606</v>
      </c>
      <c r="X1330" s="73" t="s">
        <v>618</v>
      </c>
      <c r="Y1330" s="28" t="str">
        <f t="shared" si="40"/>
        <v>121995冷房ビル用マルチ有り</v>
      </c>
      <c r="Z1330" s="51">
        <v>-0.218</v>
      </c>
      <c r="AA1330" s="51">
        <v>1.218</v>
      </c>
      <c r="AB1330" s="52">
        <v>1.0356000000000001</v>
      </c>
      <c r="AC1330" s="52">
        <v>0.90459999999999996</v>
      </c>
      <c r="AD1330" s="31">
        <f>省エネ計算フォーマット【EHP】!$U$125/100</f>
        <v>0</v>
      </c>
      <c r="AE1330" s="32">
        <f t="shared" si="41"/>
        <v>0.90400000000000003</v>
      </c>
    </row>
    <row r="1331" spans="20:31">
      <c r="T1331" s="73">
        <v>12</v>
      </c>
      <c r="U1331" s="73">
        <v>1995</v>
      </c>
      <c r="V1331" s="73" t="s">
        <v>19</v>
      </c>
      <c r="W1331" s="73" t="s">
        <v>607</v>
      </c>
      <c r="X1331" s="73" t="s">
        <v>618</v>
      </c>
      <c r="Y1331" s="28" t="str">
        <f t="shared" si="40"/>
        <v>121995冷房設備用有り</v>
      </c>
      <c r="Z1331" s="51">
        <v>0.25</v>
      </c>
      <c r="AA1331" s="51">
        <v>0.75</v>
      </c>
      <c r="AB1331" s="52">
        <v>1.0219</v>
      </c>
      <c r="AC1331" s="52">
        <v>0.55700000000000005</v>
      </c>
      <c r="AD1331" s="31">
        <f>省エネ計算フォーマット【EHP】!$U$125/100</f>
        <v>0</v>
      </c>
      <c r="AE1331" s="32">
        <f t="shared" si="41"/>
        <v>0.55700000000000005</v>
      </c>
    </row>
    <row r="1332" spans="20:31">
      <c r="T1332" s="73">
        <v>12</v>
      </c>
      <c r="U1332" s="73">
        <v>1995</v>
      </c>
      <c r="V1332" s="73" t="s">
        <v>19</v>
      </c>
      <c r="W1332" s="73" t="s">
        <v>612</v>
      </c>
      <c r="X1332" s="73" t="s">
        <v>702</v>
      </c>
      <c r="Y1332" s="28" t="str">
        <f t="shared" si="40"/>
        <v>121995冷房店舗用無し（一定速）</v>
      </c>
      <c r="Z1332" s="51">
        <v>0.26</v>
      </c>
      <c r="AA1332" s="51">
        <v>0.74</v>
      </c>
      <c r="AB1332" s="52">
        <v>0.26</v>
      </c>
      <c r="AC1332" s="52">
        <v>0.74</v>
      </c>
      <c r="AD1332" s="31">
        <f>省エネ計算フォーマット【EHP】!$U$125/100</f>
        <v>0</v>
      </c>
      <c r="AE1332" s="32">
        <f t="shared" si="41"/>
        <v>0.74</v>
      </c>
    </row>
    <row r="1333" spans="20:31">
      <c r="T1333" s="73">
        <v>12</v>
      </c>
      <c r="U1333" s="73">
        <v>1995</v>
      </c>
      <c r="V1333" s="73" t="s">
        <v>19</v>
      </c>
      <c r="W1333" s="73" t="s">
        <v>606</v>
      </c>
      <c r="X1333" s="73" t="s">
        <v>702</v>
      </c>
      <c r="Y1333" s="28" t="str">
        <f t="shared" si="40"/>
        <v>121995冷房ビル用マルチ無し（一定速）</v>
      </c>
      <c r="Z1333" s="51">
        <v>0.26</v>
      </c>
      <c r="AA1333" s="51">
        <v>0.74</v>
      </c>
      <c r="AB1333" s="52">
        <v>0.26</v>
      </c>
      <c r="AC1333" s="52">
        <v>0.74</v>
      </c>
      <c r="AD1333" s="31">
        <f>省エネ計算フォーマット【EHP】!$U$125/100</f>
        <v>0</v>
      </c>
      <c r="AE1333" s="32">
        <f t="shared" si="41"/>
        <v>0.74</v>
      </c>
    </row>
    <row r="1334" spans="20:31">
      <c r="T1334" s="73">
        <v>12</v>
      </c>
      <c r="U1334" s="73">
        <v>1995</v>
      </c>
      <c r="V1334" s="73" t="s">
        <v>19</v>
      </c>
      <c r="W1334" s="73" t="s">
        <v>607</v>
      </c>
      <c r="X1334" s="73" t="s">
        <v>702</v>
      </c>
      <c r="Y1334" s="28" t="str">
        <f t="shared" si="40"/>
        <v>121995冷房設備用無し（一定速）</v>
      </c>
      <c r="Z1334" s="51">
        <v>0.26</v>
      </c>
      <c r="AA1334" s="51">
        <v>0.74</v>
      </c>
      <c r="AB1334" s="52">
        <v>0.26</v>
      </c>
      <c r="AC1334" s="52">
        <v>0.74</v>
      </c>
      <c r="AD1334" s="31">
        <f>省エネ計算フォーマット【EHP】!$U$125/100</f>
        <v>0</v>
      </c>
      <c r="AE1334" s="32">
        <f t="shared" si="41"/>
        <v>0.74</v>
      </c>
    </row>
    <row r="1335" spans="20:31">
      <c r="T1335" s="73">
        <v>12</v>
      </c>
      <c r="U1335" s="73">
        <v>1995</v>
      </c>
      <c r="V1335" s="73" t="s">
        <v>20</v>
      </c>
      <c r="W1335" s="73" t="s">
        <v>612</v>
      </c>
      <c r="X1335" s="73" t="s">
        <v>618</v>
      </c>
      <c r="Y1335" s="28" t="str">
        <f t="shared" si="40"/>
        <v>121995暖房店舗用有り</v>
      </c>
      <c r="Z1335" s="51">
        <v>0.374</v>
      </c>
      <c r="AA1335" s="51">
        <v>0.626</v>
      </c>
      <c r="AB1335" s="52">
        <v>1.0275000000000001</v>
      </c>
      <c r="AC1335" s="52">
        <v>0.46260000000000001</v>
      </c>
      <c r="AD1335" s="31">
        <f>省エネ計算フォーマット【EHP】!$U$125/100</f>
        <v>0</v>
      </c>
      <c r="AE1335" s="32">
        <f t="shared" si="41"/>
        <v>0.46200000000000002</v>
      </c>
    </row>
    <row r="1336" spans="20:31">
      <c r="T1336" s="73">
        <v>12</v>
      </c>
      <c r="U1336" s="73">
        <v>1995</v>
      </c>
      <c r="V1336" s="73" t="s">
        <v>20</v>
      </c>
      <c r="W1336" s="73" t="s">
        <v>606</v>
      </c>
      <c r="X1336" s="73" t="s">
        <v>618</v>
      </c>
      <c r="Y1336" s="28" t="str">
        <f t="shared" si="40"/>
        <v>121995暖房ビル用マルチ有り</v>
      </c>
      <c r="Z1336" s="51">
        <v>-0.112</v>
      </c>
      <c r="AA1336" s="51">
        <v>1.1120000000000001</v>
      </c>
      <c r="AB1336" s="52">
        <v>1.0236000000000001</v>
      </c>
      <c r="AC1336" s="52">
        <v>0.82809999999999995</v>
      </c>
      <c r="AD1336" s="31">
        <f>省エネ計算フォーマット【EHP】!$U$125/100</f>
        <v>0</v>
      </c>
      <c r="AE1336" s="32">
        <f t="shared" si="41"/>
        <v>0.82799999999999996</v>
      </c>
    </row>
    <row r="1337" spans="20:31">
      <c r="T1337" s="73">
        <v>12</v>
      </c>
      <c r="U1337" s="73">
        <v>1995</v>
      </c>
      <c r="V1337" s="73" t="s">
        <v>20</v>
      </c>
      <c r="W1337" s="73" t="s">
        <v>607</v>
      </c>
      <c r="X1337" s="73" t="s">
        <v>618</v>
      </c>
      <c r="Y1337" s="28" t="str">
        <f t="shared" si="40"/>
        <v>121995暖房設備用有り</v>
      </c>
      <c r="Z1337" s="51">
        <v>0.25</v>
      </c>
      <c r="AA1337" s="51">
        <v>0.75</v>
      </c>
      <c r="AB1337" s="52">
        <v>1.0159</v>
      </c>
      <c r="AC1337" s="52">
        <v>0.5585</v>
      </c>
      <c r="AD1337" s="31">
        <f>省エネ計算フォーマット【EHP】!$U$125/100</f>
        <v>0</v>
      </c>
      <c r="AE1337" s="32">
        <f t="shared" si="41"/>
        <v>0.55800000000000005</v>
      </c>
    </row>
    <row r="1338" spans="20:31">
      <c r="T1338" s="73">
        <v>12</v>
      </c>
      <c r="U1338" s="73">
        <v>1995</v>
      </c>
      <c r="V1338" s="73" t="s">
        <v>20</v>
      </c>
      <c r="W1338" s="73" t="s">
        <v>612</v>
      </c>
      <c r="X1338" s="73" t="s">
        <v>702</v>
      </c>
      <c r="Y1338" s="28" t="str">
        <f t="shared" si="40"/>
        <v>121995暖房店舗用無し（一定速）</v>
      </c>
      <c r="Z1338" s="51">
        <v>0.26</v>
      </c>
      <c r="AA1338" s="51">
        <v>0.74</v>
      </c>
      <c r="AB1338" s="52">
        <v>0.26</v>
      </c>
      <c r="AC1338" s="52">
        <v>0.74</v>
      </c>
      <c r="AD1338" s="31">
        <f>省エネ計算フォーマット【EHP】!$U$125/100</f>
        <v>0</v>
      </c>
      <c r="AE1338" s="32">
        <f t="shared" si="41"/>
        <v>0.74</v>
      </c>
    </row>
    <row r="1339" spans="20:31">
      <c r="T1339" s="73">
        <v>12</v>
      </c>
      <c r="U1339" s="73">
        <v>1995</v>
      </c>
      <c r="V1339" s="73" t="s">
        <v>20</v>
      </c>
      <c r="W1339" s="73" t="s">
        <v>606</v>
      </c>
      <c r="X1339" s="73" t="s">
        <v>702</v>
      </c>
      <c r="Y1339" s="28" t="str">
        <f t="shared" si="40"/>
        <v>121995暖房ビル用マルチ無し（一定速）</v>
      </c>
      <c r="Z1339" s="51">
        <v>0.26</v>
      </c>
      <c r="AA1339" s="51">
        <v>0.74</v>
      </c>
      <c r="AB1339" s="52">
        <v>0.26</v>
      </c>
      <c r="AC1339" s="52">
        <v>0.74</v>
      </c>
      <c r="AD1339" s="31">
        <f>省エネ計算フォーマット【EHP】!$U$125/100</f>
        <v>0</v>
      </c>
      <c r="AE1339" s="32">
        <f t="shared" si="41"/>
        <v>0.74</v>
      </c>
    </row>
    <row r="1340" spans="20:31">
      <c r="T1340" s="73">
        <v>12</v>
      </c>
      <c r="U1340" s="73">
        <v>1995</v>
      </c>
      <c r="V1340" s="73" t="s">
        <v>20</v>
      </c>
      <c r="W1340" s="73" t="s">
        <v>607</v>
      </c>
      <c r="X1340" s="73" t="s">
        <v>702</v>
      </c>
      <c r="Y1340" s="28" t="str">
        <f t="shared" si="40"/>
        <v>121995暖房設備用無し（一定速）</v>
      </c>
      <c r="Z1340" s="51">
        <v>0.26</v>
      </c>
      <c r="AA1340" s="51">
        <v>0.74</v>
      </c>
      <c r="AB1340" s="52">
        <v>0.26</v>
      </c>
      <c r="AC1340" s="52">
        <v>0.74</v>
      </c>
      <c r="AD1340" s="31">
        <f>省エネ計算フォーマット【EHP】!$U$125/100</f>
        <v>0</v>
      </c>
      <c r="AE1340" s="32">
        <f t="shared" si="41"/>
        <v>0.74</v>
      </c>
    </row>
    <row r="1341" spans="20:31">
      <c r="T1341" s="73">
        <v>12</v>
      </c>
      <c r="U1341" s="73">
        <v>2005</v>
      </c>
      <c r="V1341" s="73" t="s">
        <v>19</v>
      </c>
      <c r="W1341" s="73" t="s">
        <v>612</v>
      </c>
      <c r="X1341" s="73" t="s">
        <v>618</v>
      </c>
      <c r="Y1341" s="28" t="str">
        <f t="shared" si="40"/>
        <v>122005冷房店舗用有り</v>
      </c>
      <c r="Z1341" s="51">
        <v>-0.86599999999999999</v>
      </c>
      <c r="AA1341" s="51">
        <v>1.8660000000000001</v>
      </c>
      <c r="AB1341" s="52">
        <v>1.0455000000000001</v>
      </c>
      <c r="AC1341" s="52">
        <v>1.3880999999999999</v>
      </c>
      <c r="AD1341" s="31">
        <f>省エネ計算フォーマット【EHP】!$U$125/100</f>
        <v>0</v>
      </c>
      <c r="AE1341" s="32">
        <f t="shared" si="41"/>
        <v>1.3879999999999999</v>
      </c>
    </row>
    <row r="1342" spans="20:31">
      <c r="T1342" s="73">
        <v>12</v>
      </c>
      <c r="U1342" s="73">
        <v>2005</v>
      </c>
      <c r="V1342" s="73" t="s">
        <v>19</v>
      </c>
      <c r="W1342" s="73" t="s">
        <v>606</v>
      </c>
      <c r="X1342" s="73" t="s">
        <v>618</v>
      </c>
      <c r="Y1342" s="28" t="str">
        <f t="shared" si="40"/>
        <v>122005冷房ビル用マルチ有り</v>
      </c>
      <c r="Z1342" s="51">
        <v>-0.68200000000000005</v>
      </c>
      <c r="AA1342" s="51">
        <v>1.6819999999999999</v>
      </c>
      <c r="AB1342" s="52">
        <v>1.0490999999999999</v>
      </c>
      <c r="AC1342" s="52">
        <v>1.2492000000000001</v>
      </c>
      <c r="AD1342" s="31">
        <f>省エネ計算フォーマット【EHP】!$U$125/100</f>
        <v>0</v>
      </c>
      <c r="AE1342" s="32">
        <f t="shared" si="41"/>
        <v>1.2490000000000001</v>
      </c>
    </row>
    <row r="1343" spans="20:31">
      <c r="T1343" s="73">
        <v>12</v>
      </c>
      <c r="U1343" s="73">
        <v>2005</v>
      </c>
      <c r="V1343" s="73" t="s">
        <v>19</v>
      </c>
      <c r="W1343" s="73" t="s">
        <v>607</v>
      </c>
      <c r="X1343" s="73" t="s">
        <v>618</v>
      </c>
      <c r="Y1343" s="28" t="str">
        <f t="shared" si="40"/>
        <v>122005冷房設備用有り</v>
      </c>
      <c r="Z1343" s="51">
        <v>-0.114</v>
      </c>
      <c r="AA1343" s="51">
        <v>1.1140000000000001</v>
      </c>
      <c r="AB1343" s="52">
        <v>1.0325</v>
      </c>
      <c r="AC1343" s="52">
        <v>0.82740000000000002</v>
      </c>
      <c r="AD1343" s="31">
        <f>省エネ計算フォーマット【EHP】!$U$125/100</f>
        <v>0</v>
      </c>
      <c r="AE1343" s="32">
        <f t="shared" si="41"/>
        <v>0.82699999999999996</v>
      </c>
    </row>
    <row r="1344" spans="20:31">
      <c r="T1344" s="73">
        <v>12</v>
      </c>
      <c r="U1344" s="73">
        <v>2005</v>
      </c>
      <c r="V1344" s="73" t="s">
        <v>19</v>
      </c>
      <c r="W1344" s="73" t="s">
        <v>612</v>
      </c>
      <c r="X1344" s="73" t="s">
        <v>702</v>
      </c>
      <c r="Y1344" s="28" t="str">
        <f t="shared" si="40"/>
        <v>122005冷房店舗用無し（一定速）</v>
      </c>
      <c r="Z1344" s="51">
        <v>0.25</v>
      </c>
      <c r="AA1344" s="51">
        <v>0.75</v>
      </c>
      <c r="AB1344" s="52">
        <v>0.25</v>
      </c>
      <c r="AC1344" s="52">
        <v>0.75</v>
      </c>
      <c r="AD1344" s="31">
        <f>省エネ計算フォーマット【EHP】!$U$125/100</f>
        <v>0</v>
      </c>
      <c r="AE1344" s="32">
        <f t="shared" si="41"/>
        <v>0.75</v>
      </c>
    </row>
    <row r="1345" spans="20:31">
      <c r="T1345" s="73">
        <v>12</v>
      </c>
      <c r="U1345" s="73">
        <v>2005</v>
      </c>
      <c r="V1345" s="73" t="s">
        <v>19</v>
      </c>
      <c r="W1345" s="73" t="s">
        <v>606</v>
      </c>
      <c r="X1345" s="73" t="s">
        <v>702</v>
      </c>
      <c r="Y1345" s="28" t="str">
        <f t="shared" si="40"/>
        <v>122005冷房ビル用マルチ無し（一定速）</v>
      </c>
      <c r="Z1345" s="51">
        <v>0.25</v>
      </c>
      <c r="AA1345" s="51">
        <v>0.75</v>
      </c>
      <c r="AB1345" s="52">
        <v>0.25</v>
      </c>
      <c r="AC1345" s="52">
        <v>0.75</v>
      </c>
      <c r="AD1345" s="31">
        <f>省エネ計算フォーマット【EHP】!$U$125/100</f>
        <v>0</v>
      </c>
      <c r="AE1345" s="32">
        <f t="shared" si="41"/>
        <v>0.75</v>
      </c>
    </row>
    <row r="1346" spans="20:31">
      <c r="T1346" s="73">
        <v>12</v>
      </c>
      <c r="U1346" s="73">
        <v>2005</v>
      </c>
      <c r="V1346" s="73" t="s">
        <v>19</v>
      </c>
      <c r="W1346" s="73" t="s">
        <v>607</v>
      </c>
      <c r="X1346" s="73" t="s">
        <v>702</v>
      </c>
      <c r="Y1346" s="28" t="str">
        <f t="shared" si="40"/>
        <v>122005冷房設備用無し（一定速）</v>
      </c>
      <c r="Z1346" s="51">
        <v>0.25</v>
      </c>
      <c r="AA1346" s="51">
        <v>0.75</v>
      </c>
      <c r="AB1346" s="52">
        <v>0.25</v>
      </c>
      <c r="AC1346" s="52">
        <v>0.75</v>
      </c>
      <c r="AD1346" s="31">
        <f>省エネ計算フォーマット【EHP】!$U$125/100</f>
        <v>0</v>
      </c>
      <c r="AE1346" s="32">
        <f t="shared" si="41"/>
        <v>0.75</v>
      </c>
    </row>
    <row r="1347" spans="20:31">
      <c r="T1347" s="73">
        <v>12</v>
      </c>
      <c r="U1347" s="73">
        <v>2005</v>
      </c>
      <c r="V1347" s="73" t="s">
        <v>20</v>
      </c>
      <c r="W1347" s="73" t="s">
        <v>612</v>
      </c>
      <c r="X1347" s="73" t="s">
        <v>618</v>
      </c>
      <c r="Y1347" s="28" t="str">
        <f t="shared" si="40"/>
        <v>122005暖房店舗用有り</v>
      </c>
      <c r="Z1347" s="51">
        <v>-0.65</v>
      </c>
      <c r="AA1347" s="51">
        <v>1.65</v>
      </c>
      <c r="AB1347" s="52">
        <v>1.0726</v>
      </c>
      <c r="AC1347" s="52">
        <v>1.2194</v>
      </c>
      <c r="AD1347" s="31">
        <f>省エネ計算フォーマット【EHP】!$U$125/100</f>
        <v>0</v>
      </c>
      <c r="AE1347" s="32">
        <f t="shared" si="41"/>
        <v>1.2190000000000001</v>
      </c>
    </row>
    <row r="1348" spans="20:31">
      <c r="T1348" s="73">
        <v>12</v>
      </c>
      <c r="U1348" s="73">
        <v>2005</v>
      </c>
      <c r="V1348" s="73" t="s">
        <v>20</v>
      </c>
      <c r="W1348" s="73" t="s">
        <v>606</v>
      </c>
      <c r="X1348" s="73" t="s">
        <v>618</v>
      </c>
      <c r="Y1348" s="28" t="str">
        <f t="shared" si="40"/>
        <v>122005暖房ビル用マルチ有り</v>
      </c>
      <c r="Z1348" s="51">
        <v>-0.56000000000000005</v>
      </c>
      <c r="AA1348" s="51">
        <v>1.56</v>
      </c>
      <c r="AB1348" s="52">
        <v>1.0330999999999999</v>
      </c>
      <c r="AC1348" s="52">
        <v>1.1617</v>
      </c>
      <c r="AD1348" s="31">
        <f>省エネ計算フォーマット【EHP】!$U$125/100</f>
        <v>0</v>
      </c>
      <c r="AE1348" s="32">
        <f t="shared" si="41"/>
        <v>1.161</v>
      </c>
    </row>
    <row r="1349" spans="20:31">
      <c r="T1349" s="73">
        <v>12</v>
      </c>
      <c r="U1349" s="73">
        <v>2005</v>
      </c>
      <c r="V1349" s="73" t="s">
        <v>20</v>
      </c>
      <c r="W1349" s="73" t="s">
        <v>607</v>
      </c>
      <c r="X1349" s="73" t="s">
        <v>618</v>
      </c>
      <c r="Y1349" s="28" t="str">
        <f t="shared" si="40"/>
        <v>122005暖房設備用有り</v>
      </c>
      <c r="Z1349" s="51">
        <v>-0.126</v>
      </c>
      <c r="AA1349" s="51">
        <v>1.1259999999999999</v>
      </c>
      <c r="AB1349" s="52">
        <v>1.0239</v>
      </c>
      <c r="AC1349" s="52">
        <v>0.83850000000000002</v>
      </c>
      <c r="AD1349" s="31">
        <f>省エネ計算フォーマット【EHP】!$U$125/100</f>
        <v>0</v>
      </c>
      <c r="AE1349" s="32">
        <f t="shared" si="41"/>
        <v>0.83799999999999997</v>
      </c>
    </row>
    <row r="1350" spans="20:31">
      <c r="T1350" s="73">
        <v>12</v>
      </c>
      <c r="U1350" s="73">
        <v>2005</v>
      </c>
      <c r="V1350" s="73" t="s">
        <v>20</v>
      </c>
      <c r="W1350" s="73" t="s">
        <v>612</v>
      </c>
      <c r="X1350" s="73" t="s">
        <v>702</v>
      </c>
      <c r="Y1350" s="28" t="str">
        <f t="shared" si="40"/>
        <v>122005暖房店舗用無し（一定速）</v>
      </c>
      <c r="Z1350" s="51">
        <v>0.25</v>
      </c>
      <c r="AA1350" s="51">
        <v>0.75</v>
      </c>
      <c r="AB1350" s="52">
        <v>0.25</v>
      </c>
      <c r="AC1350" s="52">
        <v>0.75</v>
      </c>
      <c r="AD1350" s="31">
        <f>省エネ計算フォーマット【EHP】!$U$125/100</f>
        <v>0</v>
      </c>
      <c r="AE1350" s="32">
        <f t="shared" si="41"/>
        <v>0.75</v>
      </c>
    </row>
    <row r="1351" spans="20:31">
      <c r="T1351" s="73">
        <v>12</v>
      </c>
      <c r="U1351" s="73">
        <v>2005</v>
      </c>
      <c r="V1351" s="73" t="s">
        <v>20</v>
      </c>
      <c r="W1351" s="73" t="s">
        <v>606</v>
      </c>
      <c r="X1351" s="73" t="s">
        <v>702</v>
      </c>
      <c r="Y1351" s="28" t="str">
        <f t="shared" si="40"/>
        <v>122005暖房ビル用マルチ無し（一定速）</v>
      </c>
      <c r="Z1351" s="51">
        <v>0.25</v>
      </c>
      <c r="AA1351" s="51">
        <v>0.75</v>
      </c>
      <c r="AB1351" s="52">
        <v>0.25</v>
      </c>
      <c r="AC1351" s="52">
        <v>0.75</v>
      </c>
      <c r="AD1351" s="31">
        <f>省エネ計算フォーマット【EHP】!$U$125/100</f>
        <v>0</v>
      </c>
      <c r="AE1351" s="32">
        <f t="shared" si="41"/>
        <v>0.75</v>
      </c>
    </row>
    <row r="1352" spans="20:31">
      <c r="T1352" s="73">
        <v>12</v>
      </c>
      <c r="U1352" s="73">
        <v>2005</v>
      </c>
      <c r="V1352" s="73" t="s">
        <v>20</v>
      </c>
      <c r="W1352" s="73" t="s">
        <v>607</v>
      </c>
      <c r="X1352" s="73" t="s">
        <v>702</v>
      </c>
      <c r="Y1352" s="28" t="str">
        <f t="shared" si="40"/>
        <v>122005暖房設備用無し（一定速）</v>
      </c>
      <c r="Z1352" s="51">
        <v>0.25</v>
      </c>
      <c r="AA1352" s="51">
        <v>0.75</v>
      </c>
      <c r="AB1352" s="52">
        <v>0.25</v>
      </c>
      <c r="AC1352" s="52">
        <v>0.75</v>
      </c>
      <c r="AD1352" s="31">
        <f>省エネ計算フォーマット【EHP】!$U$125/100</f>
        <v>0</v>
      </c>
      <c r="AE1352" s="32">
        <f t="shared" si="41"/>
        <v>0.75</v>
      </c>
    </row>
    <row r="1353" spans="20:31">
      <c r="T1353" s="73">
        <v>12</v>
      </c>
      <c r="U1353" s="73">
        <v>2010</v>
      </c>
      <c r="V1353" s="73" t="s">
        <v>19</v>
      </c>
      <c r="W1353" s="73" t="s">
        <v>612</v>
      </c>
      <c r="X1353" s="73" t="s">
        <v>618</v>
      </c>
      <c r="Y1353" s="28" t="str">
        <f t="shared" si="40"/>
        <v>122010冷房店舗用有り</v>
      </c>
      <c r="Z1353" s="51">
        <v>-1.1000000000000001</v>
      </c>
      <c r="AA1353" s="51">
        <v>2.1</v>
      </c>
      <c r="AB1353" s="52">
        <v>1.0511999999999999</v>
      </c>
      <c r="AC1353" s="52">
        <v>1.5622</v>
      </c>
      <c r="AD1353" s="31">
        <f>省エネ計算フォーマット【EHP】!$U$125/100</f>
        <v>0</v>
      </c>
      <c r="AE1353" s="32">
        <f t="shared" si="41"/>
        <v>1.5620000000000001</v>
      </c>
    </row>
    <row r="1354" spans="20:31">
      <c r="T1354" s="73">
        <v>12</v>
      </c>
      <c r="U1354" s="73">
        <v>2010</v>
      </c>
      <c r="V1354" s="73" t="s">
        <v>19</v>
      </c>
      <c r="W1354" s="73" t="s">
        <v>606</v>
      </c>
      <c r="X1354" s="73" t="s">
        <v>618</v>
      </c>
      <c r="Y1354" s="28" t="str">
        <f t="shared" ref="Y1354:Y1417" si="42">T1354&amp;U1354&amp;V1354&amp;W1354&amp;X1354</f>
        <v>122010冷房ビル用マルチ有り</v>
      </c>
      <c r="Z1354" s="51">
        <v>-0.88</v>
      </c>
      <c r="AA1354" s="51">
        <v>1.88</v>
      </c>
      <c r="AB1354" s="52">
        <v>1.0548999999999999</v>
      </c>
      <c r="AC1354" s="52">
        <v>1.3963000000000001</v>
      </c>
      <c r="AD1354" s="31">
        <f>省エネ計算フォーマット【EHP】!$U$125/100</f>
        <v>0</v>
      </c>
      <c r="AE1354" s="32">
        <f t="shared" si="41"/>
        <v>1.3959999999999999</v>
      </c>
    </row>
    <row r="1355" spans="20:31">
      <c r="T1355" s="73">
        <v>12</v>
      </c>
      <c r="U1355" s="73">
        <v>2010</v>
      </c>
      <c r="V1355" s="73" t="s">
        <v>19</v>
      </c>
      <c r="W1355" s="73" t="s">
        <v>607</v>
      </c>
      <c r="X1355" s="73" t="s">
        <v>618</v>
      </c>
      <c r="Y1355" s="28" t="str">
        <f t="shared" si="42"/>
        <v>122010冷房設備用有り</v>
      </c>
      <c r="Z1355" s="51">
        <v>-0.26</v>
      </c>
      <c r="AA1355" s="51">
        <v>1.26</v>
      </c>
      <c r="AB1355" s="52">
        <v>1.1929000000000001</v>
      </c>
      <c r="AC1355" s="52">
        <v>0.89680000000000004</v>
      </c>
      <c r="AD1355" s="31">
        <f>省エネ計算フォーマット【EHP】!$U$125/100</f>
        <v>0</v>
      </c>
      <c r="AE1355" s="32">
        <f t="shared" si="41"/>
        <v>0.89600000000000002</v>
      </c>
    </row>
    <row r="1356" spans="20:31">
      <c r="T1356" s="73">
        <v>12</v>
      </c>
      <c r="U1356" s="73">
        <v>2010</v>
      </c>
      <c r="V1356" s="73" t="s">
        <v>19</v>
      </c>
      <c r="W1356" s="73" t="s">
        <v>612</v>
      </c>
      <c r="X1356" s="73" t="s">
        <v>702</v>
      </c>
      <c r="Y1356" s="28" t="str">
        <f t="shared" si="42"/>
        <v>122010冷房店舗用無し（一定速）</v>
      </c>
      <c r="Z1356" s="51">
        <v>0.25</v>
      </c>
      <c r="AA1356" s="51">
        <v>0.75</v>
      </c>
      <c r="AB1356" s="52">
        <v>0.25</v>
      </c>
      <c r="AC1356" s="52">
        <v>0.75</v>
      </c>
      <c r="AD1356" s="31">
        <f>省エネ計算フォーマット【EHP】!$U$125/100</f>
        <v>0</v>
      </c>
      <c r="AE1356" s="32">
        <f t="shared" ref="AE1356:AE1419" si="43">ROUNDDOWN(IF(AD1356&gt;=0.25,Z1356*AD1356+AA1356,AB1356*AD1356+AC1356),3)</f>
        <v>0.75</v>
      </c>
    </row>
    <row r="1357" spans="20:31">
      <c r="T1357" s="73">
        <v>12</v>
      </c>
      <c r="U1357" s="73">
        <v>2010</v>
      </c>
      <c r="V1357" s="73" t="s">
        <v>19</v>
      </c>
      <c r="W1357" s="73" t="s">
        <v>606</v>
      </c>
      <c r="X1357" s="73" t="s">
        <v>702</v>
      </c>
      <c r="Y1357" s="28" t="str">
        <f t="shared" si="42"/>
        <v>122010冷房ビル用マルチ無し（一定速）</v>
      </c>
      <c r="Z1357" s="51">
        <v>0.25</v>
      </c>
      <c r="AA1357" s="51">
        <v>0.75</v>
      </c>
      <c r="AB1357" s="52">
        <v>0.25</v>
      </c>
      <c r="AC1357" s="52">
        <v>0.75</v>
      </c>
      <c r="AD1357" s="31">
        <f>省エネ計算フォーマット【EHP】!$U$125/100</f>
        <v>0</v>
      </c>
      <c r="AE1357" s="32">
        <f t="shared" si="43"/>
        <v>0.75</v>
      </c>
    </row>
    <row r="1358" spans="20:31">
      <c r="T1358" s="73">
        <v>12</v>
      </c>
      <c r="U1358" s="73">
        <v>2010</v>
      </c>
      <c r="V1358" s="73" t="s">
        <v>19</v>
      </c>
      <c r="W1358" s="73" t="s">
        <v>607</v>
      </c>
      <c r="X1358" s="73" t="s">
        <v>702</v>
      </c>
      <c r="Y1358" s="28" t="str">
        <f t="shared" si="42"/>
        <v>122010冷房設備用無し（一定速）</v>
      </c>
      <c r="Z1358" s="51">
        <v>0.25</v>
      </c>
      <c r="AA1358" s="51">
        <v>0.75</v>
      </c>
      <c r="AB1358" s="52">
        <v>0.25</v>
      </c>
      <c r="AC1358" s="52">
        <v>0.75</v>
      </c>
      <c r="AD1358" s="31">
        <f>省エネ計算フォーマット【EHP】!$U$125/100</f>
        <v>0</v>
      </c>
      <c r="AE1358" s="32">
        <f t="shared" si="43"/>
        <v>0.75</v>
      </c>
    </row>
    <row r="1359" spans="20:31">
      <c r="T1359" s="73">
        <v>12</v>
      </c>
      <c r="U1359" s="73">
        <v>2010</v>
      </c>
      <c r="V1359" s="73" t="s">
        <v>20</v>
      </c>
      <c r="W1359" s="73" t="s">
        <v>612</v>
      </c>
      <c r="X1359" s="73" t="s">
        <v>618</v>
      </c>
      <c r="Y1359" s="28" t="str">
        <f t="shared" si="42"/>
        <v>122010暖房店舗用有り</v>
      </c>
      <c r="Z1359" s="51">
        <v>-0.72</v>
      </c>
      <c r="AA1359" s="51">
        <v>1.72</v>
      </c>
      <c r="AB1359" s="52">
        <v>1.0757000000000001</v>
      </c>
      <c r="AC1359" s="52">
        <v>1.2710999999999999</v>
      </c>
      <c r="AD1359" s="31">
        <f>省エネ計算フォーマット【EHP】!$U$125/100</f>
        <v>0</v>
      </c>
      <c r="AE1359" s="32">
        <f t="shared" si="43"/>
        <v>1.2709999999999999</v>
      </c>
    </row>
    <row r="1360" spans="20:31">
      <c r="T1360" s="73">
        <v>12</v>
      </c>
      <c r="U1360" s="73">
        <v>2010</v>
      </c>
      <c r="V1360" s="73" t="s">
        <v>20</v>
      </c>
      <c r="W1360" s="73" t="s">
        <v>606</v>
      </c>
      <c r="X1360" s="73" t="s">
        <v>618</v>
      </c>
      <c r="Y1360" s="28" t="str">
        <f t="shared" si="42"/>
        <v>122010暖房ビル用マルチ有り</v>
      </c>
      <c r="Z1360" s="51">
        <v>-0.7</v>
      </c>
      <c r="AA1360" s="51">
        <v>1.7</v>
      </c>
      <c r="AB1360" s="52">
        <v>1.036</v>
      </c>
      <c r="AC1360" s="52">
        <v>1.266</v>
      </c>
      <c r="AD1360" s="31">
        <f>省エネ計算フォーマット【EHP】!$U$125/100</f>
        <v>0</v>
      </c>
      <c r="AE1360" s="32">
        <f t="shared" si="43"/>
        <v>1.266</v>
      </c>
    </row>
    <row r="1361" spans="20:31">
      <c r="T1361" s="73">
        <v>12</v>
      </c>
      <c r="U1361" s="73">
        <v>2010</v>
      </c>
      <c r="V1361" s="73" t="s">
        <v>20</v>
      </c>
      <c r="W1361" s="73" t="s">
        <v>607</v>
      </c>
      <c r="X1361" s="73" t="s">
        <v>618</v>
      </c>
      <c r="Y1361" s="28" t="str">
        <f t="shared" si="42"/>
        <v>122010暖房設備用有り</v>
      </c>
      <c r="Z1361" s="51">
        <v>-0.26</v>
      </c>
      <c r="AA1361" s="51">
        <v>1.26</v>
      </c>
      <c r="AB1361" s="52">
        <v>0.82779999999999998</v>
      </c>
      <c r="AC1361" s="52">
        <v>0.98809999999999998</v>
      </c>
      <c r="AD1361" s="31">
        <f>省エネ計算フォーマット【EHP】!$U$125/100</f>
        <v>0</v>
      </c>
      <c r="AE1361" s="32">
        <f t="shared" si="43"/>
        <v>0.98799999999999999</v>
      </c>
    </row>
    <row r="1362" spans="20:31">
      <c r="T1362" s="73">
        <v>12</v>
      </c>
      <c r="U1362" s="73">
        <v>2010</v>
      </c>
      <c r="V1362" s="73" t="s">
        <v>20</v>
      </c>
      <c r="W1362" s="73" t="s">
        <v>612</v>
      </c>
      <c r="X1362" s="73" t="s">
        <v>702</v>
      </c>
      <c r="Y1362" s="28" t="str">
        <f t="shared" si="42"/>
        <v>122010暖房店舗用無し（一定速）</v>
      </c>
      <c r="Z1362" s="51">
        <v>0.25</v>
      </c>
      <c r="AA1362" s="51">
        <v>0.75</v>
      </c>
      <c r="AB1362" s="52">
        <v>0.25</v>
      </c>
      <c r="AC1362" s="52">
        <v>0.75</v>
      </c>
      <c r="AD1362" s="31">
        <f>省エネ計算フォーマット【EHP】!$U$125/100</f>
        <v>0</v>
      </c>
      <c r="AE1362" s="32">
        <f t="shared" si="43"/>
        <v>0.75</v>
      </c>
    </row>
    <row r="1363" spans="20:31">
      <c r="T1363" s="73">
        <v>12</v>
      </c>
      <c r="U1363" s="73">
        <v>2010</v>
      </c>
      <c r="V1363" s="73" t="s">
        <v>20</v>
      </c>
      <c r="W1363" s="73" t="s">
        <v>606</v>
      </c>
      <c r="X1363" s="73" t="s">
        <v>702</v>
      </c>
      <c r="Y1363" s="28" t="str">
        <f t="shared" si="42"/>
        <v>122010暖房ビル用マルチ無し（一定速）</v>
      </c>
      <c r="Z1363" s="51">
        <v>0.25</v>
      </c>
      <c r="AA1363" s="51">
        <v>0.75</v>
      </c>
      <c r="AB1363" s="52">
        <v>0.25</v>
      </c>
      <c r="AC1363" s="52">
        <v>0.75</v>
      </c>
      <c r="AD1363" s="31">
        <f>省エネ計算フォーマット【EHP】!$U$125/100</f>
        <v>0</v>
      </c>
      <c r="AE1363" s="32">
        <f t="shared" si="43"/>
        <v>0.75</v>
      </c>
    </row>
    <row r="1364" spans="20:31">
      <c r="T1364" s="73">
        <v>12</v>
      </c>
      <c r="U1364" s="73">
        <v>2010</v>
      </c>
      <c r="V1364" s="73" t="s">
        <v>20</v>
      </c>
      <c r="W1364" s="73" t="s">
        <v>607</v>
      </c>
      <c r="X1364" s="73" t="s">
        <v>702</v>
      </c>
      <c r="Y1364" s="28" t="str">
        <f t="shared" si="42"/>
        <v>122010暖房設備用無し（一定速）</v>
      </c>
      <c r="Z1364" s="63">
        <v>0.25</v>
      </c>
      <c r="AA1364" s="63">
        <v>0.75</v>
      </c>
      <c r="AB1364" s="64">
        <v>0.25</v>
      </c>
      <c r="AC1364" s="64">
        <v>0.75</v>
      </c>
      <c r="AD1364" s="31">
        <f>省エネ計算フォーマット【EHP】!$U$125/100</f>
        <v>0</v>
      </c>
      <c r="AE1364" s="32">
        <f t="shared" si="43"/>
        <v>0.75</v>
      </c>
    </row>
    <row r="1365" spans="20:31">
      <c r="T1365" s="76">
        <v>12</v>
      </c>
      <c r="U1365" s="76">
        <v>2011</v>
      </c>
      <c r="V1365" s="76" t="s">
        <v>19</v>
      </c>
      <c r="W1365" s="76" t="s">
        <v>612</v>
      </c>
      <c r="X1365" s="76" t="s">
        <v>618</v>
      </c>
      <c r="Y1365" s="55" t="str">
        <f t="shared" si="42"/>
        <v>122011冷房店舗用有り</v>
      </c>
      <c r="Z1365" s="56">
        <v>-1.1200000000000001</v>
      </c>
      <c r="AA1365" s="56">
        <v>2.12</v>
      </c>
      <c r="AB1365" s="57">
        <v>1.0517000000000001</v>
      </c>
      <c r="AC1365" s="57">
        <v>1.5770999999999999</v>
      </c>
      <c r="AD1365" s="31">
        <f>省エネ計算フォーマット【EHP】!$U$125/100</f>
        <v>0</v>
      </c>
      <c r="AE1365" s="37">
        <f t="shared" si="43"/>
        <v>1.577</v>
      </c>
    </row>
    <row r="1366" spans="20:31">
      <c r="T1366" s="76">
        <v>12</v>
      </c>
      <c r="U1366" s="76">
        <v>2011</v>
      </c>
      <c r="V1366" s="76" t="s">
        <v>19</v>
      </c>
      <c r="W1366" s="76" t="s">
        <v>606</v>
      </c>
      <c r="X1366" s="76" t="s">
        <v>618</v>
      </c>
      <c r="Y1366" s="55" t="str">
        <f t="shared" si="42"/>
        <v>122011冷房ビル用マルチ有り</v>
      </c>
      <c r="Z1366" s="56">
        <v>-1</v>
      </c>
      <c r="AA1366" s="56">
        <v>2</v>
      </c>
      <c r="AB1366" s="57">
        <v>1.0584</v>
      </c>
      <c r="AC1366" s="57">
        <v>1.4854000000000001</v>
      </c>
      <c r="AD1366" s="31">
        <f>省エネ計算フォーマット【EHP】!$U$125/100</f>
        <v>0</v>
      </c>
      <c r="AE1366" s="37">
        <f t="shared" si="43"/>
        <v>1.4850000000000001</v>
      </c>
    </row>
    <row r="1367" spans="20:31">
      <c r="T1367" s="76">
        <v>12</v>
      </c>
      <c r="U1367" s="76">
        <v>2011</v>
      </c>
      <c r="V1367" s="76" t="s">
        <v>19</v>
      </c>
      <c r="W1367" s="76" t="s">
        <v>607</v>
      </c>
      <c r="X1367" s="76" t="s">
        <v>618</v>
      </c>
      <c r="Y1367" s="55" t="str">
        <f t="shared" si="42"/>
        <v>122011冷房設備用有り</v>
      </c>
      <c r="Z1367" s="56">
        <v>-0.22</v>
      </c>
      <c r="AA1367" s="56">
        <v>1.22</v>
      </c>
      <c r="AB1367" s="57">
        <v>1.0356000000000001</v>
      </c>
      <c r="AC1367" s="57">
        <v>0.90610000000000002</v>
      </c>
      <c r="AD1367" s="31">
        <f>省エネ計算フォーマット【EHP】!$U$125/100</f>
        <v>0</v>
      </c>
      <c r="AE1367" s="37">
        <f t="shared" si="43"/>
        <v>0.90600000000000003</v>
      </c>
    </row>
    <row r="1368" spans="20:31">
      <c r="T1368" s="76">
        <v>12</v>
      </c>
      <c r="U1368" s="76">
        <v>2011</v>
      </c>
      <c r="V1368" s="76" t="s">
        <v>19</v>
      </c>
      <c r="W1368" s="76" t="s">
        <v>612</v>
      </c>
      <c r="X1368" s="76" t="s">
        <v>702</v>
      </c>
      <c r="Y1368" s="55" t="str">
        <f t="shared" si="42"/>
        <v>122011冷房店舗用無し（一定速）</v>
      </c>
      <c r="Z1368" s="56">
        <v>0.25</v>
      </c>
      <c r="AA1368" s="56">
        <v>0.75</v>
      </c>
      <c r="AB1368" s="57">
        <v>0.25</v>
      </c>
      <c r="AC1368" s="57">
        <v>0.75</v>
      </c>
      <c r="AD1368" s="31">
        <f>省エネ計算フォーマット【EHP】!$U$125/100</f>
        <v>0</v>
      </c>
      <c r="AE1368" s="37">
        <f t="shared" si="43"/>
        <v>0.75</v>
      </c>
    </row>
    <row r="1369" spans="20:31">
      <c r="T1369" s="76">
        <v>12</v>
      </c>
      <c r="U1369" s="76">
        <v>2011</v>
      </c>
      <c r="V1369" s="76" t="s">
        <v>19</v>
      </c>
      <c r="W1369" s="76" t="s">
        <v>606</v>
      </c>
      <c r="X1369" s="76" t="s">
        <v>702</v>
      </c>
      <c r="Y1369" s="55" t="str">
        <f t="shared" si="42"/>
        <v>122011冷房ビル用マルチ無し（一定速）</v>
      </c>
      <c r="Z1369" s="56">
        <v>0.25</v>
      </c>
      <c r="AA1369" s="56">
        <v>0.75</v>
      </c>
      <c r="AB1369" s="57">
        <v>0.25</v>
      </c>
      <c r="AC1369" s="57">
        <v>0.75</v>
      </c>
      <c r="AD1369" s="31">
        <f>省エネ計算フォーマット【EHP】!$U$125/100</f>
        <v>0</v>
      </c>
      <c r="AE1369" s="37">
        <f t="shared" si="43"/>
        <v>0.75</v>
      </c>
    </row>
    <row r="1370" spans="20:31">
      <c r="T1370" s="76">
        <v>12</v>
      </c>
      <c r="U1370" s="76">
        <v>2011</v>
      </c>
      <c r="V1370" s="76" t="s">
        <v>19</v>
      </c>
      <c r="W1370" s="76" t="s">
        <v>607</v>
      </c>
      <c r="X1370" s="76" t="s">
        <v>702</v>
      </c>
      <c r="Y1370" s="55" t="str">
        <f t="shared" si="42"/>
        <v>122011冷房設備用無し（一定速）</v>
      </c>
      <c r="Z1370" s="56">
        <v>0.25</v>
      </c>
      <c r="AA1370" s="56">
        <v>0.75</v>
      </c>
      <c r="AB1370" s="57">
        <v>0.25</v>
      </c>
      <c r="AC1370" s="57">
        <v>0.75</v>
      </c>
      <c r="AD1370" s="31">
        <f>省エネ計算フォーマット【EHP】!$U$125/100</f>
        <v>0</v>
      </c>
      <c r="AE1370" s="37">
        <f t="shared" si="43"/>
        <v>0.75</v>
      </c>
    </row>
    <row r="1371" spans="20:31">
      <c r="T1371" s="76">
        <v>12</v>
      </c>
      <c r="U1371" s="76">
        <v>2011</v>
      </c>
      <c r="V1371" s="76" t="s">
        <v>20</v>
      </c>
      <c r="W1371" s="76" t="s">
        <v>612</v>
      </c>
      <c r="X1371" s="76" t="s">
        <v>618</v>
      </c>
      <c r="Y1371" s="55" t="str">
        <f t="shared" si="42"/>
        <v>122011暖房店舗用有り</v>
      </c>
      <c r="Z1371" s="56">
        <v>-0.76</v>
      </c>
      <c r="AA1371" s="56">
        <v>1.76</v>
      </c>
      <c r="AB1371" s="57">
        <v>1.0773999999999999</v>
      </c>
      <c r="AC1371" s="57">
        <v>1.3006</v>
      </c>
      <c r="AD1371" s="31">
        <f>省エネ計算フォーマット【EHP】!$U$125/100</f>
        <v>0</v>
      </c>
      <c r="AE1371" s="37">
        <f t="shared" si="43"/>
        <v>1.3</v>
      </c>
    </row>
    <row r="1372" spans="20:31">
      <c r="T1372" s="76">
        <v>12</v>
      </c>
      <c r="U1372" s="76">
        <v>2011</v>
      </c>
      <c r="V1372" s="76" t="s">
        <v>20</v>
      </c>
      <c r="W1372" s="76" t="s">
        <v>606</v>
      </c>
      <c r="X1372" s="76" t="s">
        <v>618</v>
      </c>
      <c r="Y1372" s="55" t="str">
        <f t="shared" si="42"/>
        <v>122011暖房ビル用マルチ有り</v>
      </c>
      <c r="Z1372" s="56">
        <v>-0.78</v>
      </c>
      <c r="AA1372" s="56">
        <v>1.78</v>
      </c>
      <c r="AB1372" s="57">
        <v>1.0377000000000001</v>
      </c>
      <c r="AC1372" s="57">
        <v>1.3255999999999999</v>
      </c>
      <c r="AD1372" s="31">
        <f>省エネ計算フォーマット【EHP】!$U$125/100</f>
        <v>0</v>
      </c>
      <c r="AE1372" s="37">
        <f t="shared" si="43"/>
        <v>1.325</v>
      </c>
    </row>
    <row r="1373" spans="20:31">
      <c r="T1373" s="76">
        <v>12</v>
      </c>
      <c r="U1373" s="76">
        <v>2011</v>
      </c>
      <c r="V1373" s="76" t="s">
        <v>20</v>
      </c>
      <c r="W1373" s="76" t="s">
        <v>607</v>
      </c>
      <c r="X1373" s="76" t="s">
        <v>618</v>
      </c>
      <c r="Y1373" s="55" t="str">
        <f t="shared" si="42"/>
        <v>122011暖房設備用有り</v>
      </c>
      <c r="Z1373" s="56">
        <v>-0.26</v>
      </c>
      <c r="AA1373" s="56">
        <v>1.26</v>
      </c>
      <c r="AB1373" s="57">
        <v>1.0266999999999999</v>
      </c>
      <c r="AC1373" s="57">
        <v>0.93830000000000002</v>
      </c>
      <c r="AD1373" s="31">
        <f>省エネ計算フォーマット【EHP】!$U$125/100</f>
        <v>0</v>
      </c>
      <c r="AE1373" s="37">
        <f t="shared" si="43"/>
        <v>0.93799999999999994</v>
      </c>
    </row>
    <row r="1374" spans="20:31">
      <c r="T1374" s="76">
        <v>12</v>
      </c>
      <c r="U1374" s="76">
        <v>2011</v>
      </c>
      <c r="V1374" s="76" t="s">
        <v>20</v>
      </c>
      <c r="W1374" s="76" t="s">
        <v>612</v>
      </c>
      <c r="X1374" s="76" t="s">
        <v>702</v>
      </c>
      <c r="Y1374" s="55" t="str">
        <f t="shared" si="42"/>
        <v>122011暖房店舗用無し（一定速）</v>
      </c>
      <c r="Z1374" s="56">
        <v>0.25</v>
      </c>
      <c r="AA1374" s="56">
        <v>0.75</v>
      </c>
      <c r="AB1374" s="57">
        <v>0.25</v>
      </c>
      <c r="AC1374" s="57">
        <v>0.75</v>
      </c>
      <c r="AD1374" s="31">
        <f>省エネ計算フォーマット【EHP】!$U$125/100</f>
        <v>0</v>
      </c>
      <c r="AE1374" s="37">
        <f t="shared" si="43"/>
        <v>0.75</v>
      </c>
    </row>
    <row r="1375" spans="20:31">
      <c r="T1375" s="76">
        <v>12</v>
      </c>
      <c r="U1375" s="76">
        <v>2011</v>
      </c>
      <c r="V1375" s="76" t="s">
        <v>20</v>
      </c>
      <c r="W1375" s="76" t="s">
        <v>606</v>
      </c>
      <c r="X1375" s="76" t="s">
        <v>702</v>
      </c>
      <c r="Y1375" s="55" t="str">
        <f t="shared" si="42"/>
        <v>122011暖房ビル用マルチ無し（一定速）</v>
      </c>
      <c r="Z1375" s="56">
        <v>0.25</v>
      </c>
      <c r="AA1375" s="56">
        <v>0.75</v>
      </c>
      <c r="AB1375" s="57">
        <v>0.25</v>
      </c>
      <c r="AC1375" s="57">
        <v>0.75</v>
      </c>
      <c r="AD1375" s="31">
        <f>省エネ計算フォーマット【EHP】!$U$125/100</f>
        <v>0</v>
      </c>
      <c r="AE1375" s="37">
        <f t="shared" si="43"/>
        <v>0.75</v>
      </c>
    </row>
    <row r="1376" spans="20:31">
      <c r="T1376" s="76">
        <v>12</v>
      </c>
      <c r="U1376" s="76">
        <v>2011</v>
      </c>
      <c r="V1376" s="76" t="s">
        <v>20</v>
      </c>
      <c r="W1376" s="76" t="s">
        <v>607</v>
      </c>
      <c r="X1376" s="76" t="s">
        <v>702</v>
      </c>
      <c r="Y1376" s="55" t="str">
        <f t="shared" si="42"/>
        <v>122011暖房設備用無し（一定速）</v>
      </c>
      <c r="Z1376" s="65">
        <v>0.25</v>
      </c>
      <c r="AA1376" s="65">
        <v>0.75</v>
      </c>
      <c r="AB1376" s="66">
        <v>0.25</v>
      </c>
      <c r="AC1376" s="66">
        <v>0.75</v>
      </c>
      <c r="AD1376" s="31">
        <f>省エネ計算フォーマット【EHP】!$U$125/100</f>
        <v>0</v>
      </c>
      <c r="AE1376" s="37">
        <f t="shared" si="43"/>
        <v>0.75</v>
      </c>
    </row>
    <row r="1377" spans="20:31">
      <c r="T1377" s="76">
        <v>12</v>
      </c>
      <c r="U1377" s="76">
        <v>2012</v>
      </c>
      <c r="V1377" s="76" t="s">
        <v>19</v>
      </c>
      <c r="W1377" s="76" t="s">
        <v>612</v>
      </c>
      <c r="X1377" s="76" t="s">
        <v>618</v>
      </c>
      <c r="Y1377" s="55" t="str">
        <f t="shared" si="42"/>
        <v>122012冷房店舗用有り</v>
      </c>
      <c r="Z1377" s="67">
        <v>-1.36</v>
      </c>
      <c r="AA1377" s="67">
        <v>2.36</v>
      </c>
      <c r="AB1377" s="68">
        <v>1.0576000000000001</v>
      </c>
      <c r="AC1377" s="68">
        <v>1.7556</v>
      </c>
      <c r="AD1377" s="31">
        <f>省エネ計算フォーマット【EHP】!$U$125/100</f>
        <v>0</v>
      </c>
      <c r="AE1377" s="37">
        <f t="shared" si="43"/>
        <v>1.7549999999999999</v>
      </c>
    </row>
    <row r="1378" spans="20:31">
      <c r="T1378" s="76">
        <v>12</v>
      </c>
      <c r="U1378" s="76">
        <v>2012</v>
      </c>
      <c r="V1378" s="76" t="s">
        <v>19</v>
      </c>
      <c r="W1378" s="76" t="s">
        <v>606</v>
      </c>
      <c r="X1378" s="76" t="s">
        <v>618</v>
      </c>
      <c r="Y1378" s="55" t="str">
        <f t="shared" si="42"/>
        <v>122012冷房ビル用マルチ有り</v>
      </c>
      <c r="Z1378" s="56">
        <v>-1.1399999999999999</v>
      </c>
      <c r="AA1378" s="56">
        <v>2.14</v>
      </c>
      <c r="AB1378" s="57">
        <v>1.0625</v>
      </c>
      <c r="AC1378" s="57">
        <v>1.5893999999999999</v>
      </c>
      <c r="AD1378" s="31">
        <f>省エネ計算フォーマット【EHP】!$U$125/100</f>
        <v>0</v>
      </c>
      <c r="AE1378" s="37">
        <f t="shared" si="43"/>
        <v>1.589</v>
      </c>
    </row>
    <row r="1379" spans="20:31">
      <c r="T1379" s="76">
        <v>12</v>
      </c>
      <c r="U1379" s="76">
        <v>2012</v>
      </c>
      <c r="V1379" s="76" t="s">
        <v>19</v>
      </c>
      <c r="W1379" s="76" t="s">
        <v>607</v>
      </c>
      <c r="X1379" s="76" t="s">
        <v>618</v>
      </c>
      <c r="Y1379" s="55" t="str">
        <f t="shared" si="42"/>
        <v>122012冷房設備用有り</v>
      </c>
      <c r="Z1379" s="56">
        <v>-0.26</v>
      </c>
      <c r="AA1379" s="56">
        <v>1.26</v>
      </c>
      <c r="AB1379" s="57">
        <v>1.0367999999999999</v>
      </c>
      <c r="AC1379" s="57">
        <v>0.93579999999999997</v>
      </c>
      <c r="AD1379" s="31">
        <f>省エネ計算フォーマット【EHP】!$U$125/100</f>
        <v>0</v>
      </c>
      <c r="AE1379" s="37">
        <f t="shared" si="43"/>
        <v>0.93500000000000005</v>
      </c>
    </row>
    <row r="1380" spans="20:31">
      <c r="T1380" s="76">
        <v>12</v>
      </c>
      <c r="U1380" s="76">
        <v>2012</v>
      </c>
      <c r="V1380" s="76" t="s">
        <v>19</v>
      </c>
      <c r="W1380" s="76" t="s">
        <v>612</v>
      </c>
      <c r="X1380" s="76" t="s">
        <v>702</v>
      </c>
      <c r="Y1380" s="55" t="str">
        <f t="shared" si="42"/>
        <v>122012冷房店舗用無し（一定速）</v>
      </c>
      <c r="Z1380" s="56">
        <v>0.25</v>
      </c>
      <c r="AA1380" s="56">
        <v>0.75</v>
      </c>
      <c r="AB1380" s="57">
        <v>0.25</v>
      </c>
      <c r="AC1380" s="57">
        <v>0.75</v>
      </c>
      <c r="AD1380" s="31">
        <f>省エネ計算フォーマット【EHP】!$U$125/100</f>
        <v>0</v>
      </c>
      <c r="AE1380" s="37">
        <f t="shared" si="43"/>
        <v>0.75</v>
      </c>
    </row>
    <row r="1381" spans="20:31">
      <c r="T1381" s="76">
        <v>12</v>
      </c>
      <c r="U1381" s="76">
        <v>2012</v>
      </c>
      <c r="V1381" s="76" t="s">
        <v>19</v>
      </c>
      <c r="W1381" s="76" t="s">
        <v>606</v>
      </c>
      <c r="X1381" s="76" t="s">
        <v>702</v>
      </c>
      <c r="Y1381" s="55" t="str">
        <f t="shared" si="42"/>
        <v>122012冷房ビル用マルチ無し（一定速）</v>
      </c>
      <c r="Z1381" s="56">
        <v>0.25</v>
      </c>
      <c r="AA1381" s="56">
        <v>0.75</v>
      </c>
      <c r="AB1381" s="57">
        <v>0.25</v>
      </c>
      <c r="AC1381" s="57">
        <v>0.75</v>
      </c>
      <c r="AD1381" s="31">
        <f>省エネ計算フォーマット【EHP】!$U$125/100</f>
        <v>0</v>
      </c>
      <c r="AE1381" s="37">
        <f t="shared" si="43"/>
        <v>0.75</v>
      </c>
    </row>
    <row r="1382" spans="20:31">
      <c r="T1382" s="76">
        <v>12</v>
      </c>
      <c r="U1382" s="76">
        <v>2012</v>
      </c>
      <c r="V1382" s="76" t="s">
        <v>19</v>
      </c>
      <c r="W1382" s="76" t="s">
        <v>607</v>
      </c>
      <c r="X1382" s="76" t="s">
        <v>702</v>
      </c>
      <c r="Y1382" s="55" t="str">
        <f t="shared" si="42"/>
        <v>122012冷房設備用無し（一定速）</v>
      </c>
      <c r="Z1382" s="56">
        <v>0.25</v>
      </c>
      <c r="AA1382" s="56">
        <v>0.75</v>
      </c>
      <c r="AB1382" s="57">
        <v>0.25</v>
      </c>
      <c r="AC1382" s="57">
        <v>0.75</v>
      </c>
      <c r="AD1382" s="31">
        <f>省エネ計算フォーマット【EHP】!$U$125/100</f>
        <v>0</v>
      </c>
      <c r="AE1382" s="37">
        <f t="shared" si="43"/>
        <v>0.75</v>
      </c>
    </row>
    <row r="1383" spans="20:31">
      <c r="T1383" s="76">
        <v>12</v>
      </c>
      <c r="U1383" s="76">
        <v>2012</v>
      </c>
      <c r="V1383" s="76" t="s">
        <v>20</v>
      </c>
      <c r="W1383" s="76" t="s">
        <v>612</v>
      </c>
      <c r="X1383" s="76" t="s">
        <v>618</v>
      </c>
      <c r="Y1383" s="55" t="str">
        <f t="shared" si="42"/>
        <v>122012暖房店舗用有り</v>
      </c>
      <c r="Z1383" s="56">
        <v>-0.82</v>
      </c>
      <c r="AA1383" s="56">
        <v>1.82</v>
      </c>
      <c r="AB1383" s="57">
        <v>1.0801000000000001</v>
      </c>
      <c r="AC1383" s="57">
        <v>1.345</v>
      </c>
      <c r="AD1383" s="31">
        <f>省エネ計算フォーマット【EHP】!$U$125/100</f>
        <v>0</v>
      </c>
      <c r="AE1383" s="37">
        <f t="shared" si="43"/>
        <v>1.345</v>
      </c>
    </row>
    <row r="1384" spans="20:31">
      <c r="T1384" s="76">
        <v>12</v>
      </c>
      <c r="U1384" s="76">
        <v>2012</v>
      </c>
      <c r="V1384" s="76" t="s">
        <v>20</v>
      </c>
      <c r="W1384" s="76" t="s">
        <v>606</v>
      </c>
      <c r="X1384" s="76" t="s">
        <v>618</v>
      </c>
      <c r="Y1384" s="55" t="str">
        <f t="shared" si="42"/>
        <v>122012暖房ビル用マルチ有り</v>
      </c>
      <c r="Z1384" s="56">
        <v>-0.98</v>
      </c>
      <c r="AA1384" s="56">
        <v>1.98</v>
      </c>
      <c r="AB1384" s="57">
        <v>1.042</v>
      </c>
      <c r="AC1384" s="57">
        <v>1.4744999999999999</v>
      </c>
      <c r="AD1384" s="31">
        <f>省エネ計算フォーマット【EHP】!$U$125/100</f>
        <v>0</v>
      </c>
      <c r="AE1384" s="37">
        <f t="shared" si="43"/>
        <v>1.474</v>
      </c>
    </row>
    <row r="1385" spans="20:31">
      <c r="T1385" s="76">
        <v>12</v>
      </c>
      <c r="U1385" s="76">
        <v>2012</v>
      </c>
      <c r="V1385" s="76" t="s">
        <v>20</v>
      </c>
      <c r="W1385" s="76" t="s">
        <v>607</v>
      </c>
      <c r="X1385" s="76" t="s">
        <v>618</v>
      </c>
      <c r="Y1385" s="55" t="str">
        <f t="shared" si="42"/>
        <v>122012暖房設備用有り</v>
      </c>
      <c r="Z1385" s="56">
        <v>-0.26</v>
      </c>
      <c r="AA1385" s="56">
        <v>1.26</v>
      </c>
      <c r="AB1385" s="57">
        <v>1.0266999999999999</v>
      </c>
      <c r="AC1385" s="57">
        <v>0.93830000000000002</v>
      </c>
      <c r="AD1385" s="31">
        <f>省エネ計算フォーマット【EHP】!$U$125/100</f>
        <v>0</v>
      </c>
      <c r="AE1385" s="37">
        <f t="shared" si="43"/>
        <v>0.93799999999999994</v>
      </c>
    </row>
    <row r="1386" spans="20:31">
      <c r="T1386" s="76">
        <v>12</v>
      </c>
      <c r="U1386" s="76">
        <v>2012</v>
      </c>
      <c r="V1386" s="76" t="s">
        <v>20</v>
      </c>
      <c r="W1386" s="76" t="s">
        <v>612</v>
      </c>
      <c r="X1386" s="76" t="s">
        <v>702</v>
      </c>
      <c r="Y1386" s="55" t="str">
        <f t="shared" si="42"/>
        <v>122012暖房店舗用無し（一定速）</v>
      </c>
      <c r="Z1386" s="56">
        <v>0.25</v>
      </c>
      <c r="AA1386" s="56">
        <v>0.75</v>
      </c>
      <c r="AB1386" s="57">
        <v>0.25</v>
      </c>
      <c r="AC1386" s="57">
        <v>0.75</v>
      </c>
      <c r="AD1386" s="31">
        <f>省エネ計算フォーマット【EHP】!$U$125/100</f>
        <v>0</v>
      </c>
      <c r="AE1386" s="37">
        <f t="shared" si="43"/>
        <v>0.75</v>
      </c>
    </row>
    <row r="1387" spans="20:31">
      <c r="T1387" s="76">
        <v>12</v>
      </c>
      <c r="U1387" s="76">
        <v>2012</v>
      </c>
      <c r="V1387" s="76" t="s">
        <v>20</v>
      </c>
      <c r="W1387" s="76" t="s">
        <v>606</v>
      </c>
      <c r="X1387" s="76" t="s">
        <v>702</v>
      </c>
      <c r="Y1387" s="55" t="str">
        <f t="shared" si="42"/>
        <v>122012暖房ビル用マルチ無し（一定速）</v>
      </c>
      <c r="Z1387" s="56">
        <v>0.25</v>
      </c>
      <c r="AA1387" s="56">
        <v>0.75</v>
      </c>
      <c r="AB1387" s="57">
        <v>0.25</v>
      </c>
      <c r="AC1387" s="57">
        <v>0.75</v>
      </c>
      <c r="AD1387" s="31">
        <f>省エネ計算フォーマット【EHP】!$U$125/100</f>
        <v>0</v>
      </c>
      <c r="AE1387" s="37">
        <f t="shared" si="43"/>
        <v>0.75</v>
      </c>
    </row>
    <row r="1388" spans="20:31">
      <c r="T1388" s="76">
        <v>12</v>
      </c>
      <c r="U1388" s="76">
        <v>2012</v>
      </c>
      <c r="V1388" s="76" t="s">
        <v>20</v>
      </c>
      <c r="W1388" s="76" t="s">
        <v>607</v>
      </c>
      <c r="X1388" s="76" t="s">
        <v>702</v>
      </c>
      <c r="Y1388" s="55" t="str">
        <f t="shared" si="42"/>
        <v>122012暖房設備用無し（一定速）</v>
      </c>
      <c r="Z1388" s="69">
        <v>0.25</v>
      </c>
      <c r="AA1388" s="69">
        <v>0.75</v>
      </c>
      <c r="AB1388" s="70">
        <v>0.25</v>
      </c>
      <c r="AC1388" s="70">
        <v>0.75</v>
      </c>
      <c r="AD1388" s="31">
        <f>省エネ計算フォーマット【EHP】!$U$125/100</f>
        <v>0</v>
      </c>
      <c r="AE1388" s="37">
        <f t="shared" si="43"/>
        <v>0.75</v>
      </c>
    </row>
    <row r="1389" spans="20:31">
      <c r="T1389" s="76">
        <v>12</v>
      </c>
      <c r="U1389" s="76">
        <v>2013</v>
      </c>
      <c r="V1389" s="76" t="s">
        <v>19</v>
      </c>
      <c r="W1389" s="76" t="s">
        <v>612</v>
      </c>
      <c r="X1389" s="76" t="s">
        <v>618</v>
      </c>
      <c r="Y1389" s="55" t="str">
        <f t="shared" si="42"/>
        <v>122013冷房店舗用有り</v>
      </c>
      <c r="Z1389" s="56">
        <v>-1.5</v>
      </c>
      <c r="AA1389" s="56">
        <v>2.5</v>
      </c>
      <c r="AB1389" s="57">
        <v>1.0609999999999999</v>
      </c>
      <c r="AC1389" s="57">
        <v>1.8597999999999999</v>
      </c>
      <c r="AD1389" s="31">
        <f>省エネ計算フォーマット【EHP】!$U$125/100</f>
        <v>0</v>
      </c>
      <c r="AE1389" s="37">
        <f t="shared" si="43"/>
        <v>1.859</v>
      </c>
    </row>
    <row r="1390" spans="20:31">
      <c r="T1390" s="76">
        <v>12</v>
      </c>
      <c r="U1390" s="76">
        <v>2013</v>
      </c>
      <c r="V1390" s="76" t="s">
        <v>19</v>
      </c>
      <c r="W1390" s="76" t="s">
        <v>606</v>
      </c>
      <c r="X1390" s="76" t="s">
        <v>618</v>
      </c>
      <c r="Y1390" s="55" t="str">
        <f t="shared" si="42"/>
        <v>122013冷房ビル用マルチ有り</v>
      </c>
      <c r="Z1390" s="56">
        <v>-1.1399999999999999</v>
      </c>
      <c r="AA1390" s="56">
        <v>2.14</v>
      </c>
      <c r="AB1390" s="57">
        <v>1.0625</v>
      </c>
      <c r="AC1390" s="57">
        <v>1.5893999999999999</v>
      </c>
      <c r="AD1390" s="31">
        <f>省エネ計算フォーマット【EHP】!$U$125/100</f>
        <v>0</v>
      </c>
      <c r="AE1390" s="37">
        <f t="shared" si="43"/>
        <v>1.589</v>
      </c>
    </row>
    <row r="1391" spans="20:31">
      <c r="T1391" s="76">
        <v>12</v>
      </c>
      <c r="U1391" s="76">
        <v>2013</v>
      </c>
      <c r="V1391" s="76" t="s">
        <v>19</v>
      </c>
      <c r="W1391" s="76" t="s">
        <v>607</v>
      </c>
      <c r="X1391" s="76" t="s">
        <v>618</v>
      </c>
      <c r="Y1391" s="55" t="str">
        <f t="shared" si="42"/>
        <v>122013冷房設備用有り</v>
      </c>
      <c r="Z1391" s="56">
        <v>-0.26</v>
      </c>
      <c r="AA1391" s="56">
        <v>1.26</v>
      </c>
      <c r="AB1391" s="57">
        <v>1.0367999999999999</v>
      </c>
      <c r="AC1391" s="57">
        <v>0.93579999999999997</v>
      </c>
      <c r="AD1391" s="31">
        <f>省エネ計算フォーマット【EHP】!$U$125/100</f>
        <v>0</v>
      </c>
      <c r="AE1391" s="37">
        <f t="shared" si="43"/>
        <v>0.93500000000000005</v>
      </c>
    </row>
    <row r="1392" spans="20:31">
      <c r="T1392" s="76">
        <v>12</v>
      </c>
      <c r="U1392" s="76">
        <v>2013</v>
      </c>
      <c r="V1392" s="76" t="s">
        <v>19</v>
      </c>
      <c r="W1392" s="76" t="s">
        <v>612</v>
      </c>
      <c r="X1392" s="76" t="s">
        <v>702</v>
      </c>
      <c r="Y1392" s="55" t="str">
        <f t="shared" si="42"/>
        <v>122013冷房店舗用無し（一定速）</v>
      </c>
      <c r="Z1392" s="56">
        <v>0.25</v>
      </c>
      <c r="AA1392" s="56">
        <v>0.75</v>
      </c>
      <c r="AB1392" s="57">
        <v>0.25</v>
      </c>
      <c r="AC1392" s="57">
        <v>0.75</v>
      </c>
      <c r="AD1392" s="31">
        <f>省エネ計算フォーマット【EHP】!$U$125/100</f>
        <v>0</v>
      </c>
      <c r="AE1392" s="37">
        <f t="shared" si="43"/>
        <v>0.75</v>
      </c>
    </row>
    <row r="1393" spans="20:31">
      <c r="T1393" s="76">
        <v>12</v>
      </c>
      <c r="U1393" s="76">
        <v>2013</v>
      </c>
      <c r="V1393" s="76" t="s">
        <v>19</v>
      </c>
      <c r="W1393" s="76" t="s">
        <v>606</v>
      </c>
      <c r="X1393" s="76" t="s">
        <v>702</v>
      </c>
      <c r="Y1393" s="55" t="str">
        <f t="shared" si="42"/>
        <v>122013冷房ビル用マルチ無し（一定速）</v>
      </c>
      <c r="Z1393" s="56">
        <v>0.25</v>
      </c>
      <c r="AA1393" s="56">
        <v>0.75</v>
      </c>
      <c r="AB1393" s="57">
        <v>0.25</v>
      </c>
      <c r="AC1393" s="57">
        <v>0.75</v>
      </c>
      <c r="AD1393" s="31">
        <f>省エネ計算フォーマット【EHP】!$U$125/100</f>
        <v>0</v>
      </c>
      <c r="AE1393" s="37">
        <f t="shared" si="43"/>
        <v>0.75</v>
      </c>
    </row>
    <row r="1394" spans="20:31">
      <c r="T1394" s="76">
        <v>12</v>
      </c>
      <c r="U1394" s="76">
        <v>2013</v>
      </c>
      <c r="V1394" s="76" t="s">
        <v>19</v>
      </c>
      <c r="W1394" s="76" t="s">
        <v>607</v>
      </c>
      <c r="X1394" s="76" t="s">
        <v>702</v>
      </c>
      <c r="Y1394" s="55" t="str">
        <f t="shared" si="42"/>
        <v>122013冷房設備用無し（一定速）</v>
      </c>
      <c r="Z1394" s="56">
        <v>0.25</v>
      </c>
      <c r="AA1394" s="56">
        <v>0.75</v>
      </c>
      <c r="AB1394" s="57">
        <v>0.25</v>
      </c>
      <c r="AC1394" s="57">
        <v>0.75</v>
      </c>
      <c r="AD1394" s="31">
        <f>省エネ計算フォーマット【EHP】!$U$125/100</f>
        <v>0</v>
      </c>
      <c r="AE1394" s="37">
        <f t="shared" si="43"/>
        <v>0.75</v>
      </c>
    </row>
    <row r="1395" spans="20:31">
      <c r="T1395" s="76">
        <v>12</v>
      </c>
      <c r="U1395" s="76">
        <v>2013</v>
      </c>
      <c r="V1395" s="76" t="s">
        <v>20</v>
      </c>
      <c r="W1395" s="76" t="s">
        <v>612</v>
      </c>
      <c r="X1395" s="76" t="s">
        <v>618</v>
      </c>
      <c r="Y1395" s="55" t="str">
        <f t="shared" si="42"/>
        <v>122013暖房店舗用有り</v>
      </c>
      <c r="Z1395" s="56">
        <v>-0.94</v>
      </c>
      <c r="AA1395" s="56">
        <v>1.94</v>
      </c>
      <c r="AB1395" s="57">
        <v>1.0853999999999999</v>
      </c>
      <c r="AC1395" s="57">
        <v>1.4337</v>
      </c>
      <c r="AD1395" s="31">
        <f>省エネ計算フォーマット【EHP】!$U$125/100</f>
        <v>0</v>
      </c>
      <c r="AE1395" s="37">
        <f t="shared" si="43"/>
        <v>1.4330000000000001</v>
      </c>
    </row>
    <row r="1396" spans="20:31">
      <c r="T1396" s="76">
        <v>12</v>
      </c>
      <c r="U1396" s="76">
        <v>2013</v>
      </c>
      <c r="V1396" s="76" t="s">
        <v>20</v>
      </c>
      <c r="W1396" s="76" t="s">
        <v>606</v>
      </c>
      <c r="X1396" s="76" t="s">
        <v>618</v>
      </c>
      <c r="Y1396" s="55" t="str">
        <f t="shared" si="42"/>
        <v>122013暖房ビル用マルチ有り</v>
      </c>
      <c r="Z1396" s="56">
        <v>-0.98</v>
      </c>
      <c r="AA1396" s="56">
        <v>1.98</v>
      </c>
      <c r="AB1396" s="57">
        <v>1.042</v>
      </c>
      <c r="AC1396" s="57">
        <v>1.4744999999999999</v>
      </c>
      <c r="AD1396" s="31">
        <f>省エネ計算フォーマット【EHP】!$U$125/100</f>
        <v>0</v>
      </c>
      <c r="AE1396" s="37">
        <f t="shared" si="43"/>
        <v>1.474</v>
      </c>
    </row>
    <row r="1397" spans="20:31">
      <c r="T1397" s="76">
        <v>12</v>
      </c>
      <c r="U1397" s="76">
        <v>2013</v>
      </c>
      <c r="V1397" s="76" t="s">
        <v>20</v>
      </c>
      <c r="W1397" s="76" t="s">
        <v>607</v>
      </c>
      <c r="X1397" s="76" t="s">
        <v>618</v>
      </c>
      <c r="Y1397" s="55" t="str">
        <f t="shared" si="42"/>
        <v>122013暖房設備用有り</v>
      </c>
      <c r="Z1397" s="56">
        <v>-0.32</v>
      </c>
      <c r="AA1397" s="56">
        <v>1.32</v>
      </c>
      <c r="AB1397" s="57">
        <v>1.028</v>
      </c>
      <c r="AC1397" s="57">
        <v>0.98299999999999998</v>
      </c>
      <c r="AD1397" s="31">
        <f>省エネ計算フォーマット【EHP】!$U$125/100</f>
        <v>0</v>
      </c>
      <c r="AE1397" s="37">
        <f t="shared" si="43"/>
        <v>0.98299999999999998</v>
      </c>
    </row>
    <row r="1398" spans="20:31">
      <c r="T1398" s="76">
        <v>12</v>
      </c>
      <c r="U1398" s="76">
        <v>2013</v>
      </c>
      <c r="V1398" s="76" t="s">
        <v>20</v>
      </c>
      <c r="W1398" s="76" t="s">
        <v>612</v>
      </c>
      <c r="X1398" s="76" t="s">
        <v>702</v>
      </c>
      <c r="Y1398" s="55" t="str">
        <f t="shared" si="42"/>
        <v>122013暖房店舗用無し（一定速）</v>
      </c>
      <c r="Z1398" s="56">
        <v>0.25</v>
      </c>
      <c r="AA1398" s="56">
        <v>0.75</v>
      </c>
      <c r="AB1398" s="57">
        <v>0.25</v>
      </c>
      <c r="AC1398" s="57">
        <v>0.75</v>
      </c>
      <c r="AD1398" s="31">
        <f>省エネ計算フォーマット【EHP】!$U$125/100</f>
        <v>0</v>
      </c>
      <c r="AE1398" s="37">
        <f t="shared" si="43"/>
        <v>0.75</v>
      </c>
    </row>
    <row r="1399" spans="20:31">
      <c r="T1399" s="76">
        <v>12</v>
      </c>
      <c r="U1399" s="76">
        <v>2013</v>
      </c>
      <c r="V1399" s="76" t="s">
        <v>20</v>
      </c>
      <c r="W1399" s="76" t="s">
        <v>606</v>
      </c>
      <c r="X1399" s="76" t="s">
        <v>702</v>
      </c>
      <c r="Y1399" s="55" t="str">
        <f t="shared" si="42"/>
        <v>122013暖房ビル用マルチ無し（一定速）</v>
      </c>
      <c r="Z1399" s="56">
        <v>0.25</v>
      </c>
      <c r="AA1399" s="56">
        <v>0.75</v>
      </c>
      <c r="AB1399" s="57">
        <v>0.25</v>
      </c>
      <c r="AC1399" s="57">
        <v>0.75</v>
      </c>
      <c r="AD1399" s="31">
        <f>省エネ計算フォーマット【EHP】!$U$125/100</f>
        <v>0</v>
      </c>
      <c r="AE1399" s="37">
        <f t="shared" si="43"/>
        <v>0.75</v>
      </c>
    </row>
    <row r="1400" spans="20:31">
      <c r="T1400" s="76">
        <v>12</v>
      </c>
      <c r="U1400" s="76">
        <v>2013</v>
      </c>
      <c r="V1400" s="76" t="s">
        <v>20</v>
      </c>
      <c r="W1400" s="76" t="s">
        <v>607</v>
      </c>
      <c r="X1400" s="76" t="s">
        <v>702</v>
      </c>
      <c r="Y1400" s="55" t="str">
        <f t="shared" si="42"/>
        <v>122013暖房設備用無し（一定速）</v>
      </c>
      <c r="Z1400" s="56">
        <v>0.25</v>
      </c>
      <c r="AA1400" s="56">
        <v>0.75</v>
      </c>
      <c r="AB1400" s="57">
        <v>0.25</v>
      </c>
      <c r="AC1400" s="57">
        <v>0.75</v>
      </c>
      <c r="AD1400" s="31">
        <f>省エネ計算フォーマット【EHP】!$U$125/100</f>
        <v>0</v>
      </c>
      <c r="AE1400" s="37">
        <f t="shared" si="43"/>
        <v>0.75</v>
      </c>
    </row>
    <row r="1401" spans="20:31">
      <c r="T1401" s="76">
        <v>12</v>
      </c>
      <c r="U1401" s="76">
        <v>2014</v>
      </c>
      <c r="V1401" s="76" t="s">
        <v>19</v>
      </c>
      <c r="W1401" s="76" t="s">
        <v>612</v>
      </c>
      <c r="X1401" s="76" t="s">
        <v>618</v>
      </c>
      <c r="Y1401" s="55" t="str">
        <f t="shared" si="42"/>
        <v>122014冷房店舗用有り</v>
      </c>
      <c r="Z1401" s="56">
        <v>-1.46</v>
      </c>
      <c r="AA1401" s="56">
        <v>2.46</v>
      </c>
      <c r="AB1401" s="57">
        <v>1.06</v>
      </c>
      <c r="AC1401" s="57">
        <v>1.83</v>
      </c>
      <c r="AD1401" s="31">
        <f>省エネ計算フォーマット【EHP】!$U$125/100</f>
        <v>0</v>
      </c>
      <c r="AE1401" s="37">
        <f t="shared" si="43"/>
        <v>1.83</v>
      </c>
    </row>
    <row r="1402" spans="20:31">
      <c r="T1402" s="76">
        <v>12</v>
      </c>
      <c r="U1402" s="76">
        <v>2014</v>
      </c>
      <c r="V1402" s="76" t="s">
        <v>19</v>
      </c>
      <c r="W1402" s="76" t="s">
        <v>606</v>
      </c>
      <c r="X1402" s="76" t="s">
        <v>618</v>
      </c>
      <c r="Y1402" s="55" t="str">
        <f t="shared" si="42"/>
        <v>122014冷房ビル用マルチ有り</v>
      </c>
      <c r="Z1402" s="56">
        <v>-1.52</v>
      </c>
      <c r="AA1402" s="56">
        <v>2.52</v>
      </c>
      <c r="AB1402" s="57">
        <v>1.0736000000000001</v>
      </c>
      <c r="AC1402" s="57">
        <v>1.8715999999999999</v>
      </c>
      <c r="AD1402" s="31">
        <f>省エネ計算フォーマット【EHP】!$U$125/100</f>
        <v>0</v>
      </c>
      <c r="AE1402" s="37">
        <f t="shared" si="43"/>
        <v>1.871</v>
      </c>
    </row>
    <row r="1403" spans="20:31">
      <c r="T1403" s="76">
        <v>12</v>
      </c>
      <c r="U1403" s="76">
        <v>2014</v>
      </c>
      <c r="V1403" s="76" t="s">
        <v>19</v>
      </c>
      <c r="W1403" s="76" t="s">
        <v>607</v>
      </c>
      <c r="X1403" s="76" t="s">
        <v>618</v>
      </c>
      <c r="Y1403" s="55" t="str">
        <f t="shared" si="42"/>
        <v>122014冷房設備用有り</v>
      </c>
      <c r="Z1403" s="56">
        <v>-0.32</v>
      </c>
      <c r="AA1403" s="56">
        <v>1.32</v>
      </c>
      <c r="AB1403" s="57">
        <v>1.0385</v>
      </c>
      <c r="AC1403" s="57">
        <v>0.98040000000000005</v>
      </c>
      <c r="AD1403" s="31">
        <f>省エネ計算フォーマット【EHP】!$U$125/100</f>
        <v>0</v>
      </c>
      <c r="AE1403" s="37">
        <f t="shared" si="43"/>
        <v>0.98</v>
      </c>
    </row>
    <row r="1404" spans="20:31">
      <c r="T1404" s="76">
        <v>12</v>
      </c>
      <c r="U1404" s="76">
        <v>2014</v>
      </c>
      <c r="V1404" s="76" t="s">
        <v>19</v>
      </c>
      <c r="W1404" s="76" t="s">
        <v>612</v>
      </c>
      <c r="X1404" s="76" t="s">
        <v>702</v>
      </c>
      <c r="Y1404" s="55" t="str">
        <f t="shared" si="42"/>
        <v>122014冷房店舗用無し（一定速）</v>
      </c>
      <c r="Z1404" s="56">
        <v>0.25</v>
      </c>
      <c r="AA1404" s="56">
        <v>0.75</v>
      </c>
      <c r="AB1404" s="57">
        <v>0.25</v>
      </c>
      <c r="AC1404" s="57">
        <v>0.75</v>
      </c>
      <c r="AD1404" s="31">
        <f>省エネ計算フォーマット【EHP】!$U$125/100</f>
        <v>0</v>
      </c>
      <c r="AE1404" s="37">
        <f t="shared" si="43"/>
        <v>0.75</v>
      </c>
    </row>
    <row r="1405" spans="20:31">
      <c r="T1405" s="76">
        <v>12</v>
      </c>
      <c r="U1405" s="76">
        <v>2014</v>
      </c>
      <c r="V1405" s="76" t="s">
        <v>19</v>
      </c>
      <c r="W1405" s="76" t="s">
        <v>606</v>
      </c>
      <c r="X1405" s="76" t="s">
        <v>702</v>
      </c>
      <c r="Y1405" s="55" t="str">
        <f t="shared" si="42"/>
        <v>122014冷房ビル用マルチ無し（一定速）</v>
      </c>
      <c r="Z1405" s="56">
        <v>0.25</v>
      </c>
      <c r="AA1405" s="56">
        <v>0.75</v>
      </c>
      <c r="AB1405" s="57">
        <v>0.25</v>
      </c>
      <c r="AC1405" s="57">
        <v>0.75</v>
      </c>
      <c r="AD1405" s="31">
        <f>省エネ計算フォーマット【EHP】!$U$125/100</f>
        <v>0</v>
      </c>
      <c r="AE1405" s="37">
        <f t="shared" si="43"/>
        <v>0.75</v>
      </c>
    </row>
    <row r="1406" spans="20:31">
      <c r="T1406" s="76">
        <v>12</v>
      </c>
      <c r="U1406" s="76">
        <v>2014</v>
      </c>
      <c r="V1406" s="76" t="s">
        <v>19</v>
      </c>
      <c r="W1406" s="76" t="s">
        <v>607</v>
      </c>
      <c r="X1406" s="76" t="s">
        <v>702</v>
      </c>
      <c r="Y1406" s="55" t="str">
        <f t="shared" si="42"/>
        <v>122014冷房設備用無し（一定速）</v>
      </c>
      <c r="Z1406" s="56">
        <v>0.25</v>
      </c>
      <c r="AA1406" s="56">
        <v>0.75</v>
      </c>
      <c r="AB1406" s="57">
        <v>0.25</v>
      </c>
      <c r="AC1406" s="57">
        <v>0.75</v>
      </c>
      <c r="AD1406" s="31">
        <f>省エネ計算フォーマット【EHP】!$U$125/100</f>
        <v>0</v>
      </c>
      <c r="AE1406" s="37">
        <f t="shared" si="43"/>
        <v>0.75</v>
      </c>
    </row>
    <row r="1407" spans="20:31">
      <c r="T1407" s="76">
        <v>12</v>
      </c>
      <c r="U1407" s="76">
        <v>2014</v>
      </c>
      <c r="V1407" s="76" t="s">
        <v>20</v>
      </c>
      <c r="W1407" s="76" t="s">
        <v>612</v>
      </c>
      <c r="X1407" s="76" t="s">
        <v>618</v>
      </c>
      <c r="Y1407" s="55" t="str">
        <f t="shared" si="42"/>
        <v>122014暖房店舗用有り</v>
      </c>
      <c r="Z1407" s="56">
        <v>-0.94</v>
      </c>
      <c r="AA1407" s="56">
        <v>1.94</v>
      </c>
      <c r="AB1407" s="57">
        <v>1.0853999999999999</v>
      </c>
      <c r="AC1407" s="57">
        <v>1.4337</v>
      </c>
      <c r="AD1407" s="31">
        <f>省エネ計算フォーマット【EHP】!$U$125/100</f>
        <v>0</v>
      </c>
      <c r="AE1407" s="37">
        <f t="shared" si="43"/>
        <v>1.4330000000000001</v>
      </c>
    </row>
    <row r="1408" spans="20:31">
      <c r="T1408" s="76">
        <v>12</v>
      </c>
      <c r="U1408" s="76">
        <v>2014</v>
      </c>
      <c r="V1408" s="76" t="s">
        <v>20</v>
      </c>
      <c r="W1408" s="76" t="s">
        <v>606</v>
      </c>
      <c r="X1408" s="76" t="s">
        <v>618</v>
      </c>
      <c r="Y1408" s="55" t="str">
        <f t="shared" si="42"/>
        <v>122014暖房ビル用マルチ有り</v>
      </c>
      <c r="Z1408" s="56">
        <v>-0.96</v>
      </c>
      <c r="AA1408" s="56">
        <v>1.96</v>
      </c>
      <c r="AB1408" s="57">
        <v>1.0416000000000001</v>
      </c>
      <c r="AC1408" s="57">
        <v>1.4596</v>
      </c>
      <c r="AD1408" s="31">
        <f>省エネ計算フォーマット【EHP】!$U$125/100</f>
        <v>0</v>
      </c>
      <c r="AE1408" s="37">
        <f t="shared" si="43"/>
        <v>1.4590000000000001</v>
      </c>
    </row>
    <row r="1409" spans="20:31">
      <c r="T1409" s="76">
        <v>12</v>
      </c>
      <c r="U1409" s="76">
        <v>2014</v>
      </c>
      <c r="V1409" s="76" t="s">
        <v>20</v>
      </c>
      <c r="W1409" s="76" t="s">
        <v>607</v>
      </c>
      <c r="X1409" s="76" t="s">
        <v>618</v>
      </c>
      <c r="Y1409" s="55" t="str">
        <f t="shared" si="42"/>
        <v>122014暖房設備用有り</v>
      </c>
      <c r="Z1409" s="56">
        <v>-0.36</v>
      </c>
      <c r="AA1409" s="56">
        <v>1.36</v>
      </c>
      <c r="AB1409" s="57">
        <v>1.0287999999999999</v>
      </c>
      <c r="AC1409" s="57">
        <v>1.0127999999999999</v>
      </c>
      <c r="AD1409" s="31">
        <f>省エネ計算フォーマット【EHP】!$U$125/100</f>
        <v>0</v>
      </c>
      <c r="AE1409" s="37">
        <f t="shared" si="43"/>
        <v>1.012</v>
      </c>
    </row>
    <row r="1410" spans="20:31">
      <c r="T1410" s="76">
        <v>12</v>
      </c>
      <c r="U1410" s="76">
        <v>2014</v>
      </c>
      <c r="V1410" s="76" t="s">
        <v>20</v>
      </c>
      <c r="W1410" s="76" t="s">
        <v>612</v>
      </c>
      <c r="X1410" s="76" t="s">
        <v>702</v>
      </c>
      <c r="Y1410" s="55" t="str">
        <f t="shared" si="42"/>
        <v>122014暖房店舗用無し（一定速）</v>
      </c>
      <c r="Z1410" s="56">
        <v>0.25</v>
      </c>
      <c r="AA1410" s="56">
        <v>0.75</v>
      </c>
      <c r="AB1410" s="57">
        <v>0.25</v>
      </c>
      <c r="AC1410" s="57">
        <v>0.75</v>
      </c>
      <c r="AD1410" s="31">
        <f>省エネ計算フォーマット【EHP】!$U$125/100</f>
        <v>0</v>
      </c>
      <c r="AE1410" s="37">
        <f t="shared" si="43"/>
        <v>0.75</v>
      </c>
    </row>
    <row r="1411" spans="20:31">
      <c r="T1411" s="76">
        <v>12</v>
      </c>
      <c r="U1411" s="76">
        <v>2014</v>
      </c>
      <c r="V1411" s="76" t="s">
        <v>20</v>
      </c>
      <c r="W1411" s="76" t="s">
        <v>606</v>
      </c>
      <c r="X1411" s="76" t="s">
        <v>702</v>
      </c>
      <c r="Y1411" s="55" t="str">
        <f t="shared" si="42"/>
        <v>122014暖房ビル用マルチ無し（一定速）</v>
      </c>
      <c r="Z1411" s="56">
        <v>0.25</v>
      </c>
      <c r="AA1411" s="56">
        <v>0.75</v>
      </c>
      <c r="AB1411" s="57">
        <v>0.25</v>
      </c>
      <c r="AC1411" s="57">
        <v>0.75</v>
      </c>
      <c r="AD1411" s="31">
        <f>省エネ計算フォーマット【EHP】!$U$125/100</f>
        <v>0</v>
      </c>
      <c r="AE1411" s="37">
        <f t="shared" si="43"/>
        <v>0.75</v>
      </c>
    </row>
    <row r="1412" spans="20:31">
      <c r="T1412" s="76">
        <v>12</v>
      </c>
      <c r="U1412" s="76">
        <v>2014</v>
      </c>
      <c r="V1412" s="76" t="s">
        <v>20</v>
      </c>
      <c r="W1412" s="76" t="s">
        <v>607</v>
      </c>
      <c r="X1412" s="76" t="s">
        <v>702</v>
      </c>
      <c r="Y1412" s="55" t="str">
        <f t="shared" si="42"/>
        <v>122014暖房設備用無し（一定速）</v>
      </c>
      <c r="Z1412" s="56">
        <v>0.25</v>
      </c>
      <c r="AA1412" s="56">
        <v>0.75</v>
      </c>
      <c r="AB1412" s="57">
        <v>0.25</v>
      </c>
      <c r="AC1412" s="57">
        <v>0.75</v>
      </c>
      <c r="AD1412" s="31">
        <f>省エネ計算フォーマット【EHP】!$U$125/100</f>
        <v>0</v>
      </c>
      <c r="AE1412" s="37">
        <f t="shared" si="43"/>
        <v>0.75</v>
      </c>
    </row>
    <row r="1413" spans="20:31">
      <c r="T1413" s="73">
        <v>12</v>
      </c>
      <c r="U1413" s="73">
        <v>2015</v>
      </c>
      <c r="V1413" s="73" t="s">
        <v>19</v>
      </c>
      <c r="W1413" s="73" t="s">
        <v>612</v>
      </c>
      <c r="X1413" s="73" t="s">
        <v>618</v>
      </c>
      <c r="Y1413" s="28" t="str">
        <f t="shared" si="42"/>
        <v>122015冷房店舗用有り</v>
      </c>
      <c r="Z1413" s="71">
        <v>-1.38</v>
      </c>
      <c r="AA1413" s="71">
        <v>2.38</v>
      </c>
      <c r="AB1413" s="72">
        <v>1.0581</v>
      </c>
      <c r="AC1413" s="72">
        <v>1.7705</v>
      </c>
      <c r="AD1413" s="31">
        <f>省エネ計算フォーマット【EHP】!$U$125/100</f>
        <v>0</v>
      </c>
      <c r="AE1413" s="32">
        <f t="shared" si="43"/>
        <v>1.77</v>
      </c>
    </row>
    <row r="1414" spans="20:31">
      <c r="T1414" s="73">
        <v>12</v>
      </c>
      <c r="U1414" s="73">
        <v>2015</v>
      </c>
      <c r="V1414" s="73" t="s">
        <v>19</v>
      </c>
      <c r="W1414" s="73" t="s">
        <v>606</v>
      </c>
      <c r="X1414" s="73" t="s">
        <v>618</v>
      </c>
      <c r="Y1414" s="28" t="str">
        <f t="shared" si="42"/>
        <v>122015冷房ビル用マルチ有り</v>
      </c>
      <c r="Z1414" s="51">
        <v>-1.5740000000000001</v>
      </c>
      <c r="AA1414" s="51">
        <v>2.5739999999999998</v>
      </c>
      <c r="AB1414" s="52">
        <v>1.0751999999999999</v>
      </c>
      <c r="AC1414" s="52">
        <v>1.9117</v>
      </c>
      <c r="AD1414" s="31">
        <f>省エネ計算フォーマット【EHP】!$U$125/100</f>
        <v>0</v>
      </c>
      <c r="AE1414" s="32">
        <f t="shared" si="43"/>
        <v>1.911</v>
      </c>
    </row>
    <row r="1415" spans="20:31">
      <c r="T1415" s="73">
        <v>12</v>
      </c>
      <c r="U1415" s="73">
        <v>2015</v>
      </c>
      <c r="V1415" s="73" t="s">
        <v>19</v>
      </c>
      <c r="W1415" s="73" t="s">
        <v>607</v>
      </c>
      <c r="X1415" s="73" t="s">
        <v>618</v>
      </c>
      <c r="Y1415" s="28" t="str">
        <f t="shared" si="42"/>
        <v>122015冷房設備用有り</v>
      </c>
      <c r="Z1415" s="51">
        <v>-0.62</v>
      </c>
      <c r="AA1415" s="51">
        <v>1.62</v>
      </c>
      <c r="AB1415" s="52">
        <v>1.0472999999999999</v>
      </c>
      <c r="AC1415" s="52">
        <v>1.2032</v>
      </c>
      <c r="AD1415" s="31">
        <f>省エネ計算フォーマット【EHP】!$U$125/100</f>
        <v>0</v>
      </c>
      <c r="AE1415" s="32">
        <f t="shared" si="43"/>
        <v>1.2030000000000001</v>
      </c>
    </row>
    <row r="1416" spans="20:31">
      <c r="T1416" s="73">
        <v>12</v>
      </c>
      <c r="U1416" s="73">
        <v>2015</v>
      </c>
      <c r="V1416" s="73" t="s">
        <v>19</v>
      </c>
      <c r="W1416" s="73" t="s">
        <v>612</v>
      </c>
      <c r="X1416" s="73" t="s">
        <v>702</v>
      </c>
      <c r="Y1416" s="28" t="str">
        <f t="shared" si="42"/>
        <v>122015冷房店舗用無し（一定速）</v>
      </c>
      <c r="Z1416" s="51">
        <v>0.25</v>
      </c>
      <c r="AA1416" s="51">
        <v>0.75</v>
      </c>
      <c r="AB1416" s="52">
        <v>0.25</v>
      </c>
      <c r="AC1416" s="52">
        <v>0.75</v>
      </c>
      <c r="AD1416" s="31">
        <f>省エネ計算フォーマット【EHP】!$U$125/100</f>
        <v>0</v>
      </c>
      <c r="AE1416" s="32">
        <f t="shared" si="43"/>
        <v>0.75</v>
      </c>
    </row>
    <row r="1417" spans="20:31">
      <c r="T1417" s="73">
        <v>12</v>
      </c>
      <c r="U1417" s="73">
        <v>2015</v>
      </c>
      <c r="V1417" s="73" t="s">
        <v>19</v>
      </c>
      <c r="W1417" s="73" t="s">
        <v>606</v>
      </c>
      <c r="X1417" s="73" t="s">
        <v>702</v>
      </c>
      <c r="Y1417" s="28" t="str">
        <f t="shared" si="42"/>
        <v>122015冷房ビル用マルチ無し（一定速）</v>
      </c>
      <c r="Z1417" s="51">
        <v>0.25</v>
      </c>
      <c r="AA1417" s="51">
        <v>0.75</v>
      </c>
      <c r="AB1417" s="52">
        <v>0.25</v>
      </c>
      <c r="AC1417" s="52">
        <v>0.75</v>
      </c>
      <c r="AD1417" s="31">
        <f>省エネ計算フォーマット【EHP】!$U$125/100</f>
        <v>0</v>
      </c>
      <c r="AE1417" s="32">
        <f t="shared" si="43"/>
        <v>0.75</v>
      </c>
    </row>
    <row r="1418" spans="20:31">
      <c r="T1418" s="73">
        <v>12</v>
      </c>
      <c r="U1418" s="73">
        <v>2015</v>
      </c>
      <c r="V1418" s="73" t="s">
        <v>19</v>
      </c>
      <c r="W1418" s="73" t="s">
        <v>607</v>
      </c>
      <c r="X1418" s="73" t="s">
        <v>702</v>
      </c>
      <c r="Y1418" s="28" t="str">
        <f t="shared" ref="Y1418:Y1448" si="44">T1418&amp;U1418&amp;V1418&amp;W1418&amp;X1418</f>
        <v>122015冷房設備用無し（一定速）</v>
      </c>
      <c r="Z1418" s="51">
        <v>0.25</v>
      </c>
      <c r="AA1418" s="51">
        <v>0.75</v>
      </c>
      <c r="AB1418" s="52">
        <v>0.25</v>
      </c>
      <c r="AC1418" s="52">
        <v>0.75</v>
      </c>
      <c r="AD1418" s="31">
        <f>省エネ計算フォーマット【EHP】!$U$125/100</f>
        <v>0</v>
      </c>
      <c r="AE1418" s="32">
        <f t="shared" si="43"/>
        <v>0.75</v>
      </c>
    </row>
    <row r="1419" spans="20:31">
      <c r="T1419" s="73">
        <v>12</v>
      </c>
      <c r="U1419" s="73">
        <v>2015</v>
      </c>
      <c r="V1419" s="73" t="s">
        <v>20</v>
      </c>
      <c r="W1419" s="73" t="s">
        <v>612</v>
      </c>
      <c r="X1419" s="73" t="s">
        <v>618</v>
      </c>
      <c r="Y1419" s="28" t="str">
        <f t="shared" si="44"/>
        <v>122015暖房店舗用有り</v>
      </c>
      <c r="Z1419" s="51">
        <v>-0.97</v>
      </c>
      <c r="AA1419" s="51">
        <v>1.97</v>
      </c>
      <c r="AB1419" s="52">
        <v>1.0867</v>
      </c>
      <c r="AC1419" s="52">
        <v>1.4558</v>
      </c>
      <c r="AD1419" s="31">
        <f>省エネ計算フォーマット【EHP】!$U$125/100</f>
        <v>0</v>
      </c>
      <c r="AE1419" s="32">
        <f t="shared" si="43"/>
        <v>1.4550000000000001</v>
      </c>
    </row>
    <row r="1420" spans="20:31">
      <c r="T1420" s="73">
        <v>12</v>
      </c>
      <c r="U1420" s="73">
        <v>2015</v>
      </c>
      <c r="V1420" s="73" t="s">
        <v>20</v>
      </c>
      <c r="W1420" s="73" t="s">
        <v>606</v>
      </c>
      <c r="X1420" s="73" t="s">
        <v>618</v>
      </c>
      <c r="Y1420" s="28" t="str">
        <f t="shared" si="44"/>
        <v>122015暖房ビル用マルチ有り</v>
      </c>
      <c r="Z1420" s="51">
        <v>-0.876</v>
      </c>
      <c r="AA1420" s="51">
        <v>1.8759999999999999</v>
      </c>
      <c r="AB1420" s="52">
        <v>1.0398000000000001</v>
      </c>
      <c r="AC1420" s="52">
        <v>1.3971</v>
      </c>
      <c r="AD1420" s="31">
        <f>省エネ計算フォーマット【EHP】!$U$125/100</f>
        <v>0</v>
      </c>
      <c r="AE1420" s="32">
        <f t="shared" ref="AE1420:AE1448" si="45">ROUNDDOWN(IF(AD1420&gt;=0.25,Z1420*AD1420+AA1420,AB1420*AD1420+AC1420),3)</f>
        <v>1.397</v>
      </c>
    </row>
    <row r="1421" spans="20:31">
      <c r="T1421" s="73">
        <v>12</v>
      </c>
      <c r="U1421" s="73">
        <v>2015</v>
      </c>
      <c r="V1421" s="73" t="s">
        <v>20</v>
      </c>
      <c r="W1421" s="73" t="s">
        <v>607</v>
      </c>
      <c r="X1421" s="73" t="s">
        <v>618</v>
      </c>
      <c r="Y1421" s="28" t="str">
        <f t="shared" si="44"/>
        <v>122015暖房設備用有り</v>
      </c>
      <c r="Z1421" s="51">
        <v>-0.59799999999999998</v>
      </c>
      <c r="AA1421" s="51">
        <v>1.5980000000000001</v>
      </c>
      <c r="AB1421" s="52">
        <v>1.0339</v>
      </c>
      <c r="AC1421" s="52">
        <v>1.19</v>
      </c>
      <c r="AD1421" s="31">
        <f>省エネ計算フォーマット【EHP】!$U$125/100</f>
        <v>0</v>
      </c>
      <c r="AE1421" s="32">
        <f t="shared" si="45"/>
        <v>1.19</v>
      </c>
    </row>
    <row r="1422" spans="20:31">
      <c r="T1422" s="73">
        <v>12</v>
      </c>
      <c r="U1422" s="73">
        <v>2015</v>
      </c>
      <c r="V1422" s="73" t="s">
        <v>20</v>
      </c>
      <c r="W1422" s="73" t="s">
        <v>612</v>
      </c>
      <c r="X1422" s="73" t="s">
        <v>702</v>
      </c>
      <c r="Y1422" s="28" t="str">
        <f t="shared" si="44"/>
        <v>122015暖房店舗用無し（一定速）</v>
      </c>
      <c r="Z1422" s="51">
        <v>0.25</v>
      </c>
      <c r="AA1422" s="51">
        <v>0.75</v>
      </c>
      <c r="AB1422" s="52">
        <v>0.25</v>
      </c>
      <c r="AC1422" s="52">
        <v>0.75</v>
      </c>
      <c r="AD1422" s="31">
        <f>省エネ計算フォーマット【EHP】!$U$125/100</f>
        <v>0</v>
      </c>
      <c r="AE1422" s="32">
        <f t="shared" si="45"/>
        <v>0.75</v>
      </c>
    </row>
    <row r="1423" spans="20:31">
      <c r="T1423" s="73">
        <v>12</v>
      </c>
      <c r="U1423" s="73">
        <v>2015</v>
      </c>
      <c r="V1423" s="73" t="s">
        <v>20</v>
      </c>
      <c r="W1423" s="73" t="s">
        <v>606</v>
      </c>
      <c r="X1423" s="73" t="s">
        <v>702</v>
      </c>
      <c r="Y1423" s="28" t="str">
        <f t="shared" si="44"/>
        <v>122015暖房ビル用マルチ無し（一定速）</v>
      </c>
      <c r="Z1423" s="51">
        <v>0.25</v>
      </c>
      <c r="AA1423" s="51">
        <v>0.75</v>
      </c>
      <c r="AB1423" s="52">
        <v>0.25</v>
      </c>
      <c r="AC1423" s="52">
        <v>0.75</v>
      </c>
      <c r="AD1423" s="31">
        <f>省エネ計算フォーマット【EHP】!$U$125/100</f>
        <v>0</v>
      </c>
      <c r="AE1423" s="32">
        <f t="shared" si="45"/>
        <v>0.75</v>
      </c>
    </row>
    <row r="1424" spans="20:31">
      <c r="T1424" s="73">
        <v>12</v>
      </c>
      <c r="U1424" s="73">
        <v>2015</v>
      </c>
      <c r="V1424" s="73" t="s">
        <v>20</v>
      </c>
      <c r="W1424" s="73" t="s">
        <v>607</v>
      </c>
      <c r="X1424" s="73" t="s">
        <v>702</v>
      </c>
      <c r="Y1424" s="28" t="str">
        <f t="shared" si="44"/>
        <v>122015暖房設備用無し（一定速）</v>
      </c>
      <c r="Z1424" s="51">
        <v>0.25</v>
      </c>
      <c r="AA1424" s="51">
        <v>0.75</v>
      </c>
      <c r="AB1424" s="52">
        <v>0.25</v>
      </c>
      <c r="AC1424" s="52">
        <v>0.75</v>
      </c>
      <c r="AD1424" s="31">
        <f>省エネ計算フォーマット【EHP】!$U$125/100</f>
        <v>0</v>
      </c>
      <c r="AE1424" s="32">
        <f t="shared" si="45"/>
        <v>0.75</v>
      </c>
    </row>
    <row r="1425" spans="20:31">
      <c r="T1425" s="73">
        <v>12</v>
      </c>
      <c r="U1425" s="73">
        <v>2020</v>
      </c>
      <c r="V1425" s="73" t="s">
        <v>613</v>
      </c>
      <c r="W1425" s="73" t="s">
        <v>612</v>
      </c>
      <c r="X1425" s="73" t="s">
        <v>618</v>
      </c>
      <c r="Y1425" s="28" t="str">
        <f t="shared" si="44"/>
        <v>122020冷房店舗用有り</v>
      </c>
      <c r="Z1425" s="51">
        <v>-1.38</v>
      </c>
      <c r="AA1425" s="51">
        <v>2.38</v>
      </c>
      <c r="AB1425" s="52">
        <v>1.0581</v>
      </c>
      <c r="AC1425" s="52">
        <v>1.7705</v>
      </c>
      <c r="AD1425" s="31">
        <f>省エネ計算フォーマット【EHP】!$U$125/100</f>
        <v>0</v>
      </c>
      <c r="AE1425" s="32">
        <f t="shared" si="45"/>
        <v>1.77</v>
      </c>
    </row>
    <row r="1426" spans="20:31">
      <c r="T1426" s="73">
        <v>12</v>
      </c>
      <c r="U1426" s="73">
        <v>2020</v>
      </c>
      <c r="V1426" s="73" t="s">
        <v>613</v>
      </c>
      <c r="W1426" s="73" t="s">
        <v>606</v>
      </c>
      <c r="X1426" s="73" t="s">
        <v>618</v>
      </c>
      <c r="Y1426" s="28" t="str">
        <f t="shared" si="44"/>
        <v>122020冷房ビル用マルチ有り</v>
      </c>
      <c r="Z1426" s="51">
        <v>-1.68</v>
      </c>
      <c r="AA1426" s="51">
        <v>2.68</v>
      </c>
      <c r="AB1426" s="52">
        <v>1.0788</v>
      </c>
      <c r="AC1426" s="52">
        <v>2.0053000000000001</v>
      </c>
      <c r="AD1426" s="31">
        <f>省エネ計算フォーマット【EHP】!$U$125/100</f>
        <v>0</v>
      </c>
      <c r="AE1426" s="32">
        <f t="shared" si="45"/>
        <v>2.0049999999999999</v>
      </c>
    </row>
    <row r="1427" spans="20:31">
      <c r="T1427" s="73">
        <v>12</v>
      </c>
      <c r="U1427" s="73">
        <v>2020</v>
      </c>
      <c r="V1427" s="73" t="s">
        <v>613</v>
      </c>
      <c r="W1427" s="73" t="s">
        <v>607</v>
      </c>
      <c r="X1427" s="73" t="s">
        <v>618</v>
      </c>
      <c r="Y1427" s="28" t="str">
        <f t="shared" si="44"/>
        <v>122020冷房設備用有り</v>
      </c>
      <c r="Z1427" s="51">
        <v>-0.62</v>
      </c>
      <c r="AA1427" s="51">
        <v>1.62</v>
      </c>
      <c r="AB1427" s="52">
        <v>1.0472999999999999</v>
      </c>
      <c r="AC1427" s="52">
        <v>1.2032</v>
      </c>
      <c r="AD1427" s="31">
        <f>省エネ計算フォーマット【EHP】!$U$125/100</f>
        <v>0</v>
      </c>
      <c r="AE1427" s="32">
        <f t="shared" si="45"/>
        <v>1.2030000000000001</v>
      </c>
    </row>
    <row r="1428" spans="20:31">
      <c r="T1428" s="73">
        <v>12</v>
      </c>
      <c r="U1428" s="73">
        <v>2020</v>
      </c>
      <c r="V1428" s="73" t="s">
        <v>613</v>
      </c>
      <c r="W1428" s="73" t="s">
        <v>612</v>
      </c>
      <c r="X1428" s="73" t="s">
        <v>702</v>
      </c>
      <c r="Y1428" s="28" t="str">
        <f t="shared" si="44"/>
        <v>122020冷房店舗用無し（一定速）</v>
      </c>
      <c r="Z1428" s="51">
        <v>0.25</v>
      </c>
      <c r="AA1428" s="51">
        <v>0.75</v>
      </c>
      <c r="AB1428" s="52">
        <v>0.25</v>
      </c>
      <c r="AC1428" s="52">
        <v>0.75</v>
      </c>
      <c r="AD1428" s="31">
        <f>省エネ計算フォーマット【EHP】!$U$125/100</f>
        <v>0</v>
      </c>
      <c r="AE1428" s="32">
        <f t="shared" si="45"/>
        <v>0.75</v>
      </c>
    </row>
    <row r="1429" spans="20:31">
      <c r="T1429" s="73">
        <v>12</v>
      </c>
      <c r="U1429" s="73">
        <v>2020</v>
      </c>
      <c r="V1429" s="73" t="s">
        <v>613</v>
      </c>
      <c r="W1429" s="73" t="s">
        <v>606</v>
      </c>
      <c r="X1429" s="73" t="s">
        <v>702</v>
      </c>
      <c r="Y1429" s="28" t="str">
        <f t="shared" si="44"/>
        <v>122020冷房ビル用マルチ無し（一定速）</v>
      </c>
      <c r="Z1429" s="51">
        <v>0.25</v>
      </c>
      <c r="AA1429" s="51">
        <v>0.75</v>
      </c>
      <c r="AB1429" s="52">
        <v>0.25</v>
      </c>
      <c r="AC1429" s="52">
        <v>0.75</v>
      </c>
      <c r="AD1429" s="31">
        <f>省エネ計算フォーマット【EHP】!$U$125/100</f>
        <v>0</v>
      </c>
      <c r="AE1429" s="32">
        <f t="shared" si="45"/>
        <v>0.75</v>
      </c>
    </row>
    <row r="1430" spans="20:31">
      <c r="T1430" s="73">
        <v>12</v>
      </c>
      <c r="U1430" s="73">
        <v>2020</v>
      </c>
      <c r="V1430" s="73" t="s">
        <v>613</v>
      </c>
      <c r="W1430" s="73" t="s">
        <v>607</v>
      </c>
      <c r="X1430" s="73" t="s">
        <v>702</v>
      </c>
      <c r="Y1430" s="28" t="str">
        <f t="shared" si="44"/>
        <v>122020冷房設備用無し（一定速）</v>
      </c>
      <c r="Z1430" s="51">
        <v>0.25</v>
      </c>
      <c r="AA1430" s="51">
        <v>0.75</v>
      </c>
      <c r="AB1430" s="52">
        <v>0.25</v>
      </c>
      <c r="AC1430" s="52">
        <v>0.75</v>
      </c>
      <c r="AD1430" s="31">
        <f>省エネ計算フォーマット【EHP】!$U$125/100</f>
        <v>0</v>
      </c>
      <c r="AE1430" s="32">
        <f t="shared" si="45"/>
        <v>0.75</v>
      </c>
    </row>
    <row r="1431" spans="20:31">
      <c r="T1431" s="73">
        <v>12</v>
      </c>
      <c r="U1431" s="73">
        <v>2020</v>
      </c>
      <c r="V1431" s="73" t="s">
        <v>614</v>
      </c>
      <c r="W1431" s="73" t="s">
        <v>612</v>
      </c>
      <c r="X1431" s="73" t="s">
        <v>618</v>
      </c>
      <c r="Y1431" s="28" t="str">
        <f t="shared" si="44"/>
        <v>122020暖房店舗用有り</v>
      </c>
      <c r="Z1431" s="51">
        <v>-0.96</v>
      </c>
      <c r="AA1431" s="51">
        <v>1.96</v>
      </c>
      <c r="AB1431" s="52">
        <v>1.0862000000000001</v>
      </c>
      <c r="AC1431" s="52">
        <v>1.4483999999999999</v>
      </c>
      <c r="AD1431" s="31">
        <f>省エネ計算フォーマット【EHP】!$U$125/100</f>
        <v>0</v>
      </c>
      <c r="AE1431" s="32">
        <f t="shared" si="45"/>
        <v>1.448</v>
      </c>
    </row>
    <row r="1432" spans="20:31">
      <c r="T1432" s="73">
        <v>12</v>
      </c>
      <c r="U1432" s="73">
        <v>2020</v>
      </c>
      <c r="V1432" s="73" t="s">
        <v>614</v>
      </c>
      <c r="W1432" s="73" t="s">
        <v>606</v>
      </c>
      <c r="X1432" s="73" t="s">
        <v>618</v>
      </c>
      <c r="Y1432" s="28" t="str">
        <f t="shared" si="44"/>
        <v>122020暖房ビル用マルチ有り</v>
      </c>
      <c r="Z1432" s="51">
        <v>-1.1000000000000001</v>
      </c>
      <c r="AA1432" s="51">
        <v>2.1</v>
      </c>
      <c r="AB1432" s="52">
        <v>1.0416000000000001</v>
      </c>
      <c r="AC1432" s="52">
        <v>1.4596</v>
      </c>
      <c r="AD1432" s="31">
        <f>省エネ計算フォーマット【EHP】!$U$125/100</f>
        <v>0</v>
      </c>
      <c r="AE1432" s="32">
        <f t="shared" si="45"/>
        <v>1.4590000000000001</v>
      </c>
    </row>
    <row r="1433" spans="20:31">
      <c r="T1433" s="73">
        <v>12</v>
      </c>
      <c r="U1433" s="73">
        <v>2020</v>
      </c>
      <c r="V1433" s="73" t="s">
        <v>614</v>
      </c>
      <c r="W1433" s="73" t="s">
        <v>607</v>
      </c>
      <c r="X1433" s="73" t="s">
        <v>618</v>
      </c>
      <c r="Y1433" s="28" t="str">
        <f t="shared" si="44"/>
        <v>122020暖房設備用有り</v>
      </c>
      <c r="Z1433" s="51">
        <v>-0.46</v>
      </c>
      <c r="AA1433" s="51">
        <v>1.46</v>
      </c>
      <c r="AB1433" s="52">
        <v>0.94</v>
      </c>
      <c r="AC1433" s="52">
        <v>1.1100000000000001</v>
      </c>
      <c r="AD1433" s="31">
        <f>省エネ計算フォーマット【EHP】!$U$125/100</f>
        <v>0</v>
      </c>
      <c r="AE1433" s="32">
        <f t="shared" si="45"/>
        <v>1.1100000000000001</v>
      </c>
    </row>
    <row r="1434" spans="20:31">
      <c r="T1434" s="73">
        <v>12</v>
      </c>
      <c r="U1434" s="73">
        <v>2020</v>
      </c>
      <c r="V1434" s="73" t="s">
        <v>614</v>
      </c>
      <c r="W1434" s="73" t="s">
        <v>612</v>
      </c>
      <c r="X1434" s="73" t="s">
        <v>702</v>
      </c>
      <c r="Y1434" s="28" t="str">
        <f t="shared" si="44"/>
        <v>122020暖房店舗用無し（一定速）</v>
      </c>
      <c r="Z1434" s="51">
        <v>0.25</v>
      </c>
      <c r="AA1434" s="51">
        <v>0.75</v>
      </c>
      <c r="AB1434" s="52">
        <v>0.25</v>
      </c>
      <c r="AC1434" s="52">
        <v>0.75</v>
      </c>
      <c r="AD1434" s="31">
        <f>省エネ計算フォーマット【EHP】!$U$125/100</f>
        <v>0</v>
      </c>
      <c r="AE1434" s="32">
        <f t="shared" si="45"/>
        <v>0.75</v>
      </c>
    </row>
    <row r="1435" spans="20:31">
      <c r="T1435" s="73">
        <v>12</v>
      </c>
      <c r="U1435" s="73">
        <v>2020</v>
      </c>
      <c r="V1435" s="73" t="s">
        <v>614</v>
      </c>
      <c r="W1435" s="73" t="s">
        <v>606</v>
      </c>
      <c r="X1435" s="73" t="s">
        <v>702</v>
      </c>
      <c r="Y1435" s="28" t="str">
        <f t="shared" si="44"/>
        <v>122020暖房ビル用マルチ無し（一定速）</v>
      </c>
      <c r="Z1435" s="51">
        <v>0.25</v>
      </c>
      <c r="AA1435" s="51">
        <v>0.75</v>
      </c>
      <c r="AB1435" s="52">
        <v>0.25</v>
      </c>
      <c r="AC1435" s="52">
        <v>0.75</v>
      </c>
      <c r="AD1435" s="31">
        <f>省エネ計算フォーマット【EHP】!$U$125/100</f>
        <v>0</v>
      </c>
      <c r="AE1435" s="32">
        <f t="shared" si="45"/>
        <v>0.75</v>
      </c>
    </row>
    <row r="1436" spans="20:31">
      <c r="T1436" s="73">
        <v>12</v>
      </c>
      <c r="U1436" s="73">
        <v>2020</v>
      </c>
      <c r="V1436" s="73" t="s">
        <v>614</v>
      </c>
      <c r="W1436" s="73" t="s">
        <v>607</v>
      </c>
      <c r="X1436" s="73" t="s">
        <v>702</v>
      </c>
      <c r="Y1436" s="28" t="str">
        <f t="shared" si="44"/>
        <v>122020暖房設備用無し（一定速）</v>
      </c>
      <c r="Z1436" s="51">
        <v>0.25</v>
      </c>
      <c r="AA1436" s="51">
        <v>0.75</v>
      </c>
      <c r="AB1436" s="52">
        <v>0.25</v>
      </c>
      <c r="AC1436" s="52">
        <v>0.75</v>
      </c>
      <c r="AD1436" s="31">
        <f>省エネ計算フォーマット【EHP】!$U$125/100</f>
        <v>0</v>
      </c>
      <c r="AE1436" s="32">
        <f t="shared" si="45"/>
        <v>0.75</v>
      </c>
    </row>
    <row r="1437" spans="20:31">
      <c r="T1437" s="76">
        <v>12</v>
      </c>
      <c r="U1437" s="76">
        <v>2024</v>
      </c>
      <c r="V1437" s="76" t="s">
        <v>613</v>
      </c>
      <c r="W1437" s="76" t="s">
        <v>612</v>
      </c>
      <c r="X1437" s="76" t="s">
        <v>618</v>
      </c>
      <c r="Y1437" s="55" t="str">
        <f t="shared" si="44"/>
        <v>122024冷房店舗用有り</v>
      </c>
      <c r="Z1437" s="56">
        <v>-1.58</v>
      </c>
      <c r="AA1437" s="56">
        <v>2.58</v>
      </c>
      <c r="AB1437" s="57">
        <v>1.0629999999999999</v>
      </c>
      <c r="AC1437" s="57">
        <v>1.9193</v>
      </c>
      <c r="AD1437" s="31">
        <f>省エネ計算フォーマット【EHP】!$U$125/100</f>
        <v>0</v>
      </c>
      <c r="AE1437" s="37">
        <f t="shared" si="45"/>
        <v>1.919</v>
      </c>
    </row>
    <row r="1438" spans="20:31">
      <c r="T1438" s="76">
        <v>12</v>
      </c>
      <c r="U1438" s="76">
        <v>2024</v>
      </c>
      <c r="V1438" s="76" t="s">
        <v>613</v>
      </c>
      <c r="W1438" s="76" t="s">
        <v>606</v>
      </c>
      <c r="X1438" s="76" t="s">
        <v>618</v>
      </c>
      <c r="Y1438" s="55" t="str">
        <f t="shared" si="44"/>
        <v>122024冷房ビル用マルチ有り</v>
      </c>
      <c r="Z1438" s="56">
        <v>-1.6</v>
      </c>
      <c r="AA1438" s="56">
        <v>2.6</v>
      </c>
      <c r="AB1438" s="57">
        <v>1.0759000000000001</v>
      </c>
      <c r="AC1438" s="57">
        <v>1.931</v>
      </c>
      <c r="AD1438" s="31">
        <f>省エネ計算フォーマット【EHP】!$U$125/100</f>
        <v>0</v>
      </c>
      <c r="AE1438" s="37">
        <f t="shared" si="45"/>
        <v>1.931</v>
      </c>
    </row>
    <row r="1439" spans="20:31">
      <c r="T1439" s="76">
        <v>12</v>
      </c>
      <c r="U1439" s="76">
        <v>2024</v>
      </c>
      <c r="V1439" s="76" t="s">
        <v>613</v>
      </c>
      <c r="W1439" s="76" t="s">
        <v>607</v>
      </c>
      <c r="X1439" s="76" t="s">
        <v>618</v>
      </c>
      <c r="Y1439" s="55" t="str">
        <f t="shared" si="44"/>
        <v>122024冷房設備用有り</v>
      </c>
      <c r="Z1439" s="56">
        <v>-0.6</v>
      </c>
      <c r="AA1439" s="56">
        <v>1.6</v>
      </c>
      <c r="AB1439" s="57">
        <v>1.0467</v>
      </c>
      <c r="AC1439" s="57">
        <v>1.1882999999999999</v>
      </c>
      <c r="AD1439" s="31">
        <f>省エネ計算フォーマット【EHP】!$U$125/100</f>
        <v>0</v>
      </c>
      <c r="AE1439" s="37">
        <f t="shared" si="45"/>
        <v>1.1879999999999999</v>
      </c>
    </row>
    <row r="1440" spans="20:31">
      <c r="T1440" s="76">
        <v>12</v>
      </c>
      <c r="U1440" s="76">
        <v>2024</v>
      </c>
      <c r="V1440" s="76" t="s">
        <v>613</v>
      </c>
      <c r="W1440" s="76" t="s">
        <v>612</v>
      </c>
      <c r="X1440" s="76" t="s">
        <v>702</v>
      </c>
      <c r="Y1440" s="55" t="str">
        <f t="shared" si="44"/>
        <v>122024冷房店舗用無し（一定速）</v>
      </c>
      <c r="Z1440" s="56">
        <v>0.25</v>
      </c>
      <c r="AA1440" s="56">
        <v>0.75</v>
      </c>
      <c r="AB1440" s="57">
        <v>0.25</v>
      </c>
      <c r="AC1440" s="57">
        <v>0.75</v>
      </c>
      <c r="AD1440" s="31">
        <f>省エネ計算フォーマット【EHP】!$U$125/100</f>
        <v>0</v>
      </c>
      <c r="AE1440" s="37">
        <f t="shared" si="45"/>
        <v>0.75</v>
      </c>
    </row>
    <row r="1441" spans="20:31">
      <c r="T1441" s="76">
        <v>12</v>
      </c>
      <c r="U1441" s="76">
        <v>2024</v>
      </c>
      <c r="V1441" s="76" t="s">
        <v>613</v>
      </c>
      <c r="W1441" s="76" t="s">
        <v>606</v>
      </c>
      <c r="X1441" s="76" t="s">
        <v>702</v>
      </c>
      <c r="Y1441" s="55" t="str">
        <f t="shared" si="44"/>
        <v>122024冷房ビル用マルチ無し（一定速）</v>
      </c>
      <c r="Z1441" s="56">
        <v>0.25</v>
      </c>
      <c r="AA1441" s="56">
        <v>0.75</v>
      </c>
      <c r="AB1441" s="57">
        <v>0.25</v>
      </c>
      <c r="AC1441" s="57">
        <v>0.75</v>
      </c>
      <c r="AD1441" s="31">
        <f>省エネ計算フォーマット【EHP】!$U$125/100</f>
        <v>0</v>
      </c>
      <c r="AE1441" s="37">
        <f t="shared" si="45"/>
        <v>0.75</v>
      </c>
    </row>
    <row r="1442" spans="20:31">
      <c r="T1442" s="76">
        <v>12</v>
      </c>
      <c r="U1442" s="76">
        <v>2024</v>
      </c>
      <c r="V1442" s="76" t="s">
        <v>613</v>
      </c>
      <c r="W1442" s="76" t="s">
        <v>607</v>
      </c>
      <c r="X1442" s="76" t="s">
        <v>702</v>
      </c>
      <c r="Y1442" s="55" t="str">
        <f t="shared" si="44"/>
        <v>122024冷房設備用無し（一定速）</v>
      </c>
      <c r="Z1442" s="56">
        <v>0.25</v>
      </c>
      <c r="AA1442" s="56">
        <v>0.75</v>
      </c>
      <c r="AB1442" s="57">
        <v>0.25</v>
      </c>
      <c r="AC1442" s="57">
        <v>0.75</v>
      </c>
      <c r="AD1442" s="31">
        <f>省エネ計算フォーマット【EHP】!$U$125/100</f>
        <v>0</v>
      </c>
      <c r="AE1442" s="37">
        <f t="shared" si="45"/>
        <v>0.75</v>
      </c>
    </row>
    <row r="1443" spans="20:31">
      <c r="T1443" s="76">
        <v>12</v>
      </c>
      <c r="U1443" s="76">
        <v>2024</v>
      </c>
      <c r="V1443" s="76" t="s">
        <v>614</v>
      </c>
      <c r="W1443" s="76" t="s">
        <v>612</v>
      </c>
      <c r="X1443" s="76" t="s">
        <v>618</v>
      </c>
      <c r="Y1443" s="55" t="str">
        <f t="shared" si="44"/>
        <v>122024暖房店舗用有り</v>
      </c>
      <c r="Z1443" s="56">
        <v>-1.04</v>
      </c>
      <c r="AA1443" s="56">
        <v>2.04</v>
      </c>
      <c r="AB1443" s="57">
        <v>1.0898000000000001</v>
      </c>
      <c r="AC1443" s="57">
        <v>1.5076000000000001</v>
      </c>
      <c r="AD1443" s="31">
        <f>省エネ計算フォーマット【EHP】!$U$125/100</f>
        <v>0</v>
      </c>
      <c r="AE1443" s="37">
        <f t="shared" si="45"/>
        <v>1.5069999999999999</v>
      </c>
    </row>
    <row r="1444" spans="20:31">
      <c r="T1444" s="76">
        <v>12</v>
      </c>
      <c r="U1444" s="76">
        <v>2024</v>
      </c>
      <c r="V1444" s="76" t="s">
        <v>614</v>
      </c>
      <c r="W1444" s="76" t="s">
        <v>606</v>
      </c>
      <c r="X1444" s="76" t="s">
        <v>618</v>
      </c>
      <c r="Y1444" s="55" t="str">
        <f t="shared" si="44"/>
        <v>122024暖房ビル用マルチ有り</v>
      </c>
      <c r="Z1444" s="56">
        <v>-1.1399999999999999</v>
      </c>
      <c r="AA1444" s="56">
        <v>2.14</v>
      </c>
      <c r="AB1444" s="57">
        <v>1.0454000000000001</v>
      </c>
      <c r="AC1444" s="57">
        <v>1.5936999999999999</v>
      </c>
      <c r="AD1444" s="31">
        <f>省エネ計算フォーマット【EHP】!$U$125/100</f>
        <v>0</v>
      </c>
      <c r="AE1444" s="37">
        <f t="shared" si="45"/>
        <v>1.593</v>
      </c>
    </row>
    <row r="1445" spans="20:31">
      <c r="T1445" s="76">
        <v>12</v>
      </c>
      <c r="U1445" s="76">
        <v>2024</v>
      </c>
      <c r="V1445" s="76" t="s">
        <v>614</v>
      </c>
      <c r="W1445" s="76" t="s">
        <v>607</v>
      </c>
      <c r="X1445" s="76" t="s">
        <v>618</v>
      </c>
      <c r="Y1445" s="55" t="str">
        <f t="shared" si="44"/>
        <v>122024暖房設備用有り</v>
      </c>
      <c r="Z1445" s="56">
        <v>-0.57999999999999996</v>
      </c>
      <c r="AA1445" s="56">
        <v>1.58</v>
      </c>
      <c r="AB1445" s="57">
        <v>1.0335000000000001</v>
      </c>
      <c r="AC1445" s="57">
        <v>1.1766000000000001</v>
      </c>
      <c r="AD1445" s="31">
        <f>省エネ計算フォーマット【EHP】!$U$125/100</f>
        <v>0</v>
      </c>
      <c r="AE1445" s="37">
        <f t="shared" si="45"/>
        <v>1.1759999999999999</v>
      </c>
    </row>
    <row r="1446" spans="20:31">
      <c r="T1446" s="76">
        <v>12</v>
      </c>
      <c r="U1446" s="76">
        <v>2024</v>
      </c>
      <c r="V1446" s="76" t="s">
        <v>614</v>
      </c>
      <c r="W1446" s="76" t="s">
        <v>612</v>
      </c>
      <c r="X1446" s="76" t="s">
        <v>702</v>
      </c>
      <c r="Y1446" s="55" t="str">
        <f t="shared" si="44"/>
        <v>122024暖房店舗用無し（一定速）</v>
      </c>
      <c r="Z1446" s="56">
        <v>0.25</v>
      </c>
      <c r="AA1446" s="56">
        <v>0.75</v>
      </c>
      <c r="AB1446" s="57">
        <v>0.25</v>
      </c>
      <c r="AC1446" s="57">
        <v>0.75</v>
      </c>
      <c r="AD1446" s="31">
        <f>省エネ計算フォーマット【EHP】!$U$125/100</f>
        <v>0</v>
      </c>
      <c r="AE1446" s="37">
        <f t="shared" si="45"/>
        <v>0.75</v>
      </c>
    </row>
    <row r="1447" spans="20:31">
      <c r="T1447" s="76">
        <v>12</v>
      </c>
      <c r="U1447" s="76">
        <v>2024</v>
      </c>
      <c r="V1447" s="76" t="s">
        <v>614</v>
      </c>
      <c r="W1447" s="76" t="s">
        <v>606</v>
      </c>
      <c r="X1447" s="76" t="s">
        <v>702</v>
      </c>
      <c r="Y1447" s="55" t="str">
        <f t="shared" si="44"/>
        <v>122024暖房ビル用マルチ無し（一定速）</v>
      </c>
      <c r="Z1447" s="56">
        <v>0.25</v>
      </c>
      <c r="AA1447" s="56">
        <v>0.75</v>
      </c>
      <c r="AB1447" s="57">
        <v>0.25</v>
      </c>
      <c r="AC1447" s="57">
        <v>0.75</v>
      </c>
      <c r="AD1447" s="31">
        <f>省エネ計算フォーマット【EHP】!$U$125/100</f>
        <v>0</v>
      </c>
      <c r="AE1447" s="37">
        <f t="shared" si="45"/>
        <v>0.75</v>
      </c>
    </row>
    <row r="1448" spans="20:31">
      <c r="T1448" s="76">
        <v>12</v>
      </c>
      <c r="U1448" s="76">
        <v>2024</v>
      </c>
      <c r="V1448" s="76" t="s">
        <v>614</v>
      </c>
      <c r="W1448" s="76" t="s">
        <v>607</v>
      </c>
      <c r="X1448" s="76" t="s">
        <v>702</v>
      </c>
      <c r="Y1448" s="55" t="str">
        <f t="shared" si="44"/>
        <v>122024暖房設備用無し（一定速）</v>
      </c>
      <c r="Z1448" s="56">
        <v>0.25</v>
      </c>
      <c r="AA1448" s="56">
        <v>0.75</v>
      </c>
      <c r="AB1448" s="57">
        <v>0.25</v>
      </c>
      <c r="AC1448" s="57">
        <v>0.75</v>
      </c>
      <c r="AD1448" s="31">
        <f>省エネ計算フォーマット【EHP】!$U$125/100</f>
        <v>0</v>
      </c>
      <c r="AE1448" s="37">
        <f t="shared" si="45"/>
        <v>0.75</v>
      </c>
    </row>
  </sheetData>
  <sheetProtection selectLockedCells="1"/>
  <autoFilter ref="T8:AE1448" xr:uid="{3BE7F3DE-C86E-491E-91D8-277613267EE8}"/>
  <phoneticPr fontId="1"/>
  <pageMargins left="0.31496062992125984" right="0.31496062992125984" top="0" bottom="0" header="0.31496062992125984" footer="0.31496062992125984"/>
  <pageSetup paperSize="9" scale="47" orientation="landscape" r:id="rId1"/>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5F0809-C3FB-43DC-9ED7-7111DD289853}">
  <sheetPr>
    <tabColor theme="1"/>
    <pageSetUpPr fitToPage="1"/>
  </sheetPr>
  <dimension ref="B1:AO1448"/>
  <sheetViews>
    <sheetView zoomScaleNormal="100" zoomScaleSheetLayoutView="100" workbookViewId="0"/>
  </sheetViews>
  <sheetFormatPr defaultColWidth="9" defaultRowHeight="13"/>
  <cols>
    <col min="1" max="1" width="4.81640625" customWidth="1"/>
    <col min="2" max="3" width="14.90625" customWidth="1"/>
    <col min="4" max="4" width="2.81640625" customWidth="1"/>
    <col min="5" max="5" width="15.453125" bestFit="1" customWidth="1"/>
    <col min="6" max="6" width="14" customWidth="1"/>
    <col min="7" max="7" width="11.6328125" customWidth="1"/>
    <col min="8" max="8" width="2.81640625" customWidth="1"/>
    <col min="9" max="9" width="13.90625" bestFit="1" customWidth="1"/>
    <col min="10" max="10" width="2.81640625" customWidth="1"/>
    <col min="11" max="11" width="12.36328125" bestFit="1" customWidth="1"/>
    <col min="12" max="12" width="2.81640625" customWidth="1"/>
    <col min="13" max="13" width="4.453125" customWidth="1"/>
    <col min="14" max="14" width="7.08984375" bestFit="1" customWidth="1"/>
    <col min="16" max="16" width="8.08984375" bestFit="1" customWidth="1"/>
    <col min="17" max="17" width="11.90625" customWidth="1"/>
    <col min="18" max="18" width="13" bestFit="1" customWidth="1"/>
    <col min="19" max="19" width="2.81640625" customWidth="1"/>
    <col min="20" max="20" width="4.1796875" customWidth="1"/>
    <col min="23" max="23" width="12.36328125" bestFit="1" customWidth="1"/>
    <col min="24" max="24" width="14.26953125" customWidth="1"/>
    <col min="25" max="25" width="38.36328125" bestFit="1" customWidth="1"/>
    <col min="28" max="29" width="9" style="1"/>
    <col min="31" max="31" width="10.36328125" customWidth="1"/>
    <col min="32" max="32" width="2.81640625" customWidth="1"/>
    <col min="34" max="34" width="14.1796875" bestFit="1" customWidth="1"/>
    <col min="35" max="35" width="10.6328125" bestFit="1" customWidth="1"/>
    <col min="37" max="37" width="20.08984375" customWidth="1"/>
  </cols>
  <sheetData>
    <row r="1" spans="2:41" ht="13.5" thickBot="1"/>
    <row r="2" spans="2:41" ht="14.5" thickBot="1">
      <c r="B2" s="2" t="s">
        <v>672</v>
      </c>
      <c r="C2" s="3"/>
      <c r="D2" s="4"/>
      <c r="N2" s="5"/>
    </row>
    <row r="3" spans="2:41">
      <c r="AB3" s="6"/>
      <c r="AC3" s="6"/>
    </row>
    <row r="5" spans="2:41">
      <c r="AB5" s="6"/>
      <c r="AC5" s="6"/>
    </row>
    <row r="6" spans="2:41">
      <c r="B6" t="s">
        <v>24</v>
      </c>
      <c r="E6" s="46" t="s">
        <v>619</v>
      </c>
      <c r="G6" s="7" t="s">
        <v>621</v>
      </c>
      <c r="I6" t="s">
        <v>605</v>
      </c>
      <c r="K6" t="s">
        <v>615</v>
      </c>
      <c r="M6" t="s">
        <v>27</v>
      </c>
      <c r="T6" t="s">
        <v>608</v>
      </c>
      <c r="AH6" s="8"/>
      <c r="AI6" s="8"/>
      <c r="AJ6" s="8"/>
      <c r="AK6" s="8"/>
      <c r="AL6" s="8"/>
      <c r="AM6" s="8"/>
      <c r="AN6" s="8" t="s">
        <v>681</v>
      </c>
      <c r="AO6" s="8" t="s">
        <v>681</v>
      </c>
    </row>
    <row r="7" spans="2:41" ht="26">
      <c r="B7" s="8" t="s">
        <v>623</v>
      </c>
      <c r="C7" s="8" t="s">
        <v>11</v>
      </c>
      <c r="E7" s="9" t="s">
        <v>620</v>
      </c>
      <c r="F7" s="47">
        <v>1995</v>
      </c>
      <c r="G7" s="44">
        <v>2016</v>
      </c>
      <c r="I7" s="8" t="s">
        <v>604</v>
      </c>
      <c r="K7" s="10" t="s">
        <v>616</v>
      </c>
      <c r="M7" s="38" t="s">
        <v>25</v>
      </c>
      <c r="N7" s="38" t="s">
        <v>0</v>
      </c>
      <c r="O7" s="38" t="s">
        <v>21</v>
      </c>
      <c r="P7" s="38" t="s">
        <v>22</v>
      </c>
      <c r="Q7" s="39" t="s">
        <v>23</v>
      </c>
      <c r="R7" s="40" t="s">
        <v>678</v>
      </c>
      <c r="T7" s="11" t="s">
        <v>25</v>
      </c>
      <c r="U7" s="12" t="s">
        <v>13</v>
      </c>
      <c r="V7" s="12" t="s">
        <v>609</v>
      </c>
      <c r="W7" s="12" t="s">
        <v>610</v>
      </c>
      <c r="X7" s="12" t="s">
        <v>618</v>
      </c>
      <c r="Y7" s="13" t="s">
        <v>23</v>
      </c>
      <c r="Z7" s="14" t="s">
        <v>14</v>
      </c>
      <c r="AA7" s="15"/>
      <c r="AB7" s="16" t="s">
        <v>15</v>
      </c>
      <c r="AC7" s="17"/>
      <c r="AD7" s="18" t="s">
        <v>16</v>
      </c>
      <c r="AE7" s="19" t="s">
        <v>611</v>
      </c>
      <c r="AH7" s="8">
        <v>2020</v>
      </c>
      <c r="AI7" s="8"/>
      <c r="AJ7" s="8"/>
      <c r="AK7" s="8"/>
      <c r="AL7" s="22" t="s">
        <v>17</v>
      </c>
      <c r="AM7" s="22" t="s">
        <v>18</v>
      </c>
      <c r="AN7" s="22" t="s">
        <v>17</v>
      </c>
      <c r="AO7" s="22" t="s">
        <v>18</v>
      </c>
    </row>
    <row r="8" spans="2:41" ht="13.5" customHeight="1">
      <c r="B8" s="8" t="s">
        <v>624</v>
      </c>
      <c r="C8" s="8" t="s">
        <v>10</v>
      </c>
      <c r="E8" s="9">
        <v>1951</v>
      </c>
      <c r="F8" s="47">
        <v>1995</v>
      </c>
      <c r="G8" s="44">
        <v>2017</v>
      </c>
      <c r="I8" s="8" t="s">
        <v>606</v>
      </c>
      <c r="K8" s="8" t="s">
        <v>604</v>
      </c>
      <c r="M8" s="41">
        <v>1</v>
      </c>
      <c r="N8" s="42" t="s">
        <v>673</v>
      </c>
      <c r="O8" s="42" t="s">
        <v>674</v>
      </c>
      <c r="P8" s="42" t="s">
        <v>675</v>
      </c>
      <c r="Q8" s="42" t="s">
        <v>28</v>
      </c>
      <c r="R8" s="43">
        <v>0</v>
      </c>
      <c r="T8" s="60"/>
      <c r="U8" s="20"/>
      <c r="V8" s="20"/>
      <c r="W8" s="20"/>
      <c r="X8" s="20"/>
      <c r="Y8" s="21"/>
      <c r="Z8" s="22" t="s">
        <v>17</v>
      </c>
      <c r="AA8" s="22" t="s">
        <v>18</v>
      </c>
      <c r="AB8" s="23" t="s">
        <v>17</v>
      </c>
      <c r="AC8" s="23" t="s">
        <v>18</v>
      </c>
      <c r="AD8" s="61"/>
      <c r="AE8" s="24"/>
      <c r="AH8" s="8" t="s">
        <v>679</v>
      </c>
      <c r="AI8" s="8" t="s">
        <v>688</v>
      </c>
      <c r="AJ8" s="49" t="s">
        <v>680</v>
      </c>
      <c r="AK8" s="8" t="s">
        <v>682</v>
      </c>
      <c r="AL8" s="8">
        <v>-1.38</v>
      </c>
      <c r="AM8" s="8">
        <v>2.38</v>
      </c>
      <c r="AN8" s="8">
        <v>1.0581</v>
      </c>
      <c r="AO8" s="8">
        <v>1.7705</v>
      </c>
    </row>
    <row r="9" spans="2:41" ht="13.5" customHeight="1">
      <c r="B9" s="8" t="s">
        <v>625</v>
      </c>
      <c r="C9" s="8" t="s">
        <v>10</v>
      </c>
      <c r="E9" s="9">
        <v>1952</v>
      </c>
      <c r="F9" s="47">
        <v>1995</v>
      </c>
      <c r="I9" s="8" t="s">
        <v>607</v>
      </c>
      <c r="K9" s="8" t="s">
        <v>606</v>
      </c>
      <c r="M9" s="41">
        <v>1</v>
      </c>
      <c r="N9" s="42" t="s">
        <v>2</v>
      </c>
      <c r="O9" s="42" t="s">
        <v>674</v>
      </c>
      <c r="P9" s="42" t="s">
        <v>675</v>
      </c>
      <c r="Q9" s="42" t="s">
        <v>32</v>
      </c>
      <c r="R9" s="43">
        <v>0</v>
      </c>
      <c r="T9" s="25">
        <v>1</v>
      </c>
      <c r="U9" s="26">
        <v>1995</v>
      </c>
      <c r="V9" s="27" t="s">
        <v>19</v>
      </c>
      <c r="W9" s="27" t="s">
        <v>612</v>
      </c>
      <c r="X9" s="27" t="s">
        <v>618</v>
      </c>
      <c r="Y9" s="28" t="str">
        <f>T9&amp;U9&amp;V9&amp;W9&amp;X9</f>
        <v>11995冷房店舗用有り</v>
      </c>
      <c r="Z9" s="29">
        <v>0.32</v>
      </c>
      <c r="AA9" s="29">
        <v>0.68</v>
      </c>
      <c r="AB9" s="30">
        <v>1.0165999999999999</v>
      </c>
      <c r="AC9" s="30">
        <v>0.50590000000000002</v>
      </c>
      <c r="AD9" s="31">
        <f>省エネ計算フォーマット【EHP】!$V$162/100</f>
        <v>0</v>
      </c>
      <c r="AE9" s="32">
        <f>ROUNDDOWN(IF(AD9&gt;=0.25,Z9*AD9+AA9,AB9*AD9+AC9),3)</f>
        <v>0.505</v>
      </c>
      <c r="AH9" s="8"/>
      <c r="AI9" s="8"/>
      <c r="AJ9" s="8" t="s">
        <v>681</v>
      </c>
      <c r="AK9" s="8" t="s">
        <v>683</v>
      </c>
      <c r="AL9" s="8"/>
      <c r="AM9" s="8"/>
      <c r="AN9" s="8">
        <v>1.0581</v>
      </c>
      <c r="AO9" s="8">
        <v>1.7705</v>
      </c>
    </row>
    <row r="10" spans="2:41" ht="13.5" customHeight="1">
      <c r="B10" s="8" t="s">
        <v>626</v>
      </c>
      <c r="C10" s="8" t="s">
        <v>4</v>
      </c>
      <c r="E10" s="9">
        <v>1953</v>
      </c>
      <c r="F10" s="47">
        <v>1995</v>
      </c>
      <c r="G10" t="s">
        <v>670</v>
      </c>
      <c r="K10" s="8" t="s">
        <v>607</v>
      </c>
      <c r="M10" s="41">
        <v>1</v>
      </c>
      <c r="N10" s="42" t="s">
        <v>3</v>
      </c>
      <c r="O10" s="42" t="s">
        <v>674</v>
      </c>
      <c r="P10" s="42" t="s">
        <v>675</v>
      </c>
      <c r="Q10" s="42" t="s">
        <v>36</v>
      </c>
      <c r="R10" s="43">
        <v>0</v>
      </c>
      <c r="T10" s="25">
        <v>1</v>
      </c>
      <c r="U10" s="26">
        <v>1995</v>
      </c>
      <c r="V10" s="27" t="s">
        <v>19</v>
      </c>
      <c r="W10" s="27" t="s">
        <v>606</v>
      </c>
      <c r="X10" s="27" t="s">
        <v>618</v>
      </c>
      <c r="Y10" s="28" t="str">
        <f t="shared" ref="Y10:Y73" si="0">T10&amp;U10&amp;V10&amp;W10&amp;X10</f>
        <v>11995冷房ビル用マルチ有り</v>
      </c>
      <c r="Z10" s="29">
        <v>-0.218</v>
      </c>
      <c r="AA10" s="29">
        <v>1.218</v>
      </c>
      <c r="AB10" s="30">
        <v>1.0356000000000001</v>
      </c>
      <c r="AC10" s="30">
        <v>0.90459999999999996</v>
      </c>
      <c r="AD10" s="31">
        <f>省エネ計算フォーマット【EHP】!$V$162/100</f>
        <v>0</v>
      </c>
      <c r="AE10" s="32">
        <f>ROUNDDOWN(IF(AD10&gt;=0.25,Z10*AD10+AA10,AB10*AD10+AC10),3)</f>
        <v>0.90400000000000003</v>
      </c>
      <c r="AH10" s="8"/>
      <c r="AI10" s="8" t="s">
        <v>684</v>
      </c>
      <c r="AJ10" s="49" t="s">
        <v>680</v>
      </c>
      <c r="AK10" s="8" t="s">
        <v>685</v>
      </c>
      <c r="AL10" s="8">
        <v>-0.96</v>
      </c>
      <c r="AM10" s="8">
        <v>1.96</v>
      </c>
      <c r="AN10" s="8">
        <v>1.0862000000000001</v>
      </c>
      <c r="AO10" s="8">
        <v>1.4483999999999999</v>
      </c>
    </row>
    <row r="11" spans="2:41" ht="13.5" customHeight="1">
      <c r="B11" s="8" t="s">
        <v>627</v>
      </c>
      <c r="C11" s="8" t="s">
        <v>4</v>
      </c>
      <c r="E11" s="9">
        <v>1954</v>
      </c>
      <c r="F11" s="47">
        <v>1995</v>
      </c>
      <c r="G11" s="45">
        <v>8.64</v>
      </c>
      <c r="K11" s="33"/>
      <c r="M11" s="41">
        <v>1</v>
      </c>
      <c r="N11" s="42" t="s">
        <v>4</v>
      </c>
      <c r="O11" s="42" t="s">
        <v>674</v>
      </c>
      <c r="P11" s="42" t="s">
        <v>675</v>
      </c>
      <c r="Q11" s="42" t="s">
        <v>40</v>
      </c>
      <c r="R11" s="43">
        <v>0</v>
      </c>
      <c r="T11" s="25">
        <v>1</v>
      </c>
      <c r="U11" s="26">
        <v>1995</v>
      </c>
      <c r="V11" s="27" t="s">
        <v>19</v>
      </c>
      <c r="W11" s="27" t="s">
        <v>607</v>
      </c>
      <c r="X11" s="27" t="s">
        <v>618</v>
      </c>
      <c r="Y11" s="28" t="str">
        <f t="shared" si="0"/>
        <v>11995冷房設備用有り</v>
      </c>
      <c r="Z11" s="29">
        <v>0.25</v>
      </c>
      <c r="AA11" s="29">
        <v>0.75</v>
      </c>
      <c r="AB11" s="30">
        <v>1.0219</v>
      </c>
      <c r="AC11" s="30">
        <v>0.55700000000000005</v>
      </c>
      <c r="AD11" s="31">
        <f>省エネ計算フォーマット【EHP】!$V$162/100</f>
        <v>0</v>
      </c>
      <c r="AE11" s="32">
        <f>ROUNDDOWN(IF(AD11&gt;=0.25,Z11*AD11+AA11,AB11*AD11+AC11),3)</f>
        <v>0.55700000000000005</v>
      </c>
      <c r="AH11" s="8"/>
      <c r="AI11" s="8"/>
      <c r="AJ11" s="8" t="s">
        <v>681</v>
      </c>
      <c r="AK11" s="8" t="s">
        <v>686</v>
      </c>
      <c r="AL11" s="8"/>
      <c r="AM11" s="8"/>
      <c r="AN11" s="8">
        <v>1.0862000000000001</v>
      </c>
      <c r="AO11" s="8">
        <v>1.4483999999999999</v>
      </c>
    </row>
    <row r="12" spans="2:41" ht="13.5" customHeight="1">
      <c r="B12" s="8" t="s">
        <v>628</v>
      </c>
      <c r="C12" s="8" t="s">
        <v>4</v>
      </c>
      <c r="E12" s="9">
        <v>1955</v>
      </c>
      <c r="F12" s="47">
        <v>1995</v>
      </c>
      <c r="K12" s="34"/>
      <c r="M12" s="41">
        <v>1</v>
      </c>
      <c r="N12" s="42" t="s">
        <v>5</v>
      </c>
      <c r="O12" s="42" t="s">
        <v>674</v>
      </c>
      <c r="P12" s="42" t="s">
        <v>675</v>
      </c>
      <c r="Q12" s="42" t="s">
        <v>44</v>
      </c>
      <c r="R12" s="43">
        <v>0</v>
      </c>
      <c r="T12" s="25">
        <v>1</v>
      </c>
      <c r="U12" s="26">
        <v>1995</v>
      </c>
      <c r="V12" s="27" t="s">
        <v>19</v>
      </c>
      <c r="W12" s="27" t="s">
        <v>612</v>
      </c>
      <c r="X12" s="27" t="s">
        <v>702</v>
      </c>
      <c r="Y12" s="28" t="str">
        <f t="shared" si="0"/>
        <v>11995冷房店舗用無し（一定速）</v>
      </c>
      <c r="Z12" s="29">
        <v>0.26</v>
      </c>
      <c r="AA12" s="29">
        <v>0.74</v>
      </c>
      <c r="AB12" s="30">
        <v>0.26</v>
      </c>
      <c r="AC12" s="30">
        <v>0.74</v>
      </c>
      <c r="AD12" s="31">
        <f>省エネ計算フォーマット【EHP】!$V$162/100</f>
        <v>0</v>
      </c>
      <c r="AE12" s="32">
        <f t="shared" ref="AE12:AE75" si="1">ROUNDDOWN(IF(AD12&gt;=0.25,Z12*AD12+AA12,AB12*AD12+AC12),3)</f>
        <v>0.74</v>
      </c>
      <c r="AH12" s="8"/>
      <c r="AI12" s="8"/>
      <c r="AJ12" s="8"/>
      <c r="AK12" s="8"/>
      <c r="AL12" s="8"/>
      <c r="AM12" s="8"/>
    </row>
    <row r="13" spans="2:41" ht="13.5" customHeight="1">
      <c r="B13" s="8" t="s">
        <v>629</v>
      </c>
      <c r="C13" s="8" t="s">
        <v>4</v>
      </c>
      <c r="E13" s="9">
        <v>1956</v>
      </c>
      <c r="F13" s="47">
        <v>1995</v>
      </c>
      <c r="G13" t="s">
        <v>671</v>
      </c>
      <c r="M13" s="41">
        <v>1</v>
      </c>
      <c r="N13" s="42" t="s">
        <v>6</v>
      </c>
      <c r="O13" s="42" t="s">
        <v>674</v>
      </c>
      <c r="P13" s="42" t="s">
        <v>675</v>
      </c>
      <c r="Q13" s="42" t="s">
        <v>48</v>
      </c>
      <c r="R13" s="43">
        <v>0</v>
      </c>
      <c r="T13" s="25">
        <v>1</v>
      </c>
      <c r="U13" s="26">
        <v>1995</v>
      </c>
      <c r="V13" s="27" t="s">
        <v>19</v>
      </c>
      <c r="W13" s="27" t="s">
        <v>606</v>
      </c>
      <c r="X13" s="27" t="s">
        <v>702</v>
      </c>
      <c r="Y13" s="28" t="str">
        <f t="shared" si="0"/>
        <v>11995冷房ビル用マルチ無し（一定速）</v>
      </c>
      <c r="Z13" s="29">
        <v>0.26</v>
      </c>
      <c r="AA13" s="29">
        <v>0.74</v>
      </c>
      <c r="AB13" s="30">
        <v>0.26</v>
      </c>
      <c r="AC13" s="30">
        <v>0.74</v>
      </c>
      <c r="AD13" s="31">
        <f>省エネ計算フォーマット【EHP】!$V$162/100</f>
        <v>0</v>
      </c>
      <c r="AE13" s="32">
        <f t="shared" si="1"/>
        <v>0.74</v>
      </c>
      <c r="AH13" s="47" t="s">
        <v>687</v>
      </c>
      <c r="AI13" s="8" t="s">
        <v>689</v>
      </c>
      <c r="AJ13" s="49" t="s">
        <v>680</v>
      </c>
      <c r="AK13" s="8" t="s">
        <v>691</v>
      </c>
      <c r="AL13" s="8">
        <v>-1.68</v>
      </c>
      <c r="AM13" s="8">
        <v>2.68</v>
      </c>
      <c r="AN13" s="8">
        <v>1.0788</v>
      </c>
      <c r="AO13" s="8">
        <v>2.0053000000000001</v>
      </c>
    </row>
    <row r="14" spans="2:41" ht="13.5" customHeight="1">
      <c r="B14" s="36" t="s">
        <v>630</v>
      </c>
      <c r="C14" s="8" t="s">
        <v>4</v>
      </c>
      <c r="E14" s="9">
        <v>1957</v>
      </c>
      <c r="F14" s="47">
        <v>1995</v>
      </c>
      <c r="G14" s="45">
        <v>2.58E-2</v>
      </c>
      <c r="M14" s="41">
        <v>1</v>
      </c>
      <c r="N14" s="42" t="s">
        <v>7</v>
      </c>
      <c r="O14" s="42" t="s">
        <v>674</v>
      </c>
      <c r="P14" s="42" t="s">
        <v>675</v>
      </c>
      <c r="Q14" s="42" t="s">
        <v>52</v>
      </c>
      <c r="R14" s="43">
        <v>0</v>
      </c>
      <c r="T14" s="25">
        <v>1</v>
      </c>
      <c r="U14" s="26">
        <v>1995</v>
      </c>
      <c r="V14" s="27" t="s">
        <v>19</v>
      </c>
      <c r="W14" s="27" t="s">
        <v>607</v>
      </c>
      <c r="X14" s="27" t="s">
        <v>702</v>
      </c>
      <c r="Y14" s="28" t="str">
        <f t="shared" si="0"/>
        <v>11995冷房設備用無し（一定速）</v>
      </c>
      <c r="Z14" s="29">
        <v>0.26</v>
      </c>
      <c r="AA14" s="29">
        <v>0.74</v>
      </c>
      <c r="AB14" s="30">
        <v>0.26</v>
      </c>
      <c r="AC14" s="30">
        <v>0.74</v>
      </c>
      <c r="AD14" s="31">
        <f>省エネ計算フォーマット【EHP】!$V$162/100</f>
        <v>0</v>
      </c>
      <c r="AE14" s="32">
        <f t="shared" si="1"/>
        <v>0.74</v>
      </c>
      <c r="AH14" s="8"/>
      <c r="AI14" s="8"/>
      <c r="AJ14" s="8" t="s">
        <v>681</v>
      </c>
      <c r="AK14" s="8" t="s">
        <v>692</v>
      </c>
      <c r="AL14" s="8"/>
      <c r="AM14" s="8"/>
      <c r="AN14" s="8">
        <v>1.0788</v>
      </c>
      <c r="AO14" s="8">
        <v>2.0053000000000001</v>
      </c>
    </row>
    <row r="15" spans="2:41" ht="13.5" customHeight="1">
      <c r="B15" s="36" t="s">
        <v>631</v>
      </c>
      <c r="C15" s="8" t="s">
        <v>9</v>
      </c>
      <c r="E15" s="9">
        <v>1958</v>
      </c>
      <c r="F15" s="47">
        <v>1995</v>
      </c>
      <c r="M15" s="41">
        <v>1</v>
      </c>
      <c r="N15" s="42" t="s">
        <v>8</v>
      </c>
      <c r="O15" s="42" t="s">
        <v>674</v>
      </c>
      <c r="P15" s="42" t="s">
        <v>675</v>
      </c>
      <c r="Q15" s="42" t="s">
        <v>56</v>
      </c>
      <c r="R15" s="43">
        <v>0</v>
      </c>
      <c r="T15" s="25">
        <v>1</v>
      </c>
      <c r="U15" s="26">
        <v>1995</v>
      </c>
      <c r="V15" s="27" t="s">
        <v>20</v>
      </c>
      <c r="W15" s="27" t="s">
        <v>612</v>
      </c>
      <c r="X15" s="27" t="s">
        <v>618</v>
      </c>
      <c r="Y15" s="28" t="str">
        <f t="shared" si="0"/>
        <v>11995暖房店舗用有り</v>
      </c>
      <c r="Z15" s="29">
        <v>0.374</v>
      </c>
      <c r="AA15" s="29">
        <v>0.626</v>
      </c>
      <c r="AB15" s="30">
        <v>1.0275000000000001</v>
      </c>
      <c r="AC15" s="30">
        <v>0.46260000000000001</v>
      </c>
      <c r="AD15" s="31">
        <f>省エネ計算フォーマット【EHP】!$V$162/100</f>
        <v>0</v>
      </c>
      <c r="AE15" s="32">
        <f t="shared" si="1"/>
        <v>0.46200000000000002</v>
      </c>
      <c r="AH15" s="8"/>
      <c r="AI15" s="8" t="s">
        <v>690</v>
      </c>
      <c r="AJ15" s="49" t="s">
        <v>680</v>
      </c>
      <c r="AK15" s="8" t="s">
        <v>693</v>
      </c>
      <c r="AL15" s="8">
        <v>-1.1000000000000001</v>
      </c>
      <c r="AM15" s="8">
        <v>2.1</v>
      </c>
      <c r="AN15" s="8">
        <v>1.0416000000000001</v>
      </c>
      <c r="AO15" s="8">
        <v>1.4596</v>
      </c>
    </row>
    <row r="16" spans="2:41" ht="13.5" customHeight="1">
      <c r="B16" s="8" t="s">
        <v>632</v>
      </c>
      <c r="C16" s="8" t="s">
        <v>9</v>
      </c>
      <c r="E16" s="9">
        <v>1959</v>
      </c>
      <c r="F16" s="47">
        <v>1995</v>
      </c>
      <c r="M16" s="41">
        <v>1</v>
      </c>
      <c r="N16" s="42" t="s">
        <v>9</v>
      </c>
      <c r="O16" s="42" t="s">
        <v>674</v>
      </c>
      <c r="P16" s="42" t="s">
        <v>675</v>
      </c>
      <c r="Q16" s="42" t="s">
        <v>60</v>
      </c>
      <c r="R16" s="43">
        <v>0</v>
      </c>
      <c r="T16" s="25">
        <v>1</v>
      </c>
      <c r="U16" s="26">
        <v>1995</v>
      </c>
      <c r="V16" s="27" t="s">
        <v>20</v>
      </c>
      <c r="W16" s="27" t="s">
        <v>606</v>
      </c>
      <c r="X16" s="27" t="s">
        <v>618</v>
      </c>
      <c r="Y16" s="28" t="str">
        <f t="shared" si="0"/>
        <v>11995暖房ビル用マルチ有り</v>
      </c>
      <c r="Z16" s="29">
        <v>-0.112</v>
      </c>
      <c r="AA16" s="29">
        <v>1.1120000000000001</v>
      </c>
      <c r="AB16" s="30">
        <v>1.0236000000000001</v>
      </c>
      <c r="AC16" s="30">
        <v>0.82809999999999995</v>
      </c>
      <c r="AD16" s="31">
        <f>省エネ計算フォーマット【EHP】!$V$162/100</f>
        <v>0</v>
      </c>
      <c r="AE16" s="32">
        <f t="shared" si="1"/>
        <v>0.82799999999999996</v>
      </c>
      <c r="AH16" s="8"/>
      <c r="AI16" s="8"/>
      <c r="AJ16" s="8" t="s">
        <v>681</v>
      </c>
      <c r="AK16" s="8" t="s">
        <v>694</v>
      </c>
      <c r="AL16" s="8"/>
      <c r="AM16" s="8"/>
      <c r="AN16" s="8">
        <v>1.0416000000000001</v>
      </c>
      <c r="AO16" s="8">
        <v>1.4596</v>
      </c>
    </row>
    <row r="17" spans="2:41" ht="14.25" customHeight="1">
      <c r="B17" s="8" t="s">
        <v>633</v>
      </c>
      <c r="C17" s="8" t="s">
        <v>9</v>
      </c>
      <c r="E17" s="9">
        <v>1960</v>
      </c>
      <c r="F17" s="47">
        <v>1995</v>
      </c>
      <c r="M17" s="41">
        <v>1</v>
      </c>
      <c r="N17" s="42" t="s">
        <v>10</v>
      </c>
      <c r="O17" s="42" t="s">
        <v>674</v>
      </c>
      <c r="P17" s="42" t="s">
        <v>675</v>
      </c>
      <c r="Q17" s="42" t="s">
        <v>64</v>
      </c>
      <c r="R17" s="43">
        <v>0</v>
      </c>
      <c r="T17" s="25">
        <v>1</v>
      </c>
      <c r="U17" s="26">
        <v>1995</v>
      </c>
      <c r="V17" s="27" t="s">
        <v>20</v>
      </c>
      <c r="W17" s="27" t="s">
        <v>607</v>
      </c>
      <c r="X17" s="27" t="s">
        <v>618</v>
      </c>
      <c r="Y17" s="28" t="str">
        <f t="shared" si="0"/>
        <v>11995暖房設備用有り</v>
      </c>
      <c r="Z17" s="29">
        <v>0.25</v>
      </c>
      <c r="AA17" s="29">
        <v>0.75</v>
      </c>
      <c r="AB17" s="30">
        <v>1.0159</v>
      </c>
      <c r="AC17" s="30">
        <v>0.5585</v>
      </c>
      <c r="AD17" s="31">
        <f>省エネ計算フォーマット【EHP】!$V$162/100</f>
        <v>0</v>
      </c>
      <c r="AE17" s="32">
        <f t="shared" si="1"/>
        <v>0.55800000000000005</v>
      </c>
      <c r="AH17" s="8" t="s">
        <v>695</v>
      </c>
      <c r="AI17" s="8" t="s">
        <v>696</v>
      </c>
      <c r="AJ17" s="49" t="s">
        <v>680</v>
      </c>
      <c r="AK17" s="8" t="s">
        <v>698</v>
      </c>
      <c r="AL17" s="8">
        <v>-0.62</v>
      </c>
      <c r="AM17" s="8">
        <v>1.62</v>
      </c>
      <c r="AN17" s="8">
        <v>1.0472999999999999</v>
      </c>
      <c r="AO17" s="8">
        <v>1.2032</v>
      </c>
    </row>
    <row r="18" spans="2:41" ht="13.5" customHeight="1">
      <c r="B18" s="8" t="s">
        <v>634</v>
      </c>
      <c r="C18" s="8" t="s">
        <v>9</v>
      </c>
      <c r="E18" s="9">
        <v>1961</v>
      </c>
      <c r="F18" s="47">
        <v>1995</v>
      </c>
      <c r="M18" s="41">
        <v>1</v>
      </c>
      <c r="N18" s="42" t="s">
        <v>11</v>
      </c>
      <c r="O18" s="42" t="s">
        <v>674</v>
      </c>
      <c r="P18" s="42" t="s">
        <v>675</v>
      </c>
      <c r="Q18" s="42" t="s">
        <v>68</v>
      </c>
      <c r="R18" s="43">
        <v>0</v>
      </c>
      <c r="T18" s="25">
        <v>1</v>
      </c>
      <c r="U18" s="26">
        <v>1995</v>
      </c>
      <c r="V18" s="27" t="s">
        <v>20</v>
      </c>
      <c r="W18" s="27" t="s">
        <v>612</v>
      </c>
      <c r="X18" s="27" t="s">
        <v>702</v>
      </c>
      <c r="Y18" s="28" t="str">
        <f t="shared" si="0"/>
        <v>11995暖房店舗用無し（一定速）</v>
      </c>
      <c r="Z18" s="29">
        <v>0.26</v>
      </c>
      <c r="AA18" s="29">
        <v>0.74</v>
      </c>
      <c r="AB18" s="30">
        <v>0.26</v>
      </c>
      <c r="AC18" s="30">
        <v>0.74</v>
      </c>
      <c r="AD18" s="31">
        <f>省エネ計算フォーマット【EHP】!$V$162/100</f>
        <v>0</v>
      </c>
      <c r="AE18" s="32">
        <f t="shared" si="1"/>
        <v>0.74</v>
      </c>
      <c r="AH18" s="8"/>
      <c r="AI18" s="8"/>
      <c r="AJ18" s="8" t="s">
        <v>681</v>
      </c>
      <c r="AK18" s="8" t="s">
        <v>699</v>
      </c>
      <c r="AL18" s="8"/>
      <c r="AM18" s="8"/>
      <c r="AN18" s="8">
        <v>1.0472999999999999</v>
      </c>
      <c r="AO18" s="8">
        <v>1.2032</v>
      </c>
    </row>
    <row r="19" spans="2:41" ht="13.5" customHeight="1">
      <c r="B19" s="8" t="s">
        <v>635</v>
      </c>
      <c r="C19" s="8" t="s">
        <v>9</v>
      </c>
      <c r="E19" s="9">
        <v>1962</v>
      </c>
      <c r="F19" s="47">
        <v>1995</v>
      </c>
      <c r="M19" s="41">
        <v>1</v>
      </c>
      <c r="N19" s="42" t="s">
        <v>12</v>
      </c>
      <c r="O19" s="42" t="s">
        <v>674</v>
      </c>
      <c r="P19" s="42" t="s">
        <v>675</v>
      </c>
      <c r="Q19" s="42" t="s">
        <v>72</v>
      </c>
      <c r="R19" s="43">
        <v>0</v>
      </c>
      <c r="T19" s="25">
        <v>1</v>
      </c>
      <c r="U19" s="26">
        <v>1995</v>
      </c>
      <c r="V19" s="27" t="s">
        <v>20</v>
      </c>
      <c r="W19" s="27" t="s">
        <v>606</v>
      </c>
      <c r="X19" s="27" t="s">
        <v>702</v>
      </c>
      <c r="Y19" s="28" t="str">
        <f t="shared" si="0"/>
        <v>11995暖房ビル用マルチ無し（一定速）</v>
      </c>
      <c r="Z19" s="29">
        <v>0.26</v>
      </c>
      <c r="AA19" s="29">
        <v>0.74</v>
      </c>
      <c r="AB19" s="30">
        <v>0.26</v>
      </c>
      <c r="AC19" s="30">
        <v>0.74</v>
      </c>
      <c r="AD19" s="31">
        <f>省エネ計算フォーマット【EHP】!$V$162/100</f>
        <v>0</v>
      </c>
      <c r="AE19" s="32">
        <f t="shared" si="1"/>
        <v>0.74</v>
      </c>
      <c r="AH19" s="8"/>
      <c r="AI19" s="8" t="s">
        <v>697</v>
      </c>
      <c r="AJ19" s="49" t="s">
        <v>680</v>
      </c>
      <c r="AK19" s="8" t="s">
        <v>700</v>
      </c>
      <c r="AL19" s="8">
        <v>-0.46</v>
      </c>
      <c r="AM19" s="8">
        <v>1.46</v>
      </c>
      <c r="AN19" s="8">
        <v>0.94</v>
      </c>
      <c r="AO19" s="8">
        <v>1.1100000000000001</v>
      </c>
    </row>
    <row r="20" spans="2:41" ht="13.5" customHeight="1">
      <c r="B20" s="8" t="s">
        <v>636</v>
      </c>
      <c r="C20" s="8" t="s">
        <v>9</v>
      </c>
      <c r="E20" s="9">
        <v>1963</v>
      </c>
      <c r="F20" s="47">
        <v>1995</v>
      </c>
      <c r="M20" s="41">
        <v>2</v>
      </c>
      <c r="N20" s="42" t="s">
        <v>673</v>
      </c>
      <c r="O20" s="42" t="s">
        <v>674</v>
      </c>
      <c r="P20" s="42" t="s">
        <v>675</v>
      </c>
      <c r="Q20" s="42" t="s">
        <v>76</v>
      </c>
      <c r="R20" s="43">
        <v>0</v>
      </c>
      <c r="T20" s="25">
        <v>1</v>
      </c>
      <c r="U20" s="26">
        <v>1995</v>
      </c>
      <c r="V20" s="27" t="s">
        <v>20</v>
      </c>
      <c r="W20" s="27" t="s">
        <v>607</v>
      </c>
      <c r="X20" s="27" t="s">
        <v>702</v>
      </c>
      <c r="Y20" s="28" t="str">
        <f t="shared" si="0"/>
        <v>11995暖房設備用無し（一定速）</v>
      </c>
      <c r="Z20" s="29">
        <v>0.26</v>
      </c>
      <c r="AA20" s="29">
        <v>0.74</v>
      </c>
      <c r="AB20" s="30">
        <v>0.26</v>
      </c>
      <c r="AC20" s="30">
        <v>0.74</v>
      </c>
      <c r="AD20" s="31">
        <f>省エネ計算フォーマット【EHP】!$V$162/100</f>
        <v>0</v>
      </c>
      <c r="AE20" s="32">
        <f t="shared" si="1"/>
        <v>0.74</v>
      </c>
      <c r="AH20" s="8"/>
      <c r="AI20" s="8"/>
      <c r="AJ20" s="8" t="s">
        <v>681</v>
      </c>
      <c r="AK20" s="8" t="s">
        <v>701</v>
      </c>
      <c r="AL20" s="8"/>
      <c r="AM20" s="8"/>
      <c r="AN20" s="8">
        <v>0.94</v>
      </c>
      <c r="AO20" s="8">
        <v>1.1100000000000001</v>
      </c>
    </row>
    <row r="21" spans="2:41" ht="13.5" customHeight="1">
      <c r="B21" s="36" t="s">
        <v>637</v>
      </c>
      <c r="C21" s="8" t="s">
        <v>9</v>
      </c>
      <c r="E21" s="9">
        <v>1964</v>
      </c>
      <c r="F21" s="47">
        <v>1995</v>
      </c>
      <c r="M21" s="41">
        <v>2</v>
      </c>
      <c r="N21" s="42" t="s">
        <v>2</v>
      </c>
      <c r="O21" s="42" t="s">
        <v>674</v>
      </c>
      <c r="P21" s="42" t="s">
        <v>675</v>
      </c>
      <c r="Q21" s="42" t="s">
        <v>80</v>
      </c>
      <c r="R21" s="43">
        <v>0</v>
      </c>
      <c r="T21" s="25">
        <v>1</v>
      </c>
      <c r="U21" s="26">
        <v>2005</v>
      </c>
      <c r="V21" s="27" t="s">
        <v>19</v>
      </c>
      <c r="W21" s="27" t="s">
        <v>612</v>
      </c>
      <c r="X21" s="27" t="s">
        <v>618</v>
      </c>
      <c r="Y21" s="28" t="str">
        <f t="shared" si="0"/>
        <v>12005冷房店舗用有り</v>
      </c>
      <c r="Z21" s="29">
        <v>-0.86599999999999999</v>
      </c>
      <c r="AA21" s="29">
        <v>1.8660000000000001</v>
      </c>
      <c r="AB21" s="30">
        <v>1.0455000000000001</v>
      </c>
      <c r="AC21" s="30">
        <v>1.3880999999999999</v>
      </c>
      <c r="AD21" s="31">
        <f>省エネ計算フォーマット【EHP】!$V$162/100</f>
        <v>0</v>
      </c>
      <c r="AE21" s="32">
        <f t="shared" si="1"/>
        <v>1.3879999999999999</v>
      </c>
    </row>
    <row r="22" spans="2:41" ht="13.5" customHeight="1">
      <c r="B22" s="36" t="s">
        <v>638</v>
      </c>
      <c r="C22" s="36" t="s">
        <v>1</v>
      </c>
      <c r="E22" s="9">
        <v>1965</v>
      </c>
      <c r="F22" s="47">
        <v>1995</v>
      </c>
      <c r="M22" s="41">
        <v>2</v>
      </c>
      <c r="N22" s="42" t="s">
        <v>3</v>
      </c>
      <c r="O22" s="42" t="s">
        <v>674</v>
      </c>
      <c r="P22" s="42" t="s">
        <v>675</v>
      </c>
      <c r="Q22" s="42" t="s">
        <v>84</v>
      </c>
      <c r="R22" s="43">
        <v>0</v>
      </c>
      <c r="T22" s="25">
        <v>1</v>
      </c>
      <c r="U22" s="26">
        <v>2005</v>
      </c>
      <c r="V22" s="27" t="s">
        <v>19</v>
      </c>
      <c r="W22" s="27" t="s">
        <v>606</v>
      </c>
      <c r="X22" s="27" t="s">
        <v>618</v>
      </c>
      <c r="Y22" s="28" t="str">
        <f t="shared" si="0"/>
        <v>12005冷房ビル用マルチ有り</v>
      </c>
      <c r="Z22" s="29">
        <v>-0.68200000000000005</v>
      </c>
      <c r="AA22" s="29">
        <v>1.6819999999999999</v>
      </c>
      <c r="AB22" s="30">
        <v>1.0490999999999999</v>
      </c>
      <c r="AC22" s="30">
        <v>1.2492000000000001</v>
      </c>
      <c r="AD22" s="31">
        <f>省エネ計算フォーマット【EHP】!$V$162/100</f>
        <v>0</v>
      </c>
      <c r="AE22" s="32">
        <f t="shared" si="1"/>
        <v>1.2490000000000001</v>
      </c>
      <c r="AG22" s="35"/>
    </row>
    <row r="23" spans="2:41" ht="13.5" customHeight="1">
      <c r="B23" s="8" t="s">
        <v>639</v>
      </c>
      <c r="C23" s="36" t="s">
        <v>1</v>
      </c>
      <c r="E23" s="9">
        <v>1966</v>
      </c>
      <c r="F23" s="47">
        <v>1995</v>
      </c>
      <c r="M23" s="41">
        <v>2</v>
      </c>
      <c r="N23" s="42" t="s">
        <v>4</v>
      </c>
      <c r="O23" s="42" t="s">
        <v>674</v>
      </c>
      <c r="P23" s="42" t="s">
        <v>675</v>
      </c>
      <c r="Q23" s="42" t="s">
        <v>88</v>
      </c>
      <c r="R23" s="43">
        <v>0</v>
      </c>
      <c r="T23" s="25">
        <v>1</v>
      </c>
      <c r="U23" s="26">
        <v>2005</v>
      </c>
      <c r="V23" s="27" t="s">
        <v>19</v>
      </c>
      <c r="W23" s="27" t="s">
        <v>607</v>
      </c>
      <c r="X23" s="27" t="s">
        <v>618</v>
      </c>
      <c r="Y23" s="28" t="str">
        <f t="shared" si="0"/>
        <v>12005冷房設備用有り</v>
      </c>
      <c r="Z23" s="29">
        <v>-0.114</v>
      </c>
      <c r="AA23" s="29">
        <v>1.1140000000000001</v>
      </c>
      <c r="AB23" s="30">
        <v>1.0325</v>
      </c>
      <c r="AC23" s="30">
        <v>0.82740000000000002</v>
      </c>
      <c r="AD23" s="31">
        <f>省エネ計算フォーマット【EHP】!$V$162/100</f>
        <v>0</v>
      </c>
      <c r="AE23" s="32">
        <f t="shared" si="1"/>
        <v>0.82699999999999996</v>
      </c>
      <c r="AG23" s="35"/>
    </row>
    <row r="24" spans="2:41" ht="13.5" customHeight="1">
      <c r="B24" s="36" t="s">
        <v>640</v>
      </c>
      <c r="C24" s="36" t="s">
        <v>1</v>
      </c>
      <c r="E24" s="9">
        <v>1967</v>
      </c>
      <c r="F24" s="47">
        <v>1995</v>
      </c>
      <c r="M24" s="41">
        <v>2</v>
      </c>
      <c r="N24" s="42" t="s">
        <v>5</v>
      </c>
      <c r="O24" s="42" t="s">
        <v>674</v>
      </c>
      <c r="P24" s="42" t="s">
        <v>675</v>
      </c>
      <c r="Q24" s="42" t="s">
        <v>92</v>
      </c>
      <c r="R24" s="43">
        <v>0</v>
      </c>
      <c r="T24" s="25">
        <v>1</v>
      </c>
      <c r="U24" s="26">
        <v>2005</v>
      </c>
      <c r="V24" s="27" t="s">
        <v>19</v>
      </c>
      <c r="W24" s="27" t="s">
        <v>612</v>
      </c>
      <c r="X24" s="27" t="s">
        <v>702</v>
      </c>
      <c r="Y24" s="28" t="str">
        <f t="shared" si="0"/>
        <v>12005冷房店舗用無し（一定速）</v>
      </c>
      <c r="Z24" s="29">
        <v>0.25</v>
      </c>
      <c r="AA24" s="29">
        <v>0.75</v>
      </c>
      <c r="AB24" s="30">
        <v>0.25</v>
      </c>
      <c r="AC24" s="30">
        <v>0.75</v>
      </c>
      <c r="AD24" s="31">
        <f>省エネ計算フォーマット【EHP】!$V$162/100</f>
        <v>0</v>
      </c>
      <c r="AE24" s="32">
        <f t="shared" si="1"/>
        <v>0.75</v>
      </c>
    </row>
    <row r="25" spans="2:41" ht="13.5" customHeight="1">
      <c r="B25" s="36" t="s">
        <v>641</v>
      </c>
      <c r="C25" s="36" t="s">
        <v>8</v>
      </c>
      <c r="E25" s="9">
        <v>1968</v>
      </c>
      <c r="F25" s="47">
        <v>1995</v>
      </c>
      <c r="M25" s="41">
        <v>2</v>
      </c>
      <c r="N25" s="42" t="s">
        <v>6</v>
      </c>
      <c r="O25" s="42" t="s">
        <v>674</v>
      </c>
      <c r="P25" s="42" t="s">
        <v>675</v>
      </c>
      <c r="Q25" s="42" t="s">
        <v>96</v>
      </c>
      <c r="R25" s="43">
        <v>0</v>
      </c>
      <c r="T25" s="25">
        <v>1</v>
      </c>
      <c r="U25" s="26">
        <v>2005</v>
      </c>
      <c r="V25" s="27" t="s">
        <v>19</v>
      </c>
      <c r="W25" s="27" t="s">
        <v>606</v>
      </c>
      <c r="X25" s="27" t="s">
        <v>702</v>
      </c>
      <c r="Y25" s="28" t="str">
        <f t="shared" si="0"/>
        <v>12005冷房ビル用マルチ無し（一定速）</v>
      </c>
      <c r="Z25" s="29">
        <v>0.25</v>
      </c>
      <c r="AA25" s="29">
        <v>0.75</v>
      </c>
      <c r="AB25" s="30">
        <v>0.25</v>
      </c>
      <c r="AC25" s="30">
        <v>0.75</v>
      </c>
      <c r="AD25" s="31">
        <f>省エネ計算フォーマット【EHP】!$V$162/100</f>
        <v>0</v>
      </c>
      <c r="AE25" s="32">
        <f t="shared" si="1"/>
        <v>0.75</v>
      </c>
    </row>
    <row r="26" spans="2:41" ht="13.5" customHeight="1">
      <c r="B26" s="36" t="s">
        <v>642</v>
      </c>
      <c r="C26" s="36" t="s">
        <v>8</v>
      </c>
      <c r="E26" s="9">
        <v>1969</v>
      </c>
      <c r="F26" s="47">
        <v>1995</v>
      </c>
      <c r="M26" s="41">
        <v>2</v>
      </c>
      <c r="N26" s="42" t="s">
        <v>7</v>
      </c>
      <c r="O26" s="42" t="s">
        <v>674</v>
      </c>
      <c r="P26" s="42" t="s">
        <v>675</v>
      </c>
      <c r="Q26" s="42" t="s">
        <v>100</v>
      </c>
      <c r="R26" s="43">
        <v>0</v>
      </c>
      <c r="T26" s="25">
        <v>1</v>
      </c>
      <c r="U26" s="26">
        <v>2005</v>
      </c>
      <c r="V26" s="27" t="s">
        <v>19</v>
      </c>
      <c r="W26" s="27" t="s">
        <v>607</v>
      </c>
      <c r="X26" s="27" t="s">
        <v>702</v>
      </c>
      <c r="Y26" s="28" t="str">
        <f t="shared" si="0"/>
        <v>12005冷房設備用無し（一定速）</v>
      </c>
      <c r="Z26" s="51">
        <v>0.25</v>
      </c>
      <c r="AA26" s="51">
        <v>0.75</v>
      </c>
      <c r="AB26" s="52">
        <v>0.25</v>
      </c>
      <c r="AC26" s="52">
        <v>0.75</v>
      </c>
      <c r="AD26" s="31">
        <f>省エネ計算フォーマット【EHP】!$V$162/100</f>
        <v>0</v>
      </c>
      <c r="AE26" s="32">
        <f t="shared" si="1"/>
        <v>0.75</v>
      </c>
    </row>
    <row r="27" spans="2:41" ht="13.5" customHeight="1">
      <c r="B27" s="36" t="s">
        <v>643</v>
      </c>
      <c r="C27" s="36" t="s">
        <v>8</v>
      </c>
      <c r="E27" s="9">
        <v>1970</v>
      </c>
      <c r="F27" s="47">
        <v>1995</v>
      </c>
      <c r="M27" s="41">
        <v>2</v>
      </c>
      <c r="N27" s="42" t="s">
        <v>8</v>
      </c>
      <c r="O27" s="42" t="s">
        <v>674</v>
      </c>
      <c r="P27" s="42" t="s">
        <v>675</v>
      </c>
      <c r="Q27" s="42" t="s">
        <v>104</v>
      </c>
      <c r="R27" s="43">
        <v>0</v>
      </c>
      <c r="T27" s="25">
        <v>1</v>
      </c>
      <c r="U27" s="26">
        <v>2005</v>
      </c>
      <c r="V27" s="27" t="s">
        <v>20</v>
      </c>
      <c r="W27" s="27" t="s">
        <v>612</v>
      </c>
      <c r="X27" s="27" t="s">
        <v>618</v>
      </c>
      <c r="Y27" s="28" t="str">
        <f t="shared" si="0"/>
        <v>12005暖房店舗用有り</v>
      </c>
      <c r="Z27" s="51">
        <v>-0.65</v>
      </c>
      <c r="AA27" s="51">
        <v>1.65</v>
      </c>
      <c r="AB27" s="52">
        <v>1.0726</v>
      </c>
      <c r="AC27" s="52">
        <v>1.2194</v>
      </c>
      <c r="AD27" s="31">
        <f>省エネ計算フォーマット【EHP】!$V$162/100</f>
        <v>0</v>
      </c>
      <c r="AE27" s="32">
        <f t="shared" si="1"/>
        <v>1.2190000000000001</v>
      </c>
    </row>
    <row r="28" spans="2:41" ht="13.5" customHeight="1">
      <c r="B28" s="36" t="s">
        <v>644</v>
      </c>
      <c r="C28" s="36" t="s">
        <v>8</v>
      </c>
      <c r="E28" s="9">
        <v>1971</v>
      </c>
      <c r="F28" s="47">
        <v>1995</v>
      </c>
      <c r="M28" s="41">
        <v>2</v>
      </c>
      <c r="N28" s="42" t="s">
        <v>9</v>
      </c>
      <c r="O28" s="42" t="s">
        <v>674</v>
      </c>
      <c r="P28" s="42" t="s">
        <v>675</v>
      </c>
      <c r="Q28" s="42" t="s">
        <v>108</v>
      </c>
      <c r="R28" s="43">
        <v>0</v>
      </c>
      <c r="T28" s="25">
        <v>1</v>
      </c>
      <c r="U28" s="26">
        <v>2005</v>
      </c>
      <c r="V28" s="27" t="s">
        <v>20</v>
      </c>
      <c r="W28" s="27" t="s">
        <v>606</v>
      </c>
      <c r="X28" s="27" t="s">
        <v>618</v>
      </c>
      <c r="Y28" s="28" t="str">
        <f t="shared" si="0"/>
        <v>12005暖房ビル用マルチ有り</v>
      </c>
      <c r="Z28" s="51">
        <v>-0.56000000000000005</v>
      </c>
      <c r="AA28" s="51">
        <v>1.56</v>
      </c>
      <c r="AB28" s="52">
        <v>1.0330999999999999</v>
      </c>
      <c r="AC28" s="52">
        <v>1.1617</v>
      </c>
      <c r="AD28" s="31">
        <f>省エネ計算フォーマット【EHP】!$V$162/100</f>
        <v>0</v>
      </c>
      <c r="AE28" s="32">
        <f t="shared" si="1"/>
        <v>1.161</v>
      </c>
    </row>
    <row r="29" spans="2:41" ht="13.5" customHeight="1">
      <c r="B29" s="36" t="s">
        <v>645</v>
      </c>
      <c r="C29" s="36" t="s">
        <v>8</v>
      </c>
      <c r="E29" s="9">
        <v>1972</v>
      </c>
      <c r="F29" s="47">
        <v>1995</v>
      </c>
      <c r="M29" s="41">
        <v>2</v>
      </c>
      <c r="N29" s="42" t="s">
        <v>10</v>
      </c>
      <c r="O29" s="42" t="s">
        <v>674</v>
      </c>
      <c r="P29" s="42" t="s">
        <v>675</v>
      </c>
      <c r="Q29" s="42" t="s">
        <v>112</v>
      </c>
      <c r="R29" s="43">
        <v>0</v>
      </c>
      <c r="T29" s="25">
        <v>1</v>
      </c>
      <c r="U29" s="26">
        <v>2005</v>
      </c>
      <c r="V29" s="27" t="s">
        <v>20</v>
      </c>
      <c r="W29" s="27" t="s">
        <v>607</v>
      </c>
      <c r="X29" s="27" t="s">
        <v>618</v>
      </c>
      <c r="Y29" s="28" t="str">
        <f t="shared" si="0"/>
        <v>12005暖房設備用有り</v>
      </c>
      <c r="Z29" s="51">
        <v>-0.126</v>
      </c>
      <c r="AA29" s="51">
        <v>1.1259999999999999</v>
      </c>
      <c r="AB29" s="52">
        <v>1.0239</v>
      </c>
      <c r="AC29" s="52">
        <v>0.83850000000000002</v>
      </c>
      <c r="AD29" s="31">
        <f>省エネ計算フォーマット【EHP】!$V$162/100</f>
        <v>0</v>
      </c>
      <c r="AE29" s="32">
        <f t="shared" si="1"/>
        <v>0.83799999999999997</v>
      </c>
    </row>
    <row r="30" spans="2:41" ht="13.5" customHeight="1">
      <c r="B30" s="36" t="s">
        <v>646</v>
      </c>
      <c r="C30" s="36" t="s">
        <v>8</v>
      </c>
      <c r="E30" s="9">
        <v>1973</v>
      </c>
      <c r="F30" s="47">
        <v>1995</v>
      </c>
      <c r="M30" s="41">
        <v>2</v>
      </c>
      <c r="N30" s="42" t="s">
        <v>11</v>
      </c>
      <c r="O30" s="42" t="s">
        <v>674</v>
      </c>
      <c r="P30" s="42" t="s">
        <v>675</v>
      </c>
      <c r="Q30" s="42" t="s">
        <v>116</v>
      </c>
      <c r="R30" s="43">
        <v>0</v>
      </c>
      <c r="T30" s="25">
        <v>1</v>
      </c>
      <c r="U30" s="26">
        <v>2005</v>
      </c>
      <c r="V30" s="27" t="s">
        <v>20</v>
      </c>
      <c r="W30" s="27" t="s">
        <v>612</v>
      </c>
      <c r="X30" s="27" t="s">
        <v>702</v>
      </c>
      <c r="Y30" s="28" t="str">
        <f t="shared" si="0"/>
        <v>12005暖房店舗用無し（一定速）</v>
      </c>
      <c r="Z30" s="51">
        <v>0.25</v>
      </c>
      <c r="AA30" s="51">
        <v>0.75</v>
      </c>
      <c r="AB30" s="52">
        <v>0.25</v>
      </c>
      <c r="AC30" s="52">
        <v>0.75</v>
      </c>
      <c r="AD30" s="31">
        <f>省エネ計算フォーマット【EHP】!$V$162/100</f>
        <v>0</v>
      </c>
      <c r="AE30" s="32">
        <f t="shared" si="1"/>
        <v>0.75</v>
      </c>
    </row>
    <row r="31" spans="2:41" ht="13.5" customHeight="1">
      <c r="B31" s="36" t="s">
        <v>647</v>
      </c>
      <c r="C31" s="36" t="s">
        <v>3</v>
      </c>
      <c r="E31" s="9">
        <v>1974</v>
      </c>
      <c r="F31" s="47">
        <v>1995</v>
      </c>
      <c r="M31" s="41">
        <v>2</v>
      </c>
      <c r="N31" s="42" t="s">
        <v>12</v>
      </c>
      <c r="O31" s="42" t="s">
        <v>674</v>
      </c>
      <c r="P31" s="42" t="s">
        <v>675</v>
      </c>
      <c r="Q31" s="42" t="s">
        <v>120</v>
      </c>
      <c r="R31" s="43">
        <v>0</v>
      </c>
      <c r="T31" s="25">
        <v>1</v>
      </c>
      <c r="U31" s="50">
        <v>2005</v>
      </c>
      <c r="V31" s="41" t="s">
        <v>20</v>
      </c>
      <c r="W31" s="41" t="s">
        <v>606</v>
      </c>
      <c r="X31" s="41" t="s">
        <v>702</v>
      </c>
      <c r="Y31" s="28" t="str">
        <f t="shared" si="0"/>
        <v>12005暖房ビル用マルチ無し（一定速）</v>
      </c>
      <c r="Z31" s="51">
        <v>0.25</v>
      </c>
      <c r="AA31" s="51">
        <v>0.75</v>
      </c>
      <c r="AB31" s="52">
        <v>0.25</v>
      </c>
      <c r="AC31" s="52">
        <v>0.75</v>
      </c>
      <c r="AD31" s="31">
        <f>省エネ計算フォーマット【EHP】!$V$162/100</f>
        <v>0</v>
      </c>
      <c r="AE31" s="32">
        <f t="shared" si="1"/>
        <v>0.75</v>
      </c>
    </row>
    <row r="32" spans="2:41" ht="13.5" customHeight="1">
      <c r="B32" s="36" t="s">
        <v>648</v>
      </c>
      <c r="C32" s="36" t="s">
        <v>3</v>
      </c>
      <c r="E32" s="9">
        <v>1975</v>
      </c>
      <c r="F32" s="47">
        <v>1995</v>
      </c>
      <c r="M32" s="41">
        <v>3</v>
      </c>
      <c r="N32" s="42" t="s">
        <v>673</v>
      </c>
      <c r="O32" s="42" t="s">
        <v>674</v>
      </c>
      <c r="P32" s="42" t="s">
        <v>675</v>
      </c>
      <c r="Q32" s="42" t="s">
        <v>124</v>
      </c>
      <c r="R32" s="43">
        <v>0.107</v>
      </c>
      <c r="T32" s="25">
        <v>1</v>
      </c>
      <c r="U32" s="50">
        <v>2005</v>
      </c>
      <c r="V32" s="41" t="s">
        <v>20</v>
      </c>
      <c r="W32" s="41" t="s">
        <v>607</v>
      </c>
      <c r="X32" s="41" t="s">
        <v>702</v>
      </c>
      <c r="Y32" s="28" t="str">
        <f t="shared" si="0"/>
        <v>12005暖房設備用無し（一定速）</v>
      </c>
      <c r="Z32" s="51">
        <v>0.25</v>
      </c>
      <c r="AA32" s="51">
        <v>0.75</v>
      </c>
      <c r="AB32" s="52">
        <v>0.25</v>
      </c>
      <c r="AC32" s="52">
        <v>0.75</v>
      </c>
      <c r="AD32" s="31">
        <f>省エネ計算フォーマット【EHP】!$V$162/100</f>
        <v>0</v>
      </c>
      <c r="AE32" s="32">
        <f t="shared" si="1"/>
        <v>0.75</v>
      </c>
    </row>
    <row r="33" spans="2:31" ht="13.5" customHeight="1">
      <c r="B33" s="36" t="s">
        <v>649</v>
      </c>
      <c r="C33" s="36" t="s">
        <v>3</v>
      </c>
      <c r="E33" s="9">
        <v>1976</v>
      </c>
      <c r="F33" s="47">
        <v>1995</v>
      </c>
      <c r="M33" s="41">
        <v>3</v>
      </c>
      <c r="N33" s="42" t="s">
        <v>2</v>
      </c>
      <c r="O33" s="42" t="s">
        <v>674</v>
      </c>
      <c r="P33" s="42" t="s">
        <v>675</v>
      </c>
      <c r="Q33" s="42" t="s">
        <v>128</v>
      </c>
      <c r="R33" s="43">
        <v>0</v>
      </c>
      <c r="T33" s="25">
        <v>1</v>
      </c>
      <c r="U33" s="50">
        <v>2010</v>
      </c>
      <c r="V33" s="41" t="s">
        <v>19</v>
      </c>
      <c r="W33" s="41" t="s">
        <v>612</v>
      </c>
      <c r="X33" s="41" t="s">
        <v>618</v>
      </c>
      <c r="Y33" s="28" t="str">
        <f t="shared" si="0"/>
        <v>12010冷房店舗用有り</v>
      </c>
      <c r="Z33" s="51">
        <v>-1.1000000000000001</v>
      </c>
      <c r="AA33" s="51">
        <v>2.1</v>
      </c>
      <c r="AB33" s="52">
        <v>1.0511999999999999</v>
      </c>
      <c r="AC33" s="52">
        <v>1.5622</v>
      </c>
      <c r="AD33" s="31">
        <f>省エネ計算フォーマット【EHP】!$V$162/100</f>
        <v>0</v>
      </c>
      <c r="AE33" s="32">
        <f t="shared" si="1"/>
        <v>1.5620000000000001</v>
      </c>
    </row>
    <row r="34" spans="2:31" ht="13.5" customHeight="1">
      <c r="B34" s="36" t="s">
        <v>650</v>
      </c>
      <c r="C34" s="36" t="s">
        <v>3</v>
      </c>
      <c r="E34" s="9">
        <v>1977</v>
      </c>
      <c r="F34" s="47">
        <v>1995</v>
      </c>
      <c r="M34" s="41">
        <v>3</v>
      </c>
      <c r="N34" s="42" t="s">
        <v>3</v>
      </c>
      <c r="O34" s="42" t="s">
        <v>674</v>
      </c>
      <c r="P34" s="42" t="s">
        <v>675</v>
      </c>
      <c r="Q34" s="42" t="s">
        <v>132</v>
      </c>
      <c r="R34" s="43">
        <v>0</v>
      </c>
      <c r="T34" s="25">
        <v>1</v>
      </c>
      <c r="U34" s="50">
        <v>2010</v>
      </c>
      <c r="V34" s="41" t="s">
        <v>19</v>
      </c>
      <c r="W34" s="41" t="s">
        <v>606</v>
      </c>
      <c r="X34" s="41" t="s">
        <v>618</v>
      </c>
      <c r="Y34" s="28" t="str">
        <f t="shared" si="0"/>
        <v>12010冷房ビル用マルチ有り</v>
      </c>
      <c r="Z34" s="51">
        <v>-0.88</v>
      </c>
      <c r="AA34" s="51">
        <v>1.88</v>
      </c>
      <c r="AB34" s="52">
        <v>1.0548999999999999</v>
      </c>
      <c r="AC34" s="52">
        <v>1.3963000000000001</v>
      </c>
      <c r="AD34" s="31">
        <f>省エネ計算フォーマット【EHP】!$V$162/100</f>
        <v>0</v>
      </c>
      <c r="AE34" s="32">
        <f t="shared" si="1"/>
        <v>1.3959999999999999</v>
      </c>
    </row>
    <row r="35" spans="2:31" ht="13.5" customHeight="1">
      <c r="B35" s="36" t="s">
        <v>651</v>
      </c>
      <c r="C35" s="36" t="s">
        <v>3</v>
      </c>
      <c r="E35" s="9">
        <v>1978</v>
      </c>
      <c r="F35" s="47">
        <v>1995</v>
      </c>
      <c r="M35" s="41">
        <v>3</v>
      </c>
      <c r="N35" s="42" t="s">
        <v>4</v>
      </c>
      <c r="O35" s="42" t="s">
        <v>674</v>
      </c>
      <c r="P35" s="42" t="s">
        <v>675</v>
      </c>
      <c r="Q35" s="42" t="s">
        <v>136</v>
      </c>
      <c r="R35" s="43">
        <v>0</v>
      </c>
      <c r="T35" s="25">
        <v>1</v>
      </c>
      <c r="U35" s="50">
        <v>2010</v>
      </c>
      <c r="V35" s="41" t="s">
        <v>19</v>
      </c>
      <c r="W35" s="41" t="s">
        <v>607</v>
      </c>
      <c r="X35" s="41" t="s">
        <v>618</v>
      </c>
      <c r="Y35" s="28" t="str">
        <f t="shared" si="0"/>
        <v>12010冷房設備用有り</v>
      </c>
      <c r="Z35" s="51">
        <v>-0.26</v>
      </c>
      <c r="AA35" s="51">
        <v>1.26</v>
      </c>
      <c r="AB35" s="52">
        <v>1.1929000000000001</v>
      </c>
      <c r="AC35" s="52">
        <v>0.89680000000000004</v>
      </c>
      <c r="AD35" s="31">
        <f>省エネ計算フォーマット【EHP】!$V$162/100</f>
        <v>0</v>
      </c>
      <c r="AE35" s="32">
        <f t="shared" si="1"/>
        <v>0.89600000000000002</v>
      </c>
    </row>
    <row r="36" spans="2:31" ht="13.5" customHeight="1">
      <c r="B36" s="36" t="s">
        <v>652</v>
      </c>
      <c r="C36" s="36" t="s">
        <v>2</v>
      </c>
      <c r="E36" s="9">
        <v>1979</v>
      </c>
      <c r="F36" s="47">
        <v>1995</v>
      </c>
      <c r="M36" s="41">
        <v>3</v>
      </c>
      <c r="N36" s="42" t="s">
        <v>5</v>
      </c>
      <c r="O36" s="42" t="s">
        <v>674</v>
      </c>
      <c r="P36" s="42" t="s">
        <v>675</v>
      </c>
      <c r="Q36" s="42" t="s">
        <v>140</v>
      </c>
      <c r="R36" s="43">
        <v>0</v>
      </c>
      <c r="T36" s="25">
        <v>1</v>
      </c>
      <c r="U36" s="50">
        <v>2010</v>
      </c>
      <c r="V36" s="41" t="s">
        <v>19</v>
      </c>
      <c r="W36" s="41" t="s">
        <v>612</v>
      </c>
      <c r="X36" s="41" t="s">
        <v>702</v>
      </c>
      <c r="Y36" s="28" t="str">
        <f t="shared" si="0"/>
        <v>12010冷房店舗用無し（一定速）</v>
      </c>
      <c r="Z36" s="51">
        <v>0.25</v>
      </c>
      <c r="AA36" s="51">
        <v>0.75</v>
      </c>
      <c r="AB36" s="52">
        <v>0.25</v>
      </c>
      <c r="AC36" s="52">
        <v>0.75</v>
      </c>
      <c r="AD36" s="31">
        <f>省エネ計算フォーマット【EHP】!$V$162/100</f>
        <v>0</v>
      </c>
      <c r="AE36" s="32">
        <f t="shared" si="1"/>
        <v>0.75</v>
      </c>
    </row>
    <row r="37" spans="2:31" ht="13.5" customHeight="1">
      <c r="B37" s="36" t="s">
        <v>653</v>
      </c>
      <c r="C37" s="36" t="s">
        <v>2</v>
      </c>
      <c r="E37" s="9">
        <v>1980</v>
      </c>
      <c r="F37" s="47">
        <v>1995</v>
      </c>
      <c r="M37" s="41">
        <v>3</v>
      </c>
      <c r="N37" s="42" t="s">
        <v>6</v>
      </c>
      <c r="O37" s="42" t="s">
        <v>674</v>
      </c>
      <c r="P37" s="42" t="s">
        <v>675</v>
      </c>
      <c r="Q37" s="42" t="s">
        <v>144</v>
      </c>
      <c r="R37" s="43">
        <v>0</v>
      </c>
      <c r="T37" s="25">
        <v>1</v>
      </c>
      <c r="U37" s="50">
        <v>2010</v>
      </c>
      <c r="V37" s="41" t="s">
        <v>19</v>
      </c>
      <c r="W37" s="41" t="s">
        <v>606</v>
      </c>
      <c r="X37" s="41" t="s">
        <v>702</v>
      </c>
      <c r="Y37" s="28" t="str">
        <f t="shared" si="0"/>
        <v>12010冷房ビル用マルチ無し（一定速）</v>
      </c>
      <c r="Z37" s="51">
        <v>0.25</v>
      </c>
      <c r="AA37" s="51">
        <v>0.75</v>
      </c>
      <c r="AB37" s="52">
        <v>0.25</v>
      </c>
      <c r="AC37" s="52">
        <v>0.75</v>
      </c>
      <c r="AD37" s="31">
        <f>省エネ計算フォーマット【EHP】!$V$162/100</f>
        <v>0</v>
      </c>
      <c r="AE37" s="32">
        <f t="shared" si="1"/>
        <v>0.75</v>
      </c>
    </row>
    <row r="38" spans="2:31" ht="13.5" customHeight="1">
      <c r="B38" s="36" t="s">
        <v>654</v>
      </c>
      <c r="C38" s="36" t="s">
        <v>2</v>
      </c>
      <c r="E38" s="9">
        <v>1981</v>
      </c>
      <c r="F38" s="47">
        <v>1995</v>
      </c>
      <c r="M38" s="41">
        <v>3</v>
      </c>
      <c r="N38" s="42" t="s">
        <v>7</v>
      </c>
      <c r="O38" s="42" t="s">
        <v>674</v>
      </c>
      <c r="P38" s="42" t="s">
        <v>675</v>
      </c>
      <c r="Q38" s="42" t="s">
        <v>148</v>
      </c>
      <c r="R38" s="43">
        <v>0</v>
      </c>
      <c r="T38" s="25">
        <v>1</v>
      </c>
      <c r="U38" s="50">
        <v>2010</v>
      </c>
      <c r="V38" s="41" t="s">
        <v>19</v>
      </c>
      <c r="W38" s="41" t="s">
        <v>607</v>
      </c>
      <c r="X38" s="41" t="s">
        <v>702</v>
      </c>
      <c r="Y38" s="28" t="str">
        <f t="shared" si="0"/>
        <v>12010冷房設備用無し（一定速）</v>
      </c>
      <c r="Z38" s="51">
        <v>0.25</v>
      </c>
      <c r="AA38" s="51">
        <v>0.75</v>
      </c>
      <c r="AB38" s="52">
        <v>0.25</v>
      </c>
      <c r="AC38" s="52">
        <v>0.75</v>
      </c>
      <c r="AD38" s="31">
        <f>省エネ計算フォーマット【EHP】!$V$162/100</f>
        <v>0</v>
      </c>
      <c r="AE38" s="32">
        <f t="shared" si="1"/>
        <v>0.75</v>
      </c>
    </row>
    <row r="39" spans="2:31" ht="13.5" customHeight="1">
      <c r="B39" s="36" t="s">
        <v>655</v>
      </c>
      <c r="C39" s="36" t="s">
        <v>656</v>
      </c>
      <c r="E39" s="9">
        <v>1982</v>
      </c>
      <c r="F39" s="47">
        <v>1995</v>
      </c>
      <c r="M39" s="41">
        <v>3</v>
      </c>
      <c r="N39" s="42" t="s">
        <v>8</v>
      </c>
      <c r="O39" s="42" t="s">
        <v>674</v>
      </c>
      <c r="P39" s="42" t="s">
        <v>675</v>
      </c>
      <c r="Q39" s="42" t="s">
        <v>152</v>
      </c>
      <c r="R39" s="43">
        <v>0</v>
      </c>
      <c r="T39" s="25">
        <v>1</v>
      </c>
      <c r="U39" s="50">
        <v>2010</v>
      </c>
      <c r="V39" s="41" t="s">
        <v>20</v>
      </c>
      <c r="W39" s="41" t="s">
        <v>612</v>
      </c>
      <c r="X39" s="41" t="s">
        <v>618</v>
      </c>
      <c r="Y39" s="28" t="str">
        <f t="shared" si="0"/>
        <v>12010暖房店舗用有り</v>
      </c>
      <c r="Z39" s="51">
        <v>-0.72</v>
      </c>
      <c r="AA39" s="51">
        <v>1.72</v>
      </c>
      <c r="AB39" s="52">
        <v>1.0757000000000001</v>
      </c>
      <c r="AC39" s="52">
        <v>1.2710999999999999</v>
      </c>
      <c r="AD39" s="31">
        <f>省エネ計算フォーマット【EHP】!$V$162/100</f>
        <v>0</v>
      </c>
      <c r="AE39" s="32">
        <f t="shared" si="1"/>
        <v>1.2709999999999999</v>
      </c>
    </row>
    <row r="40" spans="2:31" ht="13.5" customHeight="1">
      <c r="B40" s="36" t="s">
        <v>657</v>
      </c>
      <c r="C40" s="36" t="s">
        <v>656</v>
      </c>
      <c r="E40" s="9">
        <v>1983</v>
      </c>
      <c r="F40" s="47">
        <v>1995</v>
      </c>
      <c r="M40" s="41">
        <v>3</v>
      </c>
      <c r="N40" s="42" t="s">
        <v>9</v>
      </c>
      <c r="O40" s="42" t="s">
        <v>674</v>
      </c>
      <c r="P40" s="42" t="s">
        <v>675</v>
      </c>
      <c r="Q40" s="42" t="s">
        <v>156</v>
      </c>
      <c r="R40" s="43">
        <v>0</v>
      </c>
      <c r="T40" s="25">
        <v>1</v>
      </c>
      <c r="U40" s="50">
        <v>2010</v>
      </c>
      <c r="V40" s="41" t="s">
        <v>20</v>
      </c>
      <c r="W40" s="41" t="s">
        <v>606</v>
      </c>
      <c r="X40" s="41" t="s">
        <v>618</v>
      </c>
      <c r="Y40" s="28" t="str">
        <f t="shared" si="0"/>
        <v>12010暖房ビル用マルチ有り</v>
      </c>
      <c r="Z40" s="51">
        <v>-0.7</v>
      </c>
      <c r="AA40" s="51">
        <v>1.7</v>
      </c>
      <c r="AB40" s="52">
        <v>1.036</v>
      </c>
      <c r="AC40" s="52">
        <v>1.266</v>
      </c>
      <c r="AD40" s="31">
        <f>省エネ計算フォーマット【EHP】!$V$162/100</f>
        <v>0</v>
      </c>
      <c r="AE40" s="32">
        <f t="shared" si="1"/>
        <v>1.266</v>
      </c>
    </row>
    <row r="41" spans="2:31" ht="13.5" customHeight="1">
      <c r="B41" s="36" t="s">
        <v>658</v>
      </c>
      <c r="C41" s="36" t="s">
        <v>7</v>
      </c>
      <c r="E41" s="9">
        <v>1984</v>
      </c>
      <c r="F41" s="47">
        <v>1995</v>
      </c>
      <c r="M41" s="41">
        <v>3</v>
      </c>
      <c r="N41" s="42" t="s">
        <v>10</v>
      </c>
      <c r="O41" s="42" t="s">
        <v>674</v>
      </c>
      <c r="P41" s="42" t="s">
        <v>675</v>
      </c>
      <c r="Q41" s="42" t="s">
        <v>160</v>
      </c>
      <c r="R41" s="43">
        <v>0</v>
      </c>
      <c r="T41" s="25">
        <v>1</v>
      </c>
      <c r="U41" s="50">
        <v>2010</v>
      </c>
      <c r="V41" s="41" t="s">
        <v>20</v>
      </c>
      <c r="W41" s="41" t="s">
        <v>607</v>
      </c>
      <c r="X41" s="41" t="s">
        <v>618</v>
      </c>
      <c r="Y41" s="28" t="str">
        <f t="shared" si="0"/>
        <v>12010暖房設備用有り</v>
      </c>
      <c r="Z41" s="51">
        <v>-0.26</v>
      </c>
      <c r="AA41" s="51">
        <v>1.26</v>
      </c>
      <c r="AB41" s="52">
        <v>0.82779999999999998</v>
      </c>
      <c r="AC41" s="52">
        <v>0.98809999999999998</v>
      </c>
      <c r="AD41" s="31">
        <f>省エネ計算フォーマット【EHP】!$V$162/100</f>
        <v>0</v>
      </c>
      <c r="AE41" s="32">
        <f t="shared" si="1"/>
        <v>0.98799999999999999</v>
      </c>
    </row>
    <row r="42" spans="2:31" ht="13.5" customHeight="1">
      <c r="B42" s="36" t="s">
        <v>659</v>
      </c>
      <c r="C42" s="36" t="s">
        <v>7</v>
      </c>
      <c r="E42" s="9">
        <v>1985</v>
      </c>
      <c r="F42" s="47">
        <v>1995</v>
      </c>
      <c r="M42" s="41">
        <v>3</v>
      </c>
      <c r="N42" s="42" t="s">
        <v>11</v>
      </c>
      <c r="O42" s="42" t="s">
        <v>674</v>
      </c>
      <c r="P42" s="42" t="s">
        <v>675</v>
      </c>
      <c r="Q42" s="42" t="s">
        <v>164</v>
      </c>
      <c r="R42" s="43">
        <v>0</v>
      </c>
      <c r="T42" s="25">
        <v>1</v>
      </c>
      <c r="U42" s="50">
        <v>2010</v>
      </c>
      <c r="V42" s="41" t="s">
        <v>20</v>
      </c>
      <c r="W42" s="41" t="s">
        <v>612</v>
      </c>
      <c r="X42" s="41" t="s">
        <v>702</v>
      </c>
      <c r="Y42" s="28" t="str">
        <f t="shared" si="0"/>
        <v>12010暖房店舗用無し（一定速）</v>
      </c>
      <c r="Z42" s="51">
        <v>0.25</v>
      </c>
      <c r="AA42" s="51">
        <v>0.75</v>
      </c>
      <c r="AB42" s="52">
        <v>0.25</v>
      </c>
      <c r="AC42" s="52">
        <v>0.75</v>
      </c>
      <c r="AD42" s="31">
        <f>省エネ計算フォーマット【EHP】!$V$162/100</f>
        <v>0</v>
      </c>
      <c r="AE42" s="32">
        <f t="shared" si="1"/>
        <v>0.75</v>
      </c>
    </row>
    <row r="43" spans="2:31" ht="13.5" customHeight="1">
      <c r="B43" s="36" t="s">
        <v>660</v>
      </c>
      <c r="C43" s="36" t="s">
        <v>7</v>
      </c>
      <c r="E43" s="9">
        <v>1986</v>
      </c>
      <c r="F43" s="47">
        <v>1995</v>
      </c>
      <c r="M43" s="41">
        <v>3</v>
      </c>
      <c r="N43" s="42" t="s">
        <v>12</v>
      </c>
      <c r="O43" s="42" t="s">
        <v>674</v>
      </c>
      <c r="P43" s="42" t="s">
        <v>675</v>
      </c>
      <c r="Q43" s="42" t="s">
        <v>168</v>
      </c>
      <c r="R43" s="43">
        <v>9.5000000000000001E-2</v>
      </c>
      <c r="T43" s="25">
        <v>1</v>
      </c>
      <c r="U43" s="50">
        <v>2010</v>
      </c>
      <c r="V43" s="41" t="s">
        <v>20</v>
      </c>
      <c r="W43" s="41" t="s">
        <v>606</v>
      </c>
      <c r="X43" s="41" t="s">
        <v>702</v>
      </c>
      <c r="Y43" s="28" t="str">
        <f t="shared" si="0"/>
        <v>12010暖房ビル用マルチ無し（一定速）</v>
      </c>
      <c r="Z43" s="51">
        <v>0.25</v>
      </c>
      <c r="AA43" s="51">
        <v>0.75</v>
      </c>
      <c r="AB43" s="52">
        <v>0.25</v>
      </c>
      <c r="AC43" s="52">
        <v>0.75</v>
      </c>
      <c r="AD43" s="31">
        <f>省エネ計算フォーマット【EHP】!$V$162/100</f>
        <v>0</v>
      </c>
      <c r="AE43" s="32">
        <f t="shared" si="1"/>
        <v>0.75</v>
      </c>
    </row>
    <row r="44" spans="2:31" ht="13.5" customHeight="1">
      <c r="B44" s="36" t="s">
        <v>661</v>
      </c>
      <c r="C44" s="36" t="s">
        <v>7</v>
      </c>
      <c r="E44" s="9">
        <v>1987</v>
      </c>
      <c r="F44" s="47">
        <v>1995</v>
      </c>
      <c r="M44" s="41">
        <v>4</v>
      </c>
      <c r="N44" s="42" t="s">
        <v>673</v>
      </c>
      <c r="O44" s="42" t="s">
        <v>674</v>
      </c>
      <c r="P44" s="42" t="s">
        <v>675</v>
      </c>
      <c r="Q44" s="42" t="s">
        <v>172</v>
      </c>
      <c r="R44" s="43">
        <v>0.13700000000000001</v>
      </c>
      <c r="T44" s="25">
        <v>1</v>
      </c>
      <c r="U44" s="50">
        <v>2010</v>
      </c>
      <c r="V44" s="41" t="s">
        <v>20</v>
      </c>
      <c r="W44" s="41" t="s">
        <v>607</v>
      </c>
      <c r="X44" s="41" t="s">
        <v>702</v>
      </c>
      <c r="Y44" s="28" t="str">
        <f t="shared" si="0"/>
        <v>12010暖房設備用無し（一定速）</v>
      </c>
      <c r="Z44" s="63">
        <v>0.25</v>
      </c>
      <c r="AA44" s="63">
        <v>0.75</v>
      </c>
      <c r="AB44" s="64">
        <v>0.25</v>
      </c>
      <c r="AC44" s="64">
        <v>0.75</v>
      </c>
      <c r="AD44" s="31">
        <f>省エネ計算フォーマット【EHP】!$V$162/100</f>
        <v>0</v>
      </c>
      <c r="AE44" s="32">
        <f t="shared" si="1"/>
        <v>0.75</v>
      </c>
    </row>
    <row r="45" spans="2:31" ht="13.5" customHeight="1">
      <c r="B45" s="36" t="s">
        <v>662</v>
      </c>
      <c r="C45" s="36" t="s">
        <v>7</v>
      </c>
      <c r="E45" s="9">
        <v>1988</v>
      </c>
      <c r="F45" s="47">
        <v>1995</v>
      </c>
      <c r="M45" s="41">
        <v>4</v>
      </c>
      <c r="N45" s="42" t="s">
        <v>2</v>
      </c>
      <c r="O45" s="42" t="s">
        <v>674</v>
      </c>
      <c r="P45" s="42" t="s">
        <v>675</v>
      </c>
      <c r="Q45" s="42" t="s">
        <v>176</v>
      </c>
      <c r="R45" s="43">
        <v>0.128</v>
      </c>
      <c r="T45" s="53">
        <v>1</v>
      </c>
      <c r="U45" s="75">
        <v>2011</v>
      </c>
      <c r="V45" s="54" t="s">
        <v>19</v>
      </c>
      <c r="W45" s="54" t="s">
        <v>612</v>
      </c>
      <c r="X45" s="54" t="s">
        <v>618</v>
      </c>
      <c r="Y45" s="55" t="str">
        <f t="shared" si="0"/>
        <v>12011冷房店舗用有り</v>
      </c>
      <c r="Z45" s="56">
        <v>-1.1200000000000001</v>
      </c>
      <c r="AA45" s="56">
        <v>2.12</v>
      </c>
      <c r="AB45" s="57">
        <v>1.0517000000000001</v>
      </c>
      <c r="AC45" s="57">
        <v>1.5770999999999999</v>
      </c>
      <c r="AD45" s="31">
        <f>省エネ計算フォーマット【EHP】!$V$162/100</f>
        <v>0</v>
      </c>
      <c r="AE45" s="37">
        <f t="shared" si="1"/>
        <v>1.577</v>
      </c>
    </row>
    <row r="46" spans="2:31" ht="13.5" customHeight="1">
      <c r="B46" s="36" t="s">
        <v>622</v>
      </c>
      <c r="C46" s="36" t="s">
        <v>5</v>
      </c>
      <c r="E46" s="9">
        <v>1989</v>
      </c>
      <c r="F46" s="47">
        <v>1995</v>
      </c>
      <c r="M46" s="41">
        <v>4</v>
      </c>
      <c r="N46" s="42" t="s">
        <v>3</v>
      </c>
      <c r="O46" s="42" t="s">
        <v>674</v>
      </c>
      <c r="P46" s="42" t="s">
        <v>675</v>
      </c>
      <c r="Q46" s="42" t="s">
        <v>180</v>
      </c>
      <c r="R46" s="43">
        <v>0.155</v>
      </c>
      <c r="T46" s="53">
        <v>1</v>
      </c>
      <c r="U46" s="75">
        <v>2011</v>
      </c>
      <c r="V46" s="54" t="s">
        <v>19</v>
      </c>
      <c r="W46" s="54" t="s">
        <v>606</v>
      </c>
      <c r="X46" s="54" t="s">
        <v>618</v>
      </c>
      <c r="Y46" s="55" t="str">
        <f t="shared" si="0"/>
        <v>12011冷房ビル用マルチ有り</v>
      </c>
      <c r="Z46" s="56">
        <v>-1</v>
      </c>
      <c r="AA46" s="56">
        <v>2</v>
      </c>
      <c r="AB46" s="57">
        <v>1.0584</v>
      </c>
      <c r="AC46" s="57">
        <v>1.4854000000000001</v>
      </c>
      <c r="AD46" s="31">
        <f>省エネ計算フォーマット【EHP】!$V$162/100</f>
        <v>0</v>
      </c>
      <c r="AE46" s="37">
        <f t="shared" si="1"/>
        <v>1.4850000000000001</v>
      </c>
    </row>
    <row r="47" spans="2:31" ht="14.25" customHeight="1">
      <c r="B47" s="36" t="s">
        <v>663</v>
      </c>
      <c r="C47" s="36" t="s">
        <v>5</v>
      </c>
      <c r="E47" s="9">
        <v>1990</v>
      </c>
      <c r="F47" s="47">
        <v>1995</v>
      </c>
      <c r="M47" s="41">
        <v>4</v>
      </c>
      <c r="N47" s="42" t="s">
        <v>4</v>
      </c>
      <c r="O47" s="42" t="s">
        <v>674</v>
      </c>
      <c r="P47" s="42" t="s">
        <v>675</v>
      </c>
      <c r="Q47" s="42" t="s">
        <v>184</v>
      </c>
      <c r="R47" s="43">
        <v>0.158</v>
      </c>
      <c r="T47" s="53">
        <v>1</v>
      </c>
      <c r="U47" s="75">
        <v>2011</v>
      </c>
      <c r="V47" s="54" t="s">
        <v>19</v>
      </c>
      <c r="W47" s="54" t="s">
        <v>607</v>
      </c>
      <c r="X47" s="54" t="s">
        <v>618</v>
      </c>
      <c r="Y47" s="55" t="str">
        <f t="shared" si="0"/>
        <v>12011冷房設備用有り</v>
      </c>
      <c r="Z47" s="56">
        <v>-0.22</v>
      </c>
      <c r="AA47" s="56">
        <v>1.22</v>
      </c>
      <c r="AB47" s="57">
        <v>1.0356000000000001</v>
      </c>
      <c r="AC47" s="57">
        <v>0.90610000000000002</v>
      </c>
      <c r="AD47" s="31">
        <f>省エネ計算フォーマット【EHP】!$V$162/100</f>
        <v>0</v>
      </c>
      <c r="AE47" s="37">
        <f t="shared" si="1"/>
        <v>0.90600000000000003</v>
      </c>
    </row>
    <row r="48" spans="2:31" ht="13.5" customHeight="1">
      <c r="B48" s="36" t="s">
        <v>664</v>
      </c>
      <c r="C48" s="36" t="s">
        <v>5</v>
      </c>
      <c r="E48" s="9">
        <v>1991</v>
      </c>
      <c r="F48" s="47">
        <v>1995</v>
      </c>
      <c r="M48" s="41">
        <v>4</v>
      </c>
      <c r="N48" s="42" t="s">
        <v>5</v>
      </c>
      <c r="O48" s="42" t="s">
        <v>674</v>
      </c>
      <c r="P48" s="42" t="s">
        <v>675</v>
      </c>
      <c r="Q48" s="42" t="s">
        <v>188</v>
      </c>
      <c r="R48" s="43">
        <v>0.151</v>
      </c>
      <c r="T48" s="53">
        <v>1</v>
      </c>
      <c r="U48" s="75">
        <v>2011</v>
      </c>
      <c r="V48" s="54" t="s">
        <v>19</v>
      </c>
      <c r="W48" s="54" t="s">
        <v>612</v>
      </c>
      <c r="X48" s="54" t="s">
        <v>702</v>
      </c>
      <c r="Y48" s="55" t="str">
        <f t="shared" si="0"/>
        <v>12011冷房店舗用無し（一定速）</v>
      </c>
      <c r="Z48" s="56">
        <v>0.25</v>
      </c>
      <c r="AA48" s="56">
        <v>0.75</v>
      </c>
      <c r="AB48" s="57">
        <v>0.25</v>
      </c>
      <c r="AC48" s="57">
        <v>0.75</v>
      </c>
      <c r="AD48" s="31">
        <f>省エネ計算フォーマット【EHP】!$V$162/100</f>
        <v>0</v>
      </c>
      <c r="AE48" s="37">
        <f t="shared" si="1"/>
        <v>0.75</v>
      </c>
    </row>
    <row r="49" spans="2:31" ht="13.5" customHeight="1">
      <c r="B49" s="36" t="s">
        <v>665</v>
      </c>
      <c r="C49" s="36" t="s">
        <v>5</v>
      </c>
      <c r="E49" s="9">
        <v>1992</v>
      </c>
      <c r="F49" s="47">
        <v>1995</v>
      </c>
      <c r="M49" s="41">
        <v>4</v>
      </c>
      <c r="N49" s="42" t="s">
        <v>6</v>
      </c>
      <c r="O49" s="42" t="s">
        <v>674</v>
      </c>
      <c r="P49" s="42" t="s">
        <v>675</v>
      </c>
      <c r="Q49" s="42" t="s">
        <v>192</v>
      </c>
      <c r="R49" s="43">
        <v>0.157</v>
      </c>
      <c r="T49" s="53">
        <v>1</v>
      </c>
      <c r="U49" s="75">
        <v>2011</v>
      </c>
      <c r="V49" s="54" t="s">
        <v>19</v>
      </c>
      <c r="W49" s="54" t="s">
        <v>606</v>
      </c>
      <c r="X49" s="54" t="s">
        <v>702</v>
      </c>
      <c r="Y49" s="55" t="str">
        <f t="shared" si="0"/>
        <v>12011冷房ビル用マルチ無し（一定速）</v>
      </c>
      <c r="Z49" s="56">
        <v>0.25</v>
      </c>
      <c r="AA49" s="56">
        <v>0.75</v>
      </c>
      <c r="AB49" s="57">
        <v>0.25</v>
      </c>
      <c r="AC49" s="57">
        <v>0.75</v>
      </c>
      <c r="AD49" s="31">
        <f>省エネ計算フォーマット【EHP】!$V$162/100</f>
        <v>0</v>
      </c>
      <c r="AE49" s="37">
        <f t="shared" si="1"/>
        <v>0.75</v>
      </c>
    </row>
    <row r="50" spans="2:31" ht="13.5" customHeight="1">
      <c r="B50" s="36" t="s">
        <v>666</v>
      </c>
      <c r="C50" s="36" t="s">
        <v>5</v>
      </c>
      <c r="E50" s="9">
        <v>1993</v>
      </c>
      <c r="F50" s="47">
        <v>1995</v>
      </c>
      <c r="M50" s="41">
        <v>4</v>
      </c>
      <c r="N50" s="42" t="s">
        <v>7</v>
      </c>
      <c r="O50" s="42" t="s">
        <v>674</v>
      </c>
      <c r="P50" s="42" t="s">
        <v>675</v>
      </c>
      <c r="Q50" s="42" t="s">
        <v>196</v>
      </c>
      <c r="R50" s="43">
        <v>0.16600000000000001</v>
      </c>
      <c r="T50" s="53">
        <v>1</v>
      </c>
      <c r="U50" s="75">
        <v>2011</v>
      </c>
      <c r="V50" s="54" t="s">
        <v>19</v>
      </c>
      <c r="W50" s="54" t="s">
        <v>607</v>
      </c>
      <c r="X50" s="54" t="s">
        <v>702</v>
      </c>
      <c r="Y50" s="55" t="str">
        <f t="shared" si="0"/>
        <v>12011冷房設備用無し（一定速）</v>
      </c>
      <c r="Z50" s="56">
        <v>0.25</v>
      </c>
      <c r="AA50" s="56">
        <v>0.75</v>
      </c>
      <c r="AB50" s="57">
        <v>0.25</v>
      </c>
      <c r="AC50" s="57">
        <v>0.75</v>
      </c>
      <c r="AD50" s="31">
        <f>省エネ計算フォーマット【EHP】!$V$162/100</f>
        <v>0</v>
      </c>
      <c r="AE50" s="37">
        <f t="shared" si="1"/>
        <v>0.75</v>
      </c>
    </row>
    <row r="51" spans="2:31" ht="14.25" customHeight="1">
      <c r="B51" s="36" t="s">
        <v>667</v>
      </c>
      <c r="C51" s="36" t="s">
        <v>5</v>
      </c>
      <c r="E51" s="9">
        <v>1994</v>
      </c>
      <c r="F51" s="47">
        <v>1995</v>
      </c>
      <c r="M51" s="41">
        <v>4</v>
      </c>
      <c r="N51" s="42" t="s">
        <v>8</v>
      </c>
      <c r="O51" s="42" t="s">
        <v>674</v>
      </c>
      <c r="P51" s="42" t="s">
        <v>675</v>
      </c>
      <c r="Q51" s="42" t="s">
        <v>200</v>
      </c>
      <c r="R51" s="43">
        <v>8.3000000000000004E-2</v>
      </c>
      <c r="T51" s="53">
        <v>1</v>
      </c>
      <c r="U51" s="75">
        <v>2011</v>
      </c>
      <c r="V51" s="54" t="s">
        <v>20</v>
      </c>
      <c r="W51" s="54" t="s">
        <v>612</v>
      </c>
      <c r="X51" s="54" t="s">
        <v>618</v>
      </c>
      <c r="Y51" s="55" t="str">
        <f t="shared" si="0"/>
        <v>12011暖房店舗用有り</v>
      </c>
      <c r="Z51" s="56">
        <v>-0.76</v>
      </c>
      <c r="AA51" s="56">
        <v>1.76</v>
      </c>
      <c r="AB51" s="57">
        <v>1.0773999999999999</v>
      </c>
      <c r="AC51" s="57">
        <v>1.3006</v>
      </c>
      <c r="AD51" s="31">
        <f>省エネ計算フォーマット【EHP】!$V$162/100</f>
        <v>0</v>
      </c>
      <c r="AE51" s="37">
        <f t="shared" si="1"/>
        <v>1.3</v>
      </c>
    </row>
    <row r="52" spans="2:31" ht="13.5" customHeight="1">
      <c r="B52" s="36" t="s">
        <v>668</v>
      </c>
      <c r="C52" s="8" t="s">
        <v>12</v>
      </c>
      <c r="E52" s="9">
        <v>1995</v>
      </c>
      <c r="F52" s="47">
        <v>1995</v>
      </c>
      <c r="M52" s="41">
        <v>4</v>
      </c>
      <c r="N52" s="42" t="s">
        <v>9</v>
      </c>
      <c r="O52" s="42" t="s">
        <v>674</v>
      </c>
      <c r="P52" s="42" t="s">
        <v>675</v>
      </c>
      <c r="Q52" s="42" t="s">
        <v>204</v>
      </c>
      <c r="R52" s="43">
        <v>0.14699999999999999</v>
      </c>
      <c r="T52" s="53">
        <v>1</v>
      </c>
      <c r="U52" s="75">
        <v>2011</v>
      </c>
      <c r="V52" s="54" t="s">
        <v>20</v>
      </c>
      <c r="W52" s="54" t="s">
        <v>606</v>
      </c>
      <c r="X52" s="54" t="s">
        <v>618</v>
      </c>
      <c r="Y52" s="55" t="str">
        <f t="shared" si="0"/>
        <v>12011暖房ビル用マルチ有り</v>
      </c>
      <c r="Z52" s="56">
        <v>-0.78</v>
      </c>
      <c r="AA52" s="56">
        <v>1.78</v>
      </c>
      <c r="AB52" s="57">
        <v>1.0377000000000001</v>
      </c>
      <c r="AC52" s="57">
        <v>1.3255999999999999</v>
      </c>
      <c r="AD52" s="31">
        <f>省エネ計算フォーマット【EHP】!$V$162/100</f>
        <v>0</v>
      </c>
      <c r="AE52" s="37">
        <f t="shared" si="1"/>
        <v>1.325</v>
      </c>
    </row>
    <row r="53" spans="2:31" ht="13.5" customHeight="1">
      <c r="B53" s="8" t="s">
        <v>669</v>
      </c>
      <c r="C53" s="8" t="s">
        <v>12</v>
      </c>
      <c r="E53" s="9">
        <v>1996</v>
      </c>
      <c r="F53" s="47">
        <v>2005</v>
      </c>
      <c r="M53" s="41">
        <v>4</v>
      </c>
      <c r="N53" s="42" t="s">
        <v>10</v>
      </c>
      <c r="O53" s="42" t="s">
        <v>674</v>
      </c>
      <c r="P53" s="42" t="s">
        <v>675</v>
      </c>
      <c r="Q53" s="42" t="s">
        <v>208</v>
      </c>
      <c r="R53" s="43">
        <v>0.16900000000000001</v>
      </c>
      <c r="T53" s="53">
        <v>1</v>
      </c>
      <c r="U53" s="75">
        <v>2011</v>
      </c>
      <c r="V53" s="54" t="s">
        <v>20</v>
      </c>
      <c r="W53" s="54" t="s">
        <v>607</v>
      </c>
      <c r="X53" s="54" t="s">
        <v>618</v>
      </c>
      <c r="Y53" s="55" t="str">
        <f t="shared" si="0"/>
        <v>12011暖房設備用有り</v>
      </c>
      <c r="Z53" s="56">
        <v>-0.26</v>
      </c>
      <c r="AA53" s="56">
        <v>1.26</v>
      </c>
      <c r="AB53" s="57">
        <v>1.0266999999999999</v>
      </c>
      <c r="AC53" s="57">
        <v>0.93830000000000002</v>
      </c>
      <c r="AD53" s="31">
        <f>省エネ計算フォーマット【EHP】!$V$162/100</f>
        <v>0</v>
      </c>
      <c r="AE53" s="37">
        <f t="shared" si="1"/>
        <v>0.93799999999999994</v>
      </c>
    </row>
    <row r="54" spans="2:31" ht="13.5" customHeight="1">
      <c r="E54" s="9">
        <v>1997</v>
      </c>
      <c r="F54" s="47">
        <v>2005</v>
      </c>
      <c r="M54" s="41">
        <v>4</v>
      </c>
      <c r="N54" s="42" t="s">
        <v>11</v>
      </c>
      <c r="O54" s="42" t="s">
        <v>674</v>
      </c>
      <c r="P54" s="42" t="s">
        <v>675</v>
      </c>
      <c r="Q54" s="42" t="s">
        <v>212</v>
      </c>
      <c r="R54" s="43">
        <v>0.111</v>
      </c>
      <c r="T54" s="53">
        <v>1</v>
      </c>
      <c r="U54" s="75">
        <v>2011</v>
      </c>
      <c r="V54" s="54" t="s">
        <v>20</v>
      </c>
      <c r="W54" s="54" t="s">
        <v>612</v>
      </c>
      <c r="X54" s="54" t="s">
        <v>702</v>
      </c>
      <c r="Y54" s="55" t="str">
        <f t="shared" si="0"/>
        <v>12011暖房店舗用無し（一定速）</v>
      </c>
      <c r="Z54" s="56">
        <v>0.25</v>
      </c>
      <c r="AA54" s="56">
        <v>0.75</v>
      </c>
      <c r="AB54" s="57">
        <v>0.25</v>
      </c>
      <c r="AC54" s="57">
        <v>0.75</v>
      </c>
      <c r="AD54" s="31">
        <f>省エネ計算フォーマット【EHP】!$V$162/100</f>
        <v>0</v>
      </c>
      <c r="AE54" s="37">
        <f t="shared" si="1"/>
        <v>0.75</v>
      </c>
    </row>
    <row r="55" spans="2:31" ht="13.5" customHeight="1">
      <c r="E55" s="9">
        <v>1998</v>
      </c>
      <c r="F55" s="47">
        <v>2005</v>
      </c>
      <c r="M55" s="41">
        <v>4</v>
      </c>
      <c r="N55" s="42" t="s">
        <v>12</v>
      </c>
      <c r="O55" s="42" t="s">
        <v>674</v>
      </c>
      <c r="P55" s="42" t="s">
        <v>675</v>
      </c>
      <c r="Q55" s="42" t="s">
        <v>216</v>
      </c>
      <c r="R55" s="43">
        <v>0.14299999999999999</v>
      </c>
      <c r="T55" s="53">
        <v>1</v>
      </c>
      <c r="U55" s="75">
        <v>2011</v>
      </c>
      <c r="V55" s="54" t="s">
        <v>20</v>
      </c>
      <c r="W55" s="54" t="s">
        <v>606</v>
      </c>
      <c r="X55" s="54" t="s">
        <v>702</v>
      </c>
      <c r="Y55" s="55" t="str">
        <f t="shared" si="0"/>
        <v>12011暖房ビル用マルチ無し（一定速）</v>
      </c>
      <c r="Z55" s="56">
        <v>0.25</v>
      </c>
      <c r="AA55" s="56">
        <v>0.75</v>
      </c>
      <c r="AB55" s="57">
        <v>0.25</v>
      </c>
      <c r="AC55" s="57">
        <v>0.75</v>
      </c>
      <c r="AD55" s="31">
        <f>省エネ計算フォーマット【EHP】!$V$162/100</f>
        <v>0</v>
      </c>
      <c r="AE55" s="37">
        <f t="shared" si="1"/>
        <v>0.75</v>
      </c>
    </row>
    <row r="56" spans="2:31" ht="13.5" customHeight="1">
      <c r="E56" s="9">
        <v>1999</v>
      </c>
      <c r="F56" s="47">
        <v>2005</v>
      </c>
      <c r="M56" s="41">
        <v>5</v>
      </c>
      <c r="N56" s="42" t="s">
        <v>673</v>
      </c>
      <c r="O56" s="42" t="s">
        <v>674</v>
      </c>
      <c r="P56" s="42" t="s">
        <v>675</v>
      </c>
      <c r="Q56" s="42" t="s">
        <v>220</v>
      </c>
      <c r="R56" s="43">
        <v>0.20599999999999999</v>
      </c>
      <c r="T56" s="53">
        <v>1</v>
      </c>
      <c r="U56" s="54">
        <v>2011</v>
      </c>
      <c r="V56" s="54" t="s">
        <v>20</v>
      </c>
      <c r="W56" s="54" t="s">
        <v>607</v>
      </c>
      <c r="X56" s="54" t="s">
        <v>702</v>
      </c>
      <c r="Y56" s="55" t="str">
        <f t="shared" si="0"/>
        <v>12011暖房設備用無し（一定速）</v>
      </c>
      <c r="Z56" s="65">
        <v>0.25</v>
      </c>
      <c r="AA56" s="65">
        <v>0.75</v>
      </c>
      <c r="AB56" s="66">
        <v>0.25</v>
      </c>
      <c r="AC56" s="66">
        <v>0.75</v>
      </c>
      <c r="AD56" s="31">
        <f>省エネ計算フォーマット【EHP】!$V$162/100</f>
        <v>0</v>
      </c>
      <c r="AE56" s="37">
        <f t="shared" si="1"/>
        <v>0.75</v>
      </c>
    </row>
    <row r="57" spans="2:31" ht="13.5" customHeight="1">
      <c r="E57" s="9">
        <v>2000</v>
      </c>
      <c r="F57" s="47">
        <v>2005</v>
      </c>
      <c r="M57" s="41">
        <v>5</v>
      </c>
      <c r="N57" s="42" t="s">
        <v>2</v>
      </c>
      <c r="O57" s="42" t="s">
        <v>674</v>
      </c>
      <c r="P57" s="42" t="s">
        <v>675</v>
      </c>
      <c r="Q57" s="42" t="s">
        <v>224</v>
      </c>
      <c r="R57" s="43">
        <v>0.22900000000000001</v>
      </c>
      <c r="T57" s="53">
        <v>1</v>
      </c>
      <c r="U57" s="54">
        <v>2012</v>
      </c>
      <c r="V57" s="54" t="s">
        <v>19</v>
      </c>
      <c r="W57" s="54" t="s">
        <v>612</v>
      </c>
      <c r="X57" s="54" t="s">
        <v>618</v>
      </c>
      <c r="Y57" s="55" t="str">
        <f t="shared" si="0"/>
        <v>12012冷房店舗用有り</v>
      </c>
      <c r="Z57" s="67">
        <v>-1.36</v>
      </c>
      <c r="AA57" s="67">
        <v>2.36</v>
      </c>
      <c r="AB57" s="68">
        <v>1.0576000000000001</v>
      </c>
      <c r="AC57" s="68">
        <v>1.7556</v>
      </c>
      <c r="AD57" s="31">
        <f>省エネ計算フォーマット【EHP】!$V$162/100</f>
        <v>0</v>
      </c>
      <c r="AE57" s="37">
        <f t="shared" si="1"/>
        <v>1.7549999999999999</v>
      </c>
    </row>
    <row r="58" spans="2:31" ht="13.5" customHeight="1">
      <c r="E58" s="9">
        <v>2001</v>
      </c>
      <c r="F58" s="47">
        <v>2005</v>
      </c>
      <c r="M58" s="41">
        <v>5</v>
      </c>
      <c r="N58" s="42" t="s">
        <v>3</v>
      </c>
      <c r="O58" s="42" t="s">
        <v>674</v>
      </c>
      <c r="P58" s="42" t="s">
        <v>675</v>
      </c>
      <c r="Q58" s="42" t="s">
        <v>228</v>
      </c>
      <c r="R58" s="43">
        <v>0.217</v>
      </c>
      <c r="T58" s="53">
        <v>1</v>
      </c>
      <c r="U58" s="54">
        <v>2012</v>
      </c>
      <c r="V58" s="54" t="s">
        <v>19</v>
      </c>
      <c r="W58" s="54" t="s">
        <v>606</v>
      </c>
      <c r="X58" s="54" t="s">
        <v>618</v>
      </c>
      <c r="Y58" s="55" t="str">
        <f t="shared" si="0"/>
        <v>12012冷房ビル用マルチ有り</v>
      </c>
      <c r="Z58" s="56">
        <v>-1.1399999999999999</v>
      </c>
      <c r="AA58" s="56">
        <v>2.14</v>
      </c>
      <c r="AB58" s="57">
        <v>1.0625</v>
      </c>
      <c r="AC58" s="57">
        <v>1.5893999999999999</v>
      </c>
      <c r="AD58" s="31">
        <f>省エネ計算フォーマット【EHP】!$V$162/100</f>
        <v>0</v>
      </c>
      <c r="AE58" s="37">
        <f t="shared" si="1"/>
        <v>1.589</v>
      </c>
    </row>
    <row r="59" spans="2:31" ht="13.5" customHeight="1">
      <c r="E59" s="9">
        <v>2002</v>
      </c>
      <c r="F59" s="47">
        <v>2005</v>
      </c>
      <c r="M59" s="41">
        <v>5</v>
      </c>
      <c r="N59" s="42" t="s">
        <v>4</v>
      </c>
      <c r="O59" s="42" t="s">
        <v>674</v>
      </c>
      <c r="P59" s="42" t="s">
        <v>675</v>
      </c>
      <c r="Q59" s="42" t="s">
        <v>232</v>
      </c>
      <c r="R59" s="43">
        <v>0.156</v>
      </c>
      <c r="T59" s="53">
        <v>1</v>
      </c>
      <c r="U59" s="54">
        <v>2012</v>
      </c>
      <c r="V59" s="54" t="s">
        <v>19</v>
      </c>
      <c r="W59" s="54" t="s">
        <v>607</v>
      </c>
      <c r="X59" s="54" t="s">
        <v>618</v>
      </c>
      <c r="Y59" s="55" t="str">
        <f t="shared" si="0"/>
        <v>12012冷房設備用有り</v>
      </c>
      <c r="Z59" s="56">
        <v>-0.26</v>
      </c>
      <c r="AA59" s="56">
        <v>1.26</v>
      </c>
      <c r="AB59" s="57">
        <v>1.0367999999999999</v>
      </c>
      <c r="AC59" s="57">
        <v>0.93579999999999997</v>
      </c>
      <c r="AD59" s="31">
        <f>省エネ計算フォーマット【EHP】!$V$162/100</f>
        <v>0</v>
      </c>
      <c r="AE59" s="37">
        <f t="shared" si="1"/>
        <v>0.93500000000000005</v>
      </c>
    </row>
    <row r="60" spans="2:31" ht="13.5" customHeight="1">
      <c r="E60" s="9">
        <v>2003</v>
      </c>
      <c r="F60" s="47">
        <v>2005</v>
      </c>
      <c r="M60" s="41">
        <v>5</v>
      </c>
      <c r="N60" s="42" t="s">
        <v>5</v>
      </c>
      <c r="O60" s="42" t="s">
        <v>674</v>
      </c>
      <c r="P60" s="42" t="s">
        <v>675</v>
      </c>
      <c r="Q60" s="42" t="s">
        <v>236</v>
      </c>
      <c r="R60" s="43">
        <v>0.22</v>
      </c>
      <c r="T60" s="53">
        <v>1</v>
      </c>
      <c r="U60" s="54">
        <v>2012</v>
      </c>
      <c r="V60" s="54" t="s">
        <v>19</v>
      </c>
      <c r="W60" s="54" t="s">
        <v>612</v>
      </c>
      <c r="X60" s="54" t="s">
        <v>702</v>
      </c>
      <c r="Y60" s="55" t="str">
        <f t="shared" si="0"/>
        <v>12012冷房店舗用無し（一定速）</v>
      </c>
      <c r="Z60" s="56">
        <v>0.25</v>
      </c>
      <c r="AA60" s="56">
        <v>0.75</v>
      </c>
      <c r="AB60" s="57">
        <v>0.25</v>
      </c>
      <c r="AC60" s="57">
        <v>0.75</v>
      </c>
      <c r="AD60" s="31">
        <f>省エネ計算フォーマット【EHP】!$V$162/100</f>
        <v>0</v>
      </c>
      <c r="AE60" s="37">
        <f t="shared" si="1"/>
        <v>0.75</v>
      </c>
    </row>
    <row r="61" spans="2:31" ht="13.5" customHeight="1">
      <c r="E61" s="9">
        <v>2004</v>
      </c>
      <c r="F61" s="47">
        <v>2005</v>
      </c>
      <c r="M61" s="41">
        <v>5</v>
      </c>
      <c r="N61" s="42" t="s">
        <v>6</v>
      </c>
      <c r="O61" s="42" t="s">
        <v>674</v>
      </c>
      <c r="P61" s="42" t="s">
        <v>675</v>
      </c>
      <c r="Q61" s="42" t="s">
        <v>240</v>
      </c>
      <c r="R61" s="43">
        <v>0.20200000000000001</v>
      </c>
      <c r="T61" s="53">
        <v>1</v>
      </c>
      <c r="U61" s="54">
        <v>2012</v>
      </c>
      <c r="V61" s="54" t="s">
        <v>19</v>
      </c>
      <c r="W61" s="54" t="s">
        <v>606</v>
      </c>
      <c r="X61" s="54" t="s">
        <v>702</v>
      </c>
      <c r="Y61" s="55" t="str">
        <f t="shared" si="0"/>
        <v>12012冷房ビル用マルチ無し（一定速）</v>
      </c>
      <c r="Z61" s="56">
        <v>0.25</v>
      </c>
      <c r="AA61" s="56">
        <v>0.75</v>
      </c>
      <c r="AB61" s="57">
        <v>0.25</v>
      </c>
      <c r="AC61" s="57">
        <v>0.75</v>
      </c>
      <c r="AD61" s="31">
        <f>省エネ計算フォーマット【EHP】!$V$162/100</f>
        <v>0</v>
      </c>
      <c r="AE61" s="37">
        <f t="shared" si="1"/>
        <v>0.75</v>
      </c>
    </row>
    <row r="62" spans="2:31" ht="13.5" customHeight="1">
      <c r="E62" s="9">
        <v>2005</v>
      </c>
      <c r="F62" s="47">
        <v>2005</v>
      </c>
      <c r="M62" s="41">
        <v>5</v>
      </c>
      <c r="N62" s="42" t="s">
        <v>7</v>
      </c>
      <c r="O62" s="42" t="s">
        <v>674</v>
      </c>
      <c r="P62" s="42" t="s">
        <v>675</v>
      </c>
      <c r="Q62" s="42" t="s">
        <v>244</v>
      </c>
      <c r="R62" s="43">
        <v>0.23200000000000001</v>
      </c>
      <c r="T62" s="53">
        <v>1</v>
      </c>
      <c r="U62" s="54">
        <v>2012</v>
      </c>
      <c r="V62" s="54" t="s">
        <v>19</v>
      </c>
      <c r="W62" s="54" t="s">
        <v>607</v>
      </c>
      <c r="X62" s="54" t="s">
        <v>702</v>
      </c>
      <c r="Y62" s="55" t="str">
        <f t="shared" si="0"/>
        <v>12012冷房設備用無し（一定速）</v>
      </c>
      <c r="Z62" s="56">
        <v>0.25</v>
      </c>
      <c r="AA62" s="56">
        <v>0.75</v>
      </c>
      <c r="AB62" s="57">
        <v>0.25</v>
      </c>
      <c r="AC62" s="57">
        <v>0.75</v>
      </c>
      <c r="AD62" s="31">
        <f>省エネ計算フォーマット【EHP】!$V$162/100</f>
        <v>0</v>
      </c>
      <c r="AE62" s="37">
        <f t="shared" si="1"/>
        <v>0.75</v>
      </c>
    </row>
    <row r="63" spans="2:31" ht="13.5" customHeight="1">
      <c r="E63" s="9">
        <v>2006</v>
      </c>
      <c r="F63" s="47">
        <v>2010</v>
      </c>
      <c r="M63" s="41">
        <v>5</v>
      </c>
      <c r="N63" s="42" t="s">
        <v>8</v>
      </c>
      <c r="O63" s="42" t="s">
        <v>674</v>
      </c>
      <c r="P63" s="42" t="s">
        <v>675</v>
      </c>
      <c r="Q63" s="42" t="s">
        <v>248</v>
      </c>
      <c r="R63" s="43">
        <v>0.22800000000000001</v>
      </c>
      <c r="T63" s="53">
        <v>1</v>
      </c>
      <c r="U63" s="54">
        <v>2012</v>
      </c>
      <c r="V63" s="54" t="s">
        <v>20</v>
      </c>
      <c r="W63" s="54" t="s">
        <v>612</v>
      </c>
      <c r="X63" s="54" t="s">
        <v>618</v>
      </c>
      <c r="Y63" s="55" t="str">
        <f t="shared" si="0"/>
        <v>12012暖房店舗用有り</v>
      </c>
      <c r="Z63" s="56">
        <v>-0.82</v>
      </c>
      <c r="AA63" s="56">
        <v>1.82</v>
      </c>
      <c r="AB63" s="57">
        <v>1.0801000000000001</v>
      </c>
      <c r="AC63" s="57">
        <v>1.345</v>
      </c>
      <c r="AD63" s="31">
        <f>省エネ計算フォーマット【EHP】!$V$162/100</f>
        <v>0</v>
      </c>
      <c r="AE63" s="37">
        <f t="shared" si="1"/>
        <v>1.345</v>
      </c>
    </row>
    <row r="64" spans="2:31" ht="13.5" customHeight="1">
      <c r="E64" s="9">
        <v>2007</v>
      </c>
      <c r="F64" s="47">
        <v>2010</v>
      </c>
      <c r="M64" s="41">
        <v>5</v>
      </c>
      <c r="N64" s="42" t="s">
        <v>9</v>
      </c>
      <c r="O64" s="42" t="s">
        <v>674</v>
      </c>
      <c r="P64" s="42" t="s">
        <v>675</v>
      </c>
      <c r="Q64" s="42" t="s">
        <v>252</v>
      </c>
      <c r="R64" s="43">
        <v>0.248</v>
      </c>
      <c r="T64" s="53">
        <v>1</v>
      </c>
      <c r="U64" s="54">
        <v>2012</v>
      </c>
      <c r="V64" s="54" t="s">
        <v>20</v>
      </c>
      <c r="W64" s="54" t="s">
        <v>606</v>
      </c>
      <c r="X64" s="54" t="s">
        <v>618</v>
      </c>
      <c r="Y64" s="55" t="str">
        <f t="shared" si="0"/>
        <v>12012暖房ビル用マルチ有り</v>
      </c>
      <c r="Z64" s="56">
        <v>-0.98</v>
      </c>
      <c r="AA64" s="56">
        <v>1.98</v>
      </c>
      <c r="AB64" s="57">
        <v>1.042</v>
      </c>
      <c r="AC64" s="57">
        <v>1.4744999999999999</v>
      </c>
      <c r="AD64" s="31">
        <f>省エネ計算フォーマット【EHP】!$V$162/100</f>
        <v>0</v>
      </c>
      <c r="AE64" s="37">
        <f t="shared" si="1"/>
        <v>1.474</v>
      </c>
    </row>
    <row r="65" spans="5:31" ht="13.5" customHeight="1">
      <c r="E65" s="9">
        <v>2008</v>
      </c>
      <c r="F65" s="47">
        <v>2010</v>
      </c>
      <c r="M65" s="41">
        <v>5</v>
      </c>
      <c r="N65" s="42" t="s">
        <v>10</v>
      </c>
      <c r="O65" s="42" t="s">
        <v>674</v>
      </c>
      <c r="P65" s="42" t="s">
        <v>675</v>
      </c>
      <c r="Q65" s="42" t="s">
        <v>256</v>
      </c>
      <c r="R65" s="43">
        <v>0.21</v>
      </c>
      <c r="T65" s="53">
        <v>1</v>
      </c>
      <c r="U65" s="54">
        <v>2012</v>
      </c>
      <c r="V65" s="54" t="s">
        <v>20</v>
      </c>
      <c r="W65" s="54" t="s">
        <v>607</v>
      </c>
      <c r="X65" s="54" t="s">
        <v>618</v>
      </c>
      <c r="Y65" s="55" t="str">
        <f t="shared" si="0"/>
        <v>12012暖房設備用有り</v>
      </c>
      <c r="Z65" s="56">
        <v>-0.26</v>
      </c>
      <c r="AA65" s="56">
        <v>1.26</v>
      </c>
      <c r="AB65" s="57">
        <v>1.0266999999999999</v>
      </c>
      <c r="AC65" s="57">
        <v>0.93830000000000002</v>
      </c>
      <c r="AD65" s="31">
        <f>省エネ計算フォーマット【EHP】!$V$162/100</f>
        <v>0</v>
      </c>
      <c r="AE65" s="37">
        <f t="shared" si="1"/>
        <v>0.93799999999999994</v>
      </c>
    </row>
    <row r="66" spans="5:31" ht="13.5" customHeight="1">
      <c r="E66" s="9">
        <v>2009</v>
      </c>
      <c r="F66" s="47">
        <v>2010</v>
      </c>
      <c r="M66" s="41">
        <v>5</v>
      </c>
      <c r="N66" s="42" t="s">
        <v>11</v>
      </c>
      <c r="O66" s="42" t="s">
        <v>674</v>
      </c>
      <c r="P66" s="42" t="s">
        <v>675</v>
      </c>
      <c r="Q66" s="42" t="s">
        <v>260</v>
      </c>
      <c r="R66" s="43">
        <v>7.0999999999999994E-2</v>
      </c>
      <c r="T66" s="53">
        <v>1</v>
      </c>
      <c r="U66" s="54">
        <v>2012</v>
      </c>
      <c r="V66" s="54" t="s">
        <v>20</v>
      </c>
      <c r="W66" s="54" t="s">
        <v>612</v>
      </c>
      <c r="X66" s="54" t="s">
        <v>702</v>
      </c>
      <c r="Y66" s="55" t="str">
        <f t="shared" si="0"/>
        <v>12012暖房店舗用無し（一定速）</v>
      </c>
      <c r="Z66" s="56">
        <v>0.25</v>
      </c>
      <c r="AA66" s="56">
        <v>0.75</v>
      </c>
      <c r="AB66" s="57">
        <v>0.25</v>
      </c>
      <c r="AC66" s="57">
        <v>0.75</v>
      </c>
      <c r="AD66" s="31">
        <f>省エネ計算フォーマット【EHP】!$V$162/100</f>
        <v>0</v>
      </c>
      <c r="AE66" s="37">
        <f t="shared" si="1"/>
        <v>0.75</v>
      </c>
    </row>
    <row r="67" spans="5:31" ht="13.5" customHeight="1">
      <c r="E67" s="9">
        <v>2010</v>
      </c>
      <c r="F67" s="47">
        <v>2010</v>
      </c>
      <c r="M67" s="41">
        <v>5</v>
      </c>
      <c r="N67" s="42" t="s">
        <v>12</v>
      </c>
      <c r="O67" s="42" t="s">
        <v>674</v>
      </c>
      <c r="P67" s="42" t="s">
        <v>675</v>
      </c>
      <c r="Q67" s="42" t="s">
        <v>264</v>
      </c>
      <c r="R67" s="43">
        <v>0.23</v>
      </c>
      <c r="T67" s="53">
        <v>1</v>
      </c>
      <c r="U67" s="54">
        <v>2012</v>
      </c>
      <c r="V67" s="54" t="s">
        <v>20</v>
      </c>
      <c r="W67" s="54" t="s">
        <v>606</v>
      </c>
      <c r="X67" s="54" t="s">
        <v>702</v>
      </c>
      <c r="Y67" s="55" t="str">
        <f t="shared" si="0"/>
        <v>12012暖房ビル用マルチ無し（一定速）</v>
      </c>
      <c r="Z67" s="56">
        <v>0.25</v>
      </c>
      <c r="AA67" s="56">
        <v>0.75</v>
      </c>
      <c r="AB67" s="57">
        <v>0.25</v>
      </c>
      <c r="AC67" s="57">
        <v>0.75</v>
      </c>
      <c r="AD67" s="31">
        <f>省エネ計算フォーマット【EHP】!$V$162/100</f>
        <v>0</v>
      </c>
      <c r="AE67" s="37">
        <f t="shared" si="1"/>
        <v>0.75</v>
      </c>
    </row>
    <row r="68" spans="5:31" ht="13.5" customHeight="1">
      <c r="E68" s="9">
        <v>2011</v>
      </c>
      <c r="F68" s="48">
        <v>2011</v>
      </c>
      <c r="M68" s="41">
        <v>6</v>
      </c>
      <c r="N68" s="42" t="s">
        <v>673</v>
      </c>
      <c r="O68" s="42" t="s">
        <v>674</v>
      </c>
      <c r="P68" s="42" t="s">
        <v>675</v>
      </c>
      <c r="Q68" s="42" t="s">
        <v>268</v>
      </c>
      <c r="R68" s="43">
        <v>0.249</v>
      </c>
      <c r="T68" s="53">
        <v>1</v>
      </c>
      <c r="U68" s="54">
        <v>2012</v>
      </c>
      <c r="V68" s="54" t="s">
        <v>20</v>
      </c>
      <c r="W68" s="54" t="s">
        <v>607</v>
      </c>
      <c r="X68" s="54" t="s">
        <v>702</v>
      </c>
      <c r="Y68" s="55" t="str">
        <f t="shared" si="0"/>
        <v>12012暖房設備用無し（一定速）</v>
      </c>
      <c r="Z68" s="69">
        <v>0.25</v>
      </c>
      <c r="AA68" s="69">
        <v>0.75</v>
      </c>
      <c r="AB68" s="70">
        <v>0.25</v>
      </c>
      <c r="AC68" s="70">
        <v>0.75</v>
      </c>
      <c r="AD68" s="31">
        <f>省エネ計算フォーマット【EHP】!$V$162/100</f>
        <v>0</v>
      </c>
      <c r="AE68" s="37">
        <f t="shared" si="1"/>
        <v>0.75</v>
      </c>
    </row>
    <row r="69" spans="5:31" ht="13.5" customHeight="1">
      <c r="E69" s="9">
        <v>2012</v>
      </c>
      <c r="F69" s="48">
        <v>2012</v>
      </c>
      <c r="M69" s="41">
        <v>6</v>
      </c>
      <c r="N69" s="42" t="s">
        <v>2</v>
      </c>
      <c r="O69" s="42" t="s">
        <v>674</v>
      </c>
      <c r="P69" s="42" t="s">
        <v>675</v>
      </c>
      <c r="Q69" s="42" t="s">
        <v>272</v>
      </c>
      <c r="R69" s="43">
        <v>0.34300000000000003</v>
      </c>
      <c r="T69" s="53">
        <v>1</v>
      </c>
      <c r="U69" s="75">
        <v>2013</v>
      </c>
      <c r="V69" s="54" t="s">
        <v>19</v>
      </c>
      <c r="W69" s="54" t="s">
        <v>612</v>
      </c>
      <c r="X69" s="54" t="s">
        <v>618</v>
      </c>
      <c r="Y69" s="55" t="str">
        <f t="shared" si="0"/>
        <v>12013冷房店舗用有り</v>
      </c>
      <c r="Z69" s="56">
        <v>-1.5</v>
      </c>
      <c r="AA69" s="56">
        <v>2.5</v>
      </c>
      <c r="AB69" s="57">
        <v>1.0609999999999999</v>
      </c>
      <c r="AC69" s="57">
        <v>1.8597999999999999</v>
      </c>
      <c r="AD69" s="31">
        <f>省エネ計算フォーマット【EHP】!$V$162/100</f>
        <v>0</v>
      </c>
      <c r="AE69" s="37">
        <f t="shared" si="1"/>
        <v>1.859</v>
      </c>
    </row>
    <row r="70" spans="5:31" ht="13.5" customHeight="1">
      <c r="E70" s="9">
        <v>2013</v>
      </c>
      <c r="F70" s="48">
        <v>2013</v>
      </c>
      <c r="M70" s="41">
        <v>6</v>
      </c>
      <c r="N70" s="42" t="s">
        <v>3</v>
      </c>
      <c r="O70" s="42" t="s">
        <v>674</v>
      </c>
      <c r="P70" s="42" t="s">
        <v>675</v>
      </c>
      <c r="Q70" s="42" t="s">
        <v>276</v>
      </c>
      <c r="R70" s="43">
        <v>0.30599999999999999</v>
      </c>
      <c r="T70" s="53">
        <v>1</v>
      </c>
      <c r="U70" s="75">
        <v>2013</v>
      </c>
      <c r="V70" s="54" t="s">
        <v>19</v>
      </c>
      <c r="W70" s="54" t="s">
        <v>606</v>
      </c>
      <c r="X70" s="54" t="s">
        <v>618</v>
      </c>
      <c r="Y70" s="55" t="str">
        <f t="shared" si="0"/>
        <v>12013冷房ビル用マルチ有り</v>
      </c>
      <c r="Z70" s="56">
        <v>-1.1399999999999999</v>
      </c>
      <c r="AA70" s="56">
        <v>2.14</v>
      </c>
      <c r="AB70" s="57">
        <v>1.0625</v>
      </c>
      <c r="AC70" s="57">
        <v>1.5893999999999999</v>
      </c>
      <c r="AD70" s="31">
        <f>省エネ計算フォーマット【EHP】!$V$162/100</f>
        <v>0</v>
      </c>
      <c r="AE70" s="37">
        <f t="shared" si="1"/>
        <v>1.589</v>
      </c>
    </row>
    <row r="71" spans="5:31" ht="13.5" customHeight="1">
      <c r="E71" s="9">
        <v>2014</v>
      </c>
      <c r="F71" s="48">
        <v>2014</v>
      </c>
      <c r="M71" s="41">
        <v>6</v>
      </c>
      <c r="N71" s="42" t="s">
        <v>4</v>
      </c>
      <c r="O71" s="42" t="s">
        <v>674</v>
      </c>
      <c r="P71" s="42" t="s">
        <v>675</v>
      </c>
      <c r="Q71" s="42" t="s">
        <v>280</v>
      </c>
      <c r="R71" s="43">
        <v>0.20899999999999999</v>
      </c>
      <c r="T71" s="53">
        <v>1</v>
      </c>
      <c r="U71" s="75">
        <v>2013</v>
      </c>
      <c r="V71" s="54" t="s">
        <v>19</v>
      </c>
      <c r="W71" s="54" t="s">
        <v>607</v>
      </c>
      <c r="X71" s="54" t="s">
        <v>618</v>
      </c>
      <c r="Y71" s="55" t="str">
        <f t="shared" si="0"/>
        <v>12013冷房設備用有り</v>
      </c>
      <c r="Z71" s="56">
        <v>-0.26</v>
      </c>
      <c r="AA71" s="56">
        <v>1.26</v>
      </c>
      <c r="AB71" s="57">
        <v>1.0367999999999999</v>
      </c>
      <c r="AC71" s="57">
        <v>0.93579999999999997</v>
      </c>
      <c r="AD71" s="31">
        <f>省エネ計算フォーマット【EHP】!$V$162/100</f>
        <v>0</v>
      </c>
      <c r="AE71" s="37">
        <f t="shared" si="1"/>
        <v>0.93500000000000005</v>
      </c>
    </row>
    <row r="72" spans="5:31" ht="13.5" customHeight="1">
      <c r="E72" s="9">
        <v>2015</v>
      </c>
      <c r="F72" s="47">
        <v>2015</v>
      </c>
      <c r="M72" s="41">
        <v>6</v>
      </c>
      <c r="N72" s="42" t="s">
        <v>5</v>
      </c>
      <c r="O72" s="42" t="s">
        <v>674</v>
      </c>
      <c r="P72" s="42" t="s">
        <v>675</v>
      </c>
      <c r="Q72" s="42" t="s">
        <v>284</v>
      </c>
      <c r="R72" s="43">
        <v>0.308</v>
      </c>
      <c r="T72" s="53">
        <v>1</v>
      </c>
      <c r="U72" s="75">
        <v>2013</v>
      </c>
      <c r="V72" s="54" t="s">
        <v>19</v>
      </c>
      <c r="W72" s="54" t="s">
        <v>612</v>
      </c>
      <c r="X72" s="54" t="s">
        <v>702</v>
      </c>
      <c r="Y72" s="55" t="str">
        <f t="shared" si="0"/>
        <v>12013冷房店舗用無し（一定速）</v>
      </c>
      <c r="Z72" s="56">
        <v>0.25</v>
      </c>
      <c r="AA72" s="56">
        <v>0.75</v>
      </c>
      <c r="AB72" s="57">
        <v>0.25</v>
      </c>
      <c r="AC72" s="57">
        <v>0.75</v>
      </c>
      <c r="AD72" s="31">
        <f>省エネ計算フォーマット【EHP】!$V$162/100</f>
        <v>0</v>
      </c>
      <c r="AE72" s="37">
        <f t="shared" si="1"/>
        <v>0.75</v>
      </c>
    </row>
    <row r="73" spans="5:31" ht="13.5" customHeight="1">
      <c r="E73" s="9">
        <v>2016</v>
      </c>
      <c r="F73" s="62">
        <v>2020</v>
      </c>
      <c r="M73" s="41">
        <v>6</v>
      </c>
      <c r="N73" s="42" t="s">
        <v>6</v>
      </c>
      <c r="O73" s="42" t="s">
        <v>674</v>
      </c>
      <c r="P73" s="42" t="s">
        <v>675</v>
      </c>
      <c r="Q73" s="42" t="s">
        <v>288</v>
      </c>
      <c r="R73" s="43">
        <v>0.29699999999999999</v>
      </c>
      <c r="T73" s="53">
        <v>1</v>
      </c>
      <c r="U73" s="75">
        <v>2013</v>
      </c>
      <c r="V73" s="54" t="s">
        <v>19</v>
      </c>
      <c r="W73" s="54" t="s">
        <v>606</v>
      </c>
      <c r="X73" s="54" t="s">
        <v>702</v>
      </c>
      <c r="Y73" s="55" t="str">
        <f t="shared" si="0"/>
        <v>12013冷房ビル用マルチ無し（一定速）</v>
      </c>
      <c r="Z73" s="56">
        <v>0.25</v>
      </c>
      <c r="AA73" s="56">
        <v>0.75</v>
      </c>
      <c r="AB73" s="57">
        <v>0.25</v>
      </c>
      <c r="AC73" s="57">
        <v>0.75</v>
      </c>
      <c r="AD73" s="31">
        <f>省エネ計算フォーマット【EHP】!$V$162/100</f>
        <v>0</v>
      </c>
      <c r="AE73" s="37">
        <f t="shared" si="1"/>
        <v>0.75</v>
      </c>
    </row>
    <row r="74" spans="5:31" ht="13.5" customHeight="1">
      <c r="E74" s="9">
        <v>2017</v>
      </c>
      <c r="F74" s="62">
        <v>2020</v>
      </c>
      <c r="M74" s="41">
        <v>6</v>
      </c>
      <c r="N74" s="42" t="s">
        <v>7</v>
      </c>
      <c r="O74" s="42" t="s">
        <v>674</v>
      </c>
      <c r="P74" s="42" t="s">
        <v>675</v>
      </c>
      <c r="Q74" s="42" t="s">
        <v>292</v>
      </c>
      <c r="R74" s="43">
        <v>0.33800000000000002</v>
      </c>
      <c r="T74" s="53">
        <v>1</v>
      </c>
      <c r="U74" s="75">
        <v>2013</v>
      </c>
      <c r="V74" s="54" t="s">
        <v>19</v>
      </c>
      <c r="W74" s="54" t="s">
        <v>607</v>
      </c>
      <c r="X74" s="54" t="s">
        <v>702</v>
      </c>
      <c r="Y74" s="55" t="str">
        <f t="shared" ref="Y74:Y137" si="2">T74&amp;U74&amp;V74&amp;W74&amp;X74</f>
        <v>12013冷房設備用無し（一定速）</v>
      </c>
      <c r="Z74" s="56">
        <v>0.25</v>
      </c>
      <c r="AA74" s="56">
        <v>0.75</v>
      </c>
      <c r="AB74" s="57">
        <v>0.25</v>
      </c>
      <c r="AC74" s="57">
        <v>0.75</v>
      </c>
      <c r="AD74" s="31">
        <f>省エネ計算フォーマット【EHP】!$V$162/100</f>
        <v>0</v>
      </c>
      <c r="AE74" s="37">
        <f t="shared" si="1"/>
        <v>0.75</v>
      </c>
    </row>
    <row r="75" spans="5:31" ht="13.5" customHeight="1">
      <c r="E75" s="9">
        <v>2018</v>
      </c>
      <c r="F75" s="62">
        <v>2020</v>
      </c>
      <c r="M75" s="41">
        <v>6</v>
      </c>
      <c r="N75" s="42" t="s">
        <v>8</v>
      </c>
      <c r="O75" s="42" t="s">
        <v>674</v>
      </c>
      <c r="P75" s="42" t="s">
        <v>675</v>
      </c>
      <c r="Q75" s="42" t="s">
        <v>296</v>
      </c>
      <c r="R75" s="43">
        <v>0.247</v>
      </c>
      <c r="T75" s="53">
        <v>1</v>
      </c>
      <c r="U75" s="75">
        <v>2013</v>
      </c>
      <c r="V75" s="54" t="s">
        <v>20</v>
      </c>
      <c r="W75" s="54" t="s">
        <v>612</v>
      </c>
      <c r="X75" s="54" t="s">
        <v>618</v>
      </c>
      <c r="Y75" s="55" t="str">
        <f t="shared" si="2"/>
        <v>12013暖房店舗用有り</v>
      </c>
      <c r="Z75" s="56">
        <v>-0.94</v>
      </c>
      <c r="AA75" s="56">
        <v>1.94</v>
      </c>
      <c r="AB75" s="57">
        <v>1.0853999999999999</v>
      </c>
      <c r="AC75" s="57">
        <v>1.4337</v>
      </c>
      <c r="AD75" s="31">
        <f>省エネ計算フォーマット【EHP】!$V$162/100</f>
        <v>0</v>
      </c>
      <c r="AE75" s="37">
        <f t="shared" si="1"/>
        <v>1.4330000000000001</v>
      </c>
    </row>
    <row r="76" spans="5:31" ht="13.5" customHeight="1">
      <c r="E76" s="9">
        <v>2019</v>
      </c>
      <c r="F76" s="62">
        <v>2020</v>
      </c>
      <c r="M76" s="41">
        <v>6</v>
      </c>
      <c r="N76" s="42" t="s">
        <v>9</v>
      </c>
      <c r="O76" s="42" t="s">
        <v>674</v>
      </c>
      <c r="P76" s="42" t="s">
        <v>675</v>
      </c>
      <c r="Q76" s="42" t="s">
        <v>300</v>
      </c>
      <c r="R76" s="43">
        <v>0.30499999999999999</v>
      </c>
      <c r="T76" s="53">
        <v>1</v>
      </c>
      <c r="U76" s="75">
        <v>2013</v>
      </c>
      <c r="V76" s="54" t="s">
        <v>20</v>
      </c>
      <c r="W76" s="54" t="s">
        <v>606</v>
      </c>
      <c r="X76" s="54" t="s">
        <v>618</v>
      </c>
      <c r="Y76" s="55" t="str">
        <f t="shared" si="2"/>
        <v>12013暖房ビル用マルチ有り</v>
      </c>
      <c r="Z76" s="56">
        <v>-0.98</v>
      </c>
      <c r="AA76" s="56">
        <v>1.98</v>
      </c>
      <c r="AB76" s="57">
        <v>1.042</v>
      </c>
      <c r="AC76" s="57">
        <v>1.4744999999999999</v>
      </c>
      <c r="AD76" s="31">
        <f>省エネ計算フォーマット【EHP】!$V$162/100</f>
        <v>0</v>
      </c>
      <c r="AE76" s="37">
        <f t="shared" ref="AE76:AE139" si="3">ROUNDDOWN(IF(AD76&gt;=0.25,Z76*AD76+AA76,AB76*AD76+AC76),3)</f>
        <v>1.474</v>
      </c>
    </row>
    <row r="77" spans="5:31" ht="13.5" customHeight="1">
      <c r="E77" s="9">
        <v>2020</v>
      </c>
      <c r="F77" s="62">
        <v>2020</v>
      </c>
      <c r="M77" s="41">
        <v>6</v>
      </c>
      <c r="N77" s="42" t="s">
        <v>10</v>
      </c>
      <c r="O77" s="42" t="s">
        <v>674</v>
      </c>
      <c r="P77" s="42" t="s">
        <v>675</v>
      </c>
      <c r="Q77" s="42" t="s">
        <v>304</v>
      </c>
      <c r="R77" s="43">
        <v>0.20899999999999999</v>
      </c>
      <c r="T77" s="53">
        <v>1</v>
      </c>
      <c r="U77" s="75">
        <v>2013</v>
      </c>
      <c r="V77" s="54" t="s">
        <v>20</v>
      </c>
      <c r="W77" s="54" t="s">
        <v>607</v>
      </c>
      <c r="X77" s="54" t="s">
        <v>618</v>
      </c>
      <c r="Y77" s="55" t="str">
        <f t="shared" si="2"/>
        <v>12013暖房設備用有り</v>
      </c>
      <c r="Z77" s="56">
        <v>-0.32</v>
      </c>
      <c r="AA77" s="56">
        <v>1.32</v>
      </c>
      <c r="AB77" s="57">
        <v>1.028</v>
      </c>
      <c r="AC77" s="57">
        <v>0.98299999999999998</v>
      </c>
      <c r="AD77" s="31">
        <f>省エネ計算フォーマット【EHP】!$V$162/100</f>
        <v>0</v>
      </c>
      <c r="AE77" s="37">
        <f t="shared" si="3"/>
        <v>0.98299999999999998</v>
      </c>
    </row>
    <row r="78" spans="5:31" ht="13.5" customHeight="1">
      <c r="E78" s="9">
        <v>2021</v>
      </c>
      <c r="F78" s="62">
        <v>2020</v>
      </c>
      <c r="M78" s="41">
        <v>6</v>
      </c>
      <c r="N78" s="42" t="s">
        <v>11</v>
      </c>
      <c r="O78" s="42" t="s">
        <v>674</v>
      </c>
      <c r="P78" s="42" t="s">
        <v>675</v>
      </c>
      <c r="Q78" s="42" t="s">
        <v>308</v>
      </c>
      <c r="R78" s="43">
        <v>0.25600000000000001</v>
      </c>
      <c r="T78" s="53">
        <v>1</v>
      </c>
      <c r="U78" s="75">
        <v>2013</v>
      </c>
      <c r="V78" s="54" t="s">
        <v>20</v>
      </c>
      <c r="W78" s="54" t="s">
        <v>612</v>
      </c>
      <c r="X78" s="54" t="s">
        <v>702</v>
      </c>
      <c r="Y78" s="55" t="str">
        <f t="shared" si="2"/>
        <v>12013暖房店舗用無し（一定速）</v>
      </c>
      <c r="Z78" s="56">
        <v>0.25</v>
      </c>
      <c r="AA78" s="56">
        <v>0.75</v>
      </c>
      <c r="AB78" s="57">
        <v>0.25</v>
      </c>
      <c r="AC78" s="57">
        <v>0.75</v>
      </c>
      <c r="AD78" s="31">
        <f>省エネ計算フォーマット【EHP】!$V$162/100</f>
        <v>0</v>
      </c>
      <c r="AE78" s="37">
        <f t="shared" si="3"/>
        <v>0.75</v>
      </c>
    </row>
    <row r="79" spans="5:31" ht="13.5" customHeight="1">
      <c r="E79" s="9">
        <v>2022</v>
      </c>
      <c r="F79" s="62">
        <v>2020</v>
      </c>
      <c r="M79" s="41">
        <v>6</v>
      </c>
      <c r="N79" s="42" t="s">
        <v>12</v>
      </c>
      <c r="O79" s="42" t="s">
        <v>674</v>
      </c>
      <c r="P79" s="42" t="s">
        <v>675</v>
      </c>
      <c r="Q79" s="42" t="s">
        <v>312</v>
      </c>
      <c r="R79" s="43">
        <v>0.33400000000000002</v>
      </c>
      <c r="T79" s="53">
        <v>1</v>
      </c>
      <c r="U79" s="75">
        <v>2013</v>
      </c>
      <c r="V79" s="54" t="s">
        <v>20</v>
      </c>
      <c r="W79" s="54" t="s">
        <v>606</v>
      </c>
      <c r="X79" s="54" t="s">
        <v>702</v>
      </c>
      <c r="Y79" s="55" t="str">
        <f t="shared" si="2"/>
        <v>12013暖房ビル用マルチ無し（一定速）</v>
      </c>
      <c r="Z79" s="56">
        <v>0.25</v>
      </c>
      <c r="AA79" s="56">
        <v>0.75</v>
      </c>
      <c r="AB79" s="57">
        <v>0.25</v>
      </c>
      <c r="AC79" s="57">
        <v>0.75</v>
      </c>
      <c r="AD79" s="31">
        <f>省エネ計算フォーマット【EHP】!$V$162/100</f>
        <v>0</v>
      </c>
      <c r="AE79" s="37">
        <f t="shared" si="3"/>
        <v>0.75</v>
      </c>
    </row>
    <row r="80" spans="5:31" ht="13.5" customHeight="1">
      <c r="E80" s="9">
        <v>2023</v>
      </c>
      <c r="F80" s="62">
        <v>2020</v>
      </c>
      <c r="M80" s="41">
        <v>7</v>
      </c>
      <c r="N80" s="42" t="s">
        <v>673</v>
      </c>
      <c r="O80" s="42" t="s">
        <v>674</v>
      </c>
      <c r="P80" s="42" t="s">
        <v>675</v>
      </c>
      <c r="Q80" s="42" t="s">
        <v>316</v>
      </c>
      <c r="R80" s="43">
        <v>0.54400000000000004</v>
      </c>
      <c r="T80" s="53">
        <v>1</v>
      </c>
      <c r="U80" s="75">
        <v>2013</v>
      </c>
      <c r="V80" s="54" t="s">
        <v>20</v>
      </c>
      <c r="W80" s="54" t="s">
        <v>607</v>
      </c>
      <c r="X80" s="54" t="s">
        <v>702</v>
      </c>
      <c r="Y80" s="55" t="str">
        <f t="shared" si="2"/>
        <v>12013暖房設備用無し（一定速）</v>
      </c>
      <c r="Z80" s="56">
        <v>0.25</v>
      </c>
      <c r="AA80" s="56">
        <v>0.75</v>
      </c>
      <c r="AB80" s="57">
        <v>0.25</v>
      </c>
      <c r="AC80" s="57">
        <v>0.75</v>
      </c>
      <c r="AD80" s="31">
        <f>省エネ計算フォーマット【EHP】!$V$162/100</f>
        <v>0</v>
      </c>
      <c r="AE80" s="37">
        <f t="shared" si="3"/>
        <v>0.75</v>
      </c>
    </row>
    <row r="81" spans="5:31" ht="13.5" customHeight="1">
      <c r="E81" s="9">
        <v>2024</v>
      </c>
      <c r="F81" s="62">
        <v>2020</v>
      </c>
      <c r="M81" s="41">
        <v>7</v>
      </c>
      <c r="N81" s="42" t="s">
        <v>2</v>
      </c>
      <c r="O81" s="42" t="s">
        <v>674</v>
      </c>
      <c r="P81" s="42" t="s">
        <v>675</v>
      </c>
      <c r="Q81" s="42" t="s">
        <v>320</v>
      </c>
      <c r="R81" s="43">
        <v>0.6</v>
      </c>
      <c r="T81" s="53">
        <v>1</v>
      </c>
      <c r="U81" s="75">
        <v>2014</v>
      </c>
      <c r="V81" s="54" t="s">
        <v>19</v>
      </c>
      <c r="W81" s="54" t="s">
        <v>612</v>
      </c>
      <c r="X81" s="54" t="s">
        <v>618</v>
      </c>
      <c r="Y81" s="55" t="str">
        <f t="shared" si="2"/>
        <v>12014冷房店舗用有り</v>
      </c>
      <c r="Z81" s="56">
        <v>-1.46</v>
      </c>
      <c r="AA81" s="56">
        <v>2.46</v>
      </c>
      <c r="AB81" s="57">
        <v>1.06</v>
      </c>
      <c r="AC81" s="57">
        <v>1.83</v>
      </c>
      <c r="AD81" s="31">
        <f>省エネ計算フォーマット【EHP】!$V$162/100</f>
        <v>0</v>
      </c>
      <c r="AE81" s="37">
        <f t="shared" si="3"/>
        <v>1.83</v>
      </c>
    </row>
    <row r="82" spans="5:31" ht="13.5" customHeight="1">
      <c r="E82" s="74">
        <v>2025</v>
      </c>
      <c r="F82" s="48">
        <v>2024</v>
      </c>
      <c r="M82" s="41">
        <v>7</v>
      </c>
      <c r="N82" s="42" t="s">
        <v>3</v>
      </c>
      <c r="O82" s="42" t="s">
        <v>674</v>
      </c>
      <c r="P82" s="42" t="s">
        <v>675</v>
      </c>
      <c r="Q82" s="42" t="s">
        <v>324</v>
      </c>
      <c r="R82" s="43">
        <v>0.52500000000000002</v>
      </c>
      <c r="T82" s="53">
        <v>1</v>
      </c>
      <c r="U82" s="75">
        <v>2014</v>
      </c>
      <c r="V82" s="54" t="s">
        <v>19</v>
      </c>
      <c r="W82" s="54" t="s">
        <v>606</v>
      </c>
      <c r="X82" s="54" t="s">
        <v>618</v>
      </c>
      <c r="Y82" s="55" t="str">
        <f t="shared" si="2"/>
        <v>12014冷房ビル用マルチ有り</v>
      </c>
      <c r="Z82" s="56">
        <v>-1.52</v>
      </c>
      <c r="AA82" s="56">
        <v>2.52</v>
      </c>
      <c r="AB82" s="57">
        <v>1.0736000000000001</v>
      </c>
      <c r="AC82" s="57">
        <v>1.8715999999999999</v>
      </c>
      <c r="AD82" s="31">
        <f>省エネ計算フォーマット【EHP】!$V$162/100</f>
        <v>0</v>
      </c>
      <c r="AE82" s="37">
        <f t="shared" si="3"/>
        <v>1.871</v>
      </c>
    </row>
    <row r="83" spans="5:31" ht="13.5" customHeight="1">
      <c r="M83" s="41">
        <v>7</v>
      </c>
      <c r="N83" s="42" t="s">
        <v>4</v>
      </c>
      <c r="O83" s="42" t="s">
        <v>674</v>
      </c>
      <c r="P83" s="42" t="s">
        <v>675</v>
      </c>
      <c r="Q83" s="42" t="s">
        <v>328</v>
      </c>
      <c r="R83" s="43">
        <v>0.38800000000000001</v>
      </c>
      <c r="T83" s="53">
        <v>1</v>
      </c>
      <c r="U83" s="75">
        <v>2014</v>
      </c>
      <c r="V83" s="54" t="s">
        <v>19</v>
      </c>
      <c r="W83" s="54" t="s">
        <v>607</v>
      </c>
      <c r="X83" s="54" t="s">
        <v>618</v>
      </c>
      <c r="Y83" s="55" t="str">
        <f t="shared" si="2"/>
        <v>12014冷房設備用有り</v>
      </c>
      <c r="Z83" s="56">
        <v>-0.32</v>
      </c>
      <c r="AA83" s="56">
        <v>1.32</v>
      </c>
      <c r="AB83" s="57">
        <v>1.0385</v>
      </c>
      <c r="AC83" s="57">
        <v>0.98040000000000005</v>
      </c>
      <c r="AD83" s="31">
        <f>省エネ計算フォーマット【EHP】!$V$162/100</f>
        <v>0</v>
      </c>
      <c r="AE83" s="37">
        <f t="shared" si="3"/>
        <v>0.98</v>
      </c>
    </row>
    <row r="84" spans="5:31" ht="13.5" customHeight="1">
      <c r="M84" s="41">
        <v>7</v>
      </c>
      <c r="N84" s="42" t="s">
        <v>5</v>
      </c>
      <c r="O84" s="42" t="s">
        <v>674</v>
      </c>
      <c r="P84" s="42" t="s">
        <v>675</v>
      </c>
      <c r="Q84" s="42" t="s">
        <v>332</v>
      </c>
      <c r="R84" s="43">
        <v>0.56599999999999995</v>
      </c>
      <c r="T84" s="53">
        <v>1</v>
      </c>
      <c r="U84" s="75">
        <v>2014</v>
      </c>
      <c r="V84" s="54" t="s">
        <v>19</v>
      </c>
      <c r="W84" s="54" t="s">
        <v>612</v>
      </c>
      <c r="X84" s="54" t="s">
        <v>702</v>
      </c>
      <c r="Y84" s="55" t="str">
        <f t="shared" si="2"/>
        <v>12014冷房店舗用無し（一定速）</v>
      </c>
      <c r="Z84" s="56">
        <v>0.25</v>
      </c>
      <c r="AA84" s="56">
        <v>0.75</v>
      </c>
      <c r="AB84" s="57">
        <v>0.25</v>
      </c>
      <c r="AC84" s="57">
        <v>0.75</v>
      </c>
      <c r="AD84" s="31">
        <f>省エネ計算フォーマット【EHP】!$V$162/100</f>
        <v>0</v>
      </c>
      <c r="AE84" s="37">
        <f t="shared" si="3"/>
        <v>0.75</v>
      </c>
    </row>
    <row r="85" spans="5:31" ht="13.5" customHeight="1">
      <c r="M85" s="41">
        <v>7</v>
      </c>
      <c r="N85" s="42" t="s">
        <v>6</v>
      </c>
      <c r="O85" s="42" t="s">
        <v>674</v>
      </c>
      <c r="P85" s="42" t="s">
        <v>675</v>
      </c>
      <c r="Q85" s="42" t="s">
        <v>336</v>
      </c>
      <c r="R85" s="43">
        <v>0.55800000000000005</v>
      </c>
      <c r="T85" s="53">
        <v>1</v>
      </c>
      <c r="U85" s="75">
        <v>2014</v>
      </c>
      <c r="V85" s="54" t="s">
        <v>19</v>
      </c>
      <c r="W85" s="54" t="s">
        <v>606</v>
      </c>
      <c r="X85" s="54" t="s">
        <v>702</v>
      </c>
      <c r="Y85" s="55" t="str">
        <f t="shared" si="2"/>
        <v>12014冷房ビル用マルチ無し（一定速）</v>
      </c>
      <c r="Z85" s="56">
        <v>0.25</v>
      </c>
      <c r="AA85" s="56">
        <v>0.75</v>
      </c>
      <c r="AB85" s="57">
        <v>0.25</v>
      </c>
      <c r="AC85" s="57">
        <v>0.75</v>
      </c>
      <c r="AD85" s="31">
        <f>省エネ計算フォーマット【EHP】!$V$162/100</f>
        <v>0</v>
      </c>
      <c r="AE85" s="37">
        <f t="shared" si="3"/>
        <v>0.75</v>
      </c>
    </row>
    <row r="86" spans="5:31" ht="13.5" customHeight="1">
      <c r="M86" s="41">
        <v>7</v>
      </c>
      <c r="N86" s="42" t="s">
        <v>7</v>
      </c>
      <c r="O86" s="42" t="s">
        <v>674</v>
      </c>
      <c r="P86" s="42" t="s">
        <v>675</v>
      </c>
      <c r="Q86" s="42" t="s">
        <v>340</v>
      </c>
      <c r="R86" s="43">
        <v>0.59799999999999998</v>
      </c>
      <c r="T86" s="53">
        <v>1</v>
      </c>
      <c r="U86" s="75">
        <v>2014</v>
      </c>
      <c r="V86" s="54" t="s">
        <v>19</v>
      </c>
      <c r="W86" s="54" t="s">
        <v>607</v>
      </c>
      <c r="X86" s="54" t="s">
        <v>702</v>
      </c>
      <c r="Y86" s="55" t="str">
        <f t="shared" si="2"/>
        <v>12014冷房設備用無し（一定速）</v>
      </c>
      <c r="Z86" s="56">
        <v>0.25</v>
      </c>
      <c r="AA86" s="56">
        <v>0.75</v>
      </c>
      <c r="AB86" s="57">
        <v>0.25</v>
      </c>
      <c r="AC86" s="57">
        <v>0.75</v>
      </c>
      <c r="AD86" s="31">
        <f>省エネ計算フォーマット【EHP】!$V$162/100</f>
        <v>0</v>
      </c>
      <c r="AE86" s="37">
        <f t="shared" si="3"/>
        <v>0.75</v>
      </c>
    </row>
    <row r="87" spans="5:31" ht="13.5" customHeight="1">
      <c r="M87" s="41">
        <v>7</v>
      </c>
      <c r="N87" s="42" t="s">
        <v>8</v>
      </c>
      <c r="O87" s="42" t="s">
        <v>674</v>
      </c>
      <c r="P87" s="42" t="s">
        <v>675</v>
      </c>
      <c r="Q87" s="42" t="s">
        <v>344</v>
      </c>
      <c r="R87" s="43">
        <v>0.41599999999999998</v>
      </c>
      <c r="T87" s="53">
        <v>1</v>
      </c>
      <c r="U87" s="75">
        <v>2014</v>
      </c>
      <c r="V87" s="54" t="s">
        <v>20</v>
      </c>
      <c r="W87" s="54" t="s">
        <v>612</v>
      </c>
      <c r="X87" s="54" t="s">
        <v>618</v>
      </c>
      <c r="Y87" s="55" t="str">
        <f t="shared" si="2"/>
        <v>12014暖房店舗用有り</v>
      </c>
      <c r="Z87" s="56">
        <v>-0.94</v>
      </c>
      <c r="AA87" s="56">
        <v>1.94</v>
      </c>
      <c r="AB87" s="57">
        <v>1.0853999999999999</v>
      </c>
      <c r="AC87" s="57">
        <v>1.4337</v>
      </c>
      <c r="AD87" s="31">
        <f>省エネ計算フォーマット【EHP】!$V$162/100</f>
        <v>0</v>
      </c>
      <c r="AE87" s="37">
        <f t="shared" si="3"/>
        <v>1.4330000000000001</v>
      </c>
    </row>
    <row r="88" spans="5:31" ht="13.5" customHeight="1">
      <c r="M88" s="41">
        <v>7</v>
      </c>
      <c r="N88" s="42" t="s">
        <v>9</v>
      </c>
      <c r="O88" s="42" t="s">
        <v>674</v>
      </c>
      <c r="P88" s="42" t="s">
        <v>675</v>
      </c>
      <c r="Q88" s="42" t="s">
        <v>348</v>
      </c>
      <c r="R88" s="43">
        <v>0.54600000000000004</v>
      </c>
      <c r="T88" s="53">
        <v>1</v>
      </c>
      <c r="U88" s="75">
        <v>2014</v>
      </c>
      <c r="V88" s="54" t="s">
        <v>20</v>
      </c>
      <c r="W88" s="54" t="s">
        <v>606</v>
      </c>
      <c r="X88" s="54" t="s">
        <v>618</v>
      </c>
      <c r="Y88" s="55" t="str">
        <f t="shared" si="2"/>
        <v>12014暖房ビル用マルチ有り</v>
      </c>
      <c r="Z88" s="56">
        <v>-0.96</v>
      </c>
      <c r="AA88" s="56">
        <v>1.96</v>
      </c>
      <c r="AB88" s="57">
        <v>1.0416000000000001</v>
      </c>
      <c r="AC88" s="57">
        <v>1.4596</v>
      </c>
      <c r="AD88" s="31">
        <f>省エネ計算フォーマット【EHP】!$V$162/100</f>
        <v>0</v>
      </c>
      <c r="AE88" s="37">
        <f t="shared" si="3"/>
        <v>1.4590000000000001</v>
      </c>
    </row>
    <row r="89" spans="5:31" ht="13.5" customHeight="1">
      <c r="M89" s="41">
        <v>7</v>
      </c>
      <c r="N89" s="42" t="s">
        <v>10</v>
      </c>
      <c r="O89" s="42" t="s">
        <v>674</v>
      </c>
      <c r="P89" s="42" t="s">
        <v>675</v>
      </c>
      <c r="Q89" s="42" t="s">
        <v>352</v>
      </c>
      <c r="R89" s="43">
        <v>0.34300000000000003</v>
      </c>
      <c r="T89" s="53">
        <v>1</v>
      </c>
      <c r="U89" s="75">
        <v>2014</v>
      </c>
      <c r="V89" s="54" t="s">
        <v>20</v>
      </c>
      <c r="W89" s="54" t="s">
        <v>607</v>
      </c>
      <c r="X89" s="54" t="s">
        <v>618</v>
      </c>
      <c r="Y89" s="55" t="str">
        <f t="shared" si="2"/>
        <v>12014暖房設備用有り</v>
      </c>
      <c r="Z89" s="56">
        <v>-0.36</v>
      </c>
      <c r="AA89" s="56">
        <v>1.36</v>
      </c>
      <c r="AB89" s="57">
        <v>1.0287999999999999</v>
      </c>
      <c r="AC89" s="57">
        <v>1.0127999999999999</v>
      </c>
      <c r="AD89" s="31">
        <f>省エネ計算フォーマット【EHP】!$V$162/100</f>
        <v>0</v>
      </c>
      <c r="AE89" s="37">
        <f t="shared" si="3"/>
        <v>1.012</v>
      </c>
    </row>
    <row r="90" spans="5:31" ht="13.5" customHeight="1">
      <c r="M90" s="41">
        <v>7</v>
      </c>
      <c r="N90" s="42" t="s">
        <v>11</v>
      </c>
      <c r="O90" s="42" t="s">
        <v>674</v>
      </c>
      <c r="P90" s="42" t="s">
        <v>675</v>
      </c>
      <c r="Q90" s="42" t="s">
        <v>356</v>
      </c>
      <c r="R90" s="43">
        <v>0.24099999999999999</v>
      </c>
      <c r="T90" s="53">
        <v>1</v>
      </c>
      <c r="U90" s="75">
        <v>2014</v>
      </c>
      <c r="V90" s="54" t="s">
        <v>20</v>
      </c>
      <c r="W90" s="54" t="s">
        <v>612</v>
      </c>
      <c r="X90" s="54" t="s">
        <v>702</v>
      </c>
      <c r="Y90" s="55" t="str">
        <f t="shared" si="2"/>
        <v>12014暖房店舗用無し（一定速）</v>
      </c>
      <c r="Z90" s="56">
        <v>0.25</v>
      </c>
      <c r="AA90" s="56">
        <v>0.75</v>
      </c>
      <c r="AB90" s="57">
        <v>0.25</v>
      </c>
      <c r="AC90" s="57">
        <v>0.75</v>
      </c>
      <c r="AD90" s="31">
        <f>省エネ計算フォーマット【EHP】!$V$162/100</f>
        <v>0</v>
      </c>
      <c r="AE90" s="37">
        <f t="shared" si="3"/>
        <v>0.75</v>
      </c>
    </row>
    <row r="91" spans="5:31" ht="13.5" customHeight="1">
      <c r="M91" s="41">
        <v>7</v>
      </c>
      <c r="N91" s="42" t="s">
        <v>12</v>
      </c>
      <c r="O91" s="42" t="s">
        <v>674</v>
      </c>
      <c r="P91" s="42" t="s">
        <v>675</v>
      </c>
      <c r="Q91" s="42" t="s">
        <v>360</v>
      </c>
      <c r="R91" s="43">
        <v>0.58399999999999996</v>
      </c>
      <c r="T91" s="53">
        <v>1</v>
      </c>
      <c r="U91" s="75">
        <v>2014</v>
      </c>
      <c r="V91" s="54" t="s">
        <v>20</v>
      </c>
      <c r="W91" s="54" t="s">
        <v>606</v>
      </c>
      <c r="X91" s="54" t="s">
        <v>702</v>
      </c>
      <c r="Y91" s="55" t="str">
        <f t="shared" si="2"/>
        <v>12014暖房ビル用マルチ無し（一定速）</v>
      </c>
      <c r="Z91" s="56">
        <v>0.25</v>
      </c>
      <c r="AA91" s="56">
        <v>0.75</v>
      </c>
      <c r="AB91" s="57">
        <v>0.25</v>
      </c>
      <c r="AC91" s="57">
        <v>0.75</v>
      </c>
      <c r="AD91" s="31">
        <f>省エネ計算フォーマット【EHP】!$V$162/100</f>
        <v>0</v>
      </c>
      <c r="AE91" s="37">
        <f t="shared" si="3"/>
        <v>0.75</v>
      </c>
    </row>
    <row r="92" spans="5:31" ht="13.5" customHeight="1">
      <c r="M92" s="41">
        <v>8</v>
      </c>
      <c r="N92" s="42" t="s">
        <v>673</v>
      </c>
      <c r="O92" s="42" t="s">
        <v>674</v>
      </c>
      <c r="P92" s="42" t="s">
        <v>675</v>
      </c>
      <c r="Q92" s="42" t="s">
        <v>364</v>
      </c>
      <c r="R92" s="43">
        <v>0.53400000000000003</v>
      </c>
      <c r="T92" s="53">
        <v>1</v>
      </c>
      <c r="U92" s="75">
        <v>2014</v>
      </c>
      <c r="V92" s="54" t="s">
        <v>20</v>
      </c>
      <c r="W92" s="54" t="s">
        <v>607</v>
      </c>
      <c r="X92" s="54" t="s">
        <v>702</v>
      </c>
      <c r="Y92" s="55" t="str">
        <f t="shared" si="2"/>
        <v>12014暖房設備用無し（一定速）</v>
      </c>
      <c r="Z92" s="56">
        <v>0.25</v>
      </c>
      <c r="AA92" s="56">
        <v>0.75</v>
      </c>
      <c r="AB92" s="57">
        <v>0.25</v>
      </c>
      <c r="AC92" s="57">
        <v>0.75</v>
      </c>
      <c r="AD92" s="31">
        <f>省エネ計算フォーマット【EHP】!$V$162/100</f>
        <v>0</v>
      </c>
      <c r="AE92" s="37">
        <f t="shared" si="3"/>
        <v>0.75</v>
      </c>
    </row>
    <row r="93" spans="5:31" ht="13.5" customHeight="1">
      <c r="M93" s="41">
        <v>8</v>
      </c>
      <c r="N93" s="42" t="s">
        <v>2</v>
      </c>
      <c r="O93" s="42" t="s">
        <v>674</v>
      </c>
      <c r="P93" s="42" t="s">
        <v>675</v>
      </c>
      <c r="Q93" s="42" t="s">
        <v>368</v>
      </c>
      <c r="R93" s="43">
        <v>0.66</v>
      </c>
      <c r="T93" s="25">
        <v>1</v>
      </c>
      <c r="U93" s="50">
        <v>2015</v>
      </c>
      <c r="V93" s="41" t="s">
        <v>19</v>
      </c>
      <c r="W93" s="41" t="s">
        <v>612</v>
      </c>
      <c r="X93" s="41" t="s">
        <v>618</v>
      </c>
      <c r="Y93" s="28" t="str">
        <f t="shared" si="2"/>
        <v>12015冷房店舗用有り</v>
      </c>
      <c r="Z93" s="71">
        <v>-1.38</v>
      </c>
      <c r="AA93" s="71">
        <v>2.38</v>
      </c>
      <c r="AB93" s="72">
        <v>1.0581</v>
      </c>
      <c r="AC93" s="72">
        <v>1.7705</v>
      </c>
      <c r="AD93" s="31">
        <f>省エネ計算フォーマット【EHP】!$V$162/100</f>
        <v>0</v>
      </c>
      <c r="AE93" s="32">
        <f t="shared" si="3"/>
        <v>1.77</v>
      </c>
    </row>
    <row r="94" spans="5:31" ht="13.5" customHeight="1">
      <c r="M94" s="41">
        <v>8</v>
      </c>
      <c r="N94" s="42" t="s">
        <v>3</v>
      </c>
      <c r="O94" s="42" t="s">
        <v>674</v>
      </c>
      <c r="P94" s="42" t="s">
        <v>675</v>
      </c>
      <c r="Q94" s="42" t="s">
        <v>372</v>
      </c>
      <c r="R94" s="43">
        <v>0.59</v>
      </c>
      <c r="T94" s="25">
        <v>1</v>
      </c>
      <c r="U94" s="50">
        <v>2015</v>
      </c>
      <c r="V94" s="41" t="s">
        <v>19</v>
      </c>
      <c r="W94" s="41" t="s">
        <v>606</v>
      </c>
      <c r="X94" s="41" t="s">
        <v>618</v>
      </c>
      <c r="Y94" s="28" t="str">
        <f t="shared" si="2"/>
        <v>12015冷房ビル用マルチ有り</v>
      </c>
      <c r="Z94" s="51">
        <v>-1.5740000000000001</v>
      </c>
      <c r="AA94" s="51">
        <v>2.5739999999999998</v>
      </c>
      <c r="AB94" s="52">
        <v>1.0751999999999999</v>
      </c>
      <c r="AC94" s="52">
        <v>1.9117</v>
      </c>
      <c r="AD94" s="31">
        <f>省エネ計算フォーマット【EHP】!$V$162/100</f>
        <v>0</v>
      </c>
      <c r="AE94" s="32">
        <f t="shared" si="3"/>
        <v>1.911</v>
      </c>
    </row>
    <row r="95" spans="5:31" ht="14.25" customHeight="1">
      <c r="M95" s="41">
        <v>8</v>
      </c>
      <c r="N95" s="42" t="s">
        <v>4</v>
      </c>
      <c r="O95" s="42" t="s">
        <v>674</v>
      </c>
      <c r="P95" s="42" t="s">
        <v>675</v>
      </c>
      <c r="Q95" s="42" t="s">
        <v>376</v>
      </c>
      <c r="R95" s="43">
        <v>0.374</v>
      </c>
      <c r="T95" s="25">
        <v>1</v>
      </c>
      <c r="U95" s="50">
        <v>2015</v>
      </c>
      <c r="V95" s="41" t="s">
        <v>19</v>
      </c>
      <c r="W95" s="41" t="s">
        <v>607</v>
      </c>
      <c r="X95" s="41" t="s">
        <v>618</v>
      </c>
      <c r="Y95" s="28" t="str">
        <f t="shared" si="2"/>
        <v>12015冷房設備用有り</v>
      </c>
      <c r="Z95" s="29">
        <v>-0.62</v>
      </c>
      <c r="AA95" s="29">
        <v>1.62</v>
      </c>
      <c r="AB95" s="30">
        <v>1.0472999999999999</v>
      </c>
      <c r="AC95" s="30">
        <v>1.2032</v>
      </c>
      <c r="AD95" s="31">
        <f>省エネ計算フォーマット【EHP】!$V$162/100</f>
        <v>0</v>
      </c>
      <c r="AE95" s="32">
        <f t="shared" si="3"/>
        <v>1.2030000000000001</v>
      </c>
    </row>
    <row r="96" spans="5:31" ht="13.5" customHeight="1">
      <c r="M96" s="41">
        <v>8</v>
      </c>
      <c r="N96" s="42" t="s">
        <v>5</v>
      </c>
      <c r="O96" s="42" t="s">
        <v>674</v>
      </c>
      <c r="P96" s="42" t="s">
        <v>675</v>
      </c>
      <c r="Q96" s="42" t="s">
        <v>380</v>
      </c>
      <c r="R96" s="43">
        <v>0.60499999999999998</v>
      </c>
      <c r="T96" s="25">
        <v>1</v>
      </c>
      <c r="U96" s="50">
        <v>2015</v>
      </c>
      <c r="V96" s="41" t="s">
        <v>19</v>
      </c>
      <c r="W96" s="41" t="s">
        <v>612</v>
      </c>
      <c r="X96" s="41" t="s">
        <v>702</v>
      </c>
      <c r="Y96" s="28" t="str">
        <f t="shared" si="2"/>
        <v>12015冷房店舗用無し（一定速）</v>
      </c>
      <c r="Z96" s="29">
        <v>0.25</v>
      </c>
      <c r="AA96" s="29">
        <v>0.75</v>
      </c>
      <c r="AB96" s="30">
        <v>0.25</v>
      </c>
      <c r="AC96" s="30">
        <v>0.75</v>
      </c>
      <c r="AD96" s="31">
        <f>省エネ計算フォーマット【EHP】!$V$162/100</f>
        <v>0</v>
      </c>
      <c r="AE96" s="32">
        <f t="shared" si="3"/>
        <v>0.75</v>
      </c>
    </row>
    <row r="97" spans="13:31" ht="13.5" customHeight="1">
      <c r="M97" s="41">
        <v>8</v>
      </c>
      <c r="N97" s="42" t="s">
        <v>6</v>
      </c>
      <c r="O97" s="42" t="s">
        <v>674</v>
      </c>
      <c r="P97" s="42" t="s">
        <v>675</v>
      </c>
      <c r="Q97" s="42" t="s">
        <v>384</v>
      </c>
      <c r="R97" s="43">
        <v>0.64700000000000002</v>
      </c>
      <c r="T97" s="25">
        <v>1</v>
      </c>
      <c r="U97" s="50">
        <v>2015</v>
      </c>
      <c r="V97" s="41" t="s">
        <v>19</v>
      </c>
      <c r="W97" s="41" t="s">
        <v>606</v>
      </c>
      <c r="X97" s="41" t="s">
        <v>702</v>
      </c>
      <c r="Y97" s="28" t="str">
        <f t="shared" si="2"/>
        <v>12015冷房ビル用マルチ無し（一定速）</v>
      </c>
      <c r="Z97" s="29">
        <v>0.25</v>
      </c>
      <c r="AA97" s="29">
        <v>0.75</v>
      </c>
      <c r="AB97" s="30">
        <v>0.25</v>
      </c>
      <c r="AC97" s="30">
        <v>0.75</v>
      </c>
      <c r="AD97" s="31">
        <f>省エネ計算フォーマット【EHP】!$V$162/100</f>
        <v>0</v>
      </c>
      <c r="AE97" s="32">
        <f t="shared" si="3"/>
        <v>0.75</v>
      </c>
    </row>
    <row r="98" spans="13:31" ht="13.5" customHeight="1">
      <c r="M98" s="41">
        <v>8</v>
      </c>
      <c r="N98" s="42" t="s">
        <v>7</v>
      </c>
      <c r="O98" s="42" t="s">
        <v>674</v>
      </c>
      <c r="P98" s="42" t="s">
        <v>675</v>
      </c>
      <c r="Q98" s="42" t="s">
        <v>388</v>
      </c>
      <c r="R98" s="43">
        <v>0.63700000000000001</v>
      </c>
      <c r="T98" s="25">
        <v>1</v>
      </c>
      <c r="U98" s="50">
        <v>2015</v>
      </c>
      <c r="V98" s="41" t="s">
        <v>19</v>
      </c>
      <c r="W98" s="41" t="s">
        <v>607</v>
      </c>
      <c r="X98" s="41" t="s">
        <v>702</v>
      </c>
      <c r="Y98" s="28" t="str">
        <f t="shared" si="2"/>
        <v>12015冷房設備用無し（一定速）</v>
      </c>
      <c r="Z98" s="29">
        <v>0.25</v>
      </c>
      <c r="AA98" s="29">
        <v>0.75</v>
      </c>
      <c r="AB98" s="30">
        <v>0.25</v>
      </c>
      <c r="AC98" s="30">
        <v>0.75</v>
      </c>
      <c r="AD98" s="31">
        <f>省エネ計算フォーマット【EHP】!$V$162/100</f>
        <v>0</v>
      </c>
      <c r="AE98" s="32">
        <f t="shared" si="3"/>
        <v>0.75</v>
      </c>
    </row>
    <row r="99" spans="13:31" ht="14.25" customHeight="1">
      <c r="M99" s="41">
        <v>8</v>
      </c>
      <c r="N99" s="42" t="s">
        <v>8</v>
      </c>
      <c r="O99" s="42" t="s">
        <v>674</v>
      </c>
      <c r="P99" s="42" t="s">
        <v>675</v>
      </c>
      <c r="Q99" s="42" t="s">
        <v>392</v>
      </c>
      <c r="R99" s="43">
        <v>0.50600000000000001</v>
      </c>
      <c r="T99" s="25">
        <v>1</v>
      </c>
      <c r="U99" s="50">
        <v>2015</v>
      </c>
      <c r="V99" s="41" t="s">
        <v>20</v>
      </c>
      <c r="W99" s="41" t="s">
        <v>612</v>
      </c>
      <c r="X99" s="41" t="s">
        <v>618</v>
      </c>
      <c r="Y99" s="28" t="str">
        <f t="shared" si="2"/>
        <v>12015暖房店舗用有り</v>
      </c>
      <c r="Z99" s="29">
        <v>-0.97</v>
      </c>
      <c r="AA99" s="29">
        <v>1.97</v>
      </c>
      <c r="AB99" s="30">
        <v>1.0867</v>
      </c>
      <c r="AC99" s="30">
        <v>1.4558</v>
      </c>
      <c r="AD99" s="31">
        <f>省エネ計算フォーマット【EHP】!$V$162/100</f>
        <v>0</v>
      </c>
      <c r="AE99" s="32">
        <f t="shared" si="3"/>
        <v>1.4550000000000001</v>
      </c>
    </row>
    <row r="100" spans="13:31" ht="13.5" customHeight="1">
      <c r="M100" s="41">
        <v>8</v>
      </c>
      <c r="N100" s="42" t="s">
        <v>9</v>
      </c>
      <c r="O100" s="42" t="s">
        <v>674</v>
      </c>
      <c r="P100" s="42" t="s">
        <v>675</v>
      </c>
      <c r="Q100" s="42" t="s">
        <v>396</v>
      </c>
      <c r="R100" s="43">
        <v>0.58699999999999997</v>
      </c>
      <c r="T100" s="25">
        <v>1</v>
      </c>
      <c r="U100" s="50">
        <v>2015</v>
      </c>
      <c r="V100" s="41" t="s">
        <v>20</v>
      </c>
      <c r="W100" s="41" t="s">
        <v>606</v>
      </c>
      <c r="X100" s="41" t="s">
        <v>618</v>
      </c>
      <c r="Y100" s="28" t="str">
        <f t="shared" si="2"/>
        <v>12015暖房ビル用マルチ有り</v>
      </c>
      <c r="Z100" s="29">
        <v>-0.876</v>
      </c>
      <c r="AA100" s="29">
        <v>1.8759999999999999</v>
      </c>
      <c r="AB100" s="30">
        <v>1.0398000000000001</v>
      </c>
      <c r="AC100" s="30">
        <v>1.3971</v>
      </c>
      <c r="AD100" s="31">
        <f>省エネ計算フォーマット【EHP】!$V$162/100</f>
        <v>0</v>
      </c>
      <c r="AE100" s="32">
        <f t="shared" si="3"/>
        <v>1.397</v>
      </c>
    </row>
    <row r="101" spans="13:31" ht="13.5" customHeight="1">
      <c r="M101" s="41">
        <v>8</v>
      </c>
      <c r="N101" s="42" t="s">
        <v>10</v>
      </c>
      <c r="O101" s="42" t="s">
        <v>674</v>
      </c>
      <c r="P101" s="42" t="s">
        <v>675</v>
      </c>
      <c r="Q101" s="42" t="s">
        <v>400</v>
      </c>
      <c r="R101" s="43">
        <v>0.32800000000000001</v>
      </c>
      <c r="T101" s="25">
        <v>1</v>
      </c>
      <c r="U101" s="50">
        <v>2015</v>
      </c>
      <c r="V101" s="41" t="s">
        <v>20</v>
      </c>
      <c r="W101" s="41" t="s">
        <v>607</v>
      </c>
      <c r="X101" s="41" t="s">
        <v>618</v>
      </c>
      <c r="Y101" s="28" t="str">
        <f t="shared" si="2"/>
        <v>12015暖房設備用有り</v>
      </c>
      <c r="Z101" s="29">
        <v>-0.59799999999999998</v>
      </c>
      <c r="AA101" s="29">
        <v>1.5980000000000001</v>
      </c>
      <c r="AB101" s="30">
        <v>1.0339</v>
      </c>
      <c r="AC101" s="30">
        <v>1.19</v>
      </c>
      <c r="AD101" s="31">
        <f>省エネ計算フォーマット【EHP】!$V$162/100</f>
        <v>0</v>
      </c>
      <c r="AE101" s="32">
        <f t="shared" si="3"/>
        <v>1.19</v>
      </c>
    </row>
    <row r="102" spans="13:31" ht="13.5" customHeight="1">
      <c r="M102" s="41">
        <v>8</v>
      </c>
      <c r="N102" s="42" t="s">
        <v>11</v>
      </c>
      <c r="O102" s="42" t="s">
        <v>674</v>
      </c>
      <c r="P102" s="42" t="s">
        <v>675</v>
      </c>
      <c r="Q102" s="42" t="s">
        <v>404</v>
      </c>
      <c r="R102" s="43">
        <v>0.25600000000000001</v>
      </c>
      <c r="T102" s="25">
        <v>1</v>
      </c>
      <c r="U102" s="50">
        <v>2015</v>
      </c>
      <c r="V102" s="41" t="s">
        <v>20</v>
      </c>
      <c r="W102" s="41" t="s">
        <v>612</v>
      </c>
      <c r="X102" s="41" t="s">
        <v>702</v>
      </c>
      <c r="Y102" s="28" t="str">
        <f t="shared" si="2"/>
        <v>12015暖房店舗用無し（一定速）</v>
      </c>
      <c r="Z102" s="29">
        <v>0.25</v>
      </c>
      <c r="AA102" s="29">
        <v>0.75</v>
      </c>
      <c r="AB102" s="30">
        <v>0.25</v>
      </c>
      <c r="AC102" s="30">
        <v>0.75</v>
      </c>
      <c r="AD102" s="31">
        <f>省エネ計算フォーマット【EHP】!$V$162/100</f>
        <v>0</v>
      </c>
      <c r="AE102" s="32">
        <f t="shared" si="3"/>
        <v>0.75</v>
      </c>
    </row>
    <row r="103" spans="13:31" ht="13.5" customHeight="1">
      <c r="M103" s="41">
        <v>8</v>
      </c>
      <c r="N103" s="42" t="s">
        <v>12</v>
      </c>
      <c r="O103" s="42" t="s">
        <v>674</v>
      </c>
      <c r="P103" s="42" t="s">
        <v>675</v>
      </c>
      <c r="Q103" s="42" t="s">
        <v>408</v>
      </c>
      <c r="R103" s="43">
        <v>0.626</v>
      </c>
      <c r="T103" s="25">
        <v>1</v>
      </c>
      <c r="U103" s="50">
        <v>2015</v>
      </c>
      <c r="V103" s="41" t="s">
        <v>20</v>
      </c>
      <c r="W103" s="41" t="s">
        <v>606</v>
      </c>
      <c r="X103" s="41" t="s">
        <v>702</v>
      </c>
      <c r="Y103" s="28" t="str">
        <f t="shared" si="2"/>
        <v>12015暖房ビル用マルチ無し（一定速）</v>
      </c>
      <c r="Z103" s="29">
        <v>0.25</v>
      </c>
      <c r="AA103" s="29">
        <v>0.75</v>
      </c>
      <c r="AB103" s="30">
        <v>0.25</v>
      </c>
      <c r="AC103" s="30">
        <v>0.75</v>
      </c>
      <c r="AD103" s="31">
        <f>省エネ計算フォーマット【EHP】!$V$162/100</f>
        <v>0</v>
      </c>
      <c r="AE103" s="32">
        <f t="shared" si="3"/>
        <v>0.75</v>
      </c>
    </row>
    <row r="104" spans="13:31" ht="13.5" customHeight="1">
      <c r="M104" s="41">
        <v>9</v>
      </c>
      <c r="N104" s="42" t="s">
        <v>673</v>
      </c>
      <c r="O104" s="42" t="s">
        <v>674</v>
      </c>
      <c r="P104" s="42" t="s">
        <v>675</v>
      </c>
      <c r="Q104" s="42" t="s">
        <v>412</v>
      </c>
      <c r="R104" s="43">
        <v>0.432</v>
      </c>
      <c r="T104" s="25">
        <v>1</v>
      </c>
      <c r="U104" s="50">
        <v>2015</v>
      </c>
      <c r="V104" s="41" t="s">
        <v>20</v>
      </c>
      <c r="W104" s="41" t="s">
        <v>607</v>
      </c>
      <c r="X104" s="41" t="s">
        <v>702</v>
      </c>
      <c r="Y104" s="28" t="str">
        <f t="shared" si="2"/>
        <v>12015暖房設備用無し（一定速）</v>
      </c>
      <c r="Z104" s="29">
        <v>0.25</v>
      </c>
      <c r="AA104" s="29">
        <v>0.75</v>
      </c>
      <c r="AB104" s="30">
        <v>0.25</v>
      </c>
      <c r="AC104" s="30">
        <v>0.75</v>
      </c>
      <c r="AD104" s="31">
        <f>省エネ計算フォーマット【EHP】!$V$162/100</f>
        <v>0</v>
      </c>
      <c r="AE104" s="32">
        <f t="shared" si="3"/>
        <v>0.75</v>
      </c>
    </row>
    <row r="105" spans="13:31" ht="13.5" customHeight="1">
      <c r="M105" s="41">
        <v>9</v>
      </c>
      <c r="N105" s="42" t="s">
        <v>2</v>
      </c>
      <c r="O105" s="42" t="s">
        <v>674</v>
      </c>
      <c r="P105" s="42" t="s">
        <v>675</v>
      </c>
      <c r="Q105" s="42" t="s">
        <v>416</v>
      </c>
      <c r="R105" s="43">
        <v>0.46200000000000002</v>
      </c>
      <c r="T105" s="25">
        <v>1</v>
      </c>
      <c r="U105" s="50">
        <v>2020</v>
      </c>
      <c r="V105" s="41" t="s">
        <v>613</v>
      </c>
      <c r="W105" s="41" t="s">
        <v>612</v>
      </c>
      <c r="X105" s="41" t="s">
        <v>618</v>
      </c>
      <c r="Y105" s="28" t="str">
        <f t="shared" si="2"/>
        <v>12020冷房店舗用有り</v>
      </c>
      <c r="Z105" s="51">
        <v>-1.38</v>
      </c>
      <c r="AA105" s="51">
        <v>2.38</v>
      </c>
      <c r="AB105" s="52">
        <v>1.0581</v>
      </c>
      <c r="AC105" s="52">
        <v>1.7705</v>
      </c>
      <c r="AD105" s="31">
        <f>省エネ計算フォーマット【EHP】!$V$162/100</f>
        <v>0</v>
      </c>
      <c r="AE105" s="32">
        <f t="shared" si="3"/>
        <v>1.77</v>
      </c>
    </row>
    <row r="106" spans="13:31" ht="13.5" customHeight="1">
      <c r="M106" s="41">
        <v>9</v>
      </c>
      <c r="N106" s="42" t="s">
        <v>3</v>
      </c>
      <c r="O106" s="42" t="s">
        <v>674</v>
      </c>
      <c r="P106" s="42" t="s">
        <v>675</v>
      </c>
      <c r="Q106" s="42" t="s">
        <v>420</v>
      </c>
      <c r="R106" s="43">
        <v>0.40500000000000003</v>
      </c>
      <c r="T106" s="25">
        <v>1</v>
      </c>
      <c r="U106" s="50">
        <v>2020</v>
      </c>
      <c r="V106" s="41" t="s">
        <v>613</v>
      </c>
      <c r="W106" s="41" t="s">
        <v>606</v>
      </c>
      <c r="X106" s="41" t="s">
        <v>618</v>
      </c>
      <c r="Y106" s="28" t="str">
        <f t="shared" si="2"/>
        <v>12020冷房ビル用マルチ有り</v>
      </c>
      <c r="Z106" s="51">
        <v>-1.68</v>
      </c>
      <c r="AA106" s="51">
        <v>2.68</v>
      </c>
      <c r="AB106" s="52">
        <v>1.0788</v>
      </c>
      <c r="AC106" s="52">
        <v>2.0053000000000001</v>
      </c>
      <c r="AD106" s="31">
        <f>省エネ計算フォーマット【EHP】!$V$162/100</f>
        <v>0</v>
      </c>
      <c r="AE106" s="32">
        <f t="shared" si="3"/>
        <v>2.0049999999999999</v>
      </c>
    </row>
    <row r="107" spans="13:31" ht="13.5" customHeight="1">
      <c r="M107" s="41">
        <v>9</v>
      </c>
      <c r="N107" s="42" t="s">
        <v>4</v>
      </c>
      <c r="O107" s="42" t="s">
        <v>674</v>
      </c>
      <c r="P107" s="42" t="s">
        <v>675</v>
      </c>
      <c r="Q107" s="42" t="s">
        <v>424</v>
      </c>
      <c r="R107" s="43">
        <v>0.26300000000000001</v>
      </c>
      <c r="T107" s="25">
        <v>1</v>
      </c>
      <c r="U107" s="50">
        <v>2020</v>
      </c>
      <c r="V107" s="41" t="s">
        <v>613</v>
      </c>
      <c r="W107" s="41" t="s">
        <v>607</v>
      </c>
      <c r="X107" s="41" t="s">
        <v>618</v>
      </c>
      <c r="Y107" s="28" t="str">
        <f t="shared" si="2"/>
        <v>12020冷房設備用有り</v>
      </c>
      <c r="Z107" s="51">
        <v>-0.62</v>
      </c>
      <c r="AA107" s="51">
        <v>1.62</v>
      </c>
      <c r="AB107" s="52">
        <v>1.0472999999999999</v>
      </c>
      <c r="AC107" s="52">
        <v>1.2032</v>
      </c>
      <c r="AD107" s="31">
        <f>省エネ計算フォーマット【EHP】!$V$162/100</f>
        <v>0</v>
      </c>
      <c r="AE107" s="32">
        <f t="shared" si="3"/>
        <v>1.2030000000000001</v>
      </c>
    </row>
    <row r="108" spans="13:31" ht="13.5" customHeight="1">
      <c r="M108" s="41">
        <v>9</v>
      </c>
      <c r="N108" s="42" t="s">
        <v>5</v>
      </c>
      <c r="O108" s="42" t="s">
        <v>674</v>
      </c>
      <c r="P108" s="42" t="s">
        <v>675</v>
      </c>
      <c r="Q108" s="42" t="s">
        <v>428</v>
      </c>
      <c r="R108" s="43">
        <v>0.36199999999999999</v>
      </c>
      <c r="T108" s="25">
        <v>1</v>
      </c>
      <c r="U108" s="50">
        <v>2020</v>
      </c>
      <c r="V108" s="41" t="s">
        <v>613</v>
      </c>
      <c r="W108" s="41" t="s">
        <v>612</v>
      </c>
      <c r="X108" s="41" t="s">
        <v>702</v>
      </c>
      <c r="Y108" s="28" t="str">
        <f t="shared" si="2"/>
        <v>12020冷房店舗用無し（一定速）</v>
      </c>
      <c r="Z108" s="51">
        <v>0.25</v>
      </c>
      <c r="AA108" s="51">
        <v>0.75</v>
      </c>
      <c r="AB108" s="52">
        <v>0.25</v>
      </c>
      <c r="AC108" s="52">
        <v>0.75</v>
      </c>
      <c r="AD108" s="31">
        <f>省エネ計算フォーマット【EHP】!$V$162/100</f>
        <v>0</v>
      </c>
      <c r="AE108" s="32">
        <f t="shared" si="3"/>
        <v>0.75</v>
      </c>
    </row>
    <row r="109" spans="13:31" ht="13.5" customHeight="1">
      <c r="M109" s="41">
        <v>9</v>
      </c>
      <c r="N109" s="42" t="s">
        <v>6</v>
      </c>
      <c r="O109" s="42" t="s">
        <v>674</v>
      </c>
      <c r="P109" s="42" t="s">
        <v>675</v>
      </c>
      <c r="Q109" s="42" t="s">
        <v>432</v>
      </c>
      <c r="R109" s="43">
        <v>0.41199999999999998</v>
      </c>
      <c r="T109" s="25">
        <v>1</v>
      </c>
      <c r="U109" s="26">
        <v>2020</v>
      </c>
      <c r="V109" s="27" t="s">
        <v>613</v>
      </c>
      <c r="W109" s="27" t="s">
        <v>606</v>
      </c>
      <c r="X109" s="27" t="s">
        <v>702</v>
      </c>
      <c r="Y109" s="28" t="str">
        <f t="shared" si="2"/>
        <v>12020冷房ビル用マルチ無し（一定速）</v>
      </c>
      <c r="Z109" s="51">
        <v>0.25</v>
      </c>
      <c r="AA109" s="51">
        <v>0.75</v>
      </c>
      <c r="AB109" s="52">
        <v>0.25</v>
      </c>
      <c r="AC109" s="52">
        <v>0.75</v>
      </c>
      <c r="AD109" s="31">
        <f>省エネ計算フォーマット【EHP】!$V$162/100</f>
        <v>0</v>
      </c>
      <c r="AE109" s="32">
        <f t="shared" si="3"/>
        <v>0.75</v>
      </c>
    </row>
    <row r="110" spans="13:31" ht="13.5" customHeight="1">
      <c r="M110" s="41">
        <v>9</v>
      </c>
      <c r="N110" s="42" t="s">
        <v>7</v>
      </c>
      <c r="O110" s="42" t="s">
        <v>674</v>
      </c>
      <c r="P110" s="42" t="s">
        <v>675</v>
      </c>
      <c r="Q110" s="42" t="s">
        <v>436</v>
      </c>
      <c r="R110" s="43">
        <v>0.39800000000000002</v>
      </c>
      <c r="T110" s="25">
        <v>1</v>
      </c>
      <c r="U110" s="26">
        <v>2020</v>
      </c>
      <c r="V110" s="27" t="s">
        <v>613</v>
      </c>
      <c r="W110" s="27" t="s">
        <v>607</v>
      </c>
      <c r="X110" s="27" t="s">
        <v>702</v>
      </c>
      <c r="Y110" s="28" t="str">
        <f t="shared" si="2"/>
        <v>12020冷房設備用無し（一定速）</v>
      </c>
      <c r="Z110" s="51">
        <v>0.25</v>
      </c>
      <c r="AA110" s="51">
        <v>0.75</v>
      </c>
      <c r="AB110" s="52">
        <v>0.25</v>
      </c>
      <c r="AC110" s="52">
        <v>0.75</v>
      </c>
      <c r="AD110" s="31">
        <f>省エネ計算フォーマット【EHP】!$V$162/100</f>
        <v>0</v>
      </c>
      <c r="AE110" s="32">
        <f t="shared" si="3"/>
        <v>0.75</v>
      </c>
    </row>
    <row r="111" spans="13:31" ht="13.5" customHeight="1">
      <c r="M111" s="41">
        <v>9</v>
      </c>
      <c r="N111" s="42" t="s">
        <v>8</v>
      </c>
      <c r="O111" s="42" t="s">
        <v>674</v>
      </c>
      <c r="P111" s="42" t="s">
        <v>675</v>
      </c>
      <c r="Q111" s="42" t="s">
        <v>440</v>
      </c>
      <c r="R111" s="43">
        <v>0.29599999999999999</v>
      </c>
      <c r="T111" s="25">
        <v>1</v>
      </c>
      <c r="U111" s="26">
        <v>2020</v>
      </c>
      <c r="V111" s="27" t="s">
        <v>614</v>
      </c>
      <c r="W111" s="27" t="s">
        <v>612</v>
      </c>
      <c r="X111" s="27" t="s">
        <v>618</v>
      </c>
      <c r="Y111" s="28" t="str">
        <f t="shared" si="2"/>
        <v>12020暖房店舗用有り</v>
      </c>
      <c r="Z111" s="51">
        <v>-0.96</v>
      </c>
      <c r="AA111" s="51">
        <v>1.96</v>
      </c>
      <c r="AB111" s="52">
        <v>1.0862000000000001</v>
      </c>
      <c r="AC111" s="52">
        <v>1.4483999999999999</v>
      </c>
      <c r="AD111" s="31">
        <f>省エネ計算フォーマット【EHP】!$V$162/100</f>
        <v>0</v>
      </c>
      <c r="AE111" s="32">
        <f t="shared" si="3"/>
        <v>1.448</v>
      </c>
    </row>
    <row r="112" spans="13:31" ht="13.5" customHeight="1">
      <c r="M112" s="41">
        <v>9</v>
      </c>
      <c r="N112" s="42" t="s">
        <v>9</v>
      </c>
      <c r="O112" s="42" t="s">
        <v>674</v>
      </c>
      <c r="P112" s="42" t="s">
        <v>675</v>
      </c>
      <c r="Q112" s="42" t="s">
        <v>444</v>
      </c>
      <c r="R112" s="43">
        <v>0.372</v>
      </c>
      <c r="T112" s="25">
        <v>1</v>
      </c>
      <c r="U112" s="26">
        <v>2020</v>
      </c>
      <c r="V112" s="27" t="s">
        <v>614</v>
      </c>
      <c r="W112" s="27" t="s">
        <v>606</v>
      </c>
      <c r="X112" s="27" t="s">
        <v>618</v>
      </c>
      <c r="Y112" s="28" t="str">
        <f t="shared" si="2"/>
        <v>12020暖房ビル用マルチ有り</v>
      </c>
      <c r="Z112" s="51">
        <v>-1.1000000000000001</v>
      </c>
      <c r="AA112" s="51">
        <v>2.1</v>
      </c>
      <c r="AB112" s="52">
        <v>1.0416000000000001</v>
      </c>
      <c r="AC112" s="52">
        <v>1.4596</v>
      </c>
      <c r="AD112" s="31">
        <f>省エネ計算フォーマット【EHP】!$V$162/100</f>
        <v>0</v>
      </c>
      <c r="AE112" s="32">
        <f t="shared" si="3"/>
        <v>1.4590000000000001</v>
      </c>
    </row>
    <row r="113" spans="13:31" ht="13.5" customHeight="1">
      <c r="M113" s="41">
        <v>9</v>
      </c>
      <c r="N113" s="42" t="s">
        <v>10</v>
      </c>
      <c r="O113" s="42" t="s">
        <v>674</v>
      </c>
      <c r="P113" s="42" t="s">
        <v>675</v>
      </c>
      <c r="Q113" s="42" t="s">
        <v>448</v>
      </c>
      <c r="R113" s="43">
        <v>0.23300000000000001</v>
      </c>
      <c r="T113" s="25">
        <v>1</v>
      </c>
      <c r="U113" s="26">
        <v>2020</v>
      </c>
      <c r="V113" s="27" t="s">
        <v>614</v>
      </c>
      <c r="W113" s="27" t="s">
        <v>607</v>
      </c>
      <c r="X113" s="27" t="s">
        <v>618</v>
      </c>
      <c r="Y113" s="28" t="str">
        <f t="shared" si="2"/>
        <v>12020暖房設備用有り</v>
      </c>
      <c r="Z113" s="51">
        <v>-0.46</v>
      </c>
      <c r="AA113" s="51">
        <v>1.46</v>
      </c>
      <c r="AB113" s="52">
        <v>0.94</v>
      </c>
      <c r="AC113" s="52">
        <v>1.1100000000000001</v>
      </c>
      <c r="AD113" s="31">
        <f>省エネ計算フォーマット【EHP】!$V$162/100</f>
        <v>0</v>
      </c>
      <c r="AE113" s="32">
        <f t="shared" si="3"/>
        <v>1.1100000000000001</v>
      </c>
    </row>
    <row r="114" spans="13:31" ht="13.5" customHeight="1">
      <c r="M114" s="41">
        <v>9</v>
      </c>
      <c r="N114" s="42" t="s">
        <v>11</v>
      </c>
      <c r="O114" s="42" t="s">
        <v>674</v>
      </c>
      <c r="P114" s="42" t="s">
        <v>675</v>
      </c>
      <c r="Q114" s="42" t="s">
        <v>452</v>
      </c>
      <c r="R114" s="43">
        <v>0.129</v>
      </c>
      <c r="T114" s="25">
        <v>1</v>
      </c>
      <c r="U114" s="26">
        <v>2020</v>
      </c>
      <c r="V114" s="27" t="s">
        <v>614</v>
      </c>
      <c r="W114" s="27" t="s">
        <v>612</v>
      </c>
      <c r="X114" s="27" t="s">
        <v>702</v>
      </c>
      <c r="Y114" s="28" t="str">
        <f t="shared" si="2"/>
        <v>12020暖房店舗用無し（一定速）</v>
      </c>
      <c r="Z114" s="51">
        <v>0.25</v>
      </c>
      <c r="AA114" s="51">
        <v>0.75</v>
      </c>
      <c r="AB114" s="52">
        <v>0.25</v>
      </c>
      <c r="AC114" s="52">
        <v>0.75</v>
      </c>
      <c r="AD114" s="31">
        <f>省エネ計算フォーマット【EHP】!$V$162/100</f>
        <v>0</v>
      </c>
      <c r="AE114" s="32">
        <f t="shared" si="3"/>
        <v>0.75</v>
      </c>
    </row>
    <row r="115" spans="13:31" ht="13.5" customHeight="1">
      <c r="M115" s="41">
        <v>9</v>
      </c>
      <c r="N115" s="42" t="s">
        <v>12</v>
      </c>
      <c r="O115" s="42" t="s">
        <v>674</v>
      </c>
      <c r="P115" s="42" t="s">
        <v>675</v>
      </c>
      <c r="Q115" s="42" t="s">
        <v>456</v>
      </c>
      <c r="R115" s="43">
        <v>0.46600000000000003</v>
      </c>
      <c r="T115" s="25">
        <v>1</v>
      </c>
      <c r="U115" s="26">
        <v>2020</v>
      </c>
      <c r="V115" s="27" t="s">
        <v>614</v>
      </c>
      <c r="W115" s="27" t="s">
        <v>606</v>
      </c>
      <c r="X115" s="27" t="s">
        <v>702</v>
      </c>
      <c r="Y115" s="28" t="str">
        <f t="shared" si="2"/>
        <v>12020暖房ビル用マルチ無し（一定速）</v>
      </c>
      <c r="Z115" s="51">
        <v>0.25</v>
      </c>
      <c r="AA115" s="51">
        <v>0.75</v>
      </c>
      <c r="AB115" s="52">
        <v>0.25</v>
      </c>
      <c r="AC115" s="52">
        <v>0.75</v>
      </c>
      <c r="AD115" s="31">
        <f>省エネ計算フォーマット【EHP】!$V$162/100</f>
        <v>0</v>
      </c>
      <c r="AE115" s="32">
        <f t="shared" si="3"/>
        <v>0.75</v>
      </c>
    </row>
    <row r="116" spans="13:31" ht="13.5" customHeight="1">
      <c r="M116" s="41">
        <v>10</v>
      </c>
      <c r="N116" s="42" t="s">
        <v>673</v>
      </c>
      <c r="O116" s="42" t="s">
        <v>674</v>
      </c>
      <c r="P116" s="42" t="s">
        <v>675</v>
      </c>
      <c r="Q116" s="42" t="s">
        <v>460</v>
      </c>
      <c r="R116" s="43">
        <v>0.20599999999999999</v>
      </c>
      <c r="T116" s="25">
        <v>1</v>
      </c>
      <c r="U116" s="27">
        <v>2020</v>
      </c>
      <c r="V116" s="27" t="s">
        <v>614</v>
      </c>
      <c r="W116" s="27" t="s">
        <v>607</v>
      </c>
      <c r="X116" s="27" t="s">
        <v>702</v>
      </c>
      <c r="Y116" s="28" t="str">
        <f t="shared" si="2"/>
        <v>12020暖房設備用無し（一定速）</v>
      </c>
      <c r="Z116" s="51">
        <v>0.25</v>
      </c>
      <c r="AA116" s="51">
        <v>0.75</v>
      </c>
      <c r="AB116" s="52">
        <v>0.25</v>
      </c>
      <c r="AC116" s="52">
        <v>0.75</v>
      </c>
      <c r="AD116" s="31">
        <f>省エネ計算フォーマット【EHP】!$V$162/100</f>
        <v>0</v>
      </c>
      <c r="AE116" s="32">
        <f t="shared" si="3"/>
        <v>0.75</v>
      </c>
    </row>
    <row r="117" spans="13:31" ht="13.5" customHeight="1">
      <c r="M117" s="41">
        <v>10</v>
      </c>
      <c r="N117" s="42" t="s">
        <v>2</v>
      </c>
      <c r="O117" s="42" t="s">
        <v>674</v>
      </c>
      <c r="P117" s="42" t="s">
        <v>675</v>
      </c>
      <c r="Q117" s="42" t="s">
        <v>464</v>
      </c>
      <c r="R117" s="43">
        <v>0.214</v>
      </c>
      <c r="T117" s="53">
        <v>1</v>
      </c>
      <c r="U117" s="54">
        <v>2024</v>
      </c>
      <c r="V117" s="54" t="s">
        <v>613</v>
      </c>
      <c r="W117" s="54" t="s">
        <v>612</v>
      </c>
      <c r="X117" s="54" t="s">
        <v>618</v>
      </c>
      <c r="Y117" s="55" t="str">
        <f t="shared" si="2"/>
        <v>12024冷房店舗用有り</v>
      </c>
      <c r="Z117" s="56">
        <v>-1.58</v>
      </c>
      <c r="AA117" s="56">
        <v>2.58</v>
      </c>
      <c r="AB117" s="57">
        <v>1.0629999999999999</v>
      </c>
      <c r="AC117" s="57">
        <v>1.9193</v>
      </c>
      <c r="AD117" s="31">
        <f>省エネ計算フォーマット【EHP】!$V$162/100</f>
        <v>0</v>
      </c>
      <c r="AE117" s="37">
        <f t="shared" si="3"/>
        <v>1.919</v>
      </c>
    </row>
    <row r="118" spans="13:31" ht="13.5" customHeight="1">
      <c r="M118" s="41">
        <v>10</v>
      </c>
      <c r="N118" s="42" t="s">
        <v>3</v>
      </c>
      <c r="O118" s="42" t="s">
        <v>674</v>
      </c>
      <c r="P118" s="42" t="s">
        <v>675</v>
      </c>
      <c r="Q118" s="42" t="s">
        <v>468</v>
      </c>
      <c r="R118" s="43">
        <v>0.216</v>
      </c>
      <c r="T118" s="53">
        <v>1</v>
      </c>
      <c r="U118" s="54">
        <v>2024</v>
      </c>
      <c r="V118" s="54" t="s">
        <v>613</v>
      </c>
      <c r="W118" s="54" t="s">
        <v>606</v>
      </c>
      <c r="X118" s="54" t="s">
        <v>618</v>
      </c>
      <c r="Y118" s="55" t="str">
        <f t="shared" si="2"/>
        <v>12024冷房ビル用マルチ有り</v>
      </c>
      <c r="Z118" s="56">
        <v>-1.6</v>
      </c>
      <c r="AA118" s="56">
        <v>2.6</v>
      </c>
      <c r="AB118" s="57">
        <v>1.0759000000000001</v>
      </c>
      <c r="AC118" s="57">
        <v>1.931</v>
      </c>
      <c r="AD118" s="31">
        <f>省エネ計算フォーマット【EHP】!$V$162/100</f>
        <v>0</v>
      </c>
      <c r="AE118" s="37">
        <f t="shared" si="3"/>
        <v>1.931</v>
      </c>
    </row>
    <row r="119" spans="13:31" ht="13.5" customHeight="1">
      <c r="M119" s="41">
        <v>10</v>
      </c>
      <c r="N119" s="42" t="s">
        <v>4</v>
      </c>
      <c r="O119" s="42" t="s">
        <v>674</v>
      </c>
      <c r="P119" s="42" t="s">
        <v>675</v>
      </c>
      <c r="Q119" s="42" t="s">
        <v>472</v>
      </c>
      <c r="R119" s="43">
        <v>9.6000000000000002E-2</v>
      </c>
      <c r="T119" s="53">
        <v>1</v>
      </c>
      <c r="U119" s="54">
        <v>2024</v>
      </c>
      <c r="V119" s="54" t="s">
        <v>613</v>
      </c>
      <c r="W119" s="54" t="s">
        <v>607</v>
      </c>
      <c r="X119" s="54" t="s">
        <v>618</v>
      </c>
      <c r="Y119" s="55" t="str">
        <f t="shared" si="2"/>
        <v>12024冷房設備用有り</v>
      </c>
      <c r="Z119" s="56">
        <v>-0.6</v>
      </c>
      <c r="AA119" s="56">
        <v>1.6</v>
      </c>
      <c r="AB119" s="57">
        <v>1.0467</v>
      </c>
      <c r="AC119" s="57">
        <v>1.1882999999999999</v>
      </c>
      <c r="AD119" s="31">
        <f>省エネ計算フォーマット【EHP】!$V$162/100</f>
        <v>0</v>
      </c>
      <c r="AE119" s="37">
        <f t="shared" si="3"/>
        <v>1.1879999999999999</v>
      </c>
    </row>
    <row r="120" spans="13:31" ht="13.5" customHeight="1">
      <c r="M120" s="41">
        <v>10</v>
      </c>
      <c r="N120" s="42" t="s">
        <v>5</v>
      </c>
      <c r="O120" s="42" t="s">
        <v>674</v>
      </c>
      <c r="P120" s="42" t="s">
        <v>675</v>
      </c>
      <c r="Q120" s="42" t="s">
        <v>476</v>
      </c>
      <c r="R120" s="43">
        <v>0.17</v>
      </c>
      <c r="T120" s="53">
        <v>1</v>
      </c>
      <c r="U120" s="54">
        <v>2024</v>
      </c>
      <c r="V120" s="54" t="s">
        <v>613</v>
      </c>
      <c r="W120" s="54" t="s">
        <v>612</v>
      </c>
      <c r="X120" s="54" t="s">
        <v>702</v>
      </c>
      <c r="Y120" s="55" t="str">
        <f t="shared" si="2"/>
        <v>12024冷房店舗用無し（一定速）</v>
      </c>
      <c r="Z120" s="56">
        <v>0.25</v>
      </c>
      <c r="AA120" s="56">
        <v>0.75</v>
      </c>
      <c r="AB120" s="57">
        <v>0.25</v>
      </c>
      <c r="AC120" s="57">
        <v>0.75</v>
      </c>
      <c r="AD120" s="31">
        <f>省エネ計算フォーマット【EHP】!$V$162/100</f>
        <v>0</v>
      </c>
      <c r="AE120" s="37">
        <f t="shared" si="3"/>
        <v>0.75</v>
      </c>
    </row>
    <row r="121" spans="13:31" ht="13.5" customHeight="1">
      <c r="M121" s="41">
        <v>10</v>
      </c>
      <c r="N121" s="42" t="s">
        <v>6</v>
      </c>
      <c r="O121" s="42" t="s">
        <v>674</v>
      </c>
      <c r="P121" s="42" t="s">
        <v>675</v>
      </c>
      <c r="Q121" s="42" t="s">
        <v>480</v>
      </c>
      <c r="R121" s="43">
        <v>0.20699999999999999</v>
      </c>
      <c r="T121" s="53">
        <v>1</v>
      </c>
      <c r="U121" s="54">
        <v>2024</v>
      </c>
      <c r="V121" s="54" t="s">
        <v>613</v>
      </c>
      <c r="W121" s="54" t="s">
        <v>606</v>
      </c>
      <c r="X121" s="54" t="s">
        <v>702</v>
      </c>
      <c r="Y121" s="55" t="str">
        <f t="shared" si="2"/>
        <v>12024冷房ビル用マルチ無し（一定速）</v>
      </c>
      <c r="Z121" s="56">
        <v>0.25</v>
      </c>
      <c r="AA121" s="56">
        <v>0.75</v>
      </c>
      <c r="AB121" s="57">
        <v>0.25</v>
      </c>
      <c r="AC121" s="57">
        <v>0.75</v>
      </c>
      <c r="AD121" s="31">
        <f>省エネ計算フォーマット【EHP】!$V$162/100</f>
        <v>0</v>
      </c>
      <c r="AE121" s="37">
        <f t="shared" si="3"/>
        <v>0.75</v>
      </c>
    </row>
    <row r="122" spans="13:31" ht="13.5" customHeight="1">
      <c r="M122" s="41">
        <v>10</v>
      </c>
      <c r="N122" s="42" t="s">
        <v>7</v>
      </c>
      <c r="O122" s="42" t="s">
        <v>674</v>
      </c>
      <c r="P122" s="42" t="s">
        <v>675</v>
      </c>
      <c r="Q122" s="42" t="s">
        <v>484</v>
      </c>
      <c r="R122" s="43">
        <v>0.18</v>
      </c>
      <c r="T122" s="53">
        <v>1</v>
      </c>
      <c r="U122" s="54">
        <v>2024</v>
      </c>
      <c r="V122" s="54" t="s">
        <v>613</v>
      </c>
      <c r="W122" s="54" t="s">
        <v>607</v>
      </c>
      <c r="X122" s="54" t="s">
        <v>702</v>
      </c>
      <c r="Y122" s="55" t="str">
        <f t="shared" si="2"/>
        <v>12024冷房設備用無し（一定速）</v>
      </c>
      <c r="Z122" s="56">
        <v>0.25</v>
      </c>
      <c r="AA122" s="56">
        <v>0.75</v>
      </c>
      <c r="AB122" s="57">
        <v>0.25</v>
      </c>
      <c r="AC122" s="57">
        <v>0.75</v>
      </c>
      <c r="AD122" s="31">
        <f>省エネ計算フォーマット【EHP】!$V$162/100</f>
        <v>0</v>
      </c>
      <c r="AE122" s="37">
        <f t="shared" si="3"/>
        <v>0.75</v>
      </c>
    </row>
    <row r="123" spans="13:31" ht="13.5" customHeight="1">
      <c r="M123" s="41">
        <v>10</v>
      </c>
      <c r="N123" s="42" t="s">
        <v>8</v>
      </c>
      <c r="O123" s="42" t="s">
        <v>674</v>
      </c>
      <c r="P123" s="42" t="s">
        <v>675</v>
      </c>
      <c r="Q123" s="42" t="s">
        <v>488</v>
      </c>
      <c r="R123" s="43">
        <v>0.154</v>
      </c>
      <c r="T123" s="53">
        <v>1</v>
      </c>
      <c r="U123" s="54">
        <v>2024</v>
      </c>
      <c r="V123" s="54" t="s">
        <v>614</v>
      </c>
      <c r="W123" s="54" t="s">
        <v>612</v>
      </c>
      <c r="X123" s="54" t="s">
        <v>618</v>
      </c>
      <c r="Y123" s="55" t="str">
        <f t="shared" si="2"/>
        <v>12024暖房店舗用有り</v>
      </c>
      <c r="Z123" s="56">
        <v>-1.04</v>
      </c>
      <c r="AA123" s="56">
        <v>2.04</v>
      </c>
      <c r="AB123" s="57">
        <v>1.0898000000000001</v>
      </c>
      <c r="AC123" s="57">
        <v>1.5076000000000001</v>
      </c>
      <c r="AD123" s="31">
        <f>省エネ計算フォーマット【EHP】!$V$162/100</f>
        <v>0</v>
      </c>
      <c r="AE123" s="37">
        <f t="shared" si="3"/>
        <v>1.5069999999999999</v>
      </c>
    </row>
    <row r="124" spans="13:31" ht="13.5" customHeight="1">
      <c r="M124" s="41">
        <v>10</v>
      </c>
      <c r="N124" s="42" t="s">
        <v>9</v>
      </c>
      <c r="O124" s="42" t="s">
        <v>674</v>
      </c>
      <c r="P124" s="42" t="s">
        <v>675</v>
      </c>
      <c r="Q124" s="42" t="s">
        <v>492</v>
      </c>
      <c r="R124" s="43">
        <v>0.18</v>
      </c>
      <c r="T124" s="53">
        <v>1</v>
      </c>
      <c r="U124" s="54">
        <v>2024</v>
      </c>
      <c r="V124" s="54" t="s">
        <v>614</v>
      </c>
      <c r="W124" s="54" t="s">
        <v>606</v>
      </c>
      <c r="X124" s="54" t="s">
        <v>618</v>
      </c>
      <c r="Y124" s="55" t="str">
        <f t="shared" si="2"/>
        <v>12024暖房ビル用マルチ有り</v>
      </c>
      <c r="Z124" s="56">
        <v>-1.1399999999999999</v>
      </c>
      <c r="AA124" s="56">
        <v>2.14</v>
      </c>
      <c r="AB124" s="57">
        <v>1.0454000000000001</v>
      </c>
      <c r="AC124" s="57">
        <v>1.5936999999999999</v>
      </c>
      <c r="AD124" s="31">
        <f>省エネ計算フォーマット【EHP】!$V$162/100</f>
        <v>0</v>
      </c>
      <c r="AE124" s="37">
        <f t="shared" si="3"/>
        <v>1.593</v>
      </c>
    </row>
    <row r="125" spans="13:31" ht="13.5" customHeight="1">
      <c r="M125" s="41">
        <v>10</v>
      </c>
      <c r="N125" s="42" t="s">
        <v>10</v>
      </c>
      <c r="O125" s="42" t="s">
        <v>674</v>
      </c>
      <c r="P125" s="42" t="s">
        <v>675</v>
      </c>
      <c r="Q125" s="42" t="s">
        <v>496</v>
      </c>
      <c r="R125" s="43">
        <v>0.107</v>
      </c>
      <c r="T125" s="53">
        <v>1</v>
      </c>
      <c r="U125" s="54">
        <v>2024</v>
      </c>
      <c r="V125" s="54" t="s">
        <v>614</v>
      </c>
      <c r="W125" s="54" t="s">
        <v>607</v>
      </c>
      <c r="X125" s="54" t="s">
        <v>618</v>
      </c>
      <c r="Y125" s="55" t="str">
        <f t="shared" si="2"/>
        <v>12024暖房設備用有り</v>
      </c>
      <c r="Z125" s="56">
        <v>-0.57999999999999996</v>
      </c>
      <c r="AA125" s="56">
        <v>1.58</v>
      </c>
      <c r="AB125" s="57">
        <v>1.0335000000000001</v>
      </c>
      <c r="AC125" s="57">
        <v>1.1766000000000001</v>
      </c>
      <c r="AD125" s="31">
        <f>省エネ計算フォーマット【EHP】!$V$162/100</f>
        <v>0</v>
      </c>
      <c r="AE125" s="37">
        <f t="shared" si="3"/>
        <v>1.1759999999999999</v>
      </c>
    </row>
    <row r="126" spans="13:31" ht="13.5" customHeight="1">
      <c r="M126" s="41">
        <v>10</v>
      </c>
      <c r="N126" s="42" t="s">
        <v>11</v>
      </c>
      <c r="O126" s="42" t="s">
        <v>674</v>
      </c>
      <c r="P126" s="42" t="s">
        <v>675</v>
      </c>
      <c r="Q126" s="42" t="s">
        <v>500</v>
      </c>
      <c r="R126" s="43">
        <v>0</v>
      </c>
      <c r="T126" s="53">
        <v>1</v>
      </c>
      <c r="U126" s="54">
        <v>2024</v>
      </c>
      <c r="V126" s="54" t="s">
        <v>614</v>
      </c>
      <c r="W126" s="54" t="s">
        <v>612</v>
      </c>
      <c r="X126" s="54" t="s">
        <v>702</v>
      </c>
      <c r="Y126" s="55" t="str">
        <f t="shared" si="2"/>
        <v>12024暖房店舗用無し（一定速）</v>
      </c>
      <c r="Z126" s="56">
        <v>0.25</v>
      </c>
      <c r="AA126" s="56">
        <v>0.75</v>
      </c>
      <c r="AB126" s="57">
        <v>0.25</v>
      </c>
      <c r="AC126" s="57">
        <v>0.75</v>
      </c>
      <c r="AD126" s="31">
        <f>省エネ計算フォーマット【EHP】!$V$162/100</f>
        <v>0</v>
      </c>
      <c r="AE126" s="37">
        <f t="shared" si="3"/>
        <v>0.75</v>
      </c>
    </row>
    <row r="127" spans="13:31" ht="13.5" customHeight="1">
      <c r="M127" s="41">
        <v>10</v>
      </c>
      <c r="N127" s="42" t="s">
        <v>12</v>
      </c>
      <c r="O127" s="42" t="s">
        <v>674</v>
      </c>
      <c r="P127" s="42" t="s">
        <v>675</v>
      </c>
      <c r="Q127" s="42" t="s">
        <v>504</v>
      </c>
      <c r="R127" s="43">
        <v>0.224</v>
      </c>
      <c r="T127" s="53">
        <v>1</v>
      </c>
      <c r="U127" s="54">
        <v>2024</v>
      </c>
      <c r="V127" s="54" t="s">
        <v>614</v>
      </c>
      <c r="W127" s="54" t="s">
        <v>606</v>
      </c>
      <c r="X127" s="54" t="s">
        <v>702</v>
      </c>
      <c r="Y127" s="55" t="str">
        <f t="shared" si="2"/>
        <v>12024暖房ビル用マルチ無し（一定速）</v>
      </c>
      <c r="Z127" s="56">
        <v>0.25</v>
      </c>
      <c r="AA127" s="56">
        <v>0.75</v>
      </c>
      <c r="AB127" s="57">
        <v>0.25</v>
      </c>
      <c r="AC127" s="57">
        <v>0.75</v>
      </c>
      <c r="AD127" s="31">
        <f>省エネ計算フォーマット【EHP】!$V$162/100</f>
        <v>0</v>
      </c>
      <c r="AE127" s="37">
        <f t="shared" si="3"/>
        <v>0.75</v>
      </c>
    </row>
    <row r="128" spans="13:31" ht="13.5" customHeight="1">
      <c r="M128" s="41">
        <v>11</v>
      </c>
      <c r="N128" s="42" t="s">
        <v>673</v>
      </c>
      <c r="O128" s="42" t="s">
        <v>674</v>
      </c>
      <c r="P128" s="42" t="s">
        <v>675</v>
      </c>
      <c r="Q128" s="42" t="s">
        <v>508</v>
      </c>
      <c r="R128" s="43">
        <v>0.129</v>
      </c>
      <c r="T128" s="53">
        <v>1</v>
      </c>
      <c r="U128" s="54">
        <v>2024</v>
      </c>
      <c r="V128" s="54" t="s">
        <v>614</v>
      </c>
      <c r="W128" s="54" t="s">
        <v>607</v>
      </c>
      <c r="X128" s="54" t="s">
        <v>702</v>
      </c>
      <c r="Y128" s="55" t="str">
        <f t="shared" si="2"/>
        <v>12024暖房設備用無し（一定速）</v>
      </c>
      <c r="Z128" s="56">
        <v>0.25</v>
      </c>
      <c r="AA128" s="56">
        <v>0.75</v>
      </c>
      <c r="AB128" s="57">
        <v>0.25</v>
      </c>
      <c r="AC128" s="57">
        <v>0.75</v>
      </c>
      <c r="AD128" s="31">
        <f>省エネ計算フォーマット【EHP】!$V$162/100</f>
        <v>0</v>
      </c>
      <c r="AE128" s="37">
        <f t="shared" si="3"/>
        <v>0.75</v>
      </c>
    </row>
    <row r="129" spans="13:31" ht="13.5" customHeight="1">
      <c r="M129" s="41">
        <v>11</v>
      </c>
      <c r="N129" s="42" t="s">
        <v>2</v>
      </c>
      <c r="O129" s="42" t="s">
        <v>674</v>
      </c>
      <c r="P129" s="42" t="s">
        <v>675</v>
      </c>
      <c r="Q129" s="42" t="s">
        <v>512</v>
      </c>
      <c r="R129" s="43">
        <v>9.1999999999999998E-2</v>
      </c>
      <c r="T129" s="25">
        <v>2</v>
      </c>
      <c r="U129" s="26">
        <v>1995</v>
      </c>
      <c r="V129" s="27" t="s">
        <v>19</v>
      </c>
      <c r="W129" s="27" t="s">
        <v>612</v>
      </c>
      <c r="X129" s="27" t="s">
        <v>618</v>
      </c>
      <c r="Y129" s="28" t="str">
        <f t="shared" si="2"/>
        <v>21995冷房店舗用有り</v>
      </c>
      <c r="Z129" s="51">
        <v>0.32</v>
      </c>
      <c r="AA129" s="51">
        <v>0.68</v>
      </c>
      <c r="AB129" s="52">
        <v>1.0165999999999999</v>
      </c>
      <c r="AC129" s="52">
        <v>0.50590000000000002</v>
      </c>
      <c r="AD129" s="31">
        <f>省エネ計算フォーマット【EHP】!$W$162/100</f>
        <v>0</v>
      </c>
      <c r="AE129" s="32">
        <f t="shared" si="3"/>
        <v>0.505</v>
      </c>
    </row>
    <row r="130" spans="13:31" ht="13.5" customHeight="1">
      <c r="M130" s="41">
        <v>11</v>
      </c>
      <c r="N130" s="42" t="s">
        <v>3</v>
      </c>
      <c r="O130" s="42" t="s">
        <v>674</v>
      </c>
      <c r="P130" s="42" t="s">
        <v>675</v>
      </c>
      <c r="Q130" s="42" t="s">
        <v>516</v>
      </c>
      <c r="R130" s="43">
        <v>0</v>
      </c>
      <c r="T130" s="25">
        <v>2</v>
      </c>
      <c r="U130" s="26">
        <v>1995</v>
      </c>
      <c r="V130" s="27" t="s">
        <v>19</v>
      </c>
      <c r="W130" s="27" t="s">
        <v>606</v>
      </c>
      <c r="X130" s="27" t="s">
        <v>618</v>
      </c>
      <c r="Y130" s="28" t="str">
        <f t="shared" si="2"/>
        <v>21995冷房ビル用マルチ有り</v>
      </c>
      <c r="Z130" s="51">
        <v>-0.218</v>
      </c>
      <c r="AA130" s="51">
        <v>1.218</v>
      </c>
      <c r="AB130" s="52">
        <v>1.0356000000000001</v>
      </c>
      <c r="AC130" s="52">
        <v>0.90459999999999996</v>
      </c>
      <c r="AD130" s="31">
        <f>省エネ計算フォーマット【EHP】!$W$162/100</f>
        <v>0</v>
      </c>
      <c r="AE130" s="32">
        <f t="shared" si="3"/>
        <v>0.90400000000000003</v>
      </c>
    </row>
    <row r="131" spans="13:31" ht="13.5" customHeight="1">
      <c r="M131" s="41">
        <v>11</v>
      </c>
      <c r="N131" s="42" t="s">
        <v>4</v>
      </c>
      <c r="O131" s="42" t="s">
        <v>674</v>
      </c>
      <c r="P131" s="42" t="s">
        <v>675</v>
      </c>
      <c r="Q131" s="42" t="s">
        <v>520</v>
      </c>
      <c r="R131" s="43">
        <v>0</v>
      </c>
      <c r="T131" s="25">
        <v>2</v>
      </c>
      <c r="U131" s="26">
        <v>1995</v>
      </c>
      <c r="V131" s="27" t="s">
        <v>19</v>
      </c>
      <c r="W131" s="27" t="s">
        <v>607</v>
      </c>
      <c r="X131" s="27" t="s">
        <v>618</v>
      </c>
      <c r="Y131" s="28" t="str">
        <f t="shared" si="2"/>
        <v>21995冷房設備用有り</v>
      </c>
      <c r="Z131" s="51">
        <v>0.25</v>
      </c>
      <c r="AA131" s="51">
        <v>0.75</v>
      </c>
      <c r="AB131" s="52">
        <v>1.0219</v>
      </c>
      <c r="AC131" s="52">
        <v>0.55700000000000005</v>
      </c>
      <c r="AD131" s="31">
        <f>省エネ計算フォーマット【EHP】!$W$162/100</f>
        <v>0</v>
      </c>
      <c r="AE131" s="32">
        <f t="shared" si="3"/>
        <v>0.55700000000000005</v>
      </c>
    </row>
    <row r="132" spans="13:31" ht="13.5" customHeight="1">
      <c r="M132" s="41">
        <v>11</v>
      </c>
      <c r="N132" s="42" t="s">
        <v>5</v>
      </c>
      <c r="O132" s="42" t="s">
        <v>674</v>
      </c>
      <c r="P132" s="42" t="s">
        <v>675</v>
      </c>
      <c r="Q132" s="42" t="s">
        <v>524</v>
      </c>
      <c r="R132" s="43">
        <v>0.107</v>
      </c>
      <c r="T132" s="25">
        <v>2</v>
      </c>
      <c r="U132" s="26">
        <v>1995</v>
      </c>
      <c r="V132" s="27" t="s">
        <v>19</v>
      </c>
      <c r="W132" s="27" t="s">
        <v>612</v>
      </c>
      <c r="X132" s="27" t="s">
        <v>702</v>
      </c>
      <c r="Y132" s="28" t="str">
        <f t="shared" si="2"/>
        <v>21995冷房店舗用無し（一定速）</v>
      </c>
      <c r="Z132" s="51">
        <v>0.26</v>
      </c>
      <c r="AA132" s="51">
        <v>0.74</v>
      </c>
      <c r="AB132" s="52">
        <v>0.26</v>
      </c>
      <c r="AC132" s="52">
        <v>0.74</v>
      </c>
      <c r="AD132" s="31">
        <f>省エネ計算フォーマット【EHP】!$W$162/100</f>
        <v>0</v>
      </c>
      <c r="AE132" s="32">
        <f t="shared" si="3"/>
        <v>0.74</v>
      </c>
    </row>
    <row r="133" spans="13:31" ht="13.5" customHeight="1">
      <c r="M133" s="41">
        <v>11</v>
      </c>
      <c r="N133" s="42" t="s">
        <v>6</v>
      </c>
      <c r="O133" s="42" t="s">
        <v>674</v>
      </c>
      <c r="P133" s="42" t="s">
        <v>675</v>
      </c>
      <c r="Q133" s="42" t="s">
        <v>528</v>
      </c>
      <c r="R133" s="43">
        <v>7.0999999999999994E-2</v>
      </c>
      <c r="T133" s="25">
        <v>2</v>
      </c>
      <c r="U133" s="26">
        <v>1995</v>
      </c>
      <c r="V133" s="27" t="s">
        <v>19</v>
      </c>
      <c r="W133" s="27" t="s">
        <v>606</v>
      </c>
      <c r="X133" s="27" t="s">
        <v>702</v>
      </c>
      <c r="Y133" s="28" t="str">
        <f t="shared" si="2"/>
        <v>21995冷房ビル用マルチ無し（一定速）</v>
      </c>
      <c r="Z133" s="51">
        <v>0.26</v>
      </c>
      <c r="AA133" s="51">
        <v>0.74</v>
      </c>
      <c r="AB133" s="52">
        <v>0.26</v>
      </c>
      <c r="AC133" s="52">
        <v>0.74</v>
      </c>
      <c r="AD133" s="31">
        <f>省エネ計算フォーマット【EHP】!$W$162/100</f>
        <v>0</v>
      </c>
      <c r="AE133" s="32">
        <f t="shared" si="3"/>
        <v>0.74</v>
      </c>
    </row>
    <row r="134" spans="13:31" ht="13.5" customHeight="1">
      <c r="M134" s="41">
        <v>11</v>
      </c>
      <c r="N134" s="42" t="s">
        <v>7</v>
      </c>
      <c r="O134" s="42" t="s">
        <v>674</v>
      </c>
      <c r="P134" s="42" t="s">
        <v>675</v>
      </c>
      <c r="Q134" s="42" t="s">
        <v>532</v>
      </c>
      <c r="R134" s="43">
        <v>0.14799999999999999</v>
      </c>
      <c r="T134" s="25">
        <v>2</v>
      </c>
      <c r="U134" s="26">
        <v>1995</v>
      </c>
      <c r="V134" s="27" t="s">
        <v>19</v>
      </c>
      <c r="W134" s="27" t="s">
        <v>607</v>
      </c>
      <c r="X134" s="27" t="s">
        <v>702</v>
      </c>
      <c r="Y134" s="28" t="str">
        <f t="shared" si="2"/>
        <v>21995冷房設備用無し（一定速）</v>
      </c>
      <c r="Z134" s="51">
        <v>0.26</v>
      </c>
      <c r="AA134" s="51">
        <v>0.74</v>
      </c>
      <c r="AB134" s="52">
        <v>0.26</v>
      </c>
      <c r="AC134" s="52">
        <v>0.74</v>
      </c>
      <c r="AD134" s="31">
        <f>省エネ計算フォーマット【EHP】!$W$162/100</f>
        <v>0</v>
      </c>
      <c r="AE134" s="32">
        <f t="shared" si="3"/>
        <v>0.74</v>
      </c>
    </row>
    <row r="135" spans="13:31" ht="13.5" customHeight="1">
      <c r="M135" s="41">
        <v>11</v>
      </c>
      <c r="N135" s="42" t="s">
        <v>8</v>
      </c>
      <c r="O135" s="42" t="s">
        <v>674</v>
      </c>
      <c r="P135" s="42" t="s">
        <v>675</v>
      </c>
      <c r="Q135" s="42" t="s">
        <v>536</v>
      </c>
      <c r="R135" s="43">
        <v>7.0999999999999994E-2</v>
      </c>
      <c r="T135" s="25">
        <v>2</v>
      </c>
      <c r="U135" s="26">
        <v>1995</v>
      </c>
      <c r="V135" s="27" t="s">
        <v>20</v>
      </c>
      <c r="W135" s="27" t="s">
        <v>612</v>
      </c>
      <c r="X135" s="27" t="s">
        <v>618</v>
      </c>
      <c r="Y135" s="28" t="str">
        <f t="shared" si="2"/>
        <v>21995暖房店舗用有り</v>
      </c>
      <c r="Z135" s="51">
        <v>0.374</v>
      </c>
      <c r="AA135" s="51">
        <v>0.626</v>
      </c>
      <c r="AB135" s="52">
        <v>1.0275000000000001</v>
      </c>
      <c r="AC135" s="52">
        <v>0.46260000000000001</v>
      </c>
      <c r="AD135" s="31">
        <f>省エネ計算フォーマット【EHP】!$W$162/100</f>
        <v>0</v>
      </c>
      <c r="AE135" s="32">
        <f t="shared" si="3"/>
        <v>0.46200000000000002</v>
      </c>
    </row>
    <row r="136" spans="13:31" ht="13.5" customHeight="1">
      <c r="M136" s="41">
        <v>11</v>
      </c>
      <c r="N136" s="42" t="s">
        <v>9</v>
      </c>
      <c r="O136" s="42" t="s">
        <v>674</v>
      </c>
      <c r="P136" s="42" t="s">
        <v>675</v>
      </c>
      <c r="Q136" s="42" t="s">
        <v>540</v>
      </c>
      <c r="R136" s="43">
        <v>8.5000000000000006E-2</v>
      </c>
      <c r="T136" s="25">
        <v>2</v>
      </c>
      <c r="U136" s="26">
        <v>1995</v>
      </c>
      <c r="V136" s="27" t="s">
        <v>20</v>
      </c>
      <c r="W136" s="27" t="s">
        <v>606</v>
      </c>
      <c r="X136" s="27" t="s">
        <v>618</v>
      </c>
      <c r="Y136" s="28" t="str">
        <f t="shared" si="2"/>
        <v>21995暖房ビル用マルチ有り</v>
      </c>
      <c r="Z136" s="51">
        <v>-0.112</v>
      </c>
      <c r="AA136" s="51">
        <v>1.1120000000000001</v>
      </c>
      <c r="AB136" s="52">
        <v>1.0236000000000001</v>
      </c>
      <c r="AC136" s="52">
        <v>0.82809999999999995</v>
      </c>
      <c r="AD136" s="31">
        <f>省エネ計算フォーマット【EHP】!$W$162/100</f>
        <v>0</v>
      </c>
      <c r="AE136" s="32">
        <f t="shared" si="3"/>
        <v>0.82799999999999996</v>
      </c>
    </row>
    <row r="137" spans="13:31" ht="13.5" customHeight="1">
      <c r="M137" s="41">
        <v>11</v>
      </c>
      <c r="N137" s="42" t="s">
        <v>10</v>
      </c>
      <c r="O137" s="42" t="s">
        <v>674</v>
      </c>
      <c r="P137" s="42" t="s">
        <v>675</v>
      </c>
      <c r="Q137" s="42" t="s">
        <v>544</v>
      </c>
      <c r="R137" s="43">
        <v>0</v>
      </c>
      <c r="T137" s="25">
        <v>2</v>
      </c>
      <c r="U137" s="26">
        <v>1995</v>
      </c>
      <c r="V137" s="27" t="s">
        <v>20</v>
      </c>
      <c r="W137" s="27" t="s">
        <v>607</v>
      </c>
      <c r="X137" s="27" t="s">
        <v>618</v>
      </c>
      <c r="Y137" s="28" t="str">
        <f t="shared" si="2"/>
        <v>21995暖房設備用有り</v>
      </c>
      <c r="Z137" s="51">
        <v>0.25</v>
      </c>
      <c r="AA137" s="51">
        <v>0.75</v>
      </c>
      <c r="AB137" s="52">
        <v>1.0159</v>
      </c>
      <c r="AC137" s="52">
        <v>0.5585</v>
      </c>
      <c r="AD137" s="31">
        <f>省エネ計算フォーマット【EHP】!$W$162/100</f>
        <v>0</v>
      </c>
      <c r="AE137" s="32">
        <f t="shared" si="3"/>
        <v>0.55800000000000005</v>
      </c>
    </row>
    <row r="138" spans="13:31" ht="13.5" customHeight="1">
      <c r="M138" s="41">
        <v>11</v>
      </c>
      <c r="N138" s="42" t="s">
        <v>11</v>
      </c>
      <c r="O138" s="42" t="s">
        <v>674</v>
      </c>
      <c r="P138" s="42" t="s">
        <v>675</v>
      </c>
      <c r="Q138" s="42" t="s">
        <v>548</v>
      </c>
      <c r="R138" s="43">
        <v>0</v>
      </c>
      <c r="T138" s="25">
        <v>2</v>
      </c>
      <c r="U138" s="26">
        <v>1995</v>
      </c>
      <c r="V138" s="27" t="s">
        <v>20</v>
      </c>
      <c r="W138" s="27" t="s">
        <v>612</v>
      </c>
      <c r="X138" s="27" t="s">
        <v>702</v>
      </c>
      <c r="Y138" s="28" t="str">
        <f t="shared" ref="Y138:Y201" si="4">T138&amp;U138&amp;V138&amp;W138&amp;X138</f>
        <v>21995暖房店舗用無し（一定速）</v>
      </c>
      <c r="Z138" s="51">
        <v>0.26</v>
      </c>
      <c r="AA138" s="51">
        <v>0.74</v>
      </c>
      <c r="AB138" s="52">
        <v>0.26</v>
      </c>
      <c r="AC138" s="52">
        <v>0.74</v>
      </c>
      <c r="AD138" s="31">
        <f>省エネ計算フォーマット【EHP】!$W$162/100</f>
        <v>0</v>
      </c>
      <c r="AE138" s="32">
        <f t="shared" si="3"/>
        <v>0.74</v>
      </c>
    </row>
    <row r="139" spans="13:31" ht="13.5" customHeight="1">
      <c r="M139" s="41">
        <v>11</v>
      </c>
      <c r="N139" s="42" t="s">
        <v>12</v>
      </c>
      <c r="O139" s="42" t="s">
        <v>674</v>
      </c>
      <c r="P139" s="42" t="s">
        <v>675</v>
      </c>
      <c r="Q139" s="42" t="s">
        <v>552</v>
      </c>
      <c r="R139" s="43">
        <v>0.13700000000000001</v>
      </c>
      <c r="T139" s="25">
        <v>2</v>
      </c>
      <c r="U139" s="26">
        <v>1995</v>
      </c>
      <c r="V139" s="27" t="s">
        <v>20</v>
      </c>
      <c r="W139" s="27" t="s">
        <v>606</v>
      </c>
      <c r="X139" s="27" t="s">
        <v>702</v>
      </c>
      <c r="Y139" s="28" t="str">
        <f t="shared" si="4"/>
        <v>21995暖房ビル用マルチ無し（一定速）</v>
      </c>
      <c r="Z139" s="51">
        <v>0.26</v>
      </c>
      <c r="AA139" s="51">
        <v>0.74</v>
      </c>
      <c r="AB139" s="52">
        <v>0.26</v>
      </c>
      <c r="AC139" s="52">
        <v>0.74</v>
      </c>
      <c r="AD139" s="31">
        <f>省エネ計算フォーマット【EHP】!$W$162/100</f>
        <v>0</v>
      </c>
      <c r="AE139" s="32">
        <f t="shared" si="3"/>
        <v>0.74</v>
      </c>
    </row>
    <row r="140" spans="13:31" ht="13.5" customHeight="1">
      <c r="M140" s="41">
        <v>12</v>
      </c>
      <c r="N140" s="42" t="s">
        <v>673</v>
      </c>
      <c r="O140" s="42" t="s">
        <v>674</v>
      </c>
      <c r="P140" s="42" t="s">
        <v>675</v>
      </c>
      <c r="Q140" s="42" t="s">
        <v>556</v>
      </c>
      <c r="R140" s="43">
        <v>0</v>
      </c>
      <c r="T140" s="25">
        <v>2</v>
      </c>
      <c r="U140" s="26">
        <v>1995</v>
      </c>
      <c r="V140" s="27" t="s">
        <v>20</v>
      </c>
      <c r="W140" s="27" t="s">
        <v>607</v>
      </c>
      <c r="X140" s="27" t="s">
        <v>702</v>
      </c>
      <c r="Y140" s="28" t="str">
        <f t="shared" si="4"/>
        <v>21995暖房設備用無し（一定速）</v>
      </c>
      <c r="Z140" s="51">
        <v>0.26</v>
      </c>
      <c r="AA140" s="51">
        <v>0.74</v>
      </c>
      <c r="AB140" s="52">
        <v>0.26</v>
      </c>
      <c r="AC140" s="52">
        <v>0.74</v>
      </c>
      <c r="AD140" s="31">
        <f>省エネ計算フォーマット【EHP】!$W$162/100</f>
        <v>0</v>
      </c>
      <c r="AE140" s="32">
        <f t="shared" ref="AE140:AE203" si="5">ROUNDDOWN(IF(AD140&gt;=0.25,Z140*AD140+AA140,AB140*AD140+AC140),3)</f>
        <v>0.74</v>
      </c>
    </row>
    <row r="141" spans="13:31" ht="13.5" customHeight="1">
      <c r="M141" s="41">
        <v>12</v>
      </c>
      <c r="N141" s="42" t="s">
        <v>2</v>
      </c>
      <c r="O141" s="42" t="s">
        <v>674</v>
      </c>
      <c r="P141" s="42" t="s">
        <v>675</v>
      </c>
      <c r="Q141" s="42" t="s">
        <v>560</v>
      </c>
      <c r="R141" s="43">
        <v>0</v>
      </c>
      <c r="T141" s="25">
        <v>2</v>
      </c>
      <c r="U141" s="26">
        <v>2005</v>
      </c>
      <c r="V141" s="27" t="s">
        <v>19</v>
      </c>
      <c r="W141" s="27" t="s">
        <v>612</v>
      </c>
      <c r="X141" s="27" t="s">
        <v>618</v>
      </c>
      <c r="Y141" s="28" t="str">
        <f t="shared" si="4"/>
        <v>22005冷房店舗用有り</v>
      </c>
      <c r="Z141" s="51">
        <v>-0.86599999999999999</v>
      </c>
      <c r="AA141" s="51">
        <v>1.8660000000000001</v>
      </c>
      <c r="AB141" s="52">
        <v>1.0455000000000001</v>
      </c>
      <c r="AC141" s="52">
        <v>1.3880999999999999</v>
      </c>
      <c r="AD141" s="31">
        <f>省エネ計算フォーマット【EHP】!$W$162/100</f>
        <v>0</v>
      </c>
      <c r="AE141" s="32">
        <f t="shared" si="5"/>
        <v>1.3879999999999999</v>
      </c>
    </row>
    <row r="142" spans="13:31" ht="13.5" customHeight="1">
      <c r="M142" s="41">
        <v>12</v>
      </c>
      <c r="N142" s="42" t="s">
        <v>3</v>
      </c>
      <c r="O142" s="42" t="s">
        <v>674</v>
      </c>
      <c r="P142" s="42" t="s">
        <v>675</v>
      </c>
      <c r="Q142" s="42" t="s">
        <v>564</v>
      </c>
      <c r="R142" s="43">
        <v>0</v>
      </c>
      <c r="T142" s="25">
        <v>2</v>
      </c>
      <c r="U142" s="26">
        <v>2005</v>
      </c>
      <c r="V142" s="27" t="s">
        <v>19</v>
      </c>
      <c r="W142" s="27" t="s">
        <v>606</v>
      </c>
      <c r="X142" s="27" t="s">
        <v>618</v>
      </c>
      <c r="Y142" s="28" t="str">
        <f t="shared" si="4"/>
        <v>22005冷房ビル用マルチ有り</v>
      </c>
      <c r="Z142" s="51">
        <v>-0.68200000000000005</v>
      </c>
      <c r="AA142" s="51">
        <v>1.6819999999999999</v>
      </c>
      <c r="AB142" s="52">
        <v>1.0490999999999999</v>
      </c>
      <c r="AC142" s="52">
        <v>1.2492000000000001</v>
      </c>
      <c r="AD142" s="31">
        <f>省エネ計算フォーマット【EHP】!$W$162/100</f>
        <v>0</v>
      </c>
      <c r="AE142" s="32">
        <f t="shared" si="5"/>
        <v>1.2490000000000001</v>
      </c>
    </row>
    <row r="143" spans="13:31" ht="14.25" customHeight="1">
      <c r="M143" s="41">
        <v>12</v>
      </c>
      <c r="N143" s="42" t="s">
        <v>4</v>
      </c>
      <c r="O143" s="42" t="s">
        <v>674</v>
      </c>
      <c r="P143" s="42" t="s">
        <v>675</v>
      </c>
      <c r="Q143" s="42" t="s">
        <v>568</v>
      </c>
      <c r="R143" s="43">
        <v>0</v>
      </c>
      <c r="T143" s="25">
        <v>2</v>
      </c>
      <c r="U143" s="26">
        <v>2005</v>
      </c>
      <c r="V143" s="27" t="s">
        <v>19</v>
      </c>
      <c r="W143" s="27" t="s">
        <v>607</v>
      </c>
      <c r="X143" s="27" t="s">
        <v>618</v>
      </c>
      <c r="Y143" s="28" t="str">
        <f t="shared" si="4"/>
        <v>22005冷房設備用有り</v>
      </c>
      <c r="Z143" s="51">
        <v>-0.114</v>
      </c>
      <c r="AA143" s="51">
        <v>1.1140000000000001</v>
      </c>
      <c r="AB143" s="52">
        <v>1.0325</v>
      </c>
      <c r="AC143" s="52">
        <v>0.82740000000000002</v>
      </c>
      <c r="AD143" s="31">
        <f>省エネ計算フォーマット【EHP】!$W$162/100</f>
        <v>0</v>
      </c>
      <c r="AE143" s="32">
        <f t="shared" si="5"/>
        <v>0.82699999999999996</v>
      </c>
    </row>
    <row r="144" spans="13:31" ht="13.5" customHeight="1">
      <c r="M144" s="41">
        <v>12</v>
      </c>
      <c r="N144" s="42" t="s">
        <v>5</v>
      </c>
      <c r="O144" s="42" t="s">
        <v>674</v>
      </c>
      <c r="P144" s="42" t="s">
        <v>675</v>
      </c>
      <c r="Q144" s="42" t="s">
        <v>572</v>
      </c>
      <c r="R144" s="43">
        <v>0</v>
      </c>
      <c r="T144" s="25">
        <v>2</v>
      </c>
      <c r="U144" s="26">
        <v>2005</v>
      </c>
      <c r="V144" s="27" t="s">
        <v>19</v>
      </c>
      <c r="W144" s="27" t="s">
        <v>612</v>
      </c>
      <c r="X144" s="27" t="s">
        <v>702</v>
      </c>
      <c r="Y144" s="28" t="str">
        <f t="shared" si="4"/>
        <v>22005冷房店舗用無し（一定速）</v>
      </c>
      <c r="Z144" s="51">
        <v>0.25</v>
      </c>
      <c r="AA144" s="51">
        <v>0.75</v>
      </c>
      <c r="AB144" s="52">
        <v>0.25</v>
      </c>
      <c r="AC144" s="52">
        <v>0.75</v>
      </c>
      <c r="AD144" s="31">
        <f>省エネ計算フォーマット【EHP】!$W$162/100</f>
        <v>0</v>
      </c>
      <c r="AE144" s="32">
        <f t="shared" si="5"/>
        <v>0.75</v>
      </c>
    </row>
    <row r="145" spans="13:31" ht="13.5" customHeight="1">
      <c r="M145" s="41">
        <v>12</v>
      </c>
      <c r="N145" s="42" t="s">
        <v>6</v>
      </c>
      <c r="O145" s="42" t="s">
        <v>674</v>
      </c>
      <c r="P145" s="42" t="s">
        <v>675</v>
      </c>
      <c r="Q145" s="42" t="s">
        <v>576</v>
      </c>
      <c r="R145" s="43">
        <v>0</v>
      </c>
      <c r="T145" s="25">
        <v>2</v>
      </c>
      <c r="U145" s="26">
        <v>2005</v>
      </c>
      <c r="V145" s="27" t="s">
        <v>19</v>
      </c>
      <c r="W145" s="27" t="s">
        <v>606</v>
      </c>
      <c r="X145" s="27" t="s">
        <v>702</v>
      </c>
      <c r="Y145" s="28" t="str">
        <f t="shared" si="4"/>
        <v>22005冷房ビル用マルチ無し（一定速）</v>
      </c>
      <c r="Z145" s="51">
        <v>0.25</v>
      </c>
      <c r="AA145" s="51">
        <v>0.75</v>
      </c>
      <c r="AB145" s="52">
        <v>0.25</v>
      </c>
      <c r="AC145" s="52">
        <v>0.75</v>
      </c>
      <c r="AD145" s="31">
        <f>省エネ計算フォーマット【EHP】!$W$162/100</f>
        <v>0</v>
      </c>
      <c r="AE145" s="32">
        <f t="shared" si="5"/>
        <v>0.75</v>
      </c>
    </row>
    <row r="146" spans="13:31" ht="13.5" customHeight="1">
      <c r="M146" s="41">
        <v>12</v>
      </c>
      <c r="N146" s="42" t="s">
        <v>7</v>
      </c>
      <c r="O146" s="42" t="s">
        <v>674</v>
      </c>
      <c r="P146" s="42" t="s">
        <v>675</v>
      </c>
      <c r="Q146" s="42" t="s">
        <v>580</v>
      </c>
      <c r="R146" s="43">
        <v>0</v>
      </c>
      <c r="T146" s="25">
        <v>2</v>
      </c>
      <c r="U146" s="26">
        <v>2005</v>
      </c>
      <c r="V146" s="27" t="s">
        <v>19</v>
      </c>
      <c r="W146" s="27" t="s">
        <v>607</v>
      </c>
      <c r="X146" s="27" t="s">
        <v>702</v>
      </c>
      <c r="Y146" s="28" t="str">
        <f t="shared" si="4"/>
        <v>22005冷房設備用無し（一定速）</v>
      </c>
      <c r="Z146" s="51">
        <v>0.25</v>
      </c>
      <c r="AA146" s="51">
        <v>0.75</v>
      </c>
      <c r="AB146" s="52">
        <v>0.25</v>
      </c>
      <c r="AC146" s="52">
        <v>0.75</v>
      </c>
      <c r="AD146" s="31">
        <f>省エネ計算フォーマット【EHP】!$W$162/100</f>
        <v>0</v>
      </c>
      <c r="AE146" s="32">
        <f t="shared" si="5"/>
        <v>0.75</v>
      </c>
    </row>
    <row r="147" spans="13:31" ht="14.25" customHeight="1">
      <c r="M147" s="41">
        <v>12</v>
      </c>
      <c r="N147" s="42" t="s">
        <v>8</v>
      </c>
      <c r="O147" s="42" t="s">
        <v>674</v>
      </c>
      <c r="P147" s="42" t="s">
        <v>675</v>
      </c>
      <c r="Q147" s="42" t="s">
        <v>584</v>
      </c>
      <c r="R147" s="43">
        <v>0</v>
      </c>
      <c r="T147" s="25">
        <v>2</v>
      </c>
      <c r="U147" s="26">
        <v>2005</v>
      </c>
      <c r="V147" s="27" t="s">
        <v>20</v>
      </c>
      <c r="W147" s="27" t="s">
        <v>612</v>
      </c>
      <c r="X147" s="27" t="s">
        <v>618</v>
      </c>
      <c r="Y147" s="28" t="str">
        <f t="shared" si="4"/>
        <v>22005暖房店舗用有り</v>
      </c>
      <c r="Z147" s="51">
        <v>-0.65</v>
      </c>
      <c r="AA147" s="51">
        <v>1.65</v>
      </c>
      <c r="AB147" s="52">
        <v>1.0726</v>
      </c>
      <c r="AC147" s="52">
        <v>1.2194</v>
      </c>
      <c r="AD147" s="31">
        <f>省エネ計算フォーマット【EHP】!$W$162/100</f>
        <v>0</v>
      </c>
      <c r="AE147" s="32">
        <f t="shared" si="5"/>
        <v>1.2190000000000001</v>
      </c>
    </row>
    <row r="148" spans="13:31" ht="13.5" customHeight="1">
      <c r="M148" s="41">
        <v>12</v>
      </c>
      <c r="N148" s="42" t="s">
        <v>9</v>
      </c>
      <c r="O148" s="42" t="s">
        <v>674</v>
      </c>
      <c r="P148" s="42" t="s">
        <v>675</v>
      </c>
      <c r="Q148" s="42" t="s">
        <v>588</v>
      </c>
      <c r="R148" s="43">
        <v>0</v>
      </c>
      <c r="T148" s="25">
        <v>2</v>
      </c>
      <c r="U148" s="26">
        <v>2005</v>
      </c>
      <c r="V148" s="27" t="s">
        <v>20</v>
      </c>
      <c r="W148" s="27" t="s">
        <v>606</v>
      </c>
      <c r="X148" s="27" t="s">
        <v>618</v>
      </c>
      <c r="Y148" s="28" t="str">
        <f t="shared" si="4"/>
        <v>22005暖房ビル用マルチ有り</v>
      </c>
      <c r="Z148" s="51">
        <v>-0.56000000000000005</v>
      </c>
      <c r="AA148" s="51">
        <v>1.56</v>
      </c>
      <c r="AB148" s="52">
        <v>1.0330999999999999</v>
      </c>
      <c r="AC148" s="52">
        <v>1.1617</v>
      </c>
      <c r="AD148" s="31">
        <f>省エネ計算フォーマット【EHP】!$W$162/100</f>
        <v>0</v>
      </c>
      <c r="AE148" s="32">
        <f t="shared" si="5"/>
        <v>1.161</v>
      </c>
    </row>
    <row r="149" spans="13:31" ht="13.5" customHeight="1">
      <c r="M149" s="41">
        <v>12</v>
      </c>
      <c r="N149" s="42" t="s">
        <v>10</v>
      </c>
      <c r="O149" s="42" t="s">
        <v>674</v>
      </c>
      <c r="P149" s="42" t="s">
        <v>675</v>
      </c>
      <c r="Q149" s="42" t="s">
        <v>592</v>
      </c>
      <c r="R149" s="43">
        <v>0</v>
      </c>
      <c r="T149" s="25">
        <v>2</v>
      </c>
      <c r="U149" s="26">
        <v>2005</v>
      </c>
      <c r="V149" s="27" t="s">
        <v>20</v>
      </c>
      <c r="W149" s="27" t="s">
        <v>607</v>
      </c>
      <c r="X149" s="27" t="s">
        <v>618</v>
      </c>
      <c r="Y149" s="28" t="str">
        <f t="shared" si="4"/>
        <v>22005暖房設備用有り</v>
      </c>
      <c r="Z149" s="51">
        <v>-0.126</v>
      </c>
      <c r="AA149" s="51">
        <v>1.1259999999999999</v>
      </c>
      <c r="AB149" s="52">
        <v>1.0239</v>
      </c>
      <c r="AC149" s="52">
        <v>0.83850000000000002</v>
      </c>
      <c r="AD149" s="31">
        <f>省エネ計算フォーマット【EHP】!$W$162/100</f>
        <v>0</v>
      </c>
      <c r="AE149" s="32">
        <f t="shared" si="5"/>
        <v>0.83799999999999997</v>
      </c>
    </row>
    <row r="150" spans="13:31" ht="13.5" customHeight="1">
      <c r="M150" s="41">
        <v>12</v>
      </c>
      <c r="N150" s="42" t="s">
        <v>11</v>
      </c>
      <c r="O150" s="42" t="s">
        <v>674</v>
      </c>
      <c r="P150" s="42" t="s">
        <v>675</v>
      </c>
      <c r="Q150" s="42" t="s">
        <v>596</v>
      </c>
      <c r="R150" s="43">
        <v>0</v>
      </c>
      <c r="T150" s="25">
        <v>2</v>
      </c>
      <c r="U150" s="26">
        <v>2005</v>
      </c>
      <c r="V150" s="27" t="s">
        <v>20</v>
      </c>
      <c r="W150" s="27" t="s">
        <v>612</v>
      </c>
      <c r="X150" s="27" t="s">
        <v>702</v>
      </c>
      <c r="Y150" s="28" t="str">
        <f t="shared" si="4"/>
        <v>22005暖房店舗用無し（一定速）</v>
      </c>
      <c r="Z150" s="51">
        <v>0.25</v>
      </c>
      <c r="AA150" s="51">
        <v>0.75</v>
      </c>
      <c r="AB150" s="52">
        <v>0.25</v>
      </c>
      <c r="AC150" s="52">
        <v>0.75</v>
      </c>
      <c r="AD150" s="31">
        <f>省エネ計算フォーマット【EHP】!$W$162/100</f>
        <v>0</v>
      </c>
      <c r="AE150" s="32">
        <f t="shared" si="5"/>
        <v>0.75</v>
      </c>
    </row>
    <row r="151" spans="13:31" ht="13.5" customHeight="1">
      <c r="M151" s="41">
        <v>12</v>
      </c>
      <c r="N151" s="42" t="s">
        <v>12</v>
      </c>
      <c r="O151" s="42" t="s">
        <v>674</v>
      </c>
      <c r="P151" s="42" t="s">
        <v>675</v>
      </c>
      <c r="Q151" s="42" t="s">
        <v>600</v>
      </c>
      <c r="R151" s="43">
        <v>0</v>
      </c>
      <c r="T151" s="25">
        <v>2</v>
      </c>
      <c r="U151" s="26">
        <v>2005</v>
      </c>
      <c r="V151" s="27" t="s">
        <v>20</v>
      </c>
      <c r="W151" s="27" t="s">
        <v>606</v>
      </c>
      <c r="X151" s="27" t="s">
        <v>702</v>
      </c>
      <c r="Y151" s="28" t="str">
        <f t="shared" si="4"/>
        <v>22005暖房ビル用マルチ無し（一定速）</v>
      </c>
      <c r="Z151" s="51">
        <v>0.25</v>
      </c>
      <c r="AA151" s="51">
        <v>0.75</v>
      </c>
      <c r="AB151" s="52">
        <v>0.25</v>
      </c>
      <c r="AC151" s="52">
        <v>0.75</v>
      </c>
      <c r="AD151" s="31">
        <f>省エネ計算フォーマット【EHP】!$W$162/100</f>
        <v>0</v>
      </c>
      <c r="AE151" s="32">
        <f t="shared" si="5"/>
        <v>0.75</v>
      </c>
    </row>
    <row r="152" spans="13:31" ht="13.5" customHeight="1">
      <c r="M152" s="41">
        <v>1</v>
      </c>
      <c r="N152" s="42" t="s">
        <v>673</v>
      </c>
      <c r="O152" s="42" t="s">
        <v>674</v>
      </c>
      <c r="P152" s="42" t="s">
        <v>676</v>
      </c>
      <c r="Q152" s="42" t="s">
        <v>29</v>
      </c>
      <c r="R152" s="43">
        <v>0.44600000000000001</v>
      </c>
      <c r="T152" s="25">
        <v>2</v>
      </c>
      <c r="U152" s="50">
        <v>2005</v>
      </c>
      <c r="V152" s="41" t="s">
        <v>20</v>
      </c>
      <c r="W152" s="41" t="s">
        <v>607</v>
      </c>
      <c r="X152" s="41" t="s">
        <v>702</v>
      </c>
      <c r="Y152" s="28" t="str">
        <f t="shared" si="4"/>
        <v>22005暖房設備用無し（一定速）</v>
      </c>
      <c r="Z152" s="51">
        <v>0.25</v>
      </c>
      <c r="AA152" s="51">
        <v>0.75</v>
      </c>
      <c r="AB152" s="52">
        <v>0.25</v>
      </c>
      <c r="AC152" s="52">
        <v>0.75</v>
      </c>
      <c r="AD152" s="31">
        <f>省エネ計算フォーマット【EHP】!$W$162/100</f>
        <v>0</v>
      </c>
      <c r="AE152" s="32">
        <f t="shared" si="5"/>
        <v>0.75</v>
      </c>
    </row>
    <row r="153" spans="13:31" ht="13.5" customHeight="1">
      <c r="M153" s="41">
        <v>1</v>
      </c>
      <c r="N153" s="42" t="s">
        <v>2</v>
      </c>
      <c r="O153" s="42" t="s">
        <v>674</v>
      </c>
      <c r="P153" s="42" t="s">
        <v>676</v>
      </c>
      <c r="Q153" s="42" t="s">
        <v>33</v>
      </c>
      <c r="R153" s="43">
        <v>0.45800000000000002</v>
      </c>
      <c r="T153" s="25">
        <v>2</v>
      </c>
      <c r="U153" s="50">
        <v>2010</v>
      </c>
      <c r="V153" s="41" t="s">
        <v>19</v>
      </c>
      <c r="W153" s="41" t="s">
        <v>612</v>
      </c>
      <c r="X153" s="41" t="s">
        <v>618</v>
      </c>
      <c r="Y153" s="28" t="str">
        <f t="shared" si="4"/>
        <v>22010冷房店舗用有り</v>
      </c>
      <c r="Z153" s="51">
        <v>-1.1000000000000001</v>
      </c>
      <c r="AA153" s="51">
        <v>2.1</v>
      </c>
      <c r="AB153" s="52">
        <v>1.0511999999999999</v>
      </c>
      <c r="AC153" s="52">
        <v>1.5622</v>
      </c>
      <c r="AD153" s="31">
        <f>省エネ計算フォーマット【EHP】!$W$162/100</f>
        <v>0</v>
      </c>
      <c r="AE153" s="32">
        <f t="shared" si="5"/>
        <v>1.5620000000000001</v>
      </c>
    </row>
    <row r="154" spans="13:31" ht="13.5" customHeight="1">
      <c r="M154" s="41">
        <v>1</v>
      </c>
      <c r="N154" s="42" t="s">
        <v>3</v>
      </c>
      <c r="O154" s="42" t="s">
        <v>674</v>
      </c>
      <c r="P154" s="42" t="s">
        <v>676</v>
      </c>
      <c r="Q154" s="42" t="s">
        <v>37</v>
      </c>
      <c r="R154" s="43">
        <v>0.53300000000000003</v>
      </c>
      <c r="T154" s="25">
        <v>2</v>
      </c>
      <c r="U154" s="50">
        <v>2010</v>
      </c>
      <c r="V154" s="41" t="s">
        <v>19</v>
      </c>
      <c r="W154" s="41" t="s">
        <v>606</v>
      </c>
      <c r="X154" s="41" t="s">
        <v>618</v>
      </c>
      <c r="Y154" s="28" t="str">
        <f t="shared" si="4"/>
        <v>22010冷房ビル用マルチ有り</v>
      </c>
      <c r="Z154" s="51">
        <v>-0.88</v>
      </c>
      <c r="AA154" s="51">
        <v>1.88</v>
      </c>
      <c r="AB154" s="52">
        <v>1.0548999999999999</v>
      </c>
      <c r="AC154" s="52">
        <v>1.3963000000000001</v>
      </c>
      <c r="AD154" s="31">
        <f>省エネ計算フォーマット【EHP】!$W$162/100</f>
        <v>0</v>
      </c>
      <c r="AE154" s="32">
        <f t="shared" si="5"/>
        <v>1.3959999999999999</v>
      </c>
    </row>
    <row r="155" spans="13:31" ht="13.5" customHeight="1">
      <c r="M155" s="41">
        <v>1</v>
      </c>
      <c r="N155" s="42" t="s">
        <v>4</v>
      </c>
      <c r="O155" s="42" t="s">
        <v>674</v>
      </c>
      <c r="P155" s="42" t="s">
        <v>676</v>
      </c>
      <c r="Q155" s="42" t="s">
        <v>41</v>
      </c>
      <c r="R155" s="43">
        <v>0.752</v>
      </c>
      <c r="T155" s="25">
        <v>2</v>
      </c>
      <c r="U155" s="50">
        <v>2010</v>
      </c>
      <c r="V155" s="41" t="s">
        <v>19</v>
      </c>
      <c r="W155" s="41" t="s">
        <v>607</v>
      </c>
      <c r="X155" s="41" t="s">
        <v>618</v>
      </c>
      <c r="Y155" s="28" t="str">
        <f t="shared" si="4"/>
        <v>22010冷房設備用有り</v>
      </c>
      <c r="Z155" s="51">
        <v>-0.26</v>
      </c>
      <c r="AA155" s="51">
        <v>1.26</v>
      </c>
      <c r="AB155" s="52">
        <v>1.1929000000000001</v>
      </c>
      <c r="AC155" s="52">
        <v>0.89680000000000004</v>
      </c>
      <c r="AD155" s="31">
        <f>省エネ計算フォーマット【EHP】!$W$162/100</f>
        <v>0</v>
      </c>
      <c r="AE155" s="32">
        <f t="shared" si="5"/>
        <v>0.89600000000000002</v>
      </c>
    </row>
    <row r="156" spans="13:31" ht="13.5" customHeight="1">
      <c r="M156" s="41">
        <v>1</v>
      </c>
      <c r="N156" s="42" t="s">
        <v>5</v>
      </c>
      <c r="O156" s="42" t="s">
        <v>674</v>
      </c>
      <c r="P156" s="42" t="s">
        <v>676</v>
      </c>
      <c r="Q156" s="42" t="s">
        <v>45</v>
      </c>
      <c r="R156" s="43">
        <v>0.41699999999999998</v>
      </c>
      <c r="T156" s="25">
        <v>2</v>
      </c>
      <c r="U156" s="50">
        <v>2010</v>
      </c>
      <c r="V156" s="41" t="s">
        <v>19</v>
      </c>
      <c r="W156" s="41" t="s">
        <v>612</v>
      </c>
      <c r="X156" s="41" t="s">
        <v>702</v>
      </c>
      <c r="Y156" s="28" t="str">
        <f t="shared" si="4"/>
        <v>22010冷房店舗用無し（一定速）</v>
      </c>
      <c r="Z156" s="51">
        <v>0.25</v>
      </c>
      <c r="AA156" s="51">
        <v>0.75</v>
      </c>
      <c r="AB156" s="52">
        <v>0.25</v>
      </c>
      <c r="AC156" s="52">
        <v>0.75</v>
      </c>
      <c r="AD156" s="31">
        <f>省エネ計算フォーマット【EHP】!$W$162/100</f>
        <v>0</v>
      </c>
      <c r="AE156" s="32">
        <f t="shared" si="5"/>
        <v>0.75</v>
      </c>
    </row>
    <row r="157" spans="13:31" ht="13.5" customHeight="1">
      <c r="M157" s="41">
        <v>1</v>
      </c>
      <c r="N157" s="42" t="s">
        <v>6</v>
      </c>
      <c r="O157" s="42" t="s">
        <v>674</v>
      </c>
      <c r="P157" s="42" t="s">
        <v>676</v>
      </c>
      <c r="Q157" s="42" t="s">
        <v>49</v>
      </c>
      <c r="R157" s="43">
        <v>0.48299999999999998</v>
      </c>
      <c r="T157" s="25">
        <v>2</v>
      </c>
      <c r="U157" s="50">
        <v>2010</v>
      </c>
      <c r="V157" s="41" t="s">
        <v>19</v>
      </c>
      <c r="W157" s="41" t="s">
        <v>606</v>
      </c>
      <c r="X157" s="41" t="s">
        <v>702</v>
      </c>
      <c r="Y157" s="28" t="str">
        <f t="shared" si="4"/>
        <v>22010冷房ビル用マルチ無し（一定速）</v>
      </c>
      <c r="Z157" s="51">
        <v>0.25</v>
      </c>
      <c r="AA157" s="51">
        <v>0.75</v>
      </c>
      <c r="AB157" s="52">
        <v>0.25</v>
      </c>
      <c r="AC157" s="52">
        <v>0.75</v>
      </c>
      <c r="AD157" s="31">
        <f>省エネ計算フォーマット【EHP】!$W$162/100</f>
        <v>0</v>
      </c>
      <c r="AE157" s="32">
        <f t="shared" si="5"/>
        <v>0.75</v>
      </c>
    </row>
    <row r="158" spans="13:31" ht="13.5" customHeight="1">
      <c r="M158" s="41">
        <v>1</v>
      </c>
      <c r="N158" s="42" t="s">
        <v>7</v>
      </c>
      <c r="O158" s="42" t="s">
        <v>674</v>
      </c>
      <c r="P158" s="42" t="s">
        <v>676</v>
      </c>
      <c r="Q158" s="42" t="s">
        <v>53</v>
      </c>
      <c r="R158" s="43">
        <v>0.496</v>
      </c>
      <c r="T158" s="25">
        <v>2</v>
      </c>
      <c r="U158" s="50">
        <v>2010</v>
      </c>
      <c r="V158" s="41" t="s">
        <v>19</v>
      </c>
      <c r="W158" s="41" t="s">
        <v>607</v>
      </c>
      <c r="X158" s="41" t="s">
        <v>702</v>
      </c>
      <c r="Y158" s="28" t="str">
        <f t="shared" si="4"/>
        <v>22010冷房設備用無し（一定速）</v>
      </c>
      <c r="Z158" s="51">
        <v>0.25</v>
      </c>
      <c r="AA158" s="51">
        <v>0.75</v>
      </c>
      <c r="AB158" s="52">
        <v>0.25</v>
      </c>
      <c r="AC158" s="52">
        <v>0.75</v>
      </c>
      <c r="AD158" s="31">
        <f>省エネ計算フォーマット【EHP】!$W$162/100</f>
        <v>0</v>
      </c>
      <c r="AE158" s="32">
        <f t="shared" si="5"/>
        <v>0.75</v>
      </c>
    </row>
    <row r="159" spans="13:31" ht="13.5" customHeight="1">
      <c r="M159" s="41">
        <v>1</v>
      </c>
      <c r="N159" s="42" t="s">
        <v>8</v>
      </c>
      <c r="O159" s="42" t="s">
        <v>674</v>
      </c>
      <c r="P159" s="42" t="s">
        <v>676</v>
      </c>
      <c r="Q159" s="42" t="s">
        <v>57</v>
      </c>
      <c r="R159" s="43">
        <v>0.68300000000000005</v>
      </c>
      <c r="T159" s="25">
        <v>2</v>
      </c>
      <c r="U159" s="50">
        <v>2010</v>
      </c>
      <c r="V159" s="41" t="s">
        <v>20</v>
      </c>
      <c r="W159" s="41" t="s">
        <v>612</v>
      </c>
      <c r="X159" s="41" t="s">
        <v>618</v>
      </c>
      <c r="Y159" s="28" t="str">
        <f t="shared" si="4"/>
        <v>22010暖房店舗用有り</v>
      </c>
      <c r="Z159" s="51">
        <v>-0.72</v>
      </c>
      <c r="AA159" s="51">
        <v>1.72</v>
      </c>
      <c r="AB159" s="52">
        <v>1.0757000000000001</v>
      </c>
      <c r="AC159" s="52">
        <v>1.2710999999999999</v>
      </c>
      <c r="AD159" s="31">
        <f>省エネ計算フォーマット【EHP】!$W$162/100</f>
        <v>0</v>
      </c>
      <c r="AE159" s="32">
        <f t="shared" si="5"/>
        <v>1.2709999999999999</v>
      </c>
    </row>
    <row r="160" spans="13:31" ht="13.5" customHeight="1">
      <c r="M160" s="41">
        <v>1</v>
      </c>
      <c r="N160" s="42" t="s">
        <v>9</v>
      </c>
      <c r="O160" s="42" t="s">
        <v>674</v>
      </c>
      <c r="P160" s="42" t="s">
        <v>676</v>
      </c>
      <c r="Q160" s="42" t="s">
        <v>61</v>
      </c>
      <c r="R160" s="43">
        <v>0.56499999999999995</v>
      </c>
      <c r="T160" s="25">
        <v>2</v>
      </c>
      <c r="U160" s="50">
        <v>2010</v>
      </c>
      <c r="V160" s="41" t="s">
        <v>20</v>
      </c>
      <c r="W160" s="41" t="s">
        <v>606</v>
      </c>
      <c r="X160" s="41" t="s">
        <v>618</v>
      </c>
      <c r="Y160" s="28" t="str">
        <f t="shared" si="4"/>
        <v>22010暖房ビル用マルチ有り</v>
      </c>
      <c r="Z160" s="51">
        <v>-0.7</v>
      </c>
      <c r="AA160" s="51">
        <v>1.7</v>
      </c>
      <c r="AB160" s="52">
        <v>1.036</v>
      </c>
      <c r="AC160" s="52">
        <v>1.266</v>
      </c>
      <c r="AD160" s="31">
        <f>省エネ計算フォーマット【EHP】!$W$162/100</f>
        <v>0</v>
      </c>
      <c r="AE160" s="32">
        <f t="shared" si="5"/>
        <v>1.266</v>
      </c>
    </row>
    <row r="161" spans="13:31" ht="13.5" customHeight="1">
      <c r="M161" s="41">
        <v>1</v>
      </c>
      <c r="N161" s="42" t="s">
        <v>10</v>
      </c>
      <c r="O161" s="42" t="s">
        <v>674</v>
      </c>
      <c r="P161" s="42" t="s">
        <v>676</v>
      </c>
      <c r="Q161" s="42" t="s">
        <v>65</v>
      </c>
      <c r="R161" s="43">
        <v>0.95199999999999996</v>
      </c>
      <c r="T161" s="25">
        <v>2</v>
      </c>
      <c r="U161" s="50">
        <v>2010</v>
      </c>
      <c r="V161" s="41" t="s">
        <v>20</v>
      </c>
      <c r="W161" s="41" t="s">
        <v>607</v>
      </c>
      <c r="X161" s="41" t="s">
        <v>618</v>
      </c>
      <c r="Y161" s="28" t="str">
        <f t="shared" si="4"/>
        <v>22010暖房設備用有り</v>
      </c>
      <c r="Z161" s="51">
        <v>-0.26</v>
      </c>
      <c r="AA161" s="51">
        <v>1.26</v>
      </c>
      <c r="AB161" s="52">
        <v>0.82779999999999998</v>
      </c>
      <c r="AC161" s="52">
        <v>0.98809999999999998</v>
      </c>
      <c r="AD161" s="31">
        <f>省エネ計算フォーマット【EHP】!$W$162/100</f>
        <v>0</v>
      </c>
      <c r="AE161" s="32">
        <f t="shared" si="5"/>
        <v>0.98799999999999999</v>
      </c>
    </row>
    <row r="162" spans="13:31" ht="13.5" customHeight="1">
      <c r="M162" s="41">
        <v>1</v>
      </c>
      <c r="N162" s="42" t="s">
        <v>11</v>
      </c>
      <c r="O162" s="42" t="s">
        <v>674</v>
      </c>
      <c r="P162" s="42" t="s">
        <v>676</v>
      </c>
      <c r="Q162" s="42" t="s">
        <v>69</v>
      </c>
      <c r="R162" s="43">
        <v>1</v>
      </c>
      <c r="T162" s="25">
        <v>2</v>
      </c>
      <c r="U162" s="50">
        <v>2010</v>
      </c>
      <c r="V162" s="41" t="s">
        <v>20</v>
      </c>
      <c r="W162" s="41" t="s">
        <v>612</v>
      </c>
      <c r="X162" s="41" t="s">
        <v>702</v>
      </c>
      <c r="Y162" s="28" t="str">
        <f t="shared" si="4"/>
        <v>22010暖房店舗用無し（一定速）</v>
      </c>
      <c r="Z162" s="51">
        <v>0.25</v>
      </c>
      <c r="AA162" s="51">
        <v>0.75</v>
      </c>
      <c r="AB162" s="52">
        <v>0.25</v>
      </c>
      <c r="AC162" s="52">
        <v>0.75</v>
      </c>
      <c r="AD162" s="31">
        <f>省エネ計算フォーマット【EHP】!$W$162/100</f>
        <v>0</v>
      </c>
      <c r="AE162" s="32">
        <f t="shared" si="5"/>
        <v>0.75</v>
      </c>
    </row>
    <row r="163" spans="13:31" ht="13.5" customHeight="1">
      <c r="M163" s="41">
        <v>1</v>
      </c>
      <c r="N163" s="42" t="s">
        <v>12</v>
      </c>
      <c r="O163" s="42" t="s">
        <v>674</v>
      </c>
      <c r="P163" s="42" t="s">
        <v>676</v>
      </c>
      <c r="Q163" s="42" t="s">
        <v>73</v>
      </c>
      <c r="R163" s="43">
        <v>0.32</v>
      </c>
      <c r="T163" s="25">
        <v>2</v>
      </c>
      <c r="U163" s="50">
        <v>2010</v>
      </c>
      <c r="V163" s="41" t="s">
        <v>20</v>
      </c>
      <c r="W163" s="41" t="s">
        <v>606</v>
      </c>
      <c r="X163" s="41" t="s">
        <v>702</v>
      </c>
      <c r="Y163" s="28" t="str">
        <f t="shared" si="4"/>
        <v>22010暖房ビル用マルチ無し（一定速）</v>
      </c>
      <c r="Z163" s="51">
        <v>0.25</v>
      </c>
      <c r="AA163" s="51">
        <v>0.75</v>
      </c>
      <c r="AB163" s="52">
        <v>0.25</v>
      </c>
      <c r="AC163" s="52">
        <v>0.75</v>
      </c>
      <c r="AD163" s="31">
        <f>省エネ計算フォーマット【EHP】!$W$162/100</f>
        <v>0</v>
      </c>
      <c r="AE163" s="32">
        <f t="shared" si="5"/>
        <v>0.75</v>
      </c>
    </row>
    <row r="164" spans="13:31" ht="13.5" customHeight="1">
      <c r="M164" s="41">
        <v>2</v>
      </c>
      <c r="N164" s="42" t="s">
        <v>673</v>
      </c>
      <c r="O164" s="42" t="s">
        <v>674</v>
      </c>
      <c r="P164" s="42" t="s">
        <v>676</v>
      </c>
      <c r="Q164" s="42" t="s">
        <v>77</v>
      </c>
      <c r="R164" s="43">
        <v>0.432</v>
      </c>
      <c r="T164" s="25">
        <v>2</v>
      </c>
      <c r="U164" s="50">
        <v>2010</v>
      </c>
      <c r="V164" s="41" t="s">
        <v>20</v>
      </c>
      <c r="W164" s="41" t="s">
        <v>607</v>
      </c>
      <c r="X164" s="41" t="s">
        <v>702</v>
      </c>
      <c r="Y164" s="28" t="str">
        <f t="shared" si="4"/>
        <v>22010暖房設備用無し（一定速）</v>
      </c>
      <c r="Z164" s="63">
        <v>0.25</v>
      </c>
      <c r="AA164" s="63">
        <v>0.75</v>
      </c>
      <c r="AB164" s="64">
        <v>0.25</v>
      </c>
      <c r="AC164" s="64">
        <v>0.75</v>
      </c>
      <c r="AD164" s="31">
        <f>省エネ計算フォーマット【EHP】!$W$162/100</f>
        <v>0</v>
      </c>
      <c r="AE164" s="32">
        <f t="shared" si="5"/>
        <v>0.75</v>
      </c>
    </row>
    <row r="165" spans="13:31" ht="13.5" customHeight="1">
      <c r="M165" s="41">
        <v>2</v>
      </c>
      <c r="N165" s="42" t="s">
        <v>2</v>
      </c>
      <c r="O165" s="42" t="s">
        <v>674</v>
      </c>
      <c r="P165" s="42" t="s">
        <v>676</v>
      </c>
      <c r="Q165" s="42" t="s">
        <v>81</v>
      </c>
      <c r="R165" s="43">
        <v>0.46300000000000002</v>
      </c>
      <c r="T165" s="53">
        <v>2</v>
      </c>
      <c r="U165" s="75">
        <v>2011</v>
      </c>
      <c r="V165" s="54" t="s">
        <v>19</v>
      </c>
      <c r="W165" s="54" t="s">
        <v>612</v>
      </c>
      <c r="X165" s="54" t="s">
        <v>618</v>
      </c>
      <c r="Y165" s="55" t="str">
        <f t="shared" si="4"/>
        <v>22011冷房店舗用有り</v>
      </c>
      <c r="Z165" s="56">
        <v>-1.1200000000000001</v>
      </c>
      <c r="AA165" s="56">
        <v>2.12</v>
      </c>
      <c r="AB165" s="57">
        <v>1.0517000000000001</v>
      </c>
      <c r="AC165" s="57">
        <v>1.5770999999999999</v>
      </c>
      <c r="AD165" s="31">
        <f>省エネ計算フォーマット【EHP】!$W$162/100</f>
        <v>0</v>
      </c>
      <c r="AE165" s="37">
        <f t="shared" si="5"/>
        <v>1.577</v>
      </c>
    </row>
    <row r="166" spans="13:31" ht="13.5" customHeight="1">
      <c r="M166" s="41">
        <v>2</v>
      </c>
      <c r="N166" s="42" t="s">
        <v>3</v>
      </c>
      <c r="O166" s="42" t="s">
        <v>674</v>
      </c>
      <c r="P166" s="42" t="s">
        <v>676</v>
      </c>
      <c r="Q166" s="42" t="s">
        <v>85</v>
      </c>
      <c r="R166" s="43">
        <v>0.496</v>
      </c>
      <c r="T166" s="53">
        <v>2</v>
      </c>
      <c r="U166" s="75">
        <v>2011</v>
      </c>
      <c r="V166" s="54" t="s">
        <v>19</v>
      </c>
      <c r="W166" s="54" t="s">
        <v>606</v>
      </c>
      <c r="X166" s="54" t="s">
        <v>618</v>
      </c>
      <c r="Y166" s="55" t="str">
        <f t="shared" si="4"/>
        <v>22011冷房ビル用マルチ有り</v>
      </c>
      <c r="Z166" s="56">
        <v>-1</v>
      </c>
      <c r="AA166" s="56">
        <v>2</v>
      </c>
      <c r="AB166" s="57">
        <v>1.0584</v>
      </c>
      <c r="AC166" s="57">
        <v>1.4854000000000001</v>
      </c>
      <c r="AD166" s="31">
        <f>省エネ計算フォーマット【EHP】!$W$162/100</f>
        <v>0</v>
      </c>
      <c r="AE166" s="37">
        <f t="shared" si="5"/>
        <v>1.4850000000000001</v>
      </c>
    </row>
    <row r="167" spans="13:31" ht="13.5" customHeight="1">
      <c r="M167" s="41">
        <v>2</v>
      </c>
      <c r="N167" s="42" t="s">
        <v>4</v>
      </c>
      <c r="O167" s="42" t="s">
        <v>674</v>
      </c>
      <c r="P167" s="42" t="s">
        <v>676</v>
      </c>
      <c r="Q167" s="42" t="s">
        <v>89</v>
      </c>
      <c r="R167" s="43">
        <v>0.68500000000000005</v>
      </c>
      <c r="T167" s="53">
        <v>2</v>
      </c>
      <c r="U167" s="75">
        <v>2011</v>
      </c>
      <c r="V167" s="54" t="s">
        <v>19</v>
      </c>
      <c r="W167" s="54" t="s">
        <v>607</v>
      </c>
      <c r="X167" s="54" t="s">
        <v>618</v>
      </c>
      <c r="Y167" s="55" t="str">
        <f t="shared" si="4"/>
        <v>22011冷房設備用有り</v>
      </c>
      <c r="Z167" s="56">
        <v>-0.22</v>
      </c>
      <c r="AA167" s="56">
        <v>1.22</v>
      </c>
      <c r="AB167" s="57">
        <v>1.0356000000000001</v>
      </c>
      <c r="AC167" s="57">
        <v>0.90610000000000002</v>
      </c>
      <c r="AD167" s="31">
        <f>省エネ計算フォーマット【EHP】!$W$162/100</f>
        <v>0</v>
      </c>
      <c r="AE167" s="37">
        <f t="shared" si="5"/>
        <v>0.90600000000000003</v>
      </c>
    </row>
    <row r="168" spans="13:31" ht="13.5" customHeight="1">
      <c r="M168" s="41">
        <v>2</v>
      </c>
      <c r="N168" s="42" t="s">
        <v>5</v>
      </c>
      <c r="O168" s="42" t="s">
        <v>674</v>
      </c>
      <c r="P168" s="42" t="s">
        <v>676</v>
      </c>
      <c r="Q168" s="42" t="s">
        <v>93</v>
      </c>
      <c r="R168" s="43">
        <v>0.41899999999999998</v>
      </c>
      <c r="T168" s="53">
        <v>2</v>
      </c>
      <c r="U168" s="75">
        <v>2011</v>
      </c>
      <c r="V168" s="54" t="s">
        <v>19</v>
      </c>
      <c r="W168" s="54" t="s">
        <v>612</v>
      </c>
      <c r="X168" s="54" t="s">
        <v>702</v>
      </c>
      <c r="Y168" s="55" t="str">
        <f t="shared" si="4"/>
        <v>22011冷房店舗用無し（一定速）</v>
      </c>
      <c r="Z168" s="56">
        <v>0.25</v>
      </c>
      <c r="AA168" s="56">
        <v>0.75</v>
      </c>
      <c r="AB168" s="57">
        <v>0.25</v>
      </c>
      <c r="AC168" s="57">
        <v>0.75</v>
      </c>
      <c r="AD168" s="31">
        <f>省エネ計算フォーマット【EHP】!$W$162/100</f>
        <v>0</v>
      </c>
      <c r="AE168" s="37">
        <f t="shared" si="5"/>
        <v>0.75</v>
      </c>
    </row>
    <row r="169" spans="13:31" ht="13.5" customHeight="1">
      <c r="M169" s="41">
        <v>2</v>
      </c>
      <c r="N169" s="42" t="s">
        <v>6</v>
      </c>
      <c r="O169" s="42" t="s">
        <v>674</v>
      </c>
      <c r="P169" s="42" t="s">
        <v>676</v>
      </c>
      <c r="Q169" s="42" t="s">
        <v>97</v>
      </c>
      <c r="R169" s="43">
        <v>0.47499999999999998</v>
      </c>
      <c r="T169" s="53">
        <v>2</v>
      </c>
      <c r="U169" s="75">
        <v>2011</v>
      </c>
      <c r="V169" s="54" t="s">
        <v>19</v>
      </c>
      <c r="W169" s="54" t="s">
        <v>606</v>
      </c>
      <c r="X169" s="54" t="s">
        <v>702</v>
      </c>
      <c r="Y169" s="55" t="str">
        <f t="shared" si="4"/>
        <v>22011冷房ビル用マルチ無し（一定速）</v>
      </c>
      <c r="Z169" s="56">
        <v>0.25</v>
      </c>
      <c r="AA169" s="56">
        <v>0.75</v>
      </c>
      <c r="AB169" s="57">
        <v>0.25</v>
      </c>
      <c r="AC169" s="57">
        <v>0.75</v>
      </c>
      <c r="AD169" s="31">
        <f>省エネ計算フォーマット【EHP】!$W$162/100</f>
        <v>0</v>
      </c>
      <c r="AE169" s="37">
        <f t="shared" si="5"/>
        <v>0.75</v>
      </c>
    </row>
    <row r="170" spans="13:31" ht="13.5" customHeight="1">
      <c r="M170" s="41">
        <v>2</v>
      </c>
      <c r="N170" s="42" t="s">
        <v>7</v>
      </c>
      <c r="O170" s="42" t="s">
        <v>674</v>
      </c>
      <c r="P170" s="42" t="s">
        <v>676</v>
      </c>
      <c r="Q170" s="42" t="s">
        <v>101</v>
      </c>
      <c r="R170" s="43">
        <v>0.45700000000000002</v>
      </c>
      <c r="T170" s="53">
        <v>2</v>
      </c>
      <c r="U170" s="75">
        <v>2011</v>
      </c>
      <c r="V170" s="54" t="s">
        <v>19</v>
      </c>
      <c r="W170" s="54" t="s">
        <v>607</v>
      </c>
      <c r="X170" s="54" t="s">
        <v>702</v>
      </c>
      <c r="Y170" s="55" t="str">
        <f t="shared" si="4"/>
        <v>22011冷房設備用無し（一定速）</v>
      </c>
      <c r="Z170" s="56">
        <v>0.25</v>
      </c>
      <c r="AA170" s="56">
        <v>0.75</v>
      </c>
      <c r="AB170" s="57">
        <v>0.25</v>
      </c>
      <c r="AC170" s="57">
        <v>0.75</v>
      </c>
      <c r="AD170" s="31">
        <f>省エネ計算フォーマット【EHP】!$W$162/100</f>
        <v>0</v>
      </c>
      <c r="AE170" s="37">
        <f t="shared" si="5"/>
        <v>0.75</v>
      </c>
    </row>
    <row r="171" spans="13:31" ht="13.5" customHeight="1">
      <c r="M171" s="41">
        <v>2</v>
      </c>
      <c r="N171" s="42" t="s">
        <v>8</v>
      </c>
      <c r="O171" s="42" t="s">
        <v>674</v>
      </c>
      <c r="P171" s="42" t="s">
        <v>676</v>
      </c>
      <c r="Q171" s="42" t="s">
        <v>105</v>
      </c>
      <c r="R171" s="43">
        <v>0.68200000000000005</v>
      </c>
      <c r="T171" s="53">
        <v>2</v>
      </c>
      <c r="U171" s="75">
        <v>2011</v>
      </c>
      <c r="V171" s="54" t="s">
        <v>20</v>
      </c>
      <c r="W171" s="54" t="s">
        <v>612</v>
      </c>
      <c r="X171" s="54" t="s">
        <v>618</v>
      </c>
      <c r="Y171" s="55" t="str">
        <f t="shared" si="4"/>
        <v>22011暖房店舗用有り</v>
      </c>
      <c r="Z171" s="56">
        <v>-0.76</v>
      </c>
      <c r="AA171" s="56">
        <v>1.76</v>
      </c>
      <c r="AB171" s="57">
        <v>1.0773999999999999</v>
      </c>
      <c r="AC171" s="57">
        <v>1.3006</v>
      </c>
      <c r="AD171" s="31">
        <f>省エネ計算フォーマット【EHP】!$W$162/100</f>
        <v>0</v>
      </c>
      <c r="AE171" s="37">
        <f t="shared" si="5"/>
        <v>1.3</v>
      </c>
    </row>
    <row r="172" spans="13:31" ht="13.5" customHeight="1">
      <c r="M172" s="41">
        <v>2</v>
      </c>
      <c r="N172" s="42" t="s">
        <v>9</v>
      </c>
      <c r="O172" s="42" t="s">
        <v>674</v>
      </c>
      <c r="P172" s="42" t="s">
        <v>676</v>
      </c>
      <c r="Q172" s="42" t="s">
        <v>109</v>
      </c>
      <c r="R172" s="43">
        <v>0.52900000000000003</v>
      </c>
      <c r="T172" s="53">
        <v>2</v>
      </c>
      <c r="U172" s="75">
        <v>2011</v>
      </c>
      <c r="V172" s="54" t="s">
        <v>20</v>
      </c>
      <c r="W172" s="54" t="s">
        <v>606</v>
      </c>
      <c r="X172" s="54" t="s">
        <v>618</v>
      </c>
      <c r="Y172" s="55" t="str">
        <f t="shared" si="4"/>
        <v>22011暖房ビル用マルチ有り</v>
      </c>
      <c r="Z172" s="56">
        <v>-0.78</v>
      </c>
      <c r="AA172" s="56">
        <v>1.78</v>
      </c>
      <c r="AB172" s="57">
        <v>1.0377000000000001</v>
      </c>
      <c r="AC172" s="57">
        <v>1.3255999999999999</v>
      </c>
      <c r="AD172" s="31">
        <f>省エネ計算フォーマット【EHP】!$W$162/100</f>
        <v>0</v>
      </c>
      <c r="AE172" s="37">
        <f t="shared" si="5"/>
        <v>1.325</v>
      </c>
    </row>
    <row r="173" spans="13:31" ht="13.5" customHeight="1">
      <c r="M173" s="41">
        <v>2</v>
      </c>
      <c r="N173" s="42" t="s">
        <v>10</v>
      </c>
      <c r="O173" s="42" t="s">
        <v>674</v>
      </c>
      <c r="P173" s="42" t="s">
        <v>676</v>
      </c>
      <c r="Q173" s="42" t="s">
        <v>113</v>
      </c>
      <c r="R173" s="43">
        <v>0.90300000000000002</v>
      </c>
      <c r="T173" s="53">
        <v>2</v>
      </c>
      <c r="U173" s="75">
        <v>2011</v>
      </c>
      <c r="V173" s="54" t="s">
        <v>20</v>
      </c>
      <c r="W173" s="54" t="s">
        <v>607</v>
      </c>
      <c r="X173" s="54" t="s">
        <v>618</v>
      </c>
      <c r="Y173" s="55" t="str">
        <f t="shared" si="4"/>
        <v>22011暖房設備用有り</v>
      </c>
      <c r="Z173" s="56">
        <v>-0.26</v>
      </c>
      <c r="AA173" s="56">
        <v>1.26</v>
      </c>
      <c r="AB173" s="57">
        <v>1.0266999999999999</v>
      </c>
      <c r="AC173" s="57">
        <v>0.93830000000000002</v>
      </c>
      <c r="AD173" s="31">
        <f>省エネ計算フォーマット【EHP】!$W$162/100</f>
        <v>0</v>
      </c>
      <c r="AE173" s="37">
        <f t="shared" si="5"/>
        <v>0.93799999999999994</v>
      </c>
    </row>
    <row r="174" spans="13:31" ht="13.5" customHeight="1">
      <c r="M174" s="41">
        <v>2</v>
      </c>
      <c r="N174" s="42" t="s">
        <v>11</v>
      </c>
      <c r="O174" s="42" t="s">
        <v>674</v>
      </c>
      <c r="P174" s="42" t="s">
        <v>676</v>
      </c>
      <c r="Q174" s="42" t="s">
        <v>117</v>
      </c>
      <c r="R174" s="43">
        <v>1</v>
      </c>
      <c r="T174" s="53">
        <v>2</v>
      </c>
      <c r="U174" s="75">
        <v>2011</v>
      </c>
      <c r="V174" s="54" t="s">
        <v>20</v>
      </c>
      <c r="W174" s="54" t="s">
        <v>612</v>
      </c>
      <c r="X174" s="54" t="s">
        <v>702</v>
      </c>
      <c r="Y174" s="55" t="str">
        <f t="shared" si="4"/>
        <v>22011暖房店舗用無し（一定速）</v>
      </c>
      <c r="Z174" s="56">
        <v>0.25</v>
      </c>
      <c r="AA174" s="56">
        <v>0.75</v>
      </c>
      <c r="AB174" s="57">
        <v>0.25</v>
      </c>
      <c r="AC174" s="57">
        <v>0.75</v>
      </c>
      <c r="AD174" s="31">
        <f>省エネ計算フォーマット【EHP】!$W$162/100</f>
        <v>0</v>
      </c>
      <c r="AE174" s="37">
        <f t="shared" si="5"/>
        <v>0.75</v>
      </c>
    </row>
    <row r="175" spans="13:31" ht="13.5" customHeight="1">
      <c r="M175" s="41">
        <v>2</v>
      </c>
      <c r="N175" s="42" t="s">
        <v>12</v>
      </c>
      <c r="O175" s="42" t="s">
        <v>674</v>
      </c>
      <c r="P175" s="42" t="s">
        <v>676</v>
      </c>
      <c r="Q175" s="42" t="s">
        <v>121</v>
      </c>
      <c r="R175" s="43">
        <v>0.28899999999999998</v>
      </c>
      <c r="T175" s="53">
        <v>2</v>
      </c>
      <c r="U175" s="75">
        <v>2011</v>
      </c>
      <c r="V175" s="54" t="s">
        <v>20</v>
      </c>
      <c r="W175" s="54" t="s">
        <v>606</v>
      </c>
      <c r="X175" s="54" t="s">
        <v>702</v>
      </c>
      <c r="Y175" s="55" t="str">
        <f t="shared" si="4"/>
        <v>22011暖房ビル用マルチ無し（一定速）</v>
      </c>
      <c r="Z175" s="56">
        <v>0.25</v>
      </c>
      <c r="AA175" s="56">
        <v>0.75</v>
      </c>
      <c r="AB175" s="57">
        <v>0.25</v>
      </c>
      <c r="AC175" s="57">
        <v>0.75</v>
      </c>
      <c r="AD175" s="31">
        <f>省エネ計算フォーマット【EHP】!$W$162/100</f>
        <v>0</v>
      </c>
      <c r="AE175" s="37">
        <f t="shared" si="5"/>
        <v>0.75</v>
      </c>
    </row>
    <row r="176" spans="13:31" ht="13.5" customHeight="1">
      <c r="M176" s="41">
        <v>3</v>
      </c>
      <c r="N176" s="42" t="s">
        <v>673</v>
      </c>
      <c r="O176" s="42" t="s">
        <v>674</v>
      </c>
      <c r="P176" s="42" t="s">
        <v>676</v>
      </c>
      <c r="Q176" s="42" t="s">
        <v>125</v>
      </c>
      <c r="R176" s="43">
        <v>0.32500000000000001</v>
      </c>
      <c r="T176" s="53">
        <v>2</v>
      </c>
      <c r="U176" s="54">
        <v>2011</v>
      </c>
      <c r="V176" s="54" t="s">
        <v>20</v>
      </c>
      <c r="W176" s="54" t="s">
        <v>607</v>
      </c>
      <c r="X176" s="54" t="s">
        <v>702</v>
      </c>
      <c r="Y176" s="55" t="str">
        <f t="shared" si="4"/>
        <v>22011暖房設備用無し（一定速）</v>
      </c>
      <c r="Z176" s="65">
        <v>0.25</v>
      </c>
      <c r="AA176" s="65">
        <v>0.75</v>
      </c>
      <c r="AB176" s="66">
        <v>0.25</v>
      </c>
      <c r="AC176" s="66">
        <v>0.75</v>
      </c>
      <c r="AD176" s="31">
        <f>省エネ計算フォーマット【EHP】!$W$162/100</f>
        <v>0</v>
      </c>
      <c r="AE176" s="37">
        <f t="shared" si="5"/>
        <v>0.75</v>
      </c>
    </row>
    <row r="177" spans="13:31" ht="13.5" customHeight="1">
      <c r="M177" s="41">
        <v>3</v>
      </c>
      <c r="N177" s="42" t="s">
        <v>2</v>
      </c>
      <c r="O177" s="42" t="s">
        <v>674</v>
      </c>
      <c r="P177" s="42" t="s">
        <v>676</v>
      </c>
      <c r="Q177" s="42" t="s">
        <v>129</v>
      </c>
      <c r="R177" s="43">
        <v>0.254</v>
      </c>
      <c r="T177" s="53">
        <v>2</v>
      </c>
      <c r="U177" s="54">
        <v>2012</v>
      </c>
      <c r="V177" s="54" t="s">
        <v>19</v>
      </c>
      <c r="W177" s="54" t="s">
        <v>612</v>
      </c>
      <c r="X177" s="54" t="s">
        <v>618</v>
      </c>
      <c r="Y177" s="55" t="str">
        <f t="shared" si="4"/>
        <v>22012冷房店舗用有り</v>
      </c>
      <c r="Z177" s="67">
        <v>-1.36</v>
      </c>
      <c r="AA177" s="67">
        <v>2.36</v>
      </c>
      <c r="AB177" s="68">
        <v>1.0576000000000001</v>
      </c>
      <c r="AC177" s="68">
        <v>1.7556</v>
      </c>
      <c r="AD177" s="31">
        <f>省エネ計算フォーマット【EHP】!$W$162/100</f>
        <v>0</v>
      </c>
      <c r="AE177" s="37">
        <f t="shared" si="5"/>
        <v>1.7549999999999999</v>
      </c>
    </row>
    <row r="178" spans="13:31" ht="13.5" customHeight="1">
      <c r="M178" s="41">
        <v>3</v>
      </c>
      <c r="N178" s="42" t="s">
        <v>3</v>
      </c>
      <c r="O178" s="42" t="s">
        <v>674</v>
      </c>
      <c r="P178" s="42" t="s">
        <v>676</v>
      </c>
      <c r="Q178" s="42" t="s">
        <v>133</v>
      </c>
      <c r="R178" s="43">
        <v>0.30299999999999999</v>
      </c>
      <c r="T178" s="53">
        <v>2</v>
      </c>
      <c r="U178" s="54">
        <v>2012</v>
      </c>
      <c r="V178" s="54" t="s">
        <v>19</v>
      </c>
      <c r="W178" s="54" t="s">
        <v>606</v>
      </c>
      <c r="X178" s="54" t="s">
        <v>618</v>
      </c>
      <c r="Y178" s="55" t="str">
        <f t="shared" si="4"/>
        <v>22012冷房ビル用マルチ有り</v>
      </c>
      <c r="Z178" s="56">
        <v>-1.1399999999999999</v>
      </c>
      <c r="AA178" s="56">
        <v>2.14</v>
      </c>
      <c r="AB178" s="57">
        <v>1.0625</v>
      </c>
      <c r="AC178" s="57">
        <v>1.5893999999999999</v>
      </c>
      <c r="AD178" s="31">
        <f>省エネ計算フォーマット【EHP】!$W$162/100</f>
        <v>0</v>
      </c>
      <c r="AE178" s="37">
        <f t="shared" si="5"/>
        <v>1.589</v>
      </c>
    </row>
    <row r="179" spans="13:31" ht="13.5" customHeight="1">
      <c r="M179" s="41">
        <v>3</v>
      </c>
      <c r="N179" s="42" t="s">
        <v>4</v>
      </c>
      <c r="O179" s="42" t="s">
        <v>674</v>
      </c>
      <c r="P179" s="42" t="s">
        <v>676</v>
      </c>
      <c r="Q179" s="42" t="s">
        <v>137</v>
      </c>
      <c r="R179" s="43">
        <v>0.54800000000000004</v>
      </c>
      <c r="T179" s="53">
        <v>2</v>
      </c>
      <c r="U179" s="54">
        <v>2012</v>
      </c>
      <c r="V179" s="54" t="s">
        <v>19</v>
      </c>
      <c r="W179" s="54" t="s">
        <v>607</v>
      </c>
      <c r="X179" s="54" t="s">
        <v>618</v>
      </c>
      <c r="Y179" s="55" t="str">
        <f t="shared" si="4"/>
        <v>22012冷房設備用有り</v>
      </c>
      <c r="Z179" s="56">
        <v>-0.26</v>
      </c>
      <c r="AA179" s="56">
        <v>1.26</v>
      </c>
      <c r="AB179" s="57">
        <v>1.0367999999999999</v>
      </c>
      <c r="AC179" s="57">
        <v>0.93579999999999997</v>
      </c>
      <c r="AD179" s="31">
        <f>省エネ計算フォーマット【EHP】!$W$162/100</f>
        <v>0</v>
      </c>
      <c r="AE179" s="37">
        <f t="shared" si="5"/>
        <v>0.93500000000000005</v>
      </c>
    </row>
    <row r="180" spans="13:31" ht="13.5" customHeight="1">
      <c r="M180" s="41">
        <v>3</v>
      </c>
      <c r="N180" s="42" t="s">
        <v>5</v>
      </c>
      <c r="O180" s="42" t="s">
        <v>674</v>
      </c>
      <c r="P180" s="42" t="s">
        <v>676</v>
      </c>
      <c r="Q180" s="42" t="s">
        <v>141</v>
      </c>
      <c r="R180" s="43">
        <v>0.27400000000000002</v>
      </c>
      <c r="T180" s="53">
        <v>2</v>
      </c>
      <c r="U180" s="54">
        <v>2012</v>
      </c>
      <c r="V180" s="54" t="s">
        <v>19</v>
      </c>
      <c r="W180" s="54" t="s">
        <v>612</v>
      </c>
      <c r="X180" s="54" t="s">
        <v>702</v>
      </c>
      <c r="Y180" s="55" t="str">
        <f t="shared" si="4"/>
        <v>22012冷房店舗用無し（一定速）</v>
      </c>
      <c r="Z180" s="56">
        <v>0.25</v>
      </c>
      <c r="AA180" s="56">
        <v>0.75</v>
      </c>
      <c r="AB180" s="57">
        <v>0.25</v>
      </c>
      <c r="AC180" s="57">
        <v>0.75</v>
      </c>
      <c r="AD180" s="31">
        <f>省エネ計算フォーマット【EHP】!$W$162/100</f>
        <v>0</v>
      </c>
      <c r="AE180" s="37">
        <f t="shared" si="5"/>
        <v>0.75</v>
      </c>
    </row>
    <row r="181" spans="13:31" ht="13.5" customHeight="1">
      <c r="M181" s="41">
        <v>3</v>
      </c>
      <c r="N181" s="42" t="s">
        <v>6</v>
      </c>
      <c r="O181" s="42" t="s">
        <v>674</v>
      </c>
      <c r="P181" s="42" t="s">
        <v>676</v>
      </c>
      <c r="Q181" s="42" t="s">
        <v>145</v>
      </c>
      <c r="R181" s="43">
        <v>0.27700000000000002</v>
      </c>
      <c r="T181" s="53">
        <v>2</v>
      </c>
      <c r="U181" s="54">
        <v>2012</v>
      </c>
      <c r="V181" s="54" t="s">
        <v>19</v>
      </c>
      <c r="W181" s="54" t="s">
        <v>606</v>
      </c>
      <c r="X181" s="54" t="s">
        <v>702</v>
      </c>
      <c r="Y181" s="55" t="str">
        <f t="shared" si="4"/>
        <v>22012冷房ビル用マルチ無し（一定速）</v>
      </c>
      <c r="Z181" s="56">
        <v>0.25</v>
      </c>
      <c r="AA181" s="56">
        <v>0.75</v>
      </c>
      <c r="AB181" s="57">
        <v>0.25</v>
      </c>
      <c r="AC181" s="57">
        <v>0.75</v>
      </c>
      <c r="AD181" s="31">
        <f>省エネ計算フォーマット【EHP】!$W$162/100</f>
        <v>0</v>
      </c>
      <c r="AE181" s="37">
        <f t="shared" si="5"/>
        <v>0.75</v>
      </c>
    </row>
    <row r="182" spans="13:31" ht="13.5" customHeight="1">
      <c r="M182" s="41">
        <v>3</v>
      </c>
      <c r="N182" s="42" t="s">
        <v>7</v>
      </c>
      <c r="O182" s="42" t="s">
        <v>674</v>
      </c>
      <c r="P182" s="42" t="s">
        <v>676</v>
      </c>
      <c r="Q182" s="42" t="s">
        <v>149</v>
      </c>
      <c r="R182" s="43">
        <v>0.29199999999999998</v>
      </c>
      <c r="T182" s="53">
        <v>2</v>
      </c>
      <c r="U182" s="54">
        <v>2012</v>
      </c>
      <c r="V182" s="54" t="s">
        <v>19</v>
      </c>
      <c r="W182" s="54" t="s">
        <v>607</v>
      </c>
      <c r="X182" s="54" t="s">
        <v>702</v>
      </c>
      <c r="Y182" s="55" t="str">
        <f t="shared" si="4"/>
        <v>22012冷房設備用無し（一定速）</v>
      </c>
      <c r="Z182" s="56">
        <v>0.25</v>
      </c>
      <c r="AA182" s="56">
        <v>0.75</v>
      </c>
      <c r="AB182" s="57">
        <v>0.25</v>
      </c>
      <c r="AC182" s="57">
        <v>0.75</v>
      </c>
      <c r="AD182" s="31">
        <f>省エネ計算フォーマット【EHP】!$W$162/100</f>
        <v>0</v>
      </c>
      <c r="AE182" s="37">
        <f t="shared" si="5"/>
        <v>0.75</v>
      </c>
    </row>
    <row r="183" spans="13:31" ht="13.5" customHeight="1">
      <c r="M183" s="41">
        <v>3</v>
      </c>
      <c r="N183" s="42" t="s">
        <v>8</v>
      </c>
      <c r="O183" s="42" t="s">
        <v>674</v>
      </c>
      <c r="P183" s="42" t="s">
        <v>676</v>
      </c>
      <c r="Q183" s="42" t="s">
        <v>153</v>
      </c>
      <c r="R183" s="43">
        <v>0.434</v>
      </c>
      <c r="T183" s="53">
        <v>2</v>
      </c>
      <c r="U183" s="54">
        <v>2012</v>
      </c>
      <c r="V183" s="54" t="s">
        <v>20</v>
      </c>
      <c r="W183" s="54" t="s">
        <v>612</v>
      </c>
      <c r="X183" s="54" t="s">
        <v>618</v>
      </c>
      <c r="Y183" s="55" t="str">
        <f t="shared" si="4"/>
        <v>22012暖房店舗用有り</v>
      </c>
      <c r="Z183" s="56">
        <v>-0.82</v>
      </c>
      <c r="AA183" s="56">
        <v>1.82</v>
      </c>
      <c r="AB183" s="57">
        <v>1.0801000000000001</v>
      </c>
      <c r="AC183" s="57">
        <v>1.345</v>
      </c>
      <c r="AD183" s="31">
        <f>省エネ計算フォーマット【EHP】!$W$162/100</f>
        <v>0</v>
      </c>
      <c r="AE183" s="37">
        <f t="shared" si="5"/>
        <v>1.345</v>
      </c>
    </row>
    <row r="184" spans="13:31" ht="13.5" customHeight="1">
      <c r="M184" s="41">
        <v>3</v>
      </c>
      <c r="N184" s="42" t="s">
        <v>9</v>
      </c>
      <c r="O184" s="42" t="s">
        <v>674</v>
      </c>
      <c r="P184" s="42" t="s">
        <v>676</v>
      </c>
      <c r="Q184" s="42" t="s">
        <v>157</v>
      </c>
      <c r="R184" s="43">
        <v>0.38900000000000001</v>
      </c>
      <c r="T184" s="53">
        <v>2</v>
      </c>
      <c r="U184" s="54">
        <v>2012</v>
      </c>
      <c r="V184" s="54" t="s">
        <v>20</v>
      </c>
      <c r="W184" s="54" t="s">
        <v>606</v>
      </c>
      <c r="X184" s="54" t="s">
        <v>618</v>
      </c>
      <c r="Y184" s="55" t="str">
        <f t="shared" si="4"/>
        <v>22012暖房ビル用マルチ有り</v>
      </c>
      <c r="Z184" s="56">
        <v>-0.98</v>
      </c>
      <c r="AA184" s="56">
        <v>1.98</v>
      </c>
      <c r="AB184" s="57">
        <v>1.042</v>
      </c>
      <c r="AC184" s="57">
        <v>1.4744999999999999</v>
      </c>
      <c r="AD184" s="31">
        <f>省エネ計算フォーマット【EHP】!$W$162/100</f>
        <v>0</v>
      </c>
      <c r="AE184" s="37">
        <f t="shared" si="5"/>
        <v>1.474</v>
      </c>
    </row>
    <row r="185" spans="13:31" ht="13.5" customHeight="1">
      <c r="M185" s="41">
        <v>3</v>
      </c>
      <c r="N185" s="42" t="s">
        <v>10</v>
      </c>
      <c r="O185" s="42" t="s">
        <v>674</v>
      </c>
      <c r="P185" s="42" t="s">
        <v>676</v>
      </c>
      <c r="Q185" s="42" t="s">
        <v>161</v>
      </c>
      <c r="R185" s="43">
        <v>0.66100000000000003</v>
      </c>
      <c r="T185" s="53">
        <v>2</v>
      </c>
      <c r="U185" s="54">
        <v>2012</v>
      </c>
      <c r="V185" s="54" t="s">
        <v>20</v>
      </c>
      <c r="W185" s="54" t="s">
        <v>607</v>
      </c>
      <c r="X185" s="54" t="s">
        <v>618</v>
      </c>
      <c r="Y185" s="55" t="str">
        <f t="shared" si="4"/>
        <v>22012暖房設備用有り</v>
      </c>
      <c r="Z185" s="56">
        <v>-0.26</v>
      </c>
      <c r="AA185" s="56">
        <v>1.26</v>
      </c>
      <c r="AB185" s="57">
        <v>1.0266999999999999</v>
      </c>
      <c r="AC185" s="57">
        <v>0.93830000000000002</v>
      </c>
      <c r="AD185" s="31">
        <f>省エネ計算フォーマット【EHP】!$W$162/100</f>
        <v>0</v>
      </c>
      <c r="AE185" s="37">
        <f t="shared" si="5"/>
        <v>0.93799999999999994</v>
      </c>
    </row>
    <row r="186" spans="13:31" ht="13.5" customHeight="1">
      <c r="M186" s="41">
        <v>3</v>
      </c>
      <c r="N186" s="42" t="s">
        <v>11</v>
      </c>
      <c r="O186" s="42" t="s">
        <v>674</v>
      </c>
      <c r="P186" s="42" t="s">
        <v>676</v>
      </c>
      <c r="Q186" s="42" t="s">
        <v>165</v>
      </c>
      <c r="R186" s="43">
        <v>0.84599999999999997</v>
      </c>
      <c r="T186" s="53">
        <v>2</v>
      </c>
      <c r="U186" s="54">
        <v>2012</v>
      </c>
      <c r="V186" s="54" t="s">
        <v>20</v>
      </c>
      <c r="W186" s="54" t="s">
        <v>612</v>
      </c>
      <c r="X186" s="54" t="s">
        <v>702</v>
      </c>
      <c r="Y186" s="55" t="str">
        <f t="shared" si="4"/>
        <v>22012暖房店舗用無し（一定速）</v>
      </c>
      <c r="Z186" s="56">
        <v>0.25</v>
      </c>
      <c r="AA186" s="56">
        <v>0.75</v>
      </c>
      <c r="AB186" s="57">
        <v>0.25</v>
      </c>
      <c r="AC186" s="57">
        <v>0.75</v>
      </c>
      <c r="AD186" s="31">
        <f>省エネ計算フォーマット【EHP】!$W$162/100</f>
        <v>0</v>
      </c>
      <c r="AE186" s="37">
        <f t="shared" si="5"/>
        <v>0.75</v>
      </c>
    </row>
    <row r="187" spans="13:31" ht="13.5" customHeight="1">
      <c r="M187" s="41">
        <v>3</v>
      </c>
      <c r="N187" s="42" t="s">
        <v>12</v>
      </c>
      <c r="O187" s="42" t="s">
        <v>674</v>
      </c>
      <c r="P187" s="42" t="s">
        <v>676</v>
      </c>
      <c r="Q187" s="42" t="s">
        <v>169</v>
      </c>
      <c r="R187" s="43">
        <v>0.185</v>
      </c>
      <c r="T187" s="53">
        <v>2</v>
      </c>
      <c r="U187" s="54">
        <v>2012</v>
      </c>
      <c r="V187" s="54" t="s">
        <v>20</v>
      </c>
      <c r="W187" s="54" t="s">
        <v>606</v>
      </c>
      <c r="X187" s="54" t="s">
        <v>702</v>
      </c>
      <c r="Y187" s="55" t="str">
        <f t="shared" si="4"/>
        <v>22012暖房ビル用マルチ無し（一定速）</v>
      </c>
      <c r="Z187" s="56">
        <v>0.25</v>
      </c>
      <c r="AA187" s="56">
        <v>0.75</v>
      </c>
      <c r="AB187" s="57">
        <v>0.25</v>
      </c>
      <c r="AC187" s="57">
        <v>0.75</v>
      </c>
      <c r="AD187" s="31">
        <f>省エネ計算フォーマット【EHP】!$W$162/100</f>
        <v>0</v>
      </c>
      <c r="AE187" s="37">
        <f t="shared" si="5"/>
        <v>0.75</v>
      </c>
    </row>
    <row r="188" spans="13:31" ht="13.5" customHeight="1">
      <c r="M188" s="41">
        <v>4</v>
      </c>
      <c r="N188" s="42" t="s">
        <v>673</v>
      </c>
      <c r="O188" s="42" t="s">
        <v>674</v>
      </c>
      <c r="P188" s="42" t="s">
        <v>676</v>
      </c>
      <c r="Q188" s="42" t="s">
        <v>173</v>
      </c>
      <c r="R188" s="43">
        <v>0.151</v>
      </c>
      <c r="T188" s="53">
        <v>2</v>
      </c>
      <c r="U188" s="54">
        <v>2012</v>
      </c>
      <c r="V188" s="54" t="s">
        <v>20</v>
      </c>
      <c r="W188" s="54" t="s">
        <v>607</v>
      </c>
      <c r="X188" s="54" t="s">
        <v>702</v>
      </c>
      <c r="Y188" s="55" t="str">
        <f t="shared" si="4"/>
        <v>22012暖房設備用無し（一定速）</v>
      </c>
      <c r="Z188" s="69">
        <v>0.25</v>
      </c>
      <c r="AA188" s="69">
        <v>0.75</v>
      </c>
      <c r="AB188" s="70">
        <v>0.25</v>
      </c>
      <c r="AC188" s="70">
        <v>0.75</v>
      </c>
      <c r="AD188" s="31">
        <f>省エネ計算フォーマット【EHP】!$W$162/100</f>
        <v>0</v>
      </c>
      <c r="AE188" s="37">
        <f t="shared" si="5"/>
        <v>0.75</v>
      </c>
    </row>
    <row r="189" spans="13:31" ht="13.5" customHeight="1">
      <c r="M189" s="41">
        <v>4</v>
      </c>
      <c r="N189" s="42" t="s">
        <v>2</v>
      </c>
      <c r="O189" s="42" t="s">
        <v>674</v>
      </c>
      <c r="P189" s="42" t="s">
        <v>676</v>
      </c>
      <c r="Q189" s="42" t="s">
        <v>177</v>
      </c>
      <c r="R189" s="43">
        <v>0.151</v>
      </c>
      <c r="T189" s="53">
        <v>2</v>
      </c>
      <c r="U189" s="75">
        <v>2013</v>
      </c>
      <c r="V189" s="54" t="s">
        <v>19</v>
      </c>
      <c r="W189" s="54" t="s">
        <v>612</v>
      </c>
      <c r="X189" s="54" t="s">
        <v>618</v>
      </c>
      <c r="Y189" s="55" t="str">
        <f t="shared" si="4"/>
        <v>22013冷房店舗用有り</v>
      </c>
      <c r="Z189" s="56">
        <v>-1.5</v>
      </c>
      <c r="AA189" s="56">
        <v>2.5</v>
      </c>
      <c r="AB189" s="57">
        <v>1.0609999999999999</v>
      </c>
      <c r="AC189" s="57">
        <v>1.8597999999999999</v>
      </c>
      <c r="AD189" s="31">
        <f>省エネ計算フォーマット【EHP】!$W$162/100</f>
        <v>0</v>
      </c>
      <c r="AE189" s="37">
        <f t="shared" si="5"/>
        <v>1.859</v>
      </c>
    </row>
    <row r="190" spans="13:31" ht="13.5" customHeight="1">
      <c r="M190" s="41">
        <v>4</v>
      </c>
      <c r="N190" s="42" t="s">
        <v>3</v>
      </c>
      <c r="O190" s="42" t="s">
        <v>674</v>
      </c>
      <c r="P190" s="42" t="s">
        <v>676</v>
      </c>
      <c r="Q190" s="42" t="s">
        <v>181</v>
      </c>
      <c r="R190" s="43">
        <v>0.20100000000000001</v>
      </c>
      <c r="T190" s="53">
        <v>2</v>
      </c>
      <c r="U190" s="75">
        <v>2013</v>
      </c>
      <c r="V190" s="54" t="s">
        <v>19</v>
      </c>
      <c r="W190" s="54" t="s">
        <v>606</v>
      </c>
      <c r="X190" s="54" t="s">
        <v>618</v>
      </c>
      <c r="Y190" s="55" t="str">
        <f t="shared" si="4"/>
        <v>22013冷房ビル用マルチ有り</v>
      </c>
      <c r="Z190" s="56">
        <v>-1.1399999999999999</v>
      </c>
      <c r="AA190" s="56">
        <v>2.14</v>
      </c>
      <c r="AB190" s="57">
        <v>1.0625</v>
      </c>
      <c r="AC190" s="57">
        <v>1.5893999999999999</v>
      </c>
      <c r="AD190" s="31">
        <f>省エネ計算フォーマット【EHP】!$W$162/100</f>
        <v>0</v>
      </c>
      <c r="AE190" s="37">
        <f t="shared" si="5"/>
        <v>1.589</v>
      </c>
    </row>
    <row r="191" spans="13:31" ht="14.25" customHeight="1">
      <c r="M191" s="41">
        <v>4</v>
      </c>
      <c r="N191" s="42" t="s">
        <v>4</v>
      </c>
      <c r="O191" s="42" t="s">
        <v>674</v>
      </c>
      <c r="P191" s="42" t="s">
        <v>676</v>
      </c>
      <c r="Q191" s="42" t="s">
        <v>185</v>
      </c>
      <c r="R191" s="43">
        <v>0.28399999999999997</v>
      </c>
      <c r="T191" s="53">
        <v>2</v>
      </c>
      <c r="U191" s="75">
        <v>2013</v>
      </c>
      <c r="V191" s="54" t="s">
        <v>19</v>
      </c>
      <c r="W191" s="54" t="s">
        <v>607</v>
      </c>
      <c r="X191" s="54" t="s">
        <v>618</v>
      </c>
      <c r="Y191" s="55" t="str">
        <f t="shared" si="4"/>
        <v>22013冷房設備用有り</v>
      </c>
      <c r="Z191" s="56">
        <v>-0.26</v>
      </c>
      <c r="AA191" s="56">
        <v>1.26</v>
      </c>
      <c r="AB191" s="57">
        <v>1.0367999999999999</v>
      </c>
      <c r="AC191" s="57">
        <v>0.93579999999999997</v>
      </c>
      <c r="AD191" s="31">
        <f>省エネ計算フォーマット【EHP】!$W$162/100</f>
        <v>0</v>
      </c>
      <c r="AE191" s="37">
        <f t="shared" si="5"/>
        <v>0.93500000000000005</v>
      </c>
    </row>
    <row r="192" spans="13:31" ht="13.5" customHeight="1">
      <c r="M192" s="41">
        <v>4</v>
      </c>
      <c r="N192" s="42" t="s">
        <v>5</v>
      </c>
      <c r="O192" s="42" t="s">
        <v>674</v>
      </c>
      <c r="P192" s="42" t="s">
        <v>676</v>
      </c>
      <c r="Q192" s="42" t="s">
        <v>189</v>
      </c>
      <c r="R192" s="43">
        <v>8.8999999999999996E-2</v>
      </c>
      <c r="T192" s="53">
        <v>2</v>
      </c>
      <c r="U192" s="75">
        <v>2013</v>
      </c>
      <c r="V192" s="54" t="s">
        <v>19</v>
      </c>
      <c r="W192" s="54" t="s">
        <v>612</v>
      </c>
      <c r="X192" s="54" t="s">
        <v>702</v>
      </c>
      <c r="Y192" s="55" t="str">
        <f t="shared" si="4"/>
        <v>22013冷房店舗用無し（一定速）</v>
      </c>
      <c r="Z192" s="56">
        <v>0.25</v>
      </c>
      <c r="AA192" s="56">
        <v>0.75</v>
      </c>
      <c r="AB192" s="57">
        <v>0.25</v>
      </c>
      <c r="AC192" s="57">
        <v>0.75</v>
      </c>
      <c r="AD192" s="31">
        <f>省エネ計算フォーマット【EHP】!$W$162/100</f>
        <v>0</v>
      </c>
      <c r="AE192" s="37">
        <f t="shared" si="5"/>
        <v>0.75</v>
      </c>
    </row>
    <row r="193" spans="13:31" ht="13.5" customHeight="1">
      <c r="M193" s="41">
        <v>4</v>
      </c>
      <c r="N193" s="42" t="s">
        <v>6</v>
      </c>
      <c r="O193" s="42" t="s">
        <v>674</v>
      </c>
      <c r="P193" s="42" t="s">
        <v>676</v>
      </c>
      <c r="Q193" s="42" t="s">
        <v>193</v>
      </c>
      <c r="R193" s="43">
        <v>0.115</v>
      </c>
      <c r="T193" s="53">
        <v>2</v>
      </c>
      <c r="U193" s="75">
        <v>2013</v>
      </c>
      <c r="V193" s="54" t="s">
        <v>19</v>
      </c>
      <c r="W193" s="54" t="s">
        <v>606</v>
      </c>
      <c r="X193" s="54" t="s">
        <v>702</v>
      </c>
      <c r="Y193" s="55" t="str">
        <f t="shared" si="4"/>
        <v>22013冷房ビル用マルチ無し（一定速）</v>
      </c>
      <c r="Z193" s="56">
        <v>0.25</v>
      </c>
      <c r="AA193" s="56">
        <v>0.75</v>
      </c>
      <c r="AB193" s="57">
        <v>0.25</v>
      </c>
      <c r="AC193" s="57">
        <v>0.75</v>
      </c>
      <c r="AD193" s="31">
        <f>省エネ計算フォーマット【EHP】!$W$162/100</f>
        <v>0</v>
      </c>
      <c r="AE193" s="37">
        <f t="shared" si="5"/>
        <v>0.75</v>
      </c>
    </row>
    <row r="194" spans="13:31" ht="13.5" customHeight="1">
      <c r="M194" s="41">
        <v>4</v>
      </c>
      <c r="N194" s="42" t="s">
        <v>7</v>
      </c>
      <c r="O194" s="42" t="s">
        <v>674</v>
      </c>
      <c r="P194" s="42" t="s">
        <v>676</v>
      </c>
      <c r="Q194" s="42" t="s">
        <v>197</v>
      </c>
      <c r="R194" s="43">
        <v>0.13400000000000001</v>
      </c>
      <c r="T194" s="53">
        <v>2</v>
      </c>
      <c r="U194" s="75">
        <v>2013</v>
      </c>
      <c r="V194" s="54" t="s">
        <v>19</v>
      </c>
      <c r="W194" s="54" t="s">
        <v>607</v>
      </c>
      <c r="X194" s="54" t="s">
        <v>702</v>
      </c>
      <c r="Y194" s="55" t="str">
        <f t="shared" si="4"/>
        <v>22013冷房設備用無し（一定速）</v>
      </c>
      <c r="Z194" s="56">
        <v>0.25</v>
      </c>
      <c r="AA194" s="56">
        <v>0.75</v>
      </c>
      <c r="AB194" s="57">
        <v>0.25</v>
      </c>
      <c r="AC194" s="57">
        <v>0.75</v>
      </c>
      <c r="AD194" s="31">
        <f>省エネ計算フォーマット【EHP】!$W$162/100</f>
        <v>0</v>
      </c>
      <c r="AE194" s="37">
        <f t="shared" si="5"/>
        <v>0.75</v>
      </c>
    </row>
    <row r="195" spans="13:31" ht="14.25" customHeight="1">
      <c r="M195" s="41">
        <v>4</v>
      </c>
      <c r="N195" s="42" t="s">
        <v>8</v>
      </c>
      <c r="O195" s="42" t="s">
        <v>674</v>
      </c>
      <c r="P195" s="42" t="s">
        <v>676</v>
      </c>
      <c r="Q195" s="42" t="s">
        <v>201</v>
      </c>
      <c r="R195" s="43">
        <v>0.246</v>
      </c>
      <c r="T195" s="53">
        <v>2</v>
      </c>
      <c r="U195" s="75">
        <v>2013</v>
      </c>
      <c r="V195" s="54" t="s">
        <v>20</v>
      </c>
      <c r="W195" s="54" t="s">
        <v>612</v>
      </c>
      <c r="X195" s="54" t="s">
        <v>618</v>
      </c>
      <c r="Y195" s="55" t="str">
        <f t="shared" si="4"/>
        <v>22013暖房店舗用有り</v>
      </c>
      <c r="Z195" s="56">
        <v>-0.94</v>
      </c>
      <c r="AA195" s="56">
        <v>1.94</v>
      </c>
      <c r="AB195" s="57">
        <v>1.0853999999999999</v>
      </c>
      <c r="AC195" s="57">
        <v>1.4337</v>
      </c>
      <c r="AD195" s="31">
        <f>省エネ計算フォーマット【EHP】!$W$162/100</f>
        <v>0</v>
      </c>
      <c r="AE195" s="37">
        <f t="shared" si="5"/>
        <v>1.4330000000000001</v>
      </c>
    </row>
    <row r="196" spans="13:31" ht="13.5" customHeight="1">
      <c r="M196" s="41">
        <v>4</v>
      </c>
      <c r="N196" s="42" t="s">
        <v>9</v>
      </c>
      <c r="O196" s="42" t="s">
        <v>674</v>
      </c>
      <c r="P196" s="42" t="s">
        <v>676</v>
      </c>
      <c r="Q196" s="42" t="s">
        <v>205</v>
      </c>
      <c r="R196" s="43">
        <v>0.20799999999999999</v>
      </c>
      <c r="T196" s="53">
        <v>2</v>
      </c>
      <c r="U196" s="75">
        <v>2013</v>
      </c>
      <c r="V196" s="54" t="s">
        <v>20</v>
      </c>
      <c r="W196" s="54" t="s">
        <v>606</v>
      </c>
      <c r="X196" s="54" t="s">
        <v>618</v>
      </c>
      <c r="Y196" s="55" t="str">
        <f t="shared" si="4"/>
        <v>22013暖房ビル用マルチ有り</v>
      </c>
      <c r="Z196" s="56">
        <v>-0.98</v>
      </c>
      <c r="AA196" s="56">
        <v>1.98</v>
      </c>
      <c r="AB196" s="57">
        <v>1.042</v>
      </c>
      <c r="AC196" s="57">
        <v>1.4744999999999999</v>
      </c>
      <c r="AD196" s="31">
        <f>省エネ計算フォーマット【EHP】!$W$162/100</f>
        <v>0</v>
      </c>
      <c r="AE196" s="37">
        <f t="shared" si="5"/>
        <v>1.474</v>
      </c>
    </row>
    <row r="197" spans="13:31" ht="13.5" customHeight="1">
      <c r="M197" s="41">
        <v>4</v>
      </c>
      <c r="N197" s="42" t="s">
        <v>10</v>
      </c>
      <c r="O197" s="42" t="s">
        <v>674</v>
      </c>
      <c r="P197" s="42" t="s">
        <v>676</v>
      </c>
      <c r="Q197" s="42" t="s">
        <v>209</v>
      </c>
      <c r="R197" s="43">
        <v>0.33800000000000002</v>
      </c>
      <c r="T197" s="53">
        <v>2</v>
      </c>
      <c r="U197" s="75">
        <v>2013</v>
      </c>
      <c r="V197" s="54" t="s">
        <v>20</v>
      </c>
      <c r="W197" s="54" t="s">
        <v>607</v>
      </c>
      <c r="X197" s="54" t="s">
        <v>618</v>
      </c>
      <c r="Y197" s="55" t="str">
        <f t="shared" si="4"/>
        <v>22013暖房設備用有り</v>
      </c>
      <c r="Z197" s="56">
        <v>-0.32</v>
      </c>
      <c r="AA197" s="56">
        <v>1.32</v>
      </c>
      <c r="AB197" s="57">
        <v>1.028</v>
      </c>
      <c r="AC197" s="57">
        <v>0.98299999999999998</v>
      </c>
      <c r="AD197" s="31">
        <f>省エネ計算フォーマット【EHP】!$W$162/100</f>
        <v>0</v>
      </c>
      <c r="AE197" s="37">
        <f t="shared" si="5"/>
        <v>0.98299999999999998</v>
      </c>
    </row>
    <row r="198" spans="13:31" ht="13.5" customHeight="1">
      <c r="M198" s="41">
        <v>4</v>
      </c>
      <c r="N198" s="42" t="s">
        <v>11</v>
      </c>
      <c r="O198" s="42" t="s">
        <v>674</v>
      </c>
      <c r="P198" s="42" t="s">
        <v>676</v>
      </c>
      <c r="Q198" s="42" t="s">
        <v>213</v>
      </c>
      <c r="R198" s="43">
        <v>0.51400000000000001</v>
      </c>
      <c r="T198" s="53">
        <v>2</v>
      </c>
      <c r="U198" s="75">
        <v>2013</v>
      </c>
      <c r="V198" s="54" t="s">
        <v>20</v>
      </c>
      <c r="W198" s="54" t="s">
        <v>612</v>
      </c>
      <c r="X198" s="54" t="s">
        <v>702</v>
      </c>
      <c r="Y198" s="55" t="str">
        <f t="shared" si="4"/>
        <v>22013暖房店舗用無し（一定速）</v>
      </c>
      <c r="Z198" s="56">
        <v>0.25</v>
      </c>
      <c r="AA198" s="56">
        <v>0.75</v>
      </c>
      <c r="AB198" s="57">
        <v>0.25</v>
      </c>
      <c r="AC198" s="57">
        <v>0.75</v>
      </c>
      <c r="AD198" s="31">
        <f>省エネ計算フォーマット【EHP】!$W$162/100</f>
        <v>0</v>
      </c>
      <c r="AE198" s="37">
        <f t="shared" si="5"/>
        <v>0.75</v>
      </c>
    </row>
    <row r="199" spans="13:31" ht="13.5" customHeight="1">
      <c r="M199" s="41">
        <v>4</v>
      </c>
      <c r="N199" s="42" t="s">
        <v>12</v>
      </c>
      <c r="O199" s="42" t="s">
        <v>674</v>
      </c>
      <c r="P199" s="42" t="s">
        <v>676</v>
      </c>
      <c r="Q199" s="42" t="s">
        <v>217</v>
      </c>
      <c r="R199" s="43">
        <v>0.115</v>
      </c>
      <c r="T199" s="53">
        <v>2</v>
      </c>
      <c r="U199" s="75">
        <v>2013</v>
      </c>
      <c r="V199" s="54" t="s">
        <v>20</v>
      </c>
      <c r="W199" s="54" t="s">
        <v>606</v>
      </c>
      <c r="X199" s="54" t="s">
        <v>702</v>
      </c>
      <c r="Y199" s="55" t="str">
        <f t="shared" si="4"/>
        <v>22013暖房ビル用マルチ無し（一定速）</v>
      </c>
      <c r="Z199" s="56">
        <v>0.25</v>
      </c>
      <c r="AA199" s="56">
        <v>0.75</v>
      </c>
      <c r="AB199" s="57">
        <v>0.25</v>
      </c>
      <c r="AC199" s="57">
        <v>0.75</v>
      </c>
      <c r="AD199" s="31">
        <f>省エネ計算フォーマット【EHP】!$W$162/100</f>
        <v>0</v>
      </c>
      <c r="AE199" s="37">
        <f t="shared" si="5"/>
        <v>0.75</v>
      </c>
    </row>
    <row r="200" spans="13:31" ht="13.5" customHeight="1">
      <c r="M200" s="41">
        <v>5</v>
      </c>
      <c r="N200" s="42" t="s">
        <v>673</v>
      </c>
      <c r="O200" s="42" t="s">
        <v>674</v>
      </c>
      <c r="P200" s="42" t="s">
        <v>676</v>
      </c>
      <c r="Q200" s="42" t="s">
        <v>221</v>
      </c>
      <c r="R200" s="43">
        <v>0.13200000000000001</v>
      </c>
      <c r="T200" s="53">
        <v>2</v>
      </c>
      <c r="U200" s="75">
        <v>2013</v>
      </c>
      <c r="V200" s="54" t="s">
        <v>20</v>
      </c>
      <c r="W200" s="54" t="s">
        <v>607</v>
      </c>
      <c r="X200" s="54" t="s">
        <v>702</v>
      </c>
      <c r="Y200" s="55" t="str">
        <f t="shared" si="4"/>
        <v>22013暖房設備用無し（一定速）</v>
      </c>
      <c r="Z200" s="56">
        <v>0.25</v>
      </c>
      <c r="AA200" s="56">
        <v>0.75</v>
      </c>
      <c r="AB200" s="57">
        <v>0.25</v>
      </c>
      <c r="AC200" s="57">
        <v>0.75</v>
      </c>
      <c r="AD200" s="31">
        <f>省エネ計算フォーマット【EHP】!$W$162/100</f>
        <v>0</v>
      </c>
      <c r="AE200" s="37">
        <f t="shared" si="5"/>
        <v>0.75</v>
      </c>
    </row>
    <row r="201" spans="13:31" ht="13.5" customHeight="1">
      <c r="M201" s="41">
        <v>5</v>
      </c>
      <c r="N201" s="42" t="s">
        <v>2</v>
      </c>
      <c r="O201" s="42" t="s">
        <v>674</v>
      </c>
      <c r="P201" s="42" t="s">
        <v>676</v>
      </c>
      <c r="Q201" s="42" t="s">
        <v>225</v>
      </c>
      <c r="R201" s="43">
        <v>8.2000000000000003E-2</v>
      </c>
      <c r="T201" s="53">
        <v>2</v>
      </c>
      <c r="U201" s="75">
        <v>2014</v>
      </c>
      <c r="V201" s="54" t="s">
        <v>19</v>
      </c>
      <c r="W201" s="54" t="s">
        <v>612</v>
      </c>
      <c r="X201" s="54" t="s">
        <v>618</v>
      </c>
      <c r="Y201" s="55" t="str">
        <f t="shared" si="4"/>
        <v>22014冷房店舗用有り</v>
      </c>
      <c r="Z201" s="56">
        <v>-1.46</v>
      </c>
      <c r="AA201" s="56">
        <v>2.46</v>
      </c>
      <c r="AB201" s="57">
        <v>1.06</v>
      </c>
      <c r="AC201" s="57">
        <v>1.83</v>
      </c>
      <c r="AD201" s="31">
        <f>省エネ計算フォーマット【EHP】!$W$162/100</f>
        <v>0</v>
      </c>
      <c r="AE201" s="37">
        <f t="shared" si="5"/>
        <v>1.83</v>
      </c>
    </row>
    <row r="202" spans="13:31" ht="13.5" customHeight="1">
      <c r="M202" s="41">
        <v>5</v>
      </c>
      <c r="N202" s="42" t="s">
        <v>3</v>
      </c>
      <c r="O202" s="42" t="s">
        <v>674</v>
      </c>
      <c r="P202" s="42" t="s">
        <v>676</v>
      </c>
      <c r="Q202" s="42" t="s">
        <v>229</v>
      </c>
      <c r="R202" s="43">
        <v>6.8000000000000005E-2</v>
      </c>
      <c r="T202" s="53">
        <v>2</v>
      </c>
      <c r="U202" s="75">
        <v>2014</v>
      </c>
      <c r="V202" s="54" t="s">
        <v>19</v>
      </c>
      <c r="W202" s="54" t="s">
        <v>606</v>
      </c>
      <c r="X202" s="54" t="s">
        <v>618</v>
      </c>
      <c r="Y202" s="55" t="str">
        <f t="shared" ref="Y202:Y265" si="6">T202&amp;U202&amp;V202&amp;W202&amp;X202</f>
        <v>22014冷房ビル用マルチ有り</v>
      </c>
      <c r="Z202" s="56">
        <v>-1.52</v>
      </c>
      <c r="AA202" s="56">
        <v>2.52</v>
      </c>
      <c r="AB202" s="57">
        <v>1.0736000000000001</v>
      </c>
      <c r="AC202" s="57">
        <v>1.8715999999999999</v>
      </c>
      <c r="AD202" s="31">
        <f>省エネ計算フォーマット【EHP】!$W$162/100</f>
        <v>0</v>
      </c>
      <c r="AE202" s="37">
        <f t="shared" si="5"/>
        <v>1.871</v>
      </c>
    </row>
    <row r="203" spans="13:31" ht="13.5" customHeight="1">
      <c r="M203" s="41">
        <v>5</v>
      </c>
      <c r="N203" s="42" t="s">
        <v>4</v>
      </c>
      <c r="O203" s="42" t="s">
        <v>674</v>
      </c>
      <c r="P203" s="42" t="s">
        <v>676</v>
      </c>
      <c r="Q203" s="42" t="s">
        <v>233</v>
      </c>
      <c r="R203" s="43">
        <v>0.247</v>
      </c>
      <c r="T203" s="53">
        <v>2</v>
      </c>
      <c r="U203" s="75">
        <v>2014</v>
      </c>
      <c r="V203" s="54" t="s">
        <v>19</v>
      </c>
      <c r="W203" s="54" t="s">
        <v>607</v>
      </c>
      <c r="X203" s="54" t="s">
        <v>618</v>
      </c>
      <c r="Y203" s="55" t="str">
        <f t="shared" si="6"/>
        <v>22014冷房設備用有り</v>
      </c>
      <c r="Z203" s="56">
        <v>-0.32</v>
      </c>
      <c r="AA203" s="56">
        <v>1.32</v>
      </c>
      <c r="AB203" s="57">
        <v>1.0385</v>
      </c>
      <c r="AC203" s="57">
        <v>0.98040000000000005</v>
      </c>
      <c r="AD203" s="31">
        <f>省エネ計算フォーマット【EHP】!$W$162/100</f>
        <v>0</v>
      </c>
      <c r="AE203" s="37">
        <f t="shared" si="5"/>
        <v>0.98</v>
      </c>
    </row>
    <row r="204" spans="13:31" ht="13.5" customHeight="1">
      <c r="M204" s="41">
        <v>5</v>
      </c>
      <c r="N204" s="42" t="s">
        <v>5</v>
      </c>
      <c r="O204" s="42" t="s">
        <v>674</v>
      </c>
      <c r="P204" s="42" t="s">
        <v>676</v>
      </c>
      <c r="Q204" s="42" t="s">
        <v>237</v>
      </c>
      <c r="R204" s="43">
        <v>6.2E-2</v>
      </c>
      <c r="T204" s="53">
        <v>2</v>
      </c>
      <c r="U204" s="75">
        <v>2014</v>
      </c>
      <c r="V204" s="54" t="s">
        <v>19</v>
      </c>
      <c r="W204" s="54" t="s">
        <v>612</v>
      </c>
      <c r="X204" s="54" t="s">
        <v>702</v>
      </c>
      <c r="Y204" s="55" t="str">
        <f t="shared" si="6"/>
        <v>22014冷房店舗用無し（一定速）</v>
      </c>
      <c r="Z204" s="56">
        <v>0.25</v>
      </c>
      <c r="AA204" s="56">
        <v>0.75</v>
      </c>
      <c r="AB204" s="57">
        <v>0.25</v>
      </c>
      <c r="AC204" s="57">
        <v>0.75</v>
      </c>
      <c r="AD204" s="31">
        <f>省エネ計算フォーマット【EHP】!$W$162/100</f>
        <v>0</v>
      </c>
      <c r="AE204" s="37">
        <f t="shared" ref="AE204:AE267" si="7">ROUNDDOWN(IF(AD204&gt;=0.25,Z204*AD204+AA204,AB204*AD204+AC204),3)</f>
        <v>0.75</v>
      </c>
    </row>
    <row r="205" spans="13:31" ht="13.5" customHeight="1">
      <c r="M205" s="41">
        <v>5</v>
      </c>
      <c r="N205" s="42" t="s">
        <v>6</v>
      </c>
      <c r="O205" s="42" t="s">
        <v>674</v>
      </c>
      <c r="P205" s="42" t="s">
        <v>676</v>
      </c>
      <c r="Q205" s="42" t="s">
        <v>241</v>
      </c>
      <c r="R205" s="43">
        <v>0</v>
      </c>
      <c r="T205" s="53">
        <v>2</v>
      </c>
      <c r="U205" s="75">
        <v>2014</v>
      </c>
      <c r="V205" s="54" t="s">
        <v>19</v>
      </c>
      <c r="W205" s="54" t="s">
        <v>606</v>
      </c>
      <c r="X205" s="54" t="s">
        <v>702</v>
      </c>
      <c r="Y205" s="55" t="str">
        <f t="shared" si="6"/>
        <v>22014冷房ビル用マルチ無し（一定速）</v>
      </c>
      <c r="Z205" s="56">
        <v>0.25</v>
      </c>
      <c r="AA205" s="56">
        <v>0.75</v>
      </c>
      <c r="AB205" s="57">
        <v>0.25</v>
      </c>
      <c r="AC205" s="57">
        <v>0.75</v>
      </c>
      <c r="AD205" s="31">
        <f>省エネ計算フォーマット【EHP】!$W$162/100</f>
        <v>0</v>
      </c>
      <c r="AE205" s="37">
        <f t="shared" si="7"/>
        <v>0.75</v>
      </c>
    </row>
    <row r="206" spans="13:31" ht="13.5" customHeight="1">
      <c r="M206" s="41">
        <v>5</v>
      </c>
      <c r="N206" s="42" t="s">
        <v>7</v>
      </c>
      <c r="O206" s="42" t="s">
        <v>674</v>
      </c>
      <c r="P206" s="42" t="s">
        <v>676</v>
      </c>
      <c r="Q206" s="42" t="s">
        <v>245</v>
      </c>
      <c r="R206" s="43">
        <v>0.08</v>
      </c>
      <c r="T206" s="53">
        <v>2</v>
      </c>
      <c r="U206" s="75">
        <v>2014</v>
      </c>
      <c r="V206" s="54" t="s">
        <v>19</v>
      </c>
      <c r="W206" s="54" t="s">
        <v>607</v>
      </c>
      <c r="X206" s="54" t="s">
        <v>702</v>
      </c>
      <c r="Y206" s="55" t="str">
        <f t="shared" si="6"/>
        <v>22014冷房設備用無し（一定速）</v>
      </c>
      <c r="Z206" s="56">
        <v>0.25</v>
      </c>
      <c r="AA206" s="56">
        <v>0.75</v>
      </c>
      <c r="AB206" s="57">
        <v>0.25</v>
      </c>
      <c r="AC206" s="57">
        <v>0.75</v>
      </c>
      <c r="AD206" s="31">
        <f>省エネ計算フォーマット【EHP】!$W$162/100</f>
        <v>0</v>
      </c>
      <c r="AE206" s="37">
        <f t="shared" si="7"/>
        <v>0.75</v>
      </c>
    </row>
    <row r="207" spans="13:31" ht="13.5" customHeight="1">
      <c r="M207" s="41">
        <v>5</v>
      </c>
      <c r="N207" s="42" t="s">
        <v>8</v>
      </c>
      <c r="O207" s="42" t="s">
        <v>674</v>
      </c>
      <c r="P207" s="42" t="s">
        <v>676</v>
      </c>
      <c r="Q207" s="42" t="s">
        <v>249</v>
      </c>
      <c r="R207" s="43">
        <v>9.2999999999999999E-2</v>
      </c>
      <c r="T207" s="53">
        <v>2</v>
      </c>
      <c r="U207" s="75">
        <v>2014</v>
      </c>
      <c r="V207" s="54" t="s">
        <v>20</v>
      </c>
      <c r="W207" s="54" t="s">
        <v>612</v>
      </c>
      <c r="X207" s="54" t="s">
        <v>618</v>
      </c>
      <c r="Y207" s="55" t="str">
        <f t="shared" si="6"/>
        <v>22014暖房店舗用有り</v>
      </c>
      <c r="Z207" s="56">
        <v>-0.94</v>
      </c>
      <c r="AA207" s="56">
        <v>1.94</v>
      </c>
      <c r="AB207" s="57">
        <v>1.0853999999999999</v>
      </c>
      <c r="AC207" s="57">
        <v>1.4337</v>
      </c>
      <c r="AD207" s="31">
        <f>省エネ計算フォーマット【EHP】!$W$162/100</f>
        <v>0</v>
      </c>
      <c r="AE207" s="37">
        <f t="shared" si="7"/>
        <v>1.4330000000000001</v>
      </c>
    </row>
    <row r="208" spans="13:31" ht="13.5" customHeight="1">
      <c r="M208" s="41">
        <v>5</v>
      </c>
      <c r="N208" s="42" t="s">
        <v>9</v>
      </c>
      <c r="O208" s="42" t="s">
        <v>674</v>
      </c>
      <c r="P208" s="42" t="s">
        <v>676</v>
      </c>
      <c r="Q208" s="42" t="s">
        <v>253</v>
      </c>
      <c r="R208" s="43">
        <v>0.14399999999999999</v>
      </c>
      <c r="T208" s="53">
        <v>2</v>
      </c>
      <c r="U208" s="75">
        <v>2014</v>
      </c>
      <c r="V208" s="54" t="s">
        <v>20</v>
      </c>
      <c r="W208" s="54" t="s">
        <v>606</v>
      </c>
      <c r="X208" s="54" t="s">
        <v>618</v>
      </c>
      <c r="Y208" s="55" t="str">
        <f t="shared" si="6"/>
        <v>22014暖房ビル用マルチ有り</v>
      </c>
      <c r="Z208" s="56">
        <v>-0.96</v>
      </c>
      <c r="AA208" s="56">
        <v>1.96</v>
      </c>
      <c r="AB208" s="57">
        <v>1.0416000000000001</v>
      </c>
      <c r="AC208" s="57">
        <v>1.4596</v>
      </c>
      <c r="AD208" s="31">
        <f>省エネ計算フォーマット【EHP】!$W$162/100</f>
        <v>0</v>
      </c>
      <c r="AE208" s="37">
        <f t="shared" si="7"/>
        <v>1.4590000000000001</v>
      </c>
    </row>
    <row r="209" spans="13:31" ht="13.5" customHeight="1">
      <c r="M209" s="41">
        <v>5</v>
      </c>
      <c r="N209" s="42" t="s">
        <v>10</v>
      </c>
      <c r="O209" s="42" t="s">
        <v>674</v>
      </c>
      <c r="P209" s="42" t="s">
        <v>676</v>
      </c>
      <c r="Q209" s="42" t="s">
        <v>257</v>
      </c>
      <c r="R209" s="43">
        <v>0.19900000000000001</v>
      </c>
      <c r="T209" s="53">
        <v>2</v>
      </c>
      <c r="U209" s="75">
        <v>2014</v>
      </c>
      <c r="V209" s="54" t="s">
        <v>20</v>
      </c>
      <c r="W209" s="54" t="s">
        <v>607</v>
      </c>
      <c r="X209" s="54" t="s">
        <v>618</v>
      </c>
      <c r="Y209" s="55" t="str">
        <f t="shared" si="6"/>
        <v>22014暖房設備用有り</v>
      </c>
      <c r="Z209" s="56">
        <v>-0.36</v>
      </c>
      <c r="AA209" s="56">
        <v>1.36</v>
      </c>
      <c r="AB209" s="57">
        <v>1.0287999999999999</v>
      </c>
      <c r="AC209" s="57">
        <v>1.0127999999999999</v>
      </c>
      <c r="AD209" s="31">
        <f>省エネ計算フォーマット【EHP】!$W$162/100</f>
        <v>0</v>
      </c>
      <c r="AE209" s="37">
        <f t="shared" si="7"/>
        <v>1.012</v>
      </c>
    </row>
    <row r="210" spans="13:31" ht="13.5" customHeight="1">
      <c r="M210" s="41">
        <v>5</v>
      </c>
      <c r="N210" s="42" t="s">
        <v>11</v>
      </c>
      <c r="O210" s="42" t="s">
        <v>674</v>
      </c>
      <c r="P210" s="42" t="s">
        <v>676</v>
      </c>
      <c r="Q210" s="42" t="s">
        <v>261</v>
      </c>
      <c r="R210" s="43">
        <v>0.221</v>
      </c>
      <c r="T210" s="53">
        <v>2</v>
      </c>
      <c r="U210" s="75">
        <v>2014</v>
      </c>
      <c r="V210" s="54" t="s">
        <v>20</v>
      </c>
      <c r="W210" s="54" t="s">
        <v>612</v>
      </c>
      <c r="X210" s="54" t="s">
        <v>702</v>
      </c>
      <c r="Y210" s="55" t="str">
        <f t="shared" si="6"/>
        <v>22014暖房店舗用無し（一定速）</v>
      </c>
      <c r="Z210" s="56">
        <v>0.25</v>
      </c>
      <c r="AA210" s="56">
        <v>0.75</v>
      </c>
      <c r="AB210" s="57">
        <v>0.25</v>
      </c>
      <c r="AC210" s="57">
        <v>0.75</v>
      </c>
      <c r="AD210" s="31">
        <f>省エネ計算フォーマット【EHP】!$W$162/100</f>
        <v>0</v>
      </c>
      <c r="AE210" s="37">
        <f t="shared" si="7"/>
        <v>0.75</v>
      </c>
    </row>
    <row r="211" spans="13:31" ht="13.5" customHeight="1">
      <c r="M211" s="41">
        <v>5</v>
      </c>
      <c r="N211" s="42" t="s">
        <v>12</v>
      </c>
      <c r="O211" s="42" t="s">
        <v>674</v>
      </c>
      <c r="P211" s="42" t="s">
        <v>676</v>
      </c>
      <c r="Q211" s="42" t="s">
        <v>265</v>
      </c>
      <c r="R211" s="43">
        <v>0</v>
      </c>
      <c r="T211" s="53">
        <v>2</v>
      </c>
      <c r="U211" s="75">
        <v>2014</v>
      </c>
      <c r="V211" s="54" t="s">
        <v>20</v>
      </c>
      <c r="W211" s="54" t="s">
        <v>606</v>
      </c>
      <c r="X211" s="54" t="s">
        <v>702</v>
      </c>
      <c r="Y211" s="55" t="str">
        <f t="shared" si="6"/>
        <v>22014暖房ビル用マルチ無し（一定速）</v>
      </c>
      <c r="Z211" s="56">
        <v>0.25</v>
      </c>
      <c r="AA211" s="56">
        <v>0.75</v>
      </c>
      <c r="AB211" s="57">
        <v>0.25</v>
      </c>
      <c r="AC211" s="57">
        <v>0.75</v>
      </c>
      <c r="AD211" s="31">
        <f>省エネ計算フォーマット【EHP】!$W$162/100</f>
        <v>0</v>
      </c>
      <c r="AE211" s="37">
        <f t="shared" si="7"/>
        <v>0.75</v>
      </c>
    </row>
    <row r="212" spans="13:31" ht="13.5" customHeight="1">
      <c r="M212" s="41">
        <v>6</v>
      </c>
      <c r="N212" s="42" t="s">
        <v>673</v>
      </c>
      <c r="O212" s="42" t="s">
        <v>674</v>
      </c>
      <c r="P212" s="42" t="s">
        <v>676</v>
      </c>
      <c r="Q212" s="42" t="s">
        <v>269</v>
      </c>
      <c r="R212" s="43">
        <v>0</v>
      </c>
      <c r="T212" s="53">
        <v>2</v>
      </c>
      <c r="U212" s="75">
        <v>2014</v>
      </c>
      <c r="V212" s="54" t="s">
        <v>20</v>
      </c>
      <c r="W212" s="54" t="s">
        <v>607</v>
      </c>
      <c r="X212" s="54" t="s">
        <v>702</v>
      </c>
      <c r="Y212" s="55" t="str">
        <f t="shared" si="6"/>
        <v>22014暖房設備用無し（一定速）</v>
      </c>
      <c r="Z212" s="56">
        <v>0.25</v>
      </c>
      <c r="AA212" s="56">
        <v>0.75</v>
      </c>
      <c r="AB212" s="57">
        <v>0.25</v>
      </c>
      <c r="AC212" s="57">
        <v>0.75</v>
      </c>
      <c r="AD212" s="31">
        <f>省エネ計算フォーマット【EHP】!$W$162/100</f>
        <v>0</v>
      </c>
      <c r="AE212" s="37">
        <f t="shared" si="7"/>
        <v>0.75</v>
      </c>
    </row>
    <row r="213" spans="13:31" ht="13.5" customHeight="1">
      <c r="M213" s="41">
        <v>6</v>
      </c>
      <c r="N213" s="42" t="s">
        <v>2</v>
      </c>
      <c r="O213" s="42" t="s">
        <v>674</v>
      </c>
      <c r="P213" s="42" t="s">
        <v>676</v>
      </c>
      <c r="Q213" s="42" t="s">
        <v>273</v>
      </c>
      <c r="R213" s="43">
        <v>0</v>
      </c>
      <c r="T213" s="25">
        <v>2</v>
      </c>
      <c r="U213" s="50">
        <v>2015</v>
      </c>
      <c r="V213" s="41" t="s">
        <v>19</v>
      </c>
      <c r="W213" s="41" t="s">
        <v>612</v>
      </c>
      <c r="X213" s="41" t="s">
        <v>618</v>
      </c>
      <c r="Y213" s="28" t="str">
        <f t="shared" si="6"/>
        <v>22015冷房店舗用有り</v>
      </c>
      <c r="Z213" s="71">
        <v>-1.38</v>
      </c>
      <c r="AA213" s="71">
        <v>2.38</v>
      </c>
      <c r="AB213" s="72">
        <v>1.0581</v>
      </c>
      <c r="AC213" s="72">
        <v>1.7705</v>
      </c>
      <c r="AD213" s="31">
        <f>省エネ計算フォーマット【EHP】!$W$162/100</f>
        <v>0</v>
      </c>
      <c r="AE213" s="32">
        <f t="shared" si="7"/>
        <v>1.77</v>
      </c>
    </row>
    <row r="214" spans="13:31" ht="13.5" customHeight="1">
      <c r="M214" s="41">
        <v>6</v>
      </c>
      <c r="N214" s="42" t="s">
        <v>3</v>
      </c>
      <c r="O214" s="42" t="s">
        <v>674</v>
      </c>
      <c r="P214" s="42" t="s">
        <v>676</v>
      </c>
      <c r="Q214" s="42" t="s">
        <v>277</v>
      </c>
      <c r="R214" s="43">
        <v>0</v>
      </c>
      <c r="T214" s="25">
        <v>2</v>
      </c>
      <c r="U214" s="50">
        <v>2015</v>
      </c>
      <c r="V214" s="41" t="s">
        <v>19</v>
      </c>
      <c r="W214" s="41" t="s">
        <v>606</v>
      </c>
      <c r="X214" s="41" t="s">
        <v>618</v>
      </c>
      <c r="Y214" s="28" t="str">
        <f t="shared" si="6"/>
        <v>22015冷房ビル用マルチ有り</v>
      </c>
      <c r="Z214" s="51">
        <v>-1.5740000000000001</v>
      </c>
      <c r="AA214" s="51">
        <v>2.5739999999999998</v>
      </c>
      <c r="AB214" s="52">
        <v>1.0751999999999999</v>
      </c>
      <c r="AC214" s="52">
        <v>1.9117</v>
      </c>
      <c r="AD214" s="31">
        <f>省エネ計算フォーマット【EHP】!$W$162/100</f>
        <v>0</v>
      </c>
      <c r="AE214" s="32">
        <f t="shared" si="7"/>
        <v>1.911</v>
      </c>
    </row>
    <row r="215" spans="13:31" ht="13.5" customHeight="1">
      <c r="M215" s="41">
        <v>6</v>
      </c>
      <c r="N215" s="42" t="s">
        <v>4</v>
      </c>
      <c r="O215" s="42" t="s">
        <v>674</v>
      </c>
      <c r="P215" s="42" t="s">
        <v>676</v>
      </c>
      <c r="Q215" s="42" t="s">
        <v>281</v>
      </c>
      <c r="R215" s="43">
        <v>9.8000000000000004E-2</v>
      </c>
      <c r="T215" s="25">
        <v>2</v>
      </c>
      <c r="U215" s="50">
        <v>2015</v>
      </c>
      <c r="V215" s="41" t="s">
        <v>19</v>
      </c>
      <c r="W215" s="41" t="s">
        <v>607</v>
      </c>
      <c r="X215" s="41" t="s">
        <v>618</v>
      </c>
      <c r="Y215" s="28" t="str">
        <f t="shared" si="6"/>
        <v>22015冷房設備用有り</v>
      </c>
      <c r="Z215" s="51">
        <v>-0.62</v>
      </c>
      <c r="AA215" s="51">
        <v>1.62</v>
      </c>
      <c r="AB215" s="52">
        <v>1.0472999999999999</v>
      </c>
      <c r="AC215" s="52">
        <v>1.2032</v>
      </c>
      <c r="AD215" s="31">
        <f>省エネ計算フォーマット【EHP】!$W$162/100</f>
        <v>0</v>
      </c>
      <c r="AE215" s="32">
        <f t="shared" si="7"/>
        <v>1.2030000000000001</v>
      </c>
    </row>
    <row r="216" spans="13:31" ht="13.5" customHeight="1">
      <c r="M216" s="41">
        <v>6</v>
      </c>
      <c r="N216" s="42" t="s">
        <v>5</v>
      </c>
      <c r="O216" s="42" t="s">
        <v>674</v>
      </c>
      <c r="P216" s="42" t="s">
        <v>676</v>
      </c>
      <c r="Q216" s="42" t="s">
        <v>285</v>
      </c>
      <c r="R216" s="43">
        <v>0</v>
      </c>
      <c r="T216" s="25">
        <v>2</v>
      </c>
      <c r="U216" s="50">
        <v>2015</v>
      </c>
      <c r="V216" s="41" t="s">
        <v>19</v>
      </c>
      <c r="W216" s="41" t="s">
        <v>612</v>
      </c>
      <c r="X216" s="41" t="s">
        <v>702</v>
      </c>
      <c r="Y216" s="28" t="str">
        <f t="shared" si="6"/>
        <v>22015冷房店舗用無し（一定速）</v>
      </c>
      <c r="Z216" s="51">
        <v>0.25</v>
      </c>
      <c r="AA216" s="51">
        <v>0.75</v>
      </c>
      <c r="AB216" s="52">
        <v>0.25</v>
      </c>
      <c r="AC216" s="52">
        <v>0.75</v>
      </c>
      <c r="AD216" s="31">
        <f>省エネ計算フォーマット【EHP】!$W$162/100</f>
        <v>0</v>
      </c>
      <c r="AE216" s="32">
        <f t="shared" si="7"/>
        <v>0.75</v>
      </c>
    </row>
    <row r="217" spans="13:31" ht="13.5" customHeight="1">
      <c r="M217" s="41">
        <v>6</v>
      </c>
      <c r="N217" s="42" t="s">
        <v>6</v>
      </c>
      <c r="O217" s="42" t="s">
        <v>674</v>
      </c>
      <c r="P217" s="42" t="s">
        <v>676</v>
      </c>
      <c r="Q217" s="42" t="s">
        <v>289</v>
      </c>
      <c r="R217" s="43">
        <v>0</v>
      </c>
      <c r="T217" s="25">
        <v>2</v>
      </c>
      <c r="U217" s="50">
        <v>2015</v>
      </c>
      <c r="V217" s="41" t="s">
        <v>19</v>
      </c>
      <c r="W217" s="41" t="s">
        <v>606</v>
      </c>
      <c r="X217" s="41" t="s">
        <v>702</v>
      </c>
      <c r="Y217" s="28" t="str">
        <f t="shared" si="6"/>
        <v>22015冷房ビル用マルチ無し（一定速）</v>
      </c>
      <c r="Z217" s="51">
        <v>0.25</v>
      </c>
      <c r="AA217" s="51">
        <v>0.75</v>
      </c>
      <c r="AB217" s="52">
        <v>0.25</v>
      </c>
      <c r="AC217" s="52">
        <v>0.75</v>
      </c>
      <c r="AD217" s="31">
        <f>省エネ計算フォーマット【EHP】!$W$162/100</f>
        <v>0</v>
      </c>
      <c r="AE217" s="32">
        <f t="shared" si="7"/>
        <v>0.75</v>
      </c>
    </row>
    <row r="218" spans="13:31" ht="13.5" customHeight="1">
      <c r="M218" s="41">
        <v>6</v>
      </c>
      <c r="N218" s="42" t="s">
        <v>7</v>
      </c>
      <c r="O218" s="42" t="s">
        <v>674</v>
      </c>
      <c r="P218" s="42" t="s">
        <v>676</v>
      </c>
      <c r="Q218" s="42" t="s">
        <v>293</v>
      </c>
      <c r="R218" s="43">
        <v>0</v>
      </c>
      <c r="T218" s="25">
        <v>2</v>
      </c>
      <c r="U218" s="50">
        <v>2015</v>
      </c>
      <c r="V218" s="41" t="s">
        <v>19</v>
      </c>
      <c r="W218" s="41" t="s">
        <v>607</v>
      </c>
      <c r="X218" s="41" t="s">
        <v>702</v>
      </c>
      <c r="Y218" s="28" t="str">
        <f t="shared" si="6"/>
        <v>22015冷房設備用無し（一定速）</v>
      </c>
      <c r="Z218" s="51">
        <v>0.25</v>
      </c>
      <c r="AA218" s="51">
        <v>0.75</v>
      </c>
      <c r="AB218" s="52">
        <v>0.25</v>
      </c>
      <c r="AC218" s="52">
        <v>0.75</v>
      </c>
      <c r="AD218" s="31">
        <f>省エネ計算フォーマット【EHP】!$W$162/100</f>
        <v>0</v>
      </c>
      <c r="AE218" s="32">
        <f t="shared" si="7"/>
        <v>0.75</v>
      </c>
    </row>
    <row r="219" spans="13:31" ht="13.5" customHeight="1">
      <c r="M219" s="41">
        <v>6</v>
      </c>
      <c r="N219" s="42" t="s">
        <v>8</v>
      </c>
      <c r="O219" s="42" t="s">
        <v>674</v>
      </c>
      <c r="P219" s="42" t="s">
        <v>676</v>
      </c>
      <c r="Q219" s="42" t="s">
        <v>297</v>
      </c>
      <c r="R219" s="43">
        <v>6.2E-2</v>
      </c>
      <c r="T219" s="25">
        <v>2</v>
      </c>
      <c r="U219" s="50">
        <v>2015</v>
      </c>
      <c r="V219" s="41" t="s">
        <v>20</v>
      </c>
      <c r="W219" s="41" t="s">
        <v>612</v>
      </c>
      <c r="X219" s="41" t="s">
        <v>618</v>
      </c>
      <c r="Y219" s="28" t="str">
        <f t="shared" si="6"/>
        <v>22015暖房店舗用有り</v>
      </c>
      <c r="Z219" s="51">
        <v>-0.97</v>
      </c>
      <c r="AA219" s="51">
        <v>1.97</v>
      </c>
      <c r="AB219" s="52">
        <v>1.0867</v>
      </c>
      <c r="AC219" s="52">
        <v>1.4558</v>
      </c>
      <c r="AD219" s="31">
        <f>省エネ計算フォーマット【EHP】!$W$162/100</f>
        <v>0</v>
      </c>
      <c r="AE219" s="32">
        <f t="shared" si="7"/>
        <v>1.4550000000000001</v>
      </c>
    </row>
    <row r="220" spans="13:31" ht="13.5" customHeight="1">
      <c r="M220" s="41">
        <v>6</v>
      </c>
      <c r="N220" s="42" t="s">
        <v>9</v>
      </c>
      <c r="O220" s="42" t="s">
        <v>674</v>
      </c>
      <c r="P220" s="42" t="s">
        <v>676</v>
      </c>
      <c r="Q220" s="42" t="s">
        <v>301</v>
      </c>
      <c r="R220" s="43">
        <v>0</v>
      </c>
      <c r="T220" s="25">
        <v>2</v>
      </c>
      <c r="U220" s="50">
        <v>2015</v>
      </c>
      <c r="V220" s="41" t="s">
        <v>20</v>
      </c>
      <c r="W220" s="41" t="s">
        <v>606</v>
      </c>
      <c r="X220" s="41" t="s">
        <v>618</v>
      </c>
      <c r="Y220" s="28" t="str">
        <f t="shared" si="6"/>
        <v>22015暖房ビル用マルチ有り</v>
      </c>
      <c r="Z220" s="51">
        <v>-0.876</v>
      </c>
      <c r="AA220" s="51">
        <v>1.8759999999999999</v>
      </c>
      <c r="AB220" s="52">
        <v>1.0398000000000001</v>
      </c>
      <c r="AC220" s="52">
        <v>1.3971</v>
      </c>
      <c r="AD220" s="31">
        <f>省エネ計算フォーマット【EHP】!$W$162/100</f>
        <v>0</v>
      </c>
      <c r="AE220" s="32">
        <f t="shared" si="7"/>
        <v>1.397</v>
      </c>
    </row>
    <row r="221" spans="13:31" ht="13.5" customHeight="1">
      <c r="M221" s="41">
        <v>6</v>
      </c>
      <c r="N221" s="42" t="s">
        <v>10</v>
      </c>
      <c r="O221" s="42" t="s">
        <v>674</v>
      </c>
      <c r="P221" s="42" t="s">
        <v>676</v>
      </c>
      <c r="Q221" s="42" t="s">
        <v>305</v>
      </c>
      <c r="R221" s="43">
        <v>0.11600000000000001</v>
      </c>
      <c r="T221" s="25">
        <v>2</v>
      </c>
      <c r="U221" s="50">
        <v>2015</v>
      </c>
      <c r="V221" s="41" t="s">
        <v>20</v>
      </c>
      <c r="W221" s="41" t="s">
        <v>607</v>
      </c>
      <c r="X221" s="41" t="s">
        <v>618</v>
      </c>
      <c r="Y221" s="28" t="str">
        <f t="shared" si="6"/>
        <v>22015暖房設備用有り</v>
      </c>
      <c r="Z221" s="51">
        <v>-0.59799999999999998</v>
      </c>
      <c r="AA221" s="51">
        <v>1.5980000000000001</v>
      </c>
      <c r="AB221" s="52">
        <v>1.0339</v>
      </c>
      <c r="AC221" s="52">
        <v>1.19</v>
      </c>
      <c r="AD221" s="31">
        <f>省エネ計算フォーマット【EHP】!$W$162/100</f>
        <v>0</v>
      </c>
      <c r="AE221" s="32">
        <f t="shared" si="7"/>
        <v>1.19</v>
      </c>
    </row>
    <row r="222" spans="13:31" ht="13.5" customHeight="1">
      <c r="M222" s="41">
        <v>6</v>
      </c>
      <c r="N222" s="42" t="s">
        <v>11</v>
      </c>
      <c r="O222" s="42" t="s">
        <v>674</v>
      </c>
      <c r="P222" s="42" t="s">
        <v>676</v>
      </c>
      <c r="Q222" s="42" t="s">
        <v>309</v>
      </c>
      <c r="R222" s="43">
        <v>0.182</v>
      </c>
      <c r="T222" s="25">
        <v>2</v>
      </c>
      <c r="U222" s="50">
        <v>2015</v>
      </c>
      <c r="V222" s="41" t="s">
        <v>20</v>
      </c>
      <c r="W222" s="41" t="s">
        <v>612</v>
      </c>
      <c r="X222" s="41" t="s">
        <v>702</v>
      </c>
      <c r="Y222" s="28" t="str">
        <f t="shared" si="6"/>
        <v>22015暖房店舗用無し（一定速）</v>
      </c>
      <c r="Z222" s="51">
        <v>0.25</v>
      </c>
      <c r="AA222" s="51">
        <v>0.75</v>
      </c>
      <c r="AB222" s="52">
        <v>0.25</v>
      </c>
      <c r="AC222" s="52">
        <v>0.75</v>
      </c>
      <c r="AD222" s="31">
        <f>省エネ計算フォーマット【EHP】!$W$162/100</f>
        <v>0</v>
      </c>
      <c r="AE222" s="32">
        <f t="shared" si="7"/>
        <v>0.75</v>
      </c>
    </row>
    <row r="223" spans="13:31" ht="13.5" customHeight="1">
      <c r="M223" s="41">
        <v>6</v>
      </c>
      <c r="N223" s="42" t="s">
        <v>12</v>
      </c>
      <c r="O223" s="42" t="s">
        <v>674</v>
      </c>
      <c r="P223" s="42" t="s">
        <v>676</v>
      </c>
      <c r="Q223" s="42" t="s">
        <v>313</v>
      </c>
      <c r="R223" s="43">
        <v>0</v>
      </c>
      <c r="T223" s="25">
        <v>2</v>
      </c>
      <c r="U223" s="50">
        <v>2015</v>
      </c>
      <c r="V223" s="41" t="s">
        <v>20</v>
      </c>
      <c r="W223" s="41" t="s">
        <v>606</v>
      </c>
      <c r="X223" s="41" t="s">
        <v>702</v>
      </c>
      <c r="Y223" s="28" t="str">
        <f t="shared" si="6"/>
        <v>22015暖房ビル用マルチ無し（一定速）</v>
      </c>
      <c r="Z223" s="51">
        <v>0.25</v>
      </c>
      <c r="AA223" s="51">
        <v>0.75</v>
      </c>
      <c r="AB223" s="52">
        <v>0.25</v>
      </c>
      <c r="AC223" s="52">
        <v>0.75</v>
      </c>
      <c r="AD223" s="31">
        <f>省エネ計算フォーマット【EHP】!$W$162/100</f>
        <v>0</v>
      </c>
      <c r="AE223" s="32">
        <f t="shared" si="7"/>
        <v>0.75</v>
      </c>
    </row>
    <row r="224" spans="13:31" ht="13.5" customHeight="1">
      <c r="M224" s="41">
        <v>7</v>
      </c>
      <c r="N224" s="42" t="s">
        <v>673</v>
      </c>
      <c r="O224" s="42" t="s">
        <v>674</v>
      </c>
      <c r="P224" s="42" t="s">
        <v>676</v>
      </c>
      <c r="Q224" s="42" t="s">
        <v>317</v>
      </c>
      <c r="R224" s="43">
        <v>0</v>
      </c>
      <c r="T224" s="25">
        <v>2</v>
      </c>
      <c r="U224" s="50">
        <v>2015</v>
      </c>
      <c r="V224" s="41" t="s">
        <v>20</v>
      </c>
      <c r="W224" s="41" t="s">
        <v>607</v>
      </c>
      <c r="X224" s="41" t="s">
        <v>702</v>
      </c>
      <c r="Y224" s="28" t="str">
        <f t="shared" si="6"/>
        <v>22015暖房設備用無し（一定速）</v>
      </c>
      <c r="Z224" s="51">
        <v>0.25</v>
      </c>
      <c r="AA224" s="51">
        <v>0.75</v>
      </c>
      <c r="AB224" s="52">
        <v>0.25</v>
      </c>
      <c r="AC224" s="52">
        <v>0.75</v>
      </c>
      <c r="AD224" s="31">
        <f>省エネ計算フォーマット【EHP】!$W$162/100</f>
        <v>0</v>
      </c>
      <c r="AE224" s="32">
        <f t="shared" si="7"/>
        <v>0.75</v>
      </c>
    </row>
    <row r="225" spans="13:31" ht="13.5" customHeight="1">
      <c r="M225" s="41">
        <v>7</v>
      </c>
      <c r="N225" s="42" t="s">
        <v>2</v>
      </c>
      <c r="O225" s="42" t="s">
        <v>674</v>
      </c>
      <c r="P225" s="42" t="s">
        <v>676</v>
      </c>
      <c r="Q225" s="42" t="s">
        <v>321</v>
      </c>
      <c r="R225" s="43">
        <v>0</v>
      </c>
      <c r="T225" s="25">
        <v>2</v>
      </c>
      <c r="U225" s="50">
        <v>2020</v>
      </c>
      <c r="V225" s="41" t="s">
        <v>613</v>
      </c>
      <c r="W225" s="41" t="s">
        <v>612</v>
      </c>
      <c r="X225" s="41" t="s">
        <v>618</v>
      </c>
      <c r="Y225" s="28" t="str">
        <f t="shared" si="6"/>
        <v>22020冷房店舗用有り</v>
      </c>
      <c r="Z225" s="51">
        <v>-1.38</v>
      </c>
      <c r="AA225" s="51">
        <v>2.38</v>
      </c>
      <c r="AB225" s="52">
        <v>1.0581</v>
      </c>
      <c r="AC225" s="52">
        <v>1.7705</v>
      </c>
      <c r="AD225" s="31">
        <f>省エネ計算フォーマット【EHP】!$W$162/100</f>
        <v>0</v>
      </c>
      <c r="AE225" s="32">
        <f t="shared" si="7"/>
        <v>1.77</v>
      </c>
    </row>
    <row r="226" spans="13:31" ht="13.5" customHeight="1">
      <c r="M226" s="41">
        <v>7</v>
      </c>
      <c r="N226" s="42" t="s">
        <v>3</v>
      </c>
      <c r="O226" s="42" t="s">
        <v>674</v>
      </c>
      <c r="P226" s="42" t="s">
        <v>676</v>
      </c>
      <c r="Q226" s="42" t="s">
        <v>325</v>
      </c>
      <c r="R226" s="43">
        <v>0</v>
      </c>
      <c r="T226" s="25">
        <v>2</v>
      </c>
      <c r="U226" s="50">
        <v>2020</v>
      </c>
      <c r="V226" s="41" t="s">
        <v>613</v>
      </c>
      <c r="W226" s="41" t="s">
        <v>606</v>
      </c>
      <c r="X226" s="41" t="s">
        <v>618</v>
      </c>
      <c r="Y226" s="28" t="str">
        <f t="shared" si="6"/>
        <v>22020冷房ビル用マルチ有り</v>
      </c>
      <c r="Z226" s="51">
        <v>-1.68</v>
      </c>
      <c r="AA226" s="51">
        <v>2.68</v>
      </c>
      <c r="AB226" s="52">
        <v>1.0788</v>
      </c>
      <c r="AC226" s="52">
        <v>2.0053000000000001</v>
      </c>
      <c r="AD226" s="31">
        <f>省エネ計算フォーマット【EHP】!$W$162/100</f>
        <v>0</v>
      </c>
      <c r="AE226" s="32">
        <f t="shared" si="7"/>
        <v>2.0049999999999999</v>
      </c>
    </row>
    <row r="227" spans="13:31" ht="13.5" customHeight="1">
      <c r="M227" s="41">
        <v>7</v>
      </c>
      <c r="N227" s="42" t="s">
        <v>4</v>
      </c>
      <c r="O227" s="42" t="s">
        <v>674</v>
      </c>
      <c r="P227" s="42" t="s">
        <v>676</v>
      </c>
      <c r="Q227" s="42" t="s">
        <v>329</v>
      </c>
      <c r="R227" s="43">
        <v>0</v>
      </c>
      <c r="T227" s="25">
        <v>2</v>
      </c>
      <c r="U227" s="50">
        <v>2020</v>
      </c>
      <c r="V227" s="41" t="s">
        <v>613</v>
      </c>
      <c r="W227" s="41" t="s">
        <v>607</v>
      </c>
      <c r="X227" s="41" t="s">
        <v>618</v>
      </c>
      <c r="Y227" s="28" t="str">
        <f t="shared" si="6"/>
        <v>22020冷房設備用有り</v>
      </c>
      <c r="Z227" s="51">
        <v>-0.62</v>
      </c>
      <c r="AA227" s="51">
        <v>1.62</v>
      </c>
      <c r="AB227" s="52">
        <v>1.0472999999999999</v>
      </c>
      <c r="AC227" s="52">
        <v>1.2032</v>
      </c>
      <c r="AD227" s="31">
        <f>省エネ計算フォーマット【EHP】!$W$162/100</f>
        <v>0</v>
      </c>
      <c r="AE227" s="32">
        <f t="shared" si="7"/>
        <v>1.2030000000000001</v>
      </c>
    </row>
    <row r="228" spans="13:31" ht="13.5" customHeight="1">
      <c r="M228" s="41">
        <v>7</v>
      </c>
      <c r="N228" s="42" t="s">
        <v>5</v>
      </c>
      <c r="O228" s="42" t="s">
        <v>674</v>
      </c>
      <c r="P228" s="42" t="s">
        <v>676</v>
      </c>
      <c r="Q228" s="42" t="s">
        <v>333</v>
      </c>
      <c r="R228" s="43">
        <v>0</v>
      </c>
      <c r="T228" s="25">
        <v>2</v>
      </c>
      <c r="U228" s="50">
        <v>2020</v>
      </c>
      <c r="V228" s="41" t="s">
        <v>613</v>
      </c>
      <c r="W228" s="41" t="s">
        <v>612</v>
      </c>
      <c r="X228" s="41" t="s">
        <v>702</v>
      </c>
      <c r="Y228" s="28" t="str">
        <f t="shared" si="6"/>
        <v>22020冷房店舗用無し（一定速）</v>
      </c>
      <c r="Z228" s="51">
        <v>0.25</v>
      </c>
      <c r="AA228" s="51">
        <v>0.75</v>
      </c>
      <c r="AB228" s="52">
        <v>0.25</v>
      </c>
      <c r="AC228" s="52">
        <v>0.75</v>
      </c>
      <c r="AD228" s="31">
        <f>省エネ計算フォーマット【EHP】!$W$162/100</f>
        <v>0</v>
      </c>
      <c r="AE228" s="32">
        <f t="shared" si="7"/>
        <v>0.75</v>
      </c>
    </row>
    <row r="229" spans="13:31" ht="13.5" customHeight="1">
      <c r="M229" s="41">
        <v>7</v>
      </c>
      <c r="N229" s="42" t="s">
        <v>6</v>
      </c>
      <c r="O229" s="42" t="s">
        <v>674</v>
      </c>
      <c r="P229" s="42" t="s">
        <v>676</v>
      </c>
      <c r="Q229" s="42" t="s">
        <v>337</v>
      </c>
      <c r="R229" s="43">
        <v>0</v>
      </c>
      <c r="T229" s="25">
        <v>2</v>
      </c>
      <c r="U229" s="50">
        <v>2020</v>
      </c>
      <c r="V229" s="41" t="s">
        <v>613</v>
      </c>
      <c r="W229" s="41" t="s">
        <v>606</v>
      </c>
      <c r="X229" s="41" t="s">
        <v>702</v>
      </c>
      <c r="Y229" s="28" t="str">
        <f t="shared" si="6"/>
        <v>22020冷房ビル用マルチ無し（一定速）</v>
      </c>
      <c r="Z229" s="51">
        <v>0.25</v>
      </c>
      <c r="AA229" s="51">
        <v>0.75</v>
      </c>
      <c r="AB229" s="52">
        <v>0.25</v>
      </c>
      <c r="AC229" s="52">
        <v>0.75</v>
      </c>
      <c r="AD229" s="31">
        <f>省エネ計算フォーマット【EHP】!$W$162/100</f>
        <v>0</v>
      </c>
      <c r="AE229" s="32">
        <f t="shared" si="7"/>
        <v>0.75</v>
      </c>
    </row>
    <row r="230" spans="13:31" ht="13.5" customHeight="1">
      <c r="M230" s="41">
        <v>7</v>
      </c>
      <c r="N230" s="42" t="s">
        <v>7</v>
      </c>
      <c r="O230" s="42" t="s">
        <v>674</v>
      </c>
      <c r="P230" s="42" t="s">
        <v>676</v>
      </c>
      <c r="Q230" s="42" t="s">
        <v>341</v>
      </c>
      <c r="R230" s="43">
        <v>0</v>
      </c>
      <c r="T230" s="25">
        <v>2</v>
      </c>
      <c r="U230" s="50">
        <v>2020</v>
      </c>
      <c r="V230" s="41" t="s">
        <v>613</v>
      </c>
      <c r="W230" s="41" t="s">
        <v>607</v>
      </c>
      <c r="X230" s="41" t="s">
        <v>702</v>
      </c>
      <c r="Y230" s="28" t="str">
        <f t="shared" si="6"/>
        <v>22020冷房設備用無し（一定速）</v>
      </c>
      <c r="Z230" s="51">
        <v>0.25</v>
      </c>
      <c r="AA230" s="51">
        <v>0.75</v>
      </c>
      <c r="AB230" s="52">
        <v>0.25</v>
      </c>
      <c r="AC230" s="52">
        <v>0.75</v>
      </c>
      <c r="AD230" s="31">
        <f>省エネ計算フォーマット【EHP】!$W$162/100</f>
        <v>0</v>
      </c>
      <c r="AE230" s="32">
        <f t="shared" si="7"/>
        <v>0.75</v>
      </c>
    </row>
    <row r="231" spans="13:31" ht="13.5" customHeight="1">
      <c r="M231" s="41">
        <v>7</v>
      </c>
      <c r="N231" s="42" t="s">
        <v>8</v>
      </c>
      <c r="O231" s="42" t="s">
        <v>674</v>
      </c>
      <c r="P231" s="42" t="s">
        <v>676</v>
      </c>
      <c r="Q231" s="42" t="s">
        <v>345</v>
      </c>
      <c r="R231" s="43">
        <v>0</v>
      </c>
      <c r="T231" s="25">
        <v>2</v>
      </c>
      <c r="U231" s="26">
        <v>2020</v>
      </c>
      <c r="V231" s="27" t="s">
        <v>614</v>
      </c>
      <c r="W231" s="27" t="s">
        <v>612</v>
      </c>
      <c r="X231" s="27" t="s">
        <v>618</v>
      </c>
      <c r="Y231" s="28" t="str">
        <f t="shared" si="6"/>
        <v>22020暖房店舗用有り</v>
      </c>
      <c r="Z231" s="51">
        <v>-0.96</v>
      </c>
      <c r="AA231" s="51">
        <v>1.96</v>
      </c>
      <c r="AB231" s="52">
        <v>1.0862000000000001</v>
      </c>
      <c r="AC231" s="52">
        <v>1.4483999999999999</v>
      </c>
      <c r="AD231" s="31">
        <f>省エネ計算フォーマット【EHP】!$W$162/100</f>
        <v>0</v>
      </c>
      <c r="AE231" s="32">
        <f t="shared" si="7"/>
        <v>1.448</v>
      </c>
    </row>
    <row r="232" spans="13:31" ht="13.5" customHeight="1">
      <c r="M232" s="41">
        <v>7</v>
      </c>
      <c r="N232" s="42" t="s">
        <v>9</v>
      </c>
      <c r="O232" s="42" t="s">
        <v>674</v>
      </c>
      <c r="P232" s="42" t="s">
        <v>676</v>
      </c>
      <c r="Q232" s="42" t="s">
        <v>349</v>
      </c>
      <c r="R232" s="43">
        <v>0</v>
      </c>
      <c r="T232" s="25">
        <v>2</v>
      </c>
      <c r="U232" s="26">
        <v>2020</v>
      </c>
      <c r="V232" s="27" t="s">
        <v>614</v>
      </c>
      <c r="W232" s="27" t="s">
        <v>606</v>
      </c>
      <c r="X232" s="27" t="s">
        <v>618</v>
      </c>
      <c r="Y232" s="28" t="str">
        <f t="shared" si="6"/>
        <v>22020暖房ビル用マルチ有り</v>
      </c>
      <c r="Z232" s="51">
        <v>-1.1000000000000001</v>
      </c>
      <c r="AA232" s="51">
        <v>2.1</v>
      </c>
      <c r="AB232" s="52">
        <v>1.0416000000000001</v>
      </c>
      <c r="AC232" s="52">
        <v>1.4596</v>
      </c>
      <c r="AD232" s="31">
        <f>省エネ計算フォーマット【EHP】!$W$162/100</f>
        <v>0</v>
      </c>
      <c r="AE232" s="32">
        <f t="shared" si="7"/>
        <v>1.4590000000000001</v>
      </c>
    </row>
    <row r="233" spans="13:31" ht="13.5" customHeight="1">
      <c r="M233" s="41">
        <v>7</v>
      </c>
      <c r="N233" s="42" t="s">
        <v>10</v>
      </c>
      <c r="O233" s="42" t="s">
        <v>674</v>
      </c>
      <c r="P233" s="42" t="s">
        <v>676</v>
      </c>
      <c r="Q233" s="42" t="s">
        <v>353</v>
      </c>
      <c r="R233" s="43">
        <v>0</v>
      </c>
      <c r="T233" s="25">
        <v>2</v>
      </c>
      <c r="U233" s="26">
        <v>2020</v>
      </c>
      <c r="V233" s="27" t="s">
        <v>614</v>
      </c>
      <c r="W233" s="27" t="s">
        <v>607</v>
      </c>
      <c r="X233" s="27" t="s">
        <v>618</v>
      </c>
      <c r="Y233" s="28" t="str">
        <f t="shared" si="6"/>
        <v>22020暖房設備用有り</v>
      </c>
      <c r="Z233" s="51">
        <v>-0.46</v>
      </c>
      <c r="AA233" s="51">
        <v>1.46</v>
      </c>
      <c r="AB233" s="52">
        <v>0.94</v>
      </c>
      <c r="AC233" s="52">
        <v>1.1100000000000001</v>
      </c>
      <c r="AD233" s="31">
        <f>省エネ計算フォーマット【EHP】!$W$162/100</f>
        <v>0</v>
      </c>
      <c r="AE233" s="32">
        <f t="shared" si="7"/>
        <v>1.1100000000000001</v>
      </c>
    </row>
    <row r="234" spans="13:31" ht="13.5" customHeight="1">
      <c r="M234" s="41">
        <v>7</v>
      </c>
      <c r="N234" s="42" t="s">
        <v>11</v>
      </c>
      <c r="O234" s="42" t="s">
        <v>674</v>
      </c>
      <c r="P234" s="42" t="s">
        <v>676</v>
      </c>
      <c r="Q234" s="42" t="s">
        <v>357</v>
      </c>
      <c r="R234" s="43">
        <v>0</v>
      </c>
      <c r="T234" s="25">
        <v>2</v>
      </c>
      <c r="U234" s="26">
        <v>2020</v>
      </c>
      <c r="V234" s="27" t="s">
        <v>614</v>
      </c>
      <c r="W234" s="27" t="s">
        <v>612</v>
      </c>
      <c r="X234" s="27" t="s">
        <v>702</v>
      </c>
      <c r="Y234" s="28" t="str">
        <f t="shared" si="6"/>
        <v>22020暖房店舗用無し（一定速）</v>
      </c>
      <c r="Z234" s="51">
        <v>0.25</v>
      </c>
      <c r="AA234" s="51">
        <v>0.75</v>
      </c>
      <c r="AB234" s="52">
        <v>0.25</v>
      </c>
      <c r="AC234" s="52">
        <v>0.75</v>
      </c>
      <c r="AD234" s="31">
        <f>省エネ計算フォーマット【EHP】!$W$162/100</f>
        <v>0</v>
      </c>
      <c r="AE234" s="32">
        <f t="shared" si="7"/>
        <v>0.75</v>
      </c>
    </row>
    <row r="235" spans="13:31" ht="13.5" customHeight="1">
      <c r="M235" s="41">
        <v>7</v>
      </c>
      <c r="N235" s="42" t="s">
        <v>12</v>
      </c>
      <c r="O235" s="42" t="s">
        <v>674</v>
      </c>
      <c r="P235" s="42" t="s">
        <v>676</v>
      </c>
      <c r="Q235" s="42" t="s">
        <v>361</v>
      </c>
      <c r="R235" s="43">
        <v>0</v>
      </c>
      <c r="T235" s="25">
        <v>2</v>
      </c>
      <c r="U235" s="26">
        <v>2020</v>
      </c>
      <c r="V235" s="27" t="s">
        <v>614</v>
      </c>
      <c r="W235" s="27" t="s">
        <v>606</v>
      </c>
      <c r="X235" s="27" t="s">
        <v>702</v>
      </c>
      <c r="Y235" s="28" t="str">
        <f t="shared" si="6"/>
        <v>22020暖房ビル用マルチ無し（一定速）</v>
      </c>
      <c r="Z235" s="51">
        <v>0.25</v>
      </c>
      <c r="AA235" s="51">
        <v>0.75</v>
      </c>
      <c r="AB235" s="52">
        <v>0.25</v>
      </c>
      <c r="AC235" s="52">
        <v>0.75</v>
      </c>
      <c r="AD235" s="31">
        <f>省エネ計算フォーマット【EHP】!$W$162/100</f>
        <v>0</v>
      </c>
      <c r="AE235" s="32">
        <f t="shared" si="7"/>
        <v>0.75</v>
      </c>
    </row>
    <row r="236" spans="13:31" ht="13.5" customHeight="1">
      <c r="M236" s="41">
        <v>8</v>
      </c>
      <c r="N236" s="42" t="s">
        <v>673</v>
      </c>
      <c r="O236" s="42" t="s">
        <v>674</v>
      </c>
      <c r="P236" s="42" t="s">
        <v>676</v>
      </c>
      <c r="Q236" s="42" t="s">
        <v>365</v>
      </c>
      <c r="R236" s="43">
        <v>0</v>
      </c>
      <c r="T236" s="25">
        <v>2</v>
      </c>
      <c r="U236" s="27">
        <v>2020</v>
      </c>
      <c r="V236" s="27" t="s">
        <v>614</v>
      </c>
      <c r="W236" s="27" t="s">
        <v>607</v>
      </c>
      <c r="X236" s="27" t="s">
        <v>702</v>
      </c>
      <c r="Y236" s="28" t="str">
        <f t="shared" si="6"/>
        <v>22020暖房設備用無し（一定速）</v>
      </c>
      <c r="Z236" s="51">
        <v>0.25</v>
      </c>
      <c r="AA236" s="51">
        <v>0.75</v>
      </c>
      <c r="AB236" s="52">
        <v>0.25</v>
      </c>
      <c r="AC236" s="52">
        <v>0.75</v>
      </c>
      <c r="AD236" s="31">
        <f>省エネ計算フォーマット【EHP】!$W$162/100</f>
        <v>0</v>
      </c>
      <c r="AE236" s="32">
        <f t="shared" si="7"/>
        <v>0.75</v>
      </c>
    </row>
    <row r="237" spans="13:31" ht="13.5" customHeight="1">
      <c r="M237" s="41">
        <v>8</v>
      </c>
      <c r="N237" s="42" t="s">
        <v>2</v>
      </c>
      <c r="O237" s="42" t="s">
        <v>674</v>
      </c>
      <c r="P237" s="42" t="s">
        <v>676</v>
      </c>
      <c r="Q237" s="42" t="s">
        <v>369</v>
      </c>
      <c r="R237" s="43">
        <v>0</v>
      </c>
      <c r="T237" s="53">
        <v>2</v>
      </c>
      <c r="U237" s="54">
        <v>2024</v>
      </c>
      <c r="V237" s="54" t="s">
        <v>613</v>
      </c>
      <c r="W237" s="54" t="s">
        <v>612</v>
      </c>
      <c r="X237" s="54" t="s">
        <v>618</v>
      </c>
      <c r="Y237" s="55" t="str">
        <f t="shared" si="6"/>
        <v>22024冷房店舗用有り</v>
      </c>
      <c r="Z237" s="56">
        <v>-1.58</v>
      </c>
      <c r="AA237" s="56">
        <v>2.58</v>
      </c>
      <c r="AB237" s="57">
        <v>1.0629999999999999</v>
      </c>
      <c r="AC237" s="57">
        <v>1.9193</v>
      </c>
      <c r="AD237" s="31">
        <f>省エネ計算フォーマット【EHP】!$W$162/100</f>
        <v>0</v>
      </c>
      <c r="AE237" s="37">
        <f t="shared" si="7"/>
        <v>1.919</v>
      </c>
    </row>
    <row r="238" spans="13:31" ht="13.5" customHeight="1">
      <c r="M238" s="41">
        <v>8</v>
      </c>
      <c r="N238" s="42" t="s">
        <v>3</v>
      </c>
      <c r="O238" s="42" t="s">
        <v>674</v>
      </c>
      <c r="P238" s="42" t="s">
        <v>676</v>
      </c>
      <c r="Q238" s="42" t="s">
        <v>373</v>
      </c>
      <c r="R238" s="43">
        <v>0</v>
      </c>
      <c r="T238" s="53">
        <v>2</v>
      </c>
      <c r="U238" s="54">
        <v>2024</v>
      </c>
      <c r="V238" s="54" t="s">
        <v>613</v>
      </c>
      <c r="W238" s="54" t="s">
        <v>606</v>
      </c>
      <c r="X238" s="54" t="s">
        <v>618</v>
      </c>
      <c r="Y238" s="55" t="str">
        <f t="shared" si="6"/>
        <v>22024冷房ビル用マルチ有り</v>
      </c>
      <c r="Z238" s="56">
        <v>-1.6</v>
      </c>
      <c r="AA238" s="56">
        <v>2.6</v>
      </c>
      <c r="AB238" s="57">
        <v>1.0759000000000001</v>
      </c>
      <c r="AC238" s="57">
        <v>1.931</v>
      </c>
      <c r="AD238" s="31">
        <f>省エネ計算フォーマット【EHP】!$W$162/100</f>
        <v>0</v>
      </c>
      <c r="AE238" s="37">
        <f t="shared" si="7"/>
        <v>1.931</v>
      </c>
    </row>
    <row r="239" spans="13:31" ht="14.25" customHeight="1">
      <c r="M239" s="41">
        <v>8</v>
      </c>
      <c r="N239" s="42" t="s">
        <v>4</v>
      </c>
      <c r="O239" s="42" t="s">
        <v>674</v>
      </c>
      <c r="P239" s="42" t="s">
        <v>676</v>
      </c>
      <c r="Q239" s="42" t="s">
        <v>377</v>
      </c>
      <c r="R239" s="43">
        <v>0</v>
      </c>
      <c r="T239" s="53">
        <v>2</v>
      </c>
      <c r="U239" s="54">
        <v>2024</v>
      </c>
      <c r="V239" s="54" t="s">
        <v>613</v>
      </c>
      <c r="W239" s="54" t="s">
        <v>607</v>
      </c>
      <c r="X239" s="54" t="s">
        <v>618</v>
      </c>
      <c r="Y239" s="55" t="str">
        <f t="shared" si="6"/>
        <v>22024冷房設備用有り</v>
      </c>
      <c r="Z239" s="56">
        <v>-0.6</v>
      </c>
      <c r="AA239" s="56">
        <v>1.6</v>
      </c>
      <c r="AB239" s="57">
        <v>1.0467</v>
      </c>
      <c r="AC239" s="57">
        <v>1.1882999999999999</v>
      </c>
      <c r="AD239" s="31">
        <f>省エネ計算フォーマット【EHP】!$W$162/100</f>
        <v>0</v>
      </c>
      <c r="AE239" s="37">
        <f t="shared" si="7"/>
        <v>1.1879999999999999</v>
      </c>
    </row>
    <row r="240" spans="13:31" ht="13.5" customHeight="1">
      <c r="M240" s="41">
        <v>8</v>
      </c>
      <c r="N240" s="42" t="s">
        <v>5</v>
      </c>
      <c r="O240" s="42" t="s">
        <v>674</v>
      </c>
      <c r="P240" s="42" t="s">
        <v>676</v>
      </c>
      <c r="Q240" s="42" t="s">
        <v>381</v>
      </c>
      <c r="R240" s="43">
        <v>0</v>
      </c>
      <c r="T240" s="53">
        <v>2</v>
      </c>
      <c r="U240" s="54">
        <v>2024</v>
      </c>
      <c r="V240" s="54" t="s">
        <v>613</v>
      </c>
      <c r="W240" s="54" t="s">
        <v>612</v>
      </c>
      <c r="X240" s="54" t="s">
        <v>702</v>
      </c>
      <c r="Y240" s="55" t="str">
        <f t="shared" si="6"/>
        <v>22024冷房店舗用無し（一定速）</v>
      </c>
      <c r="Z240" s="56">
        <v>0.25</v>
      </c>
      <c r="AA240" s="56">
        <v>0.75</v>
      </c>
      <c r="AB240" s="57">
        <v>0.25</v>
      </c>
      <c r="AC240" s="57">
        <v>0.75</v>
      </c>
      <c r="AD240" s="31">
        <f>省エネ計算フォーマット【EHP】!$W$162/100</f>
        <v>0</v>
      </c>
      <c r="AE240" s="37">
        <f t="shared" si="7"/>
        <v>0.75</v>
      </c>
    </row>
    <row r="241" spans="13:31" ht="13.5" customHeight="1">
      <c r="M241" s="41">
        <v>8</v>
      </c>
      <c r="N241" s="42" t="s">
        <v>6</v>
      </c>
      <c r="O241" s="42" t="s">
        <v>674</v>
      </c>
      <c r="P241" s="42" t="s">
        <v>676</v>
      </c>
      <c r="Q241" s="42" t="s">
        <v>385</v>
      </c>
      <c r="R241" s="43">
        <v>0</v>
      </c>
      <c r="T241" s="53">
        <v>2</v>
      </c>
      <c r="U241" s="54">
        <v>2024</v>
      </c>
      <c r="V241" s="54" t="s">
        <v>613</v>
      </c>
      <c r="W241" s="54" t="s">
        <v>606</v>
      </c>
      <c r="X241" s="54" t="s">
        <v>702</v>
      </c>
      <c r="Y241" s="55" t="str">
        <f t="shared" si="6"/>
        <v>22024冷房ビル用マルチ無し（一定速）</v>
      </c>
      <c r="Z241" s="56">
        <v>0.25</v>
      </c>
      <c r="AA241" s="56">
        <v>0.75</v>
      </c>
      <c r="AB241" s="57">
        <v>0.25</v>
      </c>
      <c r="AC241" s="57">
        <v>0.75</v>
      </c>
      <c r="AD241" s="31">
        <f>省エネ計算フォーマット【EHP】!$W$162/100</f>
        <v>0</v>
      </c>
      <c r="AE241" s="37">
        <f t="shared" si="7"/>
        <v>0.75</v>
      </c>
    </row>
    <row r="242" spans="13:31" ht="13.5" customHeight="1">
      <c r="M242" s="41">
        <v>8</v>
      </c>
      <c r="N242" s="42" t="s">
        <v>7</v>
      </c>
      <c r="O242" s="42" t="s">
        <v>674</v>
      </c>
      <c r="P242" s="42" t="s">
        <v>676</v>
      </c>
      <c r="Q242" s="42" t="s">
        <v>389</v>
      </c>
      <c r="R242" s="43">
        <v>0</v>
      </c>
      <c r="T242" s="53">
        <v>2</v>
      </c>
      <c r="U242" s="54">
        <v>2024</v>
      </c>
      <c r="V242" s="54" t="s">
        <v>613</v>
      </c>
      <c r="W242" s="54" t="s">
        <v>607</v>
      </c>
      <c r="X242" s="54" t="s">
        <v>702</v>
      </c>
      <c r="Y242" s="55" t="str">
        <f t="shared" si="6"/>
        <v>22024冷房設備用無し（一定速）</v>
      </c>
      <c r="Z242" s="56">
        <v>0.25</v>
      </c>
      <c r="AA242" s="56">
        <v>0.75</v>
      </c>
      <c r="AB242" s="57">
        <v>0.25</v>
      </c>
      <c r="AC242" s="57">
        <v>0.75</v>
      </c>
      <c r="AD242" s="31">
        <f>省エネ計算フォーマット【EHP】!$W$162/100</f>
        <v>0</v>
      </c>
      <c r="AE242" s="37">
        <f t="shared" si="7"/>
        <v>0.75</v>
      </c>
    </row>
    <row r="243" spans="13:31" ht="14.25" customHeight="1">
      <c r="M243" s="41">
        <v>8</v>
      </c>
      <c r="N243" s="42" t="s">
        <v>8</v>
      </c>
      <c r="O243" s="42" t="s">
        <v>674</v>
      </c>
      <c r="P243" s="42" t="s">
        <v>676</v>
      </c>
      <c r="Q243" s="42" t="s">
        <v>393</v>
      </c>
      <c r="R243" s="43">
        <v>0</v>
      </c>
      <c r="T243" s="53">
        <v>2</v>
      </c>
      <c r="U243" s="54">
        <v>2024</v>
      </c>
      <c r="V243" s="54" t="s">
        <v>614</v>
      </c>
      <c r="W243" s="54" t="s">
        <v>612</v>
      </c>
      <c r="X243" s="54" t="s">
        <v>618</v>
      </c>
      <c r="Y243" s="55" t="str">
        <f t="shared" si="6"/>
        <v>22024暖房店舗用有り</v>
      </c>
      <c r="Z243" s="56">
        <v>-1.04</v>
      </c>
      <c r="AA243" s="56">
        <v>2.04</v>
      </c>
      <c r="AB243" s="57">
        <v>1.0898000000000001</v>
      </c>
      <c r="AC243" s="57">
        <v>1.5076000000000001</v>
      </c>
      <c r="AD243" s="31">
        <f>省エネ計算フォーマット【EHP】!$W$162/100</f>
        <v>0</v>
      </c>
      <c r="AE243" s="37">
        <f t="shared" si="7"/>
        <v>1.5069999999999999</v>
      </c>
    </row>
    <row r="244" spans="13:31" ht="13.5" customHeight="1">
      <c r="M244" s="41">
        <v>8</v>
      </c>
      <c r="N244" s="42" t="s">
        <v>9</v>
      </c>
      <c r="O244" s="42" t="s">
        <v>674</v>
      </c>
      <c r="P244" s="42" t="s">
        <v>676</v>
      </c>
      <c r="Q244" s="42" t="s">
        <v>397</v>
      </c>
      <c r="R244" s="43">
        <v>0</v>
      </c>
      <c r="T244" s="53">
        <v>2</v>
      </c>
      <c r="U244" s="54">
        <v>2024</v>
      </c>
      <c r="V244" s="54" t="s">
        <v>614</v>
      </c>
      <c r="W244" s="54" t="s">
        <v>606</v>
      </c>
      <c r="X244" s="54" t="s">
        <v>618</v>
      </c>
      <c r="Y244" s="55" t="str">
        <f t="shared" si="6"/>
        <v>22024暖房ビル用マルチ有り</v>
      </c>
      <c r="Z244" s="56">
        <v>-1.1399999999999999</v>
      </c>
      <c r="AA244" s="56">
        <v>2.14</v>
      </c>
      <c r="AB244" s="57">
        <v>1.0454000000000001</v>
      </c>
      <c r="AC244" s="57">
        <v>1.5936999999999999</v>
      </c>
      <c r="AD244" s="31">
        <f>省エネ計算フォーマット【EHP】!$W$162/100</f>
        <v>0</v>
      </c>
      <c r="AE244" s="37">
        <f t="shared" si="7"/>
        <v>1.593</v>
      </c>
    </row>
    <row r="245" spans="13:31" ht="13.5" customHeight="1">
      <c r="M245" s="41">
        <v>8</v>
      </c>
      <c r="N245" s="42" t="s">
        <v>10</v>
      </c>
      <c r="O245" s="42" t="s">
        <v>674</v>
      </c>
      <c r="P245" s="42" t="s">
        <v>676</v>
      </c>
      <c r="Q245" s="42" t="s">
        <v>401</v>
      </c>
      <c r="R245" s="43">
        <v>0</v>
      </c>
      <c r="T245" s="53">
        <v>2</v>
      </c>
      <c r="U245" s="54">
        <v>2024</v>
      </c>
      <c r="V245" s="54" t="s">
        <v>614</v>
      </c>
      <c r="W245" s="54" t="s">
        <v>607</v>
      </c>
      <c r="X245" s="54" t="s">
        <v>618</v>
      </c>
      <c r="Y245" s="55" t="str">
        <f t="shared" si="6"/>
        <v>22024暖房設備用有り</v>
      </c>
      <c r="Z245" s="56">
        <v>-0.57999999999999996</v>
      </c>
      <c r="AA245" s="56">
        <v>1.58</v>
      </c>
      <c r="AB245" s="57">
        <v>1.0335000000000001</v>
      </c>
      <c r="AC245" s="57">
        <v>1.1766000000000001</v>
      </c>
      <c r="AD245" s="31">
        <f>省エネ計算フォーマット【EHP】!$W$162/100</f>
        <v>0</v>
      </c>
      <c r="AE245" s="37">
        <f t="shared" si="7"/>
        <v>1.1759999999999999</v>
      </c>
    </row>
    <row r="246" spans="13:31" ht="13.5" customHeight="1">
      <c r="M246" s="41">
        <v>8</v>
      </c>
      <c r="N246" s="42" t="s">
        <v>11</v>
      </c>
      <c r="O246" s="42" t="s">
        <v>674</v>
      </c>
      <c r="P246" s="42" t="s">
        <v>676</v>
      </c>
      <c r="Q246" s="42" t="s">
        <v>405</v>
      </c>
      <c r="R246" s="43">
        <v>0</v>
      </c>
      <c r="T246" s="53">
        <v>2</v>
      </c>
      <c r="U246" s="54">
        <v>2024</v>
      </c>
      <c r="V246" s="54" t="s">
        <v>614</v>
      </c>
      <c r="W246" s="54" t="s">
        <v>612</v>
      </c>
      <c r="X246" s="54" t="s">
        <v>702</v>
      </c>
      <c r="Y246" s="55" t="str">
        <f t="shared" si="6"/>
        <v>22024暖房店舗用無し（一定速）</v>
      </c>
      <c r="Z246" s="56">
        <v>0.25</v>
      </c>
      <c r="AA246" s="56">
        <v>0.75</v>
      </c>
      <c r="AB246" s="57">
        <v>0.25</v>
      </c>
      <c r="AC246" s="57">
        <v>0.75</v>
      </c>
      <c r="AD246" s="31">
        <f>省エネ計算フォーマット【EHP】!$W$162/100</f>
        <v>0</v>
      </c>
      <c r="AE246" s="37">
        <f t="shared" si="7"/>
        <v>0.75</v>
      </c>
    </row>
    <row r="247" spans="13:31" ht="13.5" customHeight="1">
      <c r="M247" s="41">
        <v>8</v>
      </c>
      <c r="N247" s="42" t="s">
        <v>12</v>
      </c>
      <c r="O247" s="42" t="s">
        <v>674</v>
      </c>
      <c r="P247" s="42" t="s">
        <v>676</v>
      </c>
      <c r="Q247" s="42" t="s">
        <v>409</v>
      </c>
      <c r="R247" s="43">
        <v>0</v>
      </c>
      <c r="T247" s="53">
        <v>2</v>
      </c>
      <c r="U247" s="54">
        <v>2024</v>
      </c>
      <c r="V247" s="54" t="s">
        <v>614</v>
      </c>
      <c r="W247" s="54" t="s">
        <v>606</v>
      </c>
      <c r="X247" s="54" t="s">
        <v>702</v>
      </c>
      <c r="Y247" s="55" t="str">
        <f t="shared" si="6"/>
        <v>22024暖房ビル用マルチ無し（一定速）</v>
      </c>
      <c r="Z247" s="56">
        <v>0.25</v>
      </c>
      <c r="AA247" s="56">
        <v>0.75</v>
      </c>
      <c r="AB247" s="57">
        <v>0.25</v>
      </c>
      <c r="AC247" s="57">
        <v>0.75</v>
      </c>
      <c r="AD247" s="31">
        <f>省エネ計算フォーマット【EHP】!$W$162/100</f>
        <v>0</v>
      </c>
      <c r="AE247" s="37">
        <f t="shared" si="7"/>
        <v>0.75</v>
      </c>
    </row>
    <row r="248" spans="13:31" ht="13.5" customHeight="1">
      <c r="M248" s="41">
        <v>9</v>
      </c>
      <c r="N248" s="42" t="s">
        <v>673</v>
      </c>
      <c r="O248" s="42" t="s">
        <v>674</v>
      </c>
      <c r="P248" s="42" t="s">
        <v>676</v>
      </c>
      <c r="Q248" s="42" t="s">
        <v>413</v>
      </c>
      <c r="R248" s="43">
        <v>0</v>
      </c>
      <c r="T248" s="53">
        <v>2</v>
      </c>
      <c r="U248" s="54">
        <v>2024</v>
      </c>
      <c r="V248" s="54" t="s">
        <v>614</v>
      </c>
      <c r="W248" s="54" t="s">
        <v>607</v>
      </c>
      <c r="X248" s="54" t="s">
        <v>702</v>
      </c>
      <c r="Y248" s="55" t="str">
        <f t="shared" si="6"/>
        <v>22024暖房設備用無し（一定速）</v>
      </c>
      <c r="Z248" s="56">
        <v>0.25</v>
      </c>
      <c r="AA248" s="56">
        <v>0.75</v>
      </c>
      <c r="AB248" s="57">
        <v>0.25</v>
      </c>
      <c r="AC248" s="57">
        <v>0.75</v>
      </c>
      <c r="AD248" s="31">
        <f>省エネ計算フォーマット【EHP】!$W$162/100</f>
        <v>0</v>
      </c>
      <c r="AE248" s="37">
        <f t="shared" si="7"/>
        <v>0.75</v>
      </c>
    </row>
    <row r="249" spans="13:31" ht="13.5" customHeight="1">
      <c r="M249" s="41">
        <v>9</v>
      </c>
      <c r="N249" s="42" t="s">
        <v>2</v>
      </c>
      <c r="O249" s="42" t="s">
        <v>674</v>
      </c>
      <c r="P249" s="42" t="s">
        <v>676</v>
      </c>
      <c r="Q249" s="42" t="s">
        <v>417</v>
      </c>
      <c r="R249" s="43">
        <v>0</v>
      </c>
      <c r="T249" s="25">
        <v>3</v>
      </c>
      <c r="U249" s="26">
        <v>1995</v>
      </c>
      <c r="V249" s="27" t="s">
        <v>19</v>
      </c>
      <c r="W249" s="27" t="s">
        <v>612</v>
      </c>
      <c r="X249" s="27" t="s">
        <v>618</v>
      </c>
      <c r="Y249" s="28" t="str">
        <f t="shared" si="6"/>
        <v>31995冷房店舗用有り</v>
      </c>
      <c r="Z249" s="51">
        <v>0.32</v>
      </c>
      <c r="AA249" s="51">
        <v>0.68</v>
      </c>
      <c r="AB249" s="52">
        <v>1.0165999999999999</v>
      </c>
      <c r="AC249" s="52">
        <v>0.50590000000000002</v>
      </c>
      <c r="AD249" s="31">
        <f>省エネ計算フォーマット【EHP】!$X$162/100</f>
        <v>0</v>
      </c>
      <c r="AE249" s="32">
        <f t="shared" si="7"/>
        <v>0.505</v>
      </c>
    </row>
    <row r="250" spans="13:31" ht="13.5" customHeight="1">
      <c r="M250" s="41">
        <v>9</v>
      </c>
      <c r="N250" s="42" t="s">
        <v>3</v>
      </c>
      <c r="O250" s="42" t="s">
        <v>674</v>
      </c>
      <c r="P250" s="42" t="s">
        <v>676</v>
      </c>
      <c r="Q250" s="42" t="s">
        <v>421</v>
      </c>
      <c r="R250" s="43">
        <v>0</v>
      </c>
      <c r="T250" s="25">
        <v>3</v>
      </c>
      <c r="U250" s="26">
        <v>1995</v>
      </c>
      <c r="V250" s="27" t="s">
        <v>19</v>
      </c>
      <c r="W250" s="27" t="s">
        <v>606</v>
      </c>
      <c r="X250" s="27" t="s">
        <v>618</v>
      </c>
      <c r="Y250" s="28" t="str">
        <f t="shared" si="6"/>
        <v>31995冷房ビル用マルチ有り</v>
      </c>
      <c r="Z250" s="51">
        <v>-0.218</v>
      </c>
      <c r="AA250" s="51">
        <v>1.218</v>
      </c>
      <c r="AB250" s="52">
        <v>1.0356000000000001</v>
      </c>
      <c r="AC250" s="52">
        <v>0.90459999999999996</v>
      </c>
      <c r="AD250" s="31">
        <f>省エネ計算フォーマット【EHP】!$X$162/100</f>
        <v>0</v>
      </c>
      <c r="AE250" s="32">
        <f t="shared" si="7"/>
        <v>0.90400000000000003</v>
      </c>
    </row>
    <row r="251" spans="13:31" ht="13.5" customHeight="1">
      <c r="M251" s="41">
        <v>9</v>
      </c>
      <c r="N251" s="42" t="s">
        <v>4</v>
      </c>
      <c r="O251" s="42" t="s">
        <v>674</v>
      </c>
      <c r="P251" s="42" t="s">
        <v>676</v>
      </c>
      <c r="Q251" s="42" t="s">
        <v>425</v>
      </c>
      <c r="R251" s="43">
        <v>0</v>
      </c>
      <c r="T251" s="25">
        <v>3</v>
      </c>
      <c r="U251" s="26">
        <v>1995</v>
      </c>
      <c r="V251" s="27" t="s">
        <v>19</v>
      </c>
      <c r="W251" s="27" t="s">
        <v>607</v>
      </c>
      <c r="X251" s="27" t="s">
        <v>618</v>
      </c>
      <c r="Y251" s="28" t="str">
        <f t="shared" si="6"/>
        <v>31995冷房設備用有り</v>
      </c>
      <c r="Z251" s="51">
        <v>0.25</v>
      </c>
      <c r="AA251" s="51">
        <v>0.75</v>
      </c>
      <c r="AB251" s="52">
        <v>1.0219</v>
      </c>
      <c r="AC251" s="52">
        <v>0.55700000000000005</v>
      </c>
      <c r="AD251" s="31">
        <f>省エネ計算フォーマット【EHP】!$X$162/100</f>
        <v>0</v>
      </c>
      <c r="AE251" s="32">
        <f t="shared" si="7"/>
        <v>0.55700000000000005</v>
      </c>
    </row>
    <row r="252" spans="13:31" ht="13.5" customHeight="1">
      <c r="M252" s="41">
        <v>9</v>
      </c>
      <c r="N252" s="42" t="s">
        <v>5</v>
      </c>
      <c r="O252" s="42" t="s">
        <v>674</v>
      </c>
      <c r="P252" s="42" t="s">
        <v>676</v>
      </c>
      <c r="Q252" s="42" t="s">
        <v>429</v>
      </c>
      <c r="R252" s="43">
        <v>0</v>
      </c>
      <c r="T252" s="25">
        <v>3</v>
      </c>
      <c r="U252" s="26">
        <v>1995</v>
      </c>
      <c r="V252" s="27" t="s">
        <v>19</v>
      </c>
      <c r="W252" s="27" t="s">
        <v>612</v>
      </c>
      <c r="X252" s="27" t="s">
        <v>702</v>
      </c>
      <c r="Y252" s="28" t="str">
        <f t="shared" si="6"/>
        <v>31995冷房店舗用無し（一定速）</v>
      </c>
      <c r="Z252" s="51">
        <v>0.26</v>
      </c>
      <c r="AA252" s="51">
        <v>0.74</v>
      </c>
      <c r="AB252" s="52">
        <v>0.26</v>
      </c>
      <c r="AC252" s="52">
        <v>0.74</v>
      </c>
      <c r="AD252" s="31">
        <f>省エネ計算フォーマット【EHP】!$X$162/100</f>
        <v>0</v>
      </c>
      <c r="AE252" s="32">
        <f t="shared" si="7"/>
        <v>0.74</v>
      </c>
    </row>
    <row r="253" spans="13:31" ht="13.5" customHeight="1">
      <c r="M253" s="41">
        <v>9</v>
      </c>
      <c r="N253" s="42" t="s">
        <v>6</v>
      </c>
      <c r="O253" s="42" t="s">
        <v>674</v>
      </c>
      <c r="P253" s="42" t="s">
        <v>676</v>
      </c>
      <c r="Q253" s="42" t="s">
        <v>433</v>
      </c>
      <c r="R253" s="43">
        <v>0</v>
      </c>
      <c r="T253" s="25">
        <v>3</v>
      </c>
      <c r="U253" s="26">
        <v>1995</v>
      </c>
      <c r="V253" s="27" t="s">
        <v>19</v>
      </c>
      <c r="W253" s="27" t="s">
        <v>606</v>
      </c>
      <c r="X253" s="27" t="s">
        <v>702</v>
      </c>
      <c r="Y253" s="28" t="str">
        <f t="shared" si="6"/>
        <v>31995冷房ビル用マルチ無し（一定速）</v>
      </c>
      <c r="Z253" s="51">
        <v>0.26</v>
      </c>
      <c r="AA253" s="51">
        <v>0.74</v>
      </c>
      <c r="AB253" s="52">
        <v>0.26</v>
      </c>
      <c r="AC253" s="52">
        <v>0.74</v>
      </c>
      <c r="AD253" s="31">
        <f>省エネ計算フォーマット【EHP】!$X$162/100</f>
        <v>0</v>
      </c>
      <c r="AE253" s="32">
        <f t="shared" si="7"/>
        <v>0.74</v>
      </c>
    </row>
    <row r="254" spans="13:31" ht="13.5" customHeight="1">
      <c r="M254" s="41">
        <v>9</v>
      </c>
      <c r="N254" s="42" t="s">
        <v>7</v>
      </c>
      <c r="O254" s="42" t="s">
        <v>674</v>
      </c>
      <c r="P254" s="42" t="s">
        <v>676</v>
      </c>
      <c r="Q254" s="42" t="s">
        <v>437</v>
      </c>
      <c r="R254" s="43">
        <v>0</v>
      </c>
      <c r="T254" s="25">
        <v>3</v>
      </c>
      <c r="U254" s="26">
        <v>1995</v>
      </c>
      <c r="V254" s="27" t="s">
        <v>19</v>
      </c>
      <c r="W254" s="27" t="s">
        <v>607</v>
      </c>
      <c r="X254" s="27" t="s">
        <v>702</v>
      </c>
      <c r="Y254" s="28" t="str">
        <f t="shared" si="6"/>
        <v>31995冷房設備用無し（一定速）</v>
      </c>
      <c r="Z254" s="51">
        <v>0.26</v>
      </c>
      <c r="AA254" s="51">
        <v>0.74</v>
      </c>
      <c r="AB254" s="52">
        <v>0.26</v>
      </c>
      <c r="AC254" s="52">
        <v>0.74</v>
      </c>
      <c r="AD254" s="31">
        <f>省エネ計算フォーマット【EHP】!$X$162/100</f>
        <v>0</v>
      </c>
      <c r="AE254" s="32">
        <f t="shared" si="7"/>
        <v>0.74</v>
      </c>
    </row>
    <row r="255" spans="13:31" ht="13.5" customHeight="1">
      <c r="M255" s="41">
        <v>9</v>
      </c>
      <c r="N255" s="42" t="s">
        <v>8</v>
      </c>
      <c r="O255" s="42" t="s">
        <v>674</v>
      </c>
      <c r="P255" s="42" t="s">
        <v>676</v>
      </c>
      <c r="Q255" s="42" t="s">
        <v>441</v>
      </c>
      <c r="R255" s="43">
        <v>0</v>
      </c>
      <c r="T255" s="25">
        <v>3</v>
      </c>
      <c r="U255" s="26">
        <v>1995</v>
      </c>
      <c r="V255" s="27" t="s">
        <v>20</v>
      </c>
      <c r="W255" s="27" t="s">
        <v>612</v>
      </c>
      <c r="X255" s="27" t="s">
        <v>618</v>
      </c>
      <c r="Y255" s="28" t="str">
        <f t="shared" si="6"/>
        <v>31995暖房店舗用有り</v>
      </c>
      <c r="Z255" s="51">
        <v>0.374</v>
      </c>
      <c r="AA255" s="51">
        <v>0.626</v>
      </c>
      <c r="AB255" s="52">
        <v>1.0275000000000001</v>
      </c>
      <c r="AC255" s="52">
        <v>0.46260000000000001</v>
      </c>
      <c r="AD255" s="31">
        <f>省エネ計算フォーマット【EHP】!$X$162/100</f>
        <v>0</v>
      </c>
      <c r="AE255" s="32">
        <f t="shared" si="7"/>
        <v>0.46200000000000002</v>
      </c>
    </row>
    <row r="256" spans="13:31" ht="13.5" customHeight="1">
      <c r="M256" s="41">
        <v>9</v>
      </c>
      <c r="N256" s="42" t="s">
        <v>9</v>
      </c>
      <c r="O256" s="42" t="s">
        <v>674</v>
      </c>
      <c r="P256" s="42" t="s">
        <v>676</v>
      </c>
      <c r="Q256" s="42" t="s">
        <v>445</v>
      </c>
      <c r="R256" s="43">
        <v>0</v>
      </c>
      <c r="T256" s="25">
        <v>3</v>
      </c>
      <c r="U256" s="26">
        <v>1995</v>
      </c>
      <c r="V256" s="27" t="s">
        <v>20</v>
      </c>
      <c r="W256" s="27" t="s">
        <v>606</v>
      </c>
      <c r="X256" s="27" t="s">
        <v>618</v>
      </c>
      <c r="Y256" s="28" t="str">
        <f t="shared" si="6"/>
        <v>31995暖房ビル用マルチ有り</v>
      </c>
      <c r="Z256" s="51">
        <v>-0.112</v>
      </c>
      <c r="AA256" s="51">
        <v>1.1120000000000001</v>
      </c>
      <c r="AB256" s="52">
        <v>1.0236000000000001</v>
      </c>
      <c r="AC256" s="52">
        <v>0.82809999999999995</v>
      </c>
      <c r="AD256" s="31">
        <f>省エネ計算フォーマット【EHP】!$X$162/100</f>
        <v>0</v>
      </c>
      <c r="AE256" s="32">
        <f t="shared" si="7"/>
        <v>0.82799999999999996</v>
      </c>
    </row>
    <row r="257" spans="13:31" ht="13.5" customHeight="1">
      <c r="M257" s="41">
        <v>9</v>
      </c>
      <c r="N257" s="42" t="s">
        <v>10</v>
      </c>
      <c r="O257" s="42" t="s">
        <v>674</v>
      </c>
      <c r="P257" s="42" t="s">
        <v>676</v>
      </c>
      <c r="Q257" s="42" t="s">
        <v>449</v>
      </c>
      <c r="R257" s="43">
        <v>0.13</v>
      </c>
      <c r="T257" s="25">
        <v>3</v>
      </c>
      <c r="U257" s="26">
        <v>1995</v>
      </c>
      <c r="V257" s="27" t="s">
        <v>20</v>
      </c>
      <c r="W257" s="27" t="s">
        <v>607</v>
      </c>
      <c r="X257" s="27" t="s">
        <v>618</v>
      </c>
      <c r="Y257" s="28" t="str">
        <f t="shared" si="6"/>
        <v>31995暖房設備用有り</v>
      </c>
      <c r="Z257" s="51">
        <v>0.25</v>
      </c>
      <c r="AA257" s="51">
        <v>0.75</v>
      </c>
      <c r="AB257" s="52">
        <v>1.0159</v>
      </c>
      <c r="AC257" s="52">
        <v>0.5585</v>
      </c>
      <c r="AD257" s="31">
        <f>省エネ計算フォーマット【EHP】!$X$162/100</f>
        <v>0</v>
      </c>
      <c r="AE257" s="32">
        <f t="shared" si="7"/>
        <v>0.55800000000000005</v>
      </c>
    </row>
    <row r="258" spans="13:31" ht="13.5" customHeight="1">
      <c r="M258" s="41">
        <v>9</v>
      </c>
      <c r="N258" s="42" t="s">
        <v>11</v>
      </c>
      <c r="O258" s="42" t="s">
        <v>674</v>
      </c>
      <c r="P258" s="42" t="s">
        <v>676</v>
      </c>
      <c r="Q258" s="42" t="s">
        <v>453</v>
      </c>
      <c r="R258" s="43">
        <v>6.7000000000000004E-2</v>
      </c>
      <c r="T258" s="25">
        <v>3</v>
      </c>
      <c r="U258" s="26">
        <v>1995</v>
      </c>
      <c r="V258" s="27" t="s">
        <v>20</v>
      </c>
      <c r="W258" s="27" t="s">
        <v>612</v>
      </c>
      <c r="X258" s="27" t="s">
        <v>702</v>
      </c>
      <c r="Y258" s="28" t="str">
        <f t="shared" si="6"/>
        <v>31995暖房店舗用無し（一定速）</v>
      </c>
      <c r="Z258" s="51">
        <v>0.26</v>
      </c>
      <c r="AA258" s="51">
        <v>0.74</v>
      </c>
      <c r="AB258" s="52">
        <v>0.26</v>
      </c>
      <c r="AC258" s="52">
        <v>0.74</v>
      </c>
      <c r="AD258" s="31">
        <f>省エネ計算フォーマット【EHP】!$X$162/100</f>
        <v>0</v>
      </c>
      <c r="AE258" s="32">
        <f t="shared" si="7"/>
        <v>0.74</v>
      </c>
    </row>
    <row r="259" spans="13:31" ht="13.5" customHeight="1">
      <c r="M259" s="41">
        <v>9</v>
      </c>
      <c r="N259" s="42" t="s">
        <v>12</v>
      </c>
      <c r="O259" s="42" t="s">
        <v>674</v>
      </c>
      <c r="P259" s="42" t="s">
        <v>676</v>
      </c>
      <c r="Q259" s="42" t="s">
        <v>457</v>
      </c>
      <c r="R259" s="43">
        <v>0</v>
      </c>
      <c r="T259" s="25">
        <v>3</v>
      </c>
      <c r="U259" s="26">
        <v>1995</v>
      </c>
      <c r="V259" s="27" t="s">
        <v>20</v>
      </c>
      <c r="W259" s="27" t="s">
        <v>606</v>
      </c>
      <c r="X259" s="27" t="s">
        <v>702</v>
      </c>
      <c r="Y259" s="28" t="str">
        <f t="shared" si="6"/>
        <v>31995暖房ビル用マルチ無し（一定速）</v>
      </c>
      <c r="Z259" s="51">
        <v>0.26</v>
      </c>
      <c r="AA259" s="51">
        <v>0.74</v>
      </c>
      <c r="AB259" s="52">
        <v>0.26</v>
      </c>
      <c r="AC259" s="52">
        <v>0.74</v>
      </c>
      <c r="AD259" s="31">
        <f>省エネ計算フォーマット【EHP】!$X$162/100</f>
        <v>0</v>
      </c>
      <c r="AE259" s="32">
        <f t="shared" si="7"/>
        <v>0.74</v>
      </c>
    </row>
    <row r="260" spans="13:31" ht="13.5" customHeight="1">
      <c r="M260" s="41">
        <v>10</v>
      </c>
      <c r="N260" s="42" t="s">
        <v>673</v>
      </c>
      <c r="O260" s="42" t="s">
        <v>674</v>
      </c>
      <c r="P260" s="42" t="s">
        <v>676</v>
      </c>
      <c r="Q260" s="42" t="s">
        <v>461</v>
      </c>
      <c r="R260" s="43">
        <v>6.2E-2</v>
      </c>
      <c r="T260" s="25">
        <v>3</v>
      </c>
      <c r="U260" s="26">
        <v>1995</v>
      </c>
      <c r="V260" s="27" t="s">
        <v>20</v>
      </c>
      <c r="W260" s="27" t="s">
        <v>607</v>
      </c>
      <c r="X260" s="27" t="s">
        <v>702</v>
      </c>
      <c r="Y260" s="28" t="str">
        <f t="shared" si="6"/>
        <v>31995暖房設備用無し（一定速）</v>
      </c>
      <c r="Z260" s="51">
        <v>0.26</v>
      </c>
      <c r="AA260" s="51">
        <v>0.74</v>
      </c>
      <c r="AB260" s="52">
        <v>0.26</v>
      </c>
      <c r="AC260" s="52">
        <v>0.74</v>
      </c>
      <c r="AD260" s="31">
        <f>省エネ計算フォーマット【EHP】!$X$162/100</f>
        <v>0</v>
      </c>
      <c r="AE260" s="32">
        <f t="shared" si="7"/>
        <v>0.74</v>
      </c>
    </row>
    <row r="261" spans="13:31" ht="13.5" customHeight="1">
      <c r="M261" s="41">
        <v>10</v>
      </c>
      <c r="N261" s="42" t="s">
        <v>2</v>
      </c>
      <c r="O261" s="42" t="s">
        <v>674</v>
      </c>
      <c r="P261" s="42" t="s">
        <v>676</v>
      </c>
      <c r="Q261" s="42" t="s">
        <v>465</v>
      </c>
      <c r="R261" s="43">
        <v>0</v>
      </c>
      <c r="T261" s="25">
        <v>3</v>
      </c>
      <c r="U261" s="26">
        <v>2005</v>
      </c>
      <c r="V261" s="27" t="s">
        <v>19</v>
      </c>
      <c r="W261" s="27" t="s">
        <v>612</v>
      </c>
      <c r="X261" s="27" t="s">
        <v>618</v>
      </c>
      <c r="Y261" s="28" t="str">
        <f t="shared" si="6"/>
        <v>32005冷房店舗用有り</v>
      </c>
      <c r="Z261" s="51">
        <v>-0.86599999999999999</v>
      </c>
      <c r="AA261" s="51">
        <v>1.8660000000000001</v>
      </c>
      <c r="AB261" s="52">
        <v>1.0455000000000001</v>
      </c>
      <c r="AC261" s="52">
        <v>1.3880999999999999</v>
      </c>
      <c r="AD261" s="31">
        <f>省エネ計算フォーマット【EHP】!$X$162/100</f>
        <v>0</v>
      </c>
      <c r="AE261" s="32">
        <f t="shared" si="7"/>
        <v>1.3879999999999999</v>
      </c>
    </row>
    <row r="262" spans="13:31" ht="13.5" customHeight="1">
      <c r="M262" s="41">
        <v>10</v>
      </c>
      <c r="N262" s="42" t="s">
        <v>3</v>
      </c>
      <c r="O262" s="42" t="s">
        <v>674</v>
      </c>
      <c r="P262" s="42" t="s">
        <v>676</v>
      </c>
      <c r="Q262" s="42" t="s">
        <v>469</v>
      </c>
      <c r="R262" s="43">
        <v>8.1000000000000003E-2</v>
      </c>
      <c r="T262" s="25">
        <v>3</v>
      </c>
      <c r="U262" s="26">
        <v>2005</v>
      </c>
      <c r="V262" s="27" t="s">
        <v>19</v>
      </c>
      <c r="W262" s="27" t="s">
        <v>606</v>
      </c>
      <c r="X262" s="27" t="s">
        <v>618</v>
      </c>
      <c r="Y262" s="28" t="str">
        <f t="shared" si="6"/>
        <v>32005冷房ビル用マルチ有り</v>
      </c>
      <c r="Z262" s="51">
        <v>-0.68200000000000005</v>
      </c>
      <c r="AA262" s="51">
        <v>1.6819999999999999</v>
      </c>
      <c r="AB262" s="52">
        <v>1.0490999999999999</v>
      </c>
      <c r="AC262" s="52">
        <v>1.2492000000000001</v>
      </c>
      <c r="AD262" s="31">
        <f>省エネ計算フォーマット【EHP】!$X$162/100</f>
        <v>0</v>
      </c>
      <c r="AE262" s="32">
        <f t="shared" si="7"/>
        <v>1.2490000000000001</v>
      </c>
    </row>
    <row r="263" spans="13:31" ht="13.5" customHeight="1">
      <c r="M263" s="41">
        <v>10</v>
      </c>
      <c r="N263" s="42" t="s">
        <v>4</v>
      </c>
      <c r="O263" s="42" t="s">
        <v>674</v>
      </c>
      <c r="P263" s="42" t="s">
        <v>676</v>
      </c>
      <c r="Q263" s="42" t="s">
        <v>473</v>
      </c>
      <c r="R263" s="43">
        <v>0.13900000000000001</v>
      </c>
      <c r="T263" s="25">
        <v>3</v>
      </c>
      <c r="U263" s="26">
        <v>2005</v>
      </c>
      <c r="V263" s="27" t="s">
        <v>19</v>
      </c>
      <c r="W263" s="27" t="s">
        <v>607</v>
      </c>
      <c r="X263" s="27" t="s">
        <v>618</v>
      </c>
      <c r="Y263" s="28" t="str">
        <f t="shared" si="6"/>
        <v>32005冷房設備用有り</v>
      </c>
      <c r="Z263" s="51">
        <v>-0.114</v>
      </c>
      <c r="AA263" s="51">
        <v>1.1140000000000001</v>
      </c>
      <c r="AB263" s="52">
        <v>1.0325</v>
      </c>
      <c r="AC263" s="52">
        <v>0.82740000000000002</v>
      </c>
      <c r="AD263" s="31">
        <f>省エネ計算フォーマット【EHP】!$X$162/100</f>
        <v>0</v>
      </c>
      <c r="AE263" s="32">
        <f t="shared" si="7"/>
        <v>0.82699999999999996</v>
      </c>
    </row>
    <row r="264" spans="13:31" ht="13.5" customHeight="1">
      <c r="M264" s="41">
        <v>10</v>
      </c>
      <c r="N264" s="42" t="s">
        <v>5</v>
      </c>
      <c r="O264" s="42" t="s">
        <v>674</v>
      </c>
      <c r="P264" s="42" t="s">
        <v>676</v>
      </c>
      <c r="Q264" s="42" t="s">
        <v>477</v>
      </c>
      <c r="R264" s="43">
        <v>7.6999999999999999E-2</v>
      </c>
      <c r="T264" s="25">
        <v>3</v>
      </c>
      <c r="U264" s="26">
        <v>2005</v>
      </c>
      <c r="V264" s="27" t="s">
        <v>19</v>
      </c>
      <c r="W264" s="27" t="s">
        <v>612</v>
      </c>
      <c r="X264" s="27" t="s">
        <v>702</v>
      </c>
      <c r="Y264" s="28" t="str">
        <f t="shared" si="6"/>
        <v>32005冷房店舗用無し（一定速）</v>
      </c>
      <c r="Z264" s="51">
        <v>0.25</v>
      </c>
      <c r="AA264" s="51">
        <v>0.75</v>
      </c>
      <c r="AB264" s="52">
        <v>0.25</v>
      </c>
      <c r="AC264" s="52">
        <v>0.75</v>
      </c>
      <c r="AD264" s="31">
        <f>省エネ計算フォーマット【EHP】!$X$162/100</f>
        <v>0</v>
      </c>
      <c r="AE264" s="32">
        <f t="shared" si="7"/>
        <v>0.75</v>
      </c>
    </row>
    <row r="265" spans="13:31" ht="13.5" customHeight="1">
      <c r="M265" s="41">
        <v>10</v>
      </c>
      <c r="N265" s="42" t="s">
        <v>6</v>
      </c>
      <c r="O265" s="42" t="s">
        <v>674</v>
      </c>
      <c r="P265" s="42" t="s">
        <v>676</v>
      </c>
      <c r="Q265" s="42" t="s">
        <v>481</v>
      </c>
      <c r="R265" s="43">
        <v>0.10299999999999999</v>
      </c>
      <c r="T265" s="25">
        <v>3</v>
      </c>
      <c r="U265" s="26">
        <v>2005</v>
      </c>
      <c r="V265" s="27" t="s">
        <v>19</v>
      </c>
      <c r="W265" s="27" t="s">
        <v>606</v>
      </c>
      <c r="X265" s="27" t="s">
        <v>702</v>
      </c>
      <c r="Y265" s="28" t="str">
        <f t="shared" si="6"/>
        <v>32005冷房ビル用マルチ無し（一定速）</v>
      </c>
      <c r="Z265" s="51">
        <v>0.25</v>
      </c>
      <c r="AA265" s="51">
        <v>0.75</v>
      </c>
      <c r="AB265" s="52">
        <v>0.25</v>
      </c>
      <c r="AC265" s="52">
        <v>0.75</v>
      </c>
      <c r="AD265" s="31">
        <f>省エネ計算フォーマット【EHP】!$X$162/100</f>
        <v>0</v>
      </c>
      <c r="AE265" s="32">
        <f t="shared" si="7"/>
        <v>0.75</v>
      </c>
    </row>
    <row r="266" spans="13:31" ht="13.5" customHeight="1">
      <c r="M266" s="41">
        <v>10</v>
      </c>
      <c r="N266" s="42" t="s">
        <v>7</v>
      </c>
      <c r="O266" s="42" t="s">
        <v>674</v>
      </c>
      <c r="P266" s="42" t="s">
        <v>676</v>
      </c>
      <c r="Q266" s="42" t="s">
        <v>485</v>
      </c>
      <c r="R266" s="43">
        <v>0.124</v>
      </c>
      <c r="T266" s="25">
        <v>3</v>
      </c>
      <c r="U266" s="26">
        <v>2005</v>
      </c>
      <c r="V266" s="27" t="s">
        <v>19</v>
      </c>
      <c r="W266" s="27" t="s">
        <v>607</v>
      </c>
      <c r="X266" s="27" t="s">
        <v>702</v>
      </c>
      <c r="Y266" s="28" t="str">
        <f t="shared" ref="Y266:Y329" si="8">T266&amp;U266&amp;V266&amp;W266&amp;X266</f>
        <v>32005冷房設備用無し（一定速）</v>
      </c>
      <c r="Z266" s="51">
        <v>0.25</v>
      </c>
      <c r="AA266" s="51">
        <v>0.75</v>
      </c>
      <c r="AB266" s="52">
        <v>0.25</v>
      </c>
      <c r="AC266" s="52">
        <v>0.75</v>
      </c>
      <c r="AD266" s="31">
        <f>省エネ計算フォーマット【EHP】!$X$162/100</f>
        <v>0</v>
      </c>
      <c r="AE266" s="32">
        <f t="shared" si="7"/>
        <v>0.75</v>
      </c>
    </row>
    <row r="267" spans="13:31" ht="13.5" customHeight="1">
      <c r="M267" s="41">
        <v>10</v>
      </c>
      <c r="N267" s="42" t="s">
        <v>8</v>
      </c>
      <c r="O267" s="42" t="s">
        <v>674</v>
      </c>
      <c r="P267" s="42" t="s">
        <v>676</v>
      </c>
      <c r="Q267" s="42" t="s">
        <v>489</v>
      </c>
      <c r="R267" s="43">
        <v>0.13300000000000001</v>
      </c>
      <c r="T267" s="25">
        <v>3</v>
      </c>
      <c r="U267" s="26">
        <v>2005</v>
      </c>
      <c r="V267" s="27" t="s">
        <v>20</v>
      </c>
      <c r="W267" s="27" t="s">
        <v>612</v>
      </c>
      <c r="X267" s="27" t="s">
        <v>618</v>
      </c>
      <c r="Y267" s="28" t="str">
        <f t="shared" si="8"/>
        <v>32005暖房店舗用有り</v>
      </c>
      <c r="Z267" s="51">
        <v>-0.65</v>
      </c>
      <c r="AA267" s="51">
        <v>1.65</v>
      </c>
      <c r="AB267" s="52">
        <v>1.0726</v>
      </c>
      <c r="AC267" s="52">
        <v>1.2194</v>
      </c>
      <c r="AD267" s="31">
        <f>省エネ計算フォーマット【EHP】!$X$162/100</f>
        <v>0</v>
      </c>
      <c r="AE267" s="32">
        <f t="shared" si="7"/>
        <v>1.2190000000000001</v>
      </c>
    </row>
    <row r="268" spans="13:31" ht="13.5" customHeight="1">
      <c r="M268" s="41">
        <v>10</v>
      </c>
      <c r="N268" s="42" t="s">
        <v>9</v>
      </c>
      <c r="O268" s="42" t="s">
        <v>674</v>
      </c>
      <c r="P268" s="42" t="s">
        <v>676</v>
      </c>
      <c r="Q268" s="42" t="s">
        <v>493</v>
      </c>
      <c r="R268" s="43">
        <v>0.14799999999999999</v>
      </c>
      <c r="T268" s="25">
        <v>3</v>
      </c>
      <c r="U268" s="26">
        <v>2005</v>
      </c>
      <c r="V268" s="27" t="s">
        <v>20</v>
      </c>
      <c r="W268" s="27" t="s">
        <v>606</v>
      </c>
      <c r="X268" s="27" t="s">
        <v>618</v>
      </c>
      <c r="Y268" s="28" t="str">
        <f t="shared" si="8"/>
        <v>32005暖房ビル用マルチ有り</v>
      </c>
      <c r="Z268" s="51">
        <v>-0.56000000000000005</v>
      </c>
      <c r="AA268" s="51">
        <v>1.56</v>
      </c>
      <c r="AB268" s="52">
        <v>1.0330999999999999</v>
      </c>
      <c r="AC268" s="52">
        <v>1.1617</v>
      </c>
      <c r="AD268" s="31">
        <f>省エネ計算フォーマット【EHP】!$X$162/100</f>
        <v>0</v>
      </c>
      <c r="AE268" s="32">
        <f t="shared" ref="AE268:AE331" si="9">ROUNDDOWN(IF(AD268&gt;=0.25,Z268*AD268+AA268,AB268*AD268+AC268),3)</f>
        <v>1.161</v>
      </c>
    </row>
    <row r="269" spans="13:31" ht="13.5" customHeight="1">
      <c r="M269" s="41">
        <v>10</v>
      </c>
      <c r="N269" s="42" t="s">
        <v>10</v>
      </c>
      <c r="O269" s="42" t="s">
        <v>674</v>
      </c>
      <c r="P269" s="42" t="s">
        <v>676</v>
      </c>
      <c r="Q269" s="42" t="s">
        <v>497</v>
      </c>
      <c r="R269" s="43">
        <v>0.23699999999999999</v>
      </c>
      <c r="T269" s="25">
        <v>3</v>
      </c>
      <c r="U269" s="26">
        <v>2005</v>
      </c>
      <c r="V269" s="27" t="s">
        <v>20</v>
      </c>
      <c r="W269" s="27" t="s">
        <v>607</v>
      </c>
      <c r="X269" s="27" t="s">
        <v>618</v>
      </c>
      <c r="Y269" s="28" t="str">
        <f t="shared" si="8"/>
        <v>32005暖房設備用有り</v>
      </c>
      <c r="Z269" s="51">
        <v>-0.126</v>
      </c>
      <c r="AA269" s="51">
        <v>1.1259999999999999</v>
      </c>
      <c r="AB269" s="52">
        <v>1.0239</v>
      </c>
      <c r="AC269" s="52">
        <v>0.83850000000000002</v>
      </c>
      <c r="AD269" s="31">
        <f>省エネ計算フォーマット【EHP】!$X$162/100</f>
        <v>0</v>
      </c>
      <c r="AE269" s="32">
        <f t="shared" si="9"/>
        <v>0.83799999999999997</v>
      </c>
    </row>
    <row r="270" spans="13:31" ht="13.5" customHeight="1">
      <c r="M270" s="41">
        <v>10</v>
      </c>
      <c r="N270" s="42" t="s">
        <v>11</v>
      </c>
      <c r="O270" s="42" t="s">
        <v>674</v>
      </c>
      <c r="P270" s="42" t="s">
        <v>676</v>
      </c>
      <c r="Q270" s="42" t="s">
        <v>501</v>
      </c>
      <c r="R270" s="43">
        <v>0.25700000000000001</v>
      </c>
      <c r="T270" s="25">
        <v>3</v>
      </c>
      <c r="U270" s="26">
        <v>2005</v>
      </c>
      <c r="V270" s="27" t="s">
        <v>20</v>
      </c>
      <c r="W270" s="27" t="s">
        <v>612</v>
      </c>
      <c r="X270" s="27" t="s">
        <v>702</v>
      </c>
      <c r="Y270" s="28" t="str">
        <f t="shared" si="8"/>
        <v>32005暖房店舗用無し（一定速）</v>
      </c>
      <c r="Z270" s="51">
        <v>0.25</v>
      </c>
      <c r="AA270" s="51">
        <v>0.75</v>
      </c>
      <c r="AB270" s="52">
        <v>0.25</v>
      </c>
      <c r="AC270" s="52">
        <v>0.75</v>
      </c>
      <c r="AD270" s="31">
        <f>省エネ計算フォーマット【EHP】!$X$162/100</f>
        <v>0</v>
      </c>
      <c r="AE270" s="32">
        <f t="shared" si="9"/>
        <v>0.75</v>
      </c>
    </row>
    <row r="271" spans="13:31" ht="13.5" customHeight="1">
      <c r="M271" s="41">
        <v>10</v>
      </c>
      <c r="N271" s="42" t="s">
        <v>12</v>
      </c>
      <c r="O271" s="42" t="s">
        <v>674</v>
      </c>
      <c r="P271" s="42" t="s">
        <v>676</v>
      </c>
      <c r="Q271" s="42" t="s">
        <v>505</v>
      </c>
      <c r="R271" s="43">
        <v>0</v>
      </c>
      <c r="T271" s="25">
        <v>3</v>
      </c>
      <c r="U271" s="50">
        <v>2005</v>
      </c>
      <c r="V271" s="41" t="s">
        <v>20</v>
      </c>
      <c r="W271" s="41" t="s">
        <v>606</v>
      </c>
      <c r="X271" s="41" t="s">
        <v>702</v>
      </c>
      <c r="Y271" s="28" t="str">
        <f t="shared" si="8"/>
        <v>32005暖房ビル用マルチ無し（一定速）</v>
      </c>
      <c r="Z271" s="51">
        <v>0.25</v>
      </c>
      <c r="AA271" s="51">
        <v>0.75</v>
      </c>
      <c r="AB271" s="52">
        <v>0.25</v>
      </c>
      <c r="AC271" s="52">
        <v>0.75</v>
      </c>
      <c r="AD271" s="31">
        <f>省エネ計算フォーマット【EHP】!$X$162/100</f>
        <v>0</v>
      </c>
      <c r="AE271" s="32">
        <f t="shared" si="9"/>
        <v>0.75</v>
      </c>
    </row>
    <row r="272" spans="13:31" ht="13.5" customHeight="1">
      <c r="M272" s="41">
        <v>11</v>
      </c>
      <c r="N272" s="42" t="s">
        <v>673</v>
      </c>
      <c r="O272" s="42" t="s">
        <v>674</v>
      </c>
      <c r="P272" s="42" t="s">
        <v>676</v>
      </c>
      <c r="Q272" s="42" t="s">
        <v>509</v>
      </c>
      <c r="R272" s="43">
        <v>0.17100000000000001</v>
      </c>
      <c r="T272" s="25">
        <v>3</v>
      </c>
      <c r="U272" s="50">
        <v>2005</v>
      </c>
      <c r="V272" s="41" t="s">
        <v>20</v>
      </c>
      <c r="W272" s="41" t="s">
        <v>607</v>
      </c>
      <c r="X272" s="41" t="s">
        <v>702</v>
      </c>
      <c r="Y272" s="28" t="str">
        <f t="shared" si="8"/>
        <v>32005暖房設備用無し（一定速）</v>
      </c>
      <c r="Z272" s="51">
        <v>0.25</v>
      </c>
      <c r="AA272" s="51">
        <v>0.75</v>
      </c>
      <c r="AB272" s="52">
        <v>0.25</v>
      </c>
      <c r="AC272" s="52">
        <v>0.75</v>
      </c>
      <c r="AD272" s="31">
        <f>省エネ計算フォーマット【EHP】!$X$162/100</f>
        <v>0</v>
      </c>
      <c r="AE272" s="32">
        <f t="shared" si="9"/>
        <v>0.75</v>
      </c>
    </row>
    <row r="273" spans="13:31" ht="13.5" customHeight="1">
      <c r="M273" s="41">
        <v>11</v>
      </c>
      <c r="N273" s="42" t="s">
        <v>2</v>
      </c>
      <c r="O273" s="42" t="s">
        <v>674</v>
      </c>
      <c r="P273" s="42" t="s">
        <v>676</v>
      </c>
      <c r="Q273" s="42" t="s">
        <v>513</v>
      </c>
      <c r="R273" s="43">
        <v>0.20300000000000001</v>
      </c>
      <c r="T273" s="25">
        <v>3</v>
      </c>
      <c r="U273" s="50">
        <v>2010</v>
      </c>
      <c r="V273" s="41" t="s">
        <v>19</v>
      </c>
      <c r="W273" s="41" t="s">
        <v>612</v>
      </c>
      <c r="X273" s="41" t="s">
        <v>618</v>
      </c>
      <c r="Y273" s="28" t="str">
        <f t="shared" si="8"/>
        <v>32010冷房店舗用有り</v>
      </c>
      <c r="Z273" s="51">
        <v>-1.1000000000000001</v>
      </c>
      <c r="AA273" s="51">
        <v>2.1</v>
      </c>
      <c r="AB273" s="52">
        <v>1.0511999999999999</v>
      </c>
      <c r="AC273" s="52">
        <v>1.5622</v>
      </c>
      <c r="AD273" s="31">
        <f>省エネ計算フォーマット【EHP】!$X$162/100</f>
        <v>0</v>
      </c>
      <c r="AE273" s="32">
        <f t="shared" si="9"/>
        <v>1.5620000000000001</v>
      </c>
    </row>
    <row r="274" spans="13:31" ht="13.5" customHeight="1">
      <c r="M274" s="41">
        <v>11</v>
      </c>
      <c r="N274" s="42" t="s">
        <v>3</v>
      </c>
      <c r="O274" s="42" t="s">
        <v>674</v>
      </c>
      <c r="P274" s="42" t="s">
        <v>676</v>
      </c>
      <c r="Q274" s="42" t="s">
        <v>517</v>
      </c>
      <c r="R274" s="43">
        <v>0.183</v>
      </c>
      <c r="T274" s="25">
        <v>3</v>
      </c>
      <c r="U274" s="50">
        <v>2010</v>
      </c>
      <c r="V274" s="41" t="s">
        <v>19</v>
      </c>
      <c r="W274" s="41" t="s">
        <v>606</v>
      </c>
      <c r="X274" s="41" t="s">
        <v>618</v>
      </c>
      <c r="Y274" s="28" t="str">
        <f t="shared" si="8"/>
        <v>32010冷房ビル用マルチ有り</v>
      </c>
      <c r="Z274" s="51">
        <v>-0.88</v>
      </c>
      <c r="AA274" s="51">
        <v>1.88</v>
      </c>
      <c r="AB274" s="52">
        <v>1.0548999999999999</v>
      </c>
      <c r="AC274" s="52">
        <v>1.3963000000000001</v>
      </c>
      <c r="AD274" s="31">
        <f>省エネ計算フォーマット【EHP】!$X$162/100</f>
        <v>0</v>
      </c>
      <c r="AE274" s="32">
        <f t="shared" si="9"/>
        <v>1.3959999999999999</v>
      </c>
    </row>
    <row r="275" spans="13:31" ht="13.5" customHeight="1">
      <c r="M275" s="41">
        <v>11</v>
      </c>
      <c r="N275" s="42" t="s">
        <v>4</v>
      </c>
      <c r="O275" s="42" t="s">
        <v>674</v>
      </c>
      <c r="P275" s="42" t="s">
        <v>676</v>
      </c>
      <c r="Q275" s="42" t="s">
        <v>521</v>
      </c>
      <c r="R275" s="43">
        <v>0.27200000000000002</v>
      </c>
      <c r="T275" s="25">
        <v>3</v>
      </c>
      <c r="U275" s="50">
        <v>2010</v>
      </c>
      <c r="V275" s="41" t="s">
        <v>19</v>
      </c>
      <c r="W275" s="41" t="s">
        <v>607</v>
      </c>
      <c r="X275" s="41" t="s">
        <v>618</v>
      </c>
      <c r="Y275" s="28" t="str">
        <f t="shared" si="8"/>
        <v>32010冷房設備用有り</v>
      </c>
      <c r="Z275" s="51">
        <v>-0.26</v>
      </c>
      <c r="AA275" s="51">
        <v>1.26</v>
      </c>
      <c r="AB275" s="52">
        <v>1.1929000000000001</v>
      </c>
      <c r="AC275" s="52">
        <v>0.89680000000000004</v>
      </c>
      <c r="AD275" s="31">
        <f>省エネ計算フォーマット【EHP】!$X$162/100</f>
        <v>0</v>
      </c>
      <c r="AE275" s="32">
        <f t="shared" si="9"/>
        <v>0.89600000000000002</v>
      </c>
    </row>
    <row r="276" spans="13:31" ht="13.5" customHeight="1">
      <c r="M276" s="41">
        <v>11</v>
      </c>
      <c r="N276" s="42" t="s">
        <v>5</v>
      </c>
      <c r="O276" s="42" t="s">
        <v>674</v>
      </c>
      <c r="P276" s="42" t="s">
        <v>676</v>
      </c>
      <c r="Q276" s="42" t="s">
        <v>525</v>
      </c>
      <c r="R276" s="43">
        <v>0.22500000000000001</v>
      </c>
      <c r="T276" s="25">
        <v>3</v>
      </c>
      <c r="U276" s="50">
        <v>2010</v>
      </c>
      <c r="V276" s="41" t="s">
        <v>19</v>
      </c>
      <c r="W276" s="41" t="s">
        <v>612</v>
      </c>
      <c r="X276" s="41" t="s">
        <v>702</v>
      </c>
      <c r="Y276" s="28" t="str">
        <f t="shared" si="8"/>
        <v>32010冷房店舗用無し（一定速）</v>
      </c>
      <c r="Z276" s="51">
        <v>0.25</v>
      </c>
      <c r="AA276" s="51">
        <v>0.75</v>
      </c>
      <c r="AB276" s="52">
        <v>0.25</v>
      </c>
      <c r="AC276" s="52">
        <v>0.75</v>
      </c>
      <c r="AD276" s="31">
        <f>省エネ計算フォーマット【EHP】!$X$162/100</f>
        <v>0</v>
      </c>
      <c r="AE276" s="32">
        <f t="shared" si="9"/>
        <v>0.75</v>
      </c>
    </row>
    <row r="277" spans="13:31" ht="13.5" customHeight="1">
      <c r="M277" s="41">
        <v>11</v>
      </c>
      <c r="N277" s="42" t="s">
        <v>6</v>
      </c>
      <c r="O277" s="42" t="s">
        <v>674</v>
      </c>
      <c r="P277" s="42" t="s">
        <v>676</v>
      </c>
      <c r="Q277" s="42" t="s">
        <v>529</v>
      </c>
      <c r="R277" s="43">
        <v>0.215</v>
      </c>
      <c r="T277" s="25">
        <v>3</v>
      </c>
      <c r="U277" s="50">
        <v>2010</v>
      </c>
      <c r="V277" s="41" t="s">
        <v>19</v>
      </c>
      <c r="W277" s="41" t="s">
        <v>606</v>
      </c>
      <c r="X277" s="41" t="s">
        <v>702</v>
      </c>
      <c r="Y277" s="28" t="str">
        <f t="shared" si="8"/>
        <v>32010冷房ビル用マルチ無し（一定速）</v>
      </c>
      <c r="Z277" s="51">
        <v>0.25</v>
      </c>
      <c r="AA277" s="51">
        <v>0.75</v>
      </c>
      <c r="AB277" s="52">
        <v>0.25</v>
      </c>
      <c r="AC277" s="52">
        <v>0.75</v>
      </c>
      <c r="AD277" s="31">
        <f>省エネ計算フォーマット【EHP】!$X$162/100</f>
        <v>0</v>
      </c>
      <c r="AE277" s="32">
        <f t="shared" si="9"/>
        <v>0.75</v>
      </c>
    </row>
    <row r="278" spans="13:31" ht="13.5" customHeight="1">
      <c r="M278" s="41">
        <v>11</v>
      </c>
      <c r="N278" s="42" t="s">
        <v>7</v>
      </c>
      <c r="O278" s="42" t="s">
        <v>674</v>
      </c>
      <c r="P278" s="42" t="s">
        <v>676</v>
      </c>
      <c r="Q278" s="42" t="s">
        <v>533</v>
      </c>
      <c r="R278" s="43">
        <v>0.20699999999999999</v>
      </c>
      <c r="T278" s="25">
        <v>3</v>
      </c>
      <c r="U278" s="50">
        <v>2010</v>
      </c>
      <c r="V278" s="41" t="s">
        <v>19</v>
      </c>
      <c r="W278" s="41" t="s">
        <v>607</v>
      </c>
      <c r="X278" s="41" t="s">
        <v>702</v>
      </c>
      <c r="Y278" s="28" t="str">
        <f t="shared" si="8"/>
        <v>32010冷房設備用無し（一定速）</v>
      </c>
      <c r="Z278" s="51">
        <v>0.25</v>
      </c>
      <c r="AA278" s="51">
        <v>0.75</v>
      </c>
      <c r="AB278" s="52">
        <v>0.25</v>
      </c>
      <c r="AC278" s="52">
        <v>0.75</v>
      </c>
      <c r="AD278" s="31">
        <f>省エネ計算フォーマット【EHP】!$X$162/100</f>
        <v>0</v>
      </c>
      <c r="AE278" s="32">
        <f t="shared" si="9"/>
        <v>0.75</v>
      </c>
    </row>
    <row r="279" spans="13:31" ht="13.5" customHeight="1">
      <c r="M279" s="41">
        <v>11</v>
      </c>
      <c r="N279" s="42" t="s">
        <v>8</v>
      </c>
      <c r="O279" s="42" t="s">
        <v>674</v>
      </c>
      <c r="P279" s="42" t="s">
        <v>676</v>
      </c>
      <c r="Q279" s="42" t="s">
        <v>537</v>
      </c>
      <c r="R279" s="43">
        <v>0.29099999999999998</v>
      </c>
      <c r="T279" s="25">
        <v>3</v>
      </c>
      <c r="U279" s="50">
        <v>2010</v>
      </c>
      <c r="V279" s="41" t="s">
        <v>20</v>
      </c>
      <c r="W279" s="41" t="s">
        <v>612</v>
      </c>
      <c r="X279" s="41" t="s">
        <v>618</v>
      </c>
      <c r="Y279" s="28" t="str">
        <f t="shared" si="8"/>
        <v>32010暖房店舗用有り</v>
      </c>
      <c r="Z279" s="51">
        <v>-0.72</v>
      </c>
      <c r="AA279" s="51">
        <v>1.72</v>
      </c>
      <c r="AB279" s="52">
        <v>1.0757000000000001</v>
      </c>
      <c r="AC279" s="52">
        <v>1.2710999999999999</v>
      </c>
      <c r="AD279" s="31">
        <f>省エネ計算フォーマット【EHP】!$X$162/100</f>
        <v>0</v>
      </c>
      <c r="AE279" s="32">
        <f t="shared" si="9"/>
        <v>1.2709999999999999</v>
      </c>
    </row>
    <row r="280" spans="13:31" ht="13.5" customHeight="1">
      <c r="M280" s="41">
        <v>11</v>
      </c>
      <c r="N280" s="42" t="s">
        <v>9</v>
      </c>
      <c r="O280" s="42" t="s">
        <v>674</v>
      </c>
      <c r="P280" s="42" t="s">
        <v>676</v>
      </c>
      <c r="Q280" s="42" t="s">
        <v>541</v>
      </c>
      <c r="R280" s="43">
        <v>0.245</v>
      </c>
      <c r="T280" s="25">
        <v>3</v>
      </c>
      <c r="U280" s="50">
        <v>2010</v>
      </c>
      <c r="V280" s="41" t="s">
        <v>20</v>
      </c>
      <c r="W280" s="41" t="s">
        <v>606</v>
      </c>
      <c r="X280" s="41" t="s">
        <v>618</v>
      </c>
      <c r="Y280" s="28" t="str">
        <f t="shared" si="8"/>
        <v>32010暖房ビル用マルチ有り</v>
      </c>
      <c r="Z280" s="51">
        <v>-0.7</v>
      </c>
      <c r="AA280" s="51">
        <v>1.7</v>
      </c>
      <c r="AB280" s="52">
        <v>1.036</v>
      </c>
      <c r="AC280" s="52">
        <v>1.266</v>
      </c>
      <c r="AD280" s="31">
        <f>省エネ計算フォーマット【EHP】!$X$162/100</f>
        <v>0</v>
      </c>
      <c r="AE280" s="32">
        <f t="shared" si="9"/>
        <v>1.266</v>
      </c>
    </row>
    <row r="281" spans="13:31" ht="13.5" customHeight="1">
      <c r="M281" s="41">
        <v>11</v>
      </c>
      <c r="N281" s="42" t="s">
        <v>10</v>
      </c>
      <c r="O281" s="42" t="s">
        <v>674</v>
      </c>
      <c r="P281" s="42" t="s">
        <v>676</v>
      </c>
      <c r="Q281" s="42" t="s">
        <v>545</v>
      </c>
      <c r="R281" s="43">
        <v>0.51300000000000001</v>
      </c>
      <c r="T281" s="25">
        <v>3</v>
      </c>
      <c r="U281" s="50">
        <v>2010</v>
      </c>
      <c r="V281" s="41" t="s">
        <v>20</v>
      </c>
      <c r="W281" s="41" t="s">
        <v>607</v>
      </c>
      <c r="X281" s="41" t="s">
        <v>618</v>
      </c>
      <c r="Y281" s="28" t="str">
        <f t="shared" si="8"/>
        <v>32010暖房設備用有り</v>
      </c>
      <c r="Z281" s="51">
        <v>-0.26</v>
      </c>
      <c r="AA281" s="51">
        <v>1.26</v>
      </c>
      <c r="AB281" s="52">
        <v>0.82779999999999998</v>
      </c>
      <c r="AC281" s="52">
        <v>0.98809999999999998</v>
      </c>
      <c r="AD281" s="31">
        <f>省エネ計算フォーマット【EHP】!$X$162/100</f>
        <v>0</v>
      </c>
      <c r="AE281" s="32">
        <f t="shared" si="9"/>
        <v>0.98799999999999999</v>
      </c>
    </row>
    <row r="282" spans="13:31" ht="13.5" customHeight="1">
      <c r="M282" s="41">
        <v>11</v>
      </c>
      <c r="N282" s="42" t="s">
        <v>11</v>
      </c>
      <c r="O282" s="42" t="s">
        <v>674</v>
      </c>
      <c r="P282" s="42" t="s">
        <v>676</v>
      </c>
      <c r="Q282" s="42" t="s">
        <v>549</v>
      </c>
      <c r="R282" s="43">
        <v>0.57899999999999996</v>
      </c>
      <c r="T282" s="25">
        <v>3</v>
      </c>
      <c r="U282" s="50">
        <v>2010</v>
      </c>
      <c r="V282" s="41" t="s">
        <v>20</v>
      </c>
      <c r="W282" s="41" t="s">
        <v>612</v>
      </c>
      <c r="X282" s="41" t="s">
        <v>702</v>
      </c>
      <c r="Y282" s="28" t="str">
        <f t="shared" si="8"/>
        <v>32010暖房店舗用無し（一定速）</v>
      </c>
      <c r="Z282" s="51">
        <v>0.25</v>
      </c>
      <c r="AA282" s="51">
        <v>0.75</v>
      </c>
      <c r="AB282" s="52">
        <v>0.25</v>
      </c>
      <c r="AC282" s="52">
        <v>0.75</v>
      </c>
      <c r="AD282" s="31">
        <f>省エネ計算フォーマット【EHP】!$X$162/100</f>
        <v>0</v>
      </c>
      <c r="AE282" s="32">
        <f t="shared" si="9"/>
        <v>0.75</v>
      </c>
    </row>
    <row r="283" spans="13:31" ht="13.5" customHeight="1">
      <c r="M283" s="41">
        <v>11</v>
      </c>
      <c r="N283" s="42" t="s">
        <v>12</v>
      </c>
      <c r="O283" s="42" t="s">
        <v>674</v>
      </c>
      <c r="P283" s="42" t="s">
        <v>676</v>
      </c>
      <c r="Q283" s="42" t="s">
        <v>553</v>
      </c>
      <c r="R283" s="43">
        <v>0.14099999999999999</v>
      </c>
      <c r="T283" s="25">
        <v>3</v>
      </c>
      <c r="U283" s="50">
        <v>2010</v>
      </c>
      <c r="V283" s="41" t="s">
        <v>20</v>
      </c>
      <c r="W283" s="41" t="s">
        <v>606</v>
      </c>
      <c r="X283" s="41" t="s">
        <v>702</v>
      </c>
      <c r="Y283" s="28" t="str">
        <f t="shared" si="8"/>
        <v>32010暖房ビル用マルチ無し（一定速）</v>
      </c>
      <c r="Z283" s="51">
        <v>0.25</v>
      </c>
      <c r="AA283" s="51">
        <v>0.75</v>
      </c>
      <c r="AB283" s="52">
        <v>0.25</v>
      </c>
      <c r="AC283" s="52">
        <v>0.75</v>
      </c>
      <c r="AD283" s="31">
        <f>省エネ計算フォーマット【EHP】!$X$162/100</f>
        <v>0</v>
      </c>
      <c r="AE283" s="32">
        <f t="shared" si="9"/>
        <v>0.75</v>
      </c>
    </row>
    <row r="284" spans="13:31" ht="13.5" customHeight="1">
      <c r="M284" s="41">
        <v>12</v>
      </c>
      <c r="N284" s="42" t="s">
        <v>673</v>
      </c>
      <c r="O284" s="42" t="s">
        <v>674</v>
      </c>
      <c r="P284" s="42" t="s">
        <v>676</v>
      </c>
      <c r="Q284" s="42" t="s">
        <v>557</v>
      </c>
      <c r="R284" s="43">
        <v>0.312</v>
      </c>
      <c r="T284" s="25">
        <v>3</v>
      </c>
      <c r="U284" s="50">
        <v>2010</v>
      </c>
      <c r="V284" s="41" t="s">
        <v>20</v>
      </c>
      <c r="W284" s="41" t="s">
        <v>607</v>
      </c>
      <c r="X284" s="41" t="s">
        <v>702</v>
      </c>
      <c r="Y284" s="28" t="str">
        <f t="shared" si="8"/>
        <v>32010暖房設備用無し（一定速）</v>
      </c>
      <c r="Z284" s="63">
        <v>0.25</v>
      </c>
      <c r="AA284" s="63">
        <v>0.75</v>
      </c>
      <c r="AB284" s="64">
        <v>0.25</v>
      </c>
      <c r="AC284" s="64">
        <v>0.75</v>
      </c>
      <c r="AD284" s="31">
        <f>省エネ計算フォーマット【EHP】!$X$162/100</f>
        <v>0</v>
      </c>
      <c r="AE284" s="32">
        <f t="shared" si="9"/>
        <v>0.75</v>
      </c>
    </row>
    <row r="285" spans="13:31" ht="13.5" customHeight="1">
      <c r="M285" s="41">
        <v>12</v>
      </c>
      <c r="N285" s="42" t="s">
        <v>2</v>
      </c>
      <c r="O285" s="42" t="s">
        <v>674</v>
      </c>
      <c r="P285" s="42" t="s">
        <v>676</v>
      </c>
      <c r="Q285" s="42" t="s">
        <v>561</v>
      </c>
      <c r="R285" s="43">
        <v>0.32800000000000001</v>
      </c>
      <c r="T285" s="53">
        <v>3</v>
      </c>
      <c r="U285" s="75">
        <v>2011</v>
      </c>
      <c r="V285" s="54" t="s">
        <v>19</v>
      </c>
      <c r="W285" s="54" t="s">
        <v>612</v>
      </c>
      <c r="X285" s="54" t="s">
        <v>618</v>
      </c>
      <c r="Y285" s="55" t="str">
        <f t="shared" si="8"/>
        <v>32011冷房店舗用有り</v>
      </c>
      <c r="Z285" s="56">
        <v>-1.1200000000000001</v>
      </c>
      <c r="AA285" s="56">
        <v>2.12</v>
      </c>
      <c r="AB285" s="57">
        <v>1.0517000000000001</v>
      </c>
      <c r="AC285" s="57">
        <v>1.5770999999999999</v>
      </c>
      <c r="AD285" s="31">
        <f>省エネ計算フォーマット【EHP】!$X$162/100</f>
        <v>0</v>
      </c>
      <c r="AE285" s="37">
        <f t="shared" si="9"/>
        <v>1.577</v>
      </c>
    </row>
    <row r="286" spans="13:31" ht="13.5" customHeight="1">
      <c r="M286" s="41">
        <v>12</v>
      </c>
      <c r="N286" s="42" t="s">
        <v>3</v>
      </c>
      <c r="O286" s="42" t="s">
        <v>674</v>
      </c>
      <c r="P286" s="42" t="s">
        <v>676</v>
      </c>
      <c r="Q286" s="42" t="s">
        <v>565</v>
      </c>
      <c r="R286" s="43">
        <v>0.39800000000000002</v>
      </c>
      <c r="T286" s="53">
        <v>3</v>
      </c>
      <c r="U286" s="75">
        <v>2011</v>
      </c>
      <c r="V286" s="54" t="s">
        <v>19</v>
      </c>
      <c r="W286" s="54" t="s">
        <v>606</v>
      </c>
      <c r="X286" s="54" t="s">
        <v>618</v>
      </c>
      <c r="Y286" s="55" t="str">
        <f t="shared" si="8"/>
        <v>32011冷房ビル用マルチ有り</v>
      </c>
      <c r="Z286" s="56">
        <v>-1</v>
      </c>
      <c r="AA286" s="56">
        <v>2</v>
      </c>
      <c r="AB286" s="57">
        <v>1.0584</v>
      </c>
      <c r="AC286" s="57">
        <v>1.4854000000000001</v>
      </c>
      <c r="AD286" s="31">
        <f>省エネ計算フォーマット【EHP】!$X$162/100</f>
        <v>0</v>
      </c>
      <c r="AE286" s="37">
        <f t="shared" si="9"/>
        <v>1.4850000000000001</v>
      </c>
    </row>
    <row r="287" spans="13:31" ht="14.25" customHeight="1">
      <c r="M287" s="41">
        <v>12</v>
      </c>
      <c r="N287" s="42" t="s">
        <v>4</v>
      </c>
      <c r="O287" s="42" t="s">
        <v>674</v>
      </c>
      <c r="P287" s="42" t="s">
        <v>676</v>
      </c>
      <c r="Q287" s="42" t="s">
        <v>569</v>
      </c>
      <c r="R287" s="43">
        <v>0.59299999999999997</v>
      </c>
      <c r="T287" s="53">
        <v>3</v>
      </c>
      <c r="U287" s="75">
        <v>2011</v>
      </c>
      <c r="V287" s="54" t="s">
        <v>19</v>
      </c>
      <c r="W287" s="54" t="s">
        <v>607</v>
      </c>
      <c r="X287" s="54" t="s">
        <v>618</v>
      </c>
      <c r="Y287" s="55" t="str">
        <f t="shared" si="8"/>
        <v>32011冷房設備用有り</v>
      </c>
      <c r="Z287" s="56">
        <v>-0.22</v>
      </c>
      <c r="AA287" s="56">
        <v>1.22</v>
      </c>
      <c r="AB287" s="57">
        <v>1.0356000000000001</v>
      </c>
      <c r="AC287" s="57">
        <v>0.90610000000000002</v>
      </c>
      <c r="AD287" s="31">
        <f>省エネ計算フォーマット【EHP】!$X$162/100</f>
        <v>0</v>
      </c>
      <c r="AE287" s="37">
        <f t="shared" si="9"/>
        <v>0.90600000000000003</v>
      </c>
    </row>
    <row r="288" spans="13:31" ht="13.5" customHeight="1">
      <c r="M288" s="41">
        <v>12</v>
      </c>
      <c r="N288" s="42" t="s">
        <v>5</v>
      </c>
      <c r="O288" s="42" t="s">
        <v>674</v>
      </c>
      <c r="P288" s="42" t="s">
        <v>676</v>
      </c>
      <c r="Q288" s="42" t="s">
        <v>573</v>
      </c>
      <c r="R288" s="43">
        <v>0.32200000000000001</v>
      </c>
      <c r="T288" s="53">
        <v>3</v>
      </c>
      <c r="U288" s="75">
        <v>2011</v>
      </c>
      <c r="V288" s="54" t="s">
        <v>19</v>
      </c>
      <c r="W288" s="54" t="s">
        <v>612</v>
      </c>
      <c r="X288" s="54" t="s">
        <v>702</v>
      </c>
      <c r="Y288" s="55" t="str">
        <f t="shared" si="8"/>
        <v>32011冷房店舗用無し（一定速）</v>
      </c>
      <c r="Z288" s="56">
        <v>0.25</v>
      </c>
      <c r="AA288" s="56">
        <v>0.75</v>
      </c>
      <c r="AB288" s="57">
        <v>0.25</v>
      </c>
      <c r="AC288" s="57">
        <v>0.75</v>
      </c>
      <c r="AD288" s="31">
        <f>省エネ計算フォーマット【EHP】!$X$162/100</f>
        <v>0</v>
      </c>
      <c r="AE288" s="37">
        <f t="shared" si="9"/>
        <v>0.75</v>
      </c>
    </row>
    <row r="289" spans="13:31" ht="13.5" customHeight="1">
      <c r="M289" s="41">
        <v>12</v>
      </c>
      <c r="N289" s="42" t="s">
        <v>6</v>
      </c>
      <c r="O289" s="42" t="s">
        <v>674</v>
      </c>
      <c r="P289" s="42" t="s">
        <v>676</v>
      </c>
      <c r="Q289" s="42" t="s">
        <v>577</v>
      </c>
      <c r="R289" s="43">
        <v>0.34399999999999997</v>
      </c>
      <c r="T289" s="53">
        <v>3</v>
      </c>
      <c r="U289" s="75">
        <v>2011</v>
      </c>
      <c r="V289" s="54" t="s">
        <v>19</v>
      </c>
      <c r="W289" s="54" t="s">
        <v>606</v>
      </c>
      <c r="X289" s="54" t="s">
        <v>702</v>
      </c>
      <c r="Y289" s="55" t="str">
        <f t="shared" si="8"/>
        <v>32011冷房ビル用マルチ無し（一定速）</v>
      </c>
      <c r="Z289" s="56">
        <v>0.25</v>
      </c>
      <c r="AA289" s="56">
        <v>0.75</v>
      </c>
      <c r="AB289" s="57">
        <v>0.25</v>
      </c>
      <c r="AC289" s="57">
        <v>0.75</v>
      </c>
      <c r="AD289" s="31">
        <f>省エネ計算フォーマット【EHP】!$X$162/100</f>
        <v>0</v>
      </c>
      <c r="AE289" s="37">
        <f t="shared" si="9"/>
        <v>0.75</v>
      </c>
    </row>
    <row r="290" spans="13:31" ht="13.5" customHeight="1">
      <c r="M290" s="41">
        <v>12</v>
      </c>
      <c r="N290" s="42" t="s">
        <v>7</v>
      </c>
      <c r="O290" s="42" t="s">
        <v>674</v>
      </c>
      <c r="P290" s="42" t="s">
        <v>676</v>
      </c>
      <c r="Q290" s="42" t="s">
        <v>581</v>
      </c>
      <c r="R290" s="43">
        <v>0.33600000000000002</v>
      </c>
      <c r="T290" s="53">
        <v>3</v>
      </c>
      <c r="U290" s="75">
        <v>2011</v>
      </c>
      <c r="V290" s="54" t="s">
        <v>19</v>
      </c>
      <c r="W290" s="54" t="s">
        <v>607</v>
      </c>
      <c r="X290" s="54" t="s">
        <v>702</v>
      </c>
      <c r="Y290" s="55" t="str">
        <f t="shared" si="8"/>
        <v>32011冷房設備用無し（一定速）</v>
      </c>
      <c r="Z290" s="56">
        <v>0.25</v>
      </c>
      <c r="AA290" s="56">
        <v>0.75</v>
      </c>
      <c r="AB290" s="57">
        <v>0.25</v>
      </c>
      <c r="AC290" s="57">
        <v>0.75</v>
      </c>
      <c r="AD290" s="31">
        <f>省エネ計算フォーマット【EHP】!$X$162/100</f>
        <v>0</v>
      </c>
      <c r="AE290" s="37">
        <f t="shared" si="9"/>
        <v>0.75</v>
      </c>
    </row>
    <row r="291" spans="13:31" ht="14.25" customHeight="1">
      <c r="M291" s="41">
        <v>12</v>
      </c>
      <c r="N291" s="42" t="s">
        <v>8</v>
      </c>
      <c r="O291" s="42" t="s">
        <v>674</v>
      </c>
      <c r="P291" s="42" t="s">
        <v>676</v>
      </c>
      <c r="Q291" s="42" t="s">
        <v>585</v>
      </c>
      <c r="R291" s="43">
        <v>0.51200000000000001</v>
      </c>
      <c r="T291" s="53">
        <v>3</v>
      </c>
      <c r="U291" s="75">
        <v>2011</v>
      </c>
      <c r="V291" s="54" t="s">
        <v>20</v>
      </c>
      <c r="W291" s="54" t="s">
        <v>612</v>
      </c>
      <c r="X291" s="54" t="s">
        <v>618</v>
      </c>
      <c r="Y291" s="55" t="str">
        <f t="shared" si="8"/>
        <v>32011暖房店舗用有り</v>
      </c>
      <c r="Z291" s="56">
        <v>-0.76</v>
      </c>
      <c r="AA291" s="56">
        <v>1.76</v>
      </c>
      <c r="AB291" s="57">
        <v>1.0773999999999999</v>
      </c>
      <c r="AC291" s="57">
        <v>1.3006</v>
      </c>
      <c r="AD291" s="31">
        <f>省エネ計算フォーマット【EHP】!$X$162/100</f>
        <v>0</v>
      </c>
      <c r="AE291" s="37">
        <f t="shared" si="9"/>
        <v>1.3</v>
      </c>
    </row>
    <row r="292" spans="13:31" ht="13.5" customHeight="1">
      <c r="M292" s="41">
        <v>12</v>
      </c>
      <c r="N292" s="42" t="s">
        <v>9</v>
      </c>
      <c r="O292" s="42" t="s">
        <v>674</v>
      </c>
      <c r="P292" s="42" t="s">
        <v>676</v>
      </c>
      <c r="Q292" s="42" t="s">
        <v>589</v>
      </c>
      <c r="R292" s="43">
        <v>0.45</v>
      </c>
      <c r="T292" s="53">
        <v>3</v>
      </c>
      <c r="U292" s="75">
        <v>2011</v>
      </c>
      <c r="V292" s="54" t="s">
        <v>20</v>
      </c>
      <c r="W292" s="54" t="s">
        <v>606</v>
      </c>
      <c r="X292" s="54" t="s">
        <v>618</v>
      </c>
      <c r="Y292" s="55" t="str">
        <f t="shared" si="8"/>
        <v>32011暖房ビル用マルチ有り</v>
      </c>
      <c r="Z292" s="56">
        <v>-0.78</v>
      </c>
      <c r="AA292" s="56">
        <v>1.78</v>
      </c>
      <c r="AB292" s="57">
        <v>1.0377000000000001</v>
      </c>
      <c r="AC292" s="57">
        <v>1.3255999999999999</v>
      </c>
      <c r="AD292" s="31">
        <f>省エネ計算フォーマット【EHP】!$X$162/100</f>
        <v>0</v>
      </c>
      <c r="AE292" s="37">
        <f t="shared" si="9"/>
        <v>1.325</v>
      </c>
    </row>
    <row r="293" spans="13:31" ht="13.5" customHeight="1">
      <c r="M293" s="41">
        <v>12</v>
      </c>
      <c r="N293" s="42" t="s">
        <v>10</v>
      </c>
      <c r="O293" s="42" t="s">
        <v>674</v>
      </c>
      <c r="P293" s="42" t="s">
        <v>676</v>
      </c>
      <c r="Q293" s="42" t="s">
        <v>593</v>
      </c>
      <c r="R293" s="43">
        <v>0.78600000000000003</v>
      </c>
      <c r="T293" s="53">
        <v>3</v>
      </c>
      <c r="U293" s="75">
        <v>2011</v>
      </c>
      <c r="V293" s="54" t="s">
        <v>20</v>
      </c>
      <c r="W293" s="54" t="s">
        <v>607</v>
      </c>
      <c r="X293" s="54" t="s">
        <v>618</v>
      </c>
      <c r="Y293" s="55" t="str">
        <f t="shared" si="8"/>
        <v>32011暖房設備用有り</v>
      </c>
      <c r="Z293" s="56">
        <v>-0.26</v>
      </c>
      <c r="AA293" s="56">
        <v>1.26</v>
      </c>
      <c r="AB293" s="57">
        <v>1.0266999999999999</v>
      </c>
      <c r="AC293" s="57">
        <v>0.93830000000000002</v>
      </c>
      <c r="AD293" s="31">
        <f>省エネ計算フォーマット【EHP】!$X$162/100</f>
        <v>0</v>
      </c>
      <c r="AE293" s="37">
        <f t="shared" si="9"/>
        <v>0.93799999999999994</v>
      </c>
    </row>
    <row r="294" spans="13:31" ht="13.5" customHeight="1">
      <c r="M294" s="41">
        <v>12</v>
      </c>
      <c r="N294" s="42" t="s">
        <v>11</v>
      </c>
      <c r="O294" s="42" t="s">
        <v>674</v>
      </c>
      <c r="P294" s="42" t="s">
        <v>676</v>
      </c>
      <c r="Q294" s="42" t="s">
        <v>597</v>
      </c>
      <c r="R294" s="43">
        <v>0.92800000000000005</v>
      </c>
      <c r="T294" s="53">
        <v>3</v>
      </c>
      <c r="U294" s="75">
        <v>2011</v>
      </c>
      <c r="V294" s="54" t="s">
        <v>20</v>
      </c>
      <c r="W294" s="54" t="s">
        <v>612</v>
      </c>
      <c r="X294" s="54" t="s">
        <v>702</v>
      </c>
      <c r="Y294" s="55" t="str">
        <f t="shared" si="8"/>
        <v>32011暖房店舗用無し（一定速）</v>
      </c>
      <c r="Z294" s="56">
        <v>0.25</v>
      </c>
      <c r="AA294" s="56">
        <v>0.75</v>
      </c>
      <c r="AB294" s="57">
        <v>0.25</v>
      </c>
      <c r="AC294" s="57">
        <v>0.75</v>
      </c>
      <c r="AD294" s="31">
        <f>省エネ計算フォーマット【EHP】!$X$162/100</f>
        <v>0</v>
      </c>
      <c r="AE294" s="37">
        <f t="shared" si="9"/>
        <v>0.75</v>
      </c>
    </row>
    <row r="295" spans="13:31" ht="13.5" customHeight="1">
      <c r="M295" s="41">
        <v>12</v>
      </c>
      <c r="N295" s="42" t="s">
        <v>12</v>
      </c>
      <c r="O295" s="42" t="s">
        <v>674</v>
      </c>
      <c r="P295" s="42" t="s">
        <v>676</v>
      </c>
      <c r="Q295" s="42" t="s">
        <v>601</v>
      </c>
      <c r="R295" s="43">
        <v>0.27600000000000002</v>
      </c>
      <c r="T295" s="53">
        <v>3</v>
      </c>
      <c r="U295" s="75">
        <v>2011</v>
      </c>
      <c r="V295" s="54" t="s">
        <v>20</v>
      </c>
      <c r="W295" s="54" t="s">
        <v>606</v>
      </c>
      <c r="X295" s="54" t="s">
        <v>702</v>
      </c>
      <c r="Y295" s="55" t="str">
        <f t="shared" si="8"/>
        <v>32011暖房ビル用マルチ無し（一定速）</v>
      </c>
      <c r="Z295" s="56">
        <v>0.25</v>
      </c>
      <c r="AA295" s="56">
        <v>0.75</v>
      </c>
      <c r="AB295" s="57">
        <v>0.25</v>
      </c>
      <c r="AC295" s="57">
        <v>0.75</v>
      </c>
      <c r="AD295" s="31">
        <f>省エネ計算フォーマット【EHP】!$X$162/100</f>
        <v>0</v>
      </c>
      <c r="AE295" s="37">
        <f t="shared" si="9"/>
        <v>0.75</v>
      </c>
    </row>
    <row r="296" spans="13:31" ht="13.5" customHeight="1">
      <c r="M296" s="41">
        <v>1</v>
      </c>
      <c r="N296" s="42" t="s">
        <v>673</v>
      </c>
      <c r="O296" s="42" t="s">
        <v>677</v>
      </c>
      <c r="P296" s="42" t="s">
        <v>675</v>
      </c>
      <c r="Q296" s="42" t="s">
        <v>30</v>
      </c>
      <c r="R296" s="43">
        <v>0</v>
      </c>
      <c r="T296" s="53">
        <v>3</v>
      </c>
      <c r="U296" s="54">
        <v>2011</v>
      </c>
      <c r="V296" s="54" t="s">
        <v>20</v>
      </c>
      <c r="W296" s="54" t="s">
        <v>607</v>
      </c>
      <c r="X296" s="54" t="s">
        <v>702</v>
      </c>
      <c r="Y296" s="55" t="str">
        <f t="shared" si="8"/>
        <v>32011暖房設備用無し（一定速）</v>
      </c>
      <c r="Z296" s="65">
        <v>0.25</v>
      </c>
      <c r="AA296" s="65">
        <v>0.75</v>
      </c>
      <c r="AB296" s="66">
        <v>0.25</v>
      </c>
      <c r="AC296" s="66">
        <v>0.75</v>
      </c>
      <c r="AD296" s="31">
        <f>省エネ計算フォーマット【EHP】!$X$162/100</f>
        <v>0</v>
      </c>
      <c r="AE296" s="37">
        <f t="shared" si="9"/>
        <v>0.75</v>
      </c>
    </row>
    <row r="297" spans="13:31" ht="13.5" customHeight="1">
      <c r="M297" s="41">
        <v>1</v>
      </c>
      <c r="N297" s="42" t="s">
        <v>2</v>
      </c>
      <c r="O297" s="42" t="s">
        <v>677</v>
      </c>
      <c r="P297" s="42" t="s">
        <v>675</v>
      </c>
      <c r="Q297" s="42" t="s">
        <v>34</v>
      </c>
      <c r="R297" s="43">
        <v>0</v>
      </c>
      <c r="T297" s="53">
        <v>3</v>
      </c>
      <c r="U297" s="54">
        <v>2012</v>
      </c>
      <c r="V297" s="54" t="s">
        <v>19</v>
      </c>
      <c r="W297" s="54" t="s">
        <v>612</v>
      </c>
      <c r="X297" s="54" t="s">
        <v>618</v>
      </c>
      <c r="Y297" s="55" t="str">
        <f t="shared" si="8"/>
        <v>32012冷房店舗用有り</v>
      </c>
      <c r="Z297" s="67">
        <v>-1.36</v>
      </c>
      <c r="AA297" s="67">
        <v>2.36</v>
      </c>
      <c r="AB297" s="68">
        <v>1.0576000000000001</v>
      </c>
      <c r="AC297" s="68">
        <v>1.7556</v>
      </c>
      <c r="AD297" s="31">
        <f>省エネ計算フォーマット【EHP】!$X$162/100</f>
        <v>0</v>
      </c>
      <c r="AE297" s="37">
        <f t="shared" si="9"/>
        <v>1.7549999999999999</v>
      </c>
    </row>
    <row r="298" spans="13:31" ht="13.5" customHeight="1">
      <c r="M298" s="41">
        <v>1</v>
      </c>
      <c r="N298" s="42" t="s">
        <v>3</v>
      </c>
      <c r="O298" s="42" t="s">
        <v>677</v>
      </c>
      <c r="P298" s="42" t="s">
        <v>675</v>
      </c>
      <c r="Q298" s="42" t="s">
        <v>38</v>
      </c>
      <c r="R298" s="43">
        <v>0</v>
      </c>
      <c r="T298" s="53">
        <v>3</v>
      </c>
      <c r="U298" s="54">
        <v>2012</v>
      </c>
      <c r="V298" s="54" t="s">
        <v>19</v>
      </c>
      <c r="W298" s="54" t="s">
        <v>606</v>
      </c>
      <c r="X298" s="54" t="s">
        <v>618</v>
      </c>
      <c r="Y298" s="55" t="str">
        <f t="shared" si="8"/>
        <v>32012冷房ビル用マルチ有り</v>
      </c>
      <c r="Z298" s="56">
        <v>-1.1399999999999999</v>
      </c>
      <c r="AA298" s="56">
        <v>2.14</v>
      </c>
      <c r="AB298" s="57">
        <v>1.0625</v>
      </c>
      <c r="AC298" s="57">
        <v>1.5893999999999999</v>
      </c>
      <c r="AD298" s="31">
        <f>省エネ計算フォーマット【EHP】!$X$162/100</f>
        <v>0</v>
      </c>
      <c r="AE298" s="37">
        <f t="shared" si="9"/>
        <v>1.589</v>
      </c>
    </row>
    <row r="299" spans="13:31" ht="13.5" customHeight="1">
      <c r="M299" s="41">
        <v>1</v>
      </c>
      <c r="N299" s="42" t="s">
        <v>4</v>
      </c>
      <c r="O299" s="42" t="s">
        <v>677</v>
      </c>
      <c r="P299" s="42" t="s">
        <v>675</v>
      </c>
      <c r="Q299" s="42" t="s">
        <v>42</v>
      </c>
      <c r="R299" s="43">
        <v>0</v>
      </c>
      <c r="T299" s="53">
        <v>3</v>
      </c>
      <c r="U299" s="54">
        <v>2012</v>
      </c>
      <c r="V299" s="54" t="s">
        <v>19</v>
      </c>
      <c r="W299" s="54" t="s">
        <v>607</v>
      </c>
      <c r="X299" s="54" t="s">
        <v>618</v>
      </c>
      <c r="Y299" s="55" t="str">
        <f t="shared" si="8"/>
        <v>32012冷房設備用有り</v>
      </c>
      <c r="Z299" s="56">
        <v>-0.26</v>
      </c>
      <c r="AA299" s="56">
        <v>1.26</v>
      </c>
      <c r="AB299" s="57">
        <v>1.0367999999999999</v>
      </c>
      <c r="AC299" s="57">
        <v>0.93579999999999997</v>
      </c>
      <c r="AD299" s="31">
        <f>省エネ計算フォーマット【EHP】!$X$162/100</f>
        <v>0</v>
      </c>
      <c r="AE299" s="37">
        <f t="shared" si="9"/>
        <v>0.93500000000000005</v>
      </c>
    </row>
    <row r="300" spans="13:31" ht="13.5" customHeight="1">
      <c r="M300" s="41">
        <v>1</v>
      </c>
      <c r="N300" s="42" t="s">
        <v>5</v>
      </c>
      <c r="O300" s="42" t="s">
        <v>677</v>
      </c>
      <c r="P300" s="42" t="s">
        <v>675</v>
      </c>
      <c r="Q300" s="42" t="s">
        <v>46</v>
      </c>
      <c r="R300" s="43">
        <v>0</v>
      </c>
      <c r="T300" s="53">
        <v>3</v>
      </c>
      <c r="U300" s="54">
        <v>2012</v>
      </c>
      <c r="V300" s="54" t="s">
        <v>19</v>
      </c>
      <c r="W300" s="54" t="s">
        <v>612</v>
      </c>
      <c r="X300" s="54" t="s">
        <v>702</v>
      </c>
      <c r="Y300" s="55" t="str">
        <f t="shared" si="8"/>
        <v>32012冷房店舗用無し（一定速）</v>
      </c>
      <c r="Z300" s="56">
        <v>0.25</v>
      </c>
      <c r="AA300" s="56">
        <v>0.75</v>
      </c>
      <c r="AB300" s="57">
        <v>0.25</v>
      </c>
      <c r="AC300" s="57">
        <v>0.75</v>
      </c>
      <c r="AD300" s="31">
        <f>省エネ計算フォーマット【EHP】!$X$162/100</f>
        <v>0</v>
      </c>
      <c r="AE300" s="37">
        <f t="shared" si="9"/>
        <v>0.75</v>
      </c>
    </row>
    <row r="301" spans="13:31" ht="13.5" customHeight="1">
      <c r="M301" s="41">
        <v>1</v>
      </c>
      <c r="N301" s="42" t="s">
        <v>6</v>
      </c>
      <c r="O301" s="42" t="s">
        <v>677</v>
      </c>
      <c r="P301" s="42" t="s">
        <v>675</v>
      </c>
      <c r="Q301" s="42" t="s">
        <v>50</v>
      </c>
      <c r="R301" s="43">
        <v>0</v>
      </c>
      <c r="T301" s="53">
        <v>3</v>
      </c>
      <c r="U301" s="54">
        <v>2012</v>
      </c>
      <c r="V301" s="54" t="s">
        <v>19</v>
      </c>
      <c r="W301" s="54" t="s">
        <v>606</v>
      </c>
      <c r="X301" s="54" t="s">
        <v>702</v>
      </c>
      <c r="Y301" s="55" t="str">
        <f t="shared" si="8"/>
        <v>32012冷房ビル用マルチ無し（一定速）</v>
      </c>
      <c r="Z301" s="56">
        <v>0.25</v>
      </c>
      <c r="AA301" s="56">
        <v>0.75</v>
      </c>
      <c r="AB301" s="57">
        <v>0.25</v>
      </c>
      <c r="AC301" s="57">
        <v>0.75</v>
      </c>
      <c r="AD301" s="31">
        <f>省エネ計算フォーマット【EHP】!$X$162/100</f>
        <v>0</v>
      </c>
      <c r="AE301" s="37">
        <f t="shared" si="9"/>
        <v>0.75</v>
      </c>
    </row>
    <row r="302" spans="13:31" ht="13.5" customHeight="1">
      <c r="M302" s="41">
        <v>1</v>
      </c>
      <c r="N302" s="42" t="s">
        <v>7</v>
      </c>
      <c r="O302" s="42" t="s">
        <v>677</v>
      </c>
      <c r="P302" s="42" t="s">
        <v>675</v>
      </c>
      <c r="Q302" s="42" t="s">
        <v>54</v>
      </c>
      <c r="R302" s="43">
        <v>0</v>
      </c>
      <c r="T302" s="53">
        <v>3</v>
      </c>
      <c r="U302" s="54">
        <v>2012</v>
      </c>
      <c r="V302" s="54" t="s">
        <v>19</v>
      </c>
      <c r="W302" s="54" t="s">
        <v>607</v>
      </c>
      <c r="X302" s="54" t="s">
        <v>702</v>
      </c>
      <c r="Y302" s="55" t="str">
        <f t="shared" si="8"/>
        <v>32012冷房設備用無し（一定速）</v>
      </c>
      <c r="Z302" s="56">
        <v>0.25</v>
      </c>
      <c r="AA302" s="56">
        <v>0.75</v>
      </c>
      <c r="AB302" s="57">
        <v>0.25</v>
      </c>
      <c r="AC302" s="57">
        <v>0.75</v>
      </c>
      <c r="AD302" s="31">
        <f>省エネ計算フォーマット【EHP】!$X$162/100</f>
        <v>0</v>
      </c>
      <c r="AE302" s="37">
        <f t="shared" si="9"/>
        <v>0.75</v>
      </c>
    </row>
    <row r="303" spans="13:31" ht="13.5" customHeight="1">
      <c r="M303" s="41">
        <v>1</v>
      </c>
      <c r="N303" s="42" t="s">
        <v>8</v>
      </c>
      <c r="O303" s="42" t="s">
        <v>677</v>
      </c>
      <c r="P303" s="42" t="s">
        <v>675</v>
      </c>
      <c r="Q303" s="42" t="s">
        <v>58</v>
      </c>
      <c r="R303" s="43">
        <v>0</v>
      </c>
      <c r="T303" s="53">
        <v>3</v>
      </c>
      <c r="U303" s="54">
        <v>2012</v>
      </c>
      <c r="V303" s="54" t="s">
        <v>20</v>
      </c>
      <c r="W303" s="54" t="s">
        <v>612</v>
      </c>
      <c r="X303" s="54" t="s">
        <v>618</v>
      </c>
      <c r="Y303" s="55" t="str">
        <f t="shared" si="8"/>
        <v>32012暖房店舗用有り</v>
      </c>
      <c r="Z303" s="56">
        <v>-0.82</v>
      </c>
      <c r="AA303" s="56">
        <v>1.82</v>
      </c>
      <c r="AB303" s="57">
        <v>1.0801000000000001</v>
      </c>
      <c r="AC303" s="57">
        <v>1.345</v>
      </c>
      <c r="AD303" s="31">
        <f>省エネ計算フォーマット【EHP】!$X$162/100</f>
        <v>0</v>
      </c>
      <c r="AE303" s="37">
        <f t="shared" si="9"/>
        <v>1.345</v>
      </c>
    </row>
    <row r="304" spans="13:31" ht="13.5" customHeight="1">
      <c r="M304" s="41">
        <v>1</v>
      </c>
      <c r="N304" s="42" t="s">
        <v>9</v>
      </c>
      <c r="O304" s="42" t="s">
        <v>677</v>
      </c>
      <c r="P304" s="42" t="s">
        <v>675</v>
      </c>
      <c r="Q304" s="42" t="s">
        <v>62</v>
      </c>
      <c r="R304" s="43">
        <v>0</v>
      </c>
      <c r="T304" s="53">
        <v>3</v>
      </c>
      <c r="U304" s="54">
        <v>2012</v>
      </c>
      <c r="V304" s="54" t="s">
        <v>20</v>
      </c>
      <c r="W304" s="54" t="s">
        <v>606</v>
      </c>
      <c r="X304" s="54" t="s">
        <v>618</v>
      </c>
      <c r="Y304" s="55" t="str">
        <f t="shared" si="8"/>
        <v>32012暖房ビル用マルチ有り</v>
      </c>
      <c r="Z304" s="56">
        <v>-0.98</v>
      </c>
      <c r="AA304" s="56">
        <v>1.98</v>
      </c>
      <c r="AB304" s="57">
        <v>1.042</v>
      </c>
      <c r="AC304" s="57">
        <v>1.4744999999999999</v>
      </c>
      <c r="AD304" s="31">
        <f>省エネ計算フォーマット【EHP】!$X$162/100</f>
        <v>0</v>
      </c>
      <c r="AE304" s="37">
        <f t="shared" si="9"/>
        <v>1.474</v>
      </c>
    </row>
    <row r="305" spans="13:31" ht="13.5" customHeight="1">
      <c r="M305" s="41">
        <v>1</v>
      </c>
      <c r="N305" s="42" t="s">
        <v>10</v>
      </c>
      <c r="O305" s="42" t="s">
        <v>677</v>
      </c>
      <c r="P305" s="42" t="s">
        <v>675</v>
      </c>
      <c r="Q305" s="42" t="s">
        <v>66</v>
      </c>
      <c r="R305" s="43">
        <v>0</v>
      </c>
      <c r="T305" s="53">
        <v>3</v>
      </c>
      <c r="U305" s="54">
        <v>2012</v>
      </c>
      <c r="V305" s="54" t="s">
        <v>20</v>
      </c>
      <c r="W305" s="54" t="s">
        <v>607</v>
      </c>
      <c r="X305" s="54" t="s">
        <v>618</v>
      </c>
      <c r="Y305" s="55" t="str">
        <f t="shared" si="8"/>
        <v>32012暖房設備用有り</v>
      </c>
      <c r="Z305" s="56">
        <v>-0.26</v>
      </c>
      <c r="AA305" s="56">
        <v>1.26</v>
      </c>
      <c r="AB305" s="57">
        <v>1.0266999999999999</v>
      </c>
      <c r="AC305" s="57">
        <v>0.93830000000000002</v>
      </c>
      <c r="AD305" s="31">
        <f>省エネ計算フォーマット【EHP】!$X$162/100</f>
        <v>0</v>
      </c>
      <c r="AE305" s="37">
        <f t="shared" si="9"/>
        <v>0.93799999999999994</v>
      </c>
    </row>
    <row r="306" spans="13:31" ht="13.5" customHeight="1">
      <c r="M306" s="41">
        <v>1</v>
      </c>
      <c r="N306" s="42" t="s">
        <v>11</v>
      </c>
      <c r="O306" s="42" t="s">
        <v>677</v>
      </c>
      <c r="P306" s="42" t="s">
        <v>675</v>
      </c>
      <c r="Q306" s="42" t="s">
        <v>70</v>
      </c>
      <c r="R306" s="43">
        <v>0</v>
      </c>
      <c r="T306" s="53">
        <v>3</v>
      </c>
      <c r="U306" s="54">
        <v>2012</v>
      </c>
      <c r="V306" s="54" t="s">
        <v>20</v>
      </c>
      <c r="W306" s="54" t="s">
        <v>612</v>
      </c>
      <c r="X306" s="54" t="s">
        <v>702</v>
      </c>
      <c r="Y306" s="55" t="str">
        <f t="shared" si="8"/>
        <v>32012暖房店舗用無し（一定速）</v>
      </c>
      <c r="Z306" s="56">
        <v>0.25</v>
      </c>
      <c r="AA306" s="56">
        <v>0.75</v>
      </c>
      <c r="AB306" s="57">
        <v>0.25</v>
      </c>
      <c r="AC306" s="57">
        <v>0.75</v>
      </c>
      <c r="AD306" s="31">
        <f>省エネ計算フォーマット【EHP】!$X$162/100</f>
        <v>0</v>
      </c>
      <c r="AE306" s="37">
        <f t="shared" si="9"/>
        <v>0.75</v>
      </c>
    </row>
    <row r="307" spans="13:31" ht="13.5" customHeight="1">
      <c r="M307" s="41">
        <v>1</v>
      </c>
      <c r="N307" s="42" t="s">
        <v>12</v>
      </c>
      <c r="O307" s="42" t="s">
        <v>677</v>
      </c>
      <c r="P307" s="42" t="s">
        <v>675</v>
      </c>
      <c r="Q307" s="42" t="s">
        <v>74</v>
      </c>
      <c r="R307" s="43">
        <v>5.8000000000000003E-2</v>
      </c>
      <c r="T307" s="53">
        <v>3</v>
      </c>
      <c r="U307" s="54">
        <v>2012</v>
      </c>
      <c r="V307" s="54" t="s">
        <v>20</v>
      </c>
      <c r="W307" s="54" t="s">
        <v>606</v>
      </c>
      <c r="X307" s="54" t="s">
        <v>702</v>
      </c>
      <c r="Y307" s="55" t="str">
        <f t="shared" si="8"/>
        <v>32012暖房ビル用マルチ無し（一定速）</v>
      </c>
      <c r="Z307" s="56">
        <v>0.25</v>
      </c>
      <c r="AA307" s="56">
        <v>0.75</v>
      </c>
      <c r="AB307" s="57">
        <v>0.25</v>
      </c>
      <c r="AC307" s="57">
        <v>0.75</v>
      </c>
      <c r="AD307" s="31">
        <f>省エネ計算フォーマット【EHP】!$X$162/100</f>
        <v>0</v>
      </c>
      <c r="AE307" s="37">
        <f t="shared" si="9"/>
        <v>0.75</v>
      </c>
    </row>
    <row r="308" spans="13:31" ht="13.5" customHeight="1">
      <c r="M308" s="41">
        <v>2</v>
      </c>
      <c r="N308" s="42" t="s">
        <v>673</v>
      </c>
      <c r="O308" s="42" t="s">
        <v>677</v>
      </c>
      <c r="P308" s="42" t="s">
        <v>675</v>
      </c>
      <c r="Q308" s="42" t="s">
        <v>78</v>
      </c>
      <c r="R308" s="43">
        <v>0</v>
      </c>
      <c r="T308" s="53">
        <v>3</v>
      </c>
      <c r="U308" s="54">
        <v>2012</v>
      </c>
      <c r="V308" s="54" t="s">
        <v>20</v>
      </c>
      <c r="W308" s="54" t="s">
        <v>607</v>
      </c>
      <c r="X308" s="54" t="s">
        <v>702</v>
      </c>
      <c r="Y308" s="55" t="str">
        <f t="shared" si="8"/>
        <v>32012暖房設備用無し（一定速）</v>
      </c>
      <c r="Z308" s="69">
        <v>0.25</v>
      </c>
      <c r="AA308" s="69">
        <v>0.75</v>
      </c>
      <c r="AB308" s="70">
        <v>0.25</v>
      </c>
      <c r="AC308" s="70">
        <v>0.75</v>
      </c>
      <c r="AD308" s="31">
        <f>省エネ計算フォーマット【EHP】!$X$162/100</f>
        <v>0</v>
      </c>
      <c r="AE308" s="37">
        <f t="shared" si="9"/>
        <v>0.75</v>
      </c>
    </row>
    <row r="309" spans="13:31" ht="13.5" customHeight="1">
      <c r="M309" s="41">
        <v>2</v>
      </c>
      <c r="N309" s="42" t="s">
        <v>2</v>
      </c>
      <c r="O309" s="42" t="s">
        <v>677</v>
      </c>
      <c r="P309" s="42" t="s">
        <v>675</v>
      </c>
      <c r="Q309" s="42" t="s">
        <v>82</v>
      </c>
      <c r="R309" s="43">
        <v>0</v>
      </c>
      <c r="T309" s="53">
        <v>3</v>
      </c>
      <c r="U309" s="75">
        <v>2013</v>
      </c>
      <c r="V309" s="54" t="s">
        <v>19</v>
      </c>
      <c r="W309" s="54" t="s">
        <v>612</v>
      </c>
      <c r="X309" s="54" t="s">
        <v>618</v>
      </c>
      <c r="Y309" s="55" t="str">
        <f t="shared" si="8"/>
        <v>32013冷房店舗用有り</v>
      </c>
      <c r="Z309" s="56">
        <v>-1.5</v>
      </c>
      <c r="AA309" s="56">
        <v>2.5</v>
      </c>
      <c r="AB309" s="57">
        <v>1.0609999999999999</v>
      </c>
      <c r="AC309" s="57">
        <v>1.8597999999999999</v>
      </c>
      <c r="AD309" s="31">
        <f>省エネ計算フォーマット【EHP】!$X$162/100</f>
        <v>0</v>
      </c>
      <c r="AE309" s="37">
        <f t="shared" si="9"/>
        <v>1.859</v>
      </c>
    </row>
    <row r="310" spans="13:31" ht="13.5" customHeight="1">
      <c r="M310" s="41">
        <v>2</v>
      </c>
      <c r="N310" s="42" t="s">
        <v>3</v>
      </c>
      <c r="O310" s="42" t="s">
        <v>677</v>
      </c>
      <c r="P310" s="42" t="s">
        <v>675</v>
      </c>
      <c r="Q310" s="42" t="s">
        <v>86</v>
      </c>
      <c r="R310" s="43">
        <v>0</v>
      </c>
      <c r="T310" s="53">
        <v>3</v>
      </c>
      <c r="U310" s="75">
        <v>2013</v>
      </c>
      <c r="V310" s="54" t="s">
        <v>19</v>
      </c>
      <c r="W310" s="54" t="s">
        <v>606</v>
      </c>
      <c r="X310" s="54" t="s">
        <v>618</v>
      </c>
      <c r="Y310" s="55" t="str">
        <f t="shared" si="8"/>
        <v>32013冷房ビル用マルチ有り</v>
      </c>
      <c r="Z310" s="56">
        <v>-1.1399999999999999</v>
      </c>
      <c r="AA310" s="56">
        <v>2.14</v>
      </c>
      <c r="AB310" s="57">
        <v>1.0625</v>
      </c>
      <c r="AC310" s="57">
        <v>1.5893999999999999</v>
      </c>
      <c r="AD310" s="31">
        <f>省エネ計算フォーマット【EHP】!$X$162/100</f>
        <v>0</v>
      </c>
      <c r="AE310" s="37">
        <f t="shared" si="9"/>
        <v>1.589</v>
      </c>
    </row>
    <row r="311" spans="13:31" ht="13.5" customHeight="1">
      <c r="M311" s="41">
        <v>2</v>
      </c>
      <c r="N311" s="42" t="s">
        <v>4</v>
      </c>
      <c r="O311" s="42" t="s">
        <v>677</v>
      </c>
      <c r="P311" s="42" t="s">
        <v>675</v>
      </c>
      <c r="Q311" s="42" t="s">
        <v>90</v>
      </c>
      <c r="R311" s="43">
        <v>0</v>
      </c>
      <c r="T311" s="53">
        <v>3</v>
      </c>
      <c r="U311" s="75">
        <v>2013</v>
      </c>
      <c r="V311" s="54" t="s">
        <v>19</v>
      </c>
      <c r="W311" s="54" t="s">
        <v>607</v>
      </c>
      <c r="X311" s="54" t="s">
        <v>618</v>
      </c>
      <c r="Y311" s="55" t="str">
        <f t="shared" si="8"/>
        <v>32013冷房設備用有り</v>
      </c>
      <c r="Z311" s="56">
        <v>-0.26</v>
      </c>
      <c r="AA311" s="56">
        <v>1.26</v>
      </c>
      <c r="AB311" s="57">
        <v>1.0367999999999999</v>
      </c>
      <c r="AC311" s="57">
        <v>0.93579999999999997</v>
      </c>
      <c r="AD311" s="31">
        <f>省エネ計算フォーマット【EHP】!$X$162/100</f>
        <v>0</v>
      </c>
      <c r="AE311" s="37">
        <f t="shared" si="9"/>
        <v>0.93500000000000005</v>
      </c>
    </row>
    <row r="312" spans="13:31" ht="13.5" customHeight="1">
      <c r="M312" s="41">
        <v>2</v>
      </c>
      <c r="N312" s="42" t="s">
        <v>5</v>
      </c>
      <c r="O312" s="42" t="s">
        <v>677</v>
      </c>
      <c r="P312" s="42" t="s">
        <v>675</v>
      </c>
      <c r="Q312" s="42" t="s">
        <v>94</v>
      </c>
      <c r="R312" s="43">
        <v>0</v>
      </c>
      <c r="T312" s="53">
        <v>3</v>
      </c>
      <c r="U312" s="75">
        <v>2013</v>
      </c>
      <c r="V312" s="54" t="s">
        <v>19</v>
      </c>
      <c r="W312" s="54" t="s">
        <v>612</v>
      </c>
      <c r="X312" s="54" t="s">
        <v>702</v>
      </c>
      <c r="Y312" s="55" t="str">
        <f t="shared" si="8"/>
        <v>32013冷房店舗用無し（一定速）</v>
      </c>
      <c r="Z312" s="56">
        <v>0.25</v>
      </c>
      <c r="AA312" s="56">
        <v>0.75</v>
      </c>
      <c r="AB312" s="57">
        <v>0.25</v>
      </c>
      <c r="AC312" s="57">
        <v>0.75</v>
      </c>
      <c r="AD312" s="31">
        <f>省エネ計算フォーマット【EHP】!$X$162/100</f>
        <v>0</v>
      </c>
      <c r="AE312" s="37">
        <f t="shared" si="9"/>
        <v>0.75</v>
      </c>
    </row>
    <row r="313" spans="13:31" ht="13.5" customHeight="1">
      <c r="M313" s="41">
        <v>2</v>
      </c>
      <c r="N313" s="42" t="s">
        <v>6</v>
      </c>
      <c r="O313" s="42" t="s">
        <v>677</v>
      </c>
      <c r="P313" s="42" t="s">
        <v>675</v>
      </c>
      <c r="Q313" s="42" t="s">
        <v>98</v>
      </c>
      <c r="R313" s="43">
        <v>0</v>
      </c>
      <c r="T313" s="53">
        <v>3</v>
      </c>
      <c r="U313" s="75">
        <v>2013</v>
      </c>
      <c r="V313" s="54" t="s">
        <v>19</v>
      </c>
      <c r="W313" s="54" t="s">
        <v>606</v>
      </c>
      <c r="X313" s="54" t="s">
        <v>702</v>
      </c>
      <c r="Y313" s="55" t="str">
        <f t="shared" si="8"/>
        <v>32013冷房ビル用マルチ無し（一定速）</v>
      </c>
      <c r="Z313" s="56">
        <v>0.25</v>
      </c>
      <c r="AA313" s="56">
        <v>0.75</v>
      </c>
      <c r="AB313" s="57">
        <v>0.25</v>
      </c>
      <c r="AC313" s="57">
        <v>0.75</v>
      </c>
      <c r="AD313" s="31">
        <f>省エネ計算フォーマット【EHP】!$X$162/100</f>
        <v>0</v>
      </c>
      <c r="AE313" s="37">
        <f t="shared" si="9"/>
        <v>0.75</v>
      </c>
    </row>
    <row r="314" spans="13:31" ht="13.5" customHeight="1">
      <c r="M314" s="41">
        <v>2</v>
      </c>
      <c r="N314" s="42" t="s">
        <v>7</v>
      </c>
      <c r="O314" s="42" t="s">
        <v>677</v>
      </c>
      <c r="P314" s="42" t="s">
        <v>675</v>
      </c>
      <c r="Q314" s="42" t="s">
        <v>102</v>
      </c>
      <c r="R314" s="43">
        <v>0</v>
      </c>
      <c r="T314" s="53">
        <v>3</v>
      </c>
      <c r="U314" s="75">
        <v>2013</v>
      </c>
      <c r="V314" s="54" t="s">
        <v>19</v>
      </c>
      <c r="W314" s="54" t="s">
        <v>607</v>
      </c>
      <c r="X314" s="54" t="s">
        <v>702</v>
      </c>
      <c r="Y314" s="55" t="str">
        <f t="shared" si="8"/>
        <v>32013冷房設備用無し（一定速）</v>
      </c>
      <c r="Z314" s="56">
        <v>0.25</v>
      </c>
      <c r="AA314" s="56">
        <v>0.75</v>
      </c>
      <c r="AB314" s="57">
        <v>0.25</v>
      </c>
      <c r="AC314" s="57">
        <v>0.75</v>
      </c>
      <c r="AD314" s="31">
        <f>省エネ計算フォーマット【EHP】!$X$162/100</f>
        <v>0</v>
      </c>
      <c r="AE314" s="37">
        <f t="shared" si="9"/>
        <v>0.75</v>
      </c>
    </row>
    <row r="315" spans="13:31" ht="13.5" customHeight="1">
      <c r="M315" s="41">
        <v>2</v>
      </c>
      <c r="N315" s="42" t="s">
        <v>8</v>
      </c>
      <c r="O315" s="42" t="s">
        <v>677</v>
      </c>
      <c r="P315" s="42" t="s">
        <v>675</v>
      </c>
      <c r="Q315" s="42" t="s">
        <v>106</v>
      </c>
      <c r="R315" s="43">
        <v>0</v>
      </c>
      <c r="T315" s="53">
        <v>3</v>
      </c>
      <c r="U315" s="75">
        <v>2013</v>
      </c>
      <c r="V315" s="54" t="s">
        <v>20</v>
      </c>
      <c r="W315" s="54" t="s">
        <v>612</v>
      </c>
      <c r="X315" s="54" t="s">
        <v>618</v>
      </c>
      <c r="Y315" s="55" t="str">
        <f t="shared" si="8"/>
        <v>32013暖房店舗用有り</v>
      </c>
      <c r="Z315" s="56">
        <v>-0.94</v>
      </c>
      <c r="AA315" s="56">
        <v>1.94</v>
      </c>
      <c r="AB315" s="57">
        <v>1.0853999999999999</v>
      </c>
      <c r="AC315" s="57">
        <v>1.4337</v>
      </c>
      <c r="AD315" s="31">
        <f>省エネ計算フォーマット【EHP】!$X$162/100</f>
        <v>0</v>
      </c>
      <c r="AE315" s="37">
        <f t="shared" si="9"/>
        <v>1.4330000000000001</v>
      </c>
    </row>
    <row r="316" spans="13:31" ht="13.5" customHeight="1">
      <c r="M316" s="41">
        <v>2</v>
      </c>
      <c r="N316" s="42" t="s">
        <v>9</v>
      </c>
      <c r="O316" s="42" t="s">
        <v>677</v>
      </c>
      <c r="P316" s="42" t="s">
        <v>675</v>
      </c>
      <c r="Q316" s="42" t="s">
        <v>110</v>
      </c>
      <c r="R316" s="43">
        <v>0</v>
      </c>
      <c r="T316" s="53">
        <v>3</v>
      </c>
      <c r="U316" s="75">
        <v>2013</v>
      </c>
      <c r="V316" s="54" t="s">
        <v>20</v>
      </c>
      <c r="W316" s="54" t="s">
        <v>606</v>
      </c>
      <c r="X316" s="54" t="s">
        <v>618</v>
      </c>
      <c r="Y316" s="55" t="str">
        <f t="shared" si="8"/>
        <v>32013暖房ビル用マルチ有り</v>
      </c>
      <c r="Z316" s="56">
        <v>-0.98</v>
      </c>
      <c r="AA316" s="56">
        <v>1.98</v>
      </c>
      <c r="AB316" s="57">
        <v>1.042</v>
      </c>
      <c r="AC316" s="57">
        <v>1.4744999999999999</v>
      </c>
      <c r="AD316" s="31">
        <f>省エネ計算フォーマット【EHP】!$X$162/100</f>
        <v>0</v>
      </c>
      <c r="AE316" s="37">
        <f t="shared" si="9"/>
        <v>1.474</v>
      </c>
    </row>
    <row r="317" spans="13:31" ht="13.5" customHeight="1">
      <c r="M317" s="41">
        <v>2</v>
      </c>
      <c r="N317" s="42" t="s">
        <v>10</v>
      </c>
      <c r="O317" s="42" t="s">
        <v>677</v>
      </c>
      <c r="P317" s="42" t="s">
        <v>675</v>
      </c>
      <c r="Q317" s="42" t="s">
        <v>114</v>
      </c>
      <c r="R317" s="43">
        <v>0</v>
      </c>
      <c r="T317" s="53">
        <v>3</v>
      </c>
      <c r="U317" s="75">
        <v>2013</v>
      </c>
      <c r="V317" s="54" t="s">
        <v>20</v>
      </c>
      <c r="W317" s="54" t="s">
        <v>607</v>
      </c>
      <c r="X317" s="54" t="s">
        <v>618</v>
      </c>
      <c r="Y317" s="55" t="str">
        <f t="shared" si="8"/>
        <v>32013暖房設備用有り</v>
      </c>
      <c r="Z317" s="56">
        <v>-0.32</v>
      </c>
      <c r="AA317" s="56">
        <v>1.32</v>
      </c>
      <c r="AB317" s="57">
        <v>1.028</v>
      </c>
      <c r="AC317" s="57">
        <v>0.98299999999999998</v>
      </c>
      <c r="AD317" s="31">
        <f>省エネ計算フォーマット【EHP】!$X$162/100</f>
        <v>0</v>
      </c>
      <c r="AE317" s="37">
        <f t="shared" si="9"/>
        <v>0.98299999999999998</v>
      </c>
    </row>
    <row r="318" spans="13:31" ht="13.5" customHeight="1">
      <c r="M318" s="41">
        <v>2</v>
      </c>
      <c r="N318" s="42" t="s">
        <v>11</v>
      </c>
      <c r="O318" s="42" t="s">
        <v>677</v>
      </c>
      <c r="P318" s="42" t="s">
        <v>675</v>
      </c>
      <c r="Q318" s="42" t="s">
        <v>118</v>
      </c>
      <c r="R318" s="43">
        <v>0</v>
      </c>
      <c r="T318" s="53">
        <v>3</v>
      </c>
      <c r="U318" s="75">
        <v>2013</v>
      </c>
      <c r="V318" s="54" t="s">
        <v>20</v>
      </c>
      <c r="W318" s="54" t="s">
        <v>612</v>
      </c>
      <c r="X318" s="54" t="s">
        <v>702</v>
      </c>
      <c r="Y318" s="55" t="str">
        <f t="shared" si="8"/>
        <v>32013暖房店舗用無し（一定速）</v>
      </c>
      <c r="Z318" s="56">
        <v>0.25</v>
      </c>
      <c r="AA318" s="56">
        <v>0.75</v>
      </c>
      <c r="AB318" s="57">
        <v>0.25</v>
      </c>
      <c r="AC318" s="57">
        <v>0.75</v>
      </c>
      <c r="AD318" s="31">
        <f>省エネ計算フォーマット【EHP】!$X$162/100</f>
        <v>0</v>
      </c>
      <c r="AE318" s="37">
        <f t="shared" si="9"/>
        <v>0.75</v>
      </c>
    </row>
    <row r="319" spans="13:31" ht="13.5" customHeight="1">
      <c r="M319" s="41">
        <v>2</v>
      </c>
      <c r="N319" s="42" t="s">
        <v>12</v>
      </c>
      <c r="O319" s="42" t="s">
        <v>677</v>
      </c>
      <c r="P319" s="42" t="s">
        <v>675</v>
      </c>
      <c r="Q319" s="42" t="s">
        <v>122</v>
      </c>
      <c r="R319" s="43">
        <v>0</v>
      </c>
      <c r="T319" s="53">
        <v>3</v>
      </c>
      <c r="U319" s="75">
        <v>2013</v>
      </c>
      <c r="V319" s="54" t="s">
        <v>20</v>
      </c>
      <c r="W319" s="54" t="s">
        <v>606</v>
      </c>
      <c r="X319" s="54" t="s">
        <v>702</v>
      </c>
      <c r="Y319" s="55" t="str">
        <f t="shared" si="8"/>
        <v>32013暖房ビル用マルチ無し（一定速）</v>
      </c>
      <c r="Z319" s="56">
        <v>0.25</v>
      </c>
      <c r="AA319" s="56">
        <v>0.75</v>
      </c>
      <c r="AB319" s="57">
        <v>0.25</v>
      </c>
      <c r="AC319" s="57">
        <v>0.75</v>
      </c>
      <c r="AD319" s="31">
        <f>省エネ計算フォーマット【EHP】!$X$162/100</f>
        <v>0</v>
      </c>
      <c r="AE319" s="37">
        <f t="shared" si="9"/>
        <v>0.75</v>
      </c>
    </row>
    <row r="320" spans="13:31" ht="13.5" customHeight="1">
      <c r="M320" s="41">
        <v>3</v>
      </c>
      <c r="N320" s="42" t="s">
        <v>673</v>
      </c>
      <c r="O320" s="42" t="s">
        <v>677</v>
      </c>
      <c r="P320" s="42" t="s">
        <v>675</v>
      </c>
      <c r="Q320" s="42" t="s">
        <v>126</v>
      </c>
      <c r="R320" s="43">
        <v>0.188</v>
      </c>
      <c r="T320" s="53">
        <v>3</v>
      </c>
      <c r="U320" s="75">
        <v>2013</v>
      </c>
      <c r="V320" s="54" t="s">
        <v>20</v>
      </c>
      <c r="W320" s="54" t="s">
        <v>607</v>
      </c>
      <c r="X320" s="54" t="s">
        <v>702</v>
      </c>
      <c r="Y320" s="55" t="str">
        <f t="shared" si="8"/>
        <v>32013暖房設備用無し（一定速）</v>
      </c>
      <c r="Z320" s="56">
        <v>0.25</v>
      </c>
      <c r="AA320" s="56">
        <v>0.75</v>
      </c>
      <c r="AB320" s="57">
        <v>0.25</v>
      </c>
      <c r="AC320" s="57">
        <v>0.75</v>
      </c>
      <c r="AD320" s="31">
        <f>省エネ計算フォーマット【EHP】!$X$162/100</f>
        <v>0</v>
      </c>
      <c r="AE320" s="37">
        <f t="shared" si="9"/>
        <v>0.75</v>
      </c>
    </row>
    <row r="321" spans="13:31" ht="13.5" customHeight="1">
      <c r="M321" s="41">
        <v>3</v>
      </c>
      <c r="N321" s="42" t="s">
        <v>2</v>
      </c>
      <c r="O321" s="42" t="s">
        <v>677</v>
      </c>
      <c r="P321" s="42" t="s">
        <v>675</v>
      </c>
      <c r="Q321" s="42" t="s">
        <v>130</v>
      </c>
      <c r="R321" s="43">
        <v>6.6000000000000003E-2</v>
      </c>
      <c r="T321" s="53">
        <v>3</v>
      </c>
      <c r="U321" s="75">
        <v>2014</v>
      </c>
      <c r="V321" s="54" t="s">
        <v>19</v>
      </c>
      <c r="W321" s="54" t="s">
        <v>612</v>
      </c>
      <c r="X321" s="54" t="s">
        <v>618</v>
      </c>
      <c r="Y321" s="55" t="str">
        <f t="shared" si="8"/>
        <v>32014冷房店舗用有り</v>
      </c>
      <c r="Z321" s="56">
        <v>-1.46</v>
      </c>
      <c r="AA321" s="56">
        <v>2.46</v>
      </c>
      <c r="AB321" s="57">
        <v>1.06</v>
      </c>
      <c r="AC321" s="57">
        <v>1.83</v>
      </c>
      <c r="AD321" s="31">
        <f>省エネ計算フォーマット【EHP】!$X$162/100</f>
        <v>0</v>
      </c>
      <c r="AE321" s="37">
        <f t="shared" si="9"/>
        <v>1.83</v>
      </c>
    </row>
    <row r="322" spans="13:31" ht="13.5" customHeight="1">
      <c r="M322" s="41">
        <v>3</v>
      </c>
      <c r="N322" s="42" t="s">
        <v>3</v>
      </c>
      <c r="O322" s="42" t="s">
        <v>677</v>
      </c>
      <c r="P322" s="42" t="s">
        <v>675</v>
      </c>
      <c r="Q322" s="42" t="s">
        <v>134</v>
      </c>
      <c r="R322" s="43">
        <v>7.4999999999999997E-2</v>
      </c>
      <c r="T322" s="53">
        <v>3</v>
      </c>
      <c r="U322" s="75">
        <v>2014</v>
      </c>
      <c r="V322" s="54" t="s">
        <v>19</v>
      </c>
      <c r="W322" s="54" t="s">
        <v>606</v>
      </c>
      <c r="X322" s="54" t="s">
        <v>618</v>
      </c>
      <c r="Y322" s="55" t="str">
        <f t="shared" si="8"/>
        <v>32014冷房ビル用マルチ有り</v>
      </c>
      <c r="Z322" s="56">
        <v>-1.52</v>
      </c>
      <c r="AA322" s="56">
        <v>2.52</v>
      </c>
      <c r="AB322" s="57">
        <v>1.0736000000000001</v>
      </c>
      <c r="AC322" s="57">
        <v>1.8715999999999999</v>
      </c>
      <c r="AD322" s="31">
        <f>省エネ計算フォーマット【EHP】!$X$162/100</f>
        <v>0</v>
      </c>
      <c r="AE322" s="37">
        <f t="shared" si="9"/>
        <v>1.871</v>
      </c>
    </row>
    <row r="323" spans="13:31" ht="13.5" customHeight="1">
      <c r="M323" s="41">
        <v>3</v>
      </c>
      <c r="N323" s="42" t="s">
        <v>4</v>
      </c>
      <c r="O323" s="42" t="s">
        <v>677</v>
      </c>
      <c r="P323" s="42" t="s">
        <v>675</v>
      </c>
      <c r="Q323" s="42" t="s">
        <v>138</v>
      </c>
      <c r="R323" s="43">
        <v>9.8000000000000004E-2</v>
      </c>
      <c r="T323" s="53">
        <v>3</v>
      </c>
      <c r="U323" s="75">
        <v>2014</v>
      </c>
      <c r="V323" s="54" t="s">
        <v>19</v>
      </c>
      <c r="W323" s="54" t="s">
        <v>607</v>
      </c>
      <c r="X323" s="54" t="s">
        <v>618</v>
      </c>
      <c r="Y323" s="55" t="str">
        <f t="shared" si="8"/>
        <v>32014冷房設備用有り</v>
      </c>
      <c r="Z323" s="56">
        <v>-0.32</v>
      </c>
      <c r="AA323" s="56">
        <v>1.32</v>
      </c>
      <c r="AB323" s="57">
        <v>1.0385</v>
      </c>
      <c r="AC323" s="57">
        <v>0.98040000000000005</v>
      </c>
      <c r="AD323" s="31">
        <f>省エネ計算フォーマット【EHP】!$X$162/100</f>
        <v>0</v>
      </c>
      <c r="AE323" s="37">
        <f t="shared" si="9"/>
        <v>0.98</v>
      </c>
    </row>
    <row r="324" spans="13:31" ht="13.5" customHeight="1">
      <c r="M324" s="41">
        <v>3</v>
      </c>
      <c r="N324" s="42" t="s">
        <v>5</v>
      </c>
      <c r="O324" s="42" t="s">
        <v>677</v>
      </c>
      <c r="P324" s="42" t="s">
        <v>675</v>
      </c>
      <c r="Q324" s="42" t="s">
        <v>142</v>
      </c>
      <c r="R324" s="43">
        <v>6.6000000000000003E-2</v>
      </c>
      <c r="T324" s="53">
        <v>3</v>
      </c>
      <c r="U324" s="75">
        <v>2014</v>
      </c>
      <c r="V324" s="54" t="s">
        <v>19</v>
      </c>
      <c r="W324" s="54" t="s">
        <v>612</v>
      </c>
      <c r="X324" s="54" t="s">
        <v>702</v>
      </c>
      <c r="Y324" s="55" t="str">
        <f t="shared" si="8"/>
        <v>32014冷房店舗用無し（一定速）</v>
      </c>
      <c r="Z324" s="56">
        <v>0.25</v>
      </c>
      <c r="AA324" s="56">
        <v>0.75</v>
      </c>
      <c r="AB324" s="57">
        <v>0.25</v>
      </c>
      <c r="AC324" s="57">
        <v>0.75</v>
      </c>
      <c r="AD324" s="31">
        <f>省エネ計算フォーマット【EHP】!$X$162/100</f>
        <v>0</v>
      </c>
      <c r="AE324" s="37">
        <f t="shared" si="9"/>
        <v>0.75</v>
      </c>
    </row>
    <row r="325" spans="13:31" ht="13.5" customHeight="1">
      <c r="M325" s="41">
        <v>3</v>
      </c>
      <c r="N325" s="42" t="s">
        <v>6</v>
      </c>
      <c r="O325" s="42" t="s">
        <v>677</v>
      </c>
      <c r="P325" s="42" t="s">
        <v>675</v>
      </c>
      <c r="Q325" s="42" t="s">
        <v>146</v>
      </c>
      <c r="R325" s="43">
        <v>5.8000000000000003E-2</v>
      </c>
      <c r="T325" s="53">
        <v>3</v>
      </c>
      <c r="U325" s="75">
        <v>2014</v>
      </c>
      <c r="V325" s="54" t="s">
        <v>19</v>
      </c>
      <c r="W325" s="54" t="s">
        <v>606</v>
      </c>
      <c r="X325" s="54" t="s">
        <v>702</v>
      </c>
      <c r="Y325" s="55" t="str">
        <f t="shared" si="8"/>
        <v>32014冷房ビル用マルチ無し（一定速）</v>
      </c>
      <c r="Z325" s="56">
        <v>0.25</v>
      </c>
      <c r="AA325" s="56">
        <v>0.75</v>
      </c>
      <c r="AB325" s="57">
        <v>0.25</v>
      </c>
      <c r="AC325" s="57">
        <v>0.75</v>
      </c>
      <c r="AD325" s="31">
        <f>省エネ計算フォーマット【EHP】!$X$162/100</f>
        <v>0</v>
      </c>
      <c r="AE325" s="37">
        <f t="shared" si="9"/>
        <v>0.75</v>
      </c>
    </row>
    <row r="326" spans="13:31" ht="13.5" customHeight="1">
      <c r="M326" s="41">
        <v>3</v>
      </c>
      <c r="N326" s="42" t="s">
        <v>7</v>
      </c>
      <c r="O326" s="42" t="s">
        <v>677</v>
      </c>
      <c r="P326" s="42" t="s">
        <v>675</v>
      </c>
      <c r="Q326" s="42" t="s">
        <v>150</v>
      </c>
      <c r="R326" s="43">
        <v>5.8000000000000003E-2</v>
      </c>
      <c r="T326" s="53">
        <v>3</v>
      </c>
      <c r="U326" s="75">
        <v>2014</v>
      </c>
      <c r="V326" s="54" t="s">
        <v>19</v>
      </c>
      <c r="W326" s="54" t="s">
        <v>607</v>
      </c>
      <c r="X326" s="54" t="s">
        <v>702</v>
      </c>
      <c r="Y326" s="55" t="str">
        <f t="shared" si="8"/>
        <v>32014冷房設備用無し（一定速）</v>
      </c>
      <c r="Z326" s="56">
        <v>0.25</v>
      </c>
      <c r="AA326" s="56">
        <v>0.75</v>
      </c>
      <c r="AB326" s="57">
        <v>0.25</v>
      </c>
      <c r="AC326" s="57">
        <v>0.75</v>
      </c>
      <c r="AD326" s="31">
        <f>省エネ計算フォーマット【EHP】!$X$162/100</f>
        <v>0</v>
      </c>
      <c r="AE326" s="37">
        <f t="shared" si="9"/>
        <v>0.75</v>
      </c>
    </row>
    <row r="327" spans="13:31" ht="13.5" customHeight="1">
      <c r="M327" s="41">
        <v>3</v>
      </c>
      <c r="N327" s="42" t="s">
        <v>8</v>
      </c>
      <c r="O327" s="42" t="s">
        <v>677</v>
      </c>
      <c r="P327" s="42" t="s">
        <v>675</v>
      </c>
      <c r="Q327" s="42" t="s">
        <v>154</v>
      </c>
      <c r="R327" s="43">
        <v>8.7999999999999995E-2</v>
      </c>
      <c r="T327" s="53">
        <v>3</v>
      </c>
      <c r="U327" s="75">
        <v>2014</v>
      </c>
      <c r="V327" s="54" t="s">
        <v>20</v>
      </c>
      <c r="W327" s="54" t="s">
        <v>612</v>
      </c>
      <c r="X327" s="54" t="s">
        <v>618</v>
      </c>
      <c r="Y327" s="55" t="str">
        <f t="shared" si="8"/>
        <v>32014暖房店舗用有り</v>
      </c>
      <c r="Z327" s="56">
        <v>-0.94</v>
      </c>
      <c r="AA327" s="56">
        <v>1.94</v>
      </c>
      <c r="AB327" s="57">
        <v>1.0853999999999999</v>
      </c>
      <c r="AC327" s="57">
        <v>1.4337</v>
      </c>
      <c r="AD327" s="31">
        <f>省エネ計算フォーマット【EHP】!$X$162/100</f>
        <v>0</v>
      </c>
      <c r="AE327" s="37">
        <f t="shared" si="9"/>
        <v>1.4330000000000001</v>
      </c>
    </row>
    <row r="328" spans="13:31" ht="13.5" customHeight="1">
      <c r="M328" s="41">
        <v>3</v>
      </c>
      <c r="N328" s="42" t="s">
        <v>9</v>
      </c>
      <c r="O328" s="42" t="s">
        <v>677</v>
      </c>
      <c r="P328" s="42" t="s">
        <v>675</v>
      </c>
      <c r="Q328" s="42" t="s">
        <v>158</v>
      </c>
      <c r="R328" s="43">
        <v>5.8000000000000003E-2</v>
      </c>
      <c r="T328" s="53">
        <v>3</v>
      </c>
      <c r="U328" s="75">
        <v>2014</v>
      </c>
      <c r="V328" s="54" t="s">
        <v>20</v>
      </c>
      <c r="W328" s="54" t="s">
        <v>606</v>
      </c>
      <c r="X328" s="54" t="s">
        <v>618</v>
      </c>
      <c r="Y328" s="55" t="str">
        <f t="shared" si="8"/>
        <v>32014暖房ビル用マルチ有り</v>
      </c>
      <c r="Z328" s="56">
        <v>-0.96</v>
      </c>
      <c r="AA328" s="56">
        <v>1.96</v>
      </c>
      <c r="AB328" s="57">
        <v>1.0416000000000001</v>
      </c>
      <c r="AC328" s="57">
        <v>1.4596</v>
      </c>
      <c r="AD328" s="31">
        <f>省エネ計算フォーマット【EHP】!$X$162/100</f>
        <v>0</v>
      </c>
      <c r="AE328" s="37">
        <f t="shared" si="9"/>
        <v>1.4590000000000001</v>
      </c>
    </row>
    <row r="329" spans="13:31" ht="13.5" customHeight="1">
      <c r="M329" s="41">
        <v>3</v>
      </c>
      <c r="N329" s="42" t="s">
        <v>10</v>
      </c>
      <c r="O329" s="42" t="s">
        <v>677</v>
      </c>
      <c r="P329" s="42" t="s">
        <v>675</v>
      </c>
      <c r="Q329" s="42" t="s">
        <v>162</v>
      </c>
      <c r="R329" s="43">
        <v>0</v>
      </c>
      <c r="T329" s="53">
        <v>3</v>
      </c>
      <c r="U329" s="75">
        <v>2014</v>
      </c>
      <c r="V329" s="54" t="s">
        <v>20</v>
      </c>
      <c r="W329" s="54" t="s">
        <v>607</v>
      </c>
      <c r="X329" s="54" t="s">
        <v>618</v>
      </c>
      <c r="Y329" s="55" t="str">
        <f t="shared" si="8"/>
        <v>32014暖房設備用有り</v>
      </c>
      <c r="Z329" s="56">
        <v>-0.36</v>
      </c>
      <c r="AA329" s="56">
        <v>1.36</v>
      </c>
      <c r="AB329" s="57">
        <v>1.0287999999999999</v>
      </c>
      <c r="AC329" s="57">
        <v>1.0127999999999999</v>
      </c>
      <c r="AD329" s="31">
        <f>省エネ計算フォーマット【EHP】!$X$162/100</f>
        <v>0</v>
      </c>
      <c r="AE329" s="37">
        <f t="shared" si="9"/>
        <v>1.012</v>
      </c>
    </row>
    <row r="330" spans="13:31" ht="13.5" customHeight="1">
      <c r="M330" s="41">
        <v>3</v>
      </c>
      <c r="N330" s="42" t="s">
        <v>11</v>
      </c>
      <c r="O330" s="42" t="s">
        <v>677</v>
      </c>
      <c r="P330" s="42" t="s">
        <v>675</v>
      </c>
      <c r="Q330" s="42" t="s">
        <v>166</v>
      </c>
      <c r="R330" s="43">
        <v>0</v>
      </c>
      <c r="T330" s="53">
        <v>3</v>
      </c>
      <c r="U330" s="75">
        <v>2014</v>
      </c>
      <c r="V330" s="54" t="s">
        <v>20</v>
      </c>
      <c r="W330" s="54" t="s">
        <v>612</v>
      </c>
      <c r="X330" s="54" t="s">
        <v>702</v>
      </c>
      <c r="Y330" s="55" t="str">
        <f t="shared" ref="Y330:Y393" si="10">T330&amp;U330&amp;V330&amp;W330&amp;X330</f>
        <v>32014暖房店舗用無し（一定速）</v>
      </c>
      <c r="Z330" s="56">
        <v>0.25</v>
      </c>
      <c r="AA330" s="56">
        <v>0.75</v>
      </c>
      <c r="AB330" s="57">
        <v>0.25</v>
      </c>
      <c r="AC330" s="57">
        <v>0.75</v>
      </c>
      <c r="AD330" s="31">
        <f>省エネ計算フォーマット【EHP】!$X$162/100</f>
        <v>0</v>
      </c>
      <c r="AE330" s="37">
        <f t="shared" si="9"/>
        <v>0.75</v>
      </c>
    </row>
    <row r="331" spans="13:31" ht="13.5" customHeight="1">
      <c r="M331" s="41">
        <v>3</v>
      </c>
      <c r="N331" s="42" t="s">
        <v>12</v>
      </c>
      <c r="O331" s="42" t="s">
        <v>677</v>
      </c>
      <c r="P331" s="42" t="s">
        <v>675</v>
      </c>
      <c r="Q331" s="42" t="s">
        <v>170</v>
      </c>
      <c r="R331" s="43">
        <v>0.151</v>
      </c>
      <c r="T331" s="53">
        <v>3</v>
      </c>
      <c r="U331" s="75">
        <v>2014</v>
      </c>
      <c r="V331" s="54" t="s">
        <v>20</v>
      </c>
      <c r="W331" s="54" t="s">
        <v>606</v>
      </c>
      <c r="X331" s="54" t="s">
        <v>702</v>
      </c>
      <c r="Y331" s="55" t="str">
        <f t="shared" si="10"/>
        <v>32014暖房ビル用マルチ無し（一定速）</v>
      </c>
      <c r="Z331" s="56">
        <v>0.25</v>
      </c>
      <c r="AA331" s="56">
        <v>0.75</v>
      </c>
      <c r="AB331" s="57">
        <v>0.25</v>
      </c>
      <c r="AC331" s="57">
        <v>0.75</v>
      </c>
      <c r="AD331" s="31">
        <f>省エネ計算フォーマット【EHP】!$X$162/100</f>
        <v>0</v>
      </c>
      <c r="AE331" s="37">
        <f t="shared" si="9"/>
        <v>0.75</v>
      </c>
    </row>
    <row r="332" spans="13:31" ht="13.5" customHeight="1">
      <c r="M332" s="41">
        <v>4</v>
      </c>
      <c r="N332" s="42" t="s">
        <v>673</v>
      </c>
      <c r="O332" s="42" t="s">
        <v>677</v>
      </c>
      <c r="P332" s="42" t="s">
        <v>675</v>
      </c>
      <c r="Q332" s="42" t="s">
        <v>174</v>
      </c>
      <c r="R332" s="43">
        <v>0.16</v>
      </c>
      <c r="T332" s="53">
        <v>3</v>
      </c>
      <c r="U332" s="75">
        <v>2014</v>
      </c>
      <c r="V332" s="54" t="s">
        <v>20</v>
      </c>
      <c r="W332" s="54" t="s">
        <v>607</v>
      </c>
      <c r="X332" s="54" t="s">
        <v>702</v>
      </c>
      <c r="Y332" s="55" t="str">
        <f t="shared" si="10"/>
        <v>32014暖房設備用無し（一定速）</v>
      </c>
      <c r="Z332" s="56">
        <v>0.25</v>
      </c>
      <c r="AA332" s="56">
        <v>0.75</v>
      </c>
      <c r="AB332" s="57">
        <v>0.25</v>
      </c>
      <c r="AC332" s="57">
        <v>0.75</v>
      </c>
      <c r="AD332" s="31">
        <f>省エネ計算フォーマット【EHP】!$X$162/100</f>
        <v>0</v>
      </c>
      <c r="AE332" s="37">
        <f t="shared" ref="AE332:AE395" si="11">ROUNDDOWN(IF(AD332&gt;=0.25,Z332*AD332+AA332,AB332*AD332+AC332),3)</f>
        <v>0.75</v>
      </c>
    </row>
    <row r="333" spans="13:31" ht="13.5" customHeight="1">
      <c r="M333" s="41">
        <v>4</v>
      </c>
      <c r="N333" s="42" t="s">
        <v>2</v>
      </c>
      <c r="O333" s="42" t="s">
        <v>677</v>
      </c>
      <c r="P333" s="42" t="s">
        <v>675</v>
      </c>
      <c r="Q333" s="42" t="s">
        <v>178</v>
      </c>
      <c r="R333" s="43">
        <v>0.17799999999999999</v>
      </c>
      <c r="T333" s="25">
        <v>3</v>
      </c>
      <c r="U333" s="50">
        <v>2015</v>
      </c>
      <c r="V333" s="41" t="s">
        <v>19</v>
      </c>
      <c r="W333" s="41" t="s">
        <v>612</v>
      </c>
      <c r="X333" s="41" t="s">
        <v>618</v>
      </c>
      <c r="Y333" s="28" t="str">
        <f t="shared" si="10"/>
        <v>32015冷房店舗用有り</v>
      </c>
      <c r="Z333" s="51">
        <v>-1.38</v>
      </c>
      <c r="AA333" s="51">
        <v>2.38</v>
      </c>
      <c r="AB333" s="52">
        <v>1.0581</v>
      </c>
      <c r="AC333" s="52">
        <v>1.7705</v>
      </c>
      <c r="AD333" s="31">
        <f>省エネ計算フォーマット【EHP】!$X$162/100</f>
        <v>0</v>
      </c>
      <c r="AE333" s="32">
        <f t="shared" si="11"/>
        <v>1.77</v>
      </c>
    </row>
    <row r="334" spans="13:31" ht="13.5" customHeight="1">
      <c r="M334" s="41">
        <v>4</v>
      </c>
      <c r="N334" s="42" t="s">
        <v>3</v>
      </c>
      <c r="O334" s="42" t="s">
        <v>677</v>
      </c>
      <c r="P334" s="42" t="s">
        <v>675</v>
      </c>
      <c r="Q334" s="42" t="s">
        <v>182</v>
      </c>
      <c r="R334" s="43">
        <v>0.192</v>
      </c>
      <c r="T334" s="25">
        <v>3</v>
      </c>
      <c r="U334" s="50">
        <v>2015</v>
      </c>
      <c r="V334" s="41" t="s">
        <v>19</v>
      </c>
      <c r="W334" s="41" t="s">
        <v>606</v>
      </c>
      <c r="X334" s="41" t="s">
        <v>618</v>
      </c>
      <c r="Y334" s="28" t="str">
        <f t="shared" si="10"/>
        <v>32015冷房ビル用マルチ有り</v>
      </c>
      <c r="Z334" s="51">
        <v>-1.5740000000000001</v>
      </c>
      <c r="AA334" s="51">
        <v>2.5739999999999998</v>
      </c>
      <c r="AB334" s="52">
        <v>1.0751999999999999</v>
      </c>
      <c r="AC334" s="52">
        <v>1.9117</v>
      </c>
      <c r="AD334" s="31">
        <f>省エネ計算フォーマット【EHP】!$X$162/100</f>
        <v>0</v>
      </c>
      <c r="AE334" s="32">
        <f t="shared" si="11"/>
        <v>1.911</v>
      </c>
    </row>
    <row r="335" spans="13:31" ht="14.25" customHeight="1">
      <c r="M335" s="41">
        <v>4</v>
      </c>
      <c r="N335" s="42" t="s">
        <v>4</v>
      </c>
      <c r="O335" s="42" t="s">
        <v>677</v>
      </c>
      <c r="P335" s="42" t="s">
        <v>675</v>
      </c>
      <c r="Q335" s="42" t="s">
        <v>186</v>
      </c>
      <c r="R335" s="43">
        <v>0.186</v>
      </c>
      <c r="T335" s="25">
        <v>3</v>
      </c>
      <c r="U335" s="50">
        <v>2015</v>
      </c>
      <c r="V335" s="41" t="s">
        <v>19</v>
      </c>
      <c r="W335" s="41" t="s">
        <v>607</v>
      </c>
      <c r="X335" s="41" t="s">
        <v>618</v>
      </c>
      <c r="Y335" s="28" t="str">
        <f t="shared" si="10"/>
        <v>32015冷房設備用有り</v>
      </c>
      <c r="Z335" s="51">
        <v>-0.62</v>
      </c>
      <c r="AA335" s="51">
        <v>1.62</v>
      </c>
      <c r="AB335" s="52">
        <v>1.0472999999999999</v>
      </c>
      <c r="AC335" s="52">
        <v>1.2032</v>
      </c>
      <c r="AD335" s="31">
        <f>省エネ計算フォーマット【EHP】!$X$162/100</f>
        <v>0</v>
      </c>
      <c r="AE335" s="32">
        <f t="shared" si="11"/>
        <v>1.2030000000000001</v>
      </c>
    </row>
    <row r="336" spans="13:31" ht="13.5" customHeight="1">
      <c r="M336" s="41">
        <v>4</v>
      </c>
      <c r="N336" s="42" t="s">
        <v>5</v>
      </c>
      <c r="O336" s="42" t="s">
        <v>677</v>
      </c>
      <c r="P336" s="42" t="s">
        <v>675</v>
      </c>
      <c r="Q336" s="42" t="s">
        <v>190</v>
      </c>
      <c r="R336" s="43">
        <v>0.153</v>
      </c>
      <c r="T336" s="25">
        <v>3</v>
      </c>
      <c r="U336" s="50">
        <v>2015</v>
      </c>
      <c r="V336" s="41" t="s">
        <v>19</v>
      </c>
      <c r="W336" s="41" t="s">
        <v>612</v>
      </c>
      <c r="X336" s="41" t="s">
        <v>702</v>
      </c>
      <c r="Y336" s="28" t="str">
        <f t="shared" si="10"/>
        <v>32015冷房店舗用無し（一定速）</v>
      </c>
      <c r="Z336" s="51">
        <v>0.25</v>
      </c>
      <c r="AA336" s="51">
        <v>0.75</v>
      </c>
      <c r="AB336" s="52">
        <v>0.25</v>
      </c>
      <c r="AC336" s="52">
        <v>0.75</v>
      </c>
      <c r="AD336" s="31">
        <f>省エネ計算フォーマット【EHP】!$X$162/100</f>
        <v>0</v>
      </c>
      <c r="AE336" s="32">
        <f t="shared" si="11"/>
        <v>0.75</v>
      </c>
    </row>
    <row r="337" spans="13:31" ht="13.5" customHeight="1">
      <c r="M337" s="41">
        <v>4</v>
      </c>
      <c r="N337" s="42" t="s">
        <v>6</v>
      </c>
      <c r="O337" s="42" t="s">
        <v>677</v>
      </c>
      <c r="P337" s="42" t="s">
        <v>675</v>
      </c>
      <c r="Q337" s="42" t="s">
        <v>194</v>
      </c>
      <c r="R337" s="43">
        <v>0.14299999999999999</v>
      </c>
      <c r="T337" s="25">
        <v>3</v>
      </c>
      <c r="U337" s="50">
        <v>2015</v>
      </c>
      <c r="V337" s="41" t="s">
        <v>19</v>
      </c>
      <c r="W337" s="41" t="s">
        <v>606</v>
      </c>
      <c r="X337" s="41" t="s">
        <v>702</v>
      </c>
      <c r="Y337" s="28" t="str">
        <f t="shared" si="10"/>
        <v>32015冷房ビル用マルチ無し（一定速）</v>
      </c>
      <c r="Z337" s="51">
        <v>0.25</v>
      </c>
      <c r="AA337" s="51">
        <v>0.75</v>
      </c>
      <c r="AB337" s="52">
        <v>0.25</v>
      </c>
      <c r="AC337" s="52">
        <v>0.75</v>
      </c>
      <c r="AD337" s="31">
        <f>省エネ計算フォーマット【EHP】!$X$162/100</f>
        <v>0</v>
      </c>
      <c r="AE337" s="32">
        <f t="shared" si="11"/>
        <v>0.75</v>
      </c>
    </row>
    <row r="338" spans="13:31" ht="13.5" customHeight="1">
      <c r="M338" s="41">
        <v>4</v>
      </c>
      <c r="N338" s="42" t="s">
        <v>7</v>
      </c>
      <c r="O338" s="42" t="s">
        <v>677</v>
      </c>
      <c r="P338" s="42" t="s">
        <v>675</v>
      </c>
      <c r="Q338" s="42" t="s">
        <v>198</v>
      </c>
      <c r="R338" s="43">
        <v>0.193</v>
      </c>
      <c r="T338" s="25">
        <v>3</v>
      </c>
      <c r="U338" s="50">
        <v>2015</v>
      </c>
      <c r="V338" s="41" t="s">
        <v>19</v>
      </c>
      <c r="W338" s="41" t="s">
        <v>607</v>
      </c>
      <c r="X338" s="41" t="s">
        <v>702</v>
      </c>
      <c r="Y338" s="28" t="str">
        <f t="shared" si="10"/>
        <v>32015冷房設備用無し（一定速）</v>
      </c>
      <c r="Z338" s="51">
        <v>0.25</v>
      </c>
      <c r="AA338" s="51">
        <v>0.75</v>
      </c>
      <c r="AB338" s="52">
        <v>0.25</v>
      </c>
      <c r="AC338" s="52">
        <v>0.75</v>
      </c>
      <c r="AD338" s="31">
        <f>省エネ計算フォーマット【EHP】!$X$162/100</f>
        <v>0</v>
      </c>
      <c r="AE338" s="32">
        <f t="shared" si="11"/>
        <v>0.75</v>
      </c>
    </row>
    <row r="339" spans="13:31" ht="14.25" customHeight="1">
      <c r="M339" s="41">
        <v>4</v>
      </c>
      <c r="N339" s="42" t="s">
        <v>8</v>
      </c>
      <c r="O339" s="42" t="s">
        <v>677</v>
      </c>
      <c r="P339" s="42" t="s">
        <v>675</v>
      </c>
      <c r="Q339" s="42" t="s">
        <v>202</v>
      </c>
      <c r="R339" s="43">
        <v>0.14000000000000001</v>
      </c>
      <c r="T339" s="25">
        <v>3</v>
      </c>
      <c r="U339" s="50">
        <v>2015</v>
      </c>
      <c r="V339" s="41" t="s">
        <v>20</v>
      </c>
      <c r="W339" s="41" t="s">
        <v>612</v>
      </c>
      <c r="X339" s="41" t="s">
        <v>618</v>
      </c>
      <c r="Y339" s="28" t="str">
        <f t="shared" si="10"/>
        <v>32015暖房店舗用有り</v>
      </c>
      <c r="Z339" s="51">
        <v>-0.97</v>
      </c>
      <c r="AA339" s="51">
        <v>1.97</v>
      </c>
      <c r="AB339" s="52">
        <v>1.0867</v>
      </c>
      <c r="AC339" s="52">
        <v>1.4558</v>
      </c>
      <c r="AD339" s="31">
        <f>省エネ計算フォーマット【EHP】!$X$162/100</f>
        <v>0</v>
      </c>
      <c r="AE339" s="32">
        <f t="shared" si="11"/>
        <v>1.4550000000000001</v>
      </c>
    </row>
    <row r="340" spans="13:31" ht="13.5" customHeight="1">
      <c r="M340" s="41">
        <v>4</v>
      </c>
      <c r="N340" s="42" t="s">
        <v>9</v>
      </c>
      <c r="O340" s="42" t="s">
        <v>677</v>
      </c>
      <c r="P340" s="42" t="s">
        <v>675</v>
      </c>
      <c r="Q340" s="42" t="s">
        <v>206</v>
      </c>
      <c r="R340" s="43">
        <v>0.16400000000000001</v>
      </c>
      <c r="T340" s="25">
        <v>3</v>
      </c>
      <c r="U340" s="50">
        <v>2015</v>
      </c>
      <c r="V340" s="41" t="s">
        <v>20</v>
      </c>
      <c r="W340" s="41" t="s">
        <v>606</v>
      </c>
      <c r="X340" s="41" t="s">
        <v>618</v>
      </c>
      <c r="Y340" s="28" t="str">
        <f t="shared" si="10"/>
        <v>32015暖房ビル用マルチ有り</v>
      </c>
      <c r="Z340" s="51">
        <v>-0.876</v>
      </c>
      <c r="AA340" s="51">
        <v>1.8759999999999999</v>
      </c>
      <c r="AB340" s="52">
        <v>1.0398000000000001</v>
      </c>
      <c r="AC340" s="52">
        <v>1.3971</v>
      </c>
      <c r="AD340" s="31">
        <f>省エネ計算フォーマット【EHP】!$X$162/100</f>
        <v>0</v>
      </c>
      <c r="AE340" s="32">
        <f t="shared" si="11"/>
        <v>1.397</v>
      </c>
    </row>
    <row r="341" spans="13:31" ht="13.5" customHeight="1">
      <c r="M341" s="41">
        <v>4</v>
      </c>
      <c r="N341" s="42" t="s">
        <v>10</v>
      </c>
      <c r="O341" s="42" t="s">
        <v>677</v>
      </c>
      <c r="P341" s="42" t="s">
        <v>675</v>
      </c>
      <c r="Q341" s="42" t="s">
        <v>210</v>
      </c>
      <c r="R341" s="43">
        <v>0.184</v>
      </c>
      <c r="T341" s="25">
        <v>3</v>
      </c>
      <c r="U341" s="50">
        <v>2015</v>
      </c>
      <c r="V341" s="41" t="s">
        <v>20</v>
      </c>
      <c r="W341" s="41" t="s">
        <v>607</v>
      </c>
      <c r="X341" s="41" t="s">
        <v>618</v>
      </c>
      <c r="Y341" s="28" t="str">
        <f t="shared" si="10"/>
        <v>32015暖房設備用有り</v>
      </c>
      <c r="Z341" s="51">
        <v>-0.59799999999999998</v>
      </c>
      <c r="AA341" s="51">
        <v>1.5980000000000001</v>
      </c>
      <c r="AB341" s="52">
        <v>1.0339</v>
      </c>
      <c r="AC341" s="52">
        <v>1.19</v>
      </c>
      <c r="AD341" s="31">
        <f>省エネ計算フォーマット【EHP】!$X$162/100</f>
        <v>0</v>
      </c>
      <c r="AE341" s="32">
        <f t="shared" si="11"/>
        <v>1.19</v>
      </c>
    </row>
    <row r="342" spans="13:31" ht="13.5" customHeight="1">
      <c r="M342" s="41">
        <v>4</v>
      </c>
      <c r="N342" s="42" t="s">
        <v>11</v>
      </c>
      <c r="O342" s="42" t="s">
        <v>677</v>
      </c>
      <c r="P342" s="42" t="s">
        <v>675</v>
      </c>
      <c r="Q342" s="42" t="s">
        <v>214</v>
      </c>
      <c r="R342" s="43">
        <v>0.184</v>
      </c>
      <c r="T342" s="25">
        <v>3</v>
      </c>
      <c r="U342" s="50">
        <v>2015</v>
      </c>
      <c r="V342" s="41" t="s">
        <v>20</v>
      </c>
      <c r="W342" s="41" t="s">
        <v>612</v>
      </c>
      <c r="X342" s="41" t="s">
        <v>702</v>
      </c>
      <c r="Y342" s="28" t="str">
        <f t="shared" si="10"/>
        <v>32015暖房店舗用無し（一定速）</v>
      </c>
      <c r="Z342" s="51">
        <v>0.25</v>
      </c>
      <c r="AA342" s="51">
        <v>0.75</v>
      </c>
      <c r="AB342" s="52">
        <v>0.25</v>
      </c>
      <c r="AC342" s="52">
        <v>0.75</v>
      </c>
      <c r="AD342" s="31">
        <f>省エネ計算フォーマット【EHP】!$X$162/100</f>
        <v>0</v>
      </c>
      <c r="AE342" s="32">
        <f t="shared" si="11"/>
        <v>0.75</v>
      </c>
    </row>
    <row r="343" spans="13:31" ht="13.5" customHeight="1">
      <c r="M343" s="41">
        <v>4</v>
      </c>
      <c r="N343" s="42" t="s">
        <v>12</v>
      </c>
      <c r="O343" s="42" t="s">
        <v>677</v>
      </c>
      <c r="P343" s="42" t="s">
        <v>675</v>
      </c>
      <c r="Q343" s="42" t="s">
        <v>218</v>
      </c>
      <c r="R343" s="43">
        <v>0.187</v>
      </c>
      <c r="T343" s="25">
        <v>3</v>
      </c>
      <c r="U343" s="50">
        <v>2015</v>
      </c>
      <c r="V343" s="41" t="s">
        <v>20</v>
      </c>
      <c r="W343" s="41" t="s">
        <v>606</v>
      </c>
      <c r="X343" s="41" t="s">
        <v>702</v>
      </c>
      <c r="Y343" s="28" t="str">
        <f t="shared" si="10"/>
        <v>32015暖房ビル用マルチ無し（一定速）</v>
      </c>
      <c r="Z343" s="51">
        <v>0.25</v>
      </c>
      <c r="AA343" s="51">
        <v>0.75</v>
      </c>
      <c r="AB343" s="52">
        <v>0.25</v>
      </c>
      <c r="AC343" s="52">
        <v>0.75</v>
      </c>
      <c r="AD343" s="31">
        <f>省エネ計算フォーマット【EHP】!$X$162/100</f>
        <v>0</v>
      </c>
      <c r="AE343" s="32">
        <f t="shared" si="11"/>
        <v>0.75</v>
      </c>
    </row>
    <row r="344" spans="13:31" ht="13.5" customHeight="1">
      <c r="M344" s="41">
        <v>5</v>
      </c>
      <c r="N344" s="42" t="s">
        <v>673</v>
      </c>
      <c r="O344" s="42" t="s">
        <v>677</v>
      </c>
      <c r="P344" s="42" t="s">
        <v>675</v>
      </c>
      <c r="Q344" s="42" t="s">
        <v>222</v>
      </c>
      <c r="R344" s="43">
        <v>0.25700000000000001</v>
      </c>
      <c r="T344" s="25">
        <v>3</v>
      </c>
      <c r="U344" s="50">
        <v>2015</v>
      </c>
      <c r="V344" s="41" t="s">
        <v>20</v>
      </c>
      <c r="W344" s="41" t="s">
        <v>607</v>
      </c>
      <c r="X344" s="41" t="s">
        <v>702</v>
      </c>
      <c r="Y344" s="28" t="str">
        <f t="shared" si="10"/>
        <v>32015暖房設備用無し（一定速）</v>
      </c>
      <c r="Z344" s="51">
        <v>0.25</v>
      </c>
      <c r="AA344" s="51">
        <v>0.75</v>
      </c>
      <c r="AB344" s="52">
        <v>0.25</v>
      </c>
      <c r="AC344" s="52">
        <v>0.75</v>
      </c>
      <c r="AD344" s="31">
        <f>省エネ計算フォーマット【EHP】!$X$162/100</f>
        <v>0</v>
      </c>
      <c r="AE344" s="32">
        <f t="shared" si="11"/>
        <v>0.75</v>
      </c>
    </row>
    <row r="345" spans="13:31" ht="13.5" customHeight="1">
      <c r="M345" s="41">
        <v>5</v>
      </c>
      <c r="N345" s="42" t="s">
        <v>2</v>
      </c>
      <c r="O345" s="42" t="s">
        <v>677</v>
      </c>
      <c r="P345" s="42" t="s">
        <v>675</v>
      </c>
      <c r="Q345" s="42" t="s">
        <v>226</v>
      </c>
      <c r="R345" s="43">
        <v>0.30299999999999999</v>
      </c>
      <c r="T345" s="25">
        <v>3</v>
      </c>
      <c r="U345" s="50">
        <v>2020</v>
      </c>
      <c r="V345" s="41" t="s">
        <v>613</v>
      </c>
      <c r="W345" s="41" t="s">
        <v>612</v>
      </c>
      <c r="X345" s="41" t="s">
        <v>618</v>
      </c>
      <c r="Y345" s="28" t="str">
        <f t="shared" si="10"/>
        <v>32020冷房店舗用有り</v>
      </c>
      <c r="Z345" s="51">
        <v>-1.38</v>
      </c>
      <c r="AA345" s="51">
        <v>2.38</v>
      </c>
      <c r="AB345" s="52">
        <v>1.0581</v>
      </c>
      <c r="AC345" s="52">
        <v>1.7705</v>
      </c>
      <c r="AD345" s="31">
        <f>省エネ計算フォーマット【EHP】!$X$162/100</f>
        <v>0</v>
      </c>
      <c r="AE345" s="32">
        <f t="shared" si="11"/>
        <v>1.77</v>
      </c>
    </row>
    <row r="346" spans="13:31" ht="13.5" customHeight="1">
      <c r="M346" s="41">
        <v>5</v>
      </c>
      <c r="N346" s="42" t="s">
        <v>3</v>
      </c>
      <c r="O346" s="42" t="s">
        <v>677</v>
      </c>
      <c r="P346" s="42" t="s">
        <v>675</v>
      </c>
      <c r="Q346" s="42" t="s">
        <v>230</v>
      </c>
      <c r="R346" s="43">
        <v>0.27500000000000002</v>
      </c>
      <c r="T346" s="25">
        <v>3</v>
      </c>
      <c r="U346" s="26">
        <v>2020</v>
      </c>
      <c r="V346" s="27" t="s">
        <v>613</v>
      </c>
      <c r="W346" s="27" t="s">
        <v>606</v>
      </c>
      <c r="X346" s="27" t="s">
        <v>618</v>
      </c>
      <c r="Y346" s="28" t="str">
        <f t="shared" si="10"/>
        <v>32020冷房ビル用マルチ有り</v>
      </c>
      <c r="Z346" s="51">
        <v>-1.68</v>
      </c>
      <c r="AA346" s="51">
        <v>2.68</v>
      </c>
      <c r="AB346" s="52">
        <v>1.0788</v>
      </c>
      <c r="AC346" s="52">
        <v>2.0053000000000001</v>
      </c>
      <c r="AD346" s="31">
        <f>省エネ計算フォーマット【EHP】!$X$162/100</f>
        <v>0</v>
      </c>
      <c r="AE346" s="32">
        <f t="shared" si="11"/>
        <v>2.0049999999999999</v>
      </c>
    </row>
    <row r="347" spans="13:31" ht="13.5" customHeight="1">
      <c r="M347" s="41">
        <v>5</v>
      </c>
      <c r="N347" s="42" t="s">
        <v>4</v>
      </c>
      <c r="O347" s="42" t="s">
        <v>677</v>
      </c>
      <c r="P347" s="42" t="s">
        <v>675</v>
      </c>
      <c r="Q347" s="42" t="s">
        <v>234</v>
      </c>
      <c r="R347" s="43">
        <v>0.16900000000000001</v>
      </c>
      <c r="T347" s="25">
        <v>3</v>
      </c>
      <c r="U347" s="26">
        <v>2020</v>
      </c>
      <c r="V347" s="27" t="s">
        <v>613</v>
      </c>
      <c r="W347" s="27" t="s">
        <v>607</v>
      </c>
      <c r="X347" s="27" t="s">
        <v>618</v>
      </c>
      <c r="Y347" s="28" t="str">
        <f t="shared" si="10"/>
        <v>32020冷房設備用有り</v>
      </c>
      <c r="Z347" s="51">
        <v>-0.62</v>
      </c>
      <c r="AA347" s="51">
        <v>1.62</v>
      </c>
      <c r="AB347" s="52">
        <v>1.0472999999999999</v>
      </c>
      <c r="AC347" s="52">
        <v>1.2032</v>
      </c>
      <c r="AD347" s="31">
        <f>省エネ計算フォーマット【EHP】!$X$162/100</f>
        <v>0</v>
      </c>
      <c r="AE347" s="32">
        <f t="shared" si="11"/>
        <v>1.2030000000000001</v>
      </c>
    </row>
    <row r="348" spans="13:31" ht="13.5" customHeight="1">
      <c r="M348" s="41">
        <v>5</v>
      </c>
      <c r="N348" s="42" t="s">
        <v>5</v>
      </c>
      <c r="O348" s="42" t="s">
        <v>677</v>
      </c>
      <c r="P348" s="42" t="s">
        <v>675</v>
      </c>
      <c r="Q348" s="42" t="s">
        <v>238</v>
      </c>
      <c r="R348" s="43">
        <v>0.248</v>
      </c>
      <c r="T348" s="25">
        <v>3</v>
      </c>
      <c r="U348" s="26">
        <v>2020</v>
      </c>
      <c r="V348" s="27" t="s">
        <v>613</v>
      </c>
      <c r="W348" s="27" t="s">
        <v>612</v>
      </c>
      <c r="X348" s="27" t="s">
        <v>702</v>
      </c>
      <c r="Y348" s="28" t="str">
        <f t="shared" si="10"/>
        <v>32020冷房店舗用無し（一定速）</v>
      </c>
      <c r="Z348" s="51">
        <v>0.25</v>
      </c>
      <c r="AA348" s="51">
        <v>0.75</v>
      </c>
      <c r="AB348" s="52">
        <v>0.25</v>
      </c>
      <c r="AC348" s="52">
        <v>0.75</v>
      </c>
      <c r="AD348" s="31">
        <f>省エネ計算フォーマット【EHP】!$X$162/100</f>
        <v>0</v>
      </c>
      <c r="AE348" s="32">
        <f t="shared" si="11"/>
        <v>0.75</v>
      </c>
    </row>
    <row r="349" spans="13:31" ht="13.5" customHeight="1">
      <c r="M349" s="41">
        <v>5</v>
      </c>
      <c r="N349" s="42" t="s">
        <v>6</v>
      </c>
      <c r="O349" s="42" t="s">
        <v>677</v>
      </c>
      <c r="P349" s="42" t="s">
        <v>675</v>
      </c>
      <c r="Q349" s="42" t="s">
        <v>242</v>
      </c>
      <c r="R349" s="43">
        <v>0.28999999999999998</v>
      </c>
      <c r="T349" s="25">
        <v>3</v>
      </c>
      <c r="U349" s="26">
        <v>2020</v>
      </c>
      <c r="V349" s="27" t="s">
        <v>613</v>
      </c>
      <c r="W349" s="27" t="s">
        <v>606</v>
      </c>
      <c r="X349" s="27" t="s">
        <v>702</v>
      </c>
      <c r="Y349" s="28" t="str">
        <f t="shared" si="10"/>
        <v>32020冷房ビル用マルチ無し（一定速）</v>
      </c>
      <c r="Z349" s="51">
        <v>0.25</v>
      </c>
      <c r="AA349" s="51">
        <v>0.75</v>
      </c>
      <c r="AB349" s="52">
        <v>0.25</v>
      </c>
      <c r="AC349" s="52">
        <v>0.75</v>
      </c>
      <c r="AD349" s="31">
        <f>省エネ計算フォーマット【EHP】!$X$162/100</f>
        <v>0</v>
      </c>
      <c r="AE349" s="32">
        <f t="shared" si="11"/>
        <v>0.75</v>
      </c>
    </row>
    <row r="350" spans="13:31" ht="13.5" customHeight="1">
      <c r="M350" s="41">
        <v>5</v>
      </c>
      <c r="N350" s="42" t="s">
        <v>7</v>
      </c>
      <c r="O350" s="42" t="s">
        <v>677</v>
      </c>
      <c r="P350" s="42" t="s">
        <v>675</v>
      </c>
      <c r="Q350" s="42" t="s">
        <v>246</v>
      </c>
      <c r="R350" s="43">
        <v>0.27500000000000002</v>
      </c>
      <c r="T350" s="25">
        <v>3</v>
      </c>
      <c r="U350" s="26">
        <v>2020</v>
      </c>
      <c r="V350" s="27" t="s">
        <v>613</v>
      </c>
      <c r="W350" s="27" t="s">
        <v>607</v>
      </c>
      <c r="X350" s="27" t="s">
        <v>702</v>
      </c>
      <c r="Y350" s="28" t="str">
        <f t="shared" si="10"/>
        <v>32020冷房設備用無し（一定速）</v>
      </c>
      <c r="Z350" s="51">
        <v>0.25</v>
      </c>
      <c r="AA350" s="51">
        <v>0.75</v>
      </c>
      <c r="AB350" s="52">
        <v>0.25</v>
      </c>
      <c r="AC350" s="52">
        <v>0.75</v>
      </c>
      <c r="AD350" s="31">
        <f>省エネ計算フォーマット【EHP】!$X$162/100</f>
        <v>0</v>
      </c>
      <c r="AE350" s="32">
        <f t="shared" si="11"/>
        <v>0.75</v>
      </c>
    </row>
    <row r="351" spans="13:31" ht="13.5" customHeight="1">
      <c r="M351" s="41">
        <v>5</v>
      </c>
      <c r="N351" s="42" t="s">
        <v>8</v>
      </c>
      <c r="O351" s="42" t="s">
        <v>677</v>
      </c>
      <c r="P351" s="42" t="s">
        <v>675</v>
      </c>
      <c r="Q351" s="42" t="s">
        <v>250</v>
      </c>
      <c r="R351" s="43">
        <v>0.26100000000000001</v>
      </c>
      <c r="T351" s="25">
        <v>3</v>
      </c>
      <c r="U351" s="26">
        <v>2020</v>
      </c>
      <c r="V351" s="27" t="s">
        <v>614</v>
      </c>
      <c r="W351" s="27" t="s">
        <v>612</v>
      </c>
      <c r="X351" s="27" t="s">
        <v>618</v>
      </c>
      <c r="Y351" s="28" t="str">
        <f t="shared" si="10"/>
        <v>32020暖房店舗用有り</v>
      </c>
      <c r="Z351" s="51">
        <v>-0.96</v>
      </c>
      <c r="AA351" s="51">
        <v>1.96</v>
      </c>
      <c r="AB351" s="52">
        <v>1.0862000000000001</v>
      </c>
      <c r="AC351" s="52">
        <v>1.4483999999999999</v>
      </c>
      <c r="AD351" s="31">
        <f>省エネ計算フォーマット【EHP】!$X$162/100</f>
        <v>0</v>
      </c>
      <c r="AE351" s="32">
        <f t="shared" si="11"/>
        <v>1.448</v>
      </c>
    </row>
    <row r="352" spans="13:31" ht="13.5" customHeight="1">
      <c r="M352" s="41">
        <v>5</v>
      </c>
      <c r="N352" s="42" t="s">
        <v>9</v>
      </c>
      <c r="O352" s="42" t="s">
        <v>677</v>
      </c>
      <c r="P352" s="42" t="s">
        <v>675</v>
      </c>
      <c r="Q352" s="42" t="s">
        <v>254</v>
      </c>
      <c r="R352" s="43">
        <v>0.26800000000000002</v>
      </c>
      <c r="T352" s="25">
        <v>3</v>
      </c>
      <c r="U352" s="26">
        <v>2020</v>
      </c>
      <c r="V352" s="27" t="s">
        <v>614</v>
      </c>
      <c r="W352" s="27" t="s">
        <v>606</v>
      </c>
      <c r="X352" s="27" t="s">
        <v>618</v>
      </c>
      <c r="Y352" s="28" t="str">
        <f t="shared" si="10"/>
        <v>32020暖房ビル用マルチ有り</v>
      </c>
      <c r="Z352" s="51">
        <v>-1.1000000000000001</v>
      </c>
      <c r="AA352" s="51">
        <v>2.1</v>
      </c>
      <c r="AB352" s="52">
        <v>1.0416000000000001</v>
      </c>
      <c r="AC352" s="52">
        <v>1.4596</v>
      </c>
      <c r="AD352" s="31">
        <f>省エネ計算フォーマット【EHP】!$X$162/100</f>
        <v>0</v>
      </c>
      <c r="AE352" s="32">
        <f t="shared" si="11"/>
        <v>1.4590000000000001</v>
      </c>
    </row>
    <row r="353" spans="13:31" ht="13.5" customHeight="1">
      <c r="M353" s="41">
        <v>5</v>
      </c>
      <c r="N353" s="42" t="s">
        <v>10</v>
      </c>
      <c r="O353" s="42" t="s">
        <v>677</v>
      </c>
      <c r="P353" s="42" t="s">
        <v>675</v>
      </c>
      <c r="Q353" s="42" t="s">
        <v>258</v>
      </c>
      <c r="R353" s="43">
        <v>0.20499999999999999</v>
      </c>
      <c r="T353" s="25">
        <v>3</v>
      </c>
      <c r="U353" s="26">
        <v>2020</v>
      </c>
      <c r="V353" s="27" t="s">
        <v>614</v>
      </c>
      <c r="W353" s="27" t="s">
        <v>607</v>
      </c>
      <c r="X353" s="27" t="s">
        <v>618</v>
      </c>
      <c r="Y353" s="28" t="str">
        <f t="shared" si="10"/>
        <v>32020暖房設備用有り</v>
      </c>
      <c r="Z353" s="51">
        <v>-0.46</v>
      </c>
      <c r="AA353" s="51">
        <v>1.46</v>
      </c>
      <c r="AB353" s="52">
        <v>0.94</v>
      </c>
      <c r="AC353" s="52">
        <v>1.1100000000000001</v>
      </c>
      <c r="AD353" s="31">
        <f>省エネ計算フォーマット【EHP】!$X$162/100</f>
        <v>0</v>
      </c>
      <c r="AE353" s="32">
        <f t="shared" si="11"/>
        <v>1.1100000000000001</v>
      </c>
    </row>
    <row r="354" spans="13:31" ht="13.5" customHeight="1">
      <c r="M354" s="41">
        <v>5</v>
      </c>
      <c r="N354" s="42" t="s">
        <v>11</v>
      </c>
      <c r="O354" s="42" t="s">
        <v>677</v>
      </c>
      <c r="P354" s="42" t="s">
        <v>675</v>
      </c>
      <c r="Q354" s="42" t="s">
        <v>262</v>
      </c>
      <c r="R354" s="43">
        <v>9.5000000000000001E-2</v>
      </c>
      <c r="T354" s="25">
        <v>3</v>
      </c>
      <c r="U354" s="26">
        <v>2020</v>
      </c>
      <c r="V354" s="27" t="s">
        <v>614</v>
      </c>
      <c r="W354" s="27" t="s">
        <v>612</v>
      </c>
      <c r="X354" s="27" t="s">
        <v>702</v>
      </c>
      <c r="Y354" s="28" t="str">
        <f t="shared" si="10"/>
        <v>32020暖房店舗用無し（一定速）</v>
      </c>
      <c r="Z354" s="51">
        <v>0.25</v>
      </c>
      <c r="AA354" s="51">
        <v>0.75</v>
      </c>
      <c r="AB354" s="52">
        <v>0.25</v>
      </c>
      <c r="AC354" s="52">
        <v>0.75</v>
      </c>
      <c r="AD354" s="31">
        <f>省エネ計算フォーマット【EHP】!$X$162/100</f>
        <v>0</v>
      </c>
      <c r="AE354" s="32">
        <f t="shared" si="11"/>
        <v>0.75</v>
      </c>
    </row>
    <row r="355" spans="13:31" ht="13.5" customHeight="1">
      <c r="M355" s="41">
        <v>5</v>
      </c>
      <c r="N355" s="42" t="s">
        <v>12</v>
      </c>
      <c r="O355" s="42" t="s">
        <v>677</v>
      </c>
      <c r="P355" s="42" t="s">
        <v>675</v>
      </c>
      <c r="Q355" s="42" t="s">
        <v>266</v>
      </c>
      <c r="R355" s="43">
        <v>0.30399999999999999</v>
      </c>
      <c r="T355" s="25">
        <v>3</v>
      </c>
      <c r="U355" s="26">
        <v>2020</v>
      </c>
      <c r="V355" s="27" t="s">
        <v>614</v>
      </c>
      <c r="W355" s="27" t="s">
        <v>606</v>
      </c>
      <c r="X355" s="27" t="s">
        <v>702</v>
      </c>
      <c r="Y355" s="28" t="str">
        <f t="shared" si="10"/>
        <v>32020暖房ビル用マルチ無し（一定速）</v>
      </c>
      <c r="Z355" s="51">
        <v>0.25</v>
      </c>
      <c r="AA355" s="51">
        <v>0.75</v>
      </c>
      <c r="AB355" s="52">
        <v>0.25</v>
      </c>
      <c r="AC355" s="52">
        <v>0.75</v>
      </c>
      <c r="AD355" s="31">
        <f>省エネ計算フォーマット【EHP】!$X$162/100</f>
        <v>0</v>
      </c>
      <c r="AE355" s="32">
        <f t="shared" si="11"/>
        <v>0.75</v>
      </c>
    </row>
    <row r="356" spans="13:31" ht="13.5" customHeight="1">
      <c r="M356" s="41">
        <v>6</v>
      </c>
      <c r="N356" s="42" t="s">
        <v>673</v>
      </c>
      <c r="O356" s="42" t="s">
        <v>677</v>
      </c>
      <c r="P356" s="42" t="s">
        <v>675</v>
      </c>
      <c r="Q356" s="42" t="s">
        <v>270</v>
      </c>
      <c r="R356" s="43">
        <v>0.317</v>
      </c>
      <c r="T356" s="25">
        <v>3</v>
      </c>
      <c r="U356" s="27">
        <v>2020</v>
      </c>
      <c r="V356" s="27" t="s">
        <v>614</v>
      </c>
      <c r="W356" s="27" t="s">
        <v>607</v>
      </c>
      <c r="X356" s="27" t="s">
        <v>702</v>
      </c>
      <c r="Y356" s="28" t="str">
        <f t="shared" si="10"/>
        <v>32020暖房設備用無し（一定速）</v>
      </c>
      <c r="Z356" s="51">
        <v>0.25</v>
      </c>
      <c r="AA356" s="51">
        <v>0.75</v>
      </c>
      <c r="AB356" s="52">
        <v>0.25</v>
      </c>
      <c r="AC356" s="52">
        <v>0.75</v>
      </c>
      <c r="AD356" s="31">
        <f>省エネ計算フォーマット【EHP】!$X$162/100</f>
        <v>0</v>
      </c>
      <c r="AE356" s="32">
        <f t="shared" si="11"/>
        <v>0.75</v>
      </c>
    </row>
    <row r="357" spans="13:31" ht="13.5" customHeight="1">
      <c r="M357" s="41">
        <v>6</v>
      </c>
      <c r="N357" s="42" t="s">
        <v>2</v>
      </c>
      <c r="O357" s="42" t="s">
        <v>677</v>
      </c>
      <c r="P357" s="42" t="s">
        <v>675</v>
      </c>
      <c r="Q357" s="42" t="s">
        <v>274</v>
      </c>
      <c r="R357" s="43">
        <v>0.41499999999999998</v>
      </c>
      <c r="T357" s="53">
        <v>3</v>
      </c>
      <c r="U357" s="54">
        <v>2024</v>
      </c>
      <c r="V357" s="54" t="s">
        <v>613</v>
      </c>
      <c r="W357" s="54" t="s">
        <v>612</v>
      </c>
      <c r="X357" s="54" t="s">
        <v>618</v>
      </c>
      <c r="Y357" s="55" t="str">
        <f t="shared" si="10"/>
        <v>32024冷房店舗用有り</v>
      </c>
      <c r="Z357" s="56">
        <v>-1.58</v>
      </c>
      <c r="AA357" s="56">
        <v>2.58</v>
      </c>
      <c r="AB357" s="57">
        <v>1.0629999999999999</v>
      </c>
      <c r="AC357" s="57">
        <v>1.9193</v>
      </c>
      <c r="AD357" s="31">
        <f>省エネ計算フォーマット【EHP】!$X$162/100</f>
        <v>0</v>
      </c>
      <c r="AE357" s="37">
        <f t="shared" si="11"/>
        <v>1.919</v>
      </c>
    </row>
    <row r="358" spans="13:31" ht="13.5" customHeight="1">
      <c r="M358" s="41">
        <v>6</v>
      </c>
      <c r="N358" s="42" t="s">
        <v>3</v>
      </c>
      <c r="O358" s="42" t="s">
        <v>677</v>
      </c>
      <c r="P358" s="42" t="s">
        <v>675</v>
      </c>
      <c r="Q358" s="42" t="s">
        <v>278</v>
      </c>
      <c r="R358" s="43">
        <v>0.38200000000000001</v>
      </c>
      <c r="T358" s="53">
        <v>3</v>
      </c>
      <c r="U358" s="54">
        <v>2024</v>
      </c>
      <c r="V358" s="54" t="s">
        <v>613</v>
      </c>
      <c r="W358" s="54" t="s">
        <v>606</v>
      </c>
      <c r="X358" s="54" t="s">
        <v>618</v>
      </c>
      <c r="Y358" s="55" t="str">
        <f t="shared" si="10"/>
        <v>32024冷房ビル用マルチ有り</v>
      </c>
      <c r="Z358" s="56">
        <v>-1.6</v>
      </c>
      <c r="AA358" s="56">
        <v>2.6</v>
      </c>
      <c r="AB358" s="57">
        <v>1.0759000000000001</v>
      </c>
      <c r="AC358" s="57">
        <v>1.931</v>
      </c>
      <c r="AD358" s="31">
        <f>省エネ計算フォーマット【EHP】!$X$162/100</f>
        <v>0</v>
      </c>
      <c r="AE358" s="37">
        <f t="shared" si="11"/>
        <v>1.931</v>
      </c>
    </row>
    <row r="359" spans="13:31" ht="13.5" customHeight="1">
      <c r="M359" s="41">
        <v>6</v>
      </c>
      <c r="N359" s="42" t="s">
        <v>4</v>
      </c>
      <c r="O359" s="42" t="s">
        <v>677</v>
      </c>
      <c r="P359" s="42" t="s">
        <v>675</v>
      </c>
      <c r="Q359" s="42" t="s">
        <v>282</v>
      </c>
      <c r="R359" s="43">
        <v>0.23799999999999999</v>
      </c>
      <c r="T359" s="53">
        <v>3</v>
      </c>
      <c r="U359" s="54">
        <v>2024</v>
      </c>
      <c r="V359" s="54" t="s">
        <v>613</v>
      </c>
      <c r="W359" s="54" t="s">
        <v>607</v>
      </c>
      <c r="X359" s="54" t="s">
        <v>618</v>
      </c>
      <c r="Y359" s="55" t="str">
        <f t="shared" si="10"/>
        <v>32024冷房設備用有り</v>
      </c>
      <c r="Z359" s="56">
        <v>-0.6</v>
      </c>
      <c r="AA359" s="56">
        <v>1.6</v>
      </c>
      <c r="AB359" s="57">
        <v>1.0467</v>
      </c>
      <c r="AC359" s="57">
        <v>1.1882999999999999</v>
      </c>
      <c r="AD359" s="31">
        <f>省エネ計算フォーマット【EHP】!$X$162/100</f>
        <v>0</v>
      </c>
      <c r="AE359" s="37">
        <f t="shared" si="11"/>
        <v>1.1879999999999999</v>
      </c>
    </row>
    <row r="360" spans="13:31" ht="13.5" customHeight="1">
      <c r="M360" s="41">
        <v>6</v>
      </c>
      <c r="N360" s="42" t="s">
        <v>5</v>
      </c>
      <c r="O360" s="42" t="s">
        <v>677</v>
      </c>
      <c r="P360" s="42" t="s">
        <v>675</v>
      </c>
      <c r="Q360" s="42" t="s">
        <v>286</v>
      </c>
      <c r="R360" s="43">
        <v>0.375</v>
      </c>
      <c r="T360" s="53">
        <v>3</v>
      </c>
      <c r="U360" s="54">
        <v>2024</v>
      </c>
      <c r="V360" s="54" t="s">
        <v>613</v>
      </c>
      <c r="W360" s="54" t="s">
        <v>612</v>
      </c>
      <c r="X360" s="54" t="s">
        <v>702</v>
      </c>
      <c r="Y360" s="55" t="str">
        <f t="shared" si="10"/>
        <v>32024冷房店舗用無し（一定速）</v>
      </c>
      <c r="Z360" s="56">
        <v>0.25</v>
      </c>
      <c r="AA360" s="56">
        <v>0.75</v>
      </c>
      <c r="AB360" s="57">
        <v>0.25</v>
      </c>
      <c r="AC360" s="57">
        <v>0.75</v>
      </c>
      <c r="AD360" s="31">
        <f>省エネ計算フォーマット【EHP】!$X$162/100</f>
        <v>0</v>
      </c>
      <c r="AE360" s="37">
        <f t="shared" si="11"/>
        <v>0.75</v>
      </c>
    </row>
    <row r="361" spans="13:31" ht="13.5" customHeight="1">
      <c r="M361" s="41">
        <v>6</v>
      </c>
      <c r="N361" s="42" t="s">
        <v>6</v>
      </c>
      <c r="O361" s="42" t="s">
        <v>677</v>
      </c>
      <c r="P361" s="42" t="s">
        <v>675</v>
      </c>
      <c r="Q361" s="42" t="s">
        <v>290</v>
      </c>
      <c r="R361" s="43">
        <v>0.40200000000000002</v>
      </c>
      <c r="T361" s="53">
        <v>3</v>
      </c>
      <c r="U361" s="54">
        <v>2024</v>
      </c>
      <c r="V361" s="54" t="s">
        <v>613</v>
      </c>
      <c r="W361" s="54" t="s">
        <v>606</v>
      </c>
      <c r="X361" s="54" t="s">
        <v>702</v>
      </c>
      <c r="Y361" s="55" t="str">
        <f t="shared" si="10"/>
        <v>32024冷房ビル用マルチ無し（一定速）</v>
      </c>
      <c r="Z361" s="56">
        <v>0.25</v>
      </c>
      <c r="AA361" s="56">
        <v>0.75</v>
      </c>
      <c r="AB361" s="57">
        <v>0.25</v>
      </c>
      <c r="AC361" s="57">
        <v>0.75</v>
      </c>
      <c r="AD361" s="31">
        <f>省エネ計算フォーマット【EHP】!$X$162/100</f>
        <v>0</v>
      </c>
      <c r="AE361" s="37">
        <f t="shared" si="11"/>
        <v>0.75</v>
      </c>
    </row>
    <row r="362" spans="13:31" ht="13.5" customHeight="1">
      <c r="M362" s="41">
        <v>6</v>
      </c>
      <c r="N362" s="42" t="s">
        <v>7</v>
      </c>
      <c r="O362" s="42" t="s">
        <v>677</v>
      </c>
      <c r="P362" s="42" t="s">
        <v>675</v>
      </c>
      <c r="Q362" s="42" t="s">
        <v>294</v>
      </c>
      <c r="R362" s="43">
        <v>0.38500000000000001</v>
      </c>
      <c r="T362" s="53">
        <v>3</v>
      </c>
      <c r="U362" s="54">
        <v>2024</v>
      </c>
      <c r="V362" s="54" t="s">
        <v>613</v>
      </c>
      <c r="W362" s="54" t="s">
        <v>607</v>
      </c>
      <c r="X362" s="54" t="s">
        <v>702</v>
      </c>
      <c r="Y362" s="55" t="str">
        <f t="shared" si="10"/>
        <v>32024冷房設備用無し（一定速）</v>
      </c>
      <c r="Z362" s="56">
        <v>0.25</v>
      </c>
      <c r="AA362" s="56">
        <v>0.75</v>
      </c>
      <c r="AB362" s="57">
        <v>0.25</v>
      </c>
      <c r="AC362" s="57">
        <v>0.75</v>
      </c>
      <c r="AD362" s="31">
        <f>省エネ計算フォーマット【EHP】!$X$162/100</f>
        <v>0</v>
      </c>
      <c r="AE362" s="37">
        <f t="shared" si="11"/>
        <v>0.75</v>
      </c>
    </row>
    <row r="363" spans="13:31" ht="13.5" customHeight="1">
      <c r="M363" s="41">
        <v>6</v>
      </c>
      <c r="N363" s="42" t="s">
        <v>8</v>
      </c>
      <c r="O363" s="42" t="s">
        <v>677</v>
      </c>
      <c r="P363" s="42" t="s">
        <v>675</v>
      </c>
      <c r="Q363" s="42" t="s">
        <v>298</v>
      </c>
      <c r="R363" s="43">
        <v>0.29399999999999998</v>
      </c>
      <c r="T363" s="53">
        <v>3</v>
      </c>
      <c r="U363" s="54">
        <v>2024</v>
      </c>
      <c r="V363" s="54" t="s">
        <v>614</v>
      </c>
      <c r="W363" s="54" t="s">
        <v>612</v>
      </c>
      <c r="X363" s="54" t="s">
        <v>618</v>
      </c>
      <c r="Y363" s="55" t="str">
        <f t="shared" si="10"/>
        <v>32024暖房店舗用有り</v>
      </c>
      <c r="Z363" s="56">
        <v>-1.04</v>
      </c>
      <c r="AA363" s="56">
        <v>2.04</v>
      </c>
      <c r="AB363" s="57">
        <v>1.0898000000000001</v>
      </c>
      <c r="AC363" s="57">
        <v>1.5076000000000001</v>
      </c>
      <c r="AD363" s="31">
        <f>省エネ計算フォーマット【EHP】!$X$162/100</f>
        <v>0</v>
      </c>
      <c r="AE363" s="37">
        <f t="shared" si="11"/>
        <v>1.5069999999999999</v>
      </c>
    </row>
    <row r="364" spans="13:31" ht="13.5" customHeight="1">
      <c r="M364" s="41">
        <v>6</v>
      </c>
      <c r="N364" s="42" t="s">
        <v>9</v>
      </c>
      <c r="O364" s="42" t="s">
        <v>677</v>
      </c>
      <c r="P364" s="42" t="s">
        <v>675</v>
      </c>
      <c r="Q364" s="42" t="s">
        <v>302</v>
      </c>
      <c r="R364" s="43">
        <v>0.378</v>
      </c>
      <c r="T364" s="53">
        <v>3</v>
      </c>
      <c r="U364" s="54">
        <v>2024</v>
      </c>
      <c r="V364" s="54" t="s">
        <v>614</v>
      </c>
      <c r="W364" s="54" t="s">
        <v>606</v>
      </c>
      <c r="X364" s="54" t="s">
        <v>618</v>
      </c>
      <c r="Y364" s="55" t="str">
        <f t="shared" si="10"/>
        <v>32024暖房ビル用マルチ有り</v>
      </c>
      <c r="Z364" s="56">
        <v>-1.1399999999999999</v>
      </c>
      <c r="AA364" s="56">
        <v>2.14</v>
      </c>
      <c r="AB364" s="57">
        <v>1.0454000000000001</v>
      </c>
      <c r="AC364" s="57">
        <v>1.5936999999999999</v>
      </c>
      <c r="AD364" s="31">
        <f>省エネ計算フォーマット【EHP】!$X$162/100</f>
        <v>0</v>
      </c>
      <c r="AE364" s="37">
        <f t="shared" si="11"/>
        <v>1.593</v>
      </c>
    </row>
    <row r="365" spans="13:31" ht="13.5" customHeight="1">
      <c r="M365" s="41">
        <v>6</v>
      </c>
      <c r="N365" s="42" t="s">
        <v>10</v>
      </c>
      <c r="O365" s="42" t="s">
        <v>677</v>
      </c>
      <c r="P365" s="42" t="s">
        <v>675</v>
      </c>
      <c r="Q365" s="42" t="s">
        <v>306</v>
      </c>
      <c r="R365" s="43">
        <v>0.27900000000000003</v>
      </c>
      <c r="T365" s="53">
        <v>3</v>
      </c>
      <c r="U365" s="54">
        <v>2024</v>
      </c>
      <c r="V365" s="54" t="s">
        <v>614</v>
      </c>
      <c r="W365" s="54" t="s">
        <v>607</v>
      </c>
      <c r="X365" s="54" t="s">
        <v>618</v>
      </c>
      <c r="Y365" s="55" t="str">
        <f t="shared" si="10"/>
        <v>32024暖房設備用有り</v>
      </c>
      <c r="Z365" s="56">
        <v>-0.57999999999999996</v>
      </c>
      <c r="AA365" s="56">
        <v>1.58</v>
      </c>
      <c r="AB365" s="57">
        <v>1.0335000000000001</v>
      </c>
      <c r="AC365" s="57">
        <v>1.1766000000000001</v>
      </c>
      <c r="AD365" s="31">
        <f>省エネ計算フォーマット【EHP】!$X$162/100</f>
        <v>0</v>
      </c>
      <c r="AE365" s="37">
        <f t="shared" si="11"/>
        <v>1.1759999999999999</v>
      </c>
    </row>
    <row r="366" spans="13:31" ht="13.5" customHeight="1">
      <c r="M366" s="41">
        <v>6</v>
      </c>
      <c r="N366" s="42" t="s">
        <v>11</v>
      </c>
      <c r="O366" s="42" t="s">
        <v>677</v>
      </c>
      <c r="P366" s="42" t="s">
        <v>675</v>
      </c>
      <c r="Q366" s="42" t="s">
        <v>310</v>
      </c>
      <c r="R366" s="43">
        <v>0.249</v>
      </c>
      <c r="T366" s="53">
        <v>3</v>
      </c>
      <c r="U366" s="54">
        <v>2024</v>
      </c>
      <c r="V366" s="54" t="s">
        <v>614</v>
      </c>
      <c r="W366" s="54" t="s">
        <v>612</v>
      </c>
      <c r="X366" s="54" t="s">
        <v>702</v>
      </c>
      <c r="Y366" s="55" t="str">
        <f t="shared" si="10"/>
        <v>32024暖房店舗用無し（一定速）</v>
      </c>
      <c r="Z366" s="56">
        <v>0.25</v>
      </c>
      <c r="AA366" s="56">
        <v>0.75</v>
      </c>
      <c r="AB366" s="57">
        <v>0.25</v>
      </c>
      <c r="AC366" s="57">
        <v>0.75</v>
      </c>
      <c r="AD366" s="31">
        <f>省エネ計算フォーマット【EHP】!$X$162/100</f>
        <v>0</v>
      </c>
      <c r="AE366" s="37">
        <f t="shared" si="11"/>
        <v>0.75</v>
      </c>
    </row>
    <row r="367" spans="13:31" ht="13.5" customHeight="1">
      <c r="M367" s="41">
        <v>6</v>
      </c>
      <c r="N367" s="42" t="s">
        <v>12</v>
      </c>
      <c r="O367" s="42" t="s">
        <v>677</v>
      </c>
      <c r="P367" s="42" t="s">
        <v>675</v>
      </c>
      <c r="Q367" s="42" t="s">
        <v>314</v>
      </c>
      <c r="R367" s="43">
        <v>0.41699999999999998</v>
      </c>
      <c r="T367" s="53">
        <v>3</v>
      </c>
      <c r="U367" s="54">
        <v>2024</v>
      </c>
      <c r="V367" s="54" t="s">
        <v>614</v>
      </c>
      <c r="W367" s="54" t="s">
        <v>606</v>
      </c>
      <c r="X367" s="54" t="s">
        <v>702</v>
      </c>
      <c r="Y367" s="55" t="str">
        <f t="shared" si="10"/>
        <v>32024暖房ビル用マルチ無し（一定速）</v>
      </c>
      <c r="Z367" s="56">
        <v>0.25</v>
      </c>
      <c r="AA367" s="56">
        <v>0.75</v>
      </c>
      <c r="AB367" s="57">
        <v>0.25</v>
      </c>
      <c r="AC367" s="57">
        <v>0.75</v>
      </c>
      <c r="AD367" s="31">
        <f>省エネ計算フォーマット【EHP】!$X$162/100</f>
        <v>0</v>
      </c>
      <c r="AE367" s="37">
        <f t="shared" si="11"/>
        <v>0.75</v>
      </c>
    </row>
    <row r="368" spans="13:31" ht="13.5" customHeight="1">
      <c r="M368" s="41">
        <v>7</v>
      </c>
      <c r="N368" s="42" t="s">
        <v>673</v>
      </c>
      <c r="O368" s="42" t="s">
        <v>677</v>
      </c>
      <c r="P368" s="42" t="s">
        <v>675</v>
      </c>
      <c r="Q368" s="42" t="s">
        <v>318</v>
      </c>
      <c r="R368" s="43">
        <v>0.57299999999999995</v>
      </c>
      <c r="T368" s="53">
        <v>3</v>
      </c>
      <c r="U368" s="54">
        <v>2024</v>
      </c>
      <c r="V368" s="54" t="s">
        <v>614</v>
      </c>
      <c r="W368" s="54" t="s">
        <v>607</v>
      </c>
      <c r="X368" s="54" t="s">
        <v>702</v>
      </c>
      <c r="Y368" s="55" t="str">
        <f t="shared" si="10"/>
        <v>32024暖房設備用無し（一定速）</v>
      </c>
      <c r="Z368" s="56">
        <v>0.25</v>
      </c>
      <c r="AA368" s="56">
        <v>0.75</v>
      </c>
      <c r="AB368" s="57">
        <v>0.25</v>
      </c>
      <c r="AC368" s="57">
        <v>0.75</v>
      </c>
      <c r="AD368" s="31">
        <f>省エネ計算フォーマット【EHP】!$X$162/100</f>
        <v>0</v>
      </c>
      <c r="AE368" s="37">
        <f t="shared" si="11"/>
        <v>0.75</v>
      </c>
    </row>
    <row r="369" spans="13:31" ht="13.5" customHeight="1">
      <c r="M369" s="41">
        <v>7</v>
      </c>
      <c r="N369" s="42" t="s">
        <v>2</v>
      </c>
      <c r="O369" s="42" t="s">
        <v>677</v>
      </c>
      <c r="P369" s="42" t="s">
        <v>675</v>
      </c>
      <c r="Q369" s="42" t="s">
        <v>322</v>
      </c>
      <c r="R369" s="43">
        <v>0.65600000000000003</v>
      </c>
      <c r="T369" s="25">
        <v>4</v>
      </c>
      <c r="U369" s="26">
        <v>1995</v>
      </c>
      <c r="V369" s="27" t="s">
        <v>19</v>
      </c>
      <c r="W369" s="27" t="s">
        <v>612</v>
      </c>
      <c r="X369" s="27" t="s">
        <v>618</v>
      </c>
      <c r="Y369" s="28" t="str">
        <f t="shared" si="10"/>
        <v>41995冷房店舗用有り</v>
      </c>
      <c r="Z369" s="51">
        <v>0.32</v>
      </c>
      <c r="AA369" s="51">
        <v>0.68</v>
      </c>
      <c r="AB369" s="52">
        <v>1.0165999999999999</v>
      </c>
      <c r="AC369" s="52">
        <v>0.50590000000000002</v>
      </c>
      <c r="AD369" s="31">
        <f>省エネ計算フォーマット【EHP】!$M$162/100</f>
        <v>0</v>
      </c>
      <c r="AE369" s="32">
        <f t="shared" si="11"/>
        <v>0.505</v>
      </c>
    </row>
    <row r="370" spans="13:31" ht="13.5" customHeight="1">
      <c r="M370" s="41">
        <v>7</v>
      </c>
      <c r="N370" s="42" t="s">
        <v>3</v>
      </c>
      <c r="O370" s="42" t="s">
        <v>677</v>
      </c>
      <c r="P370" s="42" t="s">
        <v>675</v>
      </c>
      <c r="Q370" s="42" t="s">
        <v>326</v>
      </c>
      <c r="R370" s="43">
        <v>0.61899999999999999</v>
      </c>
      <c r="T370" s="25">
        <v>4</v>
      </c>
      <c r="U370" s="26">
        <v>1995</v>
      </c>
      <c r="V370" s="27" t="s">
        <v>19</v>
      </c>
      <c r="W370" s="27" t="s">
        <v>606</v>
      </c>
      <c r="X370" s="27" t="s">
        <v>618</v>
      </c>
      <c r="Y370" s="28" t="str">
        <f t="shared" si="10"/>
        <v>41995冷房ビル用マルチ有り</v>
      </c>
      <c r="Z370" s="51">
        <v>-0.218</v>
      </c>
      <c r="AA370" s="51">
        <v>1.218</v>
      </c>
      <c r="AB370" s="52">
        <v>1.0356000000000001</v>
      </c>
      <c r="AC370" s="52">
        <v>0.90459999999999996</v>
      </c>
      <c r="AD370" s="31">
        <f>省エネ計算フォーマット【EHP】!$M$162/100</f>
        <v>0</v>
      </c>
      <c r="AE370" s="32">
        <f t="shared" si="11"/>
        <v>0.90400000000000003</v>
      </c>
    </row>
    <row r="371" spans="13:31" ht="13.5" customHeight="1">
      <c r="M371" s="41">
        <v>7</v>
      </c>
      <c r="N371" s="42" t="s">
        <v>4</v>
      </c>
      <c r="O371" s="42" t="s">
        <v>677</v>
      </c>
      <c r="P371" s="42" t="s">
        <v>675</v>
      </c>
      <c r="Q371" s="42" t="s">
        <v>330</v>
      </c>
      <c r="R371" s="43">
        <v>0.41099999999999998</v>
      </c>
      <c r="T371" s="25">
        <v>4</v>
      </c>
      <c r="U371" s="26">
        <v>1995</v>
      </c>
      <c r="V371" s="27" t="s">
        <v>19</v>
      </c>
      <c r="W371" s="27" t="s">
        <v>607</v>
      </c>
      <c r="X371" s="27" t="s">
        <v>618</v>
      </c>
      <c r="Y371" s="28" t="str">
        <f t="shared" si="10"/>
        <v>41995冷房設備用有り</v>
      </c>
      <c r="Z371" s="51">
        <v>0.25</v>
      </c>
      <c r="AA371" s="51">
        <v>0.75</v>
      </c>
      <c r="AB371" s="52">
        <v>1.0219</v>
      </c>
      <c r="AC371" s="52">
        <v>0.55700000000000005</v>
      </c>
      <c r="AD371" s="31">
        <f>省エネ計算フォーマット【EHP】!$M$162/100</f>
        <v>0</v>
      </c>
      <c r="AE371" s="32">
        <f t="shared" si="11"/>
        <v>0.55700000000000005</v>
      </c>
    </row>
    <row r="372" spans="13:31" ht="13.5" customHeight="1">
      <c r="M372" s="41">
        <v>7</v>
      </c>
      <c r="N372" s="42" t="s">
        <v>5</v>
      </c>
      <c r="O372" s="42" t="s">
        <v>677</v>
      </c>
      <c r="P372" s="42" t="s">
        <v>675</v>
      </c>
      <c r="Q372" s="42" t="s">
        <v>334</v>
      </c>
      <c r="R372" s="43">
        <v>0.63500000000000001</v>
      </c>
      <c r="T372" s="25">
        <v>4</v>
      </c>
      <c r="U372" s="26">
        <v>1995</v>
      </c>
      <c r="V372" s="27" t="s">
        <v>19</v>
      </c>
      <c r="W372" s="27" t="s">
        <v>612</v>
      </c>
      <c r="X372" s="27" t="s">
        <v>702</v>
      </c>
      <c r="Y372" s="28" t="str">
        <f t="shared" si="10"/>
        <v>41995冷房店舗用無し（一定速）</v>
      </c>
      <c r="Z372" s="51">
        <v>0.26</v>
      </c>
      <c r="AA372" s="51">
        <v>0.74</v>
      </c>
      <c r="AB372" s="52">
        <v>0.26</v>
      </c>
      <c r="AC372" s="52">
        <v>0.74</v>
      </c>
      <c r="AD372" s="31">
        <f>省エネ計算フォーマット【EHP】!$M$162/100</f>
        <v>0</v>
      </c>
      <c r="AE372" s="32">
        <f t="shared" si="11"/>
        <v>0.74</v>
      </c>
    </row>
    <row r="373" spans="13:31" ht="13.5" customHeight="1">
      <c r="M373" s="41">
        <v>7</v>
      </c>
      <c r="N373" s="42" t="s">
        <v>6</v>
      </c>
      <c r="O373" s="42" t="s">
        <v>677</v>
      </c>
      <c r="P373" s="42" t="s">
        <v>675</v>
      </c>
      <c r="Q373" s="42" t="s">
        <v>338</v>
      </c>
      <c r="R373" s="43">
        <v>0.64300000000000002</v>
      </c>
      <c r="T373" s="25">
        <v>4</v>
      </c>
      <c r="U373" s="26">
        <v>1995</v>
      </c>
      <c r="V373" s="27" t="s">
        <v>19</v>
      </c>
      <c r="W373" s="27" t="s">
        <v>606</v>
      </c>
      <c r="X373" s="27" t="s">
        <v>702</v>
      </c>
      <c r="Y373" s="28" t="str">
        <f t="shared" si="10"/>
        <v>41995冷房ビル用マルチ無し（一定速）</v>
      </c>
      <c r="Z373" s="51">
        <v>0.26</v>
      </c>
      <c r="AA373" s="51">
        <v>0.74</v>
      </c>
      <c r="AB373" s="52">
        <v>0.26</v>
      </c>
      <c r="AC373" s="52">
        <v>0.74</v>
      </c>
      <c r="AD373" s="31">
        <f>省エネ計算フォーマット【EHP】!$M$162/100</f>
        <v>0</v>
      </c>
      <c r="AE373" s="32">
        <f t="shared" si="11"/>
        <v>0.74</v>
      </c>
    </row>
    <row r="374" spans="13:31" ht="13.5" customHeight="1">
      <c r="M374" s="41">
        <v>7</v>
      </c>
      <c r="N374" s="42" t="s">
        <v>7</v>
      </c>
      <c r="O374" s="42" t="s">
        <v>677</v>
      </c>
      <c r="P374" s="42" t="s">
        <v>675</v>
      </c>
      <c r="Q374" s="42" t="s">
        <v>342</v>
      </c>
      <c r="R374" s="43">
        <v>0.66600000000000004</v>
      </c>
      <c r="T374" s="25">
        <v>4</v>
      </c>
      <c r="U374" s="26">
        <v>1995</v>
      </c>
      <c r="V374" s="27" t="s">
        <v>19</v>
      </c>
      <c r="W374" s="27" t="s">
        <v>607</v>
      </c>
      <c r="X374" s="27" t="s">
        <v>702</v>
      </c>
      <c r="Y374" s="28" t="str">
        <f t="shared" si="10"/>
        <v>41995冷房設備用無し（一定速）</v>
      </c>
      <c r="Z374" s="51">
        <v>0.26</v>
      </c>
      <c r="AA374" s="51">
        <v>0.74</v>
      </c>
      <c r="AB374" s="52">
        <v>0.26</v>
      </c>
      <c r="AC374" s="52">
        <v>0.74</v>
      </c>
      <c r="AD374" s="31">
        <f>省エネ計算フォーマット【EHP】!$M$162/100</f>
        <v>0</v>
      </c>
      <c r="AE374" s="32">
        <f t="shared" si="11"/>
        <v>0.74</v>
      </c>
    </row>
    <row r="375" spans="13:31" ht="13.5" customHeight="1">
      <c r="M375" s="41">
        <v>7</v>
      </c>
      <c r="N375" s="42" t="s">
        <v>8</v>
      </c>
      <c r="O375" s="42" t="s">
        <v>677</v>
      </c>
      <c r="P375" s="42" t="s">
        <v>675</v>
      </c>
      <c r="Q375" s="42" t="s">
        <v>346</v>
      </c>
      <c r="R375" s="43">
        <v>0.51800000000000002</v>
      </c>
      <c r="T375" s="25">
        <v>4</v>
      </c>
      <c r="U375" s="26">
        <v>1995</v>
      </c>
      <c r="V375" s="27" t="s">
        <v>20</v>
      </c>
      <c r="W375" s="27" t="s">
        <v>612</v>
      </c>
      <c r="X375" s="27" t="s">
        <v>618</v>
      </c>
      <c r="Y375" s="28" t="str">
        <f t="shared" si="10"/>
        <v>41995暖房店舗用有り</v>
      </c>
      <c r="Z375" s="51">
        <v>0.374</v>
      </c>
      <c r="AA375" s="51">
        <v>0.626</v>
      </c>
      <c r="AB375" s="52">
        <v>1.0275000000000001</v>
      </c>
      <c r="AC375" s="52">
        <v>0.46260000000000001</v>
      </c>
      <c r="AD375" s="31">
        <f>省エネ計算フォーマット【EHP】!$M$162/100</f>
        <v>0</v>
      </c>
      <c r="AE375" s="32">
        <f t="shared" si="11"/>
        <v>0.46200000000000002</v>
      </c>
    </row>
    <row r="376" spans="13:31" ht="13.5" customHeight="1">
      <c r="M376" s="41">
        <v>7</v>
      </c>
      <c r="N376" s="42" t="s">
        <v>9</v>
      </c>
      <c r="O376" s="42" t="s">
        <v>677</v>
      </c>
      <c r="P376" s="42" t="s">
        <v>675</v>
      </c>
      <c r="Q376" s="42" t="s">
        <v>350</v>
      </c>
      <c r="R376" s="43">
        <v>0.58699999999999997</v>
      </c>
      <c r="T376" s="25">
        <v>4</v>
      </c>
      <c r="U376" s="26">
        <v>1995</v>
      </c>
      <c r="V376" s="27" t="s">
        <v>20</v>
      </c>
      <c r="W376" s="27" t="s">
        <v>606</v>
      </c>
      <c r="X376" s="27" t="s">
        <v>618</v>
      </c>
      <c r="Y376" s="28" t="str">
        <f t="shared" si="10"/>
        <v>41995暖房ビル用マルチ有り</v>
      </c>
      <c r="Z376" s="51">
        <v>-0.112</v>
      </c>
      <c r="AA376" s="51">
        <v>1.1120000000000001</v>
      </c>
      <c r="AB376" s="52">
        <v>1.0236000000000001</v>
      </c>
      <c r="AC376" s="52">
        <v>0.82809999999999995</v>
      </c>
      <c r="AD376" s="31">
        <f>省エネ計算フォーマット【EHP】!$M$162/100</f>
        <v>0</v>
      </c>
      <c r="AE376" s="32">
        <f t="shared" si="11"/>
        <v>0.82799999999999996</v>
      </c>
    </row>
    <row r="377" spans="13:31" ht="13.5" customHeight="1">
      <c r="M377" s="41">
        <v>7</v>
      </c>
      <c r="N377" s="42" t="s">
        <v>10</v>
      </c>
      <c r="O377" s="42" t="s">
        <v>677</v>
      </c>
      <c r="P377" s="42" t="s">
        <v>675</v>
      </c>
      <c r="Q377" s="42" t="s">
        <v>354</v>
      </c>
      <c r="R377" s="43">
        <v>0.38600000000000001</v>
      </c>
      <c r="T377" s="25">
        <v>4</v>
      </c>
      <c r="U377" s="26">
        <v>1995</v>
      </c>
      <c r="V377" s="27" t="s">
        <v>20</v>
      </c>
      <c r="W377" s="27" t="s">
        <v>607</v>
      </c>
      <c r="X377" s="27" t="s">
        <v>618</v>
      </c>
      <c r="Y377" s="28" t="str">
        <f t="shared" si="10"/>
        <v>41995暖房設備用有り</v>
      </c>
      <c r="Z377" s="51">
        <v>0.25</v>
      </c>
      <c r="AA377" s="51">
        <v>0.75</v>
      </c>
      <c r="AB377" s="52">
        <v>1.0159</v>
      </c>
      <c r="AC377" s="52">
        <v>0.5585</v>
      </c>
      <c r="AD377" s="31">
        <f>省エネ計算フォーマット【EHP】!$M$162/100</f>
        <v>0</v>
      </c>
      <c r="AE377" s="32">
        <f t="shared" si="11"/>
        <v>0.55800000000000005</v>
      </c>
    </row>
    <row r="378" spans="13:31" ht="13.5" customHeight="1">
      <c r="M378" s="41">
        <v>7</v>
      </c>
      <c r="N378" s="42" t="s">
        <v>11</v>
      </c>
      <c r="O378" s="42" t="s">
        <v>677</v>
      </c>
      <c r="P378" s="42" t="s">
        <v>675</v>
      </c>
      <c r="Q378" s="42" t="s">
        <v>358</v>
      </c>
      <c r="R378" s="43">
        <v>0.28899999999999998</v>
      </c>
      <c r="T378" s="25">
        <v>4</v>
      </c>
      <c r="U378" s="26">
        <v>1995</v>
      </c>
      <c r="V378" s="27" t="s">
        <v>20</v>
      </c>
      <c r="W378" s="27" t="s">
        <v>612</v>
      </c>
      <c r="X378" s="27" t="s">
        <v>702</v>
      </c>
      <c r="Y378" s="28" t="str">
        <f t="shared" si="10"/>
        <v>41995暖房店舗用無し（一定速）</v>
      </c>
      <c r="Z378" s="51">
        <v>0.26</v>
      </c>
      <c r="AA378" s="51">
        <v>0.74</v>
      </c>
      <c r="AB378" s="52">
        <v>0.26</v>
      </c>
      <c r="AC378" s="52">
        <v>0.74</v>
      </c>
      <c r="AD378" s="31">
        <f>省エネ計算フォーマット【EHP】!$M$162/100</f>
        <v>0</v>
      </c>
      <c r="AE378" s="32">
        <f t="shared" si="11"/>
        <v>0.74</v>
      </c>
    </row>
    <row r="379" spans="13:31" ht="13.5" customHeight="1">
      <c r="M379" s="41">
        <v>7</v>
      </c>
      <c r="N379" s="42" t="s">
        <v>12</v>
      </c>
      <c r="O379" s="42" t="s">
        <v>677</v>
      </c>
      <c r="P379" s="42" t="s">
        <v>675</v>
      </c>
      <c r="Q379" s="42" t="s">
        <v>362</v>
      </c>
      <c r="R379" s="43">
        <v>0.66600000000000004</v>
      </c>
      <c r="T379" s="25">
        <v>4</v>
      </c>
      <c r="U379" s="26">
        <v>1995</v>
      </c>
      <c r="V379" s="27" t="s">
        <v>20</v>
      </c>
      <c r="W379" s="27" t="s">
        <v>606</v>
      </c>
      <c r="X379" s="27" t="s">
        <v>702</v>
      </c>
      <c r="Y379" s="28" t="str">
        <f t="shared" si="10"/>
        <v>41995暖房ビル用マルチ無し（一定速）</v>
      </c>
      <c r="Z379" s="51">
        <v>0.26</v>
      </c>
      <c r="AA379" s="51">
        <v>0.74</v>
      </c>
      <c r="AB379" s="52">
        <v>0.26</v>
      </c>
      <c r="AC379" s="52">
        <v>0.74</v>
      </c>
      <c r="AD379" s="31">
        <f>省エネ計算フォーマット【EHP】!$M$162/100</f>
        <v>0</v>
      </c>
      <c r="AE379" s="32">
        <f t="shared" si="11"/>
        <v>0.74</v>
      </c>
    </row>
    <row r="380" spans="13:31" ht="13.5" customHeight="1">
      <c r="M380" s="41">
        <v>8</v>
      </c>
      <c r="N380" s="42" t="s">
        <v>673</v>
      </c>
      <c r="O380" s="42" t="s">
        <v>677</v>
      </c>
      <c r="P380" s="42" t="s">
        <v>675</v>
      </c>
      <c r="Q380" s="42" t="s">
        <v>366</v>
      </c>
      <c r="R380" s="43">
        <v>0.61499999999999999</v>
      </c>
      <c r="T380" s="25">
        <v>4</v>
      </c>
      <c r="U380" s="26">
        <v>1995</v>
      </c>
      <c r="V380" s="27" t="s">
        <v>20</v>
      </c>
      <c r="W380" s="27" t="s">
        <v>607</v>
      </c>
      <c r="X380" s="27" t="s">
        <v>702</v>
      </c>
      <c r="Y380" s="28" t="str">
        <f t="shared" si="10"/>
        <v>41995暖房設備用無し（一定速）</v>
      </c>
      <c r="Z380" s="51">
        <v>0.26</v>
      </c>
      <c r="AA380" s="51">
        <v>0.74</v>
      </c>
      <c r="AB380" s="52">
        <v>0.26</v>
      </c>
      <c r="AC380" s="52">
        <v>0.74</v>
      </c>
      <c r="AD380" s="31">
        <f>省エネ計算フォーマット【EHP】!$M$162/100</f>
        <v>0</v>
      </c>
      <c r="AE380" s="32">
        <f t="shared" si="11"/>
        <v>0.74</v>
      </c>
    </row>
    <row r="381" spans="13:31" ht="13.5" customHeight="1">
      <c r="M381" s="41">
        <v>8</v>
      </c>
      <c r="N381" s="42" t="s">
        <v>2</v>
      </c>
      <c r="O381" s="42" t="s">
        <v>677</v>
      </c>
      <c r="P381" s="42" t="s">
        <v>675</v>
      </c>
      <c r="Q381" s="42" t="s">
        <v>370</v>
      </c>
      <c r="R381" s="43">
        <v>0.72199999999999998</v>
      </c>
      <c r="T381" s="25">
        <v>4</v>
      </c>
      <c r="U381" s="26">
        <v>2005</v>
      </c>
      <c r="V381" s="27" t="s">
        <v>19</v>
      </c>
      <c r="W381" s="27" t="s">
        <v>612</v>
      </c>
      <c r="X381" s="27" t="s">
        <v>618</v>
      </c>
      <c r="Y381" s="28" t="str">
        <f t="shared" si="10"/>
        <v>42005冷房店舗用有り</v>
      </c>
      <c r="Z381" s="51">
        <v>-0.86599999999999999</v>
      </c>
      <c r="AA381" s="51">
        <v>1.8660000000000001</v>
      </c>
      <c r="AB381" s="52">
        <v>1.0455000000000001</v>
      </c>
      <c r="AC381" s="52">
        <v>1.3880999999999999</v>
      </c>
      <c r="AD381" s="31">
        <f>省エネ計算フォーマット【EHP】!$M$162/100</f>
        <v>0</v>
      </c>
      <c r="AE381" s="32">
        <f t="shared" si="11"/>
        <v>1.3879999999999999</v>
      </c>
    </row>
    <row r="382" spans="13:31" ht="13.5" customHeight="1">
      <c r="M382" s="41">
        <v>8</v>
      </c>
      <c r="N382" s="42" t="s">
        <v>3</v>
      </c>
      <c r="O382" s="42" t="s">
        <v>677</v>
      </c>
      <c r="P382" s="42" t="s">
        <v>675</v>
      </c>
      <c r="Q382" s="42" t="s">
        <v>374</v>
      </c>
      <c r="R382" s="43">
        <v>0.67300000000000004</v>
      </c>
      <c r="T382" s="25">
        <v>4</v>
      </c>
      <c r="U382" s="26">
        <v>2005</v>
      </c>
      <c r="V382" s="27" t="s">
        <v>19</v>
      </c>
      <c r="W382" s="27" t="s">
        <v>606</v>
      </c>
      <c r="X382" s="27" t="s">
        <v>618</v>
      </c>
      <c r="Y382" s="28" t="str">
        <f t="shared" si="10"/>
        <v>42005冷房ビル用マルチ有り</v>
      </c>
      <c r="Z382" s="51">
        <v>-0.68200000000000005</v>
      </c>
      <c r="AA382" s="51">
        <v>1.6819999999999999</v>
      </c>
      <c r="AB382" s="52">
        <v>1.0490999999999999</v>
      </c>
      <c r="AC382" s="52">
        <v>1.2492000000000001</v>
      </c>
      <c r="AD382" s="31">
        <f>省エネ計算フォーマット【EHP】!$M$162/100</f>
        <v>0</v>
      </c>
      <c r="AE382" s="32">
        <f t="shared" si="11"/>
        <v>1.2490000000000001</v>
      </c>
    </row>
    <row r="383" spans="13:31" ht="14.25" customHeight="1">
      <c r="M383" s="41">
        <v>8</v>
      </c>
      <c r="N383" s="42" t="s">
        <v>4</v>
      </c>
      <c r="O383" s="42" t="s">
        <v>677</v>
      </c>
      <c r="P383" s="42" t="s">
        <v>675</v>
      </c>
      <c r="Q383" s="42" t="s">
        <v>378</v>
      </c>
      <c r="R383" s="43">
        <v>0.435</v>
      </c>
      <c r="T383" s="25">
        <v>4</v>
      </c>
      <c r="U383" s="26">
        <v>2005</v>
      </c>
      <c r="V383" s="27" t="s">
        <v>19</v>
      </c>
      <c r="W383" s="27" t="s">
        <v>607</v>
      </c>
      <c r="X383" s="27" t="s">
        <v>618</v>
      </c>
      <c r="Y383" s="28" t="str">
        <f t="shared" si="10"/>
        <v>42005冷房設備用有り</v>
      </c>
      <c r="Z383" s="51">
        <v>-0.114</v>
      </c>
      <c r="AA383" s="51">
        <v>1.1140000000000001</v>
      </c>
      <c r="AB383" s="52">
        <v>1.0325</v>
      </c>
      <c r="AC383" s="52">
        <v>0.82740000000000002</v>
      </c>
      <c r="AD383" s="31">
        <f>省エネ計算フォーマット【EHP】!$M$162/100</f>
        <v>0</v>
      </c>
      <c r="AE383" s="32">
        <f t="shared" si="11"/>
        <v>0.82699999999999996</v>
      </c>
    </row>
    <row r="384" spans="13:31" ht="13.5" customHeight="1">
      <c r="M384" s="41">
        <v>8</v>
      </c>
      <c r="N384" s="42" t="s">
        <v>5</v>
      </c>
      <c r="O384" s="42" t="s">
        <v>677</v>
      </c>
      <c r="P384" s="42" t="s">
        <v>675</v>
      </c>
      <c r="Q384" s="42" t="s">
        <v>382</v>
      </c>
      <c r="R384" s="43">
        <v>0.68600000000000005</v>
      </c>
      <c r="T384" s="25">
        <v>4</v>
      </c>
      <c r="U384" s="26">
        <v>2005</v>
      </c>
      <c r="V384" s="27" t="s">
        <v>19</v>
      </c>
      <c r="W384" s="27" t="s">
        <v>612</v>
      </c>
      <c r="X384" s="27" t="s">
        <v>702</v>
      </c>
      <c r="Y384" s="28" t="str">
        <f t="shared" si="10"/>
        <v>42005冷房店舗用無し（一定速）</v>
      </c>
      <c r="Z384" s="51">
        <v>0.25</v>
      </c>
      <c r="AA384" s="51">
        <v>0.75</v>
      </c>
      <c r="AB384" s="52">
        <v>0.25</v>
      </c>
      <c r="AC384" s="52">
        <v>0.75</v>
      </c>
      <c r="AD384" s="31">
        <f>省エネ計算フォーマット【EHP】!$M$162/100</f>
        <v>0</v>
      </c>
      <c r="AE384" s="32">
        <f t="shared" si="11"/>
        <v>0.75</v>
      </c>
    </row>
    <row r="385" spans="13:31" ht="13.5" customHeight="1">
      <c r="M385" s="41">
        <v>8</v>
      </c>
      <c r="N385" s="42" t="s">
        <v>6</v>
      </c>
      <c r="O385" s="42" t="s">
        <v>677</v>
      </c>
      <c r="P385" s="42" t="s">
        <v>675</v>
      </c>
      <c r="Q385" s="42" t="s">
        <v>386</v>
      </c>
      <c r="R385" s="43">
        <v>0.71899999999999997</v>
      </c>
      <c r="T385" s="25">
        <v>4</v>
      </c>
      <c r="U385" s="26">
        <v>2005</v>
      </c>
      <c r="V385" s="27" t="s">
        <v>19</v>
      </c>
      <c r="W385" s="27" t="s">
        <v>606</v>
      </c>
      <c r="X385" s="27" t="s">
        <v>702</v>
      </c>
      <c r="Y385" s="28" t="str">
        <f t="shared" si="10"/>
        <v>42005冷房ビル用マルチ無し（一定速）</v>
      </c>
      <c r="Z385" s="51">
        <v>0.25</v>
      </c>
      <c r="AA385" s="51">
        <v>0.75</v>
      </c>
      <c r="AB385" s="52">
        <v>0.25</v>
      </c>
      <c r="AC385" s="52">
        <v>0.75</v>
      </c>
      <c r="AD385" s="31">
        <f>省エネ計算フォーマット【EHP】!$M$162/100</f>
        <v>0</v>
      </c>
      <c r="AE385" s="32">
        <f t="shared" si="11"/>
        <v>0.75</v>
      </c>
    </row>
    <row r="386" spans="13:31" ht="13.5" customHeight="1">
      <c r="M386" s="41">
        <v>8</v>
      </c>
      <c r="N386" s="42" t="s">
        <v>7</v>
      </c>
      <c r="O386" s="42" t="s">
        <v>677</v>
      </c>
      <c r="P386" s="42" t="s">
        <v>675</v>
      </c>
      <c r="Q386" s="42" t="s">
        <v>390</v>
      </c>
      <c r="R386" s="43">
        <v>0.70699999999999996</v>
      </c>
      <c r="T386" s="25">
        <v>4</v>
      </c>
      <c r="U386" s="26">
        <v>2005</v>
      </c>
      <c r="V386" s="27" t="s">
        <v>19</v>
      </c>
      <c r="W386" s="27" t="s">
        <v>607</v>
      </c>
      <c r="X386" s="27" t="s">
        <v>702</v>
      </c>
      <c r="Y386" s="28" t="str">
        <f t="shared" si="10"/>
        <v>42005冷房設備用無し（一定速）</v>
      </c>
      <c r="Z386" s="51">
        <v>0.25</v>
      </c>
      <c r="AA386" s="51">
        <v>0.75</v>
      </c>
      <c r="AB386" s="52">
        <v>0.25</v>
      </c>
      <c r="AC386" s="52">
        <v>0.75</v>
      </c>
      <c r="AD386" s="31">
        <f>省エネ計算フォーマット【EHP】!$M$162/100</f>
        <v>0</v>
      </c>
      <c r="AE386" s="32">
        <f t="shared" si="11"/>
        <v>0.75</v>
      </c>
    </row>
    <row r="387" spans="13:31" ht="14.25" customHeight="1">
      <c r="M387" s="41">
        <v>8</v>
      </c>
      <c r="N387" s="42" t="s">
        <v>8</v>
      </c>
      <c r="O387" s="42" t="s">
        <v>677</v>
      </c>
      <c r="P387" s="42" t="s">
        <v>675</v>
      </c>
      <c r="Q387" s="42" t="s">
        <v>394</v>
      </c>
      <c r="R387" s="43">
        <v>0.59199999999999997</v>
      </c>
      <c r="T387" s="25">
        <v>4</v>
      </c>
      <c r="U387" s="26">
        <v>2005</v>
      </c>
      <c r="V387" s="27" t="s">
        <v>20</v>
      </c>
      <c r="W387" s="27" t="s">
        <v>612</v>
      </c>
      <c r="X387" s="27" t="s">
        <v>618</v>
      </c>
      <c r="Y387" s="28" t="str">
        <f t="shared" si="10"/>
        <v>42005暖房店舗用有り</v>
      </c>
      <c r="Z387" s="51">
        <v>-0.65</v>
      </c>
      <c r="AA387" s="51">
        <v>1.65</v>
      </c>
      <c r="AB387" s="52">
        <v>1.0726</v>
      </c>
      <c r="AC387" s="52">
        <v>1.2194</v>
      </c>
      <c r="AD387" s="31">
        <f>省エネ計算フォーマット【EHP】!$M$162/100</f>
        <v>0</v>
      </c>
      <c r="AE387" s="32">
        <f t="shared" si="11"/>
        <v>1.2190000000000001</v>
      </c>
    </row>
    <row r="388" spans="13:31" ht="13.5" customHeight="1">
      <c r="M388" s="41">
        <v>8</v>
      </c>
      <c r="N388" s="42" t="s">
        <v>9</v>
      </c>
      <c r="O388" s="42" t="s">
        <v>677</v>
      </c>
      <c r="P388" s="42" t="s">
        <v>675</v>
      </c>
      <c r="Q388" s="42" t="s">
        <v>398</v>
      </c>
      <c r="R388" s="43">
        <v>0.626</v>
      </c>
      <c r="T388" s="25">
        <v>4</v>
      </c>
      <c r="U388" s="26">
        <v>2005</v>
      </c>
      <c r="V388" s="27" t="s">
        <v>20</v>
      </c>
      <c r="W388" s="27" t="s">
        <v>606</v>
      </c>
      <c r="X388" s="27" t="s">
        <v>618</v>
      </c>
      <c r="Y388" s="28" t="str">
        <f t="shared" si="10"/>
        <v>42005暖房ビル用マルチ有り</v>
      </c>
      <c r="Z388" s="51">
        <v>-0.56000000000000005</v>
      </c>
      <c r="AA388" s="51">
        <v>1.56</v>
      </c>
      <c r="AB388" s="52">
        <v>1.0330999999999999</v>
      </c>
      <c r="AC388" s="52">
        <v>1.1617</v>
      </c>
      <c r="AD388" s="31">
        <f>省エネ計算フォーマット【EHP】!$M$162/100</f>
        <v>0</v>
      </c>
      <c r="AE388" s="32">
        <f t="shared" si="11"/>
        <v>1.161</v>
      </c>
    </row>
    <row r="389" spans="13:31" ht="13.5" customHeight="1">
      <c r="M389" s="41">
        <v>8</v>
      </c>
      <c r="N389" s="42" t="s">
        <v>10</v>
      </c>
      <c r="O389" s="42" t="s">
        <v>677</v>
      </c>
      <c r="P389" s="42" t="s">
        <v>675</v>
      </c>
      <c r="Q389" s="42" t="s">
        <v>402</v>
      </c>
      <c r="R389" s="43">
        <v>0.41799999999999998</v>
      </c>
      <c r="T389" s="25">
        <v>4</v>
      </c>
      <c r="U389" s="26">
        <v>2005</v>
      </c>
      <c r="V389" s="27" t="s">
        <v>20</v>
      </c>
      <c r="W389" s="27" t="s">
        <v>607</v>
      </c>
      <c r="X389" s="27" t="s">
        <v>618</v>
      </c>
      <c r="Y389" s="28" t="str">
        <f t="shared" si="10"/>
        <v>42005暖房設備用有り</v>
      </c>
      <c r="Z389" s="51">
        <v>-0.126</v>
      </c>
      <c r="AA389" s="51">
        <v>1.1259999999999999</v>
      </c>
      <c r="AB389" s="52">
        <v>1.0239</v>
      </c>
      <c r="AC389" s="52">
        <v>0.83850000000000002</v>
      </c>
      <c r="AD389" s="31">
        <f>省エネ計算フォーマット【EHP】!$M$162/100</f>
        <v>0</v>
      </c>
      <c r="AE389" s="32">
        <f t="shared" si="11"/>
        <v>0.83799999999999997</v>
      </c>
    </row>
    <row r="390" spans="13:31" ht="13.5" customHeight="1">
      <c r="M390" s="41">
        <v>8</v>
      </c>
      <c r="N390" s="42" t="s">
        <v>11</v>
      </c>
      <c r="O390" s="42" t="s">
        <v>677</v>
      </c>
      <c r="P390" s="42" t="s">
        <v>675</v>
      </c>
      <c r="Q390" s="42" t="s">
        <v>406</v>
      </c>
      <c r="R390" s="43">
        <v>0.307</v>
      </c>
      <c r="T390" s="25">
        <v>4</v>
      </c>
      <c r="U390" s="26">
        <v>2005</v>
      </c>
      <c r="V390" s="27" t="s">
        <v>20</v>
      </c>
      <c r="W390" s="27" t="s">
        <v>612</v>
      </c>
      <c r="X390" s="27" t="s">
        <v>702</v>
      </c>
      <c r="Y390" s="28" t="str">
        <f t="shared" si="10"/>
        <v>42005暖房店舗用無し（一定速）</v>
      </c>
      <c r="Z390" s="51">
        <v>0.25</v>
      </c>
      <c r="AA390" s="51">
        <v>0.75</v>
      </c>
      <c r="AB390" s="52">
        <v>0.25</v>
      </c>
      <c r="AC390" s="52">
        <v>0.75</v>
      </c>
      <c r="AD390" s="31">
        <f>省エネ計算フォーマット【EHP】!$M$162/100</f>
        <v>0</v>
      </c>
      <c r="AE390" s="32">
        <f t="shared" si="11"/>
        <v>0.75</v>
      </c>
    </row>
    <row r="391" spans="13:31" ht="13.5" customHeight="1">
      <c r="M391" s="41">
        <v>8</v>
      </c>
      <c r="N391" s="42" t="s">
        <v>12</v>
      </c>
      <c r="O391" s="42" t="s">
        <v>677</v>
      </c>
      <c r="P391" s="42" t="s">
        <v>675</v>
      </c>
      <c r="Q391" s="42" t="s">
        <v>410</v>
      </c>
      <c r="R391" s="43">
        <v>0.70399999999999996</v>
      </c>
      <c r="T391" s="25">
        <v>4</v>
      </c>
      <c r="U391" s="50">
        <v>2005</v>
      </c>
      <c r="V391" s="41" t="s">
        <v>20</v>
      </c>
      <c r="W391" s="41" t="s">
        <v>606</v>
      </c>
      <c r="X391" s="41" t="s">
        <v>702</v>
      </c>
      <c r="Y391" s="28" t="str">
        <f t="shared" si="10"/>
        <v>42005暖房ビル用マルチ無し（一定速）</v>
      </c>
      <c r="Z391" s="51">
        <v>0.25</v>
      </c>
      <c r="AA391" s="51">
        <v>0.75</v>
      </c>
      <c r="AB391" s="52">
        <v>0.25</v>
      </c>
      <c r="AC391" s="52">
        <v>0.75</v>
      </c>
      <c r="AD391" s="31">
        <f>省エネ計算フォーマット【EHP】!$M$162/100</f>
        <v>0</v>
      </c>
      <c r="AE391" s="32">
        <f t="shared" si="11"/>
        <v>0.75</v>
      </c>
    </row>
    <row r="392" spans="13:31" ht="13.5" customHeight="1">
      <c r="M392" s="41">
        <v>9</v>
      </c>
      <c r="N392" s="42" t="s">
        <v>673</v>
      </c>
      <c r="O392" s="42" t="s">
        <v>677</v>
      </c>
      <c r="P392" s="42" t="s">
        <v>675</v>
      </c>
      <c r="Q392" s="42" t="s">
        <v>414</v>
      </c>
      <c r="R392" s="43">
        <v>0.48399999999999999</v>
      </c>
      <c r="T392" s="25">
        <v>4</v>
      </c>
      <c r="U392" s="50">
        <v>2005</v>
      </c>
      <c r="V392" s="41" t="s">
        <v>20</v>
      </c>
      <c r="W392" s="41" t="s">
        <v>607</v>
      </c>
      <c r="X392" s="41" t="s">
        <v>702</v>
      </c>
      <c r="Y392" s="28" t="str">
        <f t="shared" si="10"/>
        <v>42005暖房設備用無し（一定速）</v>
      </c>
      <c r="Z392" s="51">
        <v>0.25</v>
      </c>
      <c r="AA392" s="51">
        <v>0.75</v>
      </c>
      <c r="AB392" s="52">
        <v>0.25</v>
      </c>
      <c r="AC392" s="52">
        <v>0.75</v>
      </c>
      <c r="AD392" s="31">
        <f>省エネ計算フォーマット【EHP】!$M$162/100</f>
        <v>0</v>
      </c>
      <c r="AE392" s="32">
        <f t="shared" si="11"/>
        <v>0.75</v>
      </c>
    </row>
    <row r="393" spans="13:31" ht="13.5" customHeight="1">
      <c r="M393" s="41">
        <v>9</v>
      </c>
      <c r="N393" s="42" t="s">
        <v>2</v>
      </c>
      <c r="O393" s="42" t="s">
        <v>677</v>
      </c>
      <c r="P393" s="42" t="s">
        <v>675</v>
      </c>
      <c r="Q393" s="42" t="s">
        <v>418</v>
      </c>
      <c r="R393" s="43">
        <v>0.54300000000000004</v>
      </c>
      <c r="T393" s="25">
        <v>4</v>
      </c>
      <c r="U393" s="50">
        <v>2010</v>
      </c>
      <c r="V393" s="41" t="s">
        <v>19</v>
      </c>
      <c r="W393" s="41" t="s">
        <v>612</v>
      </c>
      <c r="X393" s="41" t="s">
        <v>618</v>
      </c>
      <c r="Y393" s="28" t="str">
        <f t="shared" si="10"/>
        <v>42010冷房店舗用有り</v>
      </c>
      <c r="Z393" s="51">
        <v>-1.1000000000000001</v>
      </c>
      <c r="AA393" s="51">
        <v>2.1</v>
      </c>
      <c r="AB393" s="52">
        <v>1.0511999999999999</v>
      </c>
      <c r="AC393" s="52">
        <v>1.5622</v>
      </c>
      <c r="AD393" s="31">
        <f>省エネ計算フォーマット【EHP】!$M$162/100</f>
        <v>0</v>
      </c>
      <c r="AE393" s="32">
        <f t="shared" si="11"/>
        <v>1.5620000000000001</v>
      </c>
    </row>
    <row r="394" spans="13:31" ht="13.5" customHeight="1">
      <c r="M394" s="41">
        <v>9</v>
      </c>
      <c r="N394" s="42" t="s">
        <v>3</v>
      </c>
      <c r="O394" s="42" t="s">
        <v>677</v>
      </c>
      <c r="P394" s="42" t="s">
        <v>675</v>
      </c>
      <c r="Q394" s="42" t="s">
        <v>422</v>
      </c>
      <c r="R394" s="43">
        <v>0.46300000000000002</v>
      </c>
      <c r="T394" s="25">
        <v>4</v>
      </c>
      <c r="U394" s="50">
        <v>2010</v>
      </c>
      <c r="V394" s="41" t="s">
        <v>19</v>
      </c>
      <c r="W394" s="41" t="s">
        <v>606</v>
      </c>
      <c r="X394" s="41" t="s">
        <v>618</v>
      </c>
      <c r="Y394" s="28" t="str">
        <f t="shared" ref="Y394:Y457" si="12">T394&amp;U394&amp;V394&amp;W394&amp;X394</f>
        <v>42010冷房ビル用マルチ有り</v>
      </c>
      <c r="Z394" s="51">
        <v>-0.88</v>
      </c>
      <c r="AA394" s="51">
        <v>1.88</v>
      </c>
      <c r="AB394" s="52">
        <v>1.0548999999999999</v>
      </c>
      <c r="AC394" s="52">
        <v>1.3963000000000001</v>
      </c>
      <c r="AD394" s="31">
        <f>省エネ計算フォーマット【EHP】!$M$162/100</f>
        <v>0</v>
      </c>
      <c r="AE394" s="32">
        <f t="shared" si="11"/>
        <v>1.3959999999999999</v>
      </c>
    </row>
    <row r="395" spans="13:31" ht="13.5" customHeight="1">
      <c r="M395" s="41">
        <v>9</v>
      </c>
      <c r="N395" s="42" t="s">
        <v>4</v>
      </c>
      <c r="O395" s="42" t="s">
        <v>677</v>
      </c>
      <c r="P395" s="42" t="s">
        <v>675</v>
      </c>
      <c r="Q395" s="42" t="s">
        <v>426</v>
      </c>
      <c r="R395" s="43">
        <v>0.27700000000000002</v>
      </c>
      <c r="T395" s="25">
        <v>4</v>
      </c>
      <c r="U395" s="50">
        <v>2010</v>
      </c>
      <c r="V395" s="41" t="s">
        <v>19</v>
      </c>
      <c r="W395" s="41" t="s">
        <v>607</v>
      </c>
      <c r="X395" s="41" t="s">
        <v>618</v>
      </c>
      <c r="Y395" s="28" t="str">
        <f t="shared" si="12"/>
        <v>42010冷房設備用有り</v>
      </c>
      <c r="Z395" s="51">
        <v>-0.26</v>
      </c>
      <c r="AA395" s="51">
        <v>1.26</v>
      </c>
      <c r="AB395" s="52">
        <v>1.1929000000000001</v>
      </c>
      <c r="AC395" s="52">
        <v>0.89680000000000004</v>
      </c>
      <c r="AD395" s="31">
        <f>省エネ計算フォーマット【EHP】!$M$162/100</f>
        <v>0</v>
      </c>
      <c r="AE395" s="32">
        <f t="shared" si="11"/>
        <v>0.89600000000000002</v>
      </c>
    </row>
    <row r="396" spans="13:31" ht="13.5" customHeight="1">
      <c r="M396" s="41">
        <v>9</v>
      </c>
      <c r="N396" s="42" t="s">
        <v>5</v>
      </c>
      <c r="O396" s="42" t="s">
        <v>677</v>
      </c>
      <c r="P396" s="42" t="s">
        <v>675</v>
      </c>
      <c r="Q396" s="42" t="s">
        <v>430</v>
      </c>
      <c r="R396" s="43">
        <v>0.46300000000000002</v>
      </c>
      <c r="T396" s="25">
        <v>4</v>
      </c>
      <c r="U396" s="50">
        <v>2010</v>
      </c>
      <c r="V396" s="41" t="s">
        <v>19</v>
      </c>
      <c r="W396" s="41" t="s">
        <v>612</v>
      </c>
      <c r="X396" s="41" t="s">
        <v>702</v>
      </c>
      <c r="Y396" s="28" t="str">
        <f t="shared" si="12"/>
        <v>42010冷房店舗用無し（一定速）</v>
      </c>
      <c r="Z396" s="51">
        <v>0.25</v>
      </c>
      <c r="AA396" s="51">
        <v>0.75</v>
      </c>
      <c r="AB396" s="52">
        <v>0.25</v>
      </c>
      <c r="AC396" s="52">
        <v>0.75</v>
      </c>
      <c r="AD396" s="31">
        <f>省エネ計算フォーマット【EHP】!$M$162/100</f>
        <v>0</v>
      </c>
      <c r="AE396" s="32">
        <f t="shared" ref="AE396:AE459" si="13">ROUNDDOWN(IF(AD396&gt;=0.25,Z396*AD396+AA396,AB396*AD396+AC396),3)</f>
        <v>0.75</v>
      </c>
    </row>
    <row r="397" spans="13:31" ht="13.5" customHeight="1">
      <c r="M397" s="41">
        <v>9</v>
      </c>
      <c r="N397" s="42" t="s">
        <v>6</v>
      </c>
      <c r="O397" s="42" t="s">
        <v>677</v>
      </c>
      <c r="P397" s="42" t="s">
        <v>675</v>
      </c>
      <c r="Q397" s="42" t="s">
        <v>434</v>
      </c>
      <c r="R397" s="43">
        <v>0.48499999999999999</v>
      </c>
      <c r="T397" s="25">
        <v>4</v>
      </c>
      <c r="U397" s="50">
        <v>2010</v>
      </c>
      <c r="V397" s="41" t="s">
        <v>19</v>
      </c>
      <c r="W397" s="41" t="s">
        <v>606</v>
      </c>
      <c r="X397" s="41" t="s">
        <v>702</v>
      </c>
      <c r="Y397" s="28" t="str">
        <f t="shared" si="12"/>
        <v>42010冷房ビル用マルチ無し（一定速）</v>
      </c>
      <c r="Z397" s="51">
        <v>0.25</v>
      </c>
      <c r="AA397" s="51">
        <v>0.75</v>
      </c>
      <c r="AB397" s="52">
        <v>0.25</v>
      </c>
      <c r="AC397" s="52">
        <v>0.75</v>
      </c>
      <c r="AD397" s="31">
        <f>省エネ計算フォーマット【EHP】!$M$162/100</f>
        <v>0</v>
      </c>
      <c r="AE397" s="32">
        <f t="shared" si="13"/>
        <v>0.75</v>
      </c>
    </row>
    <row r="398" spans="13:31" ht="13.5" customHeight="1">
      <c r="M398" s="41">
        <v>9</v>
      </c>
      <c r="N398" s="42" t="s">
        <v>7</v>
      </c>
      <c r="O398" s="42" t="s">
        <v>677</v>
      </c>
      <c r="P398" s="42" t="s">
        <v>675</v>
      </c>
      <c r="Q398" s="42" t="s">
        <v>438</v>
      </c>
      <c r="R398" s="43">
        <v>0.48599999999999999</v>
      </c>
      <c r="T398" s="25">
        <v>4</v>
      </c>
      <c r="U398" s="50">
        <v>2010</v>
      </c>
      <c r="V398" s="41" t="s">
        <v>19</v>
      </c>
      <c r="W398" s="41" t="s">
        <v>607</v>
      </c>
      <c r="X398" s="41" t="s">
        <v>702</v>
      </c>
      <c r="Y398" s="28" t="str">
        <f t="shared" si="12"/>
        <v>42010冷房設備用無し（一定速）</v>
      </c>
      <c r="Z398" s="51">
        <v>0.25</v>
      </c>
      <c r="AA398" s="51">
        <v>0.75</v>
      </c>
      <c r="AB398" s="52">
        <v>0.25</v>
      </c>
      <c r="AC398" s="52">
        <v>0.75</v>
      </c>
      <c r="AD398" s="31">
        <f>省エネ計算フォーマット【EHP】!$M$162/100</f>
        <v>0</v>
      </c>
      <c r="AE398" s="32">
        <f t="shared" si="13"/>
        <v>0.75</v>
      </c>
    </row>
    <row r="399" spans="13:31" ht="13.5" customHeight="1">
      <c r="M399" s="41">
        <v>9</v>
      </c>
      <c r="N399" s="42" t="s">
        <v>8</v>
      </c>
      <c r="O399" s="42" t="s">
        <v>677</v>
      </c>
      <c r="P399" s="42" t="s">
        <v>675</v>
      </c>
      <c r="Q399" s="42" t="s">
        <v>442</v>
      </c>
      <c r="R399" s="43">
        <v>0.34100000000000003</v>
      </c>
      <c r="T399" s="25">
        <v>4</v>
      </c>
      <c r="U399" s="50">
        <v>2010</v>
      </c>
      <c r="V399" s="41" t="s">
        <v>20</v>
      </c>
      <c r="W399" s="41" t="s">
        <v>612</v>
      </c>
      <c r="X399" s="41" t="s">
        <v>618</v>
      </c>
      <c r="Y399" s="28" t="str">
        <f t="shared" si="12"/>
        <v>42010暖房店舗用有り</v>
      </c>
      <c r="Z399" s="51">
        <v>-0.72</v>
      </c>
      <c r="AA399" s="51">
        <v>1.72</v>
      </c>
      <c r="AB399" s="52">
        <v>1.0757000000000001</v>
      </c>
      <c r="AC399" s="52">
        <v>1.2710999999999999</v>
      </c>
      <c r="AD399" s="31">
        <f>省エネ計算フォーマット【EHP】!$M$162/100</f>
        <v>0</v>
      </c>
      <c r="AE399" s="32">
        <f t="shared" si="13"/>
        <v>1.2709999999999999</v>
      </c>
    </row>
    <row r="400" spans="13:31" ht="13.5" customHeight="1">
      <c r="M400" s="41">
        <v>9</v>
      </c>
      <c r="N400" s="42" t="s">
        <v>9</v>
      </c>
      <c r="O400" s="42" t="s">
        <v>677</v>
      </c>
      <c r="P400" s="42" t="s">
        <v>675</v>
      </c>
      <c r="Q400" s="42" t="s">
        <v>446</v>
      </c>
      <c r="R400" s="43">
        <v>0.436</v>
      </c>
      <c r="T400" s="25">
        <v>4</v>
      </c>
      <c r="U400" s="50">
        <v>2010</v>
      </c>
      <c r="V400" s="41" t="s">
        <v>20</v>
      </c>
      <c r="W400" s="41" t="s">
        <v>606</v>
      </c>
      <c r="X400" s="41" t="s">
        <v>618</v>
      </c>
      <c r="Y400" s="28" t="str">
        <f t="shared" si="12"/>
        <v>42010暖房ビル用マルチ有り</v>
      </c>
      <c r="Z400" s="51">
        <v>-0.7</v>
      </c>
      <c r="AA400" s="51">
        <v>1.7</v>
      </c>
      <c r="AB400" s="52">
        <v>1.036</v>
      </c>
      <c r="AC400" s="52">
        <v>1.266</v>
      </c>
      <c r="AD400" s="31">
        <f>省エネ計算フォーマット【EHP】!$M$162/100</f>
        <v>0</v>
      </c>
      <c r="AE400" s="32">
        <f t="shared" si="13"/>
        <v>1.266</v>
      </c>
    </row>
    <row r="401" spans="13:31" ht="13.5" customHeight="1">
      <c r="M401" s="41">
        <v>9</v>
      </c>
      <c r="N401" s="42" t="s">
        <v>10</v>
      </c>
      <c r="O401" s="42" t="s">
        <v>677</v>
      </c>
      <c r="P401" s="42" t="s">
        <v>675</v>
      </c>
      <c r="Q401" s="42" t="s">
        <v>450</v>
      </c>
      <c r="R401" s="43">
        <v>0.26400000000000001</v>
      </c>
      <c r="T401" s="25">
        <v>4</v>
      </c>
      <c r="U401" s="50">
        <v>2010</v>
      </c>
      <c r="V401" s="41" t="s">
        <v>20</v>
      </c>
      <c r="W401" s="41" t="s">
        <v>607</v>
      </c>
      <c r="X401" s="41" t="s">
        <v>618</v>
      </c>
      <c r="Y401" s="28" t="str">
        <f t="shared" si="12"/>
        <v>42010暖房設備用有り</v>
      </c>
      <c r="Z401" s="51">
        <v>-0.26</v>
      </c>
      <c r="AA401" s="51">
        <v>1.26</v>
      </c>
      <c r="AB401" s="52">
        <v>0.82779999999999998</v>
      </c>
      <c r="AC401" s="52">
        <v>0.98809999999999998</v>
      </c>
      <c r="AD401" s="31">
        <f>省エネ計算フォーマット【EHP】!$M$162/100</f>
        <v>0</v>
      </c>
      <c r="AE401" s="32">
        <f t="shared" si="13"/>
        <v>0.98799999999999999</v>
      </c>
    </row>
    <row r="402" spans="13:31" ht="13.5" customHeight="1">
      <c r="M402" s="41">
        <v>9</v>
      </c>
      <c r="N402" s="42" t="s">
        <v>11</v>
      </c>
      <c r="O402" s="42" t="s">
        <v>677</v>
      </c>
      <c r="P402" s="42" t="s">
        <v>675</v>
      </c>
      <c r="Q402" s="42" t="s">
        <v>454</v>
      </c>
      <c r="R402" s="43">
        <v>0.17299999999999999</v>
      </c>
      <c r="T402" s="25">
        <v>4</v>
      </c>
      <c r="U402" s="50">
        <v>2010</v>
      </c>
      <c r="V402" s="41" t="s">
        <v>20</v>
      </c>
      <c r="W402" s="41" t="s">
        <v>612</v>
      </c>
      <c r="X402" s="41" t="s">
        <v>702</v>
      </c>
      <c r="Y402" s="28" t="str">
        <f t="shared" si="12"/>
        <v>42010暖房店舗用無し（一定速）</v>
      </c>
      <c r="Z402" s="51">
        <v>0.25</v>
      </c>
      <c r="AA402" s="51">
        <v>0.75</v>
      </c>
      <c r="AB402" s="52">
        <v>0.25</v>
      </c>
      <c r="AC402" s="52">
        <v>0.75</v>
      </c>
      <c r="AD402" s="31">
        <f>省エネ計算フォーマット【EHP】!$M$162/100</f>
        <v>0</v>
      </c>
      <c r="AE402" s="32">
        <f t="shared" si="13"/>
        <v>0.75</v>
      </c>
    </row>
    <row r="403" spans="13:31" ht="13.5" customHeight="1">
      <c r="M403" s="41">
        <v>9</v>
      </c>
      <c r="N403" s="42" t="s">
        <v>12</v>
      </c>
      <c r="O403" s="42" t="s">
        <v>677</v>
      </c>
      <c r="P403" s="42" t="s">
        <v>675</v>
      </c>
      <c r="Q403" s="42" t="s">
        <v>458</v>
      </c>
      <c r="R403" s="43">
        <v>0.57499999999999996</v>
      </c>
      <c r="T403" s="25">
        <v>4</v>
      </c>
      <c r="U403" s="50">
        <v>2010</v>
      </c>
      <c r="V403" s="41" t="s">
        <v>20</v>
      </c>
      <c r="W403" s="41" t="s">
        <v>606</v>
      </c>
      <c r="X403" s="41" t="s">
        <v>702</v>
      </c>
      <c r="Y403" s="28" t="str">
        <f t="shared" si="12"/>
        <v>42010暖房ビル用マルチ無し（一定速）</v>
      </c>
      <c r="Z403" s="51">
        <v>0.25</v>
      </c>
      <c r="AA403" s="51">
        <v>0.75</v>
      </c>
      <c r="AB403" s="52">
        <v>0.25</v>
      </c>
      <c r="AC403" s="52">
        <v>0.75</v>
      </c>
      <c r="AD403" s="31">
        <f>省エネ計算フォーマット【EHP】!$M$162/100</f>
        <v>0</v>
      </c>
      <c r="AE403" s="32">
        <f t="shared" si="13"/>
        <v>0.75</v>
      </c>
    </row>
    <row r="404" spans="13:31" ht="13.5" customHeight="1">
      <c r="M404" s="41">
        <v>10</v>
      </c>
      <c r="N404" s="42" t="s">
        <v>673</v>
      </c>
      <c r="O404" s="42" t="s">
        <v>677</v>
      </c>
      <c r="P404" s="42" t="s">
        <v>675</v>
      </c>
      <c r="Q404" s="42" t="s">
        <v>462</v>
      </c>
      <c r="R404" s="43">
        <v>0.23499999999999999</v>
      </c>
      <c r="T404" s="25">
        <v>4</v>
      </c>
      <c r="U404" s="50">
        <v>2010</v>
      </c>
      <c r="V404" s="41" t="s">
        <v>20</v>
      </c>
      <c r="W404" s="41" t="s">
        <v>607</v>
      </c>
      <c r="X404" s="41" t="s">
        <v>702</v>
      </c>
      <c r="Y404" s="28" t="str">
        <f t="shared" si="12"/>
        <v>42010暖房設備用無し（一定速）</v>
      </c>
      <c r="Z404" s="63">
        <v>0.25</v>
      </c>
      <c r="AA404" s="63">
        <v>0.75</v>
      </c>
      <c r="AB404" s="64">
        <v>0.25</v>
      </c>
      <c r="AC404" s="64">
        <v>0.75</v>
      </c>
      <c r="AD404" s="31">
        <f>省エネ計算フォーマット【EHP】!$M$162/100</f>
        <v>0</v>
      </c>
      <c r="AE404" s="32">
        <f t="shared" si="13"/>
        <v>0.75</v>
      </c>
    </row>
    <row r="405" spans="13:31" ht="13.5" customHeight="1">
      <c r="M405" s="41">
        <v>10</v>
      </c>
      <c r="N405" s="42" t="s">
        <v>2</v>
      </c>
      <c r="O405" s="42" t="s">
        <v>677</v>
      </c>
      <c r="P405" s="42" t="s">
        <v>675</v>
      </c>
      <c r="Q405" s="42" t="s">
        <v>466</v>
      </c>
      <c r="R405" s="43">
        <v>0.223</v>
      </c>
      <c r="T405" s="53">
        <v>4</v>
      </c>
      <c r="U405" s="75">
        <v>2011</v>
      </c>
      <c r="V405" s="54" t="s">
        <v>19</v>
      </c>
      <c r="W405" s="54" t="s">
        <v>612</v>
      </c>
      <c r="X405" s="54" t="s">
        <v>618</v>
      </c>
      <c r="Y405" s="55" t="str">
        <f t="shared" si="12"/>
        <v>42011冷房店舗用有り</v>
      </c>
      <c r="Z405" s="56">
        <v>-1.1200000000000001</v>
      </c>
      <c r="AA405" s="56">
        <v>2.12</v>
      </c>
      <c r="AB405" s="57">
        <v>1.0517000000000001</v>
      </c>
      <c r="AC405" s="57">
        <v>1.5770999999999999</v>
      </c>
      <c r="AD405" s="31">
        <f>省エネ計算フォーマット【EHP】!$M$162/100</f>
        <v>0</v>
      </c>
      <c r="AE405" s="37">
        <f t="shared" si="13"/>
        <v>1.577</v>
      </c>
    </row>
    <row r="406" spans="13:31" ht="13.5" customHeight="1">
      <c r="M406" s="41">
        <v>10</v>
      </c>
      <c r="N406" s="42" t="s">
        <v>3</v>
      </c>
      <c r="O406" s="42" t="s">
        <v>677</v>
      </c>
      <c r="P406" s="42" t="s">
        <v>675</v>
      </c>
      <c r="Q406" s="42" t="s">
        <v>470</v>
      </c>
      <c r="R406" s="43">
        <v>0.251</v>
      </c>
      <c r="T406" s="53">
        <v>4</v>
      </c>
      <c r="U406" s="75">
        <v>2011</v>
      </c>
      <c r="V406" s="54" t="s">
        <v>19</v>
      </c>
      <c r="W406" s="54" t="s">
        <v>606</v>
      </c>
      <c r="X406" s="54" t="s">
        <v>618</v>
      </c>
      <c r="Y406" s="55" t="str">
        <f t="shared" si="12"/>
        <v>42011冷房ビル用マルチ有り</v>
      </c>
      <c r="Z406" s="56">
        <v>-1</v>
      </c>
      <c r="AA406" s="56">
        <v>2</v>
      </c>
      <c r="AB406" s="57">
        <v>1.0584</v>
      </c>
      <c r="AC406" s="57">
        <v>1.4854000000000001</v>
      </c>
      <c r="AD406" s="31">
        <f>省エネ計算フォーマット【EHP】!$M$162/100</f>
        <v>0</v>
      </c>
      <c r="AE406" s="37">
        <f t="shared" si="13"/>
        <v>1.4850000000000001</v>
      </c>
    </row>
    <row r="407" spans="13:31" ht="13.5" customHeight="1">
      <c r="M407" s="41">
        <v>10</v>
      </c>
      <c r="N407" s="42" t="s">
        <v>4</v>
      </c>
      <c r="O407" s="42" t="s">
        <v>677</v>
      </c>
      <c r="P407" s="42" t="s">
        <v>675</v>
      </c>
      <c r="Q407" s="42" t="s">
        <v>474</v>
      </c>
      <c r="R407" s="43">
        <v>0.13</v>
      </c>
      <c r="T407" s="53">
        <v>4</v>
      </c>
      <c r="U407" s="75">
        <v>2011</v>
      </c>
      <c r="V407" s="54" t="s">
        <v>19</v>
      </c>
      <c r="W407" s="54" t="s">
        <v>607</v>
      </c>
      <c r="X407" s="54" t="s">
        <v>618</v>
      </c>
      <c r="Y407" s="55" t="str">
        <f t="shared" si="12"/>
        <v>42011冷房設備用有り</v>
      </c>
      <c r="Z407" s="56">
        <v>-0.22</v>
      </c>
      <c r="AA407" s="56">
        <v>1.22</v>
      </c>
      <c r="AB407" s="57">
        <v>1.0356000000000001</v>
      </c>
      <c r="AC407" s="57">
        <v>0.90610000000000002</v>
      </c>
      <c r="AD407" s="31">
        <f>省エネ計算フォーマット【EHP】!$M$162/100</f>
        <v>0</v>
      </c>
      <c r="AE407" s="37">
        <f t="shared" si="13"/>
        <v>0.90600000000000003</v>
      </c>
    </row>
    <row r="408" spans="13:31" ht="13.5" customHeight="1">
      <c r="M408" s="41">
        <v>10</v>
      </c>
      <c r="N408" s="42" t="s">
        <v>5</v>
      </c>
      <c r="O408" s="42" t="s">
        <v>677</v>
      </c>
      <c r="P408" s="42" t="s">
        <v>675</v>
      </c>
      <c r="Q408" s="42" t="s">
        <v>478</v>
      </c>
      <c r="R408" s="43">
        <v>0.22500000000000001</v>
      </c>
      <c r="T408" s="53">
        <v>4</v>
      </c>
      <c r="U408" s="75">
        <v>2011</v>
      </c>
      <c r="V408" s="54" t="s">
        <v>19</v>
      </c>
      <c r="W408" s="54" t="s">
        <v>612</v>
      </c>
      <c r="X408" s="54" t="s">
        <v>702</v>
      </c>
      <c r="Y408" s="55" t="str">
        <f t="shared" si="12"/>
        <v>42011冷房店舗用無し（一定速）</v>
      </c>
      <c r="Z408" s="56">
        <v>0.25</v>
      </c>
      <c r="AA408" s="56">
        <v>0.75</v>
      </c>
      <c r="AB408" s="57">
        <v>0.25</v>
      </c>
      <c r="AC408" s="57">
        <v>0.75</v>
      </c>
      <c r="AD408" s="31">
        <f>省エネ計算フォーマット【EHP】!$M$162/100</f>
        <v>0</v>
      </c>
      <c r="AE408" s="37">
        <f t="shared" si="13"/>
        <v>0.75</v>
      </c>
    </row>
    <row r="409" spans="13:31" ht="13.5" customHeight="1">
      <c r="M409" s="41">
        <v>10</v>
      </c>
      <c r="N409" s="42" t="s">
        <v>6</v>
      </c>
      <c r="O409" s="42" t="s">
        <v>677</v>
      </c>
      <c r="P409" s="42" t="s">
        <v>675</v>
      </c>
      <c r="Q409" s="42" t="s">
        <v>482</v>
      </c>
      <c r="R409" s="43">
        <v>0.23400000000000001</v>
      </c>
      <c r="T409" s="53">
        <v>4</v>
      </c>
      <c r="U409" s="75">
        <v>2011</v>
      </c>
      <c r="V409" s="54" t="s">
        <v>19</v>
      </c>
      <c r="W409" s="54" t="s">
        <v>606</v>
      </c>
      <c r="X409" s="54" t="s">
        <v>702</v>
      </c>
      <c r="Y409" s="55" t="str">
        <f t="shared" si="12"/>
        <v>42011冷房ビル用マルチ無し（一定速）</v>
      </c>
      <c r="Z409" s="56">
        <v>0.25</v>
      </c>
      <c r="AA409" s="56">
        <v>0.75</v>
      </c>
      <c r="AB409" s="57">
        <v>0.25</v>
      </c>
      <c r="AC409" s="57">
        <v>0.75</v>
      </c>
      <c r="AD409" s="31">
        <f>省エネ計算フォーマット【EHP】!$M$162/100</f>
        <v>0</v>
      </c>
      <c r="AE409" s="37">
        <f t="shared" si="13"/>
        <v>0.75</v>
      </c>
    </row>
    <row r="410" spans="13:31" ht="13.5" customHeight="1">
      <c r="M410" s="41">
        <v>10</v>
      </c>
      <c r="N410" s="42" t="s">
        <v>7</v>
      </c>
      <c r="O410" s="42" t="s">
        <v>677</v>
      </c>
      <c r="P410" s="42" t="s">
        <v>675</v>
      </c>
      <c r="Q410" s="42" t="s">
        <v>486</v>
      </c>
      <c r="R410" s="43">
        <v>0.185</v>
      </c>
      <c r="T410" s="53">
        <v>4</v>
      </c>
      <c r="U410" s="75">
        <v>2011</v>
      </c>
      <c r="V410" s="54" t="s">
        <v>19</v>
      </c>
      <c r="W410" s="54" t="s">
        <v>607</v>
      </c>
      <c r="X410" s="54" t="s">
        <v>702</v>
      </c>
      <c r="Y410" s="55" t="str">
        <f t="shared" si="12"/>
        <v>42011冷房設備用無し（一定速）</v>
      </c>
      <c r="Z410" s="56">
        <v>0.25</v>
      </c>
      <c r="AA410" s="56">
        <v>0.75</v>
      </c>
      <c r="AB410" s="57">
        <v>0.25</v>
      </c>
      <c r="AC410" s="57">
        <v>0.75</v>
      </c>
      <c r="AD410" s="31">
        <f>省エネ計算フォーマット【EHP】!$M$162/100</f>
        <v>0</v>
      </c>
      <c r="AE410" s="37">
        <f t="shared" si="13"/>
        <v>0.75</v>
      </c>
    </row>
    <row r="411" spans="13:31" ht="13.5" customHeight="1">
      <c r="M411" s="41">
        <v>10</v>
      </c>
      <c r="N411" s="42" t="s">
        <v>8</v>
      </c>
      <c r="O411" s="42" t="s">
        <v>677</v>
      </c>
      <c r="P411" s="42" t="s">
        <v>675</v>
      </c>
      <c r="Q411" s="42" t="s">
        <v>490</v>
      </c>
      <c r="R411" s="43">
        <v>0.185</v>
      </c>
      <c r="T411" s="53">
        <v>4</v>
      </c>
      <c r="U411" s="75">
        <v>2011</v>
      </c>
      <c r="V411" s="54" t="s">
        <v>20</v>
      </c>
      <c r="W411" s="54" t="s">
        <v>612</v>
      </c>
      <c r="X411" s="54" t="s">
        <v>618</v>
      </c>
      <c r="Y411" s="55" t="str">
        <f t="shared" si="12"/>
        <v>42011暖房店舗用有り</v>
      </c>
      <c r="Z411" s="56">
        <v>-0.76</v>
      </c>
      <c r="AA411" s="56">
        <v>1.76</v>
      </c>
      <c r="AB411" s="57">
        <v>1.0773999999999999</v>
      </c>
      <c r="AC411" s="57">
        <v>1.3006</v>
      </c>
      <c r="AD411" s="31">
        <f>省エネ計算フォーマット【EHP】!$M$162/100</f>
        <v>0</v>
      </c>
      <c r="AE411" s="37">
        <f t="shared" si="13"/>
        <v>1.3</v>
      </c>
    </row>
    <row r="412" spans="13:31" ht="13.5" customHeight="1">
      <c r="M412" s="41">
        <v>10</v>
      </c>
      <c r="N412" s="42" t="s">
        <v>9</v>
      </c>
      <c r="O412" s="42" t="s">
        <v>677</v>
      </c>
      <c r="P412" s="42" t="s">
        <v>675</v>
      </c>
      <c r="Q412" s="42" t="s">
        <v>494</v>
      </c>
      <c r="R412" s="43">
        <v>0.21</v>
      </c>
      <c r="T412" s="53">
        <v>4</v>
      </c>
      <c r="U412" s="75">
        <v>2011</v>
      </c>
      <c r="V412" s="54" t="s">
        <v>20</v>
      </c>
      <c r="W412" s="54" t="s">
        <v>606</v>
      </c>
      <c r="X412" s="54" t="s">
        <v>618</v>
      </c>
      <c r="Y412" s="55" t="str">
        <f t="shared" si="12"/>
        <v>42011暖房ビル用マルチ有り</v>
      </c>
      <c r="Z412" s="56">
        <v>-0.78</v>
      </c>
      <c r="AA412" s="56">
        <v>1.78</v>
      </c>
      <c r="AB412" s="57">
        <v>1.0377000000000001</v>
      </c>
      <c r="AC412" s="57">
        <v>1.3255999999999999</v>
      </c>
      <c r="AD412" s="31">
        <f>省エネ計算フォーマット【EHP】!$M$162/100</f>
        <v>0</v>
      </c>
      <c r="AE412" s="37">
        <f t="shared" si="13"/>
        <v>1.325</v>
      </c>
    </row>
    <row r="413" spans="13:31" ht="13.5" customHeight="1">
      <c r="M413" s="41">
        <v>10</v>
      </c>
      <c r="N413" s="42" t="s">
        <v>10</v>
      </c>
      <c r="O413" s="42" t="s">
        <v>677</v>
      </c>
      <c r="P413" s="42" t="s">
        <v>675</v>
      </c>
      <c r="Q413" s="42" t="s">
        <v>498</v>
      </c>
      <c r="R413" s="43">
        <v>0.105</v>
      </c>
      <c r="T413" s="53">
        <v>4</v>
      </c>
      <c r="U413" s="75">
        <v>2011</v>
      </c>
      <c r="V413" s="54" t="s">
        <v>20</v>
      </c>
      <c r="W413" s="54" t="s">
        <v>607</v>
      </c>
      <c r="X413" s="54" t="s">
        <v>618</v>
      </c>
      <c r="Y413" s="55" t="str">
        <f t="shared" si="12"/>
        <v>42011暖房設備用有り</v>
      </c>
      <c r="Z413" s="56">
        <v>-0.26</v>
      </c>
      <c r="AA413" s="56">
        <v>1.26</v>
      </c>
      <c r="AB413" s="57">
        <v>1.0266999999999999</v>
      </c>
      <c r="AC413" s="57">
        <v>0.93830000000000002</v>
      </c>
      <c r="AD413" s="31">
        <f>省エネ計算フォーマット【EHP】!$M$162/100</f>
        <v>0</v>
      </c>
      <c r="AE413" s="37">
        <f t="shared" si="13"/>
        <v>0.93799999999999994</v>
      </c>
    </row>
    <row r="414" spans="13:31" ht="13.5" customHeight="1">
      <c r="M414" s="41">
        <v>10</v>
      </c>
      <c r="N414" s="42" t="s">
        <v>11</v>
      </c>
      <c r="O414" s="42" t="s">
        <v>677</v>
      </c>
      <c r="P414" s="42" t="s">
        <v>675</v>
      </c>
      <c r="Q414" s="42" t="s">
        <v>502</v>
      </c>
      <c r="R414" s="43">
        <v>0.08</v>
      </c>
      <c r="T414" s="53">
        <v>4</v>
      </c>
      <c r="U414" s="75">
        <v>2011</v>
      </c>
      <c r="V414" s="54" t="s">
        <v>20</v>
      </c>
      <c r="W414" s="54" t="s">
        <v>612</v>
      </c>
      <c r="X414" s="54" t="s">
        <v>702</v>
      </c>
      <c r="Y414" s="55" t="str">
        <f t="shared" si="12"/>
        <v>42011暖房店舗用無し（一定速）</v>
      </c>
      <c r="Z414" s="56">
        <v>0.25</v>
      </c>
      <c r="AA414" s="56">
        <v>0.75</v>
      </c>
      <c r="AB414" s="57">
        <v>0.25</v>
      </c>
      <c r="AC414" s="57">
        <v>0.75</v>
      </c>
      <c r="AD414" s="31">
        <f>省エネ計算フォーマット【EHP】!$M$162/100</f>
        <v>0</v>
      </c>
      <c r="AE414" s="37">
        <f t="shared" si="13"/>
        <v>0.75</v>
      </c>
    </row>
    <row r="415" spans="13:31" ht="13.5" customHeight="1">
      <c r="M415" s="41">
        <v>10</v>
      </c>
      <c r="N415" s="42" t="s">
        <v>12</v>
      </c>
      <c r="O415" s="42" t="s">
        <v>677</v>
      </c>
      <c r="P415" s="42" t="s">
        <v>675</v>
      </c>
      <c r="Q415" s="42" t="s">
        <v>506</v>
      </c>
      <c r="R415" s="43">
        <v>0.29699999999999999</v>
      </c>
      <c r="T415" s="53">
        <v>4</v>
      </c>
      <c r="U415" s="75">
        <v>2011</v>
      </c>
      <c r="V415" s="54" t="s">
        <v>20</v>
      </c>
      <c r="W415" s="54" t="s">
        <v>606</v>
      </c>
      <c r="X415" s="54" t="s">
        <v>702</v>
      </c>
      <c r="Y415" s="55" t="str">
        <f t="shared" si="12"/>
        <v>42011暖房ビル用マルチ無し（一定速）</v>
      </c>
      <c r="Z415" s="56">
        <v>0.25</v>
      </c>
      <c r="AA415" s="56">
        <v>0.75</v>
      </c>
      <c r="AB415" s="57">
        <v>0.25</v>
      </c>
      <c r="AC415" s="57">
        <v>0.75</v>
      </c>
      <c r="AD415" s="31">
        <f>省エネ計算フォーマット【EHP】!$M$162/100</f>
        <v>0</v>
      </c>
      <c r="AE415" s="37">
        <f t="shared" si="13"/>
        <v>0.75</v>
      </c>
    </row>
    <row r="416" spans="13:31" ht="13.5" customHeight="1">
      <c r="M416" s="41">
        <v>11</v>
      </c>
      <c r="N416" s="42" t="s">
        <v>673</v>
      </c>
      <c r="O416" s="42" t="s">
        <v>677</v>
      </c>
      <c r="P416" s="42" t="s">
        <v>675</v>
      </c>
      <c r="Q416" s="42" t="s">
        <v>510</v>
      </c>
      <c r="R416" s="43">
        <v>0.13600000000000001</v>
      </c>
      <c r="T416" s="53">
        <v>4</v>
      </c>
      <c r="U416" s="54">
        <v>2011</v>
      </c>
      <c r="V416" s="54" t="s">
        <v>20</v>
      </c>
      <c r="W416" s="54" t="s">
        <v>607</v>
      </c>
      <c r="X416" s="54" t="s">
        <v>702</v>
      </c>
      <c r="Y416" s="55" t="str">
        <f t="shared" si="12"/>
        <v>42011暖房設備用無し（一定速）</v>
      </c>
      <c r="Z416" s="65">
        <v>0.25</v>
      </c>
      <c r="AA416" s="65">
        <v>0.75</v>
      </c>
      <c r="AB416" s="66">
        <v>0.25</v>
      </c>
      <c r="AC416" s="66">
        <v>0.75</v>
      </c>
      <c r="AD416" s="31">
        <f>省エネ計算フォーマット【EHP】!$M$162/100</f>
        <v>0</v>
      </c>
      <c r="AE416" s="37">
        <f t="shared" si="13"/>
        <v>0.75</v>
      </c>
    </row>
    <row r="417" spans="13:31" ht="13.5" customHeight="1">
      <c r="M417" s="41">
        <v>11</v>
      </c>
      <c r="N417" s="42" t="s">
        <v>2</v>
      </c>
      <c r="O417" s="42" t="s">
        <v>677</v>
      </c>
      <c r="P417" s="42" t="s">
        <v>675</v>
      </c>
      <c r="Q417" s="42" t="s">
        <v>514</v>
      </c>
      <c r="R417" s="43">
        <v>0.14799999999999999</v>
      </c>
      <c r="T417" s="53">
        <v>4</v>
      </c>
      <c r="U417" s="54">
        <v>2012</v>
      </c>
      <c r="V417" s="54" t="s">
        <v>19</v>
      </c>
      <c r="W417" s="54" t="s">
        <v>612</v>
      </c>
      <c r="X417" s="54" t="s">
        <v>618</v>
      </c>
      <c r="Y417" s="55" t="str">
        <f t="shared" si="12"/>
        <v>42012冷房店舗用有り</v>
      </c>
      <c r="Z417" s="67">
        <v>-1.36</v>
      </c>
      <c r="AA417" s="67">
        <v>2.36</v>
      </c>
      <c r="AB417" s="68">
        <v>1.0576000000000001</v>
      </c>
      <c r="AC417" s="68">
        <v>1.7556</v>
      </c>
      <c r="AD417" s="31">
        <f>省エネ計算フォーマット【EHP】!$M$162/100</f>
        <v>0</v>
      </c>
      <c r="AE417" s="37">
        <f t="shared" si="13"/>
        <v>1.7549999999999999</v>
      </c>
    </row>
    <row r="418" spans="13:31" ht="13.5" customHeight="1">
      <c r="M418" s="41">
        <v>11</v>
      </c>
      <c r="N418" s="42" t="s">
        <v>3</v>
      </c>
      <c r="O418" s="42" t="s">
        <v>677</v>
      </c>
      <c r="P418" s="42" t="s">
        <v>675</v>
      </c>
      <c r="Q418" s="42" t="s">
        <v>518</v>
      </c>
      <c r="R418" s="43">
        <v>9.5000000000000001E-2</v>
      </c>
      <c r="T418" s="53">
        <v>4</v>
      </c>
      <c r="U418" s="54">
        <v>2012</v>
      </c>
      <c r="V418" s="54" t="s">
        <v>19</v>
      </c>
      <c r="W418" s="54" t="s">
        <v>606</v>
      </c>
      <c r="X418" s="54" t="s">
        <v>618</v>
      </c>
      <c r="Y418" s="55" t="str">
        <f t="shared" si="12"/>
        <v>42012冷房ビル用マルチ有り</v>
      </c>
      <c r="Z418" s="56">
        <v>-1.1399999999999999</v>
      </c>
      <c r="AA418" s="56">
        <v>2.14</v>
      </c>
      <c r="AB418" s="57">
        <v>1.0625</v>
      </c>
      <c r="AC418" s="57">
        <v>1.5893999999999999</v>
      </c>
      <c r="AD418" s="31">
        <f>省エネ計算フォーマット【EHP】!$M$162/100</f>
        <v>0</v>
      </c>
      <c r="AE418" s="37">
        <f t="shared" si="13"/>
        <v>1.589</v>
      </c>
    </row>
    <row r="419" spans="13:31" ht="13.5" customHeight="1">
      <c r="M419" s="41">
        <v>11</v>
      </c>
      <c r="N419" s="42" t="s">
        <v>4</v>
      </c>
      <c r="O419" s="42" t="s">
        <v>677</v>
      </c>
      <c r="P419" s="42" t="s">
        <v>675</v>
      </c>
      <c r="Q419" s="42" t="s">
        <v>522</v>
      </c>
      <c r="R419" s="43">
        <v>5.8000000000000003E-2</v>
      </c>
      <c r="T419" s="53">
        <v>4</v>
      </c>
      <c r="U419" s="54">
        <v>2012</v>
      </c>
      <c r="V419" s="54" t="s">
        <v>19</v>
      </c>
      <c r="W419" s="54" t="s">
        <v>607</v>
      </c>
      <c r="X419" s="54" t="s">
        <v>618</v>
      </c>
      <c r="Y419" s="55" t="str">
        <f t="shared" si="12"/>
        <v>42012冷房設備用有り</v>
      </c>
      <c r="Z419" s="56">
        <v>-0.26</v>
      </c>
      <c r="AA419" s="56">
        <v>1.26</v>
      </c>
      <c r="AB419" s="57">
        <v>1.0367999999999999</v>
      </c>
      <c r="AC419" s="57">
        <v>0.93579999999999997</v>
      </c>
      <c r="AD419" s="31">
        <f>省エネ計算フォーマット【EHP】!$M$162/100</f>
        <v>0</v>
      </c>
      <c r="AE419" s="37">
        <f t="shared" si="13"/>
        <v>0.93500000000000005</v>
      </c>
    </row>
    <row r="420" spans="13:31" ht="13.5" customHeight="1">
      <c r="M420" s="41">
        <v>11</v>
      </c>
      <c r="N420" s="42" t="s">
        <v>5</v>
      </c>
      <c r="O420" s="42" t="s">
        <v>677</v>
      </c>
      <c r="P420" s="42" t="s">
        <v>675</v>
      </c>
      <c r="Q420" s="42" t="s">
        <v>526</v>
      </c>
      <c r="R420" s="43">
        <v>0.126</v>
      </c>
      <c r="T420" s="53">
        <v>4</v>
      </c>
      <c r="U420" s="54">
        <v>2012</v>
      </c>
      <c r="V420" s="54" t="s">
        <v>19</v>
      </c>
      <c r="W420" s="54" t="s">
        <v>612</v>
      </c>
      <c r="X420" s="54" t="s">
        <v>702</v>
      </c>
      <c r="Y420" s="55" t="str">
        <f t="shared" si="12"/>
        <v>42012冷房店舗用無し（一定速）</v>
      </c>
      <c r="Z420" s="56">
        <v>0.25</v>
      </c>
      <c r="AA420" s="56">
        <v>0.75</v>
      </c>
      <c r="AB420" s="57">
        <v>0.25</v>
      </c>
      <c r="AC420" s="57">
        <v>0.75</v>
      </c>
      <c r="AD420" s="31">
        <f>省エネ計算フォーマット【EHP】!$M$162/100</f>
        <v>0</v>
      </c>
      <c r="AE420" s="37">
        <f t="shared" si="13"/>
        <v>0.75</v>
      </c>
    </row>
    <row r="421" spans="13:31" ht="13.5" customHeight="1">
      <c r="M421" s="41">
        <v>11</v>
      </c>
      <c r="N421" s="42" t="s">
        <v>6</v>
      </c>
      <c r="O421" s="42" t="s">
        <v>677</v>
      </c>
      <c r="P421" s="42" t="s">
        <v>675</v>
      </c>
      <c r="Q421" s="42" t="s">
        <v>530</v>
      </c>
      <c r="R421" s="43">
        <v>0.11</v>
      </c>
      <c r="T421" s="53">
        <v>4</v>
      </c>
      <c r="U421" s="54">
        <v>2012</v>
      </c>
      <c r="V421" s="54" t="s">
        <v>19</v>
      </c>
      <c r="W421" s="54" t="s">
        <v>606</v>
      </c>
      <c r="X421" s="54" t="s">
        <v>702</v>
      </c>
      <c r="Y421" s="55" t="str">
        <f t="shared" si="12"/>
        <v>42012冷房ビル用マルチ無し（一定速）</v>
      </c>
      <c r="Z421" s="56">
        <v>0.25</v>
      </c>
      <c r="AA421" s="56">
        <v>0.75</v>
      </c>
      <c r="AB421" s="57">
        <v>0.25</v>
      </c>
      <c r="AC421" s="57">
        <v>0.75</v>
      </c>
      <c r="AD421" s="31">
        <f>省エネ計算フォーマット【EHP】!$M$162/100</f>
        <v>0</v>
      </c>
      <c r="AE421" s="37">
        <f t="shared" si="13"/>
        <v>0.75</v>
      </c>
    </row>
    <row r="422" spans="13:31" ht="13.5" customHeight="1">
      <c r="M422" s="41">
        <v>11</v>
      </c>
      <c r="N422" s="42" t="s">
        <v>7</v>
      </c>
      <c r="O422" s="42" t="s">
        <v>677</v>
      </c>
      <c r="P422" s="42" t="s">
        <v>675</v>
      </c>
      <c r="Q422" s="42" t="s">
        <v>534</v>
      </c>
      <c r="R422" s="43">
        <v>0.109</v>
      </c>
      <c r="T422" s="53">
        <v>4</v>
      </c>
      <c r="U422" s="54">
        <v>2012</v>
      </c>
      <c r="V422" s="54" t="s">
        <v>19</v>
      </c>
      <c r="W422" s="54" t="s">
        <v>607</v>
      </c>
      <c r="X422" s="54" t="s">
        <v>702</v>
      </c>
      <c r="Y422" s="55" t="str">
        <f t="shared" si="12"/>
        <v>42012冷房設備用無し（一定速）</v>
      </c>
      <c r="Z422" s="56">
        <v>0.25</v>
      </c>
      <c r="AA422" s="56">
        <v>0.75</v>
      </c>
      <c r="AB422" s="57">
        <v>0.25</v>
      </c>
      <c r="AC422" s="57">
        <v>0.75</v>
      </c>
      <c r="AD422" s="31">
        <f>省エネ計算フォーマット【EHP】!$M$162/100</f>
        <v>0</v>
      </c>
      <c r="AE422" s="37">
        <f t="shared" si="13"/>
        <v>0.75</v>
      </c>
    </row>
    <row r="423" spans="13:31" ht="13.5" customHeight="1">
      <c r="M423" s="41">
        <v>11</v>
      </c>
      <c r="N423" s="42" t="s">
        <v>8</v>
      </c>
      <c r="O423" s="42" t="s">
        <v>677</v>
      </c>
      <c r="P423" s="42" t="s">
        <v>675</v>
      </c>
      <c r="Q423" s="42" t="s">
        <v>538</v>
      </c>
      <c r="R423" s="43">
        <v>0.104</v>
      </c>
      <c r="T423" s="53">
        <v>4</v>
      </c>
      <c r="U423" s="54">
        <v>2012</v>
      </c>
      <c r="V423" s="54" t="s">
        <v>20</v>
      </c>
      <c r="W423" s="54" t="s">
        <v>612</v>
      </c>
      <c r="X423" s="54" t="s">
        <v>618</v>
      </c>
      <c r="Y423" s="55" t="str">
        <f t="shared" si="12"/>
        <v>42012暖房店舗用有り</v>
      </c>
      <c r="Z423" s="56">
        <v>-0.82</v>
      </c>
      <c r="AA423" s="56">
        <v>1.82</v>
      </c>
      <c r="AB423" s="57">
        <v>1.0801000000000001</v>
      </c>
      <c r="AC423" s="57">
        <v>1.345</v>
      </c>
      <c r="AD423" s="31">
        <f>省エネ計算フォーマット【EHP】!$M$162/100</f>
        <v>0</v>
      </c>
      <c r="AE423" s="37">
        <f t="shared" si="13"/>
        <v>1.345</v>
      </c>
    </row>
    <row r="424" spans="13:31" ht="13.5" customHeight="1">
      <c r="M424" s="41">
        <v>11</v>
      </c>
      <c r="N424" s="42" t="s">
        <v>9</v>
      </c>
      <c r="O424" s="42" t="s">
        <v>677</v>
      </c>
      <c r="P424" s="42" t="s">
        <v>675</v>
      </c>
      <c r="Q424" s="42" t="s">
        <v>542</v>
      </c>
      <c r="R424" s="43">
        <v>0.16900000000000001</v>
      </c>
      <c r="T424" s="53">
        <v>4</v>
      </c>
      <c r="U424" s="54">
        <v>2012</v>
      </c>
      <c r="V424" s="54" t="s">
        <v>20</v>
      </c>
      <c r="W424" s="54" t="s">
        <v>606</v>
      </c>
      <c r="X424" s="54" t="s">
        <v>618</v>
      </c>
      <c r="Y424" s="55" t="str">
        <f t="shared" si="12"/>
        <v>42012暖房ビル用マルチ有り</v>
      </c>
      <c r="Z424" s="56">
        <v>-0.98</v>
      </c>
      <c r="AA424" s="56">
        <v>1.98</v>
      </c>
      <c r="AB424" s="57">
        <v>1.042</v>
      </c>
      <c r="AC424" s="57">
        <v>1.4744999999999999</v>
      </c>
      <c r="AD424" s="31">
        <f>省エネ計算フォーマット【EHP】!$M$162/100</f>
        <v>0</v>
      </c>
      <c r="AE424" s="37">
        <f t="shared" si="13"/>
        <v>1.474</v>
      </c>
    </row>
    <row r="425" spans="13:31" ht="13.5" customHeight="1">
      <c r="M425" s="41">
        <v>11</v>
      </c>
      <c r="N425" s="42" t="s">
        <v>10</v>
      </c>
      <c r="O425" s="42" t="s">
        <v>677</v>
      </c>
      <c r="P425" s="42" t="s">
        <v>675</v>
      </c>
      <c r="Q425" s="42" t="s">
        <v>546</v>
      </c>
      <c r="R425" s="43">
        <v>0</v>
      </c>
      <c r="T425" s="53">
        <v>4</v>
      </c>
      <c r="U425" s="54">
        <v>2012</v>
      </c>
      <c r="V425" s="54" t="s">
        <v>20</v>
      </c>
      <c r="W425" s="54" t="s">
        <v>607</v>
      </c>
      <c r="X425" s="54" t="s">
        <v>618</v>
      </c>
      <c r="Y425" s="55" t="str">
        <f t="shared" si="12"/>
        <v>42012暖房設備用有り</v>
      </c>
      <c r="Z425" s="56">
        <v>-0.26</v>
      </c>
      <c r="AA425" s="56">
        <v>1.26</v>
      </c>
      <c r="AB425" s="57">
        <v>1.0266999999999999</v>
      </c>
      <c r="AC425" s="57">
        <v>0.93830000000000002</v>
      </c>
      <c r="AD425" s="31">
        <f>省エネ計算フォーマット【EHP】!$M$162/100</f>
        <v>0</v>
      </c>
      <c r="AE425" s="37">
        <f t="shared" si="13"/>
        <v>0.93799999999999994</v>
      </c>
    </row>
    <row r="426" spans="13:31" ht="13.5" customHeight="1">
      <c r="M426" s="41">
        <v>11</v>
      </c>
      <c r="N426" s="42" t="s">
        <v>11</v>
      </c>
      <c r="O426" s="42" t="s">
        <v>677</v>
      </c>
      <c r="P426" s="42" t="s">
        <v>675</v>
      </c>
      <c r="Q426" s="42" t="s">
        <v>550</v>
      </c>
      <c r="R426" s="43">
        <v>0</v>
      </c>
      <c r="T426" s="53">
        <v>4</v>
      </c>
      <c r="U426" s="54">
        <v>2012</v>
      </c>
      <c r="V426" s="54" t="s">
        <v>20</v>
      </c>
      <c r="W426" s="54" t="s">
        <v>612</v>
      </c>
      <c r="X426" s="54" t="s">
        <v>702</v>
      </c>
      <c r="Y426" s="55" t="str">
        <f t="shared" si="12"/>
        <v>42012暖房店舗用無し（一定速）</v>
      </c>
      <c r="Z426" s="56">
        <v>0.25</v>
      </c>
      <c r="AA426" s="56">
        <v>0.75</v>
      </c>
      <c r="AB426" s="57">
        <v>0.25</v>
      </c>
      <c r="AC426" s="57">
        <v>0.75</v>
      </c>
      <c r="AD426" s="31">
        <f>省エネ計算フォーマット【EHP】!$M$162/100</f>
        <v>0</v>
      </c>
      <c r="AE426" s="37">
        <f t="shared" si="13"/>
        <v>0.75</v>
      </c>
    </row>
    <row r="427" spans="13:31" ht="13.5" customHeight="1">
      <c r="M427" s="41">
        <v>11</v>
      </c>
      <c r="N427" s="42" t="s">
        <v>12</v>
      </c>
      <c r="O427" s="42" t="s">
        <v>677</v>
      </c>
      <c r="P427" s="42" t="s">
        <v>675</v>
      </c>
      <c r="Q427" s="42" t="s">
        <v>554</v>
      </c>
      <c r="R427" s="43">
        <v>0.18</v>
      </c>
      <c r="T427" s="53">
        <v>4</v>
      </c>
      <c r="U427" s="54">
        <v>2012</v>
      </c>
      <c r="V427" s="54" t="s">
        <v>20</v>
      </c>
      <c r="W427" s="54" t="s">
        <v>606</v>
      </c>
      <c r="X427" s="54" t="s">
        <v>702</v>
      </c>
      <c r="Y427" s="55" t="str">
        <f t="shared" si="12"/>
        <v>42012暖房ビル用マルチ無し（一定速）</v>
      </c>
      <c r="Z427" s="56">
        <v>0.25</v>
      </c>
      <c r="AA427" s="56">
        <v>0.75</v>
      </c>
      <c r="AB427" s="57">
        <v>0.25</v>
      </c>
      <c r="AC427" s="57">
        <v>0.75</v>
      </c>
      <c r="AD427" s="31">
        <f>省エネ計算フォーマット【EHP】!$M$162/100</f>
        <v>0</v>
      </c>
      <c r="AE427" s="37">
        <f t="shared" si="13"/>
        <v>0.75</v>
      </c>
    </row>
    <row r="428" spans="13:31" ht="13.5" customHeight="1">
      <c r="M428" s="41">
        <v>12</v>
      </c>
      <c r="N428" s="42" t="s">
        <v>673</v>
      </c>
      <c r="O428" s="42" t="s">
        <v>677</v>
      </c>
      <c r="P428" s="42" t="s">
        <v>675</v>
      </c>
      <c r="Q428" s="42" t="s">
        <v>558</v>
      </c>
      <c r="R428" s="43">
        <v>0</v>
      </c>
      <c r="T428" s="53">
        <v>4</v>
      </c>
      <c r="U428" s="54">
        <v>2012</v>
      </c>
      <c r="V428" s="54" t="s">
        <v>20</v>
      </c>
      <c r="W428" s="54" t="s">
        <v>607</v>
      </c>
      <c r="X428" s="54" t="s">
        <v>702</v>
      </c>
      <c r="Y428" s="55" t="str">
        <f t="shared" si="12"/>
        <v>42012暖房設備用無し（一定速）</v>
      </c>
      <c r="Z428" s="69">
        <v>0.25</v>
      </c>
      <c r="AA428" s="69">
        <v>0.75</v>
      </c>
      <c r="AB428" s="70">
        <v>0.25</v>
      </c>
      <c r="AC428" s="70">
        <v>0.75</v>
      </c>
      <c r="AD428" s="31">
        <f>省エネ計算フォーマット【EHP】!$M$162/100</f>
        <v>0</v>
      </c>
      <c r="AE428" s="37">
        <f t="shared" si="13"/>
        <v>0.75</v>
      </c>
    </row>
    <row r="429" spans="13:31" ht="13.5" customHeight="1">
      <c r="M429" s="41">
        <v>12</v>
      </c>
      <c r="N429" s="42" t="s">
        <v>2</v>
      </c>
      <c r="O429" s="42" t="s">
        <v>677</v>
      </c>
      <c r="P429" s="42" t="s">
        <v>675</v>
      </c>
      <c r="Q429" s="42" t="s">
        <v>562</v>
      </c>
      <c r="R429" s="43">
        <v>0.109</v>
      </c>
      <c r="T429" s="53">
        <v>4</v>
      </c>
      <c r="U429" s="75">
        <v>2013</v>
      </c>
      <c r="V429" s="54" t="s">
        <v>19</v>
      </c>
      <c r="W429" s="54" t="s">
        <v>612</v>
      </c>
      <c r="X429" s="54" t="s">
        <v>618</v>
      </c>
      <c r="Y429" s="55" t="str">
        <f t="shared" si="12"/>
        <v>42013冷房店舗用有り</v>
      </c>
      <c r="Z429" s="56">
        <v>-1.5</v>
      </c>
      <c r="AA429" s="56">
        <v>2.5</v>
      </c>
      <c r="AB429" s="57">
        <v>1.0609999999999999</v>
      </c>
      <c r="AC429" s="57">
        <v>1.8597999999999999</v>
      </c>
      <c r="AD429" s="31">
        <f>省エネ計算フォーマット【EHP】!$M$162/100</f>
        <v>0</v>
      </c>
      <c r="AE429" s="37">
        <f t="shared" si="13"/>
        <v>1.859</v>
      </c>
    </row>
    <row r="430" spans="13:31" ht="13.5" customHeight="1">
      <c r="M430" s="41">
        <v>12</v>
      </c>
      <c r="N430" s="42" t="s">
        <v>3</v>
      </c>
      <c r="O430" s="42" t="s">
        <v>677</v>
      </c>
      <c r="P430" s="42" t="s">
        <v>675</v>
      </c>
      <c r="Q430" s="42" t="s">
        <v>566</v>
      </c>
      <c r="R430" s="43">
        <v>0</v>
      </c>
      <c r="T430" s="53">
        <v>4</v>
      </c>
      <c r="U430" s="75">
        <v>2013</v>
      </c>
      <c r="V430" s="54" t="s">
        <v>19</v>
      </c>
      <c r="W430" s="54" t="s">
        <v>606</v>
      </c>
      <c r="X430" s="54" t="s">
        <v>618</v>
      </c>
      <c r="Y430" s="55" t="str">
        <f t="shared" si="12"/>
        <v>42013冷房ビル用マルチ有り</v>
      </c>
      <c r="Z430" s="56">
        <v>-1.1399999999999999</v>
      </c>
      <c r="AA430" s="56">
        <v>2.14</v>
      </c>
      <c r="AB430" s="57">
        <v>1.0625</v>
      </c>
      <c r="AC430" s="57">
        <v>1.5893999999999999</v>
      </c>
      <c r="AD430" s="31">
        <f>省エネ計算フォーマット【EHP】!$M$162/100</f>
        <v>0</v>
      </c>
      <c r="AE430" s="37">
        <f t="shared" si="13"/>
        <v>1.589</v>
      </c>
    </row>
    <row r="431" spans="13:31" ht="14.25" customHeight="1">
      <c r="M431" s="41">
        <v>12</v>
      </c>
      <c r="N431" s="42" t="s">
        <v>4</v>
      </c>
      <c r="O431" s="42" t="s">
        <v>677</v>
      </c>
      <c r="P431" s="42" t="s">
        <v>675</v>
      </c>
      <c r="Q431" s="42" t="s">
        <v>570</v>
      </c>
      <c r="R431" s="43">
        <v>0</v>
      </c>
      <c r="T431" s="53">
        <v>4</v>
      </c>
      <c r="U431" s="75">
        <v>2013</v>
      </c>
      <c r="V431" s="54" t="s">
        <v>19</v>
      </c>
      <c r="W431" s="54" t="s">
        <v>607</v>
      </c>
      <c r="X431" s="54" t="s">
        <v>618</v>
      </c>
      <c r="Y431" s="55" t="str">
        <f t="shared" si="12"/>
        <v>42013冷房設備用有り</v>
      </c>
      <c r="Z431" s="56">
        <v>-0.26</v>
      </c>
      <c r="AA431" s="56">
        <v>1.26</v>
      </c>
      <c r="AB431" s="57">
        <v>1.0367999999999999</v>
      </c>
      <c r="AC431" s="57">
        <v>0.93579999999999997</v>
      </c>
      <c r="AD431" s="31">
        <f>省エネ計算フォーマット【EHP】!$M$162/100</f>
        <v>0</v>
      </c>
      <c r="AE431" s="37">
        <f t="shared" si="13"/>
        <v>0.93500000000000005</v>
      </c>
    </row>
    <row r="432" spans="13:31" ht="13.5" customHeight="1">
      <c r="M432" s="41">
        <v>12</v>
      </c>
      <c r="N432" s="42" t="s">
        <v>5</v>
      </c>
      <c r="O432" s="42" t="s">
        <v>677</v>
      </c>
      <c r="P432" s="42" t="s">
        <v>675</v>
      </c>
      <c r="Q432" s="42" t="s">
        <v>574</v>
      </c>
      <c r="R432" s="43">
        <v>0.13200000000000001</v>
      </c>
      <c r="T432" s="53">
        <v>4</v>
      </c>
      <c r="U432" s="75">
        <v>2013</v>
      </c>
      <c r="V432" s="54" t="s">
        <v>19</v>
      </c>
      <c r="W432" s="54" t="s">
        <v>612</v>
      </c>
      <c r="X432" s="54" t="s">
        <v>702</v>
      </c>
      <c r="Y432" s="55" t="str">
        <f t="shared" si="12"/>
        <v>42013冷房店舗用無し（一定速）</v>
      </c>
      <c r="Z432" s="56">
        <v>0.25</v>
      </c>
      <c r="AA432" s="56">
        <v>0.75</v>
      </c>
      <c r="AB432" s="57">
        <v>0.25</v>
      </c>
      <c r="AC432" s="57">
        <v>0.75</v>
      </c>
      <c r="AD432" s="31">
        <f>省エネ計算フォーマット【EHP】!$M$162/100</f>
        <v>0</v>
      </c>
      <c r="AE432" s="37">
        <f t="shared" si="13"/>
        <v>0.75</v>
      </c>
    </row>
    <row r="433" spans="13:31" ht="13.5" customHeight="1">
      <c r="M433" s="41">
        <v>12</v>
      </c>
      <c r="N433" s="42" t="s">
        <v>6</v>
      </c>
      <c r="O433" s="42" t="s">
        <v>677</v>
      </c>
      <c r="P433" s="42" t="s">
        <v>675</v>
      </c>
      <c r="Q433" s="42" t="s">
        <v>578</v>
      </c>
      <c r="R433" s="43">
        <v>0</v>
      </c>
      <c r="T433" s="53">
        <v>4</v>
      </c>
      <c r="U433" s="75">
        <v>2013</v>
      </c>
      <c r="V433" s="54" t="s">
        <v>19</v>
      </c>
      <c r="W433" s="54" t="s">
        <v>606</v>
      </c>
      <c r="X433" s="54" t="s">
        <v>702</v>
      </c>
      <c r="Y433" s="55" t="str">
        <f t="shared" si="12"/>
        <v>42013冷房ビル用マルチ無し（一定速）</v>
      </c>
      <c r="Z433" s="56">
        <v>0.25</v>
      </c>
      <c r="AA433" s="56">
        <v>0.75</v>
      </c>
      <c r="AB433" s="57">
        <v>0.25</v>
      </c>
      <c r="AC433" s="57">
        <v>0.75</v>
      </c>
      <c r="AD433" s="31">
        <f>省エネ計算フォーマット【EHP】!$M$162/100</f>
        <v>0</v>
      </c>
      <c r="AE433" s="37">
        <f t="shared" si="13"/>
        <v>0.75</v>
      </c>
    </row>
    <row r="434" spans="13:31" ht="13.5" customHeight="1">
      <c r="M434" s="41">
        <v>12</v>
      </c>
      <c r="N434" s="42" t="s">
        <v>7</v>
      </c>
      <c r="O434" s="42" t="s">
        <v>677</v>
      </c>
      <c r="P434" s="42" t="s">
        <v>675</v>
      </c>
      <c r="Q434" s="42" t="s">
        <v>582</v>
      </c>
      <c r="R434" s="43">
        <v>0</v>
      </c>
      <c r="T434" s="53">
        <v>4</v>
      </c>
      <c r="U434" s="75">
        <v>2013</v>
      </c>
      <c r="V434" s="54" t="s">
        <v>19</v>
      </c>
      <c r="W434" s="54" t="s">
        <v>607</v>
      </c>
      <c r="X434" s="54" t="s">
        <v>702</v>
      </c>
      <c r="Y434" s="55" t="str">
        <f t="shared" si="12"/>
        <v>42013冷房設備用無し（一定速）</v>
      </c>
      <c r="Z434" s="56">
        <v>0.25</v>
      </c>
      <c r="AA434" s="56">
        <v>0.75</v>
      </c>
      <c r="AB434" s="57">
        <v>0.25</v>
      </c>
      <c r="AC434" s="57">
        <v>0.75</v>
      </c>
      <c r="AD434" s="31">
        <f>省エネ計算フォーマット【EHP】!$M$162/100</f>
        <v>0</v>
      </c>
      <c r="AE434" s="37">
        <f t="shared" si="13"/>
        <v>0.75</v>
      </c>
    </row>
    <row r="435" spans="13:31" ht="14.25" customHeight="1">
      <c r="M435" s="41">
        <v>12</v>
      </c>
      <c r="N435" s="42" t="s">
        <v>8</v>
      </c>
      <c r="O435" s="42" t="s">
        <v>677</v>
      </c>
      <c r="P435" s="42" t="s">
        <v>675</v>
      </c>
      <c r="Q435" s="42" t="s">
        <v>586</v>
      </c>
      <c r="R435" s="43">
        <v>7.2999999999999995E-2</v>
      </c>
      <c r="T435" s="53">
        <v>4</v>
      </c>
      <c r="U435" s="75">
        <v>2013</v>
      </c>
      <c r="V435" s="54" t="s">
        <v>20</v>
      </c>
      <c r="W435" s="54" t="s">
        <v>612</v>
      </c>
      <c r="X435" s="54" t="s">
        <v>618</v>
      </c>
      <c r="Y435" s="55" t="str">
        <f t="shared" si="12"/>
        <v>42013暖房店舗用有り</v>
      </c>
      <c r="Z435" s="56">
        <v>-0.94</v>
      </c>
      <c r="AA435" s="56">
        <v>1.94</v>
      </c>
      <c r="AB435" s="57">
        <v>1.0853999999999999</v>
      </c>
      <c r="AC435" s="57">
        <v>1.4337</v>
      </c>
      <c r="AD435" s="31">
        <f>省エネ計算フォーマット【EHP】!$M$162/100</f>
        <v>0</v>
      </c>
      <c r="AE435" s="37">
        <f t="shared" si="13"/>
        <v>1.4330000000000001</v>
      </c>
    </row>
    <row r="436" spans="13:31" ht="13.5" customHeight="1">
      <c r="M436" s="41">
        <v>12</v>
      </c>
      <c r="N436" s="42" t="s">
        <v>9</v>
      </c>
      <c r="O436" s="42" t="s">
        <v>677</v>
      </c>
      <c r="P436" s="42" t="s">
        <v>675</v>
      </c>
      <c r="Q436" s="42" t="s">
        <v>590</v>
      </c>
      <c r="R436" s="43">
        <v>0</v>
      </c>
      <c r="T436" s="53">
        <v>4</v>
      </c>
      <c r="U436" s="75">
        <v>2013</v>
      </c>
      <c r="V436" s="54" t="s">
        <v>20</v>
      </c>
      <c r="W436" s="54" t="s">
        <v>606</v>
      </c>
      <c r="X436" s="54" t="s">
        <v>618</v>
      </c>
      <c r="Y436" s="55" t="str">
        <f t="shared" si="12"/>
        <v>42013暖房ビル用マルチ有り</v>
      </c>
      <c r="Z436" s="56">
        <v>-0.98</v>
      </c>
      <c r="AA436" s="56">
        <v>1.98</v>
      </c>
      <c r="AB436" s="57">
        <v>1.042</v>
      </c>
      <c r="AC436" s="57">
        <v>1.4744999999999999</v>
      </c>
      <c r="AD436" s="31">
        <f>省エネ計算フォーマット【EHP】!$M$162/100</f>
        <v>0</v>
      </c>
      <c r="AE436" s="37">
        <f t="shared" si="13"/>
        <v>1.474</v>
      </c>
    </row>
    <row r="437" spans="13:31" ht="13.5" customHeight="1">
      <c r="M437" s="41">
        <v>12</v>
      </c>
      <c r="N437" s="42" t="s">
        <v>10</v>
      </c>
      <c r="O437" s="42" t="s">
        <v>677</v>
      </c>
      <c r="P437" s="42" t="s">
        <v>675</v>
      </c>
      <c r="Q437" s="42" t="s">
        <v>594</v>
      </c>
      <c r="R437" s="43">
        <v>0</v>
      </c>
      <c r="T437" s="53">
        <v>4</v>
      </c>
      <c r="U437" s="75">
        <v>2013</v>
      </c>
      <c r="V437" s="54" t="s">
        <v>20</v>
      </c>
      <c r="W437" s="54" t="s">
        <v>607</v>
      </c>
      <c r="X437" s="54" t="s">
        <v>618</v>
      </c>
      <c r="Y437" s="55" t="str">
        <f t="shared" si="12"/>
        <v>42013暖房設備用有り</v>
      </c>
      <c r="Z437" s="56">
        <v>-0.32</v>
      </c>
      <c r="AA437" s="56">
        <v>1.32</v>
      </c>
      <c r="AB437" s="57">
        <v>1.028</v>
      </c>
      <c r="AC437" s="57">
        <v>0.98299999999999998</v>
      </c>
      <c r="AD437" s="31">
        <f>省エネ計算フォーマット【EHP】!$M$162/100</f>
        <v>0</v>
      </c>
      <c r="AE437" s="37">
        <f t="shared" si="13"/>
        <v>0.98299999999999998</v>
      </c>
    </row>
    <row r="438" spans="13:31" ht="13.5" customHeight="1">
      <c r="M438" s="41">
        <v>12</v>
      </c>
      <c r="N438" s="42" t="s">
        <v>11</v>
      </c>
      <c r="O438" s="42" t="s">
        <v>677</v>
      </c>
      <c r="P438" s="42" t="s">
        <v>675</v>
      </c>
      <c r="Q438" s="42" t="s">
        <v>598</v>
      </c>
      <c r="R438" s="43">
        <v>0</v>
      </c>
      <c r="T438" s="53">
        <v>4</v>
      </c>
      <c r="U438" s="75">
        <v>2013</v>
      </c>
      <c r="V438" s="54" t="s">
        <v>20</v>
      </c>
      <c r="W438" s="54" t="s">
        <v>612</v>
      </c>
      <c r="X438" s="54" t="s">
        <v>702</v>
      </c>
      <c r="Y438" s="55" t="str">
        <f t="shared" si="12"/>
        <v>42013暖房店舗用無し（一定速）</v>
      </c>
      <c r="Z438" s="56">
        <v>0.25</v>
      </c>
      <c r="AA438" s="56">
        <v>0.75</v>
      </c>
      <c r="AB438" s="57">
        <v>0.25</v>
      </c>
      <c r="AC438" s="57">
        <v>0.75</v>
      </c>
      <c r="AD438" s="31">
        <f>省エネ計算フォーマット【EHP】!$M$162/100</f>
        <v>0</v>
      </c>
      <c r="AE438" s="37">
        <f t="shared" si="13"/>
        <v>0.75</v>
      </c>
    </row>
    <row r="439" spans="13:31" ht="13.5" customHeight="1">
      <c r="M439" s="41">
        <v>12</v>
      </c>
      <c r="N439" s="42" t="s">
        <v>12</v>
      </c>
      <c r="O439" s="42" t="s">
        <v>677</v>
      </c>
      <c r="P439" s="42" t="s">
        <v>675</v>
      </c>
      <c r="Q439" s="42" t="s">
        <v>602</v>
      </c>
      <c r="R439" s="43">
        <v>7.8E-2</v>
      </c>
      <c r="T439" s="53">
        <v>4</v>
      </c>
      <c r="U439" s="75">
        <v>2013</v>
      </c>
      <c r="V439" s="54" t="s">
        <v>20</v>
      </c>
      <c r="W439" s="54" t="s">
        <v>606</v>
      </c>
      <c r="X439" s="54" t="s">
        <v>702</v>
      </c>
      <c r="Y439" s="55" t="str">
        <f t="shared" si="12"/>
        <v>42013暖房ビル用マルチ無し（一定速）</v>
      </c>
      <c r="Z439" s="56">
        <v>0.25</v>
      </c>
      <c r="AA439" s="56">
        <v>0.75</v>
      </c>
      <c r="AB439" s="57">
        <v>0.25</v>
      </c>
      <c r="AC439" s="57">
        <v>0.75</v>
      </c>
      <c r="AD439" s="31">
        <f>省エネ計算フォーマット【EHP】!$M$162/100</f>
        <v>0</v>
      </c>
      <c r="AE439" s="37">
        <f t="shared" si="13"/>
        <v>0.75</v>
      </c>
    </row>
    <row r="440" spans="13:31" ht="13.5" customHeight="1">
      <c r="M440" s="41">
        <v>1</v>
      </c>
      <c r="N440" s="42" t="s">
        <v>673</v>
      </c>
      <c r="O440" s="42" t="s">
        <v>677</v>
      </c>
      <c r="P440" s="42" t="s">
        <v>676</v>
      </c>
      <c r="Q440" s="42" t="s">
        <v>31</v>
      </c>
      <c r="R440" s="43">
        <v>0.19900000000000001</v>
      </c>
      <c r="T440" s="53">
        <v>4</v>
      </c>
      <c r="U440" s="75">
        <v>2013</v>
      </c>
      <c r="V440" s="54" t="s">
        <v>20</v>
      </c>
      <c r="W440" s="54" t="s">
        <v>607</v>
      </c>
      <c r="X440" s="54" t="s">
        <v>702</v>
      </c>
      <c r="Y440" s="55" t="str">
        <f t="shared" si="12"/>
        <v>42013暖房設備用無し（一定速）</v>
      </c>
      <c r="Z440" s="56">
        <v>0.25</v>
      </c>
      <c r="AA440" s="56">
        <v>0.75</v>
      </c>
      <c r="AB440" s="57">
        <v>0.25</v>
      </c>
      <c r="AC440" s="57">
        <v>0.75</v>
      </c>
      <c r="AD440" s="31">
        <f>省エネ計算フォーマット【EHP】!$M$162/100</f>
        <v>0</v>
      </c>
      <c r="AE440" s="37">
        <f t="shared" si="13"/>
        <v>0.75</v>
      </c>
    </row>
    <row r="441" spans="13:31" ht="13.5" customHeight="1">
      <c r="M441" s="41">
        <v>1</v>
      </c>
      <c r="N441" s="42" t="s">
        <v>2</v>
      </c>
      <c r="O441" s="42" t="s">
        <v>677</v>
      </c>
      <c r="P441" s="42" t="s">
        <v>676</v>
      </c>
      <c r="Q441" s="42" t="s">
        <v>35</v>
      </c>
      <c r="R441" s="43">
        <v>0.221</v>
      </c>
      <c r="T441" s="53">
        <v>4</v>
      </c>
      <c r="U441" s="75">
        <v>2014</v>
      </c>
      <c r="V441" s="54" t="s">
        <v>19</v>
      </c>
      <c r="W441" s="54" t="s">
        <v>612</v>
      </c>
      <c r="X441" s="54" t="s">
        <v>618</v>
      </c>
      <c r="Y441" s="55" t="str">
        <f t="shared" si="12"/>
        <v>42014冷房店舗用有り</v>
      </c>
      <c r="Z441" s="56">
        <v>-1.46</v>
      </c>
      <c r="AA441" s="56">
        <v>2.46</v>
      </c>
      <c r="AB441" s="57">
        <v>1.06</v>
      </c>
      <c r="AC441" s="57">
        <v>1.83</v>
      </c>
      <c r="AD441" s="31">
        <f>省エネ計算フォーマット【EHP】!$M$162/100</f>
        <v>0</v>
      </c>
      <c r="AE441" s="37">
        <f t="shared" si="13"/>
        <v>1.83</v>
      </c>
    </row>
    <row r="442" spans="13:31">
      <c r="M442" s="41">
        <v>1</v>
      </c>
      <c r="N442" s="42" t="s">
        <v>3</v>
      </c>
      <c r="O442" s="42" t="s">
        <v>677</v>
      </c>
      <c r="P442" s="42" t="s">
        <v>676</v>
      </c>
      <c r="Q442" s="42" t="s">
        <v>39</v>
      </c>
      <c r="R442" s="43">
        <v>0.26300000000000001</v>
      </c>
      <c r="T442" s="53">
        <v>4</v>
      </c>
      <c r="U442" s="75">
        <v>2014</v>
      </c>
      <c r="V442" s="54" t="s">
        <v>19</v>
      </c>
      <c r="W442" s="54" t="s">
        <v>606</v>
      </c>
      <c r="X442" s="54" t="s">
        <v>618</v>
      </c>
      <c r="Y442" s="55" t="str">
        <f t="shared" si="12"/>
        <v>42014冷房ビル用マルチ有り</v>
      </c>
      <c r="Z442" s="56">
        <v>-1.52</v>
      </c>
      <c r="AA442" s="56">
        <v>2.52</v>
      </c>
      <c r="AB442" s="57">
        <v>1.0736000000000001</v>
      </c>
      <c r="AC442" s="57">
        <v>1.8715999999999999</v>
      </c>
      <c r="AD442" s="31">
        <f>省エネ計算フォーマット【EHP】!$M$162/100</f>
        <v>0</v>
      </c>
      <c r="AE442" s="37">
        <f t="shared" si="13"/>
        <v>1.871</v>
      </c>
    </row>
    <row r="443" spans="13:31" ht="13.5" customHeight="1">
      <c r="M443" s="41">
        <v>1</v>
      </c>
      <c r="N443" s="42" t="s">
        <v>4</v>
      </c>
      <c r="O443" s="42" t="s">
        <v>677</v>
      </c>
      <c r="P443" s="42" t="s">
        <v>676</v>
      </c>
      <c r="Q443" s="42" t="s">
        <v>43</v>
      </c>
      <c r="R443" s="43">
        <v>0.42499999999999999</v>
      </c>
      <c r="T443" s="53">
        <v>4</v>
      </c>
      <c r="U443" s="75">
        <v>2014</v>
      </c>
      <c r="V443" s="54" t="s">
        <v>19</v>
      </c>
      <c r="W443" s="54" t="s">
        <v>607</v>
      </c>
      <c r="X443" s="54" t="s">
        <v>618</v>
      </c>
      <c r="Y443" s="55" t="str">
        <f t="shared" si="12"/>
        <v>42014冷房設備用有り</v>
      </c>
      <c r="Z443" s="56">
        <v>-0.32</v>
      </c>
      <c r="AA443" s="56">
        <v>1.32</v>
      </c>
      <c r="AB443" s="57">
        <v>1.0385</v>
      </c>
      <c r="AC443" s="57">
        <v>0.98040000000000005</v>
      </c>
      <c r="AD443" s="31">
        <f>省エネ計算フォーマット【EHP】!$M$162/100</f>
        <v>0</v>
      </c>
      <c r="AE443" s="37">
        <f t="shared" si="13"/>
        <v>0.98</v>
      </c>
    </row>
    <row r="444" spans="13:31" ht="13.5" customHeight="1">
      <c r="M444" s="41">
        <v>1</v>
      </c>
      <c r="N444" s="42" t="s">
        <v>5</v>
      </c>
      <c r="O444" s="42" t="s">
        <v>677</v>
      </c>
      <c r="P444" s="42" t="s">
        <v>676</v>
      </c>
      <c r="Q444" s="42" t="s">
        <v>47</v>
      </c>
      <c r="R444" s="43">
        <v>0.21</v>
      </c>
      <c r="T444" s="53">
        <v>4</v>
      </c>
      <c r="U444" s="75">
        <v>2014</v>
      </c>
      <c r="V444" s="54" t="s">
        <v>19</v>
      </c>
      <c r="W444" s="54" t="s">
        <v>612</v>
      </c>
      <c r="X444" s="54" t="s">
        <v>702</v>
      </c>
      <c r="Y444" s="55" t="str">
        <f t="shared" si="12"/>
        <v>42014冷房店舗用無し（一定速）</v>
      </c>
      <c r="Z444" s="56">
        <v>0.25</v>
      </c>
      <c r="AA444" s="56">
        <v>0.75</v>
      </c>
      <c r="AB444" s="57">
        <v>0.25</v>
      </c>
      <c r="AC444" s="57">
        <v>0.75</v>
      </c>
      <c r="AD444" s="31">
        <f>省エネ計算フォーマット【EHP】!$M$162/100</f>
        <v>0</v>
      </c>
      <c r="AE444" s="37">
        <f t="shared" si="13"/>
        <v>0.75</v>
      </c>
    </row>
    <row r="445" spans="13:31" ht="13.5" customHeight="1">
      <c r="M445" s="41">
        <v>1</v>
      </c>
      <c r="N445" s="42" t="s">
        <v>6</v>
      </c>
      <c r="O445" s="42" t="s">
        <v>677</v>
      </c>
      <c r="P445" s="42" t="s">
        <v>676</v>
      </c>
      <c r="Q445" s="42" t="s">
        <v>51</v>
      </c>
      <c r="R445" s="43">
        <v>0.23699999999999999</v>
      </c>
      <c r="T445" s="53">
        <v>4</v>
      </c>
      <c r="U445" s="75">
        <v>2014</v>
      </c>
      <c r="V445" s="54" t="s">
        <v>19</v>
      </c>
      <c r="W445" s="54" t="s">
        <v>606</v>
      </c>
      <c r="X445" s="54" t="s">
        <v>702</v>
      </c>
      <c r="Y445" s="55" t="str">
        <f t="shared" si="12"/>
        <v>42014冷房ビル用マルチ無し（一定速）</v>
      </c>
      <c r="Z445" s="56">
        <v>0.25</v>
      </c>
      <c r="AA445" s="56">
        <v>0.75</v>
      </c>
      <c r="AB445" s="57">
        <v>0.25</v>
      </c>
      <c r="AC445" s="57">
        <v>0.75</v>
      </c>
      <c r="AD445" s="31">
        <f>省エネ計算フォーマット【EHP】!$M$162/100</f>
        <v>0</v>
      </c>
      <c r="AE445" s="37">
        <f t="shared" si="13"/>
        <v>0.75</v>
      </c>
    </row>
    <row r="446" spans="13:31" ht="13.5" customHeight="1">
      <c r="M446" s="41">
        <v>1</v>
      </c>
      <c r="N446" s="42" t="s">
        <v>7</v>
      </c>
      <c r="O446" s="42" t="s">
        <v>677</v>
      </c>
      <c r="P446" s="42" t="s">
        <v>676</v>
      </c>
      <c r="Q446" s="42" t="s">
        <v>55</v>
      </c>
      <c r="R446" s="43">
        <v>0.23300000000000001</v>
      </c>
      <c r="T446" s="53">
        <v>4</v>
      </c>
      <c r="U446" s="75">
        <v>2014</v>
      </c>
      <c r="V446" s="54" t="s">
        <v>19</v>
      </c>
      <c r="W446" s="54" t="s">
        <v>607</v>
      </c>
      <c r="X446" s="54" t="s">
        <v>702</v>
      </c>
      <c r="Y446" s="55" t="str">
        <f t="shared" si="12"/>
        <v>42014冷房設備用無し（一定速）</v>
      </c>
      <c r="Z446" s="56">
        <v>0.25</v>
      </c>
      <c r="AA446" s="56">
        <v>0.75</v>
      </c>
      <c r="AB446" s="57">
        <v>0.25</v>
      </c>
      <c r="AC446" s="57">
        <v>0.75</v>
      </c>
      <c r="AD446" s="31">
        <f>省エネ計算フォーマット【EHP】!$M$162/100</f>
        <v>0</v>
      </c>
      <c r="AE446" s="37">
        <f t="shared" si="13"/>
        <v>0.75</v>
      </c>
    </row>
    <row r="447" spans="13:31" ht="13.5" customHeight="1">
      <c r="M447" s="41">
        <v>1</v>
      </c>
      <c r="N447" s="42" t="s">
        <v>8</v>
      </c>
      <c r="O447" s="42" t="s">
        <v>677</v>
      </c>
      <c r="P447" s="42" t="s">
        <v>676</v>
      </c>
      <c r="Q447" s="42" t="s">
        <v>59</v>
      </c>
      <c r="R447" s="43">
        <v>0.37</v>
      </c>
      <c r="T447" s="53">
        <v>4</v>
      </c>
      <c r="U447" s="75">
        <v>2014</v>
      </c>
      <c r="V447" s="54" t="s">
        <v>20</v>
      </c>
      <c r="W447" s="54" t="s">
        <v>612</v>
      </c>
      <c r="X447" s="54" t="s">
        <v>618</v>
      </c>
      <c r="Y447" s="55" t="str">
        <f t="shared" si="12"/>
        <v>42014暖房店舗用有り</v>
      </c>
      <c r="Z447" s="56">
        <v>-0.94</v>
      </c>
      <c r="AA447" s="56">
        <v>1.94</v>
      </c>
      <c r="AB447" s="57">
        <v>1.0853999999999999</v>
      </c>
      <c r="AC447" s="57">
        <v>1.4337</v>
      </c>
      <c r="AD447" s="31">
        <f>省エネ計算フォーマット【EHP】!$M$162/100</f>
        <v>0</v>
      </c>
      <c r="AE447" s="37">
        <f t="shared" si="13"/>
        <v>1.4330000000000001</v>
      </c>
    </row>
    <row r="448" spans="13:31">
      <c r="M448" s="41">
        <v>1</v>
      </c>
      <c r="N448" s="42" t="s">
        <v>9</v>
      </c>
      <c r="O448" s="42" t="s">
        <v>677</v>
      </c>
      <c r="P448" s="42" t="s">
        <v>676</v>
      </c>
      <c r="Q448" s="42" t="s">
        <v>63</v>
      </c>
      <c r="R448" s="43">
        <v>0.27800000000000002</v>
      </c>
      <c r="T448" s="53">
        <v>4</v>
      </c>
      <c r="U448" s="75">
        <v>2014</v>
      </c>
      <c r="V448" s="54" t="s">
        <v>20</v>
      </c>
      <c r="W448" s="54" t="s">
        <v>606</v>
      </c>
      <c r="X448" s="54" t="s">
        <v>618</v>
      </c>
      <c r="Y448" s="55" t="str">
        <f t="shared" si="12"/>
        <v>42014暖房ビル用マルチ有り</v>
      </c>
      <c r="Z448" s="56">
        <v>-0.96</v>
      </c>
      <c r="AA448" s="56">
        <v>1.96</v>
      </c>
      <c r="AB448" s="57">
        <v>1.0416000000000001</v>
      </c>
      <c r="AC448" s="57">
        <v>1.4596</v>
      </c>
      <c r="AD448" s="31">
        <f>省エネ計算フォーマット【EHP】!$M$162/100</f>
        <v>0</v>
      </c>
      <c r="AE448" s="37">
        <f t="shared" si="13"/>
        <v>1.4590000000000001</v>
      </c>
    </row>
    <row r="449" spans="13:31" ht="13.5" customHeight="1">
      <c r="M449" s="41">
        <v>1</v>
      </c>
      <c r="N449" s="42" t="s">
        <v>10</v>
      </c>
      <c r="O449" s="42" t="s">
        <v>677</v>
      </c>
      <c r="P449" s="42" t="s">
        <v>676</v>
      </c>
      <c r="Q449" s="42" t="s">
        <v>67</v>
      </c>
      <c r="R449" s="43">
        <v>0.56100000000000005</v>
      </c>
      <c r="T449" s="53">
        <v>4</v>
      </c>
      <c r="U449" s="75">
        <v>2014</v>
      </c>
      <c r="V449" s="54" t="s">
        <v>20</v>
      </c>
      <c r="W449" s="54" t="s">
        <v>607</v>
      </c>
      <c r="X449" s="54" t="s">
        <v>618</v>
      </c>
      <c r="Y449" s="55" t="str">
        <f t="shared" si="12"/>
        <v>42014暖房設備用有り</v>
      </c>
      <c r="Z449" s="56">
        <v>-0.36</v>
      </c>
      <c r="AA449" s="56">
        <v>1.36</v>
      </c>
      <c r="AB449" s="57">
        <v>1.0287999999999999</v>
      </c>
      <c r="AC449" s="57">
        <v>1.0127999999999999</v>
      </c>
      <c r="AD449" s="31">
        <f>省エネ計算フォーマット【EHP】!$M$162/100</f>
        <v>0</v>
      </c>
      <c r="AE449" s="37">
        <f t="shared" si="13"/>
        <v>1.012</v>
      </c>
    </row>
    <row r="450" spans="13:31" ht="13.5" customHeight="1">
      <c r="M450" s="41">
        <v>1</v>
      </c>
      <c r="N450" s="42" t="s">
        <v>11</v>
      </c>
      <c r="O450" s="42" t="s">
        <v>677</v>
      </c>
      <c r="P450" s="42" t="s">
        <v>676</v>
      </c>
      <c r="Q450" s="42" t="s">
        <v>71</v>
      </c>
      <c r="R450" s="43">
        <v>0.66600000000000004</v>
      </c>
      <c r="T450" s="53">
        <v>4</v>
      </c>
      <c r="U450" s="75">
        <v>2014</v>
      </c>
      <c r="V450" s="54" t="s">
        <v>20</v>
      </c>
      <c r="W450" s="54" t="s">
        <v>612</v>
      </c>
      <c r="X450" s="54" t="s">
        <v>702</v>
      </c>
      <c r="Y450" s="55" t="str">
        <f t="shared" si="12"/>
        <v>42014暖房店舗用無し（一定速）</v>
      </c>
      <c r="Z450" s="56">
        <v>0.25</v>
      </c>
      <c r="AA450" s="56">
        <v>0.75</v>
      </c>
      <c r="AB450" s="57">
        <v>0.25</v>
      </c>
      <c r="AC450" s="57">
        <v>0.75</v>
      </c>
      <c r="AD450" s="31">
        <f>省エネ計算フォーマット【EHP】!$M$162/100</f>
        <v>0</v>
      </c>
      <c r="AE450" s="37">
        <f t="shared" si="13"/>
        <v>0.75</v>
      </c>
    </row>
    <row r="451" spans="13:31" ht="13.5" customHeight="1">
      <c r="M451" s="41">
        <v>1</v>
      </c>
      <c r="N451" s="42" t="s">
        <v>12</v>
      </c>
      <c r="O451" s="42" t="s">
        <v>677</v>
      </c>
      <c r="P451" s="42" t="s">
        <v>676</v>
      </c>
      <c r="Q451" s="42" t="s">
        <v>75</v>
      </c>
      <c r="R451" s="43">
        <v>0.158</v>
      </c>
      <c r="T451" s="53">
        <v>4</v>
      </c>
      <c r="U451" s="75">
        <v>2014</v>
      </c>
      <c r="V451" s="54" t="s">
        <v>20</v>
      </c>
      <c r="W451" s="54" t="s">
        <v>606</v>
      </c>
      <c r="X451" s="54" t="s">
        <v>702</v>
      </c>
      <c r="Y451" s="55" t="str">
        <f t="shared" si="12"/>
        <v>42014暖房ビル用マルチ無し（一定速）</v>
      </c>
      <c r="Z451" s="56">
        <v>0.25</v>
      </c>
      <c r="AA451" s="56">
        <v>0.75</v>
      </c>
      <c r="AB451" s="57">
        <v>0.25</v>
      </c>
      <c r="AC451" s="57">
        <v>0.75</v>
      </c>
      <c r="AD451" s="31">
        <f>省エネ計算フォーマット【EHP】!$M$162/100</f>
        <v>0</v>
      </c>
      <c r="AE451" s="37">
        <f t="shared" si="13"/>
        <v>0.75</v>
      </c>
    </row>
    <row r="452" spans="13:31" ht="13.5" customHeight="1">
      <c r="M452" s="41">
        <v>2</v>
      </c>
      <c r="N452" s="42" t="s">
        <v>673</v>
      </c>
      <c r="O452" s="42" t="s">
        <v>677</v>
      </c>
      <c r="P452" s="42" t="s">
        <v>676</v>
      </c>
      <c r="Q452" s="42" t="s">
        <v>79</v>
      </c>
      <c r="R452" s="43">
        <v>0.193</v>
      </c>
      <c r="T452" s="53">
        <v>4</v>
      </c>
      <c r="U452" s="75">
        <v>2014</v>
      </c>
      <c r="V452" s="54" t="s">
        <v>20</v>
      </c>
      <c r="W452" s="54" t="s">
        <v>607</v>
      </c>
      <c r="X452" s="54" t="s">
        <v>702</v>
      </c>
      <c r="Y452" s="55" t="str">
        <f t="shared" si="12"/>
        <v>42014暖房設備用無し（一定速）</v>
      </c>
      <c r="Z452" s="56">
        <v>0.25</v>
      </c>
      <c r="AA452" s="56">
        <v>0.75</v>
      </c>
      <c r="AB452" s="57">
        <v>0.25</v>
      </c>
      <c r="AC452" s="57">
        <v>0.75</v>
      </c>
      <c r="AD452" s="31">
        <f>省エネ計算フォーマット【EHP】!$M$162/100</f>
        <v>0</v>
      </c>
      <c r="AE452" s="37">
        <f t="shared" si="13"/>
        <v>0.75</v>
      </c>
    </row>
    <row r="453" spans="13:31" ht="13.5" customHeight="1">
      <c r="M453" s="41">
        <v>2</v>
      </c>
      <c r="N453" s="42" t="s">
        <v>2</v>
      </c>
      <c r="O453" s="42" t="s">
        <v>677</v>
      </c>
      <c r="P453" s="42" t="s">
        <v>676</v>
      </c>
      <c r="Q453" s="42" t="s">
        <v>83</v>
      </c>
      <c r="R453" s="43">
        <v>0.22900000000000001</v>
      </c>
      <c r="T453" s="25">
        <v>4</v>
      </c>
      <c r="U453" s="50">
        <v>2015</v>
      </c>
      <c r="V453" s="41" t="s">
        <v>19</v>
      </c>
      <c r="W453" s="41" t="s">
        <v>612</v>
      </c>
      <c r="X453" s="41" t="s">
        <v>618</v>
      </c>
      <c r="Y453" s="28" t="str">
        <f t="shared" si="12"/>
        <v>42015冷房店舗用有り</v>
      </c>
      <c r="Z453" s="71">
        <v>-1.38</v>
      </c>
      <c r="AA453" s="71">
        <v>2.38</v>
      </c>
      <c r="AB453" s="72">
        <v>1.0581</v>
      </c>
      <c r="AC453" s="72">
        <v>1.7705</v>
      </c>
      <c r="AD453" s="31">
        <f>省エネ計算フォーマット【EHP】!$M$162/100</f>
        <v>0</v>
      </c>
      <c r="AE453" s="32">
        <f t="shared" si="13"/>
        <v>1.77</v>
      </c>
    </row>
    <row r="454" spans="13:31">
      <c r="M454" s="41">
        <v>2</v>
      </c>
      <c r="N454" s="42" t="s">
        <v>3</v>
      </c>
      <c r="O454" s="42" t="s">
        <v>677</v>
      </c>
      <c r="P454" s="42" t="s">
        <v>676</v>
      </c>
      <c r="Q454" s="42" t="s">
        <v>87</v>
      </c>
      <c r="R454" s="43">
        <v>0.254</v>
      </c>
      <c r="T454" s="25">
        <v>4</v>
      </c>
      <c r="U454" s="50">
        <v>2015</v>
      </c>
      <c r="V454" s="41" t="s">
        <v>19</v>
      </c>
      <c r="W454" s="41" t="s">
        <v>606</v>
      </c>
      <c r="X454" s="41" t="s">
        <v>618</v>
      </c>
      <c r="Y454" s="28" t="str">
        <f t="shared" si="12"/>
        <v>42015冷房ビル用マルチ有り</v>
      </c>
      <c r="Z454" s="51">
        <v>-1.5740000000000001</v>
      </c>
      <c r="AA454" s="51">
        <v>2.5739999999999998</v>
      </c>
      <c r="AB454" s="52">
        <v>1.0751999999999999</v>
      </c>
      <c r="AC454" s="52">
        <v>1.9117</v>
      </c>
      <c r="AD454" s="31">
        <f>省エネ計算フォーマット【EHP】!$M$162/100</f>
        <v>0</v>
      </c>
      <c r="AE454" s="32">
        <f t="shared" si="13"/>
        <v>1.911</v>
      </c>
    </row>
    <row r="455" spans="13:31" ht="13.5" customHeight="1">
      <c r="M455" s="41">
        <v>2</v>
      </c>
      <c r="N455" s="42" t="s">
        <v>4</v>
      </c>
      <c r="O455" s="42" t="s">
        <v>677</v>
      </c>
      <c r="P455" s="42" t="s">
        <v>676</v>
      </c>
      <c r="Q455" s="42" t="s">
        <v>91</v>
      </c>
      <c r="R455" s="43">
        <v>0.36699999999999999</v>
      </c>
      <c r="T455" s="25">
        <v>4</v>
      </c>
      <c r="U455" s="50">
        <v>2015</v>
      </c>
      <c r="V455" s="41" t="s">
        <v>19</v>
      </c>
      <c r="W455" s="41" t="s">
        <v>607</v>
      </c>
      <c r="X455" s="41" t="s">
        <v>618</v>
      </c>
      <c r="Y455" s="28" t="str">
        <f t="shared" si="12"/>
        <v>42015冷房設備用有り</v>
      </c>
      <c r="Z455" s="51">
        <v>-0.62</v>
      </c>
      <c r="AA455" s="51">
        <v>1.62</v>
      </c>
      <c r="AB455" s="52">
        <v>1.0472999999999999</v>
      </c>
      <c r="AC455" s="52">
        <v>1.2032</v>
      </c>
      <c r="AD455" s="31">
        <f>省エネ計算フォーマット【EHP】!$M$162/100</f>
        <v>0</v>
      </c>
      <c r="AE455" s="32">
        <f t="shared" si="13"/>
        <v>1.2030000000000001</v>
      </c>
    </row>
    <row r="456" spans="13:31" ht="13.5" customHeight="1">
      <c r="M456" s="41">
        <v>2</v>
      </c>
      <c r="N456" s="42" t="s">
        <v>5</v>
      </c>
      <c r="O456" s="42" t="s">
        <v>677</v>
      </c>
      <c r="P456" s="42" t="s">
        <v>676</v>
      </c>
      <c r="Q456" s="42" t="s">
        <v>95</v>
      </c>
      <c r="R456" s="43">
        <v>0.224</v>
      </c>
      <c r="T456" s="25">
        <v>4</v>
      </c>
      <c r="U456" s="50">
        <v>2015</v>
      </c>
      <c r="V456" s="41" t="s">
        <v>19</v>
      </c>
      <c r="W456" s="41" t="s">
        <v>612</v>
      </c>
      <c r="X456" s="41" t="s">
        <v>702</v>
      </c>
      <c r="Y456" s="28" t="str">
        <f t="shared" si="12"/>
        <v>42015冷房店舗用無し（一定速）</v>
      </c>
      <c r="Z456" s="51">
        <v>0.25</v>
      </c>
      <c r="AA456" s="51">
        <v>0.75</v>
      </c>
      <c r="AB456" s="52">
        <v>0.25</v>
      </c>
      <c r="AC456" s="52">
        <v>0.75</v>
      </c>
      <c r="AD456" s="31">
        <f>省エネ計算フォーマット【EHP】!$M$162/100</f>
        <v>0</v>
      </c>
      <c r="AE456" s="32">
        <f t="shared" si="13"/>
        <v>0.75</v>
      </c>
    </row>
    <row r="457" spans="13:31" ht="13.5" customHeight="1">
      <c r="M457" s="41">
        <v>2</v>
      </c>
      <c r="N457" s="42" t="s">
        <v>6</v>
      </c>
      <c r="O457" s="42" t="s">
        <v>677</v>
      </c>
      <c r="P457" s="42" t="s">
        <v>676</v>
      </c>
      <c r="Q457" s="42" t="s">
        <v>99</v>
      </c>
      <c r="R457" s="43">
        <v>0.23499999999999999</v>
      </c>
      <c r="T457" s="25">
        <v>4</v>
      </c>
      <c r="U457" s="50">
        <v>2015</v>
      </c>
      <c r="V457" s="41" t="s">
        <v>19</v>
      </c>
      <c r="W457" s="41" t="s">
        <v>606</v>
      </c>
      <c r="X457" s="41" t="s">
        <v>702</v>
      </c>
      <c r="Y457" s="28" t="str">
        <f t="shared" si="12"/>
        <v>42015冷房ビル用マルチ無し（一定速）</v>
      </c>
      <c r="Z457" s="51">
        <v>0.25</v>
      </c>
      <c r="AA457" s="51">
        <v>0.75</v>
      </c>
      <c r="AB457" s="52">
        <v>0.25</v>
      </c>
      <c r="AC457" s="52">
        <v>0.75</v>
      </c>
      <c r="AD457" s="31">
        <f>省エネ計算フォーマット【EHP】!$M$162/100</f>
        <v>0</v>
      </c>
      <c r="AE457" s="32">
        <f t="shared" si="13"/>
        <v>0.75</v>
      </c>
    </row>
    <row r="458" spans="13:31" ht="13.5" customHeight="1">
      <c r="M458" s="41">
        <v>2</v>
      </c>
      <c r="N458" s="42" t="s">
        <v>7</v>
      </c>
      <c r="O458" s="42" t="s">
        <v>677</v>
      </c>
      <c r="P458" s="42" t="s">
        <v>676</v>
      </c>
      <c r="Q458" s="42" t="s">
        <v>103</v>
      </c>
      <c r="R458" s="43">
        <v>0.21</v>
      </c>
      <c r="T458" s="25">
        <v>4</v>
      </c>
      <c r="U458" s="50">
        <v>2015</v>
      </c>
      <c r="V458" s="41" t="s">
        <v>19</v>
      </c>
      <c r="W458" s="41" t="s">
        <v>607</v>
      </c>
      <c r="X458" s="41" t="s">
        <v>702</v>
      </c>
      <c r="Y458" s="28" t="str">
        <f t="shared" ref="Y458:Y521" si="14">T458&amp;U458&amp;V458&amp;W458&amp;X458</f>
        <v>42015冷房設備用無し（一定速）</v>
      </c>
      <c r="Z458" s="51">
        <v>0.25</v>
      </c>
      <c r="AA458" s="51">
        <v>0.75</v>
      </c>
      <c r="AB458" s="52">
        <v>0.25</v>
      </c>
      <c r="AC458" s="52">
        <v>0.75</v>
      </c>
      <c r="AD458" s="31">
        <f>省エネ計算フォーマット【EHP】!$M$162/100</f>
        <v>0</v>
      </c>
      <c r="AE458" s="32">
        <f t="shared" si="13"/>
        <v>0.75</v>
      </c>
    </row>
    <row r="459" spans="13:31" ht="13.5" customHeight="1">
      <c r="M459" s="41">
        <v>2</v>
      </c>
      <c r="N459" s="42" t="s">
        <v>8</v>
      </c>
      <c r="O459" s="42" t="s">
        <v>677</v>
      </c>
      <c r="P459" s="42" t="s">
        <v>676</v>
      </c>
      <c r="Q459" s="42" t="s">
        <v>107</v>
      </c>
      <c r="R459" s="43">
        <v>0.35899999999999999</v>
      </c>
      <c r="T459" s="25">
        <v>4</v>
      </c>
      <c r="U459" s="50">
        <v>2015</v>
      </c>
      <c r="V459" s="41" t="s">
        <v>20</v>
      </c>
      <c r="W459" s="41" t="s">
        <v>612</v>
      </c>
      <c r="X459" s="41" t="s">
        <v>618</v>
      </c>
      <c r="Y459" s="28" t="str">
        <f t="shared" si="14"/>
        <v>42015暖房店舗用有り</v>
      </c>
      <c r="Z459" s="51">
        <v>-0.97</v>
      </c>
      <c r="AA459" s="51">
        <v>1.97</v>
      </c>
      <c r="AB459" s="52">
        <v>1.0867</v>
      </c>
      <c r="AC459" s="52">
        <v>1.4558</v>
      </c>
      <c r="AD459" s="31">
        <f>省エネ計算フォーマット【EHP】!$M$162/100</f>
        <v>0</v>
      </c>
      <c r="AE459" s="32">
        <f t="shared" si="13"/>
        <v>1.4550000000000001</v>
      </c>
    </row>
    <row r="460" spans="13:31">
      <c r="M460" s="41">
        <v>2</v>
      </c>
      <c r="N460" s="42" t="s">
        <v>9</v>
      </c>
      <c r="O460" s="42" t="s">
        <v>677</v>
      </c>
      <c r="P460" s="42" t="s">
        <v>676</v>
      </c>
      <c r="Q460" s="42" t="s">
        <v>111</v>
      </c>
      <c r="R460" s="43">
        <v>0.25</v>
      </c>
      <c r="T460" s="25">
        <v>4</v>
      </c>
      <c r="U460" s="50">
        <v>2015</v>
      </c>
      <c r="V460" s="41" t="s">
        <v>20</v>
      </c>
      <c r="W460" s="41" t="s">
        <v>606</v>
      </c>
      <c r="X460" s="41" t="s">
        <v>618</v>
      </c>
      <c r="Y460" s="28" t="str">
        <f t="shared" si="14"/>
        <v>42015暖房ビル用マルチ有り</v>
      </c>
      <c r="Z460" s="51">
        <v>-0.876</v>
      </c>
      <c r="AA460" s="51">
        <v>1.8759999999999999</v>
      </c>
      <c r="AB460" s="52">
        <v>1.0398000000000001</v>
      </c>
      <c r="AC460" s="52">
        <v>1.3971</v>
      </c>
      <c r="AD460" s="31">
        <f>省エネ計算フォーマット【EHP】!$M$162/100</f>
        <v>0</v>
      </c>
      <c r="AE460" s="32">
        <f t="shared" ref="AE460:AE523" si="15">ROUNDDOWN(IF(AD460&gt;=0.25,Z460*AD460+AA460,AB460*AD460+AC460),3)</f>
        <v>1.397</v>
      </c>
    </row>
    <row r="461" spans="13:31" ht="13.5" customHeight="1">
      <c r="M461" s="41">
        <v>2</v>
      </c>
      <c r="N461" s="42" t="s">
        <v>10</v>
      </c>
      <c r="O461" s="42" t="s">
        <v>677</v>
      </c>
      <c r="P461" s="42" t="s">
        <v>676</v>
      </c>
      <c r="Q461" s="42" t="s">
        <v>115</v>
      </c>
      <c r="R461" s="43">
        <v>0.51700000000000002</v>
      </c>
      <c r="T461" s="25">
        <v>4</v>
      </c>
      <c r="U461" s="50">
        <v>2015</v>
      </c>
      <c r="V461" s="41" t="s">
        <v>20</v>
      </c>
      <c r="W461" s="41" t="s">
        <v>607</v>
      </c>
      <c r="X461" s="41" t="s">
        <v>618</v>
      </c>
      <c r="Y461" s="28" t="str">
        <f t="shared" si="14"/>
        <v>42015暖房設備用有り</v>
      </c>
      <c r="Z461" s="51">
        <v>-0.59799999999999998</v>
      </c>
      <c r="AA461" s="51">
        <v>1.5980000000000001</v>
      </c>
      <c r="AB461" s="52">
        <v>1.0339</v>
      </c>
      <c r="AC461" s="52">
        <v>1.19</v>
      </c>
      <c r="AD461" s="31">
        <f>省エネ計算フォーマット【EHP】!$M$162/100</f>
        <v>0</v>
      </c>
      <c r="AE461" s="32">
        <f t="shared" si="15"/>
        <v>1.19</v>
      </c>
    </row>
    <row r="462" spans="13:31" ht="13.5" customHeight="1">
      <c r="M462" s="41">
        <v>2</v>
      </c>
      <c r="N462" s="42" t="s">
        <v>11</v>
      </c>
      <c r="O462" s="42" t="s">
        <v>677</v>
      </c>
      <c r="P462" s="42" t="s">
        <v>676</v>
      </c>
      <c r="Q462" s="42" t="s">
        <v>119</v>
      </c>
      <c r="R462" s="43">
        <v>0.627</v>
      </c>
      <c r="T462" s="25">
        <v>4</v>
      </c>
      <c r="U462" s="50">
        <v>2015</v>
      </c>
      <c r="V462" s="41" t="s">
        <v>20</v>
      </c>
      <c r="W462" s="41" t="s">
        <v>612</v>
      </c>
      <c r="X462" s="41" t="s">
        <v>702</v>
      </c>
      <c r="Y462" s="28" t="str">
        <f t="shared" si="14"/>
        <v>42015暖房店舗用無し（一定速）</v>
      </c>
      <c r="Z462" s="51">
        <v>0.25</v>
      </c>
      <c r="AA462" s="51">
        <v>0.75</v>
      </c>
      <c r="AB462" s="52">
        <v>0.25</v>
      </c>
      <c r="AC462" s="52">
        <v>0.75</v>
      </c>
      <c r="AD462" s="31">
        <f>省エネ計算フォーマット【EHP】!$M$162/100</f>
        <v>0</v>
      </c>
      <c r="AE462" s="32">
        <f t="shared" si="15"/>
        <v>0.75</v>
      </c>
    </row>
    <row r="463" spans="13:31" ht="13.5" customHeight="1">
      <c r="M463" s="41">
        <v>2</v>
      </c>
      <c r="N463" s="42" t="s">
        <v>12</v>
      </c>
      <c r="O463" s="42" t="s">
        <v>677</v>
      </c>
      <c r="P463" s="42" t="s">
        <v>676</v>
      </c>
      <c r="Q463" s="42" t="s">
        <v>123</v>
      </c>
      <c r="R463" s="43">
        <v>0.11899999999999999</v>
      </c>
      <c r="T463" s="25">
        <v>4</v>
      </c>
      <c r="U463" s="50">
        <v>2015</v>
      </c>
      <c r="V463" s="41" t="s">
        <v>20</v>
      </c>
      <c r="W463" s="41" t="s">
        <v>606</v>
      </c>
      <c r="X463" s="41" t="s">
        <v>702</v>
      </c>
      <c r="Y463" s="28" t="str">
        <f t="shared" si="14"/>
        <v>42015暖房ビル用マルチ無し（一定速）</v>
      </c>
      <c r="Z463" s="51">
        <v>0.25</v>
      </c>
      <c r="AA463" s="51">
        <v>0.75</v>
      </c>
      <c r="AB463" s="52">
        <v>0.25</v>
      </c>
      <c r="AC463" s="52">
        <v>0.75</v>
      </c>
      <c r="AD463" s="31">
        <f>省エネ計算フォーマット【EHP】!$M$162/100</f>
        <v>0</v>
      </c>
      <c r="AE463" s="32">
        <f t="shared" si="15"/>
        <v>0.75</v>
      </c>
    </row>
    <row r="464" spans="13:31" ht="13.5" customHeight="1">
      <c r="M464" s="41">
        <v>3</v>
      </c>
      <c r="N464" s="42" t="s">
        <v>673</v>
      </c>
      <c r="O464" s="42" t="s">
        <v>677</v>
      </c>
      <c r="P464" s="42" t="s">
        <v>676</v>
      </c>
      <c r="Q464" s="42" t="s">
        <v>127</v>
      </c>
      <c r="R464" s="43">
        <v>0.14599999999999999</v>
      </c>
      <c r="T464" s="25">
        <v>4</v>
      </c>
      <c r="U464" s="50">
        <v>2015</v>
      </c>
      <c r="V464" s="41" t="s">
        <v>20</v>
      </c>
      <c r="W464" s="41" t="s">
        <v>607</v>
      </c>
      <c r="X464" s="41" t="s">
        <v>702</v>
      </c>
      <c r="Y464" s="28" t="str">
        <f t="shared" si="14"/>
        <v>42015暖房設備用無し（一定速）</v>
      </c>
      <c r="Z464" s="51">
        <v>0.25</v>
      </c>
      <c r="AA464" s="51">
        <v>0.75</v>
      </c>
      <c r="AB464" s="52">
        <v>0.25</v>
      </c>
      <c r="AC464" s="52">
        <v>0.75</v>
      </c>
      <c r="AD464" s="31">
        <f>省エネ計算フォーマット【EHP】!$M$162/100</f>
        <v>0</v>
      </c>
      <c r="AE464" s="32">
        <f t="shared" si="15"/>
        <v>0.75</v>
      </c>
    </row>
    <row r="465" spans="13:31" ht="13.5" customHeight="1">
      <c r="M465" s="41">
        <v>3</v>
      </c>
      <c r="N465" s="42" t="s">
        <v>2</v>
      </c>
      <c r="O465" s="42" t="s">
        <v>677</v>
      </c>
      <c r="P465" s="42" t="s">
        <v>676</v>
      </c>
      <c r="Q465" s="42" t="s">
        <v>131</v>
      </c>
      <c r="R465" s="43">
        <v>0.123</v>
      </c>
      <c r="T465" s="25">
        <v>4</v>
      </c>
      <c r="U465" s="50">
        <v>2020</v>
      </c>
      <c r="V465" s="41" t="s">
        <v>613</v>
      </c>
      <c r="W465" s="41" t="s">
        <v>612</v>
      </c>
      <c r="X465" s="41" t="s">
        <v>618</v>
      </c>
      <c r="Y465" s="28" t="str">
        <f t="shared" si="14"/>
        <v>42020冷房店舗用有り</v>
      </c>
      <c r="Z465" s="51">
        <v>-1.38</v>
      </c>
      <c r="AA465" s="51">
        <v>2.38</v>
      </c>
      <c r="AB465" s="52">
        <v>1.0581</v>
      </c>
      <c r="AC465" s="52">
        <v>1.7705</v>
      </c>
      <c r="AD465" s="31">
        <f>省エネ計算フォーマット【EHP】!$M$162/100</f>
        <v>0</v>
      </c>
      <c r="AE465" s="32">
        <f t="shared" si="15"/>
        <v>1.77</v>
      </c>
    </row>
    <row r="466" spans="13:31">
      <c r="M466" s="41">
        <v>3</v>
      </c>
      <c r="N466" s="42" t="s">
        <v>3</v>
      </c>
      <c r="O466" s="42" t="s">
        <v>677</v>
      </c>
      <c r="P466" s="42" t="s">
        <v>676</v>
      </c>
      <c r="Q466" s="42" t="s">
        <v>135</v>
      </c>
      <c r="R466" s="43">
        <v>0.15</v>
      </c>
      <c r="T466" s="25">
        <v>4</v>
      </c>
      <c r="U466" s="26">
        <v>2020</v>
      </c>
      <c r="V466" s="27" t="s">
        <v>613</v>
      </c>
      <c r="W466" s="27" t="s">
        <v>606</v>
      </c>
      <c r="X466" s="27" t="s">
        <v>618</v>
      </c>
      <c r="Y466" s="28" t="str">
        <f t="shared" si="14"/>
        <v>42020冷房ビル用マルチ有り</v>
      </c>
      <c r="Z466" s="51">
        <v>-1.68</v>
      </c>
      <c r="AA466" s="51">
        <v>2.68</v>
      </c>
      <c r="AB466" s="52">
        <v>1.0788</v>
      </c>
      <c r="AC466" s="52">
        <v>2.0053000000000001</v>
      </c>
      <c r="AD466" s="31">
        <f>省エネ計算フォーマット【EHP】!$M$162/100</f>
        <v>0</v>
      </c>
      <c r="AE466" s="32">
        <f t="shared" si="15"/>
        <v>2.0049999999999999</v>
      </c>
    </row>
    <row r="467" spans="13:31" ht="13.5" customHeight="1">
      <c r="M467" s="41">
        <v>3</v>
      </c>
      <c r="N467" s="42" t="s">
        <v>4</v>
      </c>
      <c r="O467" s="42" t="s">
        <v>677</v>
      </c>
      <c r="P467" s="42" t="s">
        <v>676</v>
      </c>
      <c r="Q467" s="42" t="s">
        <v>139</v>
      </c>
      <c r="R467" s="43">
        <v>0.28999999999999998</v>
      </c>
      <c r="T467" s="25">
        <v>4</v>
      </c>
      <c r="U467" s="26">
        <v>2020</v>
      </c>
      <c r="V467" s="27" t="s">
        <v>613</v>
      </c>
      <c r="W467" s="27" t="s">
        <v>607</v>
      </c>
      <c r="X467" s="27" t="s">
        <v>618</v>
      </c>
      <c r="Y467" s="28" t="str">
        <f t="shared" si="14"/>
        <v>42020冷房設備用有り</v>
      </c>
      <c r="Z467" s="51">
        <v>-0.62</v>
      </c>
      <c r="AA467" s="51">
        <v>1.62</v>
      </c>
      <c r="AB467" s="52">
        <v>1.0472999999999999</v>
      </c>
      <c r="AC467" s="52">
        <v>1.2032</v>
      </c>
      <c r="AD467" s="31">
        <f>省エネ計算フォーマット【EHP】!$M$162/100</f>
        <v>0</v>
      </c>
      <c r="AE467" s="32">
        <f t="shared" si="15"/>
        <v>1.2030000000000001</v>
      </c>
    </row>
    <row r="468" spans="13:31" ht="13.5" customHeight="1">
      <c r="M468" s="41">
        <v>3</v>
      </c>
      <c r="N468" s="42" t="s">
        <v>5</v>
      </c>
      <c r="O468" s="42" t="s">
        <v>677</v>
      </c>
      <c r="P468" s="42" t="s">
        <v>676</v>
      </c>
      <c r="Q468" s="42" t="s">
        <v>143</v>
      </c>
      <c r="R468" s="43">
        <v>0.14299999999999999</v>
      </c>
      <c r="T468" s="25">
        <v>4</v>
      </c>
      <c r="U468" s="26">
        <v>2020</v>
      </c>
      <c r="V468" s="27" t="s">
        <v>613</v>
      </c>
      <c r="W468" s="27" t="s">
        <v>612</v>
      </c>
      <c r="X468" s="27" t="s">
        <v>702</v>
      </c>
      <c r="Y468" s="28" t="str">
        <f t="shared" si="14"/>
        <v>42020冷房店舗用無し（一定速）</v>
      </c>
      <c r="Z468" s="51">
        <v>0.25</v>
      </c>
      <c r="AA468" s="51">
        <v>0.75</v>
      </c>
      <c r="AB468" s="52">
        <v>0.25</v>
      </c>
      <c r="AC468" s="52">
        <v>0.75</v>
      </c>
      <c r="AD468" s="31">
        <f>省エネ計算フォーマット【EHP】!$M$162/100</f>
        <v>0</v>
      </c>
      <c r="AE468" s="32">
        <f t="shared" si="15"/>
        <v>0.75</v>
      </c>
    </row>
    <row r="469" spans="13:31" ht="13.5" customHeight="1">
      <c r="M469" s="41">
        <v>3</v>
      </c>
      <c r="N469" s="42" t="s">
        <v>6</v>
      </c>
      <c r="O469" s="42" t="s">
        <v>677</v>
      </c>
      <c r="P469" s="42" t="s">
        <v>676</v>
      </c>
      <c r="Q469" s="42" t="s">
        <v>147</v>
      </c>
      <c r="R469" s="43">
        <v>0.14199999999999999</v>
      </c>
      <c r="T469" s="25">
        <v>4</v>
      </c>
      <c r="U469" s="26">
        <v>2020</v>
      </c>
      <c r="V469" s="27" t="s">
        <v>613</v>
      </c>
      <c r="W469" s="27" t="s">
        <v>606</v>
      </c>
      <c r="X469" s="27" t="s">
        <v>702</v>
      </c>
      <c r="Y469" s="28" t="str">
        <f t="shared" si="14"/>
        <v>42020冷房ビル用マルチ無し（一定速）</v>
      </c>
      <c r="Z469" s="51">
        <v>0.25</v>
      </c>
      <c r="AA469" s="51">
        <v>0.75</v>
      </c>
      <c r="AB469" s="52">
        <v>0.25</v>
      </c>
      <c r="AC469" s="52">
        <v>0.75</v>
      </c>
      <c r="AD469" s="31">
        <f>省エネ計算フォーマット【EHP】!$M$162/100</f>
        <v>0</v>
      </c>
      <c r="AE469" s="32">
        <f t="shared" si="15"/>
        <v>0.75</v>
      </c>
    </row>
    <row r="470" spans="13:31" ht="13.5" customHeight="1">
      <c r="M470" s="41">
        <v>3</v>
      </c>
      <c r="N470" s="42" t="s">
        <v>7</v>
      </c>
      <c r="O470" s="42" t="s">
        <v>677</v>
      </c>
      <c r="P470" s="42" t="s">
        <v>676</v>
      </c>
      <c r="Q470" s="42" t="s">
        <v>151</v>
      </c>
      <c r="R470" s="43">
        <v>0.13</v>
      </c>
      <c r="T470" s="25">
        <v>4</v>
      </c>
      <c r="U470" s="26">
        <v>2020</v>
      </c>
      <c r="V470" s="27" t="s">
        <v>613</v>
      </c>
      <c r="W470" s="27" t="s">
        <v>607</v>
      </c>
      <c r="X470" s="27" t="s">
        <v>702</v>
      </c>
      <c r="Y470" s="28" t="str">
        <f t="shared" si="14"/>
        <v>42020冷房設備用無し（一定速）</v>
      </c>
      <c r="Z470" s="51">
        <v>0.25</v>
      </c>
      <c r="AA470" s="51">
        <v>0.75</v>
      </c>
      <c r="AB470" s="52">
        <v>0.25</v>
      </c>
      <c r="AC470" s="52">
        <v>0.75</v>
      </c>
      <c r="AD470" s="31">
        <f>省エネ計算フォーマット【EHP】!$M$162/100</f>
        <v>0</v>
      </c>
      <c r="AE470" s="32">
        <f t="shared" si="15"/>
        <v>0.75</v>
      </c>
    </row>
    <row r="471" spans="13:31" ht="13.5" customHeight="1">
      <c r="M471" s="41">
        <v>3</v>
      </c>
      <c r="N471" s="42" t="s">
        <v>8</v>
      </c>
      <c r="O471" s="42" t="s">
        <v>677</v>
      </c>
      <c r="P471" s="42" t="s">
        <v>676</v>
      </c>
      <c r="Q471" s="42" t="s">
        <v>155</v>
      </c>
      <c r="R471" s="43">
        <v>0.22</v>
      </c>
      <c r="T471" s="25">
        <v>4</v>
      </c>
      <c r="U471" s="26">
        <v>2020</v>
      </c>
      <c r="V471" s="27" t="s">
        <v>614</v>
      </c>
      <c r="W471" s="27" t="s">
        <v>612</v>
      </c>
      <c r="X471" s="27" t="s">
        <v>618</v>
      </c>
      <c r="Y471" s="28" t="str">
        <f t="shared" si="14"/>
        <v>42020暖房店舗用有り</v>
      </c>
      <c r="Z471" s="51">
        <v>-0.96</v>
      </c>
      <c r="AA471" s="51">
        <v>1.96</v>
      </c>
      <c r="AB471" s="52">
        <v>1.0862000000000001</v>
      </c>
      <c r="AC471" s="52">
        <v>1.4483999999999999</v>
      </c>
      <c r="AD471" s="31">
        <f>省エネ計算フォーマット【EHP】!$M$162/100</f>
        <v>0</v>
      </c>
      <c r="AE471" s="32">
        <f t="shared" si="15"/>
        <v>1.448</v>
      </c>
    </row>
    <row r="472" spans="13:31">
      <c r="M472" s="41">
        <v>3</v>
      </c>
      <c r="N472" s="42" t="s">
        <v>9</v>
      </c>
      <c r="O472" s="42" t="s">
        <v>677</v>
      </c>
      <c r="P472" s="42" t="s">
        <v>676</v>
      </c>
      <c r="Q472" s="42" t="s">
        <v>159</v>
      </c>
      <c r="R472" s="43">
        <v>0.20100000000000001</v>
      </c>
      <c r="T472" s="25">
        <v>4</v>
      </c>
      <c r="U472" s="26">
        <v>2020</v>
      </c>
      <c r="V472" s="27" t="s">
        <v>614</v>
      </c>
      <c r="W472" s="27" t="s">
        <v>606</v>
      </c>
      <c r="X472" s="27" t="s">
        <v>618</v>
      </c>
      <c r="Y472" s="28" t="str">
        <f t="shared" si="14"/>
        <v>42020暖房ビル用マルチ有り</v>
      </c>
      <c r="Z472" s="51">
        <v>-1.1000000000000001</v>
      </c>
      <c r="AA472" s="51">
        <v>2.1</v>
      </c>
      <c r="AB472" s="52">
        <v>1.0416000000000001</v>
      </c>
      <c r="AC472" s="52">
        <v>1.4596</v>
      </c>
      <c r="AD472" s="31">
        <f>省エネ計算フォーマット【EHP】!$M$162/100</f>
        <v>0</v>
      </c>
      <c r="AE472" s="32">
        <f t="shared" si="15"/>
        <v>1.4590000000000001</v>
      </c>
    </row>
    <row r="473" spans="13:31" ht="13.5" customHeight="1">
      <c r="M473" s="41">
        <v>3</v>
      </c>
      <c r="N473" s="42" t="s">
        <v>10</v>
      </c>
      <c r="O473" s="42" t="s">
        <v>677</v>
      </c>
      <c r="P473" s="42" t="s">
        <v>676</v>
      </c>
      <c r="Q473" s="42" t="s">
        <v>163</v>
      </c>
      <c r="R473" s="43">
        <v>0.36099999999999999</v>
      </c>
      <c r="T473" s="25">
        <v>4</v>
      </c>
      <c r="U473" s="26">
        <v>2020</v>
      </c>
      <c r="V473" s="27" t="s">
        <v>614</v>
      </c>
      <c r="W473" s="27" t="s">
        <v>607</v>
      </c>
      <c r="X473" s="27" t="s">
        <v>618</v>
      </c>
      <c r="Y473" s="28" t="str">
        <f t="shared" si="14"/>
        <v>42020暖房設備用有り</v>
      </c>
      <c r="Z473" s="51">
        <v>-0.46</v>
      </c>
      <c r="AA473" s="51">
        <v>1.46</v>
      </c>
      <c r="AB473" s="52">
        <v>0.94</v>
      </c>
      <c r="AC473" s="52">
        <v>1.1100000000000001</v>
      </c>
      <c r="AD473" s="31">
        <f>省エネ計算フォーマット【EHP】!$M$162/100</f>
        <v>0</v>
      </c>
      <c r="AE473" s="32">
        <f t="shared" si="15"/>
        <v>1.1100000000000001</v>
      </c>
    </row>
    <row r="474" spans="13:31" ht="13.5" customHeight="1">
      <c r="M474" s="41">
        <v>3</v>
      </c>
      <c r="N474" s="42" t="s">
        <v>11</v>
      </c>
      <c r="O474" s="42" t="s">
        <v>677</v>
      </c>
      <c r="P474" s="42" t="s">
        <v>676</v>
      </c>
      <c r="Q474" s="42" t="s">
        <v>167</v>
      </c>
      <c r="R474" s="43">
        <v>0.48299999999999998</v>
      </c>
      <c r="T474" s="25">
        <v>4</v>
      </c>
      <c r="U474" s="26">
        <v>2020</v>
      </c>
      <c r="V474" s="27" t="s">
        <v>614</v>
      </c>
      <c r="W474" s="27" t="s">
        <v>612</v>
      </c>
      <c r="X474" s="27" t="s">
        <v>702</v>
      </c>
      <c r="Y474" s="28" t="str">
        <f t="shared" si="14"/>
        <v>42020暖房店舗用無し（一定速）</v>
      </c>
      <c r="Z474" s="51">
        <v>0.25</v>
      </c>
      <c r="AA474" s="51">
        <v>0.75</v>
      </c>
      <c r="AB474" s="52">
        <v>0.25</v>
      </c>
      <c r="AC474" s="52">
        <v>0.75</v>
      </c>
      <c r="AD474" s="31">
        <f>省エネ計算フォーマット【EHP】!$M$162/100</f>
        <v>0</v>
      </c>
      <c r="AE474" s="32">
        <f t="shared" si="15"/>
        <v>0.75</v>
      </c>
    </row>
    <row r="475" spans="13:31" ht="13.5" customHeight="1">
      <c r="M475" s="41">
        <v>3</v>
      </c>
      <c r="N475" s="42" t="s">
        <v>12</v>
      </c>
      <c r="O475" s="42" t="s">
        <v>677</v>
      </c>
      <c r="P475" s="42" t="s">
        <v>676</v>
      </c>
      <c r="Q475" s="42" t="s">
        <v>171</v>
      </c>
      <c r="R475" s="43">
        <v>7.9000000000000001E-2</v>
      </c>
      <c r="T475" s="25">
        <v>4</v>
      </c>
      <c r="U475" s="26">
        <v>2020</v>
      </c>
      <c r="V475" s="27" t="s">
        <v>614</v>
      </c>
      <c r="W475" s="27" t="s">
        <v>606</v>
      </c>
      <c r="X475" s="27" t="s">
        <v>702</v>
      </c>
      <c r="Y475" s="28" t="str">
        <f t="shared" si="14"/>
        <v>42020暖房ビル用マルチ無し（一定速）</v>
      </c>
      <c r="Z475" s="51">
        <v>0.25</v>
      </c>
      <c r="AA475" s="51">
        <v>0.75</v>
      </c>
      <c r="AB475" s="52">
        <v>0.25</v>
      </c>
      <c r="AC475" s="52">
        <v>0.75</v>
      </c>
      <c r="AD475" s="31">
        <f>省エネ計算フォーマット【EHP】!$M$162/100</f>
        <v>0</v>
      </c>
      <c r="AE475" s="32">
        <f t="shared" si="15"/>
        <v>0.75</v>
      </c>
    </row>
    <row r="476" spans="13:31" ht="13.5" customHeight="1">
      <c r="M476" s="41">
        <v>4</v>
      </c>
      <c r="N476" s="42" t="s">
        <v>673</v>
      </c>
      <c r="O476" s="42" t="s">
        <v>677</v>
      </c>
      <c r="P476" s="42" t="s">
        <v>676</v>
      </c>
      <c r="Q476" s="42" t="s">
        <v>175</v>
      </c>
      <c r="R476" s="43">
        <v>8.7999999999999995E-2</v>
      </c>
      <c r="T476" s="25">
        <v>4</v>
      </c>
      <c r="U476" s="27">
        <v>2020</v>
      </c>
      <c r="V476" s="27" t="s">
        <v>614</v>
      </c>
      <c r="W476" s="27" t="s">
        <v>607</v>
      </c>
      <c r="X476" s="27" t="s">
        <v>702</v>
      </c>
      <c r="Y476" s="28" t="str">
        <f t="shared" si="14"/>
        <v>42020暖房設備用無し（一定速）</v>
      </c>
      <c r="Z476" s="51">
        <v>0.25</v>
      </c>
      <c r="AA476" s="51">
        <v>0.75</v>
      </c>
      <c r="AB476" s="52">
        <v>0.25</v>
      </c>
      <c r="AC476" s="52">
        <v>0.75</v>
      </c>
      <c r="AD476" s="31">
        <f>省エネ計算フォーマット【EHP】!$M$162/100</f>
        <v>0</v>
      </c>
      <c r="AE476" s="32">
        <f t="shared" si="15"/>
        <v>0.75</v>
      </c>
    </row>
    <row r="477" spans="13:31" ht="13.5" customHeight="1">
      <c r="M477" s="41">
        <v>4</v>
      </c>
      <c r="N477" s="42" t="s">
        <v>2</v>
      </c>
      <c r="O477" s="42" t="s">
        <v>677</v>
      </c>
      <c r="P477" s="42" t="s">
        <v>676</v>
      </c>
      <c r="Q477" s="42" t="s">
        <v>179</v>
      </c>
      <c r="R477" s="43">
        <v>8.4000000000000005E-2</v>
      </c>
      <c r="T477" s="53">
        <v>4</v>
      </c>
      <c r="U477" s="54">
        <v>2024</v>
      </c>
      <c r="V477" s="54" t="s">
        <v>613</v>
      </c>
      <c r="W477" s="54" t="s">
        <v>612</v>
      </c>
      <c r="X477" s="54" t="s">
        <v>618</v>
      </c>
      <c r="Y477" s="55" t="str">
        <f t="shared" si="14"/>
        <v>42024冷房店舗用有り</v>
      </c>
      <c r="Z477" s="56">
        <v>-1.58</v>
      </c>
      <c r="AA477" s="56">
        <v>2.58</v>
      </c>
      <c r="AB477" s="57">
        <v>1.0629999999999999</v>
      </c>
      <c r="AC477" s="57">
        <v>1.9193</v>
      </c>
      <c r="AD477" s="31">
        <f>省エネ計算フォーマット【EHP】!$M$162/100</f>
        <v>0</v>
      </c>
      <c r="AE477" s="37">
        <f t="shared" si="15"/>
        <v>1.919</v>
      </c>
    </row>
    <row r="478" spans="13:31">
      <c r="M478" s="41">
        <v>4</v>
      </c>
      <c r="N478" s="42" t="s">
        <v>3</v>
      </c>
      <c r="O478" s="42" t="s">
        <v>677</v>
      </c>
      <c r="P478" s="42" t="s">
        <v>676</v>
      </c>
      <c r="Q478" s="42" t="s">
        <v>183</v>
      </c>
      <c r="R478" s="43">
        <v>9.8000000000000004E-2</v>
      </c>
      <c r="T478" s="53">
        <v>4</v>
      </c>
      <c r="U478" s="54">
        <v>2024</v>
      </c>
      <c r="V478" s="54" t="s">
        <v>613</v>
      </c>
      <c r="W478" s="54" t="s">
        <v>606</v>
      </c>
      <c r="X478" s="54" t="s">
        <v>618</v>
      </c>
      <c r="Y478" s="55" t="str">
        <f t="shared" si="14"/>
        <v>42024冷房ビル用マルチ有り</v>
      </c>
      <c r="Z478" s="56">
        <v>-1.6</v>
      </c>
      <c r="AA478" s="56">
        <v>2.6</v>
      </c>
      <c r="AB478" s="57">
        <v>1.0759000000000001</v>
      </c>
      <c r="AC478" s="57">
        <v>1.931</v>
      </c>
      <c r="AD478" s="31">
        <f>省エネ計算フォーマット【EHP】!$M$162/100</f>
        <v>0</v>
      </c>
      <c r="AE478" s="37">
        <f t="shared" si="15"/>
        <v>1.931</v>
      </c>
    </row>
    <row r="479" spans="13:31" ht="14.25" customHeight="1">
      <c r="M479" s="41">
        <v>4</v>
      </c>
      <c r="N479" s="42" t="s">
        <v>4</v>
      </c>
      <c r="O479" s="42" t="s">
        <v>677</v>
      </c>
      <c r="P479" s="42" t="s">
        <v>676</v>
      </c>
      <c r="Q479" s="42" t="s">
        <v>187</v>
      </c>
      <c r="R479" s="43">
        <v>0.128</v>
      </c>
      <c r="T479" s="53">
        <v>4</v>
      </c>
      <c r="U479" s="54">
        <v>2024</v>
      </c>
      <c r="V479" s="54" t="s">
        <v>613</v>
      </c>
      <c r="W479" s="54" t="s">
        <v>607</v>
      </c>
      <c r="X479" s="54" t="s">
        <v>618</v>
      </c>
      <c r="Y479" s="55" t="str">
        <f t="shared" si="14"/>
        <v>42024冷房設備用有り</v>
      </c>
      <c r="Z479" s="56">
        <v>-0.6</v>
      </c>
      <c r="AA479" s="56">
        <v>1.6</v>
      </c>
      <c r="AB479" s="57">
        <v>1.0467</v>
      </c>
      <c r="AC479" s="57">
        <v>1.1882999999999999</v>
      </c>
      <c r="AD479" s="31">
        <f>省エネ計算フォーマット【EHP】!$M$162/100</f>
        <v>0</v>
      </c>
      <c r="AE479" s="37">
        <f t="shared" si="15"/>
        <v>1.1879999999999999</v>
      </c>
    </row>
    <row r="480" spans="13:31" ht="13.5" customHeight="1">
      <c r="M480" s="41">
        <v>4</v>
      </c>
      <c r="N480" s="42" t="s">
        <v>5</v>
      </c>
      <c r="O480" s="42" t="s">
        <v>677</v>
      </c>
      <c r="P480" s="42" t="s">
        <v>676</v>
      </c>
      <c r="Q480" s="42" t="s">
        <v>191</v>
      </c>
      <c r="R480" s="43">
        <v>0</v>
      </c>
      <c r="T480" s="53">
        <v>4</v>
      </c>
      <c r="U480" s="54">
        <v>2024</v>
      </c>
      <c r="V480" s="54" t="s">
        <v>613</v>
      </c>
      <c r="W480" s="54" t="s">
        <v>612</v>
      </c>
      <c r="X480" s="54" t="s">
        <v>702</v>
      </c>
      <c r="Y480" s="55" t="str">
        <f t="shared" si="14"/>
        <v>42024冷房店舗用無し（一定速）</v>
      </c>
      <c r="Z480" s="56">
        <v>0.25</v>
      </c>
      <c r="AA480" s="56">
        <v>0.75</v>
      </c>
      <c r="AB480" s="57">
        <v>0.25</v>
      </c>
      <c r="AC480" s="57">
        <v>0.75</v>
      </c>
      <c r="AD480" s="31">
        <f>省エネ計算フォーマット【EHP】!$M$162/100</f>
        <v>0</v>
      </c>
      <c r="AE480" s="37">
        <f t="shared" si="15"/>
        <v>0.75</v>
      </c>
    </row>
    <row r="481" spans="13:31" ht="13.5" customHeight="1">
      <c r="M481" s="41">
        <v>4</v>
      </c>
      <c r="N481" s="42" t="s">
        <v>6</v>
      </c>
      <c r="O481" s="42" t="s">
        <v>677</v>
      </c>
      <c r="P481" s="42" t="s">
        <v>676</v>
      </c>
      <c r="Q481" s="42" t="s">
        <v>195</v>
      </c>
      <c r="R481" s="43">
        <v>6.8000000000000005E-2</v>
      </c>
      <c r="T481" s="53">
        <v>4</v>
      </c>
      <c r="U481" s="54">
        <v>2024</v>
      </c>
      <c r="V481" s="54" t="s">
        <v>613</v>
      </c>
      <c r="W481" s="54" t="s">
        <v>606</v>
      </c>
      <c r="X481" s="54" t="s">
        <v>702</v>
      </c>
      <c r="Y481" s="55" t="str">
        <f t="shared" si="14"/>
        <v>42024冷房ビル用マルチ無し（一定速）</v>
      </c>
      <c r="Z481" s="56">
        <v>0.25</v>
      </c>
      <c r="AA481" s="56">
        <v>0.75</v>
      </c>
      <c r="AB481" s="57">
        <v>0.25</v>
      </c>
      <c r="AC481" s="57">
        <v>0.75</v>
      </c>
      <c r="AD481" s="31">
        <f>省エネ計算フォーマット【EHP】!$M$162/100</f>
        <v>0</v>
      </c>
      <c r="AE481" s="37">
        <f t="shared" si="15"/>
        <v>0.75</v>
      </c>
    </row>
    <row r="482" spans="13:31" ht="13.5" customHeight="1">
      <c r="M482" s="41">
        <v>4</v>
      </c>
      <c r="N482" s="42" t="s">
        <v>7</v>
      </c>
      <c r="O482" s="42" t="s">
        <v>677</v>
      </c>
      <c r="P482" s="42" t="s">
        <v>676</v>
      </c>
      <c r="Q482" s="42" t="s">
        <v>199</v>
      </c>
      <c r="R482" s="43">
        <v>6.8000000000000005E-2</v>
      </c>
      <c r="T482" s="53">
        <v>4</v>
      </c>
      <c r="U482" s="54">
        <v>2024</v>
      </c>
      <c r="V482" s="54" t="s">
        <v>613</v>
      </c>
      <c r="W482" s="54" t="s">
        <v>607</v>
      </c>
      <c r="X482" s="54" t="s">
        <v>702</v>
      </c>
      <c r="Y482" s="55" t="str">
        <f t="shared" si="14"/>
        <v>42024冷房設備用無し（一定速）</v>
      </c>
      <c r="Z482" s="56">
        <v>0.25</v>
      </c>
      <c r="AA482" s="56">
        <v>0.75</v>
      </c>
      <c r="AB482" s="57">
        <v>0.25</v>
      </c>
      <c r="AC482" s="57">
        <v>0.75</v>
      </c>
      <c r="AD482" s="31">
        <f>省エネ計算フォーマット【EHP】!$M$162/100</f>
        <v>0</v>
      </c>
      <c r="AE482" s="37">
        <f t="shared" si="15"/>
        <v>0.75</v>
      </c>
    </row>
    <row r="483" spans="13:31" ht="14.25" customHeight="1">
      <c r="M483" s="41">
        <v>4</v>
      </c>
      <c r="N483" s="42" t="s">
        <v>8</v>
      </c>
      <c r="O483" s="42" t="s">
        <v>677</v>
      </c>
      <c r="P483" s="42" t="s">
        <v>676</v>
      </c>
      <c r="Q483" s="42" t="s">
        <v>203</v>
      </c>
      <c r="R483" s="43">
        <v>0.14899999999999999</v>
      </c>
      <c r="T483" s="53">
        <v>4</v>
      </c>
      <c r="U483" s="54">
        <v>2024</v>
      </c>
      <c r="V483" s="54" t="s">
        <v>614</v>
      </c>
      <c r="W483" s="54" t="s">
        <v>612</v>
      </c>
      <c r="X483" s="54" t="s">
        <v>618</v>
      </c>
      <c r="Y483" s="55" t="str">
        <f t="shared" si="14"/>
        <v>42024暖房店舗用有り</v>
      </c>
      <c r="Z483" s="56">
        <v>-1.04</v>
      </c>
      <c r="AA483" s="56">
        <v>2.04</v>
      </c>
      <c r="AB483" s="57">
        <v>1.0898000000000001</v>
      </c>
      <c r="AC483" s="57">
        <v>1.5076000000000001</v>
      </c>
      <c r="AD483" s="31">
        <f>省エネ計算フォーマット【EHP】!$M$162/100</f>
        <v>0</v>
      </c>
      <c r="AE483" s="37">
        <f t="shared" si="15"/>
        <v>1.5069999999999999</v>
      </c>
    </row>
    <row r="484" spans="13:31">
      <c r="M484" s="41">
        <v>4</v>
      </c>
      <c r="N484" s="42" t="s">
        <v>9</v>
      </c>
      <c r="O484" s="42" t="s">
        <v>677</v>
      </c>
      <c r="P484" s="42" t="s">
        <v>676</v>
      </c>
      <c r="Q484" s="42" t="s">
        <v>207</v>
      </c>
      <c r="R484" s="43">
        <v>0.10199999999999999</v>
      </c>
      <c r="T484" s="53">
        <v>4</v>
      </c>
      <c r="U484" s="54">
        <v>2024</v>
      </c>
      <c r="V484" s="54" t="s">
        <v>614</v>
      </c>
      <c r="W484" s="54" t="s">
        <v>606</v>
      </c>
      <c r="X484" s="54" t="s">
        <v>618</v>
      </c>
      <c r="Y484" s="55" t="str">
        <f t="shared" si="14"/>
        <v>42024暖房ビル用マルチ有り</v>
      </c>
      <c r="Z484" s="56">
        <v>-1.1399999999999999</v>
      </c>
      <c r="AA484" s="56">
        <v>2.14</v>
      </c>
      <c r="AB484" s="57">
        <v>1.0454000000000001</v>
      </c>
      <c r="AC484" s="57">
        <v>1.5936999999999999</v>
      </c>
      <c r="AD484" s="31">
        <f>省エネ計算フォーマット【EHP】!$M$162/100</f>
        <v>0</v>
      </c>
      <c r="AE484" s="37">
        <f t="shared" si="15"/>
        <v>1.593</v>
      </c>
    </row>
    <row r="485" spans="13:31" ht="13.5" customHeight="1">
      <c r="M485" s="41">
        <v>4</v>
      </c>
      <c r="N485" s="42" t="s">
        <v>10</v>
      </c>
      <c r="O485" s="42" t="s">
        <v>677</v>
      </c>
      <c r="P485" s="42" t="s">
        <v>676</v>
      </c>
      <c r="Q485" s="42" t="s">
        <v>211</v>
      </c>
      <c r="R485" s="43">
        <v>0.14499999999999999</v>
      </c>
      <c r="T485" s="53">
        <v>4</v>
      </c>
      <c r="U485" s="54">
        <v>2024</v>
      </c>
      <c r="V485" s="54" t="s">
        <v>614</v>
      </c>
      <c r="W485" s="54" t="s">
        <v>607</v>
      </c>
      <c r="X485" s="54" t="s">
        <v>618</v>
      </c>
      <c r="Y485" s="55" t="str">
        <f t="shared" si="14"/>
        <v>42024暖房設備用有り</v>
      </c>
      <c r="Z485" s="56">
        <v>-0.57999999999999996</v>
      </c>
      <c r="AA485" s="56">
        <v>1.58</v>
      </c>
      <c r="AB485" s="57">
        <v>1.0335000000000001</v>
      </c>
      <c r="AC485" s="57">
        <v>1.1766000000000001</v>
      </c>
      <c r="AD485" s="31">
        <f>省エネ計算フォーマット【EHP】!$M$162/100</f>
        <v>0</v>
      </c>
      <c r="AE485" s="37">
        <f t="shared" si="15"/>
        <v>1.1759999999999999</v>
      </c>
    </row>
    <row r="486" spans="13:31" ht="13.5" customHeight="1">
      <c r="M486" s="41">
        <v>4</v>
      </c>
      <c r="N486" s="42" t="s">
        <v>11</v>
      </c>
      <c r="O486" s="42" t="s">
        <v>677</v>
      </c>
      <c r="P486" s="42" t="s">
        <v>676</v>
      </c>
      <c r="Q486" s="42" t="s">
        <v>215</v>
      </c>
      <c r="R486" s="43">
        <v>0.30099999999999999</v>
      </c>
      <c r="T486" s="53">
        <v>4</v>
      </c>
      <c r="U486" s="54">
        <v>2024</v>
      </c>
      <c r="V486" s="54" t="s">
        <v>614</v>
      </c>
      <c r="W486" s="54" t="s">
        <v>612</v>
      </c>
      <c r="X486" s="54" t="s">
        <v>702</v>
      </c>
      <c r="Y486" s="55" t="str">
        <f t="shared" si="14"/>
        <v>42024暖房店舗用無し（一定速）</v>
      </c>
      <c r="Z486" s="56">
        <v>0.25</v>
      </c>
      <c r="AA486" s="56">
        <v>0.75</v>
      </c>
      <c r="AB486" s="57">
        <v>0.25</v>
      </c>
      <c r="AC486" s="57">
        <v>0.75</v>
      </c>
      <c r="AD486" s="31">
        <f>省エネ計算フォーマット【EHP】!$M$162/100</f>
        <v>0</v>
      </c>
      <c r="AE486" s="37">
        <f t="shared" si="15"/>
        <v>0.75</v>
      </c>
    </row>
    <row r="487" spans="13:31" ht="13.5" customHeight="1">
      <c r="M487" s="41">
        <v>4</v>
      </c>
      <c r="N487" s="42" t="s">
        <v>12</v>
      </c>
      <c r="O487" s="42" t="s">
        <v>677</v>
      </c>
      <c r="P487" s="42" t="s">
        <v>676</v>
      </c>
      <c r="Q487" s="42" t="s">
        <v>219</v>
      </c>
      <c r="R487" s="43">
        <v>0</v>
      </c>
      <c r="T487" s="53">
        <v>4</v>
      </c>
      <c r="U487" s="54">
        <v>2024</v>
      </c>
      <c r="V487" s="54" t="s">
        <v>614</v>
      </c>
      <c r="W487" s="54" t="s">
        <v>606</v>
      </c>
      <c r="X487" s="54" t="s">
        <v>702</v>
      </c>
      <c r="Y487" s="55" t="str">
        <f t="shared" si="14"/>
        <v>42024暖房ビル用マルチ無し（一定速）</v>
      </c>
      <c r="Z487" s="56">
        <v>0.25</v>
      </c>
      <c r="AA487" s="56">
        <v>0.75</v>
      </c>
      <c r="AB487" s="57">
        <v>0.25</v>
      </c>
      <c r="AC487" s="57">
        <v>0.75</v>
      </c>
      <c r="AD487" s="31">
        <f>省エネ計算フォーマット【EHP】!$M$162/100</f>
        <v>0</v>
      </c>
      <c r="AE487" s="37">
        <f t="shared" si="15"/>
        <v>0.75</v>
      </c>
    </row>
    <row r="488" spans="13:31" ht="13.5" customHeight="1">
      <c r="M488" s="41">
        <v>5</v>
      </c>
      <c r="N488" s="42" t="s">
        <v>673</v>
      </c>
      <c r="O488" s="42" t="s">
        <v>677</v>
      </c>
      <c r="P488" s="42" t="s">
        <v>676</v>
      </c>
      <c r="Q488" s="42" t="s">
        <v>223</v>
      </c>
      <c r="R488" s="43">
        <v>4.4999999999999998E-2</v>
      </c>
      <c r="T488" s="53">
        <v>4</v>
      </c>
      <c r="U488" s="54">
        <v>2024</v>
      </c>
      <c r="V488" s="54" t="s">
        <v>614</v>
      </c>
      <c r="W488" s="54" t="s">
        <v>607</v>
      </c>
      <c r="X488" s="54" t="s">
        <v>702</v>
      </c>
      <c r="Y488" s="55" t="str">
        <f t="shared" si="14"/>
        <v>42024暖房設備用無し（一定速）</v>
      </c>
      <c r="Z488" s="56">
        <v>0.25</v>
      </c>
      <c r="AA488" s="56">
        <v>0.75</v>
      </c>
      <c r="AB488" s="57">
        <v>0.25</v>
      </c>
      <c r="AC488" s="57">
        <v>0.75</v>
      </c>
      <c r="AD488" s="31">
        <f>省エネ計算フォーマット【EHP】!$M$162/100</f>
        <v>0</v>
      </c>
      <c r="AE488" s="37">
        <f t="shared" si="15"/>
        <v>0.75</v>
      </c>
    </row>
    <row r="489" spans="13:31" ht="13.5" customHeight="1">
      <c r="M489" s="41">
        <v>5</v>
      </c>
      <c r="N489" s="42" t="s">
        <v>2</v>
      </c>
      <c r="O489" s="42" t="s">
        <v>677</v>
      </c>
      <c r="P489" s="42" t="s">
        <v>676</v>
      </c>
      <c r="Q489" s="42" t="s">
        <v>227</v>
      </c>
      <c r="R489" s="43">
        <v>0</v>
      </c>
      <c r="T489" s="25">
        <v>5</v>
      </c>
      <c r="U489" s="26">
        <v>1995</v>
      </c>
      <c r="V489" s="27" t="s">
        <v>19</v>
      </c>
      <c r="W489" s="27" t="s">
        <v>612</v>
      </c>
      <c r="X489" s="27" t="s">
        <v>618</v>
      </c>
      <c r="Y489" s="28" t="str">
        <f t="shared" si="14"/>
        <v>51995冷房店舗用有り</v>
      </c>
      <c r="Z489" s="51">
        <v>0.32</v>
      </c>
      <c r="AA489" s="51">
        <v>0.68</v>
      </c>
      <c r="AB489" s="52">
        <v>1.0165999999999999</v>
      </c>
      <c r="AC489" s="52">
        <v>0.50590000000000002</v>
      </c>
      <c r="AD489" s="31">
        <f>省エネ計算フォーマット【EHP】!$N$162/100</f>
        <v>0</v>
      </c>
      <c r="AE489" s="32">
        <f t="shared" si="15"/>
        <v>0.505</v>
      </c>
    </row>
    <row r="490" spans="13:31">
      <c r="M490" s="41">
        <v>5</v>
      </c>
      <c r="N490" s="42" t="s">
        <v>3</v>
      </c>
      <c r="O490" s="42" t="s">
        <v>677</v>
      </c>
      <c r="P490" s="42" t="s">
        <v>676</v>
      </c>
      <c r="Q490" s="42" t="s">
        <v>231</v>
      </c>
      <c r="R490" s="43">
        <v>0</v>
      </c>
      <c r="T490" s="25">
        <v>5</v>
      </c>
      <c r="U490" s="26">
        <v>1995</v>
      </c>
      <c r="V490" s="27" t="s">
        <v>19</v>
      </c>
      <c r="W490" s="27" t="s">
        <v>606</v>
      </c>
      <c r="X490" s="27" t="s">
        <v>618</v>
      </c>
      <c r="Y490" s="28" t="str">
        <f t="shared" si="14"/>
        <v>51995冷房ビル用マルチ有り</v>
      </c>
      <c r="Z490" s="51">
        <v>-0.218</v>
      </c>
      <c r="AA490" s="51">
        <v>1.218</v>
      </c>
      <c r="AB490" s="52">
        <v>1.0356000000000001</v>
      </c>
      <c r="AC490" s="52">
        <v>0.90459999999999996</v>
      </c>
      <c r="AD490" s="31">
        <f>省エネ計算フォーマット【EHP】!$N$162/100</f>
        <v>0</v>
      </c>
      <c r="AE490" s="32">
        <f t="shared" si="15"/>
        <v>0.90400000000000003</v>
      </c>
    </row>
    <row r="491" spans="13:31" ht="13.5" customHeight="1">
      <c r="M491" s="41">
        <v>5</v>
      </c>
      <c r="N491" s="42" t="s">
        <v>4</v>
      </c>
      <c r="O491" s="42" t="s">
        <v>677</v>
      </c>
      <c r="P491" s="42" t="s">
        <v>676</v>
      </c>
      <c r="Q491" s="42" t="s">
        <v>235</v>
      </c>
      <c r="R491" s="43">
        <v>0.155</v>
      </c>
      <c r="T491" s="25">
        <v>5</v>
      </c>
      <c r="U491" s="26">
        <v>1995</v>
      </c>
      <c r="V491" s="27" t="s">
        <v>19</v>
      </c>
      <c r="W491" s="27" t="s">
        <v>607</v>
      </c>
      <c r="X491" s="27" t="s">
        <v>618</v>
      </c>
      <c r="Y491" s="28" t="str">
        <f t="shared" si="14"/>
        <v>51995冷房設備用有り</v>
      </c>
      <c r="Z491" s="51">
        <v>0.25</v>
      </c>
      <c r="AA491" s="51">
        <v>0.75</v>
      </c>
      <c r="AB491" s="52">
        <v>1.0219</v>
      </c>
      <c r="AC491" s="52">
        <v>0.55700000000000005</v>
      </c>
      <c r="AD491" s="31">
        <f>省エネ計算フォーマット【EHP】!$N$162/100</f>
        <v>0</v>
      </c>
      <c r="AE491" s="32">
        <f t="shared" si="15"/>
        <v>0.55700000000000005</v>
      </c>
    </row>
    <row r="492" spans="13:31" ht="13.5" customHeight="1">
      <c r="M492" s="41">
        <v>5</v>
      </c>
      <c r="N492" s="42" t="s">
        <v>5</v>
      </c>
      <c r="O492" s="42" t="s">
        <v>677</v>
      </c>
      <c r="P492" s="42" t="s">
        <v>676</v>
      </c>
      <c r="Q492" s="42" t="s">
        <v>239</v>
      </c>
      <c r="R492" s="43">
        <v>0</v>
      </c>
      <c r="T492" s="25">
        <v>5</v>
      </c>
      <c r="U492" s="26">
        <v>1995</v>
      </c>
      <c r="V492" s="27" t="s">
        <v>19</v>
      </c>
      <c r="W492" s="27" t="s">
        <v>612</v>
      </c>
      <c r="X492" s="27" t="s">
        <v>702</v>
      </c>
      <c r="Y492" s="28" t="str">
        <f t="shared" si="14"/>
        <v>51995冷房店舗用無し（一定速）</v>
      </c>
      <c r="Z492" s="51">
        <v>0.26</v>
      </c>
      <c r="AA492" s="51">
        <v>0.74</v>
      </c>
      <c r="AB492" s="52">
        <v>0.26</v>
      </c>
      <c r="AC492" s="52">
        <v>0.74</v>
      </c>
      <c r="AD492" s="31">
        <f>省エネ計算フォーマット【EHP】!$N$162/100</f>
        <v>0</v>
      </c>
      <c r="AE492" s="32">
        <f t="shared" si="15"/>
        <v>0.74</v>
      </c>
    </row>
    <row r="493" spans="13:31" ht="13.5" customHeight="1">
      <c r="M493" s="41">
        <v>5</v>
      </c>
      <c r="N493" s="42" t="s">
        <v>6</v>
      </c>
      <c r="O493" s="42" t="s">
        <v>677</v>
      </c>
      <c r="P493" s="42" t="s">
        <v>676</v>
      </c>
      <c r="Q493" s="42" t="s">
        <v>243</v>
      </c>
      <c r="R493" s="43">
        <v>0</v>
      </c>
      <c r="T493" s="25">
        <v>5</v>
      </c>
      <c r="U493" s="26">
        <v>1995</v>
      </c>
      <c r="V493" s="27" t="s">
        <v>19</v>
      </c>
      <c r="W493" s="27" t="s">
        <v>606</v>
      </c>
      <c r="X493" s="27" t="s">
        <v>702</v>
      </c>
      <c r="Y493" s="28" t="str">
        <f t="shared" si="14"/>
        <v>51995冷房ビル用マルチ無し（一定速）</v>
      </c>
      <c r="Z493" s="51">
        <v>0.26</v>
      </c>
      <c r="AA493" s="51">
        <v>0.74</v>
      </c>
      <c r="AB493" s="52">
        <v>0.26</v>
      </c>
      <c r="AC493" s="52">
        <v>0.74</v>
      </c>
      <c r="AD493" s="31">
        <f>省エネ計算フォーマット【EHP】!$N$162/100</f>
        <v>0</v>
      </c>
      <c r="AE493" s="32">
        <f t="shared" si="15"/>
        <v>0.74</v>
      </c>
    </row>
    <row r="494" spans="13:31" ht="13.5" customHeight="1">
      <c r="M494" s="41">
        <v>5</v>
      </c>
      <c r="N494" s="42" t="s">
        <v>7</v>
      </c>
      <c r="O494" s="42" t="s">
        <v>677</v>
      </c>
      <c r="P494" s="42" t="s">
        <v>676</v>
      </c>
      <c r="Q494" s="42" t="s">
        <v>247</v>
      </c>
      <c r="R494" s="43">
        <v>0</v>
      </c>
      <c r="T494" s="25">
        <v>5</v>
      </c>
      <c r="U494" s="26">
        <v>1995</v>
      </c>
      <c r="V494" s="27" t="s">
        <v>19</v>
      </c>
      <c r="W494" s="27" t="s">
        <v>607</v>
      </c>
      <c r="X494" s="27" t="s">
        <v>702</v>
      </c>
      <c r="Y494" s="28" t="str">
        <f t="shared" si="14"/>
        <v>51995冷房設備用無し（一定速）</v>
      </c>
      <c r="Z494" s="51">
        <v>0.26</v>
      </c>
      <c r="AA494" s="51">
        <v>0.74</v>
      </c>
      <c r="AB494" s="52">
        <v>0.26</v>
      </c>
      <c r="AC494" s="52">
        <v>0.74</v>
      </c>
      <c r="AD494" s="31">
        <f>省エネ計算フォーマット【EHP】!$N$162/100</f>
        <v>0</v>
      </c>
      <c r="AE494" s="32">
        <f t="shared" si="15"/>
        <v>0.74</v>
      </c>
    </row>
    <row r="495" spans="13:31" ht="13.5" customHeight="1">
      <c r="M495" s="41">
        <v>5</v>
      </c>
      <c r="N495" s="42" t="s">
        <v>8</v>
      </c>
      <c r="O495" s="42" t="s">
        <v>677</v>
      </c>
      <c r="P495" s="42" t="s">
        <v>676</v>
      </c>
      <c r="Q495" s="42" t="s">
        <v>251</v>
      </c>
      <c r="R495" s="43">
        <v>4.4999999999999998E-2</v>
      </c>
      <c r="T495" s="25">
        <v>5</v>
      </c>
      <c r="U495" s="26">
        <v>1995</v>
      </c>
      <c r="V495" s="27" t="s">
        <v>20</v>
      </c>
      <c r="W495" s="27" t="s">
        <v>612</v>
      </c>
      <c r="X495" s="27" t="s">
        <v>618</v>
      </c>
      <c r="Y495" s="28" t="str">
        <f t="shared" si="14"/>
        <v>51995暖房店舗用有り</v>
      </c>
      <c r="Z495" s="51">
        <v>0.374</v>
      </c>
      <c r="AA495" s="51">
        <v>0.626</v>
      </c>
      <c r="AB495" s="52">
        <v>1.0275000000000001</v>
      </c>
      <c r="AC495" s="52">
        <v>0.46260000000000001</v>
      </c>
      <c r="AD495" s="31">
        <f>省エネ計算フォーマット【EHP】!$N$162/100</f>
        <v>0</v>
      </c>
      <c r="AE495" s="32">
        <f t="shared" si="15"/>
        <v>0.46200000000000002</v>
      </c>
    </row>
    <row r="496" spans="13:31">
      <c r="M496" s="41">
        <v>5</v>
      </c>
      <c r="N496" s="42" t="s">
        <v>9</v>
      </c>
      <c r="O496" s="42" t="s">
        <v>677</v>
      </c>
      <c r="P496" s="42" t="s">
        <v>676</v>
      </c>
      <c r="Q496" s="42" t="s">
        <v>255</v>
      </c>
      <c r="R496" s="43">
        <v>7.5999999999999998E-2</v>
      </c>
      <c r="T496" s="25">
        <v>5</v>
      </c>
      <c r="U496" s="26">
        <v>1995</v>
      </c>
      <c r="V496" s="27" t="s">
        <v>20</v>
      </c>
      <c r="W496" s="27" t="s">
        <v>606</v>
      </c>
      <c r="X496" s="27" t="s">
        <v>618</v>
      </c>
      <c r="Y496" s="28" t="str">
        <f t="shared" si="14"/>
        <v>51995暖房ビル用マルチ有り</v>
      </c>
      <c r="Z496" s="51">
        <v>-0.112</v>
      </c>
      <c r="AA496" s="51">
        <v>1.1120000000000001</v>
      </c>
      <c r="AB496" s="52">
        <v>1.0236000000000001</v>
      </c>
      <c r="AC496" s="52">
        <v>0.82809999999999995</v>
      </c>
      <c r="AD496" s="31">
        <f>省エネ計算フォーマット【EHP】!$N$162/100</f>
        <v>0</v>
      </c>
      <c r="AE496" s="32">
        <f t="shared" si="15"/>
        <v>0.82799999999999996</v>
      </c>
    </row>
    <row r="497" spans="13:31" ht="13.5" customHeight="1">
      <c r="M497" s="41">
        <v>5</v>
      </c>
      <c r="N497" s="42" t="s">
        <v>10</v>
      </c>
      <c r="O497" s="42" t="s">
        <v>677</v>
      </c>
      <c r="P497" s="42" t="s">
        <v>676</v>
      </c>
      <c r="Q497" s="42" t="s">
        <v>259</v>
      </c>
      <c r="R497" s="43">
        <v>0.10100000000000001</v>
      </c>
      <c r="T497" s="25">
        <v>5</v>
      </c>
      <c r="U497" s="26">
        <v>1995</v>
      </c>
      <c r="V497" s="27" t="s">
        <v>20</v>
      </c>
      <c r="W497" s="27" t="s">
        <v>607</v>
      </c>
      <c r="X497" s="27" t="s">
        <v>618</v>
      </c>
      <c r="Y497" s="28" t="str">
        <f t="shared" si="14"/>
        <v>51995暖房設備用有り</v>
      </c>
      <c r="Z497" s="51">
        <v>0.25</v>
      </c>
      <c r="AA497" s="51">
        <v>0.75</v>
      </c>
      <c r="AB497" s="52">
        <v>1.0159</v>
      </c>
      <c r="AC497" s="52">
        <v>0.5585</v>
      </c>
      <c r="AD497" s="31">
        <f>省エネ計算フォーマット【EHP】!$N$162/100</f>
        <v>0</v>
      </c>
      <c r="AE497" s="32">
        <f t="shared" si="15"/>
        <v>0.55800000000000005</v>
      </c>
    </row>
    <row r="498" spans="13:31" ht="13.5" customHeight="1">
      <c r="M498" s="41">
        <v>5</v>
      </c>
      <c r="N498" s="42" t="s">
        <v>11</v>
      </c>
      <c r="O498" s="42" t="s">
        <v>677</v>
      </c>
      <c r="P498" s="42" t="s">
        <v>676</v>
      </c>
      <c r="Q498" s="42" t="s">
        <v>263</v>
      </c>
      <c r="R498" s="43">
        <v>0.10199999999999999</v>
      </c>
      <c r="T498" s="25">
        <v>5</v>
      </c>
      <c r="U498" s="26">
        <v>1995</v>
      </c>
      <c r="V498" s="27" t="s">
        <v>20</v>
      </c>
      <c r="W498" s="27" t="s">
        <v>612</v>
      </c>
      <c r="X498" s="27" t="s">
        <v>702</v>
      </c>
      <c r="Y498" s="28" t="str">
        <f t="shared" si="14"/>
        <v>51995暖房店舗用無し（一定速）</v>
      </c>
      <c r="Z498" s="51">
        <v>0.26</v>
      </c>
      <c r="AA498" s="51">
        <v>0.74</v>
      </c>
      <c r="AB498" s="52">
        <v>0.26</v>
      </c>
      <c r="AC498" s="52">
        <v>0.74</v>
      </c>
      <c r="AD498" s="31">
        <f>省エネ計算フォーマット【EHP】!$N$162/100</f>
        <v>0</v>
      </c>
      <c r="AE498" s="32">
        <f t="shared" si="15"/>
        <v>0.74</v>
      </c>
    </row>
    <row r="499" spans="13:31" ht="13.5" customHeight="1">
      <c r="M499" s="41">
        <v>5</v>
      </c>
      <c r="N499" s="42" t="s">
        <v>12</v>
      </c>
      <c r="O499" s="42" t="s">
        <v>677</v>
      </c>
      <c r="P499" s="42" t="s">
        <v>676</v>
      </c>
      <c r="Q499" s="42" t="s">
        <v>267</v>
      </c>
      <c r="R499" s="43">
        <v>0</v>
      </c>
      <c r="T499" s="25">
        <v>5</v>
      </c>
      <c r="U499" s="26">
        <v>1995</v>
      </c>
      <c r="V499" s="27" t="s">
        <v>20</v>
      </c>
      <c r="W499" s="27" t="s">
        <v>606</v>
      </c>
      <c r="X499" s="27" t="s">
        <v>702</v>
      </c>
      <c r="Y499" s="28" t="str">
        <f t="shared" si="14"/>
        <v>51995暖房ビル用マルチ無し（一定速）</v>
      </c>
      <c r="Z499" s="51">
        <v>0.26</v>
      </c>
      <c r="AA499" s="51">
        <v>0.74</v>
      </c>
      <c r="AB499" s="52">
        <v>0.26</v>
      </c>
      <c r="AC499" s="52">
        <v>0.74</v>
      </c>
      <c r="AD499" s="31">
        <f>省エネ計算フォーマット【EHP】!$N$162/100</f>
        <v>0</v>
      </c>
      <c r="AE499" s="32">
        <f t="shared" si="15"/>
        <v>0.74</v>
      </c>
    </row>
    <row r="500" spans="13:31" ht="13.5" customHeight="1">
      <c r="M500" s="41">
        <v>6</v>
      </c>
      <c r="N500" s="42" t="s">
        <v>673</v>
      </c>
      <c r="O500" s="42" t="s">
        <v>677</v>
      </c>
      <c r="P500" s="42" t="s">
        <v>676</v>
      </c>
      <c r="Q500" s="42" t="s">
        <v>271</v>
      </c>
      <c r="R500" s="43">
        <v>0</v>
      </c>
      <c r="T500" s="25">
        <v>5</v>
      </c>
      <c r="U500" s="26">
        <v>1995</v>
      </c>
      <c r="V500" s="27" t="s">
        <v>20</v>
      </c>
      <c r="W500" s="27" t="s">
        <v>607</v>
      </c>
      <c r="X500" s="27" t="s">
        <v>702</v>
      </c>
      <c r="Y500" s="28" t="str">
        <f t="shared" si="14"/>
        <v>51995暖房設備用無し（一定速）</v>
      </c>
      <c r="Z500" s="51">
        <v>0.26</v>
      </c>
      <c r="AA500" s="51">
        <v>0.74</v>
      </c>
      <c r="AB500" s="52">
        <v>0.26</v>
      </c>
      <c r="AC500" s="52">
        <v>0.74</v>
      </c>
      <c r="AD500" s="31">
        <f>省エネ計算フォーマット【EHP】!$N$162/100</f>
        <v>0</v>
      </c>
      <c r="AE500" s="32">
        <f t="shared" si="15"/>
        <v>0.74</v>
      </c>
    </row>
    <row r="501" spans="13:31" ht="13.5" customHeight="1">
      <c r="M501" s="41">
        <v>6</v>
      </c>
      <c r="N501" s="42" t="s">
        <v>2</v>
      </c>
      <c r="O501" s="42" t="s">
        <v>677</v>
      </c>
      <c r="P501" s="42" t="s">
        <v>676</v>
      </c>
      <c r="Q501" s="42" t="s">
        <v>275</v>
      </c>
      <c r="R501" s="43">
        <v>0</v>
      </c>
      <c r="T501" s="25">
        <v>5</v>
      </c>
      <c r="U501" s="26">
        <v>2005</v>
      </c>
      <c r="V501" s="27" t="s">
        <v>19</v>
      </c>
      <c r="W501" s="27" t="s">
        <v>612</v>
      </c>
      <c r="X501" s="27" t="s">
        <v>618</v>
      </c>
      <c r="Y501" s="28" t="str">
        <f t="shared" si="14"/>
        <v>52005冷房店舗用有り</v>
      </c>
      <c r="Z501" s="51">
        <v>-0.86599999999999999</v>
      </c>
      <c r="AA501" s="51">
        <v>1.8660000000000001</v>
      </c>
      <c r="AB501" s="52">
        <v>1.0455000000000001</v>
      </c>
      <c r="AC501" s="52">
        <v>1.3880999999999999</v>
      </c>
      <c r="AD501" s="31">
        <f>省エネ計算フォーマット【EHP】!$N$162/100</f>
        <v>0</v>
      </c>
      <c r="AE501" s="32">
        <f t="shared" si="15"/>
        <v>1.3879999999999999</v>
      </c>
    </row>
    <row r="502" spans="13:31">
      <c r="M502" s="41">
        <v>6</v>
      </c>
      <c r="N502" s="42" t="s">
        <v>3</v>
      </c>
      <c r="O502" s="42" t="s">
        <v>677</v>
      </c>
      <c r="P502" s="42" t="s">
        <v>676</v>
      </c>
      <c r="Q502" s="42" t="s">
        <v>279</v>
      </c>
      <c r="R502" s="43">
        <v>0</v>
      </c>
      <c r="T502" s="25">
        <v>5</v>
      </c>
      <c r="U502" s="26">
        <v>2005</v>
      </c>
      <c r="V502" s="27" t="s">
        <v>19</v>
      </c>
      <c r="W502" s="27" t="s">
        <v>606</v>
      </c>
      <c r="X502" s="27" t="s">
        <v>618</v>
      </c>
      <c r="Y502" s="28" t="str">
        <f t="shared" si="14"/>
        <v>52005冷房ビル用マルチ有り</v>
      </c>
      <c r="Z502" s="51">
        <v>-0.68200000000000005</v>
      </c>
      <c r="AA502" s="51">
        <v>1.6819999999999999</v>
      </c>
      <c r="AB502" s="52">
        <v>1.0490999999999999</v>
      </c>
      <c r="AC502" s="52">
        <v>1.2492000000000001</v>
      </c>
      <c r="AD502" s="31">
        <f>省エネ計算フォーマット【EHP】!$N$162/100</f>
        <v>0</v>
      </c>
      <c r="AE502" s="32">
        <f t="shared" si="15"/>
        <v>1.2490000000000001</v>
      </c>
    </row>
    <row r="503" spans="13:31" ht="13.5" customHeight="1">
      <c r="M503" s="41">
        <v>6</v>
      </c>
      <c r="N503" s="42" t="s">
        <v>4</v>
      </c>
      <c r="O503" s="42" t="s">
        <v>677</v>
      </c>
      <c r="P503" s="42" t="s">
        <v>676</v>
      </c>
      <c r="Q503" s="42" t="s">
        <v>283</v>
      </c>
      <c r="R503" s="43">
        <v>0</v>
      </c>
      <c r="T503" s="25">
        <v>5</v>
      </c>
      <c r="U503" s="26">
        <v>2005</v>
      </c>
      <c r="V503" s="27" t="s">
        <v>19</v>
      </c>
      <c r="W503" s="27" t="s">
        <v>607</v>
      </c>
      <c r="X503" s="27" t="s">
        <v>618</v>
      </c>
      <c r="Y503" s="28" t="str">
        <f t="shared" si="14"/>
        <v>52005冷房設備用有り</v>
      </c>
      <c r="Z503" s="51">
        <v>-0.114</v>
      </c>
      <c r="AA503" s="51">
        <v>1.1140000000000001</v>
      </c>
      <c r="AB503" s="52">
        <v>1.0325</v>
      </c>
      <c r="AC503" s="52">
        <v>0.82740000000000002</v>
      </c>
      <c r="AD503" s="31">
        <f>省エネ計算フォーマット【EHP】!$N$162/100</f>
        <v>0</v>
      </c>
      <c r="AE503" s="32">
        <f t="shared" si="15"/>
        <v>0.82699999999999996</v>
      </c>
    </row>
    <row r="504" spans="13:31" ht="13.5" customHeight="1">
      <c r="M504" s="41">
        <v>6</v>
      </c>
      <c r="N504" s="42" t="s">
        <v>5</v>
      </c>
      <c r="O504" s="42" t="s">
        <v>677</v>
      </c>
      <c r="P504" s="42" t="s">
        <v>676</v>
      </c>
      <c r="Q504" s="42" t="s">
        <v>287</v>
      </c>
      <c r="R504" s="43">
        <v>0</v>
      </c>
      <c r="T504" s="25">
        <v>5</v>
      </c>
      <c r="U504" s="26">
        <v>2005</v>
      </c>
      <c r="V504" s="27" t="s">
        <v>19</v>
      </c>
      <c r="W504" s="27" t="s">
        <v>612</v>
      </c>
      <c r="X504" s="27" t="s">
        <v>702</v>
      </c>
      <c r="Y504" s="28" t="str">
        <f t="shared" si="14"/>
        <v>52005冷房店舗用無し（一定速）</v>
      </c>
      <c r="Z504" s="51">
        <v>0.25</v>
      </c>
      <c r="AA504" s="51">
        <v>0.75</v>
      </c>
      <c r="AB504" s="52">
        <v>0.25</v>
      </c>
      <c r="AC504" s="52">
        <v>0.75</v>
      </c>
      <c r="AD504" s="31">
        <f>省エネ計算フォーマット【EHP】!$N$162/100</f>
        <v>0</v>
      </c>
      <c r="AE504" s="32">
        <f t="shared" si="15"/>
        <v>0.75</v>
      </c>
    </row>
    <row r="505" spans="13:31" ht="13.5" customHeight="1">
      <c r="M505" s="41">
        <v>6</v>
      </c>
      <c r="N505" s="42" t="s">
        <v>6</v>
      </c>
      <c r="O505" s="42" t="s">
        <v>677</v>
      </c>
      <c r="P505" s="42" t="s">
        <v>676</v>
      </c>
      <c r="Q505" s="42" t="s">
        <v>291</v>
      </c>
      <c r="R505" s="43">
        <v>0</v>
      </c>
      <c r="T505" s="25">
        <v>5</v>
      </c>
      <c r="U505" s="26">
        <v>2005</v>
      </c>
      <c r="V505" s="27" t="s">
        <v>19</v>
      </c>
      <c r="W505" s="27" t="s">
        <v>606</v>
      </c>
      <c r="X505" s="27" t="s">
        <v>702</v>
      </c>
      <c r="Y505" s="28" t="str">
        <f t="shared" si="14"/>
        <v>52005冷房ビル用マルチ無し（一定速）</v>
      </c>
      <c r="Z505" s="51">
        <v>0.25</v>
      </c>
      <c r="AA505" s="51">
        <v>0.75</v>
      </c>
      <c r="AB505" s="52">
        <v>0.25</v>
      </c>
      <c r="AC505" s="52">
        <v>0.75</v>
      </c>
      <c r="AD505" s="31">
        <f>省エネ計算フォーマット【EHP】!$N$162/100</f>
        <v>0</v>
      </c>
      <c r="AE505" s="32">
        <f t="shared" si="15"/>
        <v>0.75</v>
      </c>
    </row>
    <row r="506" spans="13:31" ht="13.5" customHeight="1">
      <c r="M506" s="41">
        <v>6</v>
      </c>
      <c r="N506" s="42" t="s">
        <v>7</v>
      </c>
      <c r="O506" s="42" t="s">
        <v>677</v>
      </c>
      <c r="P506" s="42" t="s">
        <v>676</v>
      </c>
      <c r="Q506" s="42" t="s">
        <v>295</v>
      </c>
      <c r="R506" s="43">
        <v>0</v>
      </c>
      <c r="T506" s="25">
        <v>5</v>
      </c>
      <c r="U506" s="26">
        <v>2005</v>
      </c>
      <c r="V506" s="27" t="s">
        <v>19</v>
      </c>
      <c r="W506" s="27" t="s">
        <v>607</v>
      </c>
      <c r="X506" s="27" t="s">
        <v>702</v>
      </c>
      <c r="Y506" s="28" t="str">
        <f t="shared" si="14"/>
        <v>52005冷房設備用無し（一定速）</v>
      </c>
      <c r="Z506" s="51">
        <v>0.25</v>
      </c>
      <c r="AA506" s="51">
        <v>0.75</v>
      </c>
      <c r="AB506" s="52">
        <v>0.25</v>
      </c>
      <c r="AC506" s="52">
        <v>0.75</v>
      </c>
      <c r="AD506" s="31">
        <f>省エネ計算フォーマット【EHP】!$N$162/100</f>
        <v>0</v>
      </c>
      <c r="AE506" s="32">
        <f t="shared" si="15"/>
        <v>0.75</v>
      </c>
    </row>
    <row r="507" spans="13:31" ht="13.5" customHeight="1">
      <c r="M507" s="41">
        <v>6</v>
      </c>
      <c r="N507" s="42" t="s">
        <v>8</v>
      </c>
      <c r="O507" s="42" t="s">
        <v>677</v>
      </c>
      <c r="P507" s="42" t="s">
        <v>676</v>
      </c>
      <c r="Q507" s="42" t="s">
        <v>299</v>
      </c>
      <c r="R507" s="43">
        <v>0</v>
      </c>
      <c r="T507" s="25">
        <v>5</v>
      </c>
      <c r="U507" s="26">
        <v>2005</v>
      </c>
      <c r="V507" s="27" t="s">
        <v>20</v>
      </c>
      <c r="W507" s="27" t="s">
        <v>612</v>
      </c>
      <c r="X507" s="27" t="s">
        <v>618</v>
      </c>
      <c r="Y507" s="28" t="str">
        <f t="shared" si="14"/>
        <v>52005暖房店舗用有り</v>
      </c>
      <c r="Z507" s="51">
        <v>-0.65</v>
      </c>
      <c r="AA507" s="51">
        <v>1.65</v>
      </c>
      <c r="AB507" s="52">
        <v>1.0726</v>
      </c>
      <c r="AC507" s="52">
        <v>1.2194</v>
      </c>
      <c r="AD507" s="31">
        <f>省エネ計算フォーマット【EHP】!$N$162/100</f>
        <v>0</v>
      </c>
      <c r="AE507" s="32">
        <f t="shared" si="15"/>
        <v>1.2190000000000001</v>
      </c>
    </row>
    <row r="508" spans="13:31">
      <c r="M508" s="41">
        <v>6</v>
      </c>
      <c r="N508" s="42" t="s">
        <v>9</v>
      </c>
      <c r="O508" s="42" t="s">
        <v>677</v>
      </c>
      <c r="P508" s="42" t="s">
        <v>676</v>
      </c>
      <c r="Q508" s="42" t="s">
        <v>303</v>
      </c>
      <c r="R508" s="43">
        <v>0</v>
      </c>
      <c r="T508" s="25">
        <v>5</v>
      </c>
      <c r="U508" s="26">
        <v>2005</v>
      </c>
      <c r="V508" s="27" t="s">
        <v>20</v>
      </c>
      <c r="W508" s="27" t="s">
        <v>606</v>
      </c>
      <c r="X508" s="27" t="s">
        <v>618</v>
      </c>
      <c r="Y508" s="28" t="str">
        <f t="shared" si="14"/>
        <v>52005暖房ビル用マルチ有り</v>
      </c>
      <c r="Z508" s="51">
        <v>-0.56000000000000005</v>
      </c>
      <c r="AA508" s="51">
        <v>1.56</v>
      </c>
      <c r="AB508" s="52">
        <v>1.0330999999999999</v>
      </c>
      <c r="AC508" s="52">
        <v>1.1617</v>
      </c>
      <c r="AD508" s="31">
        <f>省エネ計算フォーマット【EHP】!$N$162/100</f>
        <v>0</v>
      </c>
      <c r="AE508" s="32">
        <f t="shared" si="15"/>
        <v>1.161</v>
      </c>
    </row>
    <row r="509" spans="13:31" ht="13.5" customHeight="1">
      <c r="M509" s="41">
        <v>6</v>
      </c>
      <c r="N509" s="42" t="s">
        <v>10</v>
      </c>
      <c r="O509" s="42" t="s">
        <v>677</v>
      </c>
      <c r="P509" s="42" t="s">
        <v>676</v>
      </c>
      <c r="Q509" s="42" t="s">
        <v>307</v>
      </c>
      <c r="R509" s="43">
        <v>0</v>
      </c>
      <c r="T509" s="25">
        <v>5</v>
      </c>
      <c r="U509" s="26">
        <v>2005</v>
      </c>
      <c r="V509" s="27" t="s">
        <v>20</v>
      </c>
      <c r="W509" s="27" t="s">
        <v>607</v>
      </c>
      <c r="X509" s="27" t="s">
        <v>618</v>
      </c>
      <c r="Y509" s="28" t="str">
        <f t="shared" si="14"/>
        <v>52005暖房設備用有り</v>
      </c>
      <c r="Z509" s="51">
        <v>-0.126</v>
      </c>
      <c r="AA509" s="51">
        <v>1.1259999999999999</v>
      </c>
      <c r="AB509" s="52">
        <v>1.0239</v>
      </c>
      <c r="AC509" s="52">
        <v>0.83850000000000002</v>
      </c>
      <c r="AD509" s="31">
        <f>省エネ計算フォーマット【EHP】!$N$162/100</f>
        <v>0</v>
      </c>
      <c r="AE509" s="32">
        <f t="shared" si="15"/>
        <v>0.83799999999999997</v>
      </c>
    </row>
    <row r="510" spans="13:31" ht="13.5" customHeight="1">
      <c r="M510" s="41">
        <v>6</v>
      </c>
      <c r="N510" s="42" t="s">
        <v>11</v>
      </c>
      <c r="O510" s="42" t="s">
        <v>677</v>
      </c>
      <c r="P510" s="42" t="s">
        <v>676</v>
      </c>
      <c r="Q510" s="42" t="s">
        <v>311</v>
      </c>
      <c r="R510" s="43">
        <v>7.4999999999999997E-2</v>
      </c>
      <c r="T510" s="25">
        <v>5</v>
      </c>
      <c r="U510" s="26">
        <v>2005</v>
      </c>
      <c r="V510" s="27" t="s">
        <v>20</v>
      </c>
      <c r="W510" s="27" t="s">
        <v>612</v>
      </c>
      <c r="X510" s="27" t="s">
        <v>702</v>
      </c>
      <c r="Y510" s="28" t="str">
        <f t="shared" si="14"/>
        <v>52005暖房店舗用無し（一定速）</v>
      </c>
      <c r="Z510" s="51">
        <v>0.25</v>
      </c>
      <c r="AA510" s="51">
        <v>0.75</v>
      </c>
      <c r="AB510" s="52">
        <v>0.25</v>
      </c>
      <c r="AC510" s="52">
        <v>0.75</v>
      </c>
      <c r="AD510" s="31">
        <f>省エネ計算フォーマット【EHP】!$N$162/100</f>
        <v>0</v>
      </c>
      <c r="AE510" s="32">
        <f t="shared" si="15"/>
        <v>0.75</v>
      </c>
    </row>
    <row r="511" spans="13:31" ht="13.5" customHeight="1">
      <c r="M511" s="41">
        <v>6</v>
      </c>
      <c r="N511" s="42" t="s">
        <v>12</v>
      </c>
      <c r="O511" s="42" t="s">
        <v>677</v>
      </c>
      <c r="P511" s="42" t="s">
        <v>676</v>
      </c>
      <c r="Q511" s="42" t="s">
        <v>315</v>
      </c>
      <c r="R511" s="43">
        <v>0</v>
      </c>
      <c r="T511" s="25">
        <v>5</v>
      </c>
      <c r="U511" s="26">
        <v>2005</v>
      </c>
      <c r="V511" s="27" t="s">
        <v>20</v>
      </c>
      <c r="W511" s="27" t="s">
        <v>606</v>
      </c>
      <c r="X511" s="27" t="s">
        <v>702</v>
      </c>
      <c r="Y511" s="28" t="str">
        <f t="shared" si="14"/>
        <v>52005暖房ビル用マルチ無し（一定速）</v>
      </c>
      <c r="Z511" s="51">
        <v>0.25</v>
      </c>
      <c r="AA511" s="51">
        <v>0.75</v>
      </c>
      <c r="AB511" s="52">
        <v>0.25</v>
      </c>
      <c r="AC511" s="52">
        <v>0.75</v>
      </c>
      <c r="AD511" s="31">
        <f>省エネ計算フォーマット【EHP】!$N$162/100</f>
        <v>0</v>
      </c>
      <c r="AE511" s="32">
        <f t="shared" si="15"/>
        <v>0.75</v>
      </c>
    </row>
    <row r="512" spans="13:31" ht="13.5" customHeight="1">
      <c r="M512" s="41">
        <v>7</v>
      </c>
      <c r="N512" s="42" t="s">
        <v>673</v>
      </c>
      <c r="O512" s="42" t="s">
        <v>677</v>
      </c>
      <c r="P512" s="42" t="s">
        <v>676</v>
      </c>
      <c r="Q512" s="42" t="s">
        <v>319</v>
      </c>
      <c r="R512" s="43">
        <v>0</v>
      </c>
      <c r="T512" s="25">
        <v>5</v>
      </c>
      <c r="U512" s="26">
        <v>2005</v>
      </c>
      <c r="V512" s="27" t="s">
        <v>20</v>
      </c>
      <c r="W512" s="27" t="s">
        <v>607</v>
      </c>
      <c r="X512" s="27" t="s">
        <v>702</v>
      </c>
      <c r="Y512" s="28" t="str">
        <f t="shared" si="14"/>
        <v>52005暖房設備用無し（一定速）</v>
      </c>
      <c r="Z512" s="51">
        <v>0.25</v>
      </c>
      <c r="AA512" s="51">
        <v>0.75</v>
      </c>
      <c r="AB512" s="52">
        <v>0.25</v>
      </c>
      <c r="AC512" s="52">
        <v>0.75</v>
      </c>
      <c r="AD512" s="31">
        <f>省エネ計算フォーマット【EHP】!$N$162/100</f>
        <v>0</v>
      </c>
      <c r="AE512" s="32">
        <f t="shared" si="15"/>
        <v>0.75</v>
      </c>
    </row>
    <row r="513" spans="13:31" ht="13.5" customHeight="1">
      <c r="M513" s="41">
        <v>7</v>
      </c>
      <c r="N513" s="42" t="s">
        <v>2</v>
      </c>
      <c r="O513" s="42" t="s">
        <v>677</v>
      </c>
      <c r="P513" s="42" t="s">
        <v>676</v>
      </c>
      <c r="Q513" s="42" t="s">
        <v>323</v>
      </c>
      <c r="R513" s="43">
        <v>0</v>
      </c>
      <c r="T513" s="25">
        <v>5</v>
      </c>
      <c r="U513" s="50">
        <v>2010</v>
      </c>
      <c r="V513" s="41" t="s">
        <v>19</v>
      </c>
      <c r="W513" s="41" t="s">
        <v>612</v>
      </c>
      <c r="X513" s="41" t="s">
        <v>618</v>
      </c>
      <c r="Y513" s="28" t="str">
        <f t="shared" si="14"/>
        <v>52010冷房店舗用有り</v>
      </c>
      <c r="Z513" s="51">
        <v>-1.1000000000000001</v>
      </c>
      <c r="AA513" s="51">
        <v>2.1</v>
      </c>
      <c r="AB513" s="52">
        <v>1.0511999999999999</v>
      </c>
      <c r="AC513" s="52">
        <v>1.5622</v>
      </c>
      <c r="AD513" s="31">
        <f>省エネ計算フォーマット【EHP】!$N$162/100</f>
        <v>0</v>
      </c>
      <c r="AE513" s="32">
        <f t="shared" si="15"/>
        <v>1.5620000000000001</v>
      </c>
    </row>
    <row r="514" spans="13:31">
      <c r="M514" s="41">
        <v>7</v>
      </c>
      <c r="N514" s="42" t="s">
        <v>3</v>
      </c>
      <c r="O514" s="42" t="s">
        <v>677</v>
      </c>
      <c r="P514" s="42" t="s">
        <v>676</v>
      </c>
      <c r="Q514" s="42" t="s">
        <v>327</v>
      </c>
      <c r="R514" s="43">
        <v>0</v>
      </c>
      <c r="T514" s="25">
        <v>5</v>
      </c>
      <c r="U514" s="50">
        <v>2010</v>
      </c>
      <c r="V514" s="41" t="s">
        <v>19</v>
      </c>
      <c r="W514" s="41" t="s">
        <v>606</v>
      </c>
      <c r="X514" s="41" t="s">
        <v>618</v>
      </c>
      <c r="Y514" s="28" t="str">
        <f t="shared" si="14"/>
        <v>52010冷房ビル用マルチ有り</v>
      </c>
      <c r="Z514" s="51">
        <v>-0.88</v>
      </c>
      <c r="AA514" s="51">
        <v>1.88</v>
      </c>
      <c r="AB514" s="52">
        <v>1.0548999999999999</v>
      </c>
      <c r="AC514" s="52">
        <v>1.3963000000000001</v>
      </c>
      <c r="AD514" s="31">
        <f>省エネ計算フォーマット【EHP】!$N$162/100</f>
        <v>0</v>
      </c>
      <c r="AE514" s="32">
        <f t="shared" si="15"/>
        <v>1.3959999999999999</v>
      </c>
    </row>
    <row r="515" spans="13:31">
      <c r="M515" s="41">
        <v>7</v>
      </c>
      <c r="N515" s="42" t="s">
        <v>4</v>
      </c>
      <c r="O515" s="42" t="s">
        <v>677</v>
      </c>
      <c r="P515" s="42" t="s">
        <v>676</v>
      </c>
      <c r="Q515" s="42" t="s">
        <v>331</v>
      </c>
      <c r="R515" s="43">
        <v>0</v>
      </c>
      <c r="T515" s="25">
        <v>5</v>
      </c>
      <c r="U515" s="50">
        <v>2010</v>
      </c>
      <c r="V515" s="41" t="s">
        <v>19</v>
      </c>
      <c r="W515" s="41" t="s">
        <v>607</v>
      </c>
      <c r="X515" s="41" t="s">
        <v>618</v>
      </c>
      <c r="Y515" s="28" t="str">
        <f t="shared" si="14"/>
        <v>52010冷房設備用有り</v>
      </c>
      <c r="Z515" s="51">
        <v>-0.26</v>
      </c>
      <c r="AA515" s="51">
        <v>1.26</v>
      </c>
      <c r="AB515" s="52">
        <v>1.1929000000000001</v>
      </c>
      <c r="AC515" s="52">
        <v>0.89680000000000004</v>
      </c>
      <c r="AD515" s="31">
        <f>省エネ計算フォーマット【EHP】!$N$162/100</f>
        <v>0</v>
      </c>
      <c r="AE515" s="32">
        <f t="shared" si="15"/>
        <v>0.89600000000000002</v>
      </c>
    </row>
    <row r="516" spans="13:31">
      <c r="M516" s="41">
        <v>7</v>
      </c>
      <c r="N516" s="42" t="s">
        <v>5</v>
      </c>
      <c r="O516" s="42" t="s">
        <v>677</v>
      </c>
      <c r="P516" s="42" t="s">
        <v>676</v>
      </c>
      <c r="Q516" s="42" t="s">
        <v>335</v>
      </c>
      <c r="R516" s="43">
        <v>0</v>
      </c>
      <c r="T516" s="25">
        <v>5</v>
      </c>
      <c r="U516" s="50">
        <v>2010</v>
      </c>
      <c r="V516" s="41" t="s">
        <v>19</v>
      </c>
      <c r="W516" s="41" t="s">
        <v>612</v>
      </c>
      <c r="X516" s="41" t="s">
        <v>702</v>
      </c>
      <c r="Y516" s="28" t="str">
        <f t="shared" si="14"/>
        <v>52010冷房店舗用無し（一定速）</v>
      </c>
      <c r="Z516" s="51">
        <v>0.25</v>
      </c>
      <c r="AA516" s="51">
        <v>0.75</v>
      </c>
      <c r="AB516" s="52">
        <v>0.25</v>
      </c>
      <c r="AC516" s="52">
        <v>0.75</v>
      </c>
      <c r="AD516" s="31">
        <f>省エネ計算フォーマット【EHP】!$N$162/100</f>
        <v>0</v>
      </c>
      <c r="AE516" s="32">
        <f t="shared" si="15"/>
        <v>0.75</v>
      </c>
    </row>
    <row r="517" spans="13:31">
      <c r="M517" s="41">
        <v>7</v>
      </c>
      <c r="N517" s="42" t="s">
        <v>6</v>
      </c>
      <c r="O517" s="42" t="s">
        <v>677</v>
      </c>
      <c r="P517" s="42" t="s">
        <v>676</v>
      </c>
      <c r="Q517" s="42" t="s">
        <v>339</v>
      </c>
      <c r="R517" s="43">
        <v>0</v>
      </c>
      <c r="T517" s="25">
        <v>5</v>
      </c>
      <c r="U517" s="50">
        <v>2010</v>
      </c>
      <c r="V517" s="41" t="s">
        <v>19</v>
      </c>
      <c r="W517" s="41" t="s">
        <v>606</v>
      </c>
      <c r="X517" s="41" t="s">
        <v>702</v>
      </c>
      <c r="Y517" s="28" t="str">
        <f t="shared" si="14"/>
        <v>52010冷房ビル用マルチ無し（一定速）</v>
      </c>
      <c r="Z517" s="51">
        <v>0.25</v>
      </c>
      <c r="AA517" s="51">
        <v>0.75</v>
      </c>
      <c r="AB517" s="52">
        <v>0.25</v>
      </c>
      <c r="AC517" s="52">
        <v>0.75</v>
      </c>
      <c r="AD517" s="31">
        <f>省エネ計算フォーマット【EHP】!$N$162/100</f>
        <v>0</v>
      </c>
      <c r="AE517" s="32">
        <f t="shared" si="15"/>
        <v>0.75</v>
      </c>
    </row>
    <row r="518" spans="13:31">
      <c r="M518" s="41">
        <v>7</v>
      </c>
      <c r="N518" s="42" t="s">
        <v>7</v>
      </c>
      <c r="O518" s="42" t="s">
        <v>677</v>
      </c>
      <c r="P518" s="42" t="s">
        <v>676</v>
      </c>
      <c r="Q518" s="42" t="s">
        <v>343</v>
      </c>
      <c r="R518" s="43">
        <v>0</v>
      </c>
      <c r="T518" s="25">
        <v>5</v>
      </c>
      <c r="U518" s="50">
        <v>2010</v>
      </c>
      <c r="V518" s="41" t="s">
        <v>19</v>
      </c>
      <c r="W518" s="41" t="s">
        <v>607</v>
      </c>
      <c r="X518" s="41" t="s">
        <v>702</v>
      </c>
      <c r="Y518" s="28" t="str">
        <f t="shared" si="14"/>
        <v>52010冷房設備用無し（一定速）</v>
      </c>
      <c r="Z518" s="51">
        <v>0.25</v>
      </c>
      <c r="AA518" s="51">
        <v>0.75</v>
      </c>
      <c r="AB518" s="52">
        <v>0.25</v>
      </c>
      <c r="AC518" s="52">
        <v>0.75</v>
      </c>
      <c r="AD518" s="31">
        <f>省エネ計算フォーマット【EHP】!$N$162/100</f>
        <v>0</v>
      </c>
      <c r="AE518" s="32">
        <f t="shared" si="15"/>
        <v>0.75</v>
      </c>
    </row>
    <row r="519" spans="13:31">
      <c r="M519" s="41">
        <v>7</v>
      </c>
      <c r="N519" s="42" t="s">
        <v>8</v>
      </c>
      <c r="O519" s="42" t="s">
        <v>677</v>
      </c>
      <c r="P519" s="42" t="s">
        <v>676</v>
      </c>
      <c r="Q519" s="42" t="s">
        <v>347</v>
      </c>
      <c r="R519" s="43">
        <v>0</v>
      </c>
      <c r="T519" s="25">
        <v>5</v>
      </c>
      <c r="U519" s="50">
        <v>2010</v>
      </c>
      <c r="V519" s="41" t="s">
        <v>20</v>
      </c>
      <c r="W519" s="41" t="s">
        <v>612</v>
      </c>
      <c r="X519" s="41" t="s">
        <v>618</v>
      </c>
      <c r="Y519" s="28" t="str">
        <f t="shared" si="14"/>
        <v>52010暖房店舗用有り</v>
      </c>
      <c r="Z519" s="51">
        <v>-0.72</v>
      </c>
      <c r="AA519" s="51">
        <v>1.72</v>
      </c>
      <c r="AB519" s="52">
        <v>1.0757000000000001</v>
      </c>
      <c r="AC519" s="52">
        <v>1.2710999999999999</v>
      </c>
      <c r="AD519" s="31">
        <f>省エネ計算フォーマット【EHP】!$N$162/100</f>
        <v>0</v>
      </c>
      <c r="AE519" s="32">
        <f t="shared" si="15"/>
        <v>1.2709999999999999</v>
      </c>
    </row>
    <row r="520" spans="13:31">
      <c r="M520" s="41">
        <v>7</v>
      </c>
      <c r="N520" s="42" t="s">
        <v>9</v>
      </c>
      <c r="O520" s="42" t="s">
        <v>677</v>
      </c>
      <c r="P520" s="42" t="s">
        <v>676</v>
      </c>
      <c r="Q520" s="42" t="s">
        <v>351</v>
      </c>
      <c r="R520" s="43">
        <v>0</v>
      </c>
      <c r="T520" s="25">
        <v>5</v>
      </c>
      <c r="U520" s="50">
        <v>2010</v>
      </c>
      <c r="V520" s="41" t="s">
        <v>20</v>
      </c>
      <c r="W520" s="41" t="s">
        <v>606</v>
      </c>
      <c r="X520" s="41" t="s">
        <v>618</v>
      </c>
      <c r="Y520" s="28" t="str">
        <f t="shared" si="14"/>
        <v>52010暖房ビル用マルチ有り</v>
      </c>
      <c r="Z520" s="51">
        <v>-0.7</v>
      </c>
      <c r="AA520" s="51">
        <v>1.7</v>
      </c>
      <c r="AB520" s="52">
        <v>1.036</v>
      </c>
      <c r="AC520" s="52">
        <v>1.266</v>
      </c>
      <c r="AD520" s="31">
        <f>省エネ計算フォーマット【EHP】!$N$162/100</f>
        <v>0</v>
      </c>
      <c r="AE520" s="32">
        <f t="shared" si="15"/>
        <v>1.266</v>
      </c>
    </row>
    <row r="521" spans="13:31">
      <c r="M521" s="41">
        <v>7</v>
      </c>
      <c r="N521" s="42" t="s">
        <v>10</v>
      </c>
      <c r="O521" s="42" t="s">
        <v>677</v>
      </c>
      <c r="P521" s="42" t="s">
        <v>676</v>
      </c>
      <c r="Q521" s="42" t="s">
        <v>355</v>
      </c>
      <c r="R521" s="43">
        <v>0</v>
      </c>
      <c r="T521" s="25">
        <v>5</v>
      </c>
      <c r="U521" s="50">
        <v>2010</v>
      </c>
      <c r="V521" s="41" t="s">
        <v>20</v>
      </c>
      <c r="W521" s="41" t="s">
        <v>607</v>
      </c>
      <c r="X521" s="41" t="s">
        <v>618</v>
      </c>
      <c r="Y521" s="28" t="str">
        <f t="shared" si="14"/>
        <v>52010暖房設備用有り</v>
      </c>
      <c r="Z521" s="51">
        <v>-0.26</v>
      </c>
      <c r="AA521" s="51">
        <v>1.26</v>
      </c>
      <c r="AB521" s="52">
        <v>0.82779999999999998</v>
      </c>
      <c r="AC521" s="52">
        <v>0.98809999999999998</v>
      </c>
      <c r="AD521" s="31">
        <f>省エネ計算フォーマット【EHP】!$N$162/100</f>
        <v>0</v>
      </c>
      <c r="AE521" s="32">
        <f t="shared" si="15"/>
        <v>0.98799999999999999</v>
      </c>
    </row>
    <row r="522" spans="13:31">
      <c r="M522" s="41">
        <v>7</v>
      </c>
      <c r="N522" s="42" t="s">
        <v>11</v>
      </c>
      <c r="O522" s="42" t="s">
        <v>677</v>
      </c>
      <c r="P522" s="42" t="s">
        <v>676</v>
      </c>
      <c r="Q522" s="42" t="s">
        <v>359</v>
      </c>
      <c r="R522" s="43">
        <v>0</v>
      </c>
      <c r="T522" s="25">
        <v>5</v>
      </c>
      <c r="U522" s="50">
        <v>2010</v>
      </c>
      <c r="V522" s="41" t="s">
        <v>20</v>
      </c>
      <c r="W522" s="41" t="s">
        <v>612</v>
      </c>
      <c r="X522" s="41" t="s">
        <v>702</v>
      </c>
      <c r="Y522" s="28" t="str">
        <f t="shared" ref="Y522:Y585" si="16">T522&amp;U522&amp;V522&amp;W522&amp;X522</f>
        <v>52010暖房店舗用無し（一定速）</v>
      </c>
      <c r="Z522" s="51">
        <v>0.25</v>
      </c>
      <c r="AA522" s="51">
        <v>0.75</v>
      </c>
      <c r="AB522" s="52">
        <v>0.25</v>
      </c>
      <c r="AC522" s="52">
        <v>0.75</v>
      </c>
      <c r="AD522" s="31">
        <f>省エネ計算フォーマット【EHP】!$N$162/100</f>
        <v>0</v>
      </c>
      <c r="AE522" s="32">
        <f t="shared" si="15"/>
        <v>0.75</v>
      </c>
    </row>
    <row r="523" spans="13:31">
      <c r="M523" s="41">
        <v>7</v>
      </c>
      <c r="N523" s="42" t="s">
        <v>12</v>
      </c>
      <c r="O523" s="42" t="s">
        <v>677</v>
      </c>
      <c r="P523" s="42" t="s">
        <v>676</v>
      </c>
      <c r="Q523" s="42" t="s">
        <v>363</v>
      </c>
      <c r="R523" s="43">
        <v>0</v>
      </c>
      <c r="T523" s="25">
        <v>5</v>
      </c>
      <c r="U523" s="50">
        <v>2010</v>
      </c>
      <c r="V523" s="41" t="s">
        <v>20</v>
      </c>
      <c r="W523" s="41" t="s">
        <v>606</v>
      </c>
      <c r="X523" s="41" t="s">
        <v>702</v>
      </c>
      <c r="Y523" s="28" t="str">
        <f t="shared" si="16"/>
        <v>52010暖房ビル用マルチ無し（一定速）</v>
      </c>
      <c r="Z523" s="51">
        <v>0.25</v>
      </c>
      <c r="AA523" s="51">
        <v>0.75</v>
      </c>
      <c r="AB523" s="52">
        <v>0.25</v>
      </c>
      <c r="AC523" s="52">
        <v>0.75</v>
      </c>
      <c r="AD523" s="31">
        <f>省エネ計算フォーマット【EHP】!$N$162/100</f>
        <v>0</v>
      </c>
      <c r="AE523" s="32">
        <f t="shared" si="15"/>
        <v>0.75</v>
      </c>
    </row>
    <row r="524" spans="13:31">
      <c r="M524" s="41">
        <v>8</v>
      </c>
      <c r="N524" s="42" t="s">
        <v>673</v>
      </c>
      <c r="O524" s="42" t="s">
        <v>677</v>
      </c>
      <c r="P524" s="42" t="s">
        <v>676</v>
      </c>
      <c r="Q524" s="42" t="s">
        <v>367</v>
      </c>
      <c r="R524" s="43">
        <v>0</v>
      </c>
      <c r="T524" s="25">
        <v>5</v>
      </c>
      <c r="U524" s="50">
        <v>2010</v>
      </c>
      <c r="V524" s="41" t="s">
        <v>20</v>
      </c>
      <c r="W524" s="41" t="s">
        <v>607</v>
      </c>
      <c r="X524" s="41" t="s">
        <v>702</v>
      </c>
      <c r="Y524" s="28" t="str">
        <f t="shared" si="16"/>
        <v>52010暖房設備用無し（一定速）</v>
      </c>
      <c r="Z524" s="63">
        <v>0.25</v>
      </c>
      <c r="AA524" s="63">
        <v>0.75</v>
      </c>
      <c r="AB524" s="64">
        <v>0.25</v>
      </c>
      <c r="AC524" s="64">
        <v>0.75</v>
      </c>
      <c r="AD524" s="31">
        <f>省エネ計算フォーマット【EHP】!$N$162/100</f>
        <v>0</v>
      </c>
      <c r="AE524" s="32">
        <f t="shared" ref="AE524:AE587" si="17">ROUNDDOWN(IF(AD524&gt;=0.25,Z524*AD524+AA524,AB524*AD524+AC524),3)</f>
        <v>0.75</v>
      </c>
    </row>
    <row r="525" spans="13:31">
      <c r="M525" s="41">
        <v>8</v>
      </c>
      <c r="N525" s="42" t="s">
        <v>2</v>
      </c>
      <c r="O525" s="42" t="s">
        <v>677</v>
      </c>
      <c r="P525" s="42" t="s">
        <v>676</v>
      </c>
      <c r="Q525" s="42" t="s">
        <v>371</v>
      </c>
      <c r="R525" s="43">
        <v>0</v>
      </c>
      <c r="T525" s="53">
        <v>5</v>
      </c>
      <c r="U525" s="75">
        <v>2011</v>
      </c>
      <c r="V525" s="54" t="s">
        <v>19</v>
      </c>
      <c r="W525" s="54" t="s">
        <v>612</v>
      </c>
      <c r="X525" s="54" t="s">
        <v>618</v>
      </c>
      <c r="Y525" s="55" t="str">
        <f t="shared" si="16"/>
        <v>52011冷房店舗用有り</v>
      </c>
      <c r="Z525" s="56">
        <v>-1.1200000000000001</v>
      </c>
      <c r="AA525" s="56">
        <v>2.12</v>
      </c>
      <c r="AB525" s="57">
        <v>1.0517000000000001</v>
      </c>
      <c r="AC525" s="57">
        <v>1.5770999999999999</v>
      </c>
      <c r="AD525" s="31">
        <f>省エネ計算フォーマット【EHP】!$N$162/100</f>
        <v>0</v>
      </c>
      <c r="AE525" s="37">
        <f t="shared" si="17"/>
        <v>1.577</v>
      </c>
    </row>
    <row r="526" spans="13:31">
      <c r="M526" s="41">
        <v>8</v>
      </c>
      <c r="N526" s="42" t="s">
        <v>3</v>
      </c>
      <c r="O526" s="42" t="s">
        <v>677</v>
      </c>
      <c r="P526" s="42" t="s">
        <v>676</v>
      </c>
      <c r="Q526" s="42" t="s">
        <v>375</v>
      </c>
      <c r="R526" s="43">
        <v>0</v>
      </c>
      <c r="T526" s="53">
        <v>5</v>
      </c>
      <c r="U526" s="75">
        <v>2011</v>
      </c>
      <c r="V526" s="54" t="s">
        <v>19</v>
      </c>
      <c r="W526" s="54" t="s">
        <v>606</v>
      </c>
      <c r="X526" s="54" t="s">
        <v>618</v>
      </c>
      <c r="Y526" s="55" t="str">
        <f t="shared" si="16"/>
        <v>52011冷房ビル用マルチ有り</v>
      </c>
      <c r="Z526" s="56">
        <v>-1</v>
      </c>
      <c r="AA526" s="56">
        <v>2</v>
      </c>
      <c r="AB526" s="57">
        <v>1.0584</v>
      </c>
      <c r="AC526" s="57">
        <v>1.4854000000000001</v>
      </c>
      <c r="AD526" s="31">
        <f>省エネ計算フォーマット【EHP】!$N$162/100</f>
        <v>0</v>
      </c>
      <c r="AE526" s="37">
        <f t="shared" si="17"/>
        <v>1.4850000000000001</v>
      </c>
    </row>
    <row r="527" spans="13:31">
      <c r="M527" s="41">
        <v>8</v>
      </c>
      <c r="N527" s="42" t="s">
        <v>4</v>
      </c>
      <c r="O527" s="42" t="s">
        <v>677</v>
      </c>
      <c r="P527" s="42" t="s">
        <v>676</v>
      </c>
      <c r="Q527" s="42" t="s">
        <v>379</v>
      </c>
      <c r="R527" s="43">
        <v>0</v>
      </c>
      <c r="T527" s="53">
        <v>5</v>
      </c>
      <c r="U527" s="75">
        <v>2011</v>
      </c>
      <c r="V527" s="54" t="s">
        <v>19</v>
      </c>
      <c r="W527" s="54" t="s">
        <v>607</v>
      </c>
      <c r="X527" s="54" t="s">
        <v>618</v>
      </c>
      <c r="Y527" s="55" t="str">
        <f t="shared" si="16"/>
        <v>52011冷房設備用有り</v>
      </c>
      <c r="Z527" s="56">
        <v>-0.22</v>
      </c>
      <c r="AA527" s="56">
        <v>1.22</v>
      </c>
      <c r="AB527" s="57">
        <v>1.0356000000000001</v>
      </c>
      <c r="AC527" s="57">
        <v>0.90610000000000002</v>
      </c>
      <c r="AD527" s="31">
        <f>省エネ計算フォーマット【EHP】!$N$162/100</f>
        <v>0</v>
      </c>
      <c r="AE527" s="37">
        <f t="shared" si="17"/>
        <v>0.90600000000000003</v>
      </c>
    </row>
    <row r="528" spans="13:31">
      <c r="M528" s="41">
        <v>8</v>
      </c>
      <c r="N528" s="42" t="s">
        <v>5</v>
      </c>
      <c r="O528" s="42" t="s">
        <v>677</v>
      </c>
      <c r="P528" s="42" t="s">
        <v>676</v>
      </c>
      <c r="Q528" s="42" t="s">
        <v>383</v>
      </c>
      <c r="R528" s="43">
        <v>0</v>
      </c>
      <c r="T528" s="53">
        <v>5</v>
      </c>
      <c r="U528" s="75">
        <v>2011</v>
      </c>
      <c r="V528" s="54" t="s">
        <v>19</v>
      </c>
      <c r="W528" s="54" t="s">
        <v>612</v>
      </c>
      <c r="X528" s="54" t="s">
        <v>702</v>
      </c>
      <c r="Y528" s="55" t="str">
        <f t="shared" si="16"/>
        <v>52011冷房店舗用無し（一定速）</v>
      </c>
      <c r="Z528" s="56">
        <v>0.25</v>
      </c>
      <c r="AA528" s="56">
        <v>0.75</v>
      </c>
      <c r="AB528" s="57">
        <v>0.25</v>
      </c>
      <c r="AC528" s="57">
        <v>0.75</v>
      </c>
      <c r="AD528" s="31">
        <f>省エネ計算フォーマット【EHP】!$N$162/100</f>
        <v>0</v>
      </c>
      <c r="AE528" s="37">
        <f t="shared" si="17"/>
        <v>0.75</v>
      </c>
    </row>
    <row r="529" spans="13:31">
      <c r="M529" s="41">
        <v>8</v>
      </c>
      <c r="N529" s="42" t="s">
        <v>6</v>
      </c>
      <c r="O529" s="42" t="s">
        <v>677</v>
      </c>
      <c r="P529" s="42" t="s">
        <v>676</v>
      </c>
      <c r="Q529" s="42" t="s">
        <v>387</v>
      </c>
      <c r="R529" s="43">
        <v>0</v>
      </c>
      <c r="T529" s="53">
        <v>5</v>
      </c>
      <c r="U529" s="75">
        <v>2011</v>
      </c>
      <c r="V529" s="54" t="s">
        <v>19</v>
      </c>
      <c r="W529" s="54" t="s">
        <v>606</v>
      </c>
      <c r="X529" s="54" t="s">
        <v>702</v>
      </c>
      <c r="Y529" s="55" t="str">
        <f t="shared" si="16"/>
        <v>52011冷房ビル用マルチ無し（一定速）</v>
      </c>
      <c r="Z529" s="56">
        <v>0.25</v>
      </c>
      <c r="AA529" s="56">
        <v>0.75</v>
      </c>
      <c r="AB529" s="57">
        <v>0.25</v>
      </c>
      <c r="AC529" s="57">
        <v>0.75</v>
      </c>
      <c r="AD529" s="31">
        <f>省エネ計算フォーマット【EHP】!$N$162/100</f>
        <v>0</v>
      </c>
      <c r="AE529" s="37">
        <f t="shared" si="17"/>
        <v>0.75</v>
      </c>
    </row>
    <row r="530" spans="13:31">
      <c r="M530" s="41">
        <v>8</v>
      </c>
      <c r="N530" s="42" t="s">
        <v>7</v>
      </c>
      <c r="O530" s="42" t="s">
        <v>677</v>
      </c>
      <c r="P530" s="42" t="s">
        <v>676</v>
      </c>
      <c r="Q530" s="42" t="s">
        <v>391</v>
      </c>
      <c r="R530" s="43">
        <v>0</v>
      </c>
      <c r="T530" s="53">
        <v>5</v>
      </c>
      <c r="U530" s="75">
        <v>2011</v>
      </c>
      <c r="V530" s="54" t="s">
        <v>19</v>
      </c>
      <c r="W530" s="54" t="s">
        <v>607</v>
      </c>
      <c r="X530" s="54" t="s">
        <v>702</v>
      </c>
      <c r="Y530" s="55" t="str">
        <f t="shared" si="16"/>
        <v>52011冷房設備用無し（一定速）</v>
      </c>
      <c r="Z530" s="56">
        <v>0.25</v>
      </c>
      <c r="AA530" s="56">
        <v>0.75</v>
      </c>
      <c r="AB530" s="57">
        <v>0.25</v>
      </c>
      <c r="AC530" s="57">
        <v>0.75</v>
      </c>
      <c r="AD530" s="31">
        <f>省エネ計算フォーマット【EHP】!$N$162/100</f>
        <v>0</v>
      </c>
      <c r="AE530" s="37">
        <f t="shared" si="17"/>
        <v>0.75</v>
      </c>
    </row>
    <row r="531" spans="13:31">
      <c r="M531" s="41">
        <v>8</v>
      </c>
      <c r="N531" s="42" t="s">
        <v>8</v>
      </c>
      <c r="O531" s="42" t="s">
        <v>677</v>
      </c>
      <c r="P531" s="42" t="s">
        <v>676</v>
      </c>
      <c r="Q531" s="42" t="s">
        <v>395</v>
      </c>
      <c r="R531" s="43">
        <v>0</v>
      </c>
      <c r="T531" s="53">
        <v>5</v>
      </c>
      <c r="U531" s="75">
        <v>2011</v>
      </c>
      <c r="V531" s="54" t="s">
        <v>20</v>
      </c>
      <c r="W531" s="54" t="s">
        <v>612</v>
      </c>
      <c r="X531" s="54" t="s">
        <v>618</v>
      </c>
      <c r="Y531" s="55" t="str">
        <f t="shared" si="16"/>
        <v>52011暖房店舗用有り</v>
      </c>
      <c r="Z531" s="56">
        <v>-0.76</v>
      </c>
      <c r="AA531" s="56">
        <v>1.76</v>
      </c>
      <c r="AB531" s="57">
        <v>1.0773999999999999</v>
      </c>
      <c r="AC531" s="57">
        <v>1.3006</v>
      </c>
      <c r="AD531" s="31">
        <f>省エネ計算フォーマット【EHP】!$N$162/100</f>
        <v>0</v>
      </c>
      <c r="AE531" s="37">
        <f t="shared" si="17"/>
        <v>1.3</v>
      </c>
    </row>
    <row r="532" spans="13:31">
      <c r="M532" s="41">
        <v>8</v>
      </c>
      <c r="N532" s="42" t="s">
        <v>9</v>
      </c>
      <c r="O532" s="42" t="s">
        <v>677</v>
      </c>
      <c r="P532" s="42" t="s">
        <v>676</v>
      </c>
      <c r="Q532" s="42" t="s">
        <v>399</v>
      </c>
      <c r="R532" s="43">
        <v>0</v>
      </c>
      <c r="T532" s="53">
        <v>5</v>
      </c>
      <c r="U532" s="75">
        <v>2011</v>
      </c>
      <c r="V532" s="54" t="s">
        <v>20</v>
      </c>
      <c r="W532" s="54" t="s">
        <v>606</v>
      </c>
      <c r="X532" s="54" t="s">
        <v>618</v>
      </c>
      <c r="Y532" s="55" t="str">
        <f t="shared" si="16"/>
        <v>52011暖房ビル用マルチ有り</v>
      </c>
      <c r="Z532" s="56">
        <v>-0.78</v>
      </c>
      <c r="AA532" s="56">
        <v>1.78</v>
      </c>
      <c r="AB532" s="57">
        <v>1.0377000000000001</v>
      </c>
      <c r="AC532" s="57">
        <v>1.3255999999999999</v>
      </c>
      <c r="AD532" s="31">
        <f>省エネ計算フォーマット【EHP】!$N$162/100</f>
        <v>0</v>
      </c>
      <c r="AE532" s="37">
        <f t="shared" si="17"/>
        <v>1.325</v>
      </c>
    </row>
    <row r="533" spans="13:31">
      <c r="M533" s="41">
        <v>8</v>
      </c>
      <c r="N533" s="42" t="s">
        <v>10</v>
      </c>
      <c r="O533" s="42" t="s">
        <v>677</v>
      </c>
      <c r="P533" s="42" t="s">
        <v>676</v>
      </c>
      <c r="Q533" s="42" t="s">
        <v>403</v>
      </c>
      <c r="R533" s="43">
        <v>0</v>
      </c>
      <c r="T533" s="53">
        <v>5</v>
      </c>
      <c r="U533" s="75">
        <v>2011</v>
      </c>
      <c r="V533" s="54" t="s">
        <v>20</v>
      </c>
      <c r="W533" s="54" t="s">
        <v>607</v>
      </c>
      <c r="X533" s="54" t="s">
        <v>618</v>
      </c>
      <c r="Y533" s="55" t="str">
        <f t="shared" si="16"/>
        <v>52011暖房設備用有り</v>
      </c>
      <c r="Z533" s="56">
        <v>-0.26</v>
      </c>
      <c r="AA533" s="56">
        <v>1.26</v>
      </c>
      <c r="AB533" s="57">
        <v>1.0266999999999999</v>
      </c>
      <c r="AC533" s="57">
        <v>0.93830000000000002</v>
      </c>
      <c r="AD533" s="31">
        <f>省エネ計算フォーマット【EHP】!$N$162/100</f>
        <v>0</v>
      </c>
      <c r="AE533" s="37">
        <f t="shared" si="17"/>
        <v>0.93799999999999994</v>
      </c>
    </row>
    <row r="534" spans="13:31">
      <c r="M534" s="41">
        <v>8</v>
      </c>
      <c r="N534" s="42" t="s">
        <v>11</v>
      </c>
      <c r="O534" s="42" t="s">
        <v>677</v>
      </c>
      <c r="P534" s="42" t="s">
        <v>676</v>
      </c>
      <c r="Q534" s="42" t="s">
        <v>407</v>
      </c>
      <c r="R534" s="43">
        <v>0</v>
      </c>
      <c r="T534" s="53">
        <v>5</v>
      </c>
      <c r="U534" s="75">
        <v>2011</v>
      </c>
      <c r="V534" s="54" t="s">
        <v>20</v>
      </c>
      <c r="W534" s="54" t="s">
        <v>612</v>
      </c>
      <c r="X534" s="54" t="s">
        <v>702</v>
      </c>
      <c r="Y534" s="55" t="str">
        <f t="shared" si="16"/>
        <v>52011暖房店舗用無し（一定速）</v>
      </c>
      <c r="Z534" s="56">
        <v>0.25</v>
      </c>
      <c r="AA534" s="56">
        <v>0.75</v>
      </c>
      <c r="AB534" s="57">
        <v>0.25</v>
      </c>
      <c r="AC534" s="57">
        <v>0.75</v>
      </c>
      <c r="AD534" s="31">
        <f>省エネ計算フォーマット【EHP】!$N$162/100</f>
        <v>0</v>
      </c>
      <c r="AE534" s="37">
        <f t="shared" si="17"/>
        <v>0.75</v>
      </c>
    </row>
    <row r="535" spans="13:31">
      <c r="M535" s="41">
        <v>8</v>
      </c>
      <c r="N535" s="42" t="s">
        <v>12</v>
      </c>
      <c r="O535" s="42" t="s">
        <v>677</v>
      </c>
      <c r="P535" s="42" t="s">
        <v>676</v>
      </c>
      <c r="Q535" s="42" t="s">
        <v>411</v>
      </c>
      <c r="R535" s="43">
        <v>0</v>
      </c>
      <c r="T535" s="53">
        <v>5</v>
      </c>
      <c r="U535" s="75">
        <v>2011</v>
      </c>
      <c r="V535" s="54" t="s">
        <v>20</v>
      </c>
      <c r="W535" s="54" t="s">
        <v>606</v>
      </c>
      <c r="X535" s="54" t="s">
        <v>702</v>
      </c>
      <c r="Y535" s="55" t="str">
        <f t="shared" si="16"/>
        <v>52011暖房ビル用マルチ無し（一定速）</v>
      </c>
      <c r="Z535" s="56">
        <v>0.25</v>
      </c>
      <c r="AA535" s="56">
        <v>0.75</v>
      </c>
      <c r="AB535" s="57">
        <v>0.25</v>
      </c>
      <c r="AC535" s="57">
        <v>0.75</v>
      </c>
      <c r="AD535" s="31">
        <f>省エネ計算フォーマット【EHP】!$N$162/100</f>
        <v>0</v>
      </c>
      <c r="AE535" s="37">
        <f t="shared" si="17"/>
        <v>0.75</v>
      </c>
    </row>
    <row r="536" spans="13:31">
      <c r="M536" s="41">
        <v>9</v>
      </c>
      <c r="N536" s="42" t="s">
        <v>673</v>
      </c>
      <c r="O536" s="42" t="s">
        <v>677</v>
      </c>
      <c r="P536" s="42" t="s">
        <v>676</v>
      </c>
      <c r="Q536" s="42" t="s">
        <v>415</v>
      </c>
      <c r="R536" s="43">
        <v>0</v>
      </c>
      <c r="T536" s="53">
        <v>5</v>
      </c>
      <c r="U536" s="54">
        <v>2011</v>
      </c>
      <c r="V536" s="54" t="s">
        <v>20</v>
      </c>
      <c r="W536" s="54" t="s">
        <v>607</v>
      </c>
      <c r="X536" s="54" t="s">
        <v>702</v>
      </c>
      <c r="Y536" s="55" t="str">
        <f t="shared" si="16"/>
        <v>52011暖房設備用無し（一定速）</v>
      </c>
      <c r="Z536" s="65">
        <v>0.25</v>
      </c>
      <c r="AA536" s="65">
        <v>0.75</v>
      </c>
      <c r="AB536" s="66">
        <v>0.25</v>
      </c>
      <c r="AC536" s="66">
        <v>0.75</v>
      </c>
      <c r="AD536" s="31">
        <f>省エネ計算フォーマット【EHP】!$N$162/100</f>
        <v>0</v>
      </c>
      <c r="AE536" s="37">
        <f t="shared" si="17"/>
        <v>0.75</v>
      </c>
    </row>
    <row r="537" spans="13:31">
      <c r="M537" s="41">
        <v>9</v>
      </c>
      <c r="N537" s="42" t="s">
        <v>2</v>
      </c>
      <c r="O537" s="42" t="s">
        <v>677</v>
      </c>
      <c r="P537" s="42" t="s">
        <v>676</v>
      </c>
      <c r="Q537" s="42" t="s">
        <v>419</v>
      </c>
      <c r="R537" s="43">
        <v>0</v>
      </c>
      <c r="T537" s="53">
        <v>5</v>
      </c>
      <c r="U537" s="54">
        <v>2012</v>
      </c>
      <c r="V537" s="54" t="s">
        <v>19</v>
      </c>
      <c r="W537" s="54" t="s">
        <v>612</v>
      </c>
      <c r="X537" s="54" t="s">
        <v>618</v>
      </c>
      <c r="Y537" s="55" t="str">
        <f t="shared" si="16"/>
        <v>52012冷房店舗用有り</v>
      </c>
      <c r="Z537" s="67">
        <v>-1.36</v>
      </c>
      <c r="AA537" s="67">
        <v>2.36</v>
      </c>
      <c r="AB537" s="68">
        <v>1.0576000000000001</v>
      </c>
      <c r="AC537" s="68">
        <v>1.7556</v>
      </c>
      <c r="AD537" s="31">
        <f>省エネ計算フォーマット【EHP】!$N$162/100</f>
        <v>0</v>
      </c>
      <c r="AE537" s="37">
        <f t="shared" si="17"/>
        <v>1.7549999999999999</v>
      </c>
    </row>
    <row r="538" spans="13:31">
      <c r="M538" s="41">
        <v>9</v>
      </c>
      <c r="N538" s="42" t="s">
        <v>3</v>
      </c>
      <c r="O538" s="42" t="s">
        <v>677</v>
      </c>
      <c r="P538" s="42" t="s">
        <v>676</v>
      </c>
      <c r="Q538" s="42" t="s">
        <v>423</v>
      </c>
      <c r="R538" s="43">
        <v>0</v>
      </c>
      <c r="T538" s="53">
        <v>5</v>
      </c>
      <c r="U538" s="54">
        <v>2012</v>
      </c>
      <c r="V538" s="54" t="s">
        <v>19</v>
      </c>
      <c r="W538" s="54" t="s">
        <v>606</v>
      </c>
      <c r="X538" s="54" t="s">
        <v>618</v>
      </c>
      <c r="Y538" s="55" t="str">
        <f t="shared" si="16"/>
        <v>52012冷房ビル用マルチ有り</v>
      </c>
      <c r="Z538" s="56">
        <v>-1.1399999999999999</v>
      </c>
      <c r="AA538" s="56">
        <v>2.14</v>
      </c>
      <c r="AB538" s="57">
        <v>1.0625</v>
      </c>
      <c r="AC538" s="57">
        <v>1.5893999999999999</v>
      </c>
      <c r="AD538" s="31">
        <f>省エネ計算フォーマット【EHP】!$N$162/100</f>
        <v>0</v>
      </c>
      <c r="AE538" s="37">
        <f t="shared" si="17"/>
        <v>1.589</v>
      </c>
    </row>
    <row r="539" spans="13:31">
      <c r="M539" s="41">
        <v>9</v>
      </c>
      <c r="N539" s="42" t="s">
        <v>4</v>
      </c>
      <c r="O539" s="42" t="s">
        <v>677</v>
      </c>
      <c r="P539" s="42" t="s">
        <v>676</v>
      </c>
      <c r="Q539" s="42" t="s">
        <v>427</v>
      </c>
      <c r="R539" s="43">
        <v>0</v>
      </c>
      <c r="T539" s="53">
        <v>5</v>
      </c>
      <c r="U539" s="54">
        <v>2012</v>
      </c>
      <c r="V539" s="54" t="s">
        <v>19</v>
      </c>
      <c r="W539" s="54" t="s">
        <v>607</v>
      </c>
      <c r="X539" s="54" t="s">
        <v>618</v>
      </c>
      <c r="Y539" s="55" t="str">
        <f t="shared" si="16"/>
        <v>52012冷房設備用有り</v>
      </c>
      <c r="Z539" s="56">
        <v>-0.26</v>
      </c>
      <c r="AA539" s="56">
        <v>1.26</v>
      </c>
      <c r="AB539" s="57">
        <v>1.0367999999999999</v>
      </c>
      <c r="AC539" s="57">
        <v>0.93579999999999997</v>
      </c>
      <c r="AD539" s="31">
        <f>省エネ計算フォーマット【EHP】!$N$162/100</f>
        <v>0</v>
      </c>
      <c r="AE539" s="37">
        <f t="shared" si="17"/>
        <v>0.93500000000000005</v>
      </c>
    </row>
    <row r="540" spans="13:31">
      <c r="M540" s="41">
        <v>9</v>
      </c>
      <c r="N540" s="42" t="s">
        <v>5</v>
      </c>
      <c r="O540" s="42" t="s">
        <v>677</v>
      </c>
      <c r="P540" s="42" t="s">
        <v>676</v>
      </c>
      <c r="Q540" s="42" t="s">
        <v>431</v>
      </c>
      <c r="R540" s="43">
        <v>0</v>
      </c>
      <c r="T540" s="53">
        <v>5</v>
      </c>
      <c r="U540" s="54">
        <v>2012</v>
      </c>
      <c r="V540" s="54" t="s">
        <v>19</v>
      </c>
      <c r="W540" s="54" t="s">
        <v>612</v>
      </c>
      <c r="X540" s="54" t="s">
        <v>702</v>
      </c>
      <c r="Y540" s="55" t="str">
        <f t="shared" si="16"/>
        <v>52012冷房店舗用無し（一定速）</v>
      </c>
      <c r="Z540" s="56">
        <v>0.25</v>
      </c>
      <c r="AA540" s="56">
        <v>0.75</v>
      </c>
      <c r="AB540" s="57">
        <v>0.25</v>
      </c>
      <c r="AC540" s="57">
        <v>0.75</v>
      </c>
      <c r="AD540" s="31">
        <f>省エネ計算フォーマット【EHP】!$N$162/100</f>
        <v>0</v>
      </c>
      <c r="AE540" s="37">
        <f t="shared" si="17"/>
        <v>0.75</v>
      </c>
    </row>
    <row r="541" spans="13:31">
      <c r="M541" s="41">
        <v>9</v>
      </c>
      <c r="N541" s="42" t="s">
        <v>6</v>
      </c>
      <c r="O541" s="42" t="s">
        <v>677</v>
      </c>
      <c r="P541" s="42" t="s">
        <v>676</v>
      </c>
      <c r="Q541" s="42" t="s">
        <v>435</v>
      </c>
      <c r="R541" s="43">
        <v>0</v>
      </c>
      <c r="T541" s="53">
        <v>5</v>
      </c>
      <c r="U541" s="54">
        <v>2012</v>
      </c>
      <c r="V541" s="54" t="s">
        <v>19</v>
      </c>
      <c r="W541" s="54" t="s">
        <v>606</v>
      </c>
      <c r="X541" s="54" t="s">
        <v>702</v>
      </c>
      <c r="Y541" s="55" t="str">
        <f t="shared" si="16"/>
        <v>52012冷房ビル用マルチ無し（一定速）</v>
      </c>
      <c r="Z541" s="56">
        <v>0.25</v>
      </c>
      <c r="AA541" s="56">
        <v>0.75</v>
      </c>
      <c r="AB541" s="57">
        <v>0.25</v>
      </c>
      <c r="AC541" s="57">
        <v>0.75</v>
      </c>
      <c r="AD541" s="31">
        <f>省エネ計算フォーマット【EHP】!$N$162/100</f>
        <v>0</v>
      </c>
      <c r="AE541" s="37">
        <f t="shared" si="17"/>
        <v>0.75</v>
      </c>
    </row>
    <row r="542" spans="13:31">
      <c r="M542" s="41">
        <v>9</v>
      </c>
      <c r="N542" s="42" t="s">
        <v>7</v>
      </c>
      <c r="O542" s="42" t="s">
        <v>677</v>
      </c>
      <c r="P542" s="42" t="s">
        <v>676</v>
      </c>
      <c r="Q542" s="42" t="s">
        <v>439</v>
      </c>
      <c r="R542" s="43">
        <v>0</v>
      </c>
      <c r="T542" s="53">
        <v>5</v>
      </c>
      <c r="U542" s="54">
        <v>2012</v>
      </c>
      <c r="V542" s="54" t="s">
        <v>19</v>
      </c>
      <c r="W542" s="54" t="s">
        <v>607</v>
      </c>
      <c r="X542" s="54" t="s">
        <v>702</v>
      </c>
      <c r="Y542" s="55" t="str">
        <f t="shared" si="16"/>
        <v>52012冷房設備用無し（一定速）</v>
      </c>
      <c r="Z542" s="56">
        <v>0.25</v>
      </c>
      <c r="AA542" s="56">
        <v>0.75</v>
      </c>
      <c r="AB542" s="57">
        <v>0.25</v>
      </c>
      <c r="AC542" s="57">
        <v>0.75</v>
      </c>
      <c r="AD542" s="31">
        <f>省エネ計算フォーマット【EHP】!$N$162/100</f>
        <v>0</v>
      </c>
      <c r="AE542" s="37">
        <f t="shared" si="17"/>
        <v>0.75</v>
      </c>
    </row>
    <row r="543" spans="13:31">
      <c r="M543" s="41">
        <v>9</v>
      </c>
      <c r="N543" s="42" t="s">
        <v>8</v>
      </c>
      <c r="O543" s="42" t="s">
        <v>677</v>
      </c>
      <c r="P543" s="42" t="s">
        <v>676</v>
      </c>
      <c r="Q543" s="42" t="s">
        <v>443</v>
      </c>
      <c r="R543" s="43">
        <v>0</v>
      </c>
      <c r="T543" s="53">
        <v>5</v>
      </c>
      <c r="U543" s="54">
        <v>2012</v>
      </c>
      <c r="V543" s="54" t="s">
        <v>20</v>
      </c>
      <c r="W543" s="54" t="s">
        <v>612</v>
      </c>
      <c r="X543" s="54" t="s">
        <v>618</v>
      </c>
      <c r="Y543" s="55" t="str">
        <f t="shared" si="16"/>
        <v>52012暖房店舗用有り</v>
      </c>
      <c r="Z543" s="56">
        <v>-0.82</v>
      </c>
      <c r="AA543" s="56">
        <v>1.82</v>
      </c>
      <c r="AB543" s="57">
        <v>1.0801000000000001</v>
      </c>
      <c r="AC543" s="57">
        <v>1.345</v>
      </c>
      <c r="AD543" s="31">
        <f>省エネ計算フォーマット【EHP】!$N$162/100</f>
        <v>0</v>
      </c>
      <c r="AE543" s="37">
        <f t="shared" si="17"/>
        <v>1.345</v>
      </c>
    </row>
    <row r="544" spans="13:31">
      <c r="M544" s="41">
        <v>9</v>
      </c>
      <c r="N544" s="42" t="s">
        <v>9</v>
      </c>
      <c r="O544" s="42" t="s">
        <v>677</v>
      </c>
      <c r="P544" s="42" t="s">
        <v>676</v>
      </c>
      <c r="Q544" s="42" t="s">
        <v>447</v>
      </c>
      <c r="R544" s="43">
        <v>0</v>
      </c>
      <c r="T544" s="53">
        <v>5</v>
      </c>
      <c r="U544" s="54">
        <v>2012</v>
      </c>
      <c r="V544" s="54" t="s">
        <v>20</v>
      </c>
      <c r="W544" s="54" t="s">
        <v>606</v>
      </c>
      <c r="X544" s="54" t="s">
        <v>618</v>
      </c>
      <c r="Y544" s="55" t="str">
        <f t="shared" si="16"/>
        <v>52012暖房ビル用マルチ有り</v>
      </c>
      <c r="Z544" s="56">
        <v>-0.98</v>
      </c>
      <c r="AA544" s="56">
        <v>1.98</v>
      </c>
      <c r="AB544" s="57">
        <v>1.042</v>
      </c>
      <c r="AC544" s="57">
        <v>1.4744999999999999</v>
      </c>
      <c r="AD544" s="31">
        <f>省エネ計算フォーマット【EHP】!$N$162/100</f>
        <v>0</v>
      </c>
      <c r="AE544" s="37">
        <f t="shared" si="17"/>
        <v>1.474</v>
      </c>
    </row>
    <row r="545" spans="13:31">
      <c r="M545" s="41">
        <v>9</v>
      </c>
      <c r="N545" s="42" t="s">
        <v>10</v>
      </c>
      <c r="O545" s="42" t="s">
        <v>677</v>
      </c>
      <c r="P545" s="42" t="s">
        <v>676</v>
      </c>
      <c r="Q545" s="42" t="s">
        <v>451</v>
      </c>
      <c r="R545" s="43">
        <v>4.4999999999999998E-2</v>
      </c>
      <c r="T545" s="53">
        <v>5</v>
      </c>
      <c r="U545" s="54">
        <v>2012</v>
      </c>
      <c r="V545" s="54" t="s">
        <v>20</v>
      </c>
      <c r="W545" s="54" t="s">
        <v>607</v>
      </c>
      <c r="X545" s="54" t="s">
        <v>618</v>
      </c>
      <c r="Y545" s="55" t="str">
        <f t="shared" si="16"/>
        <v>52012暖房設備用有り</v>
      </c>
      <c r="Z545" s="56">
        <v>-0.26</v>
      </c>
      <c r="AA545" s="56">
        <v>1.26</v>
      </c>
      <c r="AB545" s="57">
        <v>1.0266999999999999</v>
      </c>
      <c r="AC545" s="57">
        <v>0.93830000000000002</v>
      </c>
      <c r="AD545" s="31">
        <f>省エネ計算フォーマット【EHP】!$N$162/100</f>
        <v>0</v>
      </c>
      <c r="AE545" s="37">
        <f t="shared" si="17"/>
        <v>0.93799999999999994</v>
      </c>
    </row>
    <row r="546" spans="13:31">
      <c r="M546" s="41">
        <v>9</v>
      </c>
      <c r="N546" s="42" t="s">
        <v>11</v>
      </c>
      <c r="O546" s="42" t="s">
        <v>677</v>
      </c>
      <c r="P546" s="42" t="s">
        <v>676</v>
      </c>
      <c r="Q546" s="42" t="s">
        <v>455</v>
      </c>
      <c r="R546" s="43">
        <v>0</v>
      </c>
      <c r="T546" s="53">
        <v>5</v>
      </c>
      <c r="U546" s="54">
        <v>2012</v>
      </c>
      <c r="V546" s="54" t="s">
        <v>20</v>
      </c>
      <c r="W546" s="54" t="s">
        <v>612</v>
      </c>
      <c r="X546" s="54" t="s">
        <v>702</v>
      </c>
      <c r="Y546" s="55" t="str">
        <f t="shared" si="16"/>
        <v>52012暖房店舗用無し（一定速）</v>
      </c>
      <c r="Z546" s="56">
        <v>0.25</v>
      </c>
      <c r="AA546" s="56">
        <v>0.75</v>
      </c>
      <c r="AB546" s="57">
        <v>0.25</v>
      </c>
      <c r="AC546" s="57">
        <v>0.75</v>
      </c>
      <c r="AD546" s="31">
        <f>省エネ計算フォーマット【EHP】!$N$162/100</f>
        <v>0</v>
      </c>
      <c r="AE546" s="37">
        <f t="shared" si="17"/>
        <v>0.75</v>
      </c>
    </row>
    <row r="547" spans="13:31">
      <c r="M547" s="41">
        <v>9</v>
      </c>
      <c r="N547" s="42" t="s">
        <v>12</v>
      </c>
      <c r="O547" s="42" t="s">
        <v>677</v>
      </c>
      <c r="P547" s="42" t="s">
        <v>676</v>
      </c>
      <c r="Q547" s="42" t="s">
        <v>459</v>
      </c>
      <c r="R547" s="43">
        <v>0</v>
      </c>
      <c r="T547" s="53">
        <v>5</v>
      </c>
      <c r="U547" s="54">
        <v>2012</v>
      </c>
      <c r="V547" s="54" t="s">
        <v>20</v>
      </c>
      <c r="W547" s="54" t="s">
        <v>606</v>
      </c>
      <c r="X547" s="54" t="s">
        <v>702</v>
      </c>
      <c r="Y547" s="55" t="str">
        <f t="shared" si="16"/>
        <v>52012暖房ビル用マルチ無し（一定速）</v>
      </c>
      <c r="Z547" s="56">
        <v>0.25</v>
      </c>
      <c r="AA547" s="56">
        <v>0.75</v>
      </c>
      <c r="AB547" s="57">
        <v>0.25</v>
      </c>
      <c r="AC547" s="57">
        <v>0.75</v>
      </c>
      <c r="AD547" s="31">
        <f>省エネ計算フォーマット【EHP】!$N$162/100</f>
        <v>0</v>
      </c>
      <c r="AE547" s="37">
        <f t="shared" si="17"/>
        <v>0.75</v>
      </c>
    </row>
    <row r="548" spans="13:31">
      <c r="M548" s="41">
        <v>10</v>
      </c>
      <c r="N548" s="42" t="s">
        <v>673</v>
      </c>
      <c r="O548" s="42" t="s">
        <v>677</v>
      </c>
      <c r="P548" s="42" t="s">
        <v>676</v>
      </c>
      <c r="Q548" s="42" t="s">
        <v>463</v>
      </c>
      <c r="R548" s="43">
        <v>0</v>
      </c>
      <c r="T548" s="53">
        <v>5</v>
      </c>
      <c r="U548" s="54">
        <v>2012</v>
      </c>
      <c r="V548" s="54" t="s">
        <v>20</v>
      </c>
      <c r="W548" s="54" t="s">
        <v>607</v>
      </c>
      <c r="X548" s="54" t="s">
        <v>702</v>
      </c>
      <c r="Y548" s="55" t="str">
        <f t="shared" si="16"/>
        <v>52012暖房設備用無し（一定速）</v>
      </c>
      <c r="Z548" s="69">
        <v>0.25</v>
      </c>
      <c r="AA548" s="69">
        <v>0.75</v>
      </c>
      <c r="AB548" s="70">
        <v>0.25</v>
      </c>
      <c r="AC548" s="70">
        <v>0.75</v>
      </c>
      <c r="AD548" s="31">
        <f>省エネ計算フォーマット【EHP】!$N$162/100</f>
        <v>0</v>
      </c>
      <c r="AE548" s="37">
        <f t="shared" si="17"/>
        <v>0.75</v>
      </c>
    </row>
    <row r="549" spans="13:31">
      <c r="M549" s="41">
        <v>10</v>
      </c>
      <c r="N549" s="42" t="s">
        <v>2</v>
      </c>
      <c r="O549" s="42" t="s">
        <v>677</v>
      </c>
      <c r="P549" s="42" t="s">
        <v>676</v>
      </c>
      <c r="Q549" s="42" t="s">
        <v>467</v>
      </c>
      <c r="R549" s="43">
        <v>0</v>
      </c>
      <c r="T549" s="53">
        <v>5</v>
      </c>
      <c r="U549" s="75">
        <v>2013</v>
      </c>
      <c r="V549" s="54" t="s">
        <v>19</v>
      </c>
      <c r="W549" s="54" t="s">
        <v>612</v>
      </c>
      <c r="X549" s="54" t="s">
        <v>618</v>
      </c>
      <c r="Y549" s="55" t="str">
        <f t="shared" si="16"/>
        <v>52013冷房店舗用有り</v>
      </c>
      <c r="Z549" s="56">
        <v>-1.5</v>
      </c>
      <c r="AA549" s="56">
        <v>2.5</v>
      </c>
      <c r="AB549" s="57">
        <v>1.0609999999999999</v>
      </c>
      <c r="AC549" s="57">
        <v>1.8597999999999999</v>
      </c>
      <c r="AD549" s="31">
        <f>省エネ計算フォーマット【EHP】!$N$162/100</f>
        <v>0</v>
      </c>
      <c r="AE549" s="37">
        <f t="shared" si="17"/>
        <v>1.859</v>
      </c>
    </row>
    <row r="550" spans="13:31">
      <c r="M550" s="41">
        <v>10</v>
      </c>
      <c r="N550" s="42" t="s">
        <v>3</v>
      </c>
      <c r="O550" s="42" t="s">
        <v>677</v>
      </c>
      <c r="P550" s="42" t="s">
        <v>676</v>
      </c>
      <c r="Q550" s="42" t="s">
        <v>471</v>
      </c>
      <c r="R550" s="43">
        <v>0</v>
      </c>
      <c r="T550" s="53">
        <v>5</v>
      </c>
      <c r="U550" s="75">
        <v>2013</v>
      </c>
      <c r="V550" s="54" t="s">
        <v>19</v>
      </c>
      <c r="W550" s="54" t="s">
        <v>606</v>
      </c>
      <c r="X550" s="54" t="s">
        <v>618</v>
      </c>
      <c r="Y550" s="55" t="str">
        <f t="shared" si="16"/>
        <v>52013冷房ビル用マルチ有り</v>
      </c>
      <c r="Z550" s="56">
        <v>-1.1399999999999999</v>
      </c>
      <c r="AA550" s="56">
        <v>2.14</v>
      </c>
      <c r="AB550" s="57">
        <v>1.0625</v>
      </c>
      <c r="AC550" s="57">
        <v>1.5893999999999999</v>
      </c>
      <c r="AD550" s="31">
        <f>省エネ計算フォーマット【EHP】!$N$162/100</f>
        <v>0</v>
      </c>
      <c r="AE550" s="37">
        <f t="shared" si="17"/>
        <v>1.589</v>
      </c>
    </row>
    <row r="551" spans="13:31">
      <c r="M551" s="41">
        <v>10</v>
      </c>
      <c r="N551" s="42" t="s">
        <v>4</v>
      </c>
      <c r="O551" s="42" t="s">
        <v>677</v>
      </c>
      <c r="P551" s="42" t="s">
        <v>676</v>
      </c>
      <c r="Q551" s="42" t="s">
        <v>475</v>
      </c>
      <c r="R551" s="43">
        <v>6.8000000000000005E-2</v>
      </c>
      <c r="T551" s="53">
        <v>5</v>
      </c>
      <c r="U551" s="75">
        <v>2013</v>
      </c>
      <c r="V551" s="54" t="s">
        <v>19</v>
      </c>
      <c r="W551" s="54" t="s">
        <v>607</v>
      </c>
      <c r="X551" s="54" t="s">
        <v>618</v>
      </c>
      <c r="Y551" s="55" t="str">
        <f t="shared" si="16"/>
        <v>52013冷房設備用有り</v>
      </c>
      <c r="Z551" s="56">
        <v>-0.26</v>
      </c>
      <c r="AA551" s="56">
        <v>1.26</v>
      </c>
      <c r="AB551" s="57">
        <v>1.0367999999999999</v>
      </c>
      <c r="AC551" s="57">
        <v>0.93579999999999997</v>
      </c>
      <c r="AD551" s="31">
        <f>省エネ計算フォーマット【EHP】!$N$162/100</f>
        <v>0</v>
      </c>
      <c r="AE551" s="37">
        <f t="shared" si="17"/>
        <v>0.93500000000000005</v>
      </c>
    </row>
    <row r="552" spans="13:31">
      <c r="M552" s="41">
        <v>10</v>
      </c>
      <c r="N552" s="42" t="s">
        <v>5</v>
      </c>
      <c r="O552" s="42" t="s">
        <v>677</v>
      </c>
      <c r="P552" s="42" t="s">
        <v>676</v>
      </c>
      <c r="Q552" s="42" t="s">
        <v>479</v>
      </c>
      <c r="R552" s="43">
        <v>0</v>
      </c>
      <c r="T552" s="53">
        <v>5</v>
      </c>
      <c r="U552" s="75">
        <v>2013</v>
      </c>
      <c r="V552" s="54" t="s">
        <v>19</v>
      </c>
      <c r="W552" s="54" t="s">
        <v>612</v>
      </c>
      <c r="X552" s="54" t="s">
        <v>702</v>
      </c>
      <c r="Y552" s="55" t="str">
        <f t="shared" si="16"/>
        <v>52013冷房店舗用無し（一定速）</v>
      </c>
      <c r="Z552" s="56">
        <v>0.25</v>
      </c>
      <c r="AA552" s="56">
        <v>0.75</v>
      </c>
      <c r="AB552" s="57">
        <v>0.25</v>
      </c>
      <c r="AC552" s="57">
        <v>0.75</v>
      </c>
      <c r="AD552" s="31">
        <f>省エネ計算フォーマット【EHP】!$N$162/100</f>
        <v>0</v>
      </c>
      <c r="AE552" s="37">
        <f t="shared" si="17"/>
        <v>0.75</v>
      </c>
    </row>
    <row r="553" spans="13:31">
      <c r="M553" s="41">
        <v>10</v>
      </c>
      <c r="N553" s="42" t="s">
        <v>6</v>
      </c>
      <c r="O553" s="42" t="s">
        <v>677</v>
      </c>
      <c r="P553" s="42" t="s">
        <v>676</v>
      </c>
      <c r="Q553" s="42" t="s">
        <v>483</v>
      </c>
      <c r="R553" s="43">
        <v>0</v>
      </c>
      <c r="T553" s="53">
        <v>5</v>
      </c>
      <c r="U553" s="75">
        <v>2013</v>
      </c>
      <c r="V553" s="54" t="s">
        <v>19</v>
      </c>
      <c r="W553" s="54" t="s">
        <v>606</v>
      </c>
      <c r="X553" s="54" t="s">
        <v>702</v>
      </c>
      <c r="Y553" s="55" t="str">
        <f t="shared" si="16"/>
        <v>52013冷房ビル用マルチ無し（一定速）</v>
      </c>
      <c r="Z553" s="56">
        <v>0.25</v>
      </c>
      <c r="AA553" s="56">
        <v>0.75</v>
      </c>
      <c r="AB553" s="57">
        <v>0.25</v>
      </c>
      <c r="AC553" s="57">
        <v>0.75</v>
      </c>
      <c r="AD553" s="31">
        <f>省エネ計算フォーマット【EHP】!$N$162/100</f>
        <v>0</v>
      </c>
      <c r="AE553" s="37">
        <f t="shared" si="17"/>
        <v>0.75</v>
      </c>
    </row>
    <row r="554" spans="13:31">
      <c r="M554" s="41">
        <v>10</v>
      </c>
      <c r="N554" s="42" t="s">
        <v>7</v>
      </c>
      <c r="O554" s="42" t="s">
        <v>677</v>
      </c>
      <c r="P554" s="42" t="s">
        <v>676</v>
      </c>
      <c r="Q554" s="42" t="s">
        <v>487</v>
      </c>
      <c r="R554" s="43">
        <v>0</v>
      </c>
      <c r="T554" s="53">
        <v>5</v>
      </c>
      <c r="U554" s="75">
        <v>2013</v>
      </c>
      <c r="V554" s="54" t="s">
        <v>19</v>
      </c>
      <c r="W554" s="54" t="s">
        <v>607</v>
      </c>
      <c r="X554" s="54" t="s">
        <v>702</v>
      </c>
      <c r="Y554" s="55" t="str">
        <f t="shared" si="16"/>
        <v>52013冷房設備用無し（一定速）</v>
      </c>
      <c r="Z554" s="56">
        <v>0.25</v>
      </c>
      <c r="AA554" s="56">
        <v>0.75</v>
      </c>
      <c r="AB554" s="57">
        <v>0.25</v>
      </c>
      <c r="AC554" s="57">
        <v>0.75</v>
      </c>
      <c r="AD554" s="31">
        <f>省エネ計算フォーマット【EHP】!$N$162/100</f>
        <v>0</v>
      </c>
      <c r="AE554" s="37">
        <f t="shared" si="17"/>
        <v>0.75</v>
      </c>
    </row>
    <row r="555" spans="13:31">
      <c r="M555" s="41">
        <v>10</v>
      </c>
      <c r="N555" s="42" t="s">
        <v>8</v>
      </c>
      <c r="O555" s="42" t="s">
        <v>677</v>
      </c>
      <c r="P555" s="42" t="s">
        <v>676</v>
      </c>
      <c r="Q555" s="42" t="s">
        <v>491</v>
      </c>
      <c r="R555" s="43">
        <v>4.4999999999999998E-2</v>
      </c>
      <c r="T555" s="53">
        <v>5</v>
      </c>
      <c r="U555" s="75">
        <v>2013</v>
      </c>
      <c r="V555" s="54" t="s">
        <v>20</v>
      </c>
      <c r="W555" s="54" t="s">
        <v>612</v>
      </c>
      <c r="X555" s="54" t="s">
        <v>618</v>
      </c>
      <c r="Y555" s="55" t="str">
        <f t="shared" si="16"/>
        <v>52013暖房店舗用有り</v>
      </c>
      <c r="Z555" s="56">
        <v>-0.94</v>
      </c>
      <c r="AA555" s="56">
        <v>1.94</v>
      </c>
      <c r="AB555" s="57">
        <v>1.0853999999999999</v>
      </c>
      <c r="AC555" s="57">
        <v>1.4337</v>
      </c>
      <c r="AD555" s="31">
        <f>省エネ計算フォーマット【EHP】!$N$162/100</f>
        <v>0</v>
      </c>
      <c r="AE555" s="37">
        <f t="shared" si="17"/>
        <v>1.4330000000000001</v>
      </c>
    </row>
    <row r="556" spans="13:31">
      <c r="M556" s="41">
        <v>10</v>
      </c>
      <c r="N556" s="42" t="s">
        <v>9</v>
      </c>
      <c r="O556" s="42" t="s">
        <v>677</v>
      </c>
      <c r="P556" s="42" t="s">
        <v>676</v>
      </c>
      <c r="Q556" s="42" t="s">
        <v>495</v>
      </c>
      <c r="R556" s="43">
        <v>4.4999999999999998E-2</v>
      </c>
      <c r="T556" s="53">
        <v>5</v>
      </c>
      <c r="U556" s="75">
        <v>2013</v>
      </c>
      <c r="V556" s="54" t="s">
        <v>20</v>
      </c>
      <c r="W556" s="54" t="s">
        <v>606</v>
      </c>
      <c r="X556" s="54" t="s">
        <v>618</v>
      </c>
      <c r="Y556" s="55" t="str">
        <f t="shared" si="16"/>
        <v>52013暖房ビル用マルチ有り</v>
      </c>
      <c r="Z556" s="56">
        <v>-0.98</v>
      </c>
      <c r="AA556" s="56">
        <v>1.98</v>
      </c>
      <c r="AB556" s="57">
        <v>1.042</v>
      </c>
      <c r="AC556" s="57">
        <v>1.4744999999999999</v>
      </c>
      <c r="AD556" s="31">
        <f>省エネ計算フォーマット【EHP】!$N$162/100</f>
        <v>0</v>
      </c>
      <c r="AE556" s="37">
        <f t="shared" si="17"/>
        <v>1.474</v>
      </c>
    </row>
    <row r="557" spans="13:31">
      <c r="M557" s="41">
        <v>10</v>
      </c>
      <c r="N557" s="42" t="s">
        <v>10</v>
      </c>
      <c r="O557" s="42" t="s">
        <v>677</v>
      </c>
      <c r="P557" s="42" t="s">
        <v>676</v>
      </c>
      <c r="Q557" s="42" t="s">
        <v>499</v>
      </c>
      <c r="R557" s="43">
        <v>0.121</v>
      </c>
      <c r="T557" s="53">
        <v>5</v>
      </c>
      <c r="U557" s="75">
        <v>2013</v>
      </c>
      <c r="V557" s="54" t="s">
        <v>20</v>
      </c>
      <c r="W557" s="54" t="s">
        <v>607</v>
      </c>
      <c r="X557" s="54" t="s">
        <v>618</v>
      </c>
      <c r="Y557" s="55" t="str">
        <f t="shared" si="16"/>
        <v>52013暖房設備用有り</v>
      </c>
      <c r="Z557" s="56">
        <v>-0.32</v>
      </c>
      <c r="AA557" s="56">
        <v>1.32</v>
      </c>
      <c r="AB557" s="57">
        <v>1.028</v>
      </c>
      <c r="AC557" s="57">
        <v>0.98299999999999998</v>
      </c>
      <c r="AD557" s="31">
        <f>省エネ計算フォーマット【EHP】!$N$162/100</f>
        <v>0</v>
      </c>
      <c r="AE557" s="37">
        <f t="shared" si="17"/>
        <v>0.98299999999999998</v>
      </c>
    </row>
    <row r="558" spans="13:31">
      <c r="M558" s="41">
        <v>10</v>
      </c>
      <c r="N558" s="42" t="s">
        <v>11</v>
      </c>
      <c r="O558" s="42" t="s">
        <v>677</v>
      </c>
      <c r="P558" s="42" t="s">
        <v>676</v>
      </c>
      <c r="Q558" s="42" t="s">
        <v>503</v>
      </c>
      <c r="R558" s="43">
        <v>0.16900000000000001</v>
      </c>
      <c r="T558" s="53">
        <v>5</v>
      </c>
      <c r="U558" s="75">
        <v>2013</v>
      </c>
      <c r="V558" s="54" t="s">
        <v>20</v>
      </c>
      <c r="W558" s="54" t="s">
        <v>612</v>
      </c>
      <c r="X558" s="54" t="s">
        <v>702</v>
      </c>
      <c r="Y558" s="55" t="str">
        <f t="shared" si="16"/>
        <v>52013暖房店舗用無し（一定速）</v>
      </c>
      <c r="Z558" s="56">
        <v>0.25</v>
      </c>
      <c r="AA558" s="56">
        <v>0.75</v>
      </c>
      <c r="AB558" s="57">
        <v>0.25</v>
      </c>
      <c r="AC558" s="57">
        <v>0.75</v>
      </c>
      <c r="AD558" s="31">
        <f>省エネ計算フォーマット【EHP】!$N$162/100</f>
        <v>0</v>
      </c>
      <c r="AE558" s="37">
        <f t="shared" si="17"/>
        <v>0.75</v>
      </c>
    </row>
    <row r="559" spans="13:31">
      <c r="M559" s="41">
        <v>10</v>
      </c>
      <c r="N559" s="42" t="s">
        <v>12</v>
      </c>
      <c r="O559" s="42" t="s">
        <v>677</v>
      </c>
      <c r="P559" s="42" t="s">
        <v>676</v>
      </c>
      <c r="Q559" s="42" t="s">
        <v>507</v>
      </c>
      <c r="R559" s="43">
        <v>0</v>
      </c>
      <c r="T559" s="53">
        <v>5</v>
      </c>
      <c r="U559" s="75">
        <v>2013</v>
      </c>
      <c r="V559" s="54" t="s">
        <v>20</v>
      </c>
      <c r="W559" s="54" t="s">
        <v>606</v>
      </c>
      <c r="X559" s="54" t="s">
        <v>702</v>
      </c>
      <c r="Y559" s="55" t="str">
        <f t="shared" si="16"/>
        <v>52013暖房ビル用マルチ無し（一定速）</v>
      </c>
      <c r="Z559" s="56">
        <v>0.25</v>
      </c>
      <c r="AA559" s="56">
        <v>0.75</v>
      </c>
      <c r="AB559" s="57">
        <v>0.25</v>
      </c>
      <c r="AC559" s="57">
        <v>0.75</v>
      </c>
      <c r="AD559" s="31">
        <f>省エネ計算フォーマット【EHP】!$N$162/100</f>
        <v>0</v>
      </c>
      <c r="AE559" s="37">
        <f t="shared" si="17"/>
        <v>0.75</v>
      </c>
    </row>
    <row r="560" spans="13:31">
      <c r="M560" s="41">
        <v>11</v>
      </c>
      <c r="N560" s="42" t="s">
        <v>673</v>
      </c>
      <c r="O560" s="42" t="s">
        <v>677</v>
      </c>
      <c r="P560" s="42" t="s">
        <v>676</v>
      </c>
      <c r="Q560" s="42" t="s">
        <v>511</v>
      </c>
      <c r="R560" s="43">
        <v>0.09</v>
      </c>
      <c r="T560" s="53">
        <v>5</v>
      </c>
      <c r="U560" s="75">
        <v>2013</v>
      </c>
      <c r="V560" s="54" t="s">
        <v>20</v>
      </c>
      <c r="W560" s="54" t="s">
        <v>607</v>
      </c>
      <c r="X560" s="54" t="s">
        <v>702</v>
      </c>
      <c r="Y560" s="55" t="str">
        <f t="shared" si="16"/>
        <v>52013暖房設備用無し（一定速）</v>
      </c>
      <c r="Z560" s="56">
        <v>0.25</v>
      </c>
      <c r="AA560" s="56">
        <v>0.75</v>
      </c>
      <c r="AB560" s="57">
        <v>0.25</v>
      </c>
      <c r="AC560" s="57">
        <v>0.75</v>
      </c>
      <c r="AD560" s="31">
        <f>省エネ計算フォーマット【EHP】!$N$162/100</f>
        <v>0</v>
      </c>
      <c r="AE560" s="37">
        <f t="shared" si="17"/>
        <v>0.75</v>
      </c>
    </row>
    <row r="561" spans="13:31">
      <c r="M561" s="41">
        <v>11</v>
      </c>
      <c r="N561" s="42" t="s">
        <v>2</v>
      </c>
      <c r="O561" s="42" t="s">
        <v>677</v>
      </c>
      <c r="P561" s="42" t="s">
        <v>676</v>
      </c>
      <c r="Q561" s="42" t="s">
        <v>515</v>
      </c>
      <c r="R561" s="43">
        <v>9.7000000000000003E-2</v>
      </c>
      <c r="T561" s="53">
        <v>5</v>
      </c>
      <c r="U561" s="75">
        <v>2014</v>
      </c>
      <c r="V561" s="54" t="s">
        <v>19</v>
      </c>
      <c r="W561" s="54" t="s">
        <v>612</v>
      </c>
      <c r="X561" s="54" t="s">
        <v>618</v>
      </c>
      <c r="Y561" s="55" t="str">
        <f t="shared" si="16"/>
        <v>52014冷房店舗用有り</v>
      </c>
      <c r="Z561" s="56">
        <v>-1.46</v>
      </c>
      <c r="AA561" s="56">
        <v>2.46</v>
      </c>
      <c r="AB561" s="57">
        <v>1.06</v>
      </c>
      <c r="AC561" s="57">
        <v>1.83</v>
      </c>
      <c r="AD561" s="31">
        <f>省エネ計算フォーマット【EHP】!$N$162/100</f>
        <v>0</v>
      </c>
      <c r="AE561" s="37">
        <f t="shared" si="17"/>
        <v>1.83</v>
      </c>
    </row>
    <row r="562" spans="13:31">
      <c r="M562" s="41">
        <v>11</v>
      </c>
      <c r="N562" s="42" t="s">
        <v>3</v>
      </c>
      <c r="O562" s="42" t="s">
        <v>677</v>
      </c>
      <c r="P562" s="42" t="s">
        <v>676</v>
      </c>
      <c r="Q562" s="42" t="s">
        <v>519</v>
      </c>
      <c r="R562" s="43">
        <v>8.1000000000000003E-2</v>
      </c>
      <c r="T562" s="53">
        <v>5</v>
      </c>
      <c r="U562" s="75">
        <v>2014</v>
      </c>
      <c r="V562" s="54" t="s">
        <v>19</v>
      </c>
      <c r="W562" s="54" t="s">
        <v>606</v>
      </c>
      <c r="X562" s="54" t="s">
        <v>618</v>
      </c>
      <c r="Y562" s="55" t="str">
        <f t="shared" si="16"/>
        <v>52014冷房ビル用マルチ有り</v>
      </c>
      <c r="Z562" s="56">
        <v>-1.52</v>
      </c>
      <c r="AA562" s="56">
        <v>2.52</v>
      </c>
      <c r="AB562" s="57">
        <v>1.0736000000000001</v>
      </c>
      <c r="AC562" s="57">
        <v>1.8715999999999999</v>
      </c>
      <c r="AD562" s="31">
        <f>省エネ計算フォーマット【EHP】!$N$162/100</f>
        <v>0</v>
      </c>
      <c r="AE562" s="37">
        <f t="shared" si="17"/>
        <v>1.871</v>
      </c>
    </row>
    <row r="563" spans="13:31">
      <c r="M563" s="41">
        <v>11</v>
      </c>
      <c r="N563" s="42" t="s">
        <v>4</v>
      </c>
      <c r="O563" s="42" t="s">
        <v>677</v>
      </c>
      <c r="P563" s="42" t="s">
        <v>676</v>
      </c>
      <c r="Q563" s="42" t="s">
        <v>523</v>
      </c>
      <c r="R563" s="43">
        <v>0.16600000000000001</v>
      </c>
      <c r="T563" s="53">
        <v>5</v>
      </c>
      <c r="U563" s="75">
        <v>2014</v>
      </c>
      <c r="V563" s="54" t="s">
        <v>19</v>
      </c>
      <c r="W563" s="54" t="s">
        <v>607</v>
      </c>
      <c r="X563" s="54" t="s">
        <v>618</v>
      </c>
      <c r="Y563" s="55" t="str">
        <f t="shared" si="16"/>
        <v>52014冷房設備用有り</v>
      </c>
      <c r="Z563" s="56">
        <v>-0.32</v>
      </c>
      <c r="AA563" s="56">
        <v>1.32</v>
      </c>
      <c r="AB563" s="57">
        <v>1.0385</v>
      </c>
      <c r="AC563" s="57">
        <v>0.98040000000000005</v>
      </c>
      <c r="AD563" s="31">
        <f>省エネ計算フォーマット【EHP】!$N$162/100</f>
        <v>0</v>
      </c>
      <c r="AE563" s="37">
        <f t="shared" si="17"/>
        <v>0.98</v>
      </c>
    </row>
    <row r="564" spans="13:31">
      <c r="M564" s="41">
        <v>11</v>
      </c>
      <c r="N564" s="42" t="s">
        <v>5</v>
      </c>
      <c r="O564" s="42" t="s">
        <v>677</v>
      </c>
      <c r="P564" s="42" t="s">
        <v>676</v>
      </c>
      <c r="Q564" s="42" t="s">
        <v>527</v>
      </c>
      <c r="R564" s="43">
        <v>9.5000000000000001E-2</v>
      </c>
      <c r="T564" s="53">
        <v>5</v>
      </c>
      <c r="U564" s="75">
        <v>2014</v>
      </c>
      <c r="V564" s="54" t="s">
        <v>19</v>
      </c>
      <c r="W564" s="54" t="s">
        <v>612</v>
      </c>
      <c r="X564" s="54" t="s">
        <v>702</v>
      </c>
      <c r="Y564" s="55" t="str">
        <f t="shared" si="16"/>
        <v>52014冷房店舗用無し（一定速）</v>
      </c>
      <c r="Z564" s="56">
        <v>0.25</v>
      </c>
      <c r="AA564" s="56">
        <v>0.75</v>
      </c>
      <c r="AB564" s="57">
        <v>0.25</v>
      </c>
      <c r="AC564" s="57">
        <v>0.75</v>
      </c>
      <c r="AD564" s="31">
        <f>省エネ計算フォーマット【EHP】!$N$162/100</f>
        <v>0</v>
      </c>
      <c r="AE564" s="37">
        <f t="shared" si="17"/>
        <v>0.75</v>
      </c>
    </row>
    <row r="565" spans="13:31">
      <c r="M565" s="41">
        <v>11</v>
      </c>
      <c r="N565" s="42" t="s">
        <v>6</v>
      </c>
      <c r="O565" s="42" t="s">
        <v>677</v>
      </c>
      <c r="P565" s="42" t="s">
        <v>676</v>
      </c>
      <c r="Q565" s="42" t="s">
        <v>531</v>
      </c>
      <c r="R565" s="43">
        <v>0.114</v>
      </c>
      <c r="T565" s="53">
        <v>5</v>
      </c>
      <c r="U565" s="75">
        <v>2014</v>
      </c>
      <c r="V565" s="54" t="s">
        <v>19</v>
      </c>
      <c r="W565" s="54" t="s">
        <v>606</v>
      </c>
      <c r="X565" s="54" t="s">
        <v>702</v>
      </c>
      <c r="Y565" s="55" t="str">
        <f t="shared" si="16"/>
        <v>52014冷房ビル用マルチ無し（一定速）</v>
      </c>
      <c r="Z565" s="56">
        <v>0.25</v>
      </c>
      <c r="AA565" s="56">
        <v>0.75</v>
      </c>
      <c r="AB565" s="57">
        <v>0.25</v>
      </c>
      <c r="AC565" s="57">
        <v>0.75</v>
      </c>
      <c r="AD565" s="31">
        <f>省エネ計算フォーマット【EHP】!$N$162/100</f>
        <v>0</v>
      </c>
      <c r="AE565" s="37">
        <f t="shared" si="17"/>
        <v>0.75</v>
      </c>
    </row>
    <row r="566" spans="13:31">
      <c r="M566" s="41">
        <v>11</v>
      </c>
      <c r="N566" s="42" t="s">
        <v>7</v>
      </c>
      <c r="O566" s="42" t="s">
        <v>677</v>
      </c>
      <c r="P566" s="42" t="s">
        <v>676</v>
      </c>
      <c r="Q566" s="42" t="s">
        <v>535</v>
      </c>
      <c r="R566" s="43">
        <v>0.104</v>
      </c>
      <c r="T566" s="53">
        <v>5</v>
      </c>
      <c r="U566" s="75">
        <v>2014</v>
      </c>
      <c r="V566" s="54" t="s">
        <v>19</v>
      </c>
      <c r="W566" s="54" t="s">
        <v>607</v>
      </c>
      <c r="X566" s="54" t="s">
        <v>702</v>
      </c>
      <c r="Y566" s="55" t="str">
        <f t="shared" si="16"/>
        <v>52014冷房設備用無し（一定速）</v>
      </c>
      <c r="Z566" s="56">
        <v>0.25</v>
      </c>
      <c r="AA566" s="56">
        <v>0.75</v>
      </c>
      <c r="AB566" s="57">
        <v>0.25</v>
      </c>
      <c r="AC566" s="57">
        <v>0.75</v>
      </c>
      <c r="AD566" s="31">
        <f>省エネ計算フォーマット【EHP】!$N$162/100</f>
        <v>0</v>
      </c>
      <c r="AE566" s="37">
        <f t="shared" si="17"/>
        <v>0.75</v>
      </c>
    </row>
    <row r="567" spans="13:31">
      <c r="M567" s="41">
        <v>11</v>
      </c>
      <c r="N567" s="42" t="s">
        <v>8</v>
      </c>
      <c r="O567" s="42" t="s">
        <v>677</v>
      </c>
      <c r="P567" s="42" t="s">
        <v>676</v>
      </c>
      <c r="Q567" s="42" t="s">
        <v>539</v>
      </c>
      <c r="R567" s="43">
        <v>0.20200000000000001</v>
      </c>
      <c r="T567" s="53">
        <v>5</v>
      </c>
      <c r="U567" s="75">
        <v>2014</v>
      </c>
      <c r="V567" s="54" t="s">
        <v>20</v>
      </c>
      <c r="W567" s="54" t="s">
        <v>612</v>
      </c>
      <c r="X567" s="54" t="s">
        <v>618</v>
      </c>
      <c r="Y567" s="55" t="str">
        <f t="shared" si="16"/>
        <v>52014暖房店舗用有り</v>
      </c>
      <c r="Z567" s="56">
        <v>-0.94</v>
      </c>
      <c r="AA567" s="56">
        <v>1.94</v>
      </c>
      <c r="AB567" s="57">
        <v>1.0853999999999999</v>
      </c>
      <c r="AC567" s="57">
        <v>1.4337</v>
      </c>
      <c r="AD567" s="31">
        <f>省エネ計算フォーマット【EHP】!$N$162/100</f>
        <v>0</v>
      </c>
      <c r="AE567" s="37">
        <f t="shared" si="17"/>
        <v>1.4330000000000001</v>
      </c>
    </row>
    <row r="568" spans="13:31">
      <c r="M568" s="41">
        <v>11</v>
      </c>
      <c r="N568" s="42" t="s">
        <v>9</v>
      </c>
      <c r="O568" s="42" t="s">
        <v>677</v>
      </c>
      <c r="P568" s="42" t="s">
        <v>676</v>
      </c>
      <c r="Q568" s="42" t="s">
        <v>543</v>
      </c>
      <c r="R568" s="43">
        <v>0.13100000000000001</v>
      </c>
      <c r="T568" s="53">
        <v>5</v>
      </c>
      <c r="U568" s="75">
        <v>2014</v>
      </c>
      <c r="V568" s="54" t="s">
        <v>20</v>
      </c>
      <c r="W568" s="54" t="s">
        <v>606</v>
      </c>
      <c r="X568" s="54" t="s">
        <v>618</v>
      </c>
      <c r="Y568" s="55" t="str">
        <f t="shared" si="16"/>
        <v>52014暖房ビル用マルチ有り</v>
      </c>
      <c r="Z568" s="56">
        <v>-0.96</v>
      </c>
      <c r="AA568" s="56">
        <v>1.96</v>
      </c>
      <c r="AB568" s="57">
        <v>1.0416000000000001</v>
      </c>
      <c r="AC568" s="57">
        <v>1.4596</v>
      </c>
      <c r="AD568" s="31">
        <f>省エネ計算フォーマット【EHP】!$N$162/100</f>
        <v>0</v>
      </c>
      <c r="AE568" s="37">
        <f t="shared" si="17"/>
        <v>1.4590000000000001</v>
      </c>
    </row>
    <row r="569" spans="13:31">
      <c r="M569" s="41">
        <v>11</v>
      </c>
      <c r="N569" s="42" t="s">
        <v>10</v>
      </c>
      <c r="O569" s="42" t="s">
        <v>677</v>
      </c>
      <c r="P569" s="42" t="s">
        <v>676</v>
      </c>
      <c r="Q569" s="42" t="s">
        <v>547</v>
      </c>
      <c r="R569" s="43">
        <v>0.254</v>
      </c>
      <c r="T569" s="53">
        <v>5</v>
      </c>
      <c r="U569" s="75">
        <v>2014</v>
      </c>
      <c r="V569" s="54" t="s">
        <v>20</v>
      </c>
      <c r="W569" s="54" t="s">
        <v>607</v>
      </c>
      <c r="X569" s="54" t="s">
        <v>618</v>
      </c>
      <c r="Y569" s="55" t="str">
        <f t="shared" si="16"/>
        <v>52014暖房設備用有り</v>
      </c>
      <c r="Z569" s="56">
        <v>-0.36</v>
      </c>
      <c r="AA569" s="56">
        <v>1.36</v>
      </c>
      <c r="AB569" s="57">
        <v>1.0287999999999999</v>
      </c>
      <c r="AC569" s="57">
        <v>1.0127999999999999</v>
      </c>
      <c r="AD569" s="31">
        <f>省エネ計算フォーマット【EHP】!$N$162/100</f>
        <v>0</v>
      </c>
      <c r="AE569" s="37">
        <f t="shared" si="17"/>
        <v>1.012</v>
      </c>
    </row>
    <row r="570" spans="13:31">
      <c r="M570" s="41">
        <v>11</v>
      </c>
      <c r="N570" s="42" t="s">
        <v>11</v>
      </c>
      <c r="O570" s="42" t="s">
        <v>677</v>
      </c>
      <c r="P570" s="42" t="s">
        <v>676</v>
      </c>
      <c r="Q570" s="42" t="s">
        <v>551</v>
      </c>
      <c r="R570" s="43">
        <v>0.309</v>
      </c>
      <c r="T570" s="53">
        <v>5</v>
      </c>
      <c r="U570" s="75">
        <v>2014</v>
      </c>
      <c r="V570" s="54" t="s">
        <v>20</v>
      </c>
      <c r="W570" s="54" t="s">
        <v>612</v>
      </c>
      <c r="X570" s="54" t="s">
        <v>702</v>
      </c>
      <c r="Y570" s="55" t="str">
        <f t="shared" si="16"/>
        <v>52014暖房店舗用無し（一定速）</v>
      </c>
      <c r="Z570" s="56">
        <v>0.25</v>
      </c>
      <c r="AA570" s="56">
        <v>0.75</v>
      </c>
      <c r="AB570" s="57">
        <v>0.25</v>
      </c>
      <c r="AC570" s="57">
        <v>0.75</v>
      </c>
      <c r="AD570" s="31">
        <f>省エネ計算フォーマット【EHP】!$N$162/100</f>
        <v>0</v>
      </c>
      <c r="AE570" s="37">
        <f t="shared" si="17"/>
        <v>0.75</v>
      </c>
    </row>
    <row r="571" spans="13:31">
      <c r="M571" s="41">
        <v>11</v>
      </c>
      <c r="N571" s="42" t="s">
        <v>12</v>
      </c>
      <c r="O571" s="42" t="s">
        <v>677</v>
      </c>
      <c r="P571" s="42" t="s">
        <v>676</v>
      </c>
      <c r="Q571" s="42" t="s">
        <v>555</v>
      </c>
      <c r="R571" s="43">
        <v>5.0999999999999997E-2</v>
      </c>
      <c r="T571" s="53">
        <v>5</v>
      </c>
      <c r="U571" s="75">
        <v>2014</v>
      </c>
      <c r="V571" s="54" t="s">
        <v>20</v>
      </c>
      <c r="W571" s="54" t="s">
        <v>606</v>
      </c>
      <c r="X571" s="54" t="s">
        <v>702</v>
      </c>
      <c r="Y571" s="55" t="str">
        <f t="shared" si="16"/>
        <v>52014暖房ビル用マルチ無し（一定速）</v>
      </c>
      <c r="Z571" s="56">
        <v>0.25</v>
      </c>
      <c r="AA571" s="56">
        <v>0.75</v>
      </c>
      <c r="AB571" s="57">
        <v>0.25</v>
      </c>
      <c r="AC571" s="57">
        <v>0.75</v>
      </c>
      <c r="AD571" s="31">
        <f>省エネ計算フォーマット【EHP】!$N$162/100</f>
        <v>0</v>
      </c>
      <c r="AE571" s="37">
        <f t="shared" si="17"/>
        <v>0.75</v>
      </c>
    </row>
    <row r="572" spans="13:31">
      <c r="M572" s="41">
        <v>12</v>
      </c>
      <c r="N572" s="42" t="s">
        <v>673</v>
      </c>
      <c r="O572" s="42" t="s">
        <v>677</v>
      </c>
      <c r="P572" s="42" t="s">
        <v>676</v>
      </c>
      <c r="Q572" s="42" t="s">
        <v>559</v>
      </c>
      <c r="R572" s="43">
        <v>0.151</v>
      </c>
      <c r="T572" s="53">
        <v>5</v>
      </c>
      <c r="U572" s="75">
        <v>2014</v>
      </c>
      <c r="V572" s="54" t="s">
        <v>20</v>
      </c>
      <c r="W572" s="54" t="s">
        <v>607</v>
      </c>
      <c r="X572" s="54" t="s">
        <v>702</v>
      </c>
      <c r="Y572" s="55" t="str">
        <f t="shared" si="16"/>
        <v>52014暖房設備用無し（一定速）</v>
      </c>
      <c r="Z572" s="56">
        <v>0.25</v>
      </c>
      <c r="AA572" s="56">
        <v>0.75</v>
      </c>
      <c r="AB572" s="57">
        <v>0.25</v>
      </c>
      <c r="AC572" s="57">
        <v>0.75</v>
      </c>
      <c r="AD572" s="31">
        <f>省エネ計算フォーマット【EHP】!$N$162/100</f>
        <v>0</v>
      </c>
      <c r="AE572" s="37">
        <f t="shared" si="17"/>
        <v>0.75</v>
      </c>
    </row>
    <row r="573" spans="13:31">
      <c r="M573" s="41">
        <v>12</v>
      </c>
      <c r="N573" s="42" t="s">
        <v>2</v>
      </c>
      <c r="O573" s="42" t="s">
        <v>677</v>
      </c>
      <c r="P573" s="42" t="s">
        <v>676</v>
      </c>
      <c r="Q573" s="42" t="s">
        <v>563</v>
      </c>
      <c r="R573" s="43">
        <v>0.156</v>
      </c>
      <c r="T573" s="25">
        <v>5</v>
      </c>
      <c r="U573" s="58">
        <v>2015</v>
      </c>
      <c r="V573" s="59" t="s">
        <v>19</v>
      </c>
      <c r="W573" s="59" t="s">
        <v>612</v>
      </c>
      <c r="X573" s="59" t="s">
        <v>618</v>
      </c>
      <c r="Y573" s="28" t="str">
        <f t="shared" si="16"/>
        <v>52015冷房店舗用有り</v>
      </c>
      <c r="Z573" s="71">
        <v>-1.38</v>
      </c>
      <c r="AA573" s="71">
        <v>2.38</v>
      </c>
      <c r="AB573" s="72">
        <v>1.0581</v>
      </c>
      <c r="AC573" s="72">
        <v>1.7705</v>
      </c>
      <c r="AD573" s="31">
        <f>省エネ計算フォーマット【EHP】!$N$162/100</f>
        <v>0</v>
      </c>
      <c r="AE573" s="32">
        <f t="shared" si="17"/>
        <v>1.77</v>
      </c>
    </row>
    <row r="574" spans="13:31">
      <c r="M574" s="41">
        <v>12</v>
      </c>
      <c r="N574" s="42" t="s">
        <v>3</v>
      </c>
      <c r="O574" s="42" t="s">
        <v>677</v>
      </c>
      <c r="P574" s="42" t="s">
        <v>676</v>
      </c>
      <c r="Q574" s="42" t="s">
        <v>567</v>
      </c>
      <c r="R574" s="43">
        <v>0.191</v>
      </c>
      <c r="T574" s="25">
        <v>5</v>
      </c>
      <c r="U574" s="58">
        <v>2015</v>
      </c>
      <c r="V574" s="59" t="s">
        <v>19</v>
      </c>
      <c r="W574" s="59" t="s">
        <v>606</v>
      </c>
      <c r="X574" s="59" t="s">
        <v>618</v>
      </c>
      <c r="Y574" s="28" t="str">
        <f t="shared" si="16"/>
        <v>52015冷房ビル用マルチ有り</v>
      </c>
      <c r="Z574" s="51">
        <v>-1.5740000000000001</v>
      </c>
      <c r="AA574" s="51">
        <v>2.5739999999999998</v>
      </c>
      <c r="AB574" s="52">
        <v>1.0751999999999999</v>
      </c>
      <c r="AC574" s="52">
        <v>1.9117</v>
      </c>
      <c r="AD574" s="31">
        <f>省エネ計算フォーマット【EHP】!$N$162/100</f>
        <v>0</v>
      </c>
      <c r="AE574" s="32">
        <f t="shared" si="17"/>
        <v>1.911</v>
      </c>
    </row>
    <row r="575" spans="13:31">
      <c r="M575" s="41">
        <v>12</v>
      </c>
      <c r="N575" s="42" t="s">
        <v>4</v>
      </c>
      <c r="O575" s="42" t="s">
        <v>677</v>
      </c>
      <c r="P575" s="42" t="s">
        <v>676</v>
      </c>
      <c r="Q575" s="42" t="s">
        <v>571</v>
      </c>
      <c r="R575" s="43">
        <v>0.316</v>
      </c>
      <c r="T575" s="25">
        <v>5</v>
      </c>
      <c r="U575" s="58">
        <v>2015</v>
      </c>
      <c r="V575" s="59" t="s">
        <v>19</v>
      </c>
      <c r="W575" s="59" t="s">
        <v>607</v>
      </c>
      <c r="X575" s="59" t="s">
        <v>618</v>
      </c>
      <c r="Y575" s="28" t="str">
        <f t="shared" si="16"/>
        <v>52015冷房設備用有り</v>
      </c>
      <c r="Z575" s="51">
        <v>-0.62</v>
      </c>
      <c r="AA575" s="51">
        <v>1.62</v>
      </c>
      <c r="AB575" s="52">
        <v>1.0472999999999999</v>
      </c>
      <c r="AC575" s="52">
        <v>1.2032</v>
      </c>
      <c r="AD575" s="31">
        <f>省エネ計算フォーマット【EHP】!$N$162/100</f>
        <v>0</v>
      </c>
      <c r="AE575" s="32">
        <f t="shared" si="17"/>
        <v>1.2030000000000001</v>
      </c>
    </row>
    <row r="576" spans="13:31">
      <c r="M576" s="41">
        <v>12</v>
      </c>
      <c r="N576" s="42" t="s">
        <v>5</v>
      </c>
      <c r="O576" s="42" t="s">
        <v>677</v>
      </c>
      <c r="P576" s="42" t="s">
        <v>676</v>
      </c>
      <c r="Q576" s="42" t="s">
        <v>575</v>
      </c>
      <c r="R576" s="43">
        <v>0.16900000000000001</v>
      </c>
      <c r="T576" s="25">
        <v>5</v>
      </c>
      <c r="U576" s="58">
        <v>2015</v>
      </c>
      <c r="V576" s="59" t="s">
        <v>19</v>
      </c>
      <c r="W576" s="59" t="s">
        <v>612</v>
      </c>
      <c r="X576" s="59" t="s">
        <v>702</v>
      </c>
      <c r="Y576" s="28" t="str">
        <f t="shared" si="16"/>
        <v>52015冷房店舗用無し（一定速）</v>
      </c>
      <c r="Z576" s="51">
        <v>0.25</v>
      </c>
      <c r="AA576" s="51">
        <v>0.75</v>
      </c>
      <c r="AB576" s="52">
        <v>0.25</v>
      </c>
      <c r="AC576" s="52">
        <v>0.75</v>
      </c>
      <c r="AD576" s="31">
        <f>省エネ計算フォーマット【EHP】!$N$162/100</f>
        <v>0</v>
      </c>
      <c r="AE576" s="32">
        <f t="shared" si="17"/>
        <v>0.75</v>
      </c>
    </row>
    <row r="577" spans="13:31">
      <c r="M577" s="41">
        <v>12</v>
      </c>
      <c r="N577" s="42" t="s">
        <v>6</v>
      </c>
      <c r="O577" s="42" t="s">
        <v>677</v>
      </c>
      <c r="P577" s="42" t="s">
        <v>676</v>
      </c>
      <c r="Q577" s="42" t="s">
        <v>579</v>
      </c>
      <c r="R577" s="43">
        <v>0.16600000000000001</v>
      </c>
      <c r="T577" s="25">
        <v>5</v>
      </c>
      <c r="U577" s="58">
        <v>2015</v>
      </c>
      <c r="V577" s="59" t="s">
        <v>19</v>
      </c>
      <c r="W577" s="59" t="s">
        <v>606</v>
      </c>
      <c r="X577" s="59" t="s">
        <v>702</v>
      </c>
      <c r="Y577" s="28" t="str">
        <f t="shared" si="16"/>
        <v>52015冷房ビル用マルチ無し（一定速）</v>
      </c>
      <c r="Z577" s="51">
        <v>0.25</v>
      </c>
      <c r="AA577" s="51">
        <v>0.75</v>
      </c>
      <c r="AB577" s="52">
        <v>0.25</v>
      </c>
      <c r="AC577" s="52">
        <v>0.75</v>
      </c>
      <c r="AD577" s="31">
        <f>省エネ計算フォーマット【EHP】!$N$162/100</f>
        <v>0</v>
      </c>
      <c r="AE577" s="32">
        <f t="shared" si="17"/>
        <v>0.75</v>
      </c>
    </row>
    <row r="578" spans="13:31">
      <c r="M578" s="41">
        <v>12</v>
      </c>
      <c r="N578" s="42" t="s">
        <v>7</v>
      </c>
      <c r="O578" s="42" t="s">
        <v>677</v>
      </c>
      <c r="P578" s="42" t="s">
        <v>676</v>
      </c>
      <c r="Q578" s="42" t="s">
        <v>583</v>
      </c>
      <c r="R578" s="43">
        <v>0.156</v>
      </c>
      <c r="T578" s="25">
        <v>5</v>
      </c>
      <c r="U578" s="58">
        <v>2015</v>
      </c>
      <c r="V578" s="59" t="s">
        <v>19</v>
      </c>
      <c r="W578" s="59" t="s">
        <v>607</v>
      </c>
      <c r="X578" s="59" t="s">
        <v>702</v>
      </c>
      <c r="Y578" s="28" t="str">
        <f t="shared" si="16"/>
        <v>52015冷房設備用無し（一定速）</v>
      </c>
      <c r="Z578" s="51">
        <v>0.25</v>
      </c>
      <c r="AA578" s="51">
        <v>0.75</v>
      </c>
      <c r="AB578" s="52">
        <v>0.25</v>
      </c>
      <c r="AC578" s="52">
        <v>0.75</v>
      </c>
      <c r="AD578" s="31">
        <f>省エネ計算フォーマット【EHP】!$N$162/100</f>
        <v>0</v>
      </c>
      <c r="AE578" s="32">
        <f t="shared" si="17"/>
        <v>0.75</v>
      </c>
    </row>
    <row r="579" spans="13:31">
      <c r="M579" s="41">
        <v>12</v>
      </c>
      <c r="N579" s="42" t="s">
        <v>8</v>
      </c>
      <c r="O579" s="42" t="s">
        <v>677</v>
      </c>
      <c r="P579" s="42" t="s">
        <v>676</v>
      </c>
      <c r="Q579" s="42" t="s">
        <v>587</v>
      </c>
      <c r="R579" s="43">
        <v>0.27600000000000002</v>
      </c>
      <c r="T579" s="25">
        <v>5</v>
      </c>
      <c r="U579" s="58">
        <v>2015</v>
      </c>
      <c r="V579" s="59" t="s">
        <v>20</v>
      </c>
      <c r="W579" s="59" t="s">
        <v>612</v>
      </c>
      <c r="X579" s="59" t="s">
        <v>618</v>
      </c>
      <c r="Y579" s="28" t="str">
        <f t="shared" si="16"/>
        <v>52015暖房店舗用有り</v>
      </c>
      <c r="Z579" s="51">
        <v>-0.97</v>
      </c>
      <c r="AA579" s="51">
        <v>1.97</v>
      </c>
      <c r="AB579" s="52">
        <v>1.0867</v>
      </c>
      <c r="AC579" s="52">
        <v>1.4558</v>
      </c>
      <c r="AD579" s="31">
        <f>省エネ計算フォーマット【EHP】!$N$162/100</f>
        <v>0</v>
      </c>
      <c r="AE579" s="32">
        <f t="shared" si="17"/>
        <v>1.4550000000000001</v>
      </c>
    </row>
    <row r="580" spans="13:31">
      <c r="M580" s="41">
        <v>12</v>
      </c>
      <c r="N580" s="42" t="s">
        <v>9</v>
      </c>
      <c r="O580" s="42" t="s">
        <v>677</v>
      </c>
      <c r="P580" s="42" t="s">
        <v>676</v>
      </c>
      <c r="Q580" s="42" t="s">
        <v>591</v>
      </c>
      <c r="R580" s="43">
        <v>0.224</v>
      </c>
      <c r="T580" s="25">
        <v>5</v>
      </c>
      <c r="U580" s="58">
        <v>2015</v>
      </c>
      <c r="V580" s="59" t="s">
        <v>20</v>
      </c>
      <c r="W580" s="59" t="s">
        <v>606</v>
      </c>
      <c r="X580" s="59" t="s">
        <v>618</v>
      </c>
      <c r="Y580" s="28" t="str">
        <f t="shared" si="16"/>
        <v>52015暖房ビル用マルチ有り</v>
      </c>
      <c r="Z580" s="51">
        <v>-0.876</v>
      </c>
      <c r="AA580" s="51">
        <v>1.8759999999999999</v>
      </c>
      <c r="AB580" s="52">
        <v>1.0398000000000001</v>
      </c>
      <c r="AC580" s="52">
        <v>1.3971</v>
      </c>
      <c r="AD580" s="31">
        <f>省エネ計算フォーマット【EHP】!$N$162/100</f>
        <v>0</v>
      </c>
      <c r="AE580" s="32">
        <f t="shared" si="17"/>
        <v>1.397</v>
      </c>
    </row>
    <row r="581" spans="13:31">
      <c r="M581" s="41">
        <v>12</v>
      </c>
      <c r="N581" s="42" t="s">
        <v>10</v>
      </c>
      <c r="O581" s="42" t="s">
        <v>677</v>
      </c>
      <c r="P581" s="42" t="s">
        <v>676</v>
      </c>
      <c r="Q581" s="42" t="s">
        <v>595</v>
      </c>
      <c r="R581" s="43">
        <v>0.42199999999999999</v>
      </c>
      <c r="T581" s="25">
        <v>5</v>
      </c>
      <c r="U581" s="58">
        <v>2015</v>
      </c>
      <c r="V581" s="59" t="s">
        <v>20</v>
      </c>
      <c r="W581" s="59" t="s">
        <v>607</v>
      </c>
      <c r="X581" s="59" t="s">
        <v>618</v>
      </c>
      <c r="Y581" s="28" t="str">
        <f t="shared" si="16"/>
        <v>52015暖房設備用有り</v>
      </c>
      <c r="Z581" s="51">
        <v>-0.59799999999999998</v>
      </c>
      <c r="AA581" s="51">
        <v>1.5980000000000001</v>
      </c>
      <c r="AB581" s="52">
        <v>1.0339</v>
      </c>
      <c r="AC581" s="52">
        <v>1.19</v>
      </c>
      <c r="AD581" s="31">
        <f>省エネ計算フォーマット【EHP】!$N$162/100</f>
        <v>0</v>
      </c>
      <c r="AE581" s="32">
        <f t="shared" si="17"/>
        <v>1.19</v>
      </c>
    </row>
    <row r="582" spans="13:31">
      <c r="M582" s="41">
        <v>12</v>
      </c>
      <c r="N582" s="42" t="s">
        <v>11</v>
      </c>
      <c r="O582" s="42" t="s">
        <v>677</v>
      </c>
      <c r="P582" s="42" t="s">
        <v>676</v>
      </c>
      <c r="Q582" s="42" t="s">
        <v>599</v>
      </c>
      <c r="R582" s="43">
        <v>0.52800000000000002</v>
      </c>
      <c r="T582" s="25">
        <v>5</v>
      </c>
      <c r="U582" s="58">
        <v>2015</v>
      </c>
      <c r="V582" s="59" t="s">
        <v>20</v>
      </c>
      <c r="W582" s="59" t="s">
        <v>612</v>
      </c>
      <c r="X582" s="59" t="s">
        <v>702</v>
      </c>
      <c r="Y582" s="28" t="str">
        <f t="shared" si="16"/>
        <v>52015暖房店舗用無し（一定速）</v>
      </c>
      <c r="Z582" s="51">
        <v>0.25</v>
      </c>
      <c r="AA582" s="51">
        <v>0.75</v>
      </c>
      <c r="AB582" s="52">
        <v>0.25</v>
      </c>
      <c r="AC582" s="52">
        <v>0.75</v>
      </c>
      <c r="AD582" s="31">
        <f>省エネ計算フォーマット【EHP】!$N$162/100</f>
        <v>0</v>
      </c>
      <c r="AE582" s="32">
        <f t="shared" si="17"/>
        <v>0.75</v>
      </c>
    </row>
    <row r="583" spans="13:31">
      <c r="M583" s="41">
        <v>12</v>
      </c>
      <c r="N583" s="42" t="s">
        <v>12</v>
      </c>
      <c r="O583" s="42" t="s">
        <v>677</v>
      </c>
      <c r="P583" s="42" t="s">
        <v>676</v>
      </c>
      <c r="Q583" s="42" t="s">
        <v>603</v>
      </c>
      <c r="R583" s="43">
        <v>0.13300000000000001</v>
      </c>
      <c r="T583" s="25">
        <v>5</v>
      </c>
      <c r="U583" s="58">
        <v>2015</v>
      </c>
      <c r="V583" s="59" t="s">
        <v>20</v>
      </c>
      <c r="W583" s="59" t="s">
        <v>606</v>
      </c>
      <c r="X583" s="59" t="s">
        <v>702</v>
      </c>
      <c r="Y583" s="28" t="str">
        <f t="shared" si="16"/>
        <v>52015暖房ビル用マルチ無し（一定速）</v>
      </c>
      <c r="Z583" s="51">
        <v>0.25</v>
      </c>
      <c r="AA583" s="51">
        <v>0.75</v>
      </c>
      <c r="AB583" s="52">
        <v>0.25</v>
      </c>
      <c r="AC583" s="52">
        <v>0.75</v>
      </c>
      <c r="AD583" s="31">
        <f>省エネ計算フォーマット【EHP】!$N$162/100</f>
        <v>0</v>
      </c>
      <c r="AE583" s="32">
        <f t="shared" si="17"/>
        <v>0.75</v>
      </c>
    </row>
    <row r="584" spans="13:31">
      <c r="T584" s="25">
        <v>5</v>
      </c>
      <c r="U584" s="58">
        <v>2015</v>
      </c>
      <c r="V584" s="59" t="s">
        <v>20</v>
      </c>
      <c r="W584" s="59" t="s">
        <v>607</v>
      </c>
      <c r="X584" s="59" t="s">
        <v>702</v>
      </c>
      <c r="Y584" s="28" t="str">
        <f t="shared" si="16"/>
        <v>52015暖房設備用無し（一定速）</v>
      </c>
      <c r="Z584" s="51">
        <v>0.25</v>
      </c>
      <c r="AA584" s="51">
        <v>0.75</v>
      </c>
      <c r="AB584" s="52">
        <v>0.25</v>
      </c>
      <c r="AC584" s="52">
        <v>0.75</v>
      </c>
      <c r="AD584" s="31">
        <f>省エネ計算フォーマット【EHP】!$N$162/100</f>
        <v>0</v>
      </c>
      <c r="AE584" s="32">
        <f t="shared" si="17"/>
        <v>0.75</v>
      </c>
    </row>
    <row r="585" spans="13:31">
      <c r="T585" s="25">
        <v>5</v>
      </c>
      <c r="U585" s="58">
        <v>2020</v>
      </c>
      <c r="V585" s="59" t="s">
        <v>613</v>
      </c>
      <c r="W585" s="59" t="s">
        <v>612</v>
      </c>
      <c r="X585" s="59" t="s">
        <v>618</v>
      </c>
      <c r="Y585" s="28" t="str">
        <f t="shared" si="16"/>
        <v>52020冷房店舗用有り</v>
      </c>
      <c r="Z585" s="51">
        <v>-1.38</v>
      </c>
      <c r="AA585" s="51">
        <v>2.38</v>
      </c>
      <c r="AB585" s="52">
        <v>1.0581</v>
      </c>
      <c r="AC585" s="52">
        <v>1.7705</v>
      </c>
      <c r="AD585" s="31">
        <f>省エネ計算フォーマット【EHP】!$N$162/100</f>
        <v>0</v>
      </c>
      <c r="AE585" s="32">
        <f t="shared" si="17"/>
        <v>1.77</v>
      </c>
    </row>
    <row r="586" spans="13:31">
      <c r="T586" s="25">
        <v>5</v>
      </c>
      <c r="U586" s="58">
        <v>2020</v>
      </c>
      <c r="V586" s="59" t="s">
        <v>613</v>
      </c>
      <c r="W586" s="59" t="s">
        <v>606</v>
      </c>
      <c r="X586" s="59" t="s">
        <v>618</v>
      </c>
      <c r="Y586" s="28" t="str">
        <f t="shared" ref="Y586:Y649" si="18">T586&amp;U586&amp;V586&amp;W586&amp;X586</f>
        <v>52020冷房ビル用マルチ有り</v>
      </c>
      <c r="Z586" s="51">
        <v>-1.68</v>
      </c>
      <c r="AA586" s="51">
        <v>2.68</v>
      </c>
      <c r="AB586" s="52">
        <v>1.0788</v>
      </c>
      <c r="AC586" s="52">
        <v>2.0053000000000001</v>
      </c>
      <c r="AD586" s="31">
        <f>省エネ計算フォーマット【EHP】!$N$162/100</f>
        <v>0</v>
      </c>
      <c r="AE586" s="32">
        <f t="shared" si="17"/>
        <v>2.0049999999999999</v>
      </c>
    </row>
    <row r="587" spans="13:31">
      <c r="T587" s="25">
        <v>5</v>
      </c>
      <c r="U587" s="58">
        <v>2020</v>
      </c>
      <c r="V587" s="59" t="s">
        <v>613</v>
      </c>
      <c r="W587" s="59" t="s">
        <v>607</v>
      </c>
      <c r="X587" s="59" t="s">
        <v>618</v>
      </c>
      <c r="Y587" s="28" t="str">
        <f t="shared" si="18"/>
        <v>52020冷房設備用有り</v>
      </c>
      <c r="Z587" s="51">
        <v>-0.62</v>
      </c>
      <c r="AA587" s="51">
        <v>1.62</v>
      </c>
      <c r="AB587" s="52">
        <v>1.0472999999999999</v>
      </c>
      <c r="AC587" s="52">
        <v>1.2032</v>
      </c>
      <c r="AD587" s="31">
        <f>省エネ計算フォーマット【EHP】!$N$162/100</f>
        <v>0</v>
      </c>
      <c r="AE587" s="32">
        <f t="shared" si="17"/>
        <v>1.2030000000000001</v>
      </c>
    </row>
    <row r="588" spans="13:31">
      <c r="T588" s="25">
        <v>5</v>
      </c>
      <c r="U588" s="58">
        <v>2020</v>
      </c>
      <c r="V588" s="59" t="s">
        <v>613</v>
      </c>
      <c r="W588" s="59" t="s">
        <v>612</v>
      </c>
      <c r="X588" s="59" t="s">
        <v>702</v>
      </c>
      <c r="Y588" s="28" t="str">
        <f t="shared" si="18"/>
        <v>52020冷房店舗用無し（一定速）</v>
      </c>
      <c r="Z588" s="51">
        <v>0.25</v>
      </c>
      <c r="AA588" s="51">
        <v>0.75</v>
      </c>
      <c r="AB588" s="52">
        <v>0.25</v>
      </c>
      <c r="AC588" s="52">
        <v>0.75</v>
      </c>
      <c r="AD588" s="31">
        <f>省エネ計算フォーマット【EHP】!$N$162/100</f>
        <v>0</v>
      </c>
      <c r="AE588" s="32">
        <f t="shared" ref="AE588:AE651" si="19">ROUNDDOWN(IF(AD588&gt;=0.25,Z588*AD588+AA588,AB588*AD588+AC588),3)</f>
        <v>0.75</v>
      </c>
    </row>
    <row r="589" spans="13:31">
      <c r="T589" s="25">
        <v>5</v>
      </c>
      <c r="U589" s="58">
        <v>2020</v>
      </c>
      <c r="V589" s="59" t="s">
        <v>613</v>
      </c>
      <c r="W589" s="59" t="s">
        <v>606</v>
      </c>
      <c r="X589" s="59" t="s">
        <v>702</v>
      </c>
      <c r="Y589" s="28" t="str">
        <f t="shared" si="18"/>
        <v>52020冷房ビル用マルチ無し（一定速）</v>
      </c>
      <c r="Z589" s="51">
        <v>0.25</v>
      </c>
      <c r="AA589" s="51">
        <v>0.75</v>
      </c>
      <c r="AB589" s="52">
        <v>0.25</v>
      </c>
      <c r="AC589" s="52">
        <v>0.75</v>
      </c>
      <c r="AD589" s="31">
        <f>省エネ計算フォーマット【EHP】!$N$162/100</f>
        <v>0</v>
      </c>
      <c r="AE589" s="32">
        <f t="shared" si="19"/>
        <v>0.75</v>
      </c>
    </row>
    <row r="590" spans="13:31">
      <c r="T590" s="25">
        <v>5</v>
      </c>
      <c r="U590" s="58">
        <v>2020</v>
      </c>
      <c r="V590" s="59" t="s">
        <v>613</v>
      </c>
      <c r="W590" s="59" t="s">
        <v>607</v>
      </c>
      <c r="X590" s="59" t="s">
        <v>702</v>
      </c>
      <c r="Y590" s="28" t="str">
        <f t="shared" si="18"/>
        <v>52020冷房設備用無し（一定速）</v>
      </c>
      <c r="Z590" s="51">
        <v>0.25</v>
      </c>
      <c r="AA590" s="51">
        <v>0.75</v>
      </c>
      <c r="AB590" s="52">
        <v>0.25</v>
      </c>
      <c r="AC590" s="52">
        <v>0.75</v>
      </c>
      <c r="AD590" s="31">
        <f>省エネ計算フォーマット【EHP】!$N$162/100</f>
        <v>0</v>
      </c>
      <c r="AE590" s="32">
        <f t="shared" si="19"/>
        <v>0.75</v>
      </c>
    </row>
    <row r="591" spans="13:31">
      <c r="T591" s="25">
        <v>5</v>
      </c>
      <c r="U591" s="26">
        <v>2020</v>
      </c>
      <c r="V591" s="27" t="s">
        <v>614</v>
      </c>
      <c r="W591" s="27" t="s">
        <v>612</v>
      </c>
      <c r="X591" s="27" t="s">
        <v>618</v>
      </c>
      <c r="Y591" s="28" t="str">
        <f t="shared" si="18"/>
        <v>52020暖房店舗用有り</v>
      </c>
      <c r="Z591" s="51">
        <v>-0.96</v>
      </c>
      <c r="AA591" s="51">
        <v>1.96</v>
      </c>
      <c r="AB591" s="52">
        <v>1.0862000000000001</v>
      </c>
      <c r="AC591" s="52">
        <v>1.4483999999999999</v>
      </c>
      <c r="AD591" s="31">
        <f>省エネ計算フォーマット【EHP】!$N$162/100</f>
        <v>0</v>
      </c>
      <c r="AE591" s="32">
        <f t="shared" si="19"/>
        <v>1.448</v>
      </c>
    </row>
    <row r="592" spans="13:31">
      <c r="T592" s="25">
        <v>5</v>
      </c>
      <c r="U592" s="26">
        <v>2020</v>
      </c>
      <c r="V592" s="27" t="s">
        <v>614</v>
      </c>
      <c r="W592" s="27" t="s">
        <v>606</v>
      </c>
      <c r="X592" s="27" t="s">
        <v>618</v>
      </c>
      <c r="Y592" s="28" t="str">
        <f t="shared" si="18"/>
        <v>52020暖房ビル用マルチ有り</v>
      </c>
      <c r="Z592" s="51">
        <v>-1.1000000000000001</v>
      </c>
      <c r="AA592" s="51">
        <v>2.1</v>
      </c>
      <c r="AB592" s="52">
        <v>1.0416000000000001</v>
      </c>
      <c r="AC592" s="52">
        <v>1.4596</v>
      </c>
      <c r="AD592" s="31">
        <f>省エネ計算フォーマット【EHP】!$N$162/100</f>
        <v>0</v>
      </c>
      <c r="AE592" s="32">
        <f t="shared" si="19"/>
        <v>1.4590000000000001</v>
      </c>
    </row>
    <row r="593" spans="20:31">
      <c r="T593" s="25">
        <v>5</v>
      </c>
      <c r="U593" s="26">
        <v>2020</v>
      </c>
      <c r="V593" s="27" t="s">
        <v>614</v>
      </c>
      <c r="W593" s="27" t="s">
        <v>607</v>
      </c>
      <c r="X593" s="27" t="s">
        <v>618</v>
      </c>
      <c r="Y593" s="28" t="str">
        <f t="shared" si="18"/>
        <v>52020暖房設備用有り</v>
      </c>
      <c r="Z593" s="51">
        <v>-0.46</v>
      </c>
      <c r="AA593" s="51">
        <v>1.46</v>
      </c>
      <c r="AB593" s="52">
        <v>0.94</v>
      </c>
      <c r="AC593" s="52">
        <v>1.1100000000000001</v>
      </c>
      <c r="AD593" s="31">
        <f>省エネ計算フォーマット【EHP】!$N$162/100</f>
        <v>0</v>
      </c>
      <c r="AE593" s="32">
        <f t="shared" si="19"/>
        <v>1.1100000000000001</v>
      </c>
    </row>
    <row r="594" spans="20:31">
      <c r="T594" s="25">
        <v>5</v>
      </c>
      <c r="U594" s="26">
        <v>2020</v>
      </c>
      <c r="V594" s="27" t="s">
        <v>614</v>
      </c>
      <c r="W594" s="27" t="s">
        <v>612</v>
      </c>
      <c r="X594" s="27" t="s">
        <v>702</v>
      </c>
      <c r="Y594" s="28" t="str">
        <f t="shared" si="18"/>
        <v>52020暖房店舗用無し（一定速）</v>
      </c>
      <c r="Z594" s="51">
        <v>0.25</v>
      </c>
      <c r="AA594" s="51">
        <v>0.75</v>
      </c>
      <c r="AB594" s="52">
        <v>0.25</v>
      </c>
      <c r="AC594" s="52">
        <v>0.75</v>
      </c>
      <c r="AD594" s="31">
        <f>省エネ計算フォーマット【EHP】!$N$162/100</f>
        <v>0</v>
      </c>
      <c r="AE594" s="32">
        <f t="shared" si="19"/>
        <v>0.75</v>
      </c>
    </row>
    <row r="595" spans="20:31">
      <c r="T595" s="25">
        <v>5</v>
      </c>
      <c r="U595" s="26">
        <v>2020</v>
      </c>
      <c r="V595" s="27" t="s">
        <v>614</v>
      </c>
      <c r="W595" s="27" t="s">
        <v>606</v>
      </c>
      <c r="X595" s="27" t="s">
        <v>702</v>
      </c>
      <c r="Y595" s="28" t="str">
        <f t="shared" si="18"/>
        <v>52020暖房ビル用マルチ無し（一定速）</v>
      </c>
      <c r="Z595" s="51">
        <v>0.25</v>
      </c>
      <c r="AA595" s="51">
        <v>0.75</v>
      </c>
      <c r="AB595" s="52">
        <v>0.25</v>
      </c>
      <c r="AC595" s="52">
        <v>0.75</v>
      </c>
      <c r="AD595" s="31">
        <f>省エネ計算フォーマット【EHP】!$N$162/100</f>
        <v>0</v>
      </c>
      <c r="AE595" s="32">
        <f t="shared" si="19"/>
        <v>0.75</v>
      </c>
    </row>
    <row r="596" spans="20:31">
      <c r="T596" s="25">
        <v>5</v>
      </c>
      <c r="U596" s="27">
        <v>2020</v>
      </c>
      <c r="V596" s="27" t="s">
        <v>614</v>
      </c>
      <c r="W596" s="27" t="s">
        <v>607</v>
      </c>
      <c r="X596" s="27" t="s">
        <v>702</v>
      </c>
      <c r="Y596" s="28" t="str">
        <f t="shared" si="18"/>
        <v>52020暖房設備用無し（一定速）</v>
      </c>
      <c r="Z596" s="51">
        <v>0.25</v>
      </c>
      <c r="AA596" s="51">
        <v>0.75</v>
      </c>
      <c r="AB596" s="52">
        <v>0.25</v>
      </c>
      <c r="AC596" s="52">
        <v>0.75</v>
      </c>
      <c r="AD596" s="31">
        <f>省エネ計算フォーマット【EHP】!$N$162/100</f>
        <v>0</v>
      </c>
      <c r="AE596" s="32">
        <f t="shared" si="19"/>
        <v>0.75</v>
      </c>
    </row>
    <row r="597" spans="20:31">
      <c r="T597" s="53">
        <v>5</v>
      </c>
      <c r="U597" s="54">
        <v>2024</v>
      </c>
      <c r="V597" s="54" t="s">
        <v>613</v>
      </c>
      <c r="W597" s="54" t="s">
        <v>612</v>
      </c>
      <c r="X597" s="54" t="s">
        <v>618</v>
      </c>
      <c r="Y597" s="55" t="str">
        <f t="shared" si="18"/>
        <v>52024冷房店舗用有り</v>
      </c>
      <c r="Z597" s="56">
        <v>-1.58</v>
      </c>
      <c r="AA597" s="56">
        <v>2.58</v>
      </c>
      <c r="AB597" s="57">
        <v>1.0629999999999999</v>
      </c>
      <c r="AC597" s="57">
        <v>1.9193</v>
      </c>
      <c r="AD597" s="31">
        <f>省エネ計算フォーマット【EHP】!$N$162/100</f>
        <v>0</v>
      </c>
      <c r="AE597" s="37">
        <f t="shared" si="19"/>
        <v>1.919</v>
      </c>
    </row>
    <row r="598" spans="20:31">
      <c r="T598" s="53">
        <v>5</v>
      </c>
      <c r="U598" s="54">
        <v>2024</v>
      </c>
      <c r="V598" s="54" t="s">
        <v>613</v>
      </c>
      <c r="W598" s="54" t="s">
        <v>606</v>
      </c>
      <c r="X598" s="54" t="s">
        <v>618</v>
      </c>
      <c r="Y598" s="55" t="str">
        <f t="shared" si="18"/>
        <v>52024冷房ビル用マルチ有り</v>
      </c>
      <c r="Z598" s="56">
        <v>-1.6</v>
      </c>
      <c r="AA598" s="56">
        <v>2.6</v>
      </c>
      <c r="AB598" s="57">
        <v>1.0759000000000001</v>
      </c>
      <c r="AC598" s="57">
        <v>1.931</v>
      </c>
      <c r="AD598" s="31">
        <f>省エネ計算フォーマット【EHP】!$N$162/100</f>
        <v>0</v>
      </c>
      <c r="AE598" s="37">
        <f t="shared" si="19"/>
        <v>1.931</v>
      </c>
    </row>
    <row r="599" spans="20:31">
      <c r="T599" s="53">
        <v>5</v>
      </c>
      <c r="U599" s="54">
        <v>2024</v>
      </c>
      <c r="V599" s="54" t="s">
        <v>613</v>
      </c>
      <c r="W599" s="54" t="s">
        <v>607</v>
      </c>
      <c r="X599" s="54" t="s">
        <v>618</v>
      </c>
      <c r="Y599" s="55" t="str">
        <f t="shared" si="18"/>
        <v>52024冷房設備用有り</v>
      </c>
      <c r="Z599" s="56">
        <v>-0.6</v>
      </c>
      <c r="AA599" s="56">
        <v>1.6</v>
      </c>
      <c r="AB599" s="57">
        <v>1.0467</v>
      </c>
      <c r="AC599" s="57">
        <v>1.1882999999999999</v>
      </c>
      <c r="AD599" s="31">
        <f>省エネ計算フォーマット【EHP】!$N$162/100</f>
        <v>0</v>
      </c>
      <c r="AE599" s="37">
        <f t="shared" si="19"/>
        <v>1.1879999999999999</v>
      </c>
    </row>
    <row r="600" spans="20:31">
      <c r="T600" s="53">
        <v>5</v>
      </c>
      <c r="U600" s="54">
        <v>2024</v>
      </c>
      <c r="V600" s="54" t="s">
        <v>613</v>
      </c>
      <c r="W600" s="54" t="s">
        <v>612</v>
      </c>
      <c r="X600" s="54" t="s">
        <v>702</v>
      </c>
      <c r="Y600" s="55" t="str">
        <f t="shared" si="18"/>
        <v>52024冷房店舗用無し（一定速）</v>
      </c>
      <c r="Z600" s="56">
        <v>0.25</v>
      </c>
      <c r="AA600" s="56">
        <v>0.75</v>
      </c>
      <c r="AB600" s="57">
        <v>0.25</v>
      </c>
      <c r="AC600" s="57">
        <v>0.75</v>
      </c>
      <c r="AD600" s="31">
        <f>省エネ計算フォーマット【EHP】!$N$162/100</f>
        <v>0</v>
      </c>
      <c r="AE600" s="37">
        <f t="shared" si="19"/>
        <v>0.75</v>
      </c>
    </row>
    <row r="601" spans="20:31">
      <c r="T601" s="53">
        <v>5</v>
      </c>
      <c r="U601" s="54">
        <v>2024</v>
      </c>
      <c r="V601" s="54" t="s">
        <v>613</v>
      </c>
      <c r="W601" s="54" t="s">
        <v>606</v>
      </c>
      <c r="X601" s="54" t="s">
        <v>702</v>
      </c>
      <c r="Y601" s="55" t="str">
        <f t="shared" si="18"/>
        <v>52024冷房ビル用マルチ無し（一定速）</v>
      </c>
      <c r="Z601" s="56">
        <v>0.25</v>
      </c>
      <c r="AA601" s="56">
        <v>0.75</v>
      </c>
      <c r="AB601" s="57">
        <v>0.25</v>
      </c>
      <c r="AC601" s="57">
        <v>0.75</v>
      </c>
      <c r="AD601" s="31">
        <f>省エネ計算フォーマット【EHP】!$N$162/100</f>
        <v>0</v>
      </c>
      <c r="AE601" s="37">
        <f t="shared" si="19"/>
        <v>0.75</v>
      </c>
    </row>
    <row r="602" spans="20:31">
      <c r="T602" s="53">
        <v>5</v>
      </c>
      <c r="U602" s="54">
        <v>2024</v>
      </c>
      <c r="V602" s="54" t="s">
        <v>613</v>
      </c>
      <c r="W602" s="54" t="s">
        <v>607</v>
      </c>
      <c r="X602" s="54" t="s">
        <v>702</v>
      </c>
      <c r="Y602" s="55" t="str">
        <f t="shared" si="18"/>
        <v>52024冷房設備用無し（一定速）</v>
      </c>
      <c r="Z602" s="56">
        <v>0.25</v>
      </c>
      <c r="AA602" s="56">
        <v>0.75</v>
      </c>
      <c r="AB602" s="57">
        <v>0.25</v>
      </c>
      <c r="AC602" s="57">
        <v>0.75</v>
      </c>
      <c r="AD602" s="31">
        <f>省エネ計算フォーマット【EHP】!$N$162/100</f>
        <v>0</v>
      </c>
      <c r="AE602" s="37">
        <f t="shared" si="19"/>
        <v>0.75</v>
      </c>
    </row>
    <row r="603" spans="20:31">
      <c r="T603" s="53">
        <v>5</v>
      </c>
      <c r="U603" s="54">
        <v>2024</v>
      </c>
      <c r="V603" s="54" t="s">
        <v>614</v>
      </c>
      <c r="W603" s="54" t="s">
        <v>612</v>
      </c>
      <c r="X603" s="54" t="s">
        <v>618</v>
      </c>
      <c r="Y603" s="55" t="str">
        <f t="shared" si="18"/>
        <v>52024暖房店舗用有り</v>
      </c>
      <c r="Z603" s="56">
        <v>-1.04</v>
      </c>
      <c r="AA603" s="56">
        <v>2.04</v>
      </c>
      <c r="AB603" s="57">
        <v>1.0898000000000001</v>
      </c>
      <c r="AC603" s="57">
        <v>1.5076000000000001</v>
      </c>
      <c r="AD603" s="31">
        <f>省エネ計算フォーマット【EHP】!$N$162/100</f>
        <v>0</v>
      </c>
      <c r="AE603" s="37">
        <f t="shared" si="19"/>
        <v>1.5069999999999999</v>
      </c>
    </row>
    <row r="604" spans="20:31">
      <c r="T604" s="53">
        <v>5</v>
      </c>
      <c r="U604" s="54">
        <v>2024</v>
      </c>
      <c r="V604" s="54" t="s">
        <v>614</v>
      </c>
      <c r="W604" s="54" t="s">
        <v>606</v>
      </c>
      <c r="X604" s="54" t="s">
        <v>618</v>
      </c>
      <c r="Y604" s="55" t="str">
        <f t="shared" si="18"/>
        <v>52024暖房ビル用マルチ有り</v>
      </c>
      <c r="Z604" s="56">
        <v>-1.1399999999999999</v>
      </c>
      <c r="AA604" s="56">
        <v>2.14</v>
      </c>
      <c r="AB604" s="57">
        <v>1.0454000000000001</v>
      </c>
      <c r="AC604" s="57">
        <v>1.5936999999999999</v>
      </c>
      <c r="AD604" s="31">
        <f>省エネ計算フォーマット【EHP】!$N$162/100</f>
        <v>0</v>
      </c>
      <c r="AE604" s="37">
        <f t="shared" si="19"/>
        <v>1.593</v>
      </c>
    </row>
    <row r="605" spans="20:31">
      <c r="T605" s="53">
        <v>5</v>
      </c>
      <c r="U605" s="54">
        <v>2024</v>
      </c>
      <c r="V605" s="54" t="s">
        <v>614</v>
      </c>
      <c r="W605" s="54" t="s">
        <v>607</v>
      </c>
      <c r="X605" s="54" t="s">
        <v>618</v>
      </c>
      <c r="Y605" s="55" t="str">
        <f t="shared" si="18"/>
        <v>52024暖房設備用有り</v>
      </c>
      <c r="Z605" s="56">
        <v>-0.57999999999999996</v>
      </c>
      <c r="AA605" s="56">
        <v>1.58</v>
      </c>
      <c r="AB605" s="57">
        <v>1.0335000000000001</v>
      </c>
      <c r="AC605" s="57">
        <v>1.1766000000000001</v>
      </c>
      <c r="AD605" s="31">
        <f>省エネ計算フォーマット【EHP】!$N$162/100</f>
        <v>0</v>
      </c>
      <c r="AE605" s="37">
        <f t="shared" si="19"/>
        <v>1.1759999999999999</v>
      </c>
    </row>
    <row r="606" spans="20:31">
      <c r="T606" s="53">
        <v>5</v>
      </c>
      <c r="U606" s="54">
        <v>2024</v>
      </c>
      <c r="V606" s="54" t="s">
        <v>614</v>
      </c>
      <c r="W606" s="54" t="s">
        <v>612</v>
      </c>
      <c r="X606" s="54" t="s">
        <v>702</v>
      </c>
      <c r="Y606" s="55" t="str">
        <f t="shared" si="18"/>
        <v>52024暖房店舗用無し（一定速）</v>
      </c>
      <c r="Z606" s="56">
        <v>0.25</v>
      </c>
      <c r="AA606" s="56">
        <v>0.75</v>
      </c>
      <c r="AB606" s="57">
        <v>0.25</v>
      </c>
      <c r="AC606" s="57">
        <v>0.75</v>
      </c>
      <c r="AD606" s="31">
        <f>省エネ計算フォーマット【EHP】!$N$162/100</f>
        <v>0</v>
      </c>
      <c r="AE606" s="37">
        <f t="shared" si="19"/>
        <v>0.75</v>
      </c>
    </row>
    <row r="607" spans="20:31">
      <c r="T607" s="53">
        <v>5</v>
      </c>
      <c r="U607" s="54">
        <v>2024</v>
      </c>
      <c r="V607" s="54" t="s">
        <v>614</v>
      </c>
      <c r="W607" s="54" t="s">
        <v>606</v>
      </c>
      <c r="X607" s="54" t="s">
        <v>702</v>
      </c>
      <c r="Y607" s="55" t="str">
        <f t="shared" si="18"/>
        <v>52024暖房ビル用マルチ無し（一定速）</v>
      </c>
      <c r="Z607" s="56">
        <v>0.25</v>
      </c>
      <c r="AA607" s="56">
        <v>0.75</v>
      </c>
      <c r="AB607" s="57">
        <v>0.25</v>
      </c>
      <c r="AC607" s="57">
        <v>0.75</v>
      </c>
      <c r="AD607" s="31">
        <f>省エネ計算フォーマット【EHP】!$N$162/100</f>
        <v>0</v>
      </c>
      <c r="AE607" s="37">
        <f t="shared" si="19"/>
        <v>0.75</v>
      </c>
    </row>
    <row r="608" spans="20:31">
      <c r="T608" s="53">
        <v>5</v>
      </c>
      <c r="U608" s="54">
        <v>2024</v>
      </c>
      <c r="V608" s="54" t="s">
        <v>614</v>
      </c>
      <c r="W608" s="54" t="s">
        <v>607</v>
      </c>
      <c r="X608" s="54" t="s">
        <v>702</v>
      </c>
      <c r="Y608" s="55" t="str">
        <f t="shared" si="18"/>
        <v>52024暖房設備用無し（一定速）</v>
      </c>
      <c r="Z608" s="56">
        <v>0.25</v>
      </c>
      <c r="AA608" s="56">
        <v>0.75</v>
      </c>
      <c r="AB608" s="57">
        <v>0.25</v>
      </c>
      <c r="AC608" s="57">
        <v>0.75</v>
      </c>
      <c r="AD608" s="31">
        <f>省エネ計算フォーマット【EHP】!$N$162/100</f>
        <v>0</v>
      </c>
      <c r="AE608" s="37">
        <f t="shared" si="19"/>
        <v>0.75</v>
      </c>
    </row>
    <row r="609" spans="20:31">
      <c r="T609" s="25">
        <v>6</v>
      </c>
      <c r="U609" s="26">
        <v>1995</v>
      </c>
      <c r="V609" s="27" t="s">
        <v>19</v>
      </c>
      <c r="W609" s="27" t="s">
        <v>612</v>
      </c>
      <c r="X609" s="27" t="s">
        <v>618</v>
      </c>
      <c r="Y609" s="28" t="str">
        <f t="shared" si="18"/>
        <v>61995冷房店舗用有り</v>
      </c>
      <c r="Z609" s="51">
        <v>0.32</v>
      </c>
      <c r="AA609" s="51">
        <v>0.68</v>
      </c>
      <c r="AB609" s="52">
        <v>1.0165999999999999</v>
      </c>
      <c r="AC609" s="52">
        <v>0.50590000000000002</v>
      </c>
      <c r="AD609" s="31">
        <f>省エネ計算フォーマット【EHP】!$O$162/100</f>
        <v>0</v>
      </c>
      <c r="AE609" s="32">
        <f t="shared" si="19"/>
        <v>0.505</v>
      </c>
    </row>
    <row r="610" spans="20:31">
      <c r="T610" s="25">
        <v>6</v>
      </c>
      <c r="U610" s="26">
        <v>1995</v>
      </c>
      <c r="V610" s="27" t="s">
        <v>19</v>
      </c>
      <c r="W610" s="27" t="s">
        <v>606</v>
      </c>
      <c r="X610" s="27" t="s">
        <v>618</v>
      </c>
      <c r="Y610" s="28" t="str">
        <f t="shared" si="18"/>
        <v>61995冷房ビル用マルチ有り</v>
      </c>
      <c r="Z610" s="51">
        <v>-0.218</v>
      </c>
      <c r="AA610" s="51">
        <v>1.218</v>
      </c>
      <c r="AB610" s="52">
        <v>1.0356000000000001</v>
      </c>
      <c r="AC610" s="52">
        <v>0.90459999999999996</v>
      </c>
      <c r="AD610" s="31">
        <f>省エネ計算フォーマット【EHP】!$O$162/100</f>
        <v>0</v>
      </c>
      <c r="AE610" s="32">
        <f t="shared" si="19"/>
        <v>0.90400000000000003</v>
      </c>
    </row>
    <row r="611" spans="20:31">
      <c r="T611" s="25">
        <v>6</v>
      </c>
      <c r="U611" s="26">
        <v>1995</v>
      </c>
      <c r="V611" s="27" t="s">
        <v>19</v>
      </c>
      <c r="W611" s="27" t="s">
        <v>607</v>
      </c>
      <c r="X611" s="27" t="s">
        <v>618</v>
      </c>
      <c r="Y611" s="28" t="str">
        <f t="shared" si="18"/>
        <v>61995冷房設備用有り</v>
      </c>
      <c r="Z611" s="51">
        <v>0.25</v>
      </c>
      <c r="AA611" s="51">
        <v>0.75</v>
      </c>
      <c r="AB611" s="52">
        <v>1.0219</v>
      </c>
      <c r="AC611" s="52">
        <v>0.55700000000000005</v>
      </c>
      <c r="AD611" s="31">
        <f>省エネ計算フォーマット【EHP】!$O$162/100</f>
        <v>0</v>
      </c>
      <c r="AE611" s="32">
        <f t="shared" si="19"/>
        <v>0.55700000000000005</v>
      </c>
    </row>
    <row r="612" spans="20:31">
      <c r="T612" s="25">
        <v>6</v>
      </c>
      <c r="U612" s="26">
        <v>1995</v>
      </c>
      <c r="V612" s="27" t="s">
        <v>19</v>
      </c>
      <c r="W612" s="27" t="s">
        <v>612</v>
      </c>
      <c r="X612" s="27" t="s">
        <v>702</v>
      </c>
      <c r="Y612" s="28" t="str">
        <f t="shared" si="18"/>
        <v>61995冷房店舗用無し（一定速）</v>
      </c>
      <c r="Z612" s="51">
        <v>0.26</v>
      </c>
      <c r="AA612" s="51">
        <v>0.74</v>
      </c>
      <c r="AB612" s="52">
        <v>0.26</v>
      </c>
      <c r="AC612" s="52">
        <v>0.74</v>
      </c>
      <c r="AD612" s="31">
        <f>省エネ計算フォーマット【EHP】!$O$162/100</f>
        <v>0</v>
      </c>
      <c r="AE612" s="32">
        <f t="shared" si="19"/>
        <v>0.74</v>
      </c>
    </row>
    <row r="613" spans="20:31">
      <c r="T613" s="25">
        <v>6</v>
      </c>
      <c r="U613" s="26">
        <v>1995</v>
      </c>
      <c r="V613" s="27" t="s">
        <v>19</v>
      </c>
      <c r="W613" s="27" t="s">
        <v>606</v>
      </c>
      <c r="X613" s="27" t="s">
        <v>702</v>
      </c>
      <c r="Y613" s="28" t="str">
        <f t="shared" si="18"/>
        <v>61995冷房ビル用マルチ無し（一定速）</v>
      </c>
      <c r="Z613" s="51">
        <v>0.26</v>
      </c>
      <c r="AA613" s="51">
        <v>0.74</v>
      </c>
      <c r="AB613" s="52">
        <v>0.26</v>
      </c>
      <c r="AC613" s="52">
        <v>0.74</v>
      </c>
      <c r="AD613" s="31">
        <f>省エネ計算フォーマット【EHP】!$O$162/100</f>
        <v>0</v>
      </c>
      <c r="AE613" s="32">
        <f t="shared" si="19"/>
        <v>0.74</v>
      </c>
    </row>
    <row r="614" spans="20:31">
      <c r="T614" s="25">
        <v>6</v>
      </c>
      <c r="U614" s="26">
        <v>1995</v>
      </c>
      <c r="V614" s="27" t="s">
        <v>19</v>
      </c>
      <c r="W614" s="27" t="s">
        <v>607</v>
      </c>
      <c r="X614" s="27" t="s">
        <v>702</v>
      </c>
      <c r="Y614" s="28" t="str">
        <f t="shared" si="18"/>
        <v>61995冷房設備用無し（一定速）</v>
      </c>
      <c r="Z614" s="51">
        <v>0.26</v>
      </c>
      <c r="AA614" s="51">
        <v>0.74</v>
      </c>
      <c r="AB614" s="52">
        <v>0.26</v>
      </c>
      <c r="AC614" s="52">
        <v>0.74</v>
      </c>
      <c r="AD614" s="31">
        <f>省エネ計算フォーマット【EHP】!$O$162/100</f>
        <v>0</v>
      </c>
      <c r="AE614" s="32">
        <f t="shared" si="19"/>
        <v>0.74</v>
      </c>
    </row>
    <row r="615" spans="20:31">
      <c r="T615" s="25">
        <v>6</v>
      </c>
      <c r="U615" s="26">
        <v>1995</v>
      </c>
      <c r="V615" s="27" t="s">
        <v>20</v>
      </c>
      <c r="W615" s="27" t="s">
        <v>612</v>
      </c>
      <c r="X615" s="27" t="s">
        <v>618</v>
      </c>
      <c r="Y615" s="28" t="str">
        <f t="shared" si="18"/>
        <v>61995暖房店舗用有り</v>
      </c>
      <c r="Z615" s="51">
        <v>0.374</v>
      </c>
      <c r="AA615" s="51">
        <v>0.626</v>
      </c>
      <c r="AB615" s="52">
        <v>1.0275000000000001</v>
      </c>
      <c r="AC615" s="52">
        <v>0.46260000000000001</v>
      </c>
      <c r="AD615" s="31">
        <f>省エネ計算フォーマット【EHP】!$O$162/100</f>
        <v>0</v>
      </c>
      <c r="AE615" s="32">
        <f t="shared" si="19"/>
        <v>0.46200000000000002</v>
      </c>
    </row>
    <row r="616" spans="20:31">
      <c r="T616" s="25">
        <v>6</v>
      </c>
      <c r="U616" s="26">
        <v>1995</v>
      </c>
      <c r="V616" s="27" t="s">
        <v>20</v>
      </c>
      <c r="W616" s="27" t="s">
        <v>606</v>
      </c>
      <c r="X616" s="27" t="s">
        <v>618</v>
      </c>
      <c r="Y616" s="28" t="str">
        <f t="shared" si="18"/>
        <v>61995暖房ビル用マルチ有り</v>
      </c>
      <c r="Z616" s="51">
        <v>-0.112</v>
      </c>
      <c r="AA616" s="51">
        <v>1.1120000000000001</v>
      </c>
      <c r="AB616" s="52">
        <v>1.0236000000000001</v>
      </c>
      <c r="AC616" s="52">
        <v>0.82809999999999995</v>
      </c>
      <c r="AD616" s="31">
        <f>省エネ計算フォーマット【EHP】!$O$162/100</f>
        <v>0</v>
      </c>
      <c r="AE616" s="32">
        <f t="shared" si="19"/>
        <v>0.82799999999999996</v>
      </c>
    </row>
    <row r="617" spans="20:31">
      <c r="T617" s="25">
        <v>6</v>
      </c>
      <c r="U617" s="26">
        <v>1995</v>
      </c>
      <c r="V617" s="27" t="s">
        <v>20</v>
      </c>
      <c r="W617" s="27" t="s">
        <v>607</v>
      </c>
      <c r="X617" s="27" t="s">
        <v>618</v>
      </c>
      <c r="Y617" s="28" t="str">
        <f t="shared" si="18"/>
        <v>61995暖房設備用有り</v>
      </c>
      <c r="Z617" s="51">
        <v>0.25</v>
      </c>
      <c r="AA617" s="51">
        <v>0.75</v>
      </c>
      <c r="AB617" s="52">
        <v>1.0159</v>
      </c>
      <c r="AC617" s="52">
        <v>0.5585</v>
      </c>
      <c r="AD617" s="31">
        <f>省エネ計算フォーマット【EHP】!$O$162/100</f>
        <v>0</v>
      </c>
      <c r="AE617" s="32">
        <f t="shared" si="19"/>
        <v>0.55800000000000005</v>
      </c>
    </row>
    <row r="618" spans="20:31">
      <c r="T618" s="25">
        <v>6</v>
      </c>
      <c r="U618" s="26">
        <v>1995</v>
      </c>
      <c r="V618" s="27" t="s">
        <v>20</v>
      </c>
      <c r="W618" s="27" t="s">
        <v>612</v>
      </c>
      <c r="X618" s="27" t="s">
        <v>702</v>
      </c>
      <c r="Y618" s="28" t="str">
        <f t="shared" si="18"/>
        <v>61995暖房店舗用無し（一定速）</v>
      </c>
      <c r="Z618" s="51">
        <v>0.26</v>
      </c>
      <c r="AA618" s="51">
        <v>0.74</v>
      </c>
      <c r="AB618" s="52">
        <v>0.26</v>
      </c>
      <c r="AC618" s="52">
        <v>0.74</v>
      </c>
      <c r="AD618" s="31">
        <f>省エネ計算フォーマット【EHP】!$O$162/100</f>
        <v>0</v>
      </c>
      <c r="AE618" s="32">
        <f t="shared" si="19"/>
        <v>0.74</v>
      </c>
    </row>
    <row r="619" spans="20:31">
      <c r="T619" s="25">
        <v>6</v>
      </c>
      <c r="U619" s="26">
        <v>1995</v>
      </c>
      <c r="V619" s="27" t="s">
        <v>20</v>
      </c>
      <c r="W619" s="27" t="s">
        <v>606</v>
      </c>
      <c r="X619" s="27" t="s">
        <v>702</v>
      </c>
      <c r="Y619" s="28" t="str">
        <f t="shared" si="18"/>
        <v>61995暖房ビル用マルチ無し（一定速）</v>
      </c>
      <c r="Z619" s="51">
        <v>0.26</v>
      </c>
      <c r="AA619" s="51">
        <v>0.74</v>
      </c>
      <c r="AB619" s="52">
        <v>0.26</v>
      </c>
      <c r="AC619" s="52">
        <v>0.74</v>
      </c>
      <c r="AD619" s="31">
        <f>省エネ計算フォーマット【EHP】!$O$162/100</f>
        <v>0</v>
      </c>
      <c r="AE619" s="32">
        <f t="shared" si="19"/>
        <v>0.74</v>
      </c>
    </row>
    <row r="620" spans="20:31">
      <c r="T620" s="25">
        <v>6</v>
      </c>
      <c r="U620" s="26">
        <v>1995</v>
      </c>
      <c r="V620" s="27" t="s">
        <v>20</v>
      </c>
      <c r="W620" s="27" t="s">
        <v>607</v>
      </c>
      <c r="X620" s="27" t="s">
        <v>702</v>
      </c>
      <c r="Y620" s="28" t="str">
        <f t="shared" si="18"/>
        <v>61995暖房設備用無し（一定速）</v>
      </c>
      <c r="Z620" s="51">
        <v>0.26</v>
      </c>
      <c r="AA620" s="51">
        <v>0.74</v>
      </c>
      <c r="AB620" s="52">
        <v>0.26</v>
      </c>
      <c r="AC620" s="52">
        <v>0.74</v>
      </c>
      <c r="AD620" s="31">
        <f>省エネ計算フォーマット【EHP】!$O$162/100</f>
        <v>0</v>
      </c>
      <c r="AE620" s="32">
        <f t="shared" si="19"/>
        <v>0.74</v>
      </c>
    </row>
    <row r="621" spans="20:31">
      <c r="T621" s="25">
        <v>6</v>
      </c>
      <c r="U621" s="26">
        <v>2005</v>
      </c>
      <c r="V621" s="27" t="s">
        <v>19</v>
      </c>
      <c r="W621" s="27" t="s">
        <v>612</v>
      </c>
      <c r="X621" s="27" t="s">
        <v>618</v>
      </c>
      <c r="Y621" s="28" t="str">
        <f t="shared" si="18"/>
        <v>62005冷房店舗用有り</v>
      </c>
      <c r="Z621" s="51">
        <v>-0.86599999999999999</v>
      </c>
      <c r="AA621" s="51">
        <v>1.8660000000000001</v>
      </c>
      <c r="AB621" s="52">
        <v>1.0455000000000001</v>
      </c>
      <c r="AC621" s="52">
        <v>1.3880999999999999</v>
      </c>
      <c r="AD621" s="31">
        <f>省エネ計算フォーマット【EHP】!$O$162/100</f>
        <v>0</v>
      </c>
      <c r="AE621" s="32">
        <f t="shared" si="19"/>
        <v>1.3879999999999999</v>
      </c>
    </row>
    <row r="622" spans="20:31">
      <c r="T622" s="25">
        <v>6</v>
      </c>
      <c r="U622" s="26">
        <v>2005</v>
      </c>
      <c r="V622" s="27" t="s">
        <v>19</v>
      </c>
      <c r="W622" s="27" t="s">
        <v>606</v>
      </c>
      <c r="X622" s="27" t="s">
        <v>618</v>
      </c>
      <c r="Y622" s="28" t="str">
        <f t="shared" si="18"/>
        <v>62005冷房ビル用マルチ有り</v>
      </c>
      <c r="Z622" s="51">
        <v>-0.68200000000000005</v>
      </c>
      <c r="AA622" s="51">
        <v>1.6819999999999999</v>
      </c>
      <c r="AB622" s="52">
        <v>1.0490999999999999</v>
      </c>
      <c r="AC622" s="52">
        <v>1.2492000000000001</v>
      </c>
      <c r="AD622" s="31">
        <f>省エネ計算フォーマット【EHP】!$O$162/100</f>
        <v>0</v>
      </c>
      <c r="AE622" s="32">
        <f t="shared" si="19"/>
        <v>1.2490000000000001</v>
      </c>
    </row>
    <row r="623" spans="20:31">
      <c r="T623" s="25">
        <v>6</v>
      </c>
      <c r="U623" s="26">
        <v>2005</v>
      </c>
      <c r="V623" s="27" t="s">
        <v>19</v>
      </c>
      <c r="W623" s="27" t="s">
        <v>607</v>
      </c>
      <c r="X623" s="27" t="s">
        <v>618</v>
      </c>
      <c r="Y623" s="28" t="str">
        <f t="shared" si="18"/>
        <v>62005冷房設備用有り</v>
      </c>
      <c r="Z623" s="51">
        <v>-0.114</v>
      </c>
      <c r="AA623" s="51">
        <v>1.1140000000000001</v>
      </c>
      <c r="AB623" s="52">
        <v>1.0325</v>
      </c>
      <c r="AC623" s="52">
        <v>0.82740000000000002</v>
      </c>
      <c r="AD623" s="31">
        <f>省エネ計算フォーマット【EHP】!$O$162/100</f>
        <v>0</v>
      </c>
      <c r="AE623" s="32">
        <f t="shared" si="19"/>
        <v>0.82699999999999996</v>
      </c>
    </row>
    <row r="624" spans="20:31">
      <c r="T624" s="25">
        <v>6</v>
      </c>
      <c r="U624" s="26">
        <v>2005</v>
      </c>
      <c r="V624" s="27" t="s">
        <v>19</v>
      </c>
      <c r="W624" s="27" t="s">
        <v>612</v>
      </c>
      <c r="X624" s="27" t="s">
        <v>702</v>
      </c>
      <c r="Y624" s="28" t="str">
        <f t="shared" si="18"/>
        <v>62005冷房店舗用無し（一定速）</v>
      </c>
      <c r="Z624" s="51">
        <v>0.25</v>
      </c>
      <c r="AA624" s="51">
        <v>0.75</v>
      </c>
      <c r="AB624" s="52">
        <v>0.25</v>
      </c>
      <c r="AC624" s="52">
        <v>0.75</v>
      </c>
      <c r="AD624" s="31">
        <f>省エネ計算フォーマット【EHP】!$O$162/100</f>
        <v>0</v>
      </c>
      <c r="AE624" s="32">
        <f t="shared" si="19"/>
        <v>0.75</v>
      </c>
    </row>
    <row r="625" spans="20:31">
      <c r="T625" s="25">
        <v>6</v>
      </c>
      <c r="U625" s="26">
        <v>2005</v>
      </c>
      <c r="V625" s="27" t="s">
        <v>19</v>
      </c>
      <c r="W625" s="27" t="s">
        <v>606</v>
      </c>
      <c r="X625" s="27" t="s">
        <v>702</v>
      </c>
      <c r="Y625" s="28" t="str">
        <f t="shared" si="18"/>
        <v>62005冷房ビル用マルチ無し（一定速）</v>
      </c>
      <c r="Z625" s="51">
        <v>0.25</v>
      </c>
      <c r="AA625" s="51">
        <v>0.75</v>
      </c>
      <c r="AB625" s="52">
        <v>0.25</v>
      </c>
      <c r="AC625" s="52">
        <v>0.75</v>
      </c>
      <c r="AD625" s="31">
        <f>省エネ計算フォーマット【EHP】!$O$162/100</f>
        <v>0</v>
      </c>
      <c r="AE625" s="32">
        <f t="shared" si="19"/>
        <v>0.75</v>
      </c>
    </row>
    <row r="626" spans="20:31">
      <c r="T626" s="25">
        <v>6</v>
      </c>
      <c r="U626" s="26">
        <v>2005</v>
      </c>
      <c r="V626" s="27" t="s">
        <v>19</v>
      </c>
      <c r="W626" s="27" t="s">
        <v>607</v>
      </c>
      <c r="X626" s="27" t="s">
        <v>702</v>
      </c>
      <c r="Y626" s="28" t="str">
        <f t="shared" si="18"/>
        <v>62005冷房設備用無し（一定速）</v>
      </c>
      <c r="Z626" s="51">
        <v>0.25</v>
      </c>
      <c r="AA626" s="51">
        <v>0.75</v>
      </c>
      <c r="AB626" s="52">
        <v>0.25</v>
      </c>
      <c r="AC626" s="52">
        <v>0.75</v>
      </c>
      <c r="AD626" s="31">
        <f>省エネ計算フォーマット【EHP】!$O$162/100</f>
        <v>0</v>
      </c>
      <c r="AE626" s="32">
        <f t="shared" si="19"/>
        <v>0.75</v>
      </c>
    </row>
    <row r="627" spans="20:31">
      <c r="T627" s="25">
        <v>6</v>
      </c>
      <c r="U627" s="26">
        <v>2005</v>
      </c>
      <c r="V627" s="27" t="s">
        <v>20</v>
      </c>
      <c r="W627" s="27" t="s">
        <v>612</v>
      </c>
      <c r="X627" s="27" t="s">
        <v>618</v>
      </c>
      <c r="Y627" s="28" t="str">
        <f t="shared" si="18"/>
        <v>62005暖房店舗用有り</v>
      </c>
      <c r="Z627" s="51">
        <v>-0.65</v>
      </c>
      <c r="AA627" s="51">
        <v>1.65</v>
      </c>
      <c r="AB627" s="52">
        <v>1.0726</v>
      </c>
      <c r="AC627" s="52">
        <v>1.2194</v>
      </c>
      <c r="AD627" s="31">
        <f>省エネ計算フォーマット【EHP】!$O$162/100</f>
        <v>0</v>
      </c>
      <c r="AE627" s="32">
        <f t="shared" si="19"/>
        <v>1.2190000000000001</v>
      </c>
    </row>
    <row r="628" spans="20:31">
      <c r="T628" s="25">
        <v>6</v>
      </c>
      <c r="U628" s="26">
        <v>2005</v>
      </c>
      <c r="V628" s="27" t="s">
        <v>20</v>
      </c>
      <c r="W628" s="27" t="s">
        <v>606</v>
      </c>
      <c r="X628" s="27" t="s">
        <v>618</v>
      </c>
      <c r="Y628" s="28" t="str">
        <f t="shared" si="18"/>
        <v>62005暖房ビル用マルチ有り</v>
      </c>
      <c r="Z628" s="51">
        <v>-0.56000000000000005</v>
      </c>
      <c r="AA628" s="51">
        <v>1.56</v>
      </c>
      <c r="AB628" s="52">
        <v>1.0330999999999999</v>
      </c>
      <c r="AC628" s="52">
        <v>1.1617</v>
      </c>
      <c r="AD628" s="31">
        <f>省エネ計算フォーマット【EHP】!$O$162/100</f>
        <v>0</v>
      </c>
      <c r="AE628" s="32">
        <f t="shared" si="19"/>
        <v>1.161</v>
      </c>
    </row>
    <row r="629" spans="20:31">
      <c r="T629" s="25">
        <v>6</v>
      </c>
      <c r="U629" s="26">
        <v>2005</v>
      </c>
      <c r="V629" s="27" t="s">
        <v>20</v>
      </c>
      <c r="W629" s="27" t="s">
        <v>607</v>
      </c>
      <c r="X629" s="27" t="s">
        <v>618</v>
      </c>
      <c r="Y629" s="28" t="str">
        <f t="shared" si="18"/>
        <v>62005暖房設備用有り</v>
      </c>
      <c r="Z629" s="51">
        <v>-0.126</v>
      </c>
      <c r="AA629" s="51">
        <v>1.1259999999999999</v>
      </c>
      <c r="AB629" s="52">
        <v>1.0239</v>
      </c>
      <c r="AC629" s="52">
        <v>0.83850000000000002</v>
      </c>
      <c r="AD629" s="31">
        <f>省エネ計算フォーマット【EHP】!$O$162/100</f>
        <v>0</v>
      </c>
      <c r="AE629" s="32">
        <f t="shared" si="19"/>
        <v>0.83799999999999997</v>
      </c>
    </row>
    <row r="630" spans="20:31">
      <c r="T630" s="25">
        <v>6</v>
      </c>
      <c r="U630" s="26">
        <v>2005</v>
      </c>
      <c r="V630" s="27" t="s">
        <v>20</v>
      </c>
      <c r="W630" s="27" t="s">
        <v>612</v>
      </c>
      <c r="X630" s="27" t="s">
        <v>702</v>
      </c>
      <c r="Y630" s="28" t="str">
        <f t="shared" si="18"/>
        <v>62005暖房店舗用無し（一定速）</v>
      </c>
      <c r="Z630" s="51">
        <v>0.25</v>
      </c>
      <c r="AA630" s="51">
        <v>0.75</v>
      </c>
      <c r="AB630" s="52">
        <v>0.25</v>
      </c>
      <c r="AC630" s="52">
        <v>0.75</v>
      </c>
      <c r="AD630" s="31">
        <f>省エネ計算フォーマット【EHP】!$O$162/100</f>
        <v>0</v>
      </c>
      <c r="AE630" s="32">
        <f t="shared" si="19"/>
        <v>0.75</v>
      </c>
    </row>
    <row r="631" spans="20:31">
      <c r="T631" s="25">
        <v>6</v>
      </c>
      <c r="U631" s="26">
        <v>2005</v>
      </c>
      <c r="V631" s="27" t="s">
        <v>20</v>
      </c>
      <c r="W631" s="27" t="s">
        <v>606</v>
      </c>
      <c r="X631" s="27" t="s">
        <v>702</v>
      </c>
      <c r="Y631" s="28" t="str">
        <f t="shared" si="18"/>
        <v>62005暖房ビル用マルチ無し（一定速）</v>
      </c>
      <c r="Z631" s="51">
        <v>0.25</v>
      </c>
      <c r="AA631" s="51">
        <v>0.75</v>
      </c>
      <c r="AB631" s="52">
        <v>0.25</v>
      </c>
      <c r="AC631" s="52">
        <v>0.75</v>
      </c>
      <c r="AD631" s="31">
        <f>省エネ計算フォーマット【EHP】!$O$162/100</f>
        <v>0</v>
      </c>
      <c r="AE631" s="32">
        <f t="shared" si="19"/>
        <v>0.75</v>
      </c>
    </row>
    <row r="632" spans="20:31">
      <c r="T632" s="25">
        <v>6</v>
      </c>
      <c r="U632" s="50">
        <v>2005</v>
      </c>
      <c r="V632" s="41" t="s">
        <v>20</v>
      </c>
      <c r="W632" s="41" t="s">
        <v>607</v>
      </c>
      <c r="X632" s="41" t="s">
        <v>702</v>
      </c>
      <c r="Y632" s="28" t="str">
        <f t="shared" si="18"/>
        <v>62005暖房設備用無し（一定速）</v>
      </c>
      <c r="Z632" s="51">
        <v>0.25</v>
      </c>
      <c r="AA632" s="51">
        <v>0.75</v>
      </c>
      <c r="AB632" s="52">
        <v>0.25</v>
      </c>
      <c r="AC632" s="52">
        <v>0.75</v>
      </c>
      <c r="AD632" s="31">
        <f>省エネ計算フォーマット【EHP】!$O$162/100</f>
        <v>0</v>
      </c>
      <c r="AE632" s="32">
        <f t="shared" si="19"/>
        <v>0.75</v>
      </c>
    </row>
    <row r="633" spans="20:31">
      <c r="T633" s="25">
        <v>6</v>
      </c>
      <c r="U633" s="50">
        <v>2010</v>
      </c>
      <c r="V633" s="41" t="s">
        <v>19</v>
      </c>
      <c r="W633" s="41" t="s">
        <v>612</v>
      </c>
      <c r="X633" s="41" t="s">
        <v>618</v>
      </c>
      <c r="Y633" s="28" t="str">
        <f t="shared" si="18"/>
        <v>62010冷房店舗用有り</v>
      </c>
      <c r="Z633" s="51">
        <v>-1.1000000000000001</v>
      </c>
      <c r="AA633" s="51">
        <v>2.1</v>
      </c>
      <c r="AB633" s="52">
        <v>1.0511999999999999</v>
      </c>
      <c r="AC633" s="52">
        <v>1.5622</v>
      </c>
      <c r="AD633" s="31">
        <f>省エネ計算フォーマット【EHP】!$O$162/100</f>
        <v>0</v>
      </c>
      <c r="AE633" s="32">
        <f t="shared" si="19"/>
        <v>1.5620000000000001</v>
      </c>
    </row>
    <row r="634" spans="20:31">
      <c r="T634" s="25">
        <v>6</v>
      </c>
      <c r="U634" s="50">
        <v>2010</v>
      </c>
      <c r="V634" s="41" t="s">
        <v>19</v>
      </c>
      <c r="W634" s="41" t="s">
        <v>606</v>
      </c>
      <c r="X634" s="41" t="s">
        <v>618</v>
      </c>
      <c r="Y634" s="28" t="str">
        <f t="shared" si="18"/>
        <v>62010冷房ビル用マルチ有り</v>
      </c>
      <c r="Z634" s="51">
        <v>-0.88</v>
      </c>
      <c r="AA634" s="51">
        <v>1.88</v>
      </c>
      <c r="AB634" s="52">
        <v>1.0548999999999999</v>
      </c>
      <c r="AC634" s="52">
        <v>1.3963000000000001</v>
      </c>
      <c r="AD634" s="31">
        <f>省エネ計算フォーマット【EHP】!$O$162/100</f>
        <v>0</v>
      </c>
      <c r="AE634" s="32">
        <f t="shared" si="19"/>
        <v>1.3959999999999999</v>
      </c>
    </row>
    <row r="635" spans="20:31">
      <c r="T635" s="25">
        <v>6</v>
      </c>
      <c r="U635" s="50">
        <v>2010</v>
      </c>
      <c r="V635" s="41" t="s">
        <v>19</v>
      </c>
      <c r="W635" s="41" t="s">
        <v>607</v>
      </c>
      <c r="X635" s="41" t="s">
        <v>618</v>
      </c>
      <c r="Y635" s="28" t="str">
        <f t="shared" si="18"/>
        <v>62010冷房設備用有り</v>
      </c>
      <c r="Z635" s="51">
        <v>-0.26</v>
      </c>
      <c r="AA635" s="51">
        <v>1.26</v>
      </c>
      <c r="AB635" s="52">
        <v>1.1929000000000001</v>
      </c>
      <c r="AC635" s="52">
        <v>0.89680000000000004</v>
      </c>
      <c r="AD635" s="31">
        <f>省エネ計算フォーマット【EHP】!$O$162/100</f>
        <v>0</v>
      </c>
      <c r="AE635" s="32">
        <f t="shared" si="19"/>
        <v>0.89600000000000002</v>
      </c>
    </row>
    <row r="636" spans="20:31">
      <c r="T636" s="25">
        <v>6</v>
      </c>
      <c r="U636" s="50">
        <v>2010</v>
      </c>
      <c r="V636" s="41" t="s">
        <v>19</v>
      </c>
      <c r="W636" s="41" t="s">
        <v>612</v>
      </c>
      <c r="X636" s="41" t="s">
        <v>702</v>
      </c>
      <c r="Y636" s="28" t="str">
        <f t="shared" si="18"/>
        <v>62010冷房店舗用無し（一定速）</v>
      </c>
      <c r="Z636" s="51">
        <v>0.25</v>
      </c>
      <c r="AA636" s="51">
        <v>0.75</v>
      </c>
      <c r="AB636" s="52">
        <v>0.25</v>
      </c>
      <c r="AC636" s="52">
        <v>0.75</v>
      </c>
      <c r="AD636" s="31">
        <f>省エネ計算フォーマット【EHP】!$O$162/100</f>
        <v>0</v>
      </c>
      <c r="AE636" s="32">
        <f t="shared" si="19"/>
        <v>0.75</v>
      </c>
    </row>
    <row r="637" spans="20:31">
      <c r="T637" s="25">
        <v>6</v>
      </c>
      <c r="U637" s="50">
        <v>2010</v>
      </c>
      <c r="V637" s="41" t="s">
        <v>19</v>
      </c>
      <c r="W637" s="41" t="s">
        <v>606</v>
      </c>
      <c r="X637" s="41" t="s">
        <v>702</v>
      </c>
      <c r="Y637" s="28" t="str">
        <f t="shared" si="18"/>
        <v>62010冷房ビル用マルチ無し（一定速）</v>
      </c>
      <c r="Z637" s="51">
        <v>0.25</v>
      </c>
      <c r="AA637" s="51">
        <v>0.75</v>
      </c>
      <c r="AB637" s="52">
        <v>0.25</v>
      </c>
      <c r="AC637" s="52">
        <v>0.75</v>
      </c>
      <c r="AD637" s="31">
        <f>省エネ計算フォーマット【EHP】!$O$162/100</f>
        <v>0</v>
      </c>
      <c r="AE637" s="32">
        <f t="shared" si="19"/>
        <v>0.75</v>
      </c>
    </row>
    <row r="638" spans="20:31">
      <c r="T638" s="25">
        <v>6</v>
      </c>
      <c r="U638" s="50">
        <v>2010</v>
      </c>
      <c r="V638" s="41" t="s">
        <v>19</v>
      </c>
      <c r="W638" s="41" t="s">
        <v>607</v>
      </c>
      <c r="X638" s="41" t="s">
        <v>702</v>
      </c>
      <c r="Y638" s="28" t="str">
        <f t="shared" si="18"/>
        <v>62010冷房設備用無し（一定速）</v>
      </c>
      <c r="Z638" s="51">
        <v>0.25</v>
      </c>
      <c r="AA638" s="51">
        <v>0.75</v>
      </c>
      <c r="AB638" s="52">
        <v>0.25</v>
      </c>
      <c r="AC638" s="52">
        <v>0.75</v>
      </c>
      <c r="AD638" s="31">
        <f>省エネ計算フォーマット【EHP】!$O$162/100</f>
        <v>0</v>
      </c>
      <c r="AE638" s="32">
        <f t="shared" si="19"/>
        <v>0.75</v>
      </c>
    </row>
    <row r="639" spans="20:31">
      <c r="T639" s="25">
        <v>6</v>
      </c>
      <c r="U639" s="50">
        <v>2010</v>
      </c>
      <c r="V639" s="41" t="s">
        <v>20</v>
      </c>
      <c r="W639" s="41" t="s">
        <v>612</v>
      </c>
      <c r="X639" s="41" t="s">
        <v>618</v>
      </c>
      <c r="Y639" s="28" t="str">
        <f t="shared" si="18"/>
        <v>62010暖房店舗用有り</v>
      </c>
      <c r="Z639" s="51">
        <v>-0.72</v>
      </c>
      <c r="AA639" s="51">
        <v>1.72</v>
      </c>
      <c r="AB639" s="52">
        <v>1.0757000000000001</v>
      </c>
      <c r="AC639" s="52">
        <v>1.2710999999999999</v>
      </c>
      <c r="AD639" s="31">
        <f>省エネ計算フォーマット【EHP】!$O$162/100</f>
        <v>0</v>
      </c>
      <c r="AE639" s="32">
        <f t="shared" si="19"/>
        <v>1.2709999999999999</v>
      </c>
    </row>
    <row r="640" spans="20:31">
      <c r="T640" s="25">
        <v>6</v>
      </c>
      <c r="U640" s="50">
        <v>2010</v>
      </c>
      <c r="V640" s="41" t="s">
        <v>20</v>
      </c>
      <c r="W640" s="41" t="s">
        <v>606</v>
      </c>
      <c r="X640" s="41" t="s">
        <v>618</v>
      </c>
      <c r="Y640" s="28" t="str">
        <f t="shared" si="18"/>
        <v>62010暖房ビル用マルチ有り</v>
      </c>
      <c r="Z640" s="51">
        <v>-0.7</v>
      </c>
      <c r="AA640" s="51">
        <v>1.7</v>
      </c>
      <c r="AB640" s="52">
        <v>1.036</v>
      </c>
      <c r="AC640" s="52">
        <v>1.266</v>
      </c>
      <c r="AD640" s="31">
        <f>省エネ計算フォーマット【EHP】!$O$162/100</f>
        <v>0</v>
      </c>
      <c r="AE640" s="32">
        <f t="shared" si="19"/>
        <v>1.266</v>
      </c>
    </row>
    <row r="641" spans="20:31">
      <c r="T641" s="25">
        <v>6</v>
      </c>
      <c r="U641" s="50">
        <v>2010</v>
      </c>
      <c r="V641" s="41" t="s">
        <v>20</v>
      </c>
      <c r="W641" s="41" t="s">
        <v>607</v>
      </c>
      <c r="X641" s="41" t="s">
        <v>618</v>
      </c>
      <c r="Y641" s="28" t="str">
        <f t="shared" si="18"/>
        <v>62010暖房設備用有り</v>
      </c>
      <c r="Z641" s="51">
        <v>-0.26</v>
      </c>
      <c r="AA641" s="51">
        <v>1.26</v>
      </c>
      <c r="AB641" s="52">
        <v>0.82779999999999998</v>
      </c>
      <c r="AC641" s="52">
        <v>0.98809999999999998</v>
      </c>
      <c r="AD641" s="31">
        <f>省エネ計算フォーマット【EHP】!$O$162/100</f>
        <v>0</v>
      </c>
      <c r="AE641" s="32">
        <f t="shared" si="19"/>
        <v>0.98799999999999999</v>
      </c>
    </row>
    <row r="642" spans="20:31">
      <c r="T642" s="25">
        <v>6</v>
      </c>
      <c r="U642" s="50">
        <v>2010</v>
      </c>
      <c r="V642" s="41" t="s">
        <v>20</v>
      </c>
      <c r="W642" s="41" t="s">
        <v>612</v>
      </c>
      <c r="X642" s="41" t="s">
        <v>702</v>
      </c>
      <c r="Y642" s="28" t="str">
        <f t="shared" si="18"/>
        <v>62010暖房店舗用無し（一定速）</v>
      </c>
      <c r="Z642" s="51">
        <v>0.25</v>
      </c>
      <c r="AA642" s="51">
        <v>0.75</v>
      </c>
      <c r="AB642" s="52">
        <v>0.25</v>
      </c>
      <c r="AC642" s="52">
        <v>0.75</v>
      </c>
      <c r="AD642" s="31">
        <f>省エネ計算フォーマット【EHP】!$O$162/100</f>
        <v>0</v>
      </c>
      <c r="AE642" s="32">
        <f t="shared" si="19"/>
        <v>0.75</v>
      </c>
    </row>
    <row r="643" spans="20:31">
      <c r="T643" s="25">
        <v>6</v>
      </c>
      <c r="U643" s="50">
        <v>2010</v>
      </c>
      <c r="V643" s="41" t="s">
        <v>20</v>
      </c>
      <c r="W643" s="41" t="s">
        <v>606</v>
      </c>
      <c r="X643" s="41" t="s">
        <v>702</v>
      </c>
      <c r="Y643" s="28" t="str">
        <f t="shared" si="18"/>
        <v>62010暖房ビル用マルチ無し（一定速）</v>
      </c>
      <c r="Z643" s="51">
        <v>0.25</v>
      </c>
      <c r="AA643" s="51">
        <v>0.75</v>
      </c>
      <c r="AB643" s="52">
        <v>0.25</v>
      </c>
      <c r="AC643" s="52">
        <v>0.75</v>
      </c>
      <c r="AD643" s="31">
        <f>省エネ計算フォーマット【EHP】!$O$162/100</f>
        <v>0</v>
      </c>
      <c r="AE643" s="32">
        <f t="shared" si="19"/>
        <v>0.75</v>
      </c>
    </row>
    <row r="644" spans="20:31">
      <c r="T644" s="25">
        <v>6</v>
      </c>
      <c r="U644" s="50">
        <v>2010</v>
      </c>
      <c r="V644" s="41" t="s">
        <v>20</v>
      </c>
      <c r="W644" s="41" t="s">
        <v>607</v>
      </c>
      <c r="X644" s="41" t="s">
        <v>702</v>
      </c>
      <c r="Y644" s="28" t="str">
        <f t="shared" si="18"/>
        <v>62010暖房設備用無し（一定速）</v>
      </c>
      <c r="Z644" s="63">
        <v>0.25</v>
      </c>
      <c r="AA644" s="63">
        <v>0.75</v>
      </c>
      <c r="AB644" s="64">
        <v>0.25</v>
      </c>
      <c r="AC644" s="64">
        <v>0.75</v>
      </c>
      <c r="AD644" s="31">
        <f>省エネ計算フォーマット【EHP】!$O$162/100</f>
        <v>0</v>
      </c>
      <c r="AE644" s="32">
        <f t="shared" si="19"/>
        <v>0.75</v>
      </c>
    </row>
    <row r="645" spans="20:31">
      <c r="T645" s="53">
        <v>6</v>
      </c>
      <c r="U645" s="75">
        <v>2011</v>
      </c>
      <c r="V645" s="54" t="s">
        <v>19</v>
      </c>
      <c r="W645" s="54" t="s">
        <v>612</v>
      </c>
      <c r="X645" s="54" t="s">
        <v>618</v>
      </c>
      <c r="Y645" s="55" t="str">
        <f t="shared" si="18"/>
        <v>62011冷房店舗用有り</v>
      </c>
      <c r="Z645" s="56">
        <v>-1.1200000000000001</v>
      </c>
      <c r="AA645" s="56">
        <v>2.12</v>
      </c>
      <c r="AB645" s="57">
        <v>1.0517000000000001</v>
      </c>
      <c r="AC645" s="57">
        <v>1.5770999999999999</v>
      </c>
      <c r="AD645" s="31">
        <f>省エネ計算フォーマット【EHP】!$O$162/100</f>
        <v>0</v>
      </c>
      <c r="AE645" s="37">
        <f t="shared" si="19"/>
        <v>1.577</v>
      </c>
    </row>
    <row r="646" spans="20:31">
      <c r="T646" s="53">
        <v>6</v>
      </c>
      <c r="U646" s="75">
        <v>2011</v>
      </c>
      <c r="V646" s="54" t="s">
        <v>19</v>
      </c>
      <c r="W646" s="54" t="s">
        <v>606</v>
      </c>
      <c r="X646" s="54" t="s">
        <v>618</v>
      </c>
      <c r="Y646" s="55" t="str">
        <f t="shared" si="18"/>
        <v>62011冷房ビル用マルチ有り</v>
      </c>
      <c r="Z646" s="56">
        <v>-1</v>
      </c>
      <c r="AA646" s="56">
        <v>2</v>
      </c>
      <c r="AB646" s="57">
        <v>1.0584</v>
      </c>
      <c r="AC646" s="57">
        <v>1.4854000000000001</v>
      </c>
      <c r="AD646" s="31">
        <f>省エネ計算フォーマット【EHP】!$O$162/100</f>
        <v>0</v>
      </c>
      <c r="AE646" s="37">
        <f t="shared" si="19"/>
        <v>1.4850000000000001</v>
      </c>
    </row>
    <row r="647" spans="20:31">
      <c r="T647" s="53">
        <v>6</v>
      </c>
      <c r="U647" s="75">
        <v>2011</v>
      </c>
      <c r="V647" s="54" t="s">
        <v>19</v>
      </c>
      <c r="W647" s="54" t="s">
        <v>607</v>
      </c>
      <c r="X647" s="54" t="s">
        <v>618</v>
      </c>
      <c r="Y647" s="55" t="str">
        <f t="shared" si="18"/>
        <v>62011冷房設備用有り</v>
      </c>
      <c r="Z647" s="56">
        <v>-0.22</v>
      </c>
      <c r="AA647" s="56">
        <v>1.22</v>
      </c>
      <c r="AB647" s="57">
        <v>1.0356000000000001</v>
      </c>
      <c r="AC647" s="57">
        <v>0.90610000000000002</v>
      </c>
      <c r="AD647" s="31">
        <f>省エネ計算フォーマット【EHP】!$O$162/100</f>
        <v>0</v>
      </c>
      <c r="AE647" s="37">
        <f t="shared" si="19"/>
        <v>0.90600000000000003</v>
      </c>
    </row>
    <row r="648" spans="20:31">
      <c r="T648" s="53">
        <v>6</v>
      </c>
      <c r="U648" s="75">
        <v>2011</v>
      </c>
      <c r="V648" s="54" t="s">
        <v>19</v>
      </c>
      <c r="W648" s="54" t="s">
        <v>612</v>
      </c>
      <c r="X648" s="54" t="s">
        <v>702</v>
      </c>
      <c r="Y648" s="55" t="str">
        <f t="shared" si="18"/>
        <v>62011冷房店舗用無し（一定速）</v>
      </c>
      <c r="Z648" s="56">
        <v>0.25</v>
      </c>
      <c r="AA648" s="56">
        <v>0.75</v>
      </c>
      <c r="AB648" s="57">
        <v>0.25</v>
      </c>
      <c r="AC648" s="57">
        <v>0.75</v>
      </c>
      <c r="AD648" s="31">
        <f>省エネ計算フォーマット【EHP】!$O$162/100</f>
        <v>0</v>
      </c>
      <c r="AE648" s="37">
        <f t="shared" si="19"/>
        <v>0.75</v>
      </c>
    </row>
    <row r="649" spans="20:31">
      <c r="T649" s="53">
        <v>6</v>
      </c>
      <c r="U649" s="75">
        <v>2011</v>
      </c>
      <c r="V649" s="54" t="s">
        <v>19</v>
      </c>
      <c r="W649" s="54" t="s">
        <v>606</v>
      </c>
      <c r="X649" s="54" t="s">
        <v>702</v>
      </c>
      <c r="Y649" s="55" t="str">
        <f t="shared" si="18"/>
        <v>62011冷房ビル用マルチ無し（一定速）</v>
      </c>
      <c r="Z649" s="56">
        <v>0.25</v>
      </c>
      <c r="AA649" s="56">
        <v>0.75</v>
      </c>
      <c r="AB649" s="57">
        <v>0.25</v>
      </c>
      <c r="AC649" s="57">
        <v>0.75</v>
      </c>
      <c r="AD649" s="31">
        <f>省エネ計算フォーマット【EHP】!$O$162/100</f>
        <v>0</v>
      </c>
      <c r="AE649" s="37">
        <f t="shared" si="19"/>
        <v>0.75</v>
      </c>
    </row>
    <row r="650" spans="20:31">
      <c r="T650" s="53">
        <v>6</v>
      </c>
      <c r="U650" s="75">
        <v>2011</v>
      </c>
      <c r="V650" s="54" t="s">
        <v>19</v>
      </c>
      <c r="W650" s="54" t="s">
        <v>607</v>
      </c>
      <c r="X650" s="54" t="s">
        <v>702</v>
      </c>
      <c r="Y650" s="55" t="str">
        <f t="shared" ref="Y650:Y713" si="20">T650&amp;U650&amp;V650&amp;W650&amp;X650</f>
        <v>62011冷房設備用無し（一定速）</v>
      </c>
      <c r="Z650" s="56">
        <v>0.25</v>
      </c>
      <c r="AA650" s="56">
        <v>0.75</v>
      </c>
      <c r="AB650" s="57">
        <v>0.25</v>
      </c>
      <c r="AC650" s="57">
        <v>0.75</v>
      </c>
      <c r="AD650" s="31">
        <f>省エネ計算フォーマット【EHP】!$O$162/100</f>
        <v>0</v>
      </c>
      <c r="AE650" s="37">
        <f t="shared" si="19"/>
        <v>0.75</v>
      </c>
    </row>
    <row r="651" spans="20:31">
      <c r="T651" s="53">
        <v>6</v>
      </c>
      <c r="U651" s="75">
        <v>2011</v>
      </c>
      <c r="V651" s="54" t="s">
        <v>20</v>
      </c>
      <c r="W651" s="54" t="s">
        <v>612</v>
      </c>
      <c r="X651" s="54" t="s">
        <v>618</v>
      </c>
      <c r="Y651" s="55" t="str">
        <f t="shared" si="20"/>
        <v>62011暖房店舗用有り</v>
      </c>
      <c r="Z651" s="56">
        <v>-0.76</v>
      </c>
      <c r="AA651" s="56">
        <v>1.76</v>
      </c>
      <c r="AB651" s="57">
        <v>1.0773999999999999</v>
      </c>
      <c r="AC651" s="57">
        <v>1.3006</v>
      </c>
      <c r="AD651" s="31">
        <f>省エネ計算フォーマット【EHP】!$O$162/100</f>
        <v>0</v>
      </c>
      <c r="AE651" s="37">
        <f t="shared" si="19"/>
        <v>1.3</v>
      </c>
    </row>
    <row r="652" spans="20:31">
      <c r="T652" s="53">
        <v>6</v>
      </c>
      <c r="U652" s="75">
        <v>2011</v>
      </c>
      <c r="V652" s="54" t="s">
        <v>20</v>
      </c>
      <c r="W652" s="54" t="s">
        <v>606</v>
      </c>
      <c r="X652" s="54" t="s">
        <v>618</v>
      </c>
      <c r="Y652" s="55" t="str">
        <f t="shared" si="20"/>
        <v>62011暖房ビル用マルチ有り</v>
      </c>
      <c r="Z652" s="56">
        <v>-0.78</v>
      </c>
      <c r="AA652" s="56">
        <v>1.78</v>
      </c>
      <c r="AB652" s="57">
        <v>1.0377000000000001</v>
      </c>
      <c r="AC652" s="57">
        <v>1.3255999999999999</v>
      </c>
      <c r="AD652" s="31">
        <f>省エネ計算フォーマット【EHP】!$O$162/100</f>
        <v>0</v>
      </c>
      <c r="AE652" s="37">
        <f t="shared" ref="AE652:AE715" si="21">ROUNDDOWN(IF(AD652&gt;=0.25,Z652*AD652+AA652,AB652*AD652+AC652),3)</f>
        <v>1.325</v>
      </c>
    </row>
    <row r="653" spans="20:31">
      <c r="T653" s="53">
        <v>6</v>
      </c>
      <c r="U653" s="75">
        <v>2011</v>
      </c>
      <c r="V653" s="54" t="s">
        <v>20</v>
      </c>
      <c r="W653" s="54" t="s">
        <v>607</v>
      </c>
      <c r="X653" s="54" t="s">
        <v>618</v>
      </c>
      <c r="Y653" s="55" t="str">
        <f t="shared" si="20"/>
        <v>62011暖房設備用有り</v>
      </c>
      <c r="Z653" s="56">
        <v>-0.26</v>
      </c>
      <c r="AA653" s="56">
        <v>1.26</v>
      </c>
      <c r="AB653" s="57">
        <v>1.0266999999999999</v>
      </c>
      <c r="AC653" s="57">
        <v>0.93830000000000002</v>
      </c>
      <c r="AD653" s="31">
        <f>省エネ計算フォーマット【EHP】!$O$162/100</f>
        <v>0</v>
      </c>
      <c r="AE653" s="37">
        <f t="shared" si="21"/>
        <v>0.93799999999999994</v>
      </c>
    </row>
    <row r="654" spans="20:31">
      <c r="T654" s="53">
        <v>6</v>
      </c>
      <c r="U654" s="75">
        <v>2011</v>
      </c>
      <c r="V654" s="54" t="s">
        <v>20</v>
      </c>
      <c r="W654" s="54" t="s">
        <v>612</v>
      </c>
      <c r="X654" s="54" t="s">
        <v>702</v>
      </c>
      <c r="Y654" s="55" t="str">
        <f t="shared" si="20"/>
        <v>62011暖房店舗用無し（一定速）</v>
      </c>
      <c r="Z654" s="56">
        <v>0.25</v>
      </c>
      <c r="AA654" s="56">
        <v>0.75</v>
      </c>
      <c r="AB654" s="57">
        <v>0.25</v>
      </c>
      <c r="AC654" s="57">
        <v>0.75</v>
      </c>
      <c r="AD654" s="31">
        <f>省エネ計算フォーマット【EHP】!$O$162/100</f>
        <v>0</v>
      </c>
      <c r="AE654" s="37">
        <f t="shared" si="21"/>
        <v>0.75</v>
      </c>
    </row>
    <row r="655" spans="20:31">
      <c r="T655" s="53">
        <v>6</v>
      </c>
      <c r="U655" s="75">
        <v>2011</v>
      </c>
      <c r="V655" s="54" t="s">
        <v>20</v>
      </c>
      <c r="W655" s="54" t="s">
        <v>606</v>
      </c>
      <c r="X655" s="54" t="s">
        <v>702</v>
      </c>
      <c r="Y655" s="55" t="str">
        <f t="shared" si="20"/>
        <v>62011暖房ビル用マルチ無し（一定速）</v>
      </c>
      <c r="Z655" s="56">
        <v>0.25</v>
      </c>
      <c r="AA655" s="56">
        <v>0.75</v>
      </c>
      <c r="AB655" s="57">
        <v>0.25</v>
      </c>
      <c r="AC655" s="57">
        <v>0.75</v>
      </c>
      <c r="AD655" s="31">
        <f>省エネ計算フォーマット【EHP】!$O$162/100</f>
        <v>0</v>
      </c>
      <c r="AE655" s="37">
        <f t="shared" si="21"/>
        <v>0.75</v>
      </c>
    </row>
    <row r="656" spans="20:31">
      <c r="T656" s="53">
        <v>6</v>
      </c>
      <c r="U656" s="54">
        <v>2011</v>
      </c>
      <c r="V656" s="54" t="s">
        <v>20</v>
      </c>
      <c r="W656" s="54" t="s">
        <v>607</v>
      </c>
      <c r="X656" s="54" t="s">
        <v>702</v>
      </c>
      <c r="Y656" s="55" t="str">
        <f t="shared" si="20"/>
        <v>62011暖房設備用無し（一定速）</v>
      </c>
      <c r="Z656" s="65">
        <v>0.25</v>
      </c>
      <c r="AA656" s="65">
        <v>0.75</v>
      </c>
      <c r="AB656" s="66">
        <v>0.25</v>
      </c>
      <c r="AC656" s="66">
        <v>0.75</v>
      </c>
      <c r="AD656" s="31">
        <f>省エネ計算フォーマット【EHP】!$O$162/100</f>
        <v>0</v>
      </c>
      <c r="AE656" s="37">
        <f t="shared" si="21"/>
        <v>0.75</v>
      </c>
    </row>
    <row r="657" spans="20:31">
      <c r="T657" s="53">
        <v>6</v>
      </c>
      <c r="U657" s="54">
        <v>2012</v>
      </c>
      <c r="V657" s="54" t="s">
        <v>19</v>
      </c>
      <c r="W657" s="54" t="s">
        <v>612</v>
      </c>
      <c r="X657" s="54" t="s">
        <v>618</v>
      </c>
      <c r="Y657" s="55" t="str">
        <f t="shared" si="20"/>
        <v>62012冷房店舗用有り</v>
      </c>
      <c r="Z657" s="67">
        <v>-1.36</v>
      </c>
      <c r="AA657" s="67">
        <v>2.36</v>
      </c>
      <c r="AB657" s="68">
        <v>1.0576000000000001</v>
      </c>
      <c r="AC657" s="68">
        <v>1.7556</v>
      </c>
      <c r="AD657" s="31">
        <f>省エネ計算フォーマット【EHP】!$O$162/100</f>
        <v>0</v>
      </c>
      <c r="AE657" s="37">
        <f t="shared" si="21"/>
        <v>1.7549999999999999</v>
      </c>
    </row>
    <row r="658" spans="20:31">
      <c r="T658" s="53">
        <v>6</v>
      </c>
      <c r="U658" s="54">
        <v>2012</v>
      </c>
      <c r="V658" s="54" t="s">
        <v>19</v>
      </c>
      <c r="W658" s="54" t="s">
        <v>606</v>
      </c>
      <c r="X658" s="54" t="s">
        <v>618</v>
      </c>
      <c r="Y658" s="55" t="str">
        <f t="shared" si="20"/>
        <v>62012冷房ビル用マルチ有り</v>
      </c>
      <c r="Z658" s="56">
        <v>-1.1399999999999999</v>
      </c>
      <c r="AA658" s="56">
        <v>2.14</v>
      </c>
      <c r="AB658" s="57">
        <v>1.0625</v>
      </c>
      <c r="AC658" s="57">
        <v>1.5893999999999999</v>
      </c>
      <c r="AD658" s="31">
        <f>省エネ計算フォーマット【EHP】!$O$162/100</f>
        <v>0</v>
      </c>
      <c r="AE658" s="37">
        <f t="shared" si="21"/>
        <v>1.589</v>
      </c>
    </row>
    <row r="659" spans="20:31">
      <c r="T659" s="53">
        <v>6</v>
      </c>
      <c r="U659" s="54">
        <v>2012</v>
      </c>
      <c r="V659" s="54" t="s">
        <v>19</v>
      </c>
      <c r="W659" s="54" t="s">
        <v>607</v>
      </c>
      <c r="X659" s="54" t="s">
        <v>618</v>
      </c>
      <c r="Y659" s="55" t="str">
        <f t="shared" si="20"/>
        <v>62012冷房設備用有り</v>
      </c>
      <c r="Z659" s="56">
        <v>-0.26</v>
      </c>
      <c r="AA659" s="56">
        <v>1.26</v>
      </c>
      <c r="AB659" s="57">
        <v>1.0367999999999999</v>
      </c>
      <c r="AC659" s="57">
        <v>0.93579999999999997</v>
      </c>
      <c r="AD659" s="31">
        <f>省エネ計算フォーマット【EHP】!$O$162/100</f>
        <v>0</v>
      </c>
      <c r="AE659" s="37">
        <f t="shared" si="21"/>
        <v>0.93500000000000005</v>
      </c>
    </row>
    <row r="660" spans="20:31">
      <c r="T660" s="53">
        <v>6</v>
      </c>
      <c r="U660" s="54">
        <v>2012</v>
      </c>
      <c r="V660" s="54" t="s">
        <v>19</v>
      </c>
      <c r="W660" s="54" t="s">
        <v>612</v>
      </c>
      <c r="X660" s="54" t="s">
        <v>702</v>
      </c>
      <c r="Y660" s="55" t="str">
        <f t="shared" si="20"/>
        <v>62012冷房店舗用無し（一定速）</v>
      </c>
      <c r="Z660" s="56">
        <v>0.25</v>
      </c>
      <c r="AA660" s="56">
        <v>0.75</v>
      </c>
      <c r="AB660" s="57">
        <v>0.25</v>
      </c>
      <c r="AC660" s="57">
        <v>0.75</v>
      </c>
      <c r="AD660" s="31">
        <f>省エネ計算フォーマット【EHP】!$O$162/100</f>
        <v>0</v>
      </c>
      <c r="AE660" s="37">
        <f t="shared" si="21"/>
        <v>0.75</v>
      </c>
    </row>
    <row r="661" spans="20:31">
      <c r="T661" s="53">
        <v>6</v>
      </c>
      <c r="U661" s="54">
        <v>2012</v>
      </c>
      <c r="V661" s="54" t="s">
        <v>19</v>
      </c>
      <c r="W661" s="54" t="s">
        <v>606</v>
      </c>
      <c r="X661" s="54" t="s">
        <v>702</v>
      </c>
      <c r="Y661" s="55" t="str">
        <f t="shared" si="20"/>
        <v>62012冷房ビル用マルチ無し（一定速）</v>
      </c>
      <c r="Z661" s="56">
        <v>0.25</v>
      </c>
      <c r="AA661" s="56">
        <v>0.75</v>
      </c>
      <c r="AB661" s="57">
        <v>0.25</v>
      </c>
      <c r="AC661" s="57">
        <v>0.75</v>
      </c>
      <c r="AD661" s="31">
        <f>省エネ計算フォーマット【EHP】!$O$162/100</f>
        <v>0</v>
      </c>
      <c r="AE661" s="37">
        <f t="shared" si="21"/>
        <v>0.75</v>
      </c>
    </row>
    <row r="662" spans="20:31">
      <c r="T662" s="53">
        <v>6</v>
      </c>
      <c r="U662" s="54">
        <v>2012</v>
      </c>
      <c r="V662" s="54" t="s">
        <v>19</v>
      </c>
      <c r="W662" s="54" t="s">
        <v>607</v>
      </c>
      <c r="X662" s="54" t="s">
        <v>702</v>
      </c>
      <c r="Y662" s="55" t="str">
        <f t="shared" si="20"/>
        <v>62012冷房設備用無し（一定速）</v>
      </c>
      <c r="Z662" s="56">
        <v>0.25</v>
      </c>
      <c r="AA662" s="56">
        <v>0.75</v>
      </c>
      <c r="AB662" s="57">
        <v>0.25</v>
      </c>
      <c r="AC662" s="57">
        <v>0.75</v>
      </c>
      <c r="AD662" s="31">
        <f>省エネ計算フォーマット【EHP】!$O$162/100</f>
        <v>0</v>
      </c>
      <c r="AE662" s="37">
        <f t="shared" si="21"/>
        <v>0.75</v>
      </c>
    </row>
    <row r="663" spans="20:31">
      <c r="T663" s="53">
        <v>6</v>
      </c>
      <c r="U663" s="54">
        <v>2012</v>
      </c>
      <c r="V663" s="54" t="s">
        <v>20</v>
      </c>
      <c r="W663" s="54" t="s">
        <v>612</v>
      </c>
      <c r="X663" s="54" t="s">
        <v>618</v>
      </c>
      <c r="Y663" s="55" t="str">
        <f t="shared" si="20"/>
        <v>62012暖房店舗用有り</v>
      </c>
      <c r="Z663" s="56">
        <v>-0.82</v>
      </c>
      <c r="AA663" s="56">
        <v>1.82</v>
      </c>
      <c r="AB663" s="57">
        <v>1.0801000000000001</v>
      </c>
      <c r="AC663" s="57">
        <v>1.345</v>
      </c>
      <c r="AD663" s="31">
        <f>省エネ計算フォーマット【EHP】!$O$162/100</f>
        <v>0</v>
      </c>
      <c r="AE663" s="37">
        <f t="shared" si="21"/>
        <v>1.345</v>
      </c>
    </row>
    <row r="664" spans="20:31">
      <c r="T664" s="53">
        <v>6</v>
      </c>
      <c r="U664" s="54">
        <v>2012</v>
      </c>
      <c r="V664" s="54" t="s">
        <v>20</v>
      </c>
      <c r="W664" s="54" t="s">
        <v>606</v>
      </c>
      <c r="X664" s="54" t="s">
        <v>618</v>
      </c>
      <c r="Y664" s="55" t="str">
        <f t="shared" si="20"/>
        <v>62012暖房ビル用マルチ有り</v>
      </c>
      <c r="Z664" s="56">
        <v>-0.98</v>
      </c>
      <c r="AA664" s="56">
        <v>1.98</v>
      </c>
      <c r="AB664" s="57">
        <v>1.042</v>
      </c>
      <c r="AC664" s="57">
        <v>1.4744999999999999</v>
      </c>
      <c r="AD664" s="31">
        <f>省エネ計算フォーマット【EHP】!$O$162/100</f>
        <v>0</v>
      </c>
      <c r="AE664" s="37">
        <f t="shared" si="21"/>
        <v>1.474</v>
      </c>
    </row>
    <row r="665" spans="20:31">
      <c r="T665" s="53">
        <v>6</v>
      </c>
      <c r="U665" s="54">
        <v>2012</v>
      </c>
      <c r="V665" s="54" t="s">
        <v>20</v>
      </c>
      <c r="W665" s="54" t="s">
        <v>607</v>
      </c>
      <c r="X665" s="54" t="s">
        <v>618</v>
      </c>
      <c r="Y665" s="55" t="str">
        <f t="shared" si="20"/>
        <v>62012暖房設備用有り</v>
      </c>
      <c r="Z665" s="56">
        <v>-0.26</v>
      </c>
      <c r="AA665" s="56">
        <v>1.26</v>
      </c>
      <c r="AB665" s="57">
        <v>1.0266999999999999</v>
      </c>
      <c r="AC665" s="57">
        <v>0.93830000000000002</v>
      </c>
      <c r="AD665" s="31">
        <f>省エネ計算フォーマット【EHP】!$O$162/100</f>
        <v>0</v>
      </c>
      <c r="AE665" s="37">
        <f t="shared" si="21"/>
        <v>0.93799999999999994</v>
      </c>
    </row>
    <row r="666" spans="20:31">
      <c r="T666" s="53">
        <v>6</v>
      </c>
      <c r="U666" s="54">
        <v>2012</v>
      </c>
      <c r="V666" s="54" t="s">
        <v>20</v>
      </c>
      <c r="W666" s="54" t="s">
        <v>612</v>
      </c>
      <c r="X666" s="54" t="s">
        <v>702</v>
      </c>
      <c r="Y666" s="55" t="str">
        <f t="shared" si="20"/>
        <v>62012暖房店舗用無し（一定速）</v>
      </c>
      <c r="Z666" s="56">
        <v>0.25</v>
      </c>
      <c r="AA666" s="56">
        <v>0.75</v>
      </c>
      <c r="AB666" s="57">
        <v>0.25</v>
      </c>
      <c r="AC666" s="57">
        <v>0.75</v>
      </c>
      <c r="AD666" s="31">
        <f>省エネ計算フォーマット【EHP】!$O$162/100</f>
        <v>0</v>
      </c>
      <c r="AE666" s="37">
        <f t="shared" si="21"/>
        <v>0.75</v>
      </c>
    </row>
    <row r="667" spans="20:31">
      <c r="T667" s="53">
        <v>6</v>
      </c>
      <c r="U667" s="54">
        <v>2012</v>
      </c>
      <c r="V667" s="54" t="s">
        <v>20</v>
      </c>
      <c r="W667" s="54" t="s">
        <v>606</v>
      </c>
      <c r="X667" s="54" t="s">
        <v>702</v>
      </c>
      <c r="Y667" s="55" t="str">
        <f t="shared" si="20"/>
        <v>62012暖房ビル用マルチ無し（一定速）</v>
      </c>
      <c r="Z667" s="56">
        <v>0.25</v>
      </c>
      <c r="AA667" s="56">
        <v>0.75</v>
      </c>
      <c r="AB667" s="57">
        <v>0.25</v>
      </c>
      <c r="AC667" s="57">
        <v>0.75</v>
      </c>
      <c r="AD667" s="31">
        <f>省エネ計算フォーマット【EHP】!$O$162/100</f>
        <v>0</v>
      </c>
      <c r="AE667" s="37">
        <f t="shared" si="21"/>
        <v>0.75</v>
      </c>
    </row>
    <row r="668" spans="20:31">
      <c r="T668" s="53">
        <v>6</v>
      </c>
      <c r="U668" s="54">
        <v>2012</v>
      </c>
      <c r="V668" s="54" t="s">
        <v>20</v>
      </c>
      <c r="W668" s="54" t="s">
        <v>607</v>
      </c>
      <c r="X668" s="54" t="s">
        <v>702</v>
      </c>
      <c r="Y668" s="55" t="str">
        <f t="shared" si="20"/>
        <v>62012暖房設備用無し（一定速）</v>
      </c>
      <c r="Z668" s="69">
        <v>0.25</v>
      </c>
      <c r="AA668" s="69">
        <v>0.75</v>
      </c>
      <c r="AB668" s="70">
        <v>0.25</v>
      </c>
      <c r="AC668" s="70">
        <v>0.75</v>
      </c>
      <c r="AD668" s="31">
        <f>省エネ計算フォーマット【EHP】!$O$162/100</f>
        <v>0</v>
      </c>
      <c r="AE668" s="37">
        <f t="shared" si="21"/>
        <v>0.75</v>
      </c>
    </row>
    <row r="669" spans="20:31">
      <c r="T669" s="53">
        <v>6</v>
      </c>
      <c r="U669" s="75">
        <v>2013</v>
      </c>
      <c r="V669" s="54" t="s">
        <v>19</v>
      </c>
      <c r="W669" s="54" t="s">
        <v>612</v>
      </c>
      <c r="X669" s="54" t="s">
        <v>618</v>
      </c>
      <c r="Y669" s="55" t="str">
        <f t="shared" si="20"/>
        <v>62013冷房店舗用有り</v>
      </c>
      <c r="Z669" s="56">
        <v>-1.5</v>
      </c>
      <c r="AA669" s="56">
        <v>2.5</v>
      </c>
      <c r="AB669" s="57">
        <v>1.0609999999999999</v>
      </c>
      <c r="AC669" s="57">
        <v>1.8597999999999999</v>
      </c>
      <c r="AD669" s="31">
        <f>省エネ計算フォーマット【EHP】!$O$162/100</f>
        <v>0</v>
      </c>
      <c r="AE669" s="37">
        <f t="shared" si="21"/>
        <v>1.859</v>
      </c>
    </row>
    <row r="670" spans="20:31">
      <c r="T670" s="53">
        <v>6</v>
      </c>
      <c r="U670" s="75">
        <v>2013</v>
      </c>
      <c r="V670" s="54" t="s">
        <v>19</v>
      </c>
      <c r="W670" s="54" t="s">
        <v>606</v>
      </c>
      <c r="X670" s="54" t="s">
        <v>618</v>
      </c>
      <c r="Y670" s="55" t="str">
        <f t="shared" si="20"/>
        <v>62013冷房ビル用マルチ有り</v>
      </c>
      <c r="Z670" s="56">
        <v>-1.1399999999999999</v>
      </c>
      <c r="AA670" s="56">
        <v>2.14</v>
      </c>
      <c r="AB670" s="57">
        <v>1.0625</v>
      </c>
      <c r="AC670" s="57">
        <v>1.5893999999999999</v>
      </c>
      <c r="AD670" s="31">
        <f>省エネ計算フォーマット【EHP】!$O$162/100</f>
        <v>0</v>
      </c>
      <c r="AE670" s="37">
        <f t="shared" si="21"/>
        <v>1.589</v>
      </c>
    </row>
    <row r="671" spans="20:31">
      <c r="T671" s="53">
        <v>6</v>
      </c>
      <c r="U671" s="75">
        <v>2013</v>
      </c>
      <c r="V671" s="54" t="s">
        <v>19</v>
      </c>
      <c r="W671" s="54" t="s">
        <v>607</v>
      </c>
      <c r="X671" s="54" t="s">
        <v>618</v>
      </c>
      <c r="Y671" s="55" t="str">
        <f t="shared" si="20"/>
        <v>62013冷房設備用有り</v>
      </c>
      <c r="Z671" s="56">
        <v>-0.26</v>
      </c>
      <c r="AA671" s="56">
        <v>1.26</v>
      </c>
      <c r="AB671" s="57">
        <v>1.0367999999999999</v>
      </c>
      <c r="AC671" s="57">
        <v>0.93579999999999997</v>
      </c>
      <c r="AD671" s="31">
        <f>省エネ計算フォーマット【EHP】!$O$162/100</f>
        <v>0</v>
      </c>
      <c r="AE671" s="37">
        <f t="shared" si="21"/>
        <v>0.93500000000000005</v>
      </c>
    </row>
    <row r="672" spans="20:31">
      <c r="T672" s="53">
        <v>6</v>
      </c>
      <c r="U672" s="75">
        <v>2013</v>
      </c>
      <c r="V672" s="54" t="s">
        <v>19</v>
      </c>
      <c r="W672" s="54" t="s">
        <v>612</v>
      </c>
      <c r="X672" s="54" t="s">
        <v>702</v>
      </c>
      <c r="Y672" s="55" t="str">
        <f t="shared" si="20"/>
        <v>62013冷房店舗用無し（一定速）</v>
      </c>
      <c r="Z672" s="56">
        <v>0.25</v>
      </c>
      <c r="AA672" s="56">
        <v>0.75</v>
      </c>
      <c r="AB672" s="57">
        <v>0.25</v>
      </c>
      <c r="AC672" s="57">
        <v>0.75</v>
      </c>
      <c r="AD672" s="31">
        <f>省エネ計算フォーマット【EHP】!$O$162/100</f>
        <v>0</v>
      </c>
      <c r="AE672" s="37">
        <f t="shared" si="21"/>
        <v>0.75</v>
      </c>
    </row>
    <row r="673" spans="20:31">
      <c r="T673" s="53">
        <v>6</v>
      </c>
      <c r="U673" s="75">
        <v>2013</v>
      </c>
      <c r="V673" s="54" t="s">
        <v>19</v>
      </c>
      <c r="W673" s="54" t="s">
        <v>606</v>
      </c>
      <c r="X673" s="54" t="s">
        <v>702</v>
      </c>
      <c r="Y673" s="55" t="str">
        <f t="shared" si="20"/>
        <v>62013冷房ビル用マルチ無し（一定速）</v>
      </c>
      <c r="Z673" s="56">
        <v>0.25</v>
      </c>
      <c r="AA673" s="56">
        <v>0.75</v>
      </c>
      <c r="AB673" s="57">
        <v>0.25</v>
      </c>
      <c r="AC673" s="57">
        <v>0.75</v>
      </c>
      <c r="AD673" s="31">
        <f>省エネ計算フォーマット【EHP】!$O$162/100</f>
        <v>0</v>
      </c>
      <c r="AE673" s="37">
        <f t="shared" si="21"/>
        <v>0.75</v>
      </c>
    </row>
    <row r="674" spans="20:31">
      <c r="T674" s="53">
        <v>6</v>
      </c>
      <c r="U674" s="75">
        <v>2013</v>
      </c>
      <c r="V674" s="54" t="s">
        <v>19</v>
      </c>
      <c r="W674" s="54" t="s">
        <v>607</v>
      </c>
      <c r="X674" s="54" t="s">
        <v>702</v>
      </c>
      <c r="Y674" s="55" t="str">
        <f t="shared" si="20"/>
        <v>62013冷房設備用無し（一定速）</v>
      </c>
      <c r="Z674" s="56">
        <v>0.25</v>
      </c>
      <c r="AA674" s="56">
        <v>0.75</v>
      </c>
      <c r="AB674" s="57">
        <v>0.25</v>
      </c>
      <c r="AC674" s="57">
        <v>0.75</v>
      </c>
      <c r="AD674" s="31">
        <f>省エネ計算フォーマット【EHP】!$O$162/100</f>
        <v>0</v>
      </c>
      <c r="AE674" s="37">
        <f t="shared" si="21"/>
        <v>0.75</v>
      </c>
    </row>
    <row r="675" spans="20:31">
      <c r="T675" s="53">
        <v>6</v>
      </c>
      <c r="U675" s="75">
        <v>2013</v>
      </c>
      <c r="V675" s="54" t="s">
        <v>20</v>
      </c>
      <c r="W675" s="54" t="s">
        <v>612</v>
      </c>
      <c r="X675" s="54" t="s">
        <v>618</v>
      </c>
      <c r="Y675" s="55" t="str">
        <f t="shared" si="20"/>
        <v>62013暖房店舗用有り</v>
      </c>
      <c r="Z675" s="56">
        <v>-0.94</v>
      </c>
      <c r="AA675" s="56">
        <v>1.94</v>
      </c>
      <c r="AB675" s="57">
        <v>1.0853999999999999</v>
      </c>
      <c r="AC675" s="57">
        <v>1.4337</v>
      </c>
      <c r="AD675" s="31">
        <f>省エネ計算フォーマット【EHP】!$O$162/100</f>
        <v>0</v>
      </c>
      <c r="AE675" s="37">
        <f t="shared" si="21"/>
        <v>1.4330000000000001</v>
      </c>
    </row>
    <row r="676" spans="20:31">
      <c r="T676" s="53">
        <v>6</v>
      </c>
      <c r="U676" s="75">
        <v>2013</v>
      </c>
      <c r="V676" s="54" t="s">
        <v>20</v>
      </c>
      <c r="W676" s="54" t="s">
        <v>606</v>
      </c>
      <c r="X676" s="54" t="s">
        <v>618</v>
      </c>
      <c r="Y676" s="55" t="str">
        <f t="shared" si="20"/>
        <v>62013暖房ビル用マルチ有り</v>
      </c>
      <c r="Z676" s="56">
        <v>-0.98</v>
      </c>
      <c r="AA676" s="56">
        <v>1.98</v>
      </c>
      <c r="AB676" s="57">
        <v>1.042</v>
      </c>
      <c r="AC676" s="57">
        <v>1.4744999999999999</v>
      </c>
      <c r="AD676" s="31">
        <f>省エネ計算フォーマット【EHP】!$O$162/100</f>
        <v>0</v>
      </c>
      <c r="AE676" s="37">
        <f t="shared" si="21"/>
        <v>1.474</v>
      </c>
    </row>
    <row r="677" spans="20:31">
      <c r="T677" s="53">
        <v>6</v>
      </c>
      <c r="U677" s="75">
        <v>2013</v>
      </c>
      <c r="V677" s="54" t="s">
        <v>20</v>
      </c>
      <c r="W677" s="54" t="s">
        <v>607</v>
      </c>
      <c r="X677" s="54" t="s">
        <v>618</v>
      </c>
      <c r="Y677" s="55" t="str">
        <f t="shared" si="20"/>
        <v>62013暖房設備用有り</v>
      </c>
      <c r="Z677" s="56">
        <v>-0.32</v>
      </c>
      <c r="AA677" s="56">
        <v>1.32</v>
      </c>
      <c r="AB677" s="57">
        <v>1.028</v>
      </c>
      <c r="AC677" s="57">
        <v>0.98299999999999998</v>
      </c>
      <c r="AD677" s="31">
        <f>省エネ計算フォーマット【EHP】!$O$162/100</f>
        <v>0</v>
      </c>
      <c r="AE677" s="37">
        <f t="shared" si="21"/>
        <v>0.98299999999999998</v>
      </c>
    </row>
    <row r="678" spans="20:31">
      <c r="T678" s="53">
        <v>6</v>
      </c>
      <c r="U678" s="75">
        <v>2013</v>
      </c>
      <c r="V678" s="54" t="s">
        <v>20</v>
      </c>
      <c r="W678" s="54" t="s">
        <v>612</v>
      </c>
      <c r="X678" s="54" t="s">
        <v>702</v>
      </c>
      <c r="Y678" s="55" t="str">
        <f t="shared" si="20"/>
        <v>62013暖房店舗用無し（一定速）</v>
      </c>
      <c r="Z678" s="56">
        <v>0.25</v>
      </c>
      <c r="AA678" s="56">
        <v>0.75</v>
      </c>
      <c r="AB678" s="57">
        <v>0.25</v>
      </c>
      <c r="AC678" s="57">
        <v>0.75</v>
      </c>
      <c r="AD678" s="31">
        <f>省エネ計算フォーマット【EHP】!$O$162/100</f>
        <v>0</v>
      </c>
      <c r="AE678" s="37">
        <f t="shared" si="21"/>
        <v>0.75</v>
      </c>
    </row>
    <row r="679" spans="20:31">
      <c r="T679" s="53">
        <v>6</v>
      </c>
      <c r="U679" s="75">
        <v>2013</v>
      </c>
      <c r="V679" s="54" t="s">
        <v>20</v>
      </c>
      <c r="W679" s="54" t="s">
        <v>606</v>
      </c>
      <c r="X679" s="54" t="s">
        <v>702</v>
      </c>
      <c r="Y679" s="55" t="str">
        <f t="shared" si="20"/>
        <v>62013暖房ビル用マルチ無し（一定速）</v>
      </c>
      <c r="Z679" s="56">
        <v>0.25</v>
      </c>
      <c r="AA679" s="56">
        <v>0.75</v>
      </c>
      <c r="AB679" s="57">
        <v>0.25</v>
      </c>
      <c r="AC679" s="57">
        <v>0.75</v>
      </c>
      <c r="AD679" s="31">
        <f>省エネ計算フォーマット【EHP】!$O$162/100</f>
        <v>0</v>
      </c>
      <c r="AE679" s="37">
        <f t="shared" si="21"/>
        <v>0.75</v>
      </c>
    </row>
    <row r="680" spans="20:31">
      <c r="T680" s="53">
        <v>6</v>
      </c>
      <c r="U680" s="75">
        <v>2013</v>
      </c>
      <c r="V680" s="54" t="s">
        <v>20</v>
      </c>
      <c r="W680" s="54" t="s">
        <v>607</v>
      </c>
      <c r="X680" s="54" t="s">
        <v>702</v>
      </c>
      <c r="Y680" s="55" t="str">
        <f t="shared" si="20"/>
        <v>62013暖房設備用無し（一定速）</v>
      </c>
      <c r="Z680" s="56">
        <v>0.25</v>
      </c>
      <c r="AA680" s="56">
        <v>0.75</v>
      </c>
      <c r="AB680" s="57">
        <v>0.25</v>
      </c>
      <c r="AC680" s="57">
        <v>0.75</v>
      </c>
      <c r="AD680" s="31">
        <f>省エネ計算フォーマット【EHP】!$O$162/100</f>
        <v>0</v>
      </c>
      <c r="AE680" s="37">
        <f t="shared" si="21"/>
        <v>0.75</v>
      </c>
    </row>
    <row r="681" spans="20:31">
      <c r="T681" s="53">
        <v>6</v>
      </c>
      <c r="U681" s="75">
        <v>2014</v>
      </c>
      <c r="V681" s="54" t="s">
        <v>19</v>
      </c>
      <c r="W681" s="54" t="s">
        <v>612</v>
      </c>
      <c r="X681" s="54" t="s">
        <v>618</v>
      </c>
      <c r="Y681" s="55" t="str">
        <f t="shared" si="20"/>
        <v>62014冷房店舗用有り</v>
      </c>
      <c r="Z681" s="56">
        <v>-1.46</v>
      </c>
      <c r="AA681" s="56">
        <v>2.46</v>
      </c>
      <c r="AB681" s="57">
        <v>1.06</v>
      </c>
      <c r="AC681" s="57">
        <v>1.83</v>
      </c>
      <c r="AD681" s="31">
        <f>省エネ計算フォーマット【EHP】!$O$162/100</f>
        <v>0</v>
      </c>
      <c r="AE681" s="37">
        <f t="shared" si="21"/>
        <v>1.83</v>
      </c>
    </row>
    <row r="682" spans="20:31">
      <c r="T682" s="53">
        <v>6</v>
      </c>
      <c r="U682" s="75">
        <v>2014</v>
      </c>
      <c r="V682" s="54" t="s">
        <v>19</v>
      </c>
      <c r="W682" s="54" t="s">
        <v>606</v>
      </c>
      <c r="X682" s="54" t="s">
        <v>618</v>
      </c>
      <c r="Y682" s="55" t="str">
        <f t="shared" si="20"/>
        <v>62014冷房ビル用マルチ有り</v>
      </c>
      <c r="Z682" s="56">
        <v>-1.52</v>
      </c>
      <c r="AA682" s="56">
        <v>2.52</v>
      </c>
      <c r="AB682" s="57">
        <v>1.0736000000000001</v>
      </c>
      <c r="AC682" s="57">
        <v>1.8715999999999999</v>
      </c>
      <c r="AD682" s="31">
        <f>省エネ計算フォーマット【EHP】!$O$162/100</f>
        <v>0</v>
      </c>
      <c r="AE682" s="37">
        <f t="shared" si="21"/>
        <v>1.871</v>
      </c>
    </row>
    <row r="683" spans="20:31">
      <c r="T683" s="53">
        <v>6</v>
      </c>
      <c r="U683" s="75">
        <v>2014</v>
      </c>
      <c r="V683" s="54" t="s">
        <v>19</v>
      </c>
      <c r="W683" s="54" t="s">
        <v>607</v>
      </c>
      <c r="X683" s="54" t="s">
        <v>618</v>
      </c>
      <c r="Y683" s="55" t="str">
        <f t="shared" si="20"/>
        <v>62014冷房設備用有り</v>
      </c>
      <c r="Z683" s="56">
        <v>-0.32</v>
      </c>
      <c r="AA683" s="56">
        <v>1.32</v>
      </c>
      <c r="AB683" s="57">
        <v>1.0385</v>
      </c>
      <c r="AC683" s="57">
        <v>0.98040000000000005</v>
      </c>
      <c r="AD683" s="31">
        <f>省エネ計算フォーマット【EHP】!$O$162/100</f>
        <v>0</v>
      </c>
      <c r="AE683" s="37">
        <f t="shared" si="21"/>
        <v>0.98</v>
      </c>
    </row>
    <row r="684" spans="20:31">
      <c r="T684" s="53">
        <v>6</v>
      </c>
      <c r="U684" s="75">
        <v>2014</v>
      </c>
      <c r="V684" s="54" t="s">
        <v>19</v>
      </c>
      <c r="W684" s="54" t="s">
        <v>612</v>
      </c>
      <c r="X684" s="54" t="s">
        <v>702</v>
      </c>
      <c r="Y684" s="55" t="str">
        <f t="shared" si="20"/>
        <v>62014冷房店舗用無し（一定速）</v>
      </c>
      <c r="Z684" s="56">
        <v>0.25</v>
      </c>
      <c r="AA684" s="56">
        <v>0.75</v>
      </c>
      <c r="AB684" s="57">
        <v>0.25</v>
      </c>
      <c r="AC684" s="57">
        <v>0.75</v>
      </c>
      <c r="AD684" s="31">
        <f>省エネ計算フォーマット【EHP】!$O$162/100</f>
        <v>0</v>
      </c>
      <c r="AE684" s="37">
        <f t="shared" si="21"/>
        <v>0.75</v>
      </c>
    </row>
    <row r="685" spans="20:31">
      <c r="T685" s="53">
        <v>6</v>
      </c>
      <c r="U685" s="75">
        <v>2014</v>
      </c>
      <c r="V685" s="54" t="s">
        <v>19</v>
      </c>
      <c r="W685" s="54" t="s">
        <v>606</v>
      </c>
      <c r="X685" s="54" t="s">
        <v>702</v>
      </c>
      <c r="Y685" s="55" t="str">
        <f t="shared" si="20"/>
        <v>62014冷房ビル用マルチ無し（一定速）</v>
      </c>
      <c r="Z685" s="56">
        <v>0.25</v>
      </c>
      <c r="AA685" s="56">
        <v>0.75</v>
      </c>
      <c r="AB685" s="57">
        <v>0.25</v>
      </c>
      <c r="AC685" s="57">
        <v>0.75</v>
      </c>
      <c r="AD685" s="31">
        <f>省エネ計算フォーマット【EHP】!$O$162/100</f>
        <v>0</v>
      </c>
      <c r="AE685" s="37">
        <f t="shared" si="21"/>
        <v>0.75</v>
      </c>
    </row>
    <row r="686" spans="20:31">
      <c r="T686" s="53">
        <v>6</v>
      </c>
      <c r="U686" s="75">
        <v>2014</v>
      </c>
      <c r="V686" s="54" t="s">
        <v>19</v>
      </c>
      <c r="W686" s="54" t="s">
        <v>607</v>
      </c>
      <c r="X686" s="54" t="s">
        <v>702</v>
      </c>
      <c r="Y686" s="55" t="str">
        <f t="shared" si="20"/>
        <v>62014冷房設備用無し（一定速）</v>
      </c>
      <c r="Z686" s="56">
        <v>0.25</v>
      </c>
      <c r="AA686" s="56">
        <v>0.75</v>
      </c>
      <c r="AB686" s="57">
        <v>0.25</v>
      </c>
      <c r="AC686" s="57">
        <v>0.75</v>
      </c>
      <c r="AD686" s="31">
        <f>省エネ計算フォーマット【EHP】!$O$162/100</f>
        <v>0</v>
      </c>
      <c r="AE686" s="37">
        <f t="shared" si="21"/>
        <v>0.75</v>
      </c>
    </row>
    <row r="687" spans="20:31">
      <c r="T687" s="53">
        <v>6</v>
      </c>
      <c r="U687" s="75">
        <v>2014</v>
      </c>
      <c r="V687" s="54" t="s">
        <v>20</v>
      </c>
      <c r="W687" s="54" t="s">
        <v>612</v>
      </c>
      <c r="X687" s="54" t="s">
        <v>618</v>
      </c>
      <c r="Y687" s="55" t="str">
        <f t="shared" si="20"/>
        <v>62014暖房店舗用有り</v>
      </c>
      <c r="Z687" s="56">
        <v>-0.94</v>
      </c>
      <c r="AA687" s="56">
        <v>1.94</v>
      </c>
      <c r="AB687" s="57">
        <v>1.0853999999999999</v>
      </c>
      <c r="AC687" s="57">
        <v>1.4337</v>
      </c>
      <c r="AD687" s="31">
        <f>省エネ計算フォーマット【EHP】!$O$162/100</f>
        <v>0</v>
      </c>
      <c r="AE687" s="37">
        <f t="shared" si="21"/>
        <v>1.4330000000000001</v>
      </c>
    </row>
    <row r="688" spans="20:31">
      <c r="T688" s="53">
        <v>6</v>
      </c>
      <c r="U688" s="75">
        <v>2014</v>
      </c>
      <c r="V688" s="54" t="s">
        <v>20</v>
      </c>
      <c r="W688" s="54" t="s">
        <v>606</v>
      </c>
      <c r="X688" s="54" t="s">
        <v>618</v>
      </c>
      <c r="Y688" s="55" t="str">
        <f t="shared" si="20"/>
        <v>62014暖房ビル用マルチ有り</v>
      </c>
      <c r="Z688" s="56">
        <v>-0.96</v>
      </c>
      <c r="AA688" s="56">
        <v>1.96</v>
      </c>
      <c r="AB688" s="57">
        <v>1.0416000000000001</v>
      </c>
      <c r="AC688" s="57">
        <v>1.4596</v>
      </c>
      <c r="AD688" s="31">
        <f>省エネ計算フォーマット【EHP】!$O$162/100</f>
        <v>0</v>
      </c>
      <c r="AE688" s="37">
        <f t="shared" si="21"/>
        <v>1.4590000000000001</v>
      </c>
    </row>
    <row r="689" spans="20:31">
      <c r="T689" s="53">
        <v>6</v>
      </c>
      <c r="U689" s="75">
        <v>2014</v>
      </c>
      <c r="V689" s="54" t="s">
        <v>20</v>
      </c>
      <c r="W689" s="54" t="s">
        <v>607</v>
      </c>
      <c r="X689" s="54" t="s">
        <v>618</v>
      </c>
      <c r="Y689" s="55" t="str">
        <f t="shared" si="20"/>
        <v>62014暖房設備用有り</v>
      </c>
      <c r="Z689" s="56">
        <v>-0.36</v>
      </c>
      <c r="AA689" s="56">
        <v>1.36</v>
      </c>
      <c r="AB689" s="57">
        <v>1.0287999999999999</v>
      </c>
      <c r="AC689" s="57">
        <v>1.0127999999999999</v>
      </c>
      <c r="AD689" s="31">
        <f>省エネ計算フォーマット【EHP】!$O$162/100</f>
        <v>0</v>
      </c>
      <c r="AE689" s="37">
        <f t="shared" si="21"/>
        <v>1.012</v>
      </c>
    </row>
    <row r="690" spans="20:31">
      <c r="T690" s="53">
        <v>6</v>
      </c>
      <c r="U690" s="75">
        <v>2014</v>
      </c>
      <c r="V690" s="54" t="s">
        <v>20</v>
      </c>
      <c r="W690" s="54" t="s">
        <v>612</v>
      </c>
      <c r="X690" s="54" t="s">
        <v>702</v>
      </c>
      <c r="Y690" s="55" t="str">
        <f t="shared" si="20"/>
        <v>62014暖房店舗用無し（一定速）</v>
      </c>
      <c r="Z690" s="56">
        <v>0.25</v>
      </c>
      <c r="AA690" s="56">
        <v>0.75</v>
      </c>
      <c r="AB690" s="57">
        <v>0.25</v>
      </c>
      <c r="AC690" s="57">
        <v>0.75</v>
      </c>
      <c r="AD690" s="31">
        <f>省エネ計算フォーマット【EHP】!$O$162/100</f>
        <v>0</v>
      </c>
      <c r="AE690" s="37">
        <f t="shared" si="21"/>
        <v>0.75</v>
      </c>
    </row>
    <row r="691" spans="20:31">
      <c r="T691" s="53">
        <v>6</v>
      </c>
      <c r="U691" s="75">
        <v>2014</v>
      </c>
      <c r="V691" s="54" t="s">
        <v>20</v>
      </c>
      <c r="W691" s="54" t="s">
        <v>606</v>
      </c>
      <c r="X691" s="54" t="s">
        <v>702</v>
      </c>
      <c r="Y691" s="55" t="str">
        <f t="shared" si="20"/>
        <v>62014暖房ビル用マルチ無し（一定速）</v>
      </c>
      <c r="Z691" s="56">
        <v>0.25</v>
      </c>
      <c r="AA691" s="56">
        <v>0.75</v>
      </c>
      <c r="AB691" s="57">
        <v>0.25</v>
      </c>
      <c r="AC691" s="57">
        <v>0.75</v>
      </c>
      <c r="AD691" s="31">
        <f>省エネ計算フォーマット【EHP】!$O$162/100</f>
        <v>0</v>
      </c>
      <c r="AE691" s="37">
        <f t="shared" si="21"/>
        <v>0.75</v>
      </c>
    </row>
    <row r="692" spans="20:31">
      <c r="T692" s="53">
        <v>6</v>
      </c>
      <c r="U692" s="75">
        <v>2014</v>
      </c>
      <c r="V692" s="54" t="s">
        <v>20</v>
      </c>
      <c r="W692" s="54" t="s">
        <v>607</v>
      </c>
      <c r="X692" s="54" t="s">
        <v>702</v>
      </c>
      <c r="Y692" s="55" t="str">
        <f t="shared" si="20"/>
        <v>62014暖房設備用無し（一定速）</v>
      </c>
      <c r="Z692" s="56">
        <v>0.25</v>
      </c>
      <c r="AA692" s="56">
        <v>0.75</v>
      </c>
      <c r="AB692" s="57">
        <v>0.25</v>
      </c>
      <c r="AC692" s="57">
        <v>0.75</v>
      </c>
      <c r="AD692" s="31">
        <f>省エネ計算フォーマット【EHP】!$O$162/100</f>
        <v>0</v>
      </c>
      <c r="AE692" s="37">
        <f t="shared" si="21"/>
        <v>0.75</v>
      </c>
    </row>
    <row r="693" spans="20:31">
      <c r="T693" s="25">
        <v>6</v>
      </c>
      <c r="U693" s="50">
        <v>2015</v>
      </c>
      <c r="V693" s="41" t="s">
        <v>19</v>
      </c>
      <c r="W693" s="41" t="s">
        <v>612</v>
      </c>
      <c r="X693" s="41" t="s">
        <v>618</v>
      </c>
      <c r="Y693" s="28" t="str">
        <f t="shared" si="20"/>
        <v>62015冷房店舗用有り</v>
      </c>
      <c r="Z693" s="71">
        <v>-1.38</v>
      </c>
      <c r="AA693" s="71">
        <v>2.38</v>
      </c>
      <c r="AB693" s="72">
        <v>1.0581</v>
      </c>
      <c r="AC693" s="72">
        <v>1.7705</v>
      </c>
      <c r="AD693" s="31">
        <f>省エネ計算フォーマット【EHP】!$O$162/100</f>
        <v>0</v>
      </c>
      <c r="AE693" s="32">
        <f t="shared" si="21"/>
        <v>1.77</v>
      </c>
    </row>
    <row r="694" spans="20:31">
      <c r="T694" s="25">
        <v>6</v>
      </c>
      <c r="U694" s="50">
        <v>2015</v>
      </c>
      <c r="V694" s="41" t="s">
        <v>19</v>
      </c>
      <c r="W694" s="41" t="s">
        <v>606</v>
      </c>
      <c r="X694" s="41" t="s">
        <v>618</v>
      </c>
      <c r="Y694" s="28" t="str">
        <f t="shared" si="20"/>
        <v>62015冷房ビル用マルチ有り</v>
      </c>
      <c r="Z694" s="51">
        <v>-1.5740000000000001</v>
      </c>
      <c r="AA694" s="51">
        <v>2.5739999999999998</v>
      </c>
      <c r="AB694" s="52">
        <v>1.0751999999999999</v>
      </c>
      <c r="AC694" s="52">
        <v>1.9117</v>
      </c>
      <c r="AD694" s="31">
        <f>省エネ計算フォーマット【EHP】!$O$162/100</f>
        <v>0</v>
      </c>
      <c r="AE694" s="32">
        <f t="shared" si="21"/>
        <v>1.911</v>
      </c>
    </row>
    <row r="695" spans="20:31">
      <c r="T695" s="25">
        <v>6</v>
      </c>
      <c r="U695" s="50">
        <v>2015</v>
      </c>
      <c r="V695" s="41" t="s">
        <v>19</v>
      </c>
      <c r="W695" s="41" t="s">
        <v>607</v>
      </c>
      <c r="X695" s="41" t="s">
        <v>618</v>
      </c>
      <c r="Y695" s="28" t="str">
        <f t="shared" si="20"/>
        <v>62015冷房設備用有り</v>
      </c>
      <c r="Z695" s="51">
        <v>-0.62</v>
      </c>
      <c r="AA695" s="51">
        <v>1.62</v>
      </c>
      <c r="AB695" s="52">
        <v>1.0472999999999999</v>
      </c>
      <c r="AC695" s="52">
        <v>1.2032</v>
      </c>
      <c r="AD695" s="31">
        <f>省エネ計算フォーマット【EHP】!$O$162/100</f>
        <v>0</v>
      </c>
      <c r="AE695" s="32">
        <f t="shared" si="21"/>
        <v>1.2030000000000001</v>
      </c>
    </row>
    <row r="696" spans="20:31">
      <c r="T696" s="25">
        <v>6</v>
      </c>
      <c r="U696" s="50">
        <v>2015</v>
      </c>
      <c r="V696" s="41" t="s">
        <v>19</v>
      </c>
      <c r="W696" s="41" t="s">
        <v>612</v>
      </c>
      <c r="X696" s="41" t="s">
        <v>702</v>
      </c>
      <c r="Y696" s="28" t="str">
        <f t="shared" si="20"/>
        <v>62015冷房店舗用無し（一定速）</v>
      </c>
      <c r="Z696" s="51">
        <v>0.25</v>
      </c>
      <c r="AA696" s="51">
        <v>0.75</v>
      </c>
      <c r="AB696" s="52">
        <v>0.25</v>
      </c>
      <c r="AC696" s="52">
        <v>0.75</v>
      </c>
      <c r="AD696" s="31">
        <f>省エネ計算フォーマット【EHP】!$O$162/100</f>
        <v>0</v>
      </c>
      <c r="AE696" s="32">
        <f t="shared" si="21"/>
        <v>0.75</v>
      </c>
    </row>
    <row r="697" spans="20:31">
      <c r="T697" s="25">
        <v>6</v>
      </c>
      <c r="U697" s="50">
        <v>2015</v>
      </c>
      <c r="V697" s="41" t="s">
        <v>19</v>
      </c>
      <c r="W697" s="41" t="s">
        <v>606</v>
      </c>
      <c r="X697" s="41" t="s">
        <v>702</v>
      </c>
      <c r="Y697" s="28" t="str">
        <f t="shared" si="20"/>
        <v>62015冷房ビル用マルチ無し（一定速）</v>
      </c>
      <c r="Z697" s="51">
        <v>0.25</v>
      </c>
      <c r="AA697" s="51">
        <v>0.75</v>
      </c>
      <c r="AB697" s="52">
        <v>0.25</v>
      </c>
      <c r="AC697" s="52">
        <v>0.75</v>
      </c>
      <c r="AD697" s="31">
        <f>省エネ計算フォーマット【EHP】!$O$162/100</f>
        <v>0</v>
      </c>
      <c r="AE697" s="32">
        <f t="shared" si="21"/>
        <v>0.75</v>
      </c>
    </row>
    <row r="698" spans="20:31">
      <c r="T698" s="25">
        <v>6</v>
      </c>
      <c r="U698" s="50">
        <v>2015</v>
      </c>
      <c r="V698" s="41" t="s">
        <v>19</v>
      </c>
      <c r="W698" s="41" t="s">
        <v>607</v>
      </c>
      <c r="X698" s="41" t="s">
        <v>702</v>
      </c>
      <c r="Y698" s="28" t="str">
        <f t="shared" si="20"/>
        <v>62015冷房設備用無し（一定速）</v>
      </c>
      <c r="Z698" s="51">
        <v>0.25</v>
      </c>
      <c r="AA698" s="51">
        <v>0.75</v>
      </c>
      <c r="AB698" s="52">
        <v>0.25</v>
      </c>
      <c r="AC698" s="52">
        <v>0.75</v>
      </c>
      <c r="AD698" s="31">
        <f>省エネ計算フォーマット【EHP】!$O$162/100</f>
        <v>0</v>
      </c>
      <c r="AE698" s="32">
        <f t="shared" si="21"/>
        <v>0.75</v>
      </c>
    </row>
    <row r="699" spans="20:31">
      <c r="T699" s="25">
        <v>6</v>
      </c>
      <c r="U699" s="50">
        <v>2015</v>
      </c>
      <c r="V699" s="41" t="s">
        <v>20</v>
      </c>
      <c r="W699" s="41" t="s">
        <v>612</v>
      </c>
      <c r="X699" s="41" t="s">
        <v>618</v>
      </c>
      <c r="Y699" s="28" t="str">
        <f t="shared" si="20"/>
        <v>62015暖房店舗用有り</v>
      </c>
      <c r="Z699" s="51">
        <v>-0.97</v>
      </c>
      <c r="AA699" s="51">
        <v>1.97</v>
      </c>
      <c r="AB699" s="52">
        <v>1.0867</v>
      </c>
      <c r="AC699" s="52">
        <v>1.4558</v>
      </c>
      <c r="AD699" s="31">
        <f>省エネ計算フォーマット【EHP】!$O$162/100</f>
        <v>0</v>
      </c>
      <c r="AE699" s="32">
        <f t="shared" si="21"/>
        <v>1.4550000000000001</v>
      </c>
    </row>
    <row r="700" spans="20:31">
      <c r="T700" s="25">
        <v>6</v>
      </c>
      <c r="U700" s="50">
        <v>2015</v>
      </c>
      <c r="V700" s="41" t="s">
        <v>20</v>
      </c>
      <c r="W700" s="41" t="s">
        <v>606</v>
      </c>
      <c r="X700" s="41" t="s">
        <v>618</v>
      </c>
      <c r="Y700" s="28" t="str">
        <f t="shared" si="20"/>
        <v>62015暖房ビル用マルチ有り</v>
      </c>
      <c r="Z700" s="51">
        <v>-0.876</v>
      </c>
      <c r="AA700" s="51">
        <v>1.8759999999999999</v>
      </c>
      <c r="AB700" s="52">
        <v>1.0398000000000001</v>
      </c>
      <c r="AC700" s="52">
        <v>1.3971</v>
      </c>
      <c r="AD700" s="31">
        <f>省エネ計算フォーマット【EHP】!$O$162/100</f>
        <v>0</v>
      </c>
      <c r="AE700" s="32">
        <f t="shared" si="21"/>
        <v>1.397</v>
      </c>
    </row>
    <row r="701" spans="20:31">
      <c r="T701" s="25">
        <v>6</v>
      </c>
      <c r="U701" s="50">
        <v>2015</v>
      </c>
      <c r="V701" s="41" t="s">
        <v>20</v>
      </c>
      <c r="W701" s="41" t="s">
        <v>607</v>
      </c>
      <c r="X701" s="41" t="s">
        <v>618</v>
      </c>
      <c r="Y701" s="28" t="str">
        <f t="shared" si="20"/>
        <v>62015暖房設備用有り</v>
      </c>
      <c r="Z701" s="51">
        <v>-0.59799999999999998</v>
      </c>
      <c r="AA701" s="51">
        <v>1.5980000000000001</v>
      </c>
      <c r="AB701" s="52">
        <v>1.0339</v>
      </c>
      <c r="AC701" s="52">
        <v>1.19</v>
      </c>
      <c r="AD701" s="31">
        <f>省エネ計算フォーマット【EHP】!$O$162/100</f>
        <v>0</v>
      </c>
      <c r="AE701" s="32">
        <f t="shared" si="21"/>
        <v>1.19</v>
      </c>
    </row>
    <row r="702" spans="20:31">
      <c r="T702" s="25">
        <v>6</v>
      </c>
      <c r="U702" s="50">
        <v>2015</v>
      </c>
      <c r="V702" s="41" t="s">
        <v>20</v>
      </c>
      <c r="W702" s="41" t="s">
        <v>612</v>
      </c>
      <c r="X702" s="41" t="s">
        <v>702</v>
      </c>
      <c r="Y702" s="28" t="str">
        <f t="shared" si="20"/>
        <v>62015暖房店舗用無し（一定速）</v>
      </c>
      <c r="Z702" s="51">
        <v>0.25</v>
      </c>
      <c r="AA702" s="51">
        <v>0.75</v>
      </c>
      <c r="AB702" s="52">
        <v>0.25</v>
      </c>
      <c r="AC702" s="52">
        <v>0.75</v>
      </c>
      <c r="AD702" s="31">
        <f>省エネ計算フォーマット【EHP】!$O$162/100</f>
        <v>0</v>
      </c>
      <c r="AE702" s="32">
        <f t="shared" si="21"/>
        <v>0.75</v>
      </c>
    </row>
    <row r="703" spans="20:31">
      <c r="T703" s="25">
        <v>6</v>
      </c>
      <c r="U703" s="50">
        <v>2015</v>
      </c>
      <c r="V703" s="41" t="s">
        <v>20</v>
      </c>
      <c r="W703" s="41" t="s">
        <v>606</v>
      </c>
      <c r="X703" s="41" t="s">
        <v>702</v>
      </c>
      <c r="Y703" s="28" t="str">
        <f t="shared" si="20"/>
        <v>62015暖房ビル用マルチ無し（一定速）</v>
      </c>
      <c r="Z703" s="51">
        <v>0.25</v>
      </c>
      <c r="AA703" s="51">
        <v>0.75</v>
      </c>
      <c r="AB703" s="52">
        <v>0.25</v>
      </c>
      <c r="AC703" s="52">
        <v>0.75</v>
      </c>
      <c r="AD703" s="31">
        <f>省エネ計算フォーマット【EHP】!$O$162/100</f>
        <v>0</v>
      </c>
      <c r="AE703" s="32">
        <f t="shared" si="21"/>
        <v>0.75</v>
      </c>
    </row>
    <row r="704" spans="20:31">
      <c r="T704" s="25">
        <v>6</v>
      </c>
      <c r="U704" s="50">
        <v>2015</v>
      </c>
      <c r="V704" s="41" t="s">
        <v>20</v>
      </c>
      <c r="W704" s="41" t="s">
        <v>607</v>
      </c>
      <c r="X704" s="41" t="s">
        <v>702</v>
      </c>
      <c r="Y704" s="28" t="str">
        <f t="shared" si="20"/>
        <v>62015暖房設備用無し（一定速）</v>
      </c>
      <c r="Z704" s="51">
        <v>0.25</v>
      </c>
      <c r="AA704" s="51">
        <v>0.75</v>
      </c>
      <c r="AB704" s="52">
        <v>0.25</v>
      </c>
      <c r="AC704" s="52">
        <v>0.75</v>
      </c>
      <c r="AD704" s="31">
        <f>省エネ計算フォーマット【EHP】!$O$162/100</f>
        <v>0</v>
      </c>
      <c r="AE704" s="32">
        <f t="shared" si="21"/>
        <v>0.75</v>
      </c>
    </row>
    <row r="705" spans="20:31">
      <c r="T705" s="25">
        <v>6</v>
      </c>
      <c r="U705" s="50">
        <v>2020</v>
      </c>
      <c r="V705" s="41" t="s">
        <v>613</v>
      </c>
      <c r="W705" s="41" t="s">
        <v>612</v>
      </c>
      <c r="X705" s="41" t="s">
        <v>618</v>
      </c>
      <c r="Y705" s="28" t="str">
        <f t="shared" si="20"/>
        <v>62020冷房店舗用有り</v>
      </c>
      <c r="Z705" s="51">
        <v>-1.38</v>
      </c>
      <c r="AA705" s="51">
        <v>2.38</v>
      </c>
      <c r="AB705" s="52">
        <v>1.0581</v>
      </c>
      <c r="AC705" s="52">
        <v>1.7705</v>
      </c>
      <c r="AD705" s="31">
        <f>省エネ計算フォーマット【EHP】!$O$162/100</f>
        <v>0</v>
      </c>
      <c r="AE705" s="32">
        <f t="shared" si="21"/>
        <v>1.77</v>
      </c>
    </row>
    <row r="706" spans="20:31">
      <c r="T706" s="25">
        <v>6</v>
      </c>
      <c r="U706" s="50">
        <v>2020</v>
      </c>
      <c r="V706" s="41" t="s">
        <v>613</v>
      </c>
      <c r="W706" s="41" t="s">
        <v>606</v>
      </c>
      <c r="X706" s="41" t="s">
        <v>618</v>
      </c>
      <c r="Y706" s="28" t="str">
        <f t="shared" si="20"/>
        <v>62020冷房ビル用マルチ有り</v>
      </c>
      <c r="Z706" s="51">
        <v>-1.68</v>
      </c>
      <c r="AA706" s="51">
        <v>2.68</v>
      </c>
      <c r="AB706" s="52">
        <v>1.0788</v>
      </c>
      <c r="AC706" s="52">
        <v>2.0053000000000001</v>
      </c>
      <c r="AD706" s="31">
        <f>省エネ計算フォーマット【EHP】!$O$162/100</f>
        <v>0</v>
      </c>
      <c r="AE706" s="32">
        <f t="shared" si="21"/>
        <v>2.0049999999999999</v>
      </c>
    </row>
    <row r="707" spans="20:31">
      <c r="T707" s="25">
        <v>6</v>
      </c>
      <c r="U707" s="50">
        <v>2020</v>
      </c>
      <c r="V707" s="41" t="s">
        <v>613</v>
      </c>
      <c r="W707" s="41" t="s">
        <v>607</v>
      </c>
      <c r="X707" s="41" t="s">
        <v>618</v>
      </c>
      <c r="Y707" s="28" t="str">
        <f t="shared" si="20"/>
        <v>62020冷房設備用有り</v>
      </c>
      <c r="Z707" s="51">
        <v>-0.62</v>
      </c>
      <c r="AA707" s="51">
        <v>1.62</v>
      </c>
      <c r="AB707" s="52">
        <v>1.0472999999999999</v>
      </c>
      <c r="AC707" s="52">
        <v>1.2032</v>
      </c>
      <c r="AD707" s="31">
        <f>省エネ計算フォーマット【EHP】!$O$162/100</f>
        <v>0</v>
      </c>
      <c r="AE707" s="32">
        <f t="shared" si="21"/>
        <v>1.2030000000000001</v>
      </c>
    </row>
    <row r="708" spans="20:31">
      <c r="T708" s="25">
        <v>6</v>
      </c>
      <c r="U708" s="50">
        <v>2020</v>
      </c>
      <c r="V708" s="41" t="s">
        <v>613</v>
      </c>
      <c r="W708" s="41" t="s">
        <v>612</v>
      </c>
      <c r="X708" s="41" t="s">
        <v>702</v>
      </c>
      <c r="Y708" s="28" t="str">
        <f t="shared" si="20"/>
        <v>62020冷房店舗用無し（一定速）</v>
      </c>
      <c r="Z708" s="51">
        <v>0.25</v>
      </c>
      <c r="AA708" s="51">
        <v>0.75</v>
      </c>
      <c r="AB708" s="52">
        <v>0.25</v>
      </c>
      <c r="AC708" s="52">
        <v>0.75</v>
      </c>
      <c r="AD708" s="31">
        <f>省エネ計算フォーマット【EHP】!$O$162/100</f>
        <v>0</v>
      </c>
      <c r="AE708" s="32">
        <f t="shared" si="21"/>
        <v>0.75</v>
      </c>
    </row>
    <row r="709" spans="20:31">
      <c r="T709" s="25">
        <v>6</v>
      </c>
      <c r="U709" s="50">
        <v>2020</v>
      </c>
      <c r="V709" s="41" t="s">
        <v>613</v>
      </c>
      <c r="W709" s="41" t="s">
        <v>606</v>
      </c>
      <c r="X709" s="41" t="s">
        <v>702</v>
      </c>
      <c r="Y709" s="28" t="str">
        <f t="shared" si="20"/>
        <v>62020冷房ビル用マルチ無し（一定速）</v>
      </c>
      <c r="Z709" s="51">
        <v>0.25</v>
      </c>
      <c r="AA709" s="51">
        <v>0.75</v>
      </c>
      <c r="AB709" s="52">
        <v>0.25</v>
      </c>
      <c r="AC709" s="52">
        <v>0.75</v>
      </c>
      <c r="AD709" s="31">
        <f>省エネ計算フォーマット【EHP】!$O$162/100</f>
        <v>0</v>
      </c>
      <c r="AE709" s="32">
        <f t="shared" si="21"/>
        <v>0.75</v>
      </c>
    </row>
    <row r="710" spans="20:31">
      <c r="T710" s="25">
        <v>6</v>
      </c>
      <c r="U710" s="50">
        <v>2020</v>
      </c>
      <c r="V710" s="41" t="s">
        <v>613</v>
      </c>
      <c r="W710" s="41" t="s">
        <v>607</v>
      </c>
      <c r="X710" s="41" t="s">
        <v>702</v>
      </c>
      <c r="Y710" s="28" t="str">
        <f t="shared" si="20"/>
        <v>62020冷房設備用無し（一定速）</v>
      </c>
      <c r="Z710" s="51">
        <v>0.25</v>
      </c>
      <c r="AA710" s="51">
        <v>0.75</v>
      </c>
      <c r="AB710" s="52">
        <v>0.25</v>
      </c>
      <c r="AC710" s="52">
        <v>0.75</v>
      </c>
      <c r="AD710" s="31">
        <f>省エネ計算フォーマット【EHP】!$O$162/100</f>
        <v>0</v>
      </c>
      <c r="AE710" s="32">
        <f t="shared" si="21"/>
        <v>0.75</v>
      </c>
    </row>
    <row r="711" spans="20:31">
      <c r="T711" s="25">
        <v>6</v>
      </c>
      <c r="U711" s="26">
        <v>2020</v>
      </c>
      <c r="V711" s="27" t="s">
        <v>614</v>
      </c>
      <c r="W711" s="27" t="s">
        <v>612</v>
      </c>
      <c r="X711" s="27" t="s">
        <v>618</v>
      </c>
      <c r="Y711" s="28" t="str">
        <f t="shared" si="20"/>
        <v>62020暖房店舗用有り</v>
      </c>
      <c r="Z711" s="51">
        <v>-0.96</v>
      </c>
      <c r="AA711" s="51">
        <v>1.96</v>
      </c>
      <c r="AB711" s="52">
        <v>1.0862000000000001</v>
      </c>
      <c r="AC711" s="52">
        <v>1.4483999999999999</v>
      </c>
      <c r="AD711" s="31">
        <f>省エネ計算フォーマット【EHP】!$O$162/100</f>
        <v>0</v>
      </c>
      <c r="AE711" s="32">
        <f t="shared" si="21"/>
        <v>1.448</v>
      </c>
    </row>
    <row r="712" spans="20:31">
      <c r="T712" s="25">
        <v>6</v>
      </c>
      <c r="U712" s="26">
        <v>2020</v>
      </c>
      <c r="V712" s="27" t="s">
        <v>614</v>
      </c>
      <c r="W712" s="27" t="s">
        <v>606</v>
      </c>
      <c r="X712" s="27" t="s">
        <v>618</v>
      </c>
      <c r="Y712" s="28" t="str">
        <f t="shared" si="20"/>
        <v>62020暖房ビル用マルチ有り</v>
      </c>
      <c r="Z712" s="51">
        <v>-1.1000000000000001</v>
      </c>
      <c r="AA712" s="51">
        <v>2.1</v>
      </c>
      <c r="AB712" s="52">
        <v>1.0416000000000001</v>
      </c>
      <c r="AC712" s="52">
        <v>1.4596</v>
      </c>
      <c r="AD712" s="31">
        <f>省エネ計算フォーマット【EHP】!$O$162/100</f>
        <v>0</v>
      </c>
      <c r="AE712" s="32">
        <f t="shared" si="21"/>
        <v>1.4590000000000001</v>
      </c>
    </row>
    <row r="713" spans="20:31">
      <c r="T713" s="25">
        <v>6</v>
      </c>
      <c r="U713" s="26">
        <v>2020</v>
      </c>
      <c r="V713" s="27" t="s">
        <v>614</v>
      </c>
      <c r="W713" s="27" t="s">
        <v>607</v>
      </c>
      <c r="X713" s="27" t="s">
        <v>618</v>
      </c>
      <c r="Y713" s="28" t="str">
        <f t="shared" si="20"/>
        <v>62020暖房設備用有り</v>
      </c>
      <c r="Z713" s="51">
        <v>-0.46</v>
      </c>
      <c r="AA713" s="51">
        <v>1.46</v>
      </c>
      <c r="AB713" s="52">
        <v>0.94</v>
      </c>
      <c r="AC713" s="52">
        <v>1.1100000000000001</v>
      </c>
      <c r="AD713" s="31">
        <f>省エネ計算フォーマット【EHP】!$O$162/100</f>
        <v>0</v>
      </c>
      <c r="AE713" s="32">
        <f t="shared" si="21"/>
        <v>1.1100000000000001</v>
      </c>
    </row>
    <row r="714" spans="20:31">
      <c r="T714" s="25">
        <v>6</v>
      </c>
      <c r="U714" s="26">
        <v>2020</v>
      </c>
      <c r="V714" s="27" t="s">
        <v>614</v>
      </c>
      <c r="W714" s="27" t="s">
        <v>612</v>
      </c>
      <c r="X714" s="27" t="s">
        <v>702</v>
      </c>
      <c r="Y714" s="28" t="str">
        <f t="shared" ref="Y714:Y777" si="22">T714&amp;U714&amp;V714&amp;W714&amp;X714</f>
        <v>62020暖房店舗用無し（一定速）</v>
      </c>
      <c r="Z714" s="51">
        <v>0.25</v>
      </c>
      <c r="AA714" s="51">
        <v>0.75</v>
      </c>
      <c r="AB714" s="52">
        <v>0.25</v>
      </c>
      <c r="AC714" s="52">
        <v>0.75</v>
      </c>
      <c r="AD714" s="31">
        <f>省エネ計算フォーマット【EHP】!$O$162/100</f>
        <v>0</v>
      </c>
      <c r="AE714" s="32">
        <f t="shared" si="21"/>
        <v>0.75</v>
      </c>
    </row>
    <row r="715" spans="20:31">
      <c r="T715" s="25">
        <v>6</v>
      </c>
      <c r="U715" s="26">
        <v>2020</v>
      </c>
      <c r="V715" s="27" t="s">
        <v>614</v>
      </c>
      <c r="W715" s="27" t="s">
        <v>606</v>
      </c>
      <c r="X715" s="27" t="s">
        <v>702</v>
      </c>
      <c r="Y715" s="28" t="str">
        <f t="shared" si="22"/>
        <v>62020暖房ビル用マルチ無し（一定速）</v>
      </c>
      <c r="Z715" s="51">
        <v>0.25</v>
      </c>
      <c r="AA715" s="51">
        <v>0.75</v>
      </c>
      <c r="AB715" s="52">
        <v>0.25</v>
      </c>
      <c r="AC715" s="52">
        <v>0.75</v>
      </c>
      <c r="AD715" s="31">
        <f>省エネ計算フォーマット【EHP】!$O$162/100</f>
        <v>0</v>
      </c>
      <c r="AE715" s="32">
        <f t="shared" si="21"/>
        <v>0.75</v>
      </c>
    </row>
    <row r="716" spans="20:31">
      <c r="T716" s="25">
        <v>6</v>
      </c>
      <c r="U716" s="27">
        <v>2020</v>
      </c>
      <c r="V716" s="27" t="s">
        <v>614</v>
      </c>
      <c r="W716" s="27" t="s">
        <v>607</v>
      </c>
      <c r="X716" s="27" t="s">
        <v>702</v>
      </c>
      <c r="Y716" s="28" t="str">
        <f t="shared" si="22"/>
        <v>62020暖房設備用無し（一定速）</v>
      </c>
      <c r="Z716" s="51">
        <v>0.25</v>
      </c>
      <c r="AA716" s="51">
        <v>0.75</v>
      </c>
      <c r="AB716" s="52">
        <v>0.25</v>
      </c>
      <c r="AC716" s="52">
        <v>0.75</v>
      </c>
      <c r="AD716" s="31">
        <f>省エネ計算フォーマット【EHP】!$O$162/100</f>
        <v>0</v>
      </c>
      <c r="AE716" s="32">
        <f t="shared" ref="AE716:AE779" si="23">ROUNDDOWN(IF(AD716&gt;=0.25,Z716*AD716+AA716,AB716*AD716+AC716),3)</f>
        <v>0.75</v>
      </c>
    </row>
    <row r="717" spans="20:31">
      <c r="T717" s="53">
        <v>6</v>
      </c>
      <c r="U717" s="54">
        <v>2024</v>
      </c>
      <c r="V717" s="54" t="s">
        <v>613</v>
      </c>
      <c r="W717" s="54" t="s">
        <v>612</v>
      </c>
      <c r="X717" s="54" t="s">
        <v>618</v>
      </c>
      <c r="Y717" s="55" t="str">
        <f t="shared" si="22"/>
        <v>62024冷房店舗用有り</v>
      </c>
      <c r="Z717" s="56">
        <v>-1.58</v>
      </c>
      <c r="AA717" s="56">
        <v>2.58</v>
      </c>
      <c r="AB717" s="57">
        <v>1.0629999999999999</v>
      </c>
      <c r="AC717" s="57">
        <v>1.9193</v>
      </c>
      <c r="AD717" s="31">
        <f>省エネ計算フォーマット【EHP】!$O$162/100</f>
        <v>0</v>
      </c>
      <c r="AE717" s="37">
        <f t="shared" si="23"/>
        <v>1.919</v>
      </c>
    </row>
    <row r="718" spans="20:31">
      <c r="T718" s="53">
        <v>6</v>
      </c>
      <c r="U718" s="54">
        <v>2024</v>
      </c>
      <c r="V718" s="54" t="s">
        <v>613</v>
      </c>
      <c r="W718" s="54" t="s">
        <v>606</v>
      </c>
      <c r="X718" s="54" t="s">
        <v>618</v>
      </c>
      <c r="Y718" s="55" t="str">
        <f t="shared" si="22"/>
        <v>62024冷房ビル用マルチ有り</v>
      </c>
      <c r="Z718" s="56">
        <v>-1.6</v>
      </c>
      <c r="AA718" s="56">
        <v>2.6</v>
      </c>
      <c r="AB718" s="57">
        <v>1.0759000000000001</v>
      </c>
      <c r="AC718" s="57">
        <v>1.931</v>
      </c>
      <c r="AD718" s="31">
        <f>省エネ計算フォーマット【EHP】!$O$162/100</f>
        <v>0</v>
      </c>
      <c r="AE718" s="37">
        <f t="shared" si="23"/>
        <v>1.931</v>
      </c>
    </row>
    <row r="719" spans="20:31">
      <c r="T719" s="53">
        <v>6</v>
      </c>
      <c r="U719" s="54">
        <v>2024</v>
      </c>
      <c r="V719" s="54" t="s">
        <v>613</v>
      </c>
      <c r="W719" s="54" t="s">
        <v>607</v>
      </c>
      <c r="X719" s="54" t="s">
        <v>618</v>
      </c>
      <c r="Y719" s="55" t="str">
        <f t="shared" si="22"/>
        <v>62024冷房設備用有り</v>
      </c>
      <c r="Z719" s="56">
        <v>-0.6</v>
      </c>
      <c r="AA719" s="56">
        <v>1.6</v>
      </c>
      <c r="AB719" s="57">
        <v>1.0467</v>
      </c>
      <c r="AC719" s="57">
        <v>1.1882999999999999</v>
      </c>
      <c r="AD719" s="31">
        <f>省エネ計算フォーマット【EHP】!$O$162/100</f>
        <v>0</v>
      </c>
      <c r="AE719" s="37">
        <f t="shared" si="23"/>
        <v>1.1879999999999999</v>
      </c>
    </row>
    <row r="720" spans="20:31">
      <c r="T720" s="53">
        <v>6</v>
      </c>
      <c r="U720" s="54">
        <v>2024</v>
      </c>
      <c r="V720" s="54" t="s">
        <v>613</v>
      </c>
      <c r="W720" s="54" t="s">
        <v>612</v>
      </c>
      <c r="X720" s="54" t="s">
        <v>702</v>
      </c>
      <c r="Y720" s="55" t="str">
        <f t="shared" si="22"/>
        <v>62024冷房店舗用無し（一定速）</v>
      </c>
      <c r="Z720" s="56">
        <v>0.25</v>
      </c>
      <c r="AA720" s="56">
        <v>0.75</v>
      </c>
      <c r="AB720" s="57">
        <v>0.25</v>
      </c>
      <c r="AC720" s="57">
        <v>0.75</v>
      </c>
      <c r="AD720" s="31">
        <f>省エネ計算フォーマット【EHP】!$O$162/100</f>
        <v>0</v>
      </c>
      <c r="AE720" s="37">
        <f t="shared" si="23"/>
        <v>0.75</v>
      </c>
    </row>
    <row r="721" spans="20:31">
      <c r="T721" s="53">
        <v>6</v>
      </c>
      <c r="U721" s="54">
        <v>2024</v>
      </c>
      <c r="V721" s="54" t="s">
        <v>613</v>
      </c>
      <c r="W721" s="54" t="s">
        <v>606</v>
      </c>
      <c r="X721" s="54" t="s">
        <v>702</v>
      </c>
      <c r="Y721" s="55" t="str">
        <f t="shared" si="22"/>
        <v>62024冷房ビル用マルチ無し（一定速）</v>
      </c>
      <c r="Z721" s="56">
        <v>0.25</v>
      </c>
      <c r="AA721" s="56">
        <v>0.75</v>
      </c>
      <c r="AB721" s="57">
        <v>0.25</v>
      </c>
      <c r="AC721" s="57">
        <v>0.75</v>
      </c>
      <c r="AD721" s="31">
        <f>省エネ計算フォーマット【EHP】!$O$162/100</f>
        <v>0</v>
      </c>
      <c r="AE721" s="37">
        <f t="shared" si="23"/>
        <v>0.75</v>
      </c>
    </row>
    <row r="722" spans="20:31">
      <c r="T722" s="53">
        <v>6</v>
      </c>
      <c r="U722" s="54">
        <v>2024</v>
      </c>
      <c r="V722" s="54" t="s">
        <v>613</v>
      </c>
      <c r="W722" s="54" t="s">
        <v>607</v>
      </c>
      <c r="X722" s="54" t="s">
        <v>702</v>
      </c>
      <c r="Y722" s="55" t="str">
        <f t="shared" si="22"/>
        <v>62024冷房設備用無し（一定速）</v>
      </c>
      <c r="Z722" s="56">
        <v>0.25</v>
      </c>
      <c r="AA722" s="56">
        <v>0.75</v>
      </c>
      <c r="AB722" s="57">
        <v>0.25</v>
      </c>
      <c r="AC722" s="57">
        <v>0.75</v>
      </c>
      <c r="AD722" s="31">
        <f>省エネ計算フォーマット【EHP】!$O$162/100</f>
        <v>0</v>
      </c>
      <c r="AE722" s="37">
        <f t="shared" si="23"/>
        <v>0.75</v>
      </c>
    </row>
    <row r="723" spans="20:31">
      <c r="T723" s="53">
        <v>6</v>
      </c>
      <c r="U723" s="54">
        <v>2024</v>
      </c>
      <c r="V723" s="54" t="s">
        <v>614</v>
      </c>
      <c r="W723" s="54" t="s">
        <v>612</v>
      </c>
      <c r="X723" s="54" t="s">
        <v>618</v>
      </c>
      <c r="Y723" s="55" t="str">
        <f t="shared" si="22"/>
        <v>62024暖房店舗用有り</v>
      </c>
      <c r="Z723" s="56">
        <v>-1.04</v>
      </c>
      <c r="AA723" s="56">
        <v>2.04</v>
      </c>
      <c r="AB723" s="57">
        <v>1.0898000000000001</v>
      </c>
      <c r="AC723" s="57">
        <v>1.5076000000000001</v>
      </c>
      <c r="AD723" s="31">
        <f>省エネ計算フォーマット【EHP】!$O$162/100</f>
        <v>0</v>
      </c>
      <c r="AE723" s="37">
        <f t="shared" si="23"/>
        <v>1.5069999999999999</v>
      </c>
    </row>
    <row r="724" spans="20:31">
      <c r="T724" s="53">
        <v>6</v>
      </c>
      <c r="U724" s="54">
        <v>2024</v>
      </c>
      <c r="V724" s="54" t="s">
        <v>614</v>
      </c>
      <c r="W724" s="54" t="s">
        <v>606</v>
      </c>
      <c r="X724" s="54" t="s">
        <v>618</v>
      </c>
      <c r="Y724" s="55" t="str">
        <f t="shared" si="22"/>
        <v>62024暖房ビル用マルチ有り</v>
      </c>
      <c r="Z724" s="56">
        <v>-1.1399999999999999</v>
      </c>
      <c r="AA724" s="56">
        <v>2.14</v>
      </c>
      <c r="AB724" s="57">
        <v>1.0454000000000001</v>
      </c>
      <c r="AC724" s="57">
        <v>1.5936999999999999</v>
      </c>
      <c r="AD724" s="31">
        <f>省エネ計算フォーマット【EHP】!$O$162/100</f>
        <v>0</v>
      </c>
      <c r="AE724" s="37">
        <f t="shared" si="23"/>
        <v>1.593</v>
      </c>
    </row>
    <row r="725" spans="20:31">
      <c r="T725" s="53">
        <v>6</v>
      </c>
      <c r="U725" s="54">
        <v>2024</v>
      </c>
      <c r="V725" s="54" t="s">
        <v>614</v>
      </c>
      <c r="W725" s="54" t="s">
        <v>607</v>
      </c>
      <c r="X725" s="54" t="s">
        <v>618</v>
      </c>
      <c r="Y725" s="55" t="str">
        <f t="shared" si="22"/>
        <v>62024暖房設備用有り</v>
      </c>
      <c r="Z725" s="56">
        <v>-0.57999999999999996</v>
      </c>
      <c r="AA725" s="56">
        <v>1.58</v>
      </c>
      <c r="AB725" s="57">
        <v>1.0335000000000001</v>
      </c>
      <c r="AC725" s="57">
        <v>1.1766000000000001</v>
      </c>
      <c r="AD725" s="31">
        <f>省エネ計算フォーマット【EHP】!$O$162/100</f>
        <v>0</v>
      </c>
      <c r="AE725" s="37">
        <f t="shared" si="23"/>
        <v>1.1759999999999999</v>
      </c>
    </row>
    <row r="726" spans="20:31">
      <c r="T726" s="53">
        <v>6</v>
      </c>
      <c r="U726" s="54">
        <v>2024</v>
      </c>
      <c r="V726" s="54" t="s">
        <v>614</v>
      </c>
      <c r="W726" s="54" t="s">
        <v>612</v>
      </c>
      <c r="X726" s="54" t="s">
        <v>702</v>
      </c>
      <c r="Y726" s="55" t="str">
        <f t="shared" si="22"/>
        <v>62024暖房店舗用無し（一定速）</v>
      </c>
      <c r="Z726" s="56">
        <v>0.25</v>
      </c>
      <c r="AA726" s="56">
        <v>0.75</v>
      </c>
      <c r="AB726" s="57">
        <v>0.25</v>
      </c>
      <c r="AC726" s="57">
        <v>0.75</v>
      </c>
      <c r="AD726" s="31">
        <f>省エネ計算フォーマット【EHP】!$O$162/100</f>
        <v>0</v>
      </c>
      <c r="AE726" s="37">
        <f t="shared" si="23"/>
        <v>0.75</v>
      </c>
    </row>
    <row r="727" spans="20:31">
      <c r="T727" s="53">
        <v>6</v>
      </c>
      <c r="U727" s="54">
        <v>2024</v>
      </c>
      <c r="V727" s="54" t="s">
        <v>614</v>
      </c>
      <c r="W727" s="54" t="s">
        <v>606</v>
      </c>
      <c r="X727" s="54" t="s">
        <v>702</v>
      </c>
      <c r="Y727" s="55" t="str">
        <f t="shared" si="22"/>
        <v>62024暖房ビル用マルチ無し（一定速）</v>
      </c>
      <c r="Z727" s="56">
        <v>0.25</v>
      </c>
      <c r="AA727" s="56">
        <v>0.75</v>
      </c>
      <c r="AB727" s="57">
        <v>0.25</v>
      </c>
      <c r="AC727" s="57">
        <v>0.75</v>
      </c>
      <c r="AD727" s="31">
        <f>省エネ計算フォーマット【EHP】!$O$162/100</f>
        <v>0</v>
      </c>
      <c r="AE727" s="37">
        <f t="shared" si="23"/>
        <v>0.75</v>
      </c>
    </row>
    <row r="728" spans="20:31">
      <c r="T728" s="53">
        <v>6</v>
      </c>
      <c r="U728" s="54">
        <v>2024</v>
      </c>
      <c r="V728" s="54" t="s">
        <v>614</v>
      </c>
      <c r="W728" s="54" t="s">
        <v>607</v>
      </c>
      <c r="X728" s="54" t="s">
        <v>702</v>
      </c>
      <c r="Y728" s="55" t="str">
        <f t="shared" si="22"/>
        <v>62024暖房設備用無し（一定速）</v>
      </c>
      <c r="Z728" s="56">
        <v>0.25</v>
      </c>
      <c r="AA728" s="56">
        <v>0.75</v>
      </c>
      <c r="AB728" s="57">
        <v>0.25</v>
      </c>
      <c r="AC728" s="57">
        <v>0.75</v>
      </c>
      <c r="AD728" s="31">
        <f>省エネ計算フォーマット【EHP】!$O$162/100</f>
        <v>0</v>
      </c>
      <c r="AE728" s="37">
        <f t="shared" si="23"/>
        <v>0.75</v>
      </c>
    </row>
    <row r="729" spans="20:31">
      <c r="T729" s="73">
        <v>7</v>
      </c>
      <c r="U729" s="73">
        <v>1995</v>
      </c>
      <c r="V729" s="73" t="s">
        <v>19</v>
      </c>
      <c r="W729" s="73" t="s">
        <v>612</v>
      </c>
      <c r="X729" s="73" t="s">
        <v>618</v>
      </c>
      <c r="Y729" s="28" t="str">
        <f t="shared" si="22"/>
        <v>71995冷房店舗用有り</v>
      </c>
      <c r="Z729" s="51">
        <v>0.32</v>
      </c>
      <c r="AA729" s="51">
        <v>0.68</v>
      </c>
      <c r="AB729" s="52">
        <v>1.0165999999999999</v>
      </c>
      <c r="AC729" s="52">
        <v>0.50590000000000002</v>
      </c>
      <c r="AD729" s="31">
        <f>省エネ計算フォーマット【EHP】!$P$162/100</f>
        <v>0</v>
      </c>
      <c r="AE729" s="32">
        <f t="shared" si="23"/>
        <v>0.505</v>
      </c>
    </row>
    <row r="730" spans="20:31">
      <c r="T730" s="73">
        <v>7</v>
      </c>
      <c r="U730" s="73">
        <v>1995</v>
      </c>
      <c r="V730" s="73" t="s">
        <v>19</v>
      </c>
      <c r="W730" s="73" t="s">
        <v>606</v>
      </c>
      <c r="X730" s="73" t="s">
        <v>618</v>
      </c>
      <c r="Y730" s="28" t="str">
        <f t="shared" si="22"/>
        <v>71995冷房ビル用マルチ有り</v>
      </c>
      <c r="Z730" s="51">
        <v>-0.218</v>
      </c>
      <c r="AA730" s="51">
        <v>1.218</v>
      </c>
      <c r="AB730" s="52">
        <v>1.0356000000000001</v>
      </c>
      <c r="AC730" s="52">
        <v>0.90459999999999996</v>
      </c>
      <c r="AD730" s="31">
        <f>省エネ計算フォーマット【EHP】!$P$162/100</f>
        <v>0</v>
      </c>
      <c r="AE730" s="32">
        <f t="shared" si="23"/>
        <v>0.90400000000000003</v>
      </c>
    </row>
    <row r="731" spans="20:31">
      <c r="T731" s="73">
        <v>7</v>
      </c>
      <c r="U731" s="73">
        <v>1995</v>
      </c>
      <c r="V731" s="73" t="s">
        <v>19</v>
      </c>
      <c r="W731" s="73" t="s">
        <v>607</v>
      </c>
      <c r="X731" s="73" t="s">
        <v>618</v>
      </c>
      <c r="Y731" s="28" t="str">
        <f t="shared" si="22"/>
        <v>71995冷房設備用有り</v>
      </c>
      <c r="Z731" s="51">
        <v>0.25</v>
      </c>
      <c r="AA731" s="51">
        <v>0.75</v>
      </c>
      <c r="AB731" s="52">
        <v>1.0219</v>
      </c>
      <c r="AC731" s="52">
        <v>0.55700000000000005</v>
      </c>
      <c r="AD731" s="31">
        <f>省エネ計算フォーマット【EHP】!$P$162/100</f>
        <v>0</v>
      </c>
      <c r="AE731" s="32">
        <f t="shared" si="23"/>
        <v>0.55700000000000005</v>
      </c>
    </row>
    <row r="732" spans="20:31">
      <c r="T732" s="73">
        <v>7</v>
      </c>
      <c r="U732" s="73">
        <v>1995</v>
      </c>
      <c r="V732" s="73" t="s">
        <v>19</v>
      </c>
      <c r="W732" s="73" t="s">
        <v>612</v>
      </c>
      <c r="X732" s="73" t="s">
        <v>702</v>
      </c>
      <c r="Y732" s="28" t="str">
        <f t="shared" si="22"/>
        <v>71995冷房店舗用無し（一定速）</v>
      </c>
      <c r="Z732" s="51">
        <v>0.26</v>
      </c>
      <c r="AA732" s="51">
        <v>0.74</v>
      </c>
      <c r="AB732" s="52">
        <v>0.26</v>
      </c>
      <c r="AC732" s="52">
        <v>0.74</v>
      </c>
      <c r="AD732" s="31">
        <f>省エネ計算フォーマット【EHP】!$P$162/100</f>
        <v>0</v>
      </c>
      <c r="AE732" s="32">
        <f t="shared" si="23"/>
        <v>0.74</v>
      </c>
    </row>
    <row r="733" spans="20:31">
      <c r="T733" s="73">
        <v>7</v>
      </c>
      <c r="U733" s="73">
        <v>1995</v>
      </c>
      <c r="V733" s="73" t="s">
        <v>19</v>
      </c>
      <c r="W733" s="73" t="s">
        <v>606</v>
      </c>
      <c r="X733" s="73" t="s">
        <v>702</v>
      </c>
      <c r="Y733" s="28" t="str">
        <f t="shared" si="22"/>
        <v>71995冷房ビル用マルチ無し（一定速）</v>
      </c>
      <c r="Z733" s="51">
        <v>0.26</v>
      </c>
      <c r="AA733" s="51">
        <v>0.74</v>
      </c>
      <c r="AB733" s="52">
        <v>0.26</v>
      </c>
      <c r="AC733" s="52">
        <v>0.74</v>
      </c>
      <c r="AD733" s="31">
        <f>省エネ計算フォーマット【EHP】!$P$162/100</f>
        <v>0</v>
      </c>
      <c r="AE733" s="32">
        <f t="shared" si="23"/>
        <v>0.74</v>
      </c>
    </row>
    <row r="734" spans="20:31">
      <c r="T734" s="73">
        <v>7</v>
      </c>
      <c r="U734" s="73">
        <v>1995</v>
      </c>
      <c r="V734" s="73" t="s">
        <v>19</v>
      </c>
      <c r="W734" s="73" t="s">
        <v>607</v>
      </c>
      <c r="X734" s="73" t="s">
        <v>702</v>
      </c>
      <c r="Y734" s="28" t="str">
        <f t="shared" si="22"/>
        <v>71995冷房設備用無し（一定速）</v>
      </c>
      <c r="Z734" s="51">
        <v>0.26</v>
      </c>
      <c r="AA734" s="51">
        <v>0.74</v>
      </c>
      <c r="AB734" s="52">
        <v>0.26</v>
      </c>
      <c r="AC734" s="52">
        <v>0.74</v>
      </c>
      <c r="AD734" s="31">
        <f>省エネ計算フォーマット【EHP】!$P$162/100</f>
        <v>0</v>
      </c>
      <c r="AE734" s="32">
        <f t="shared" si="23"/>
        <v>0.74</v>
      </c>
    </row>
    <row r="735" spans="20:31">
      <c r="T735" s="73">
        <v>7</v>
      </c>
      <c r="U735" s="73">
        <v>1995</v>
      </c>
      <c r="V735" s="73" t="s">
        <v>20</v>
      </c>
      <c r="W735" s="73" t="s">
        <v>612</v>
      </c>
      <c r="X735" s="73" t="s">
        <v>618</v>
      </c>
      <c r="Y735" s="28" t="str">
        <f t="shared" si="22"/>
        <v>71995暖房店舗用有り</v>
      </c>
      <c r="Z735" s="51">
        <v>0.374</v>
      </c>
      <c r="AA735" s="51">
        <v>0.626</v>
      </c>
      <c r="AB735" s="52">
        <v>1.0275000000000001</v>
      </c>
      <c r="AC735" s="52">
        <v>0.46260000000000001</v>
      </c>
      <c r="AD735" s="31">
        <f>省エネ計算フォーマット【EHP】!$P$162/100</f>
        <v>0</v>
      </c>
      <c r="AE735" s="32">
        <f t="shared" si="23"/>
        <v>0.46200000000000002</v>
      </c>
    </row>
    <row r="736" spans="20:31">
      <c r="T736" s="73">
        <v>7</v>
      </c>
      <c r="U736" s="73">
        <v>1995</v>
      </c>
      <c r="V736" s="73" t="s">
        <v>20</v>
      </c>
      <c r="W736" s="73" t="s">
        <v>606</v>
      </c>
      <c r="X736" s="73" t="s">
        <v>618</v>
      </c>
      <c r="Y736" s="28" t="str">
        <f t="shared" si="22"/>
        <v>71995暖房ビル用マルチ有り</v>
      </c>
      <c r="Z736" s="51">
        <v>-0.112</v>
      </c>
      <c r="AA736" s="51">
        <v>1.1120000000000001</v>
      </c>
      <c r="AB736" s="52">
        <v>1.0236000000000001</v>
      </c>
      <c r="AC736" s="52">
        <v>0.82809999999999995</v>
      </c>
      <c r="AD736" s="31">
        <f>省エネ計算フォーマット【EHP】!$P$162/100</f>
        <v>0</v>
      </c>
      <c r="AE736" s="32">
        <f t="shared" si="23"/>
        <v>0.82799999999999996</v>
      </c>
    </row>
    <row r="737" spans="20:31">
      <c r="T737" s="73">
        <v>7</v>
      </c>
      <c r="U737" s="73">
        <v>1995</v>
      </c>
      <c r="V737" s="73" t="s">
        <v>20</v>
      </c>
      <c r="W737" s="73" t="s">
        <v>607</v>
      </c>
      <c r="X737" s="73" t="s">
        <v>618</v>
      </c>
      <c r="Y737" s="28" t="str">
        <f t="shared" si="22"/>
        <v>71995暖房設備用有り</v>
      </c>
      <c r="Z737" s="51">
        <v>0.25</v>
      </c>
      <c r="AA737" s="51">
        <v>0.75</v>
      </c>
      <c r="AB737" s="52">
        <v>1.0159</v>
      </c>
      <c r="AC737" s="52">
        <v>0.5585</v>
      </c>
      <c r="AD737" s="31">
        <f>省エネ計算フォーマット【EHP】!$P$162/100</f>
        <v>0</v>
      </c>
      <c r="AE737" s="32">
        <f t="shared" si="23"/>
        <v>0.55800000000000005</v>
      </c>
    </row>
    <row r="738" spans="20:31">
      <c r="T738" s="73">
        <v>7</v>
      </c>
      <c r="U738" s="73">
        <v>1995</v>
      </c>
      <c r="V738" s="73" t="s">
        <v>20</v>
      </c>
      <c r="W738" s="73" t="s">
        <v>612</v>
      </c>
      <c r="X738" s="73" t="s">
        <v>702</v>
      </c>
      <c r="Y738" s="28" t="str">
        <f t="shared" si="22"/>
        <v>71995暖房店舗用無し（一定速）</v>
      </c>
      <c r="Z738" s="51">
        <v>0.26</v>
      </c>
      <c r="AA738" s="51">
        <v>0.74</v>
      </c>
      <c r="AB738" s="52">
        <v>0.26</v>
      </c>
      <c r="AC738" s="52">
        <v>0.74</v>
      </c>
      <c r="AD738" s="31">
        <f>省エネ計算フォーマット【EHP】!$P$162/100</f>
        <v>0</v>
      </c>
      <c r="AE738" s="32">
        <f t="shared" si="23"/>
        <v>0.74</v>
      </c>
    </row>
    <row r="739" spans="20:31">
      <c r="T739" s="73">
        <v>7</v>
      </c>
      <c r="U739" s="73">
        <v>1995</v>
      </c>
      <c r="V739" s="73" t="s">
        <v>20</v>
      </c>
      <c r="W739" s="73" t="s">
        <v>606</v>
      </c>
      <c r="X739" s="73" t="s">
        <v>702</v>
      </c>
      <c r="Y739" s="28" t="str">
        <f t="shared" si="22"/>
        <v>71995暖房ビル用マルチ無し（一定速）</v>
      </c>
      <c r="Z739" s="51">
        <v>0.26</v>
      </c>
      <c r="AA739" s="51">
        <v>0.74</v>
      </c>
      <c r="AB739" s="52">
        <v>0.26</v>
      </c>
      <c r="AC739" s="52">
        <v>0.74</v>
      </c>
      <c r="AD739" s="31">
        <f>省エネ計算フォーマット【EHP】!$P$162/100</f>
        <v>0</v>
      </c>
      <c r="AE739" s="32">
        <f t="shared" si="23"/>
        <v>0.74</v>
      </c>
    </row>
    <row r="740" spans="20:31">
      <c r="T740" s="73">
        <v>7</v>
      </c>
      <c r="U740" s="73">
        <v>1995</v>
      </c>
      <c r="V740" s="73" t="s">
        <v>20</v>
      </c>
      <c r="W740" s="73" t="s">
        <v>607</v>
      </c>
      <c r="X740" s="73" t="s">
        <v>702</v>
      </c>
      <c r="Y740" s="28" t="str">
        <f t="shared" si="22"/>
        <v>71995暖房設備用無し（一定速）</v>
      </c>
      <c r="Z740" s="51">
        <v>0.26</v>
      </c>
      <c r="AA740" s="51">
        <v>0.74</v>
      </c>
      <c r="AB740" s="52">
        <v>0.26</v>
      </c>
      <c r="AC740" s="52">
        <v>0.74</v>
      </c>
      <c r="AD740" s="31">
        <f>省エネ計算フォーマット【EHP】!$P$162/100</f>
        <v>0</v>
      </c>
      <c r="AE740" s="32">
        <f t="shared" si="23"/>
        <v>0.74</v>
      </c>
    </row>
    <row r="741" spans="20:31">
      <c r="T741" s="73">
        <v>7</v>
      </c>
      <c r="U741" s="73">
        <v>2005</v>
      </c>
      <c r="V741" s="73" t="s">
        <v>19</v>
      </c>
      <c r="W741" s="73" t="s">
        <v>612</v>
      </c>
      <c r="X741" s="73" t="s">
        <v>618</v>
      </c>
      <c r="Y741" s="28" t="str">
        <f t="shared" si="22"/>
        <v>72005冷房店舗用有り</v>
      </c>
      <c r="Z741" s="51">
        <v>-0.86599999999999999</v>
      </c>
      <c r="AA741" s="51">
        <v>1.8660000000000001</v>
      </c>
      <c r="AB741" s="52">
        <v>1.0455000000000001</v>
      </c>
      <c r="AC741" s="52">
        <v>1.3880999999999999</v>
      </c>
      <c r="AD741" s="31">
        <f>省エネ計算フォーマット【EHP】!$P$162/100</f>
        <v>0</v>
      </c>
      <c r="AE741" s="32">
        <f t="shared" si="23"/>
        <v>1.3879999999999999</v>
      </c>
    </row>
    <row r="742" spans="20:31">
      <c r="T742" s="73">
        <v>7</v>
      </c>
      <c r="U742" s="73">
        <v>2005</v>
      </c>
      <c r="V742" s="73" t="s">
        <v>19</v>
      </c>
      <c r="W742" s="73" t="s">
        <v>606</v>
      </c>
      <c r="X742" s="73" t="s">
        <v>618</v>
      </c>
      <c r="Y742" s="28" t="str">
        <f t="shared" si="22"/>
        <v>72005冷房ビル用マルチ有り</v>
      </c>
      <c r="Z742" s="51">
        <v>-0.68200000000000005</v>
      </c>
      <c r="AA742" s="51">
        <v>1.6819999999999999</v>
      </c>
      <c r="AB742" s="52">
        <v>1.0490999999999999</v>
      </c>
      <c r="AC742" s="52">
        <v>1.2492000000000001</v>
      </c>
      <c r="AD742" s="31">
        <f>省エネ計算フォーマット【EHP】!$P$162/100</f>
        <v>0</v>
      </c>
      <c r="AE742" s="32">
        <f t="shared" si="23"/>
        <v>1.2490000000000001</v>
      </c>
    </row>
    <row r="743" spans="20:31">
      <c r="T743" s="73">
        <v>7</v>
      </c>
      <c r="U743" s="73">
        <v>2005</v>
      </c>
      <c r="V743" s="73" t="s">
        <v>19</v>
      </c>
      <c r="W743" s="73" t="s">
        <v>607</v>
      </c>
      <c r="X743" s="73" t="s">
        <v>618</v>
      </c>
      <c r="Y743" s="28" t="str">
        <f t="shared" si="22"/>
        <v>72005冷房設備用有り</v>
      </c>
      <c r="Z743" s="51">
        <v>-0.114</v>
      </c>
      <c r="AA743" s="51">
        <v>1.1140000000000001</v>
      </c>
      <c r="AB743" s="52">
        <v>1.0325</v>
      </c>
      <c r="AC743" s="52">
        <v>0.82740000000000002</v>
      </c>
      <c r="AD743" s="31">
        <f>省エネ計算フォーマット【EHP】!$P$162/100</f>
        <v>0</v>
      </c>
      <c r="AE743" s="32">
        <f t="shared" si="23"/>
        <v>0.82699999999999996</v>
      </c>
    </row>
    <row r="744" spans="20:31">
      <c r="T744" s="73">
        <v>7</v>
      </c>
      <c r="U744" s="73">
        <v>2005</v>
      </c>
      <c r="V744" s="73" t="s">
        <v>19</v>
      </c>
      <c r="W744" s="73" t="s">
        <v>612</v>
      </c>
      <c r="X744" s="73" t="s">
        <v>702</v>
      </c>
      <c r="Y744" s="28" t="str">
        <f t="shared" si="22"/>
        <v>72005冷房店舗用無し（一定速）</v>
      </c>
      <c r="Z744" s="51">
        <v>0.25</v>
      </c>
      <c r="AA744" s="51">
        <v>0.75</v>
      </c>
      <c r="AB744" s="52">
        <v>0.25</v>
      </c>
      <c r="AC744" s="52">
        <v>0.75</v>
      </c>
      <c r="AD744" s="31">
        <f>省エネ計算フォーマット【EHP】!$P$162/100</f>
        <v>0</v>
      </c>
      <c r="AE744" s="32">
        <f t="shared" si="23"/>
        <v>0.75</v>
      </c>
    </row>
    <row r="745" spans="20:31">
      <c r="T745" s="73">
        <v>7</v>
      </c>
      <c r="U745" s="73">
        <v>2005</v>
      </c>
      <c r="V745" s="73" t="s">
        <v>19</v>
      </c>
      <c r="W745" s="73" t="s">
        <v>606</v>
      </c>
      <c r="X745" s="73" t="s">
        <v>702</v>
      </c>
      <c r="Y745" s="28" t="str">
        <f t="shared" si="22"/>
        <v>72005冷房ビル用マルチ無し（一定速）</v>
      </c>
      <c r="Z745" s="51">
        <v>0.25</v>
      </c>
      <c r="AA745" s="51">
        <v>0.75</v>
      </c>
      <c r="AB745" s="52">
        <v>0.25</v>
      </c>
      <c r="AC745" s="52">
        <v>0.75</v>
      </c>
      <c r="AD745" s="31">
        <f>省エネ計算フォーマット【EHP】!$P$162/100</f>
        <v>0</v>
      </c>
      <c r="AE745" s="32">
        <f t="shared" si="23"/>
        <v>0.75</v>
      </c>
    </row>
    <row r="746" spans="20:31">
      <c r="T746" s="73">
        <v>7</v>
      </c>
      <c r="U746" s="73">
        <v>2005</v>
      </c>
      <c r="V746" s="73" t="s">
        <v>19</v>
      </c>
      <c r="W746" s="73" t="s">
        <v>607</v>
      </c>
      <c r="X746" s="73" t="s">
        <v>702</v>
      </c>
      <c r="Y746" s="28" t="str">
        <f t="shared" si="22"/>
        <v>72005冷房設備用無し（一定速）</v>
      </c>
      <c r="Z746" s="51">
        <v>0.25</v>
      </c>
      <c r="AA746" s="51">
        <v>0.75</v>
      </c>
      <c r="AB746" s="52">
        <v>0.25</v>
      </c>
      <c r="AC746" s="52">
        <v>0.75</v>
      </c>
      <c r="AD746" s="31">
        <f>省エネ計算フォーマット【EHP】!$P$162/100</f>
        <v>0</v>
      </c>
      <c r="AE746" s="32">
        <f t="shared" si="23"/>
        <v>0.75</v>
      </c>
    </row>
    <row r="747" spans="20:31">
      <c r="T747" s="73">
        <v>7</v>
      </c>
      <c r="U747" s="73">
        <v>2005</v>
      </c>
      <c r="V747" s="73" t="s">
        <v>20</v>
      </c>
      <c r="W747" s="73" t="s">
        <v>612</v>
      </c>
      <c r="X747" s="73" t="s">
        <v>618</v>
      </c>
      <c r="Y747" s="28" t="str">
        <f t="shared" si="22"/>
        <v>72005暖房店舗用有り</v>
      </c>
      <c r="Z747" s="51">
        <v>-0.65</v>
      </c>
      <c r="AA747" s="51">
        <v>1.65</v>
      </c>
      <c r="AB747" s="52">
        <v>1.0726</v>
      </c>
      <c r="AC747" s="52">
        <v>1.2194</v>
      </c>
      <c r="AD747" s="31">
        <f>省エネ計算フォーマット【EHP】!$P$162/100</f>
        <v>0</v>
      </c>
      <c r="AE747" s="32">
        <f t="shared" si="23"/>
        <v>1.2190000000000001</v>
      </c>
    </row>
    <row r="748" spans="20:31">
      <c r="T748" s="73">
        <v>7</v>
      </c>
      <c r="U748" s="73">
        <v>2005</v>
      </c>
      <c r="V748" s="73" t="s">
        <v>20</v>
      </c>
      <c r="W748" s="73" t="s">
        <v>606</v>
      </c>
      <c r="X748" s="73" t="s">
        <v>618</v>
      </c>
      <c r="Y748" s="28" t="str">
        <f t="shared" si="22"/>
        <v>72005暖房ビル用マルチ有り</v>
      </c>
      <c r="Z748" s="51">
        <v>-0.56000000000000005</v>
      </c>
      <c r="AA748" s="51">
        <v>1.56</v>
      </c>
      <c r="AB748" s="52">
        <v>1.0330999999999999</v>
      </c>
      <c r="AC748" s="52">
        <v>1.1617</v>
      </c>
      <c r="AD748" s="31">
        <f>省エネ計算フォーマット【EHP】!$P$162/100</f>
        <v>0</v>
      </c>
      <c r="AE748" s="32">
        <f t="shared" si="23"/>
        <v>1.161</v>
      </c>
    </row>
    <row r="749" spans="20:31">
      <c r="T749" s="73">
        <v>7</v>
      </c>
      <c r="U749" s="73">
        <v>2005</v>
      </c>
      <c r="V749" s="73" t="s">
        <v>20</v>
      </c>
      <c r="W749" s="73" t="s">
        <v>607</v>
      </c>
      <c r="X749" s="73" t="s">
        <v>618</v>
      </c>
      <c r="Y749" s="28" t="str">
        <f t="shared" si="22"/>
        <v>72005暖房設備用有り</v>
      </c>
      <c r="Z749" s="51">
        <v>-0.126</v>
      </c>
      <c r="AA749" s="51">
        <v>1.1259999999999999</v>
      </c>
      <c r="AB749" s="52">
        <v>1.0239</v>
      </c>
      <c r="AC749" s="52">
        <v>0.83850000000000002</v>
      </c>
      <c r="AD749" s="31">
        <f>省エネ計算フォーマット【EHP】!$P$162/100</f>
        <v>0</v>
      </c>
      <c r="AE749" s="32">
        <f t="shared" si="23"/>
        <v>0.83799999999999997</v>
      </c>
    </row>
    <row r="750" spans="20:31">
      <c r="T750" s="73">
        <v>7</v>
      </c>
      <c r="U750" s="73">
        <v>2005</v>
      </c>
      <c r="V750" s="73" t="s">
        <v>20</v>
      </c>
      <c r="W750" s="73" t="s">
        <v>612</v>
      </c>
      <c r="X750" s="73" t="s">
        <v>702</v>
      </c>
      <c r="Y750" s="28" t="str">
        <f t="shared" si="22"/>
        <v>72005暖房店舗用無し（一定速）</v>
      </c>
      <c r="Z750" s="51">
        <v>0.25</v>
      </c>
      <c r="AA750" s="51">
        <v>0.75</v>
      </c>
      <c r="AB750" s="52">
        <v>0.25</v>
      </c>
      <c r="AC750" s="52">
        <v>0.75</v>
      </c>
      <c r="AD750" s="31">
        <f>省エネ計算フォーマット【EHP】!$P$162/100</f>
        <v>0</v>
      </c>
      <c r="AE750" s="32">
        <f t="shared" si="23"/>
        <v>0.75</v>
      </c>
    </row>
    <row r="751" spans="20:31">
      <c r="T751" s="73">
        <v>7</v>
      </c>
      <c r="U751" s="73">
        <v>2005</v>
      </c>
      <c r="V751" s="73" t="s">
        <v>20</v>
      </c>
      <c r="W751" s="73" t="s">
        <v>606</v>
      </c>
      <c r="X751" s="73" t="s">
        <v>702</v>
      </c>
      <c r="Y751" s="28" t="str">
        <f t="shared" si="22"/>
        <v>72005暖房ビル用マルチ無し（一定速）</v>
      </c>
      <c r="Z751" s="51">
        <v>0.25</v>
      </c>
      <c r="AA751" s="51">
        <v>0.75</v>
      </c>
      <c r="AB751" s="52">
        <v>0.25</v>
      </c>
      <c r="AC751" s="52">
        <v>0.75</v>
      </c>
      <c r="AD751" s="31">
        <f>省エネ計算フォーマット【EHP】!$P$162/100</f>
        <v>0</v>
      </c>
      <c r="AE751" s="32">
        <f t="shared" si="23"/>
        <v>0.75</v>
      </c>
    </row>
    <row r="752" spans="20:31">
      <c r="T752" s="73">
        <v>7</v>
      </c>
      <c r="U752" s="73">
        <v>2005</v>
      </c>
      <c r="V752" s="73" t="s">
        <v>20</v>
      </c>
      <c r="W752" s="73" t="s">
        <v>607</v>
      </c>
      <c r="X752" s="73" t="s">
        <v>702</v>
      </c>
      <c r="Y752" s="28" t="str">
        <f t="shared" si="22"/>
        <v>72005暖房設備用無し（一定速）</v>
      </c>
      <c r="Z752" s="51">
        <v>0.25</v>
      </c>
      <c r="AA752" s="51">
        <v>0.75</v>
      </c>
      <c r="AB752" s="52">
        <v>0.25</v>
      </c>
      <c r="AC752" s="52">
        <v>0.75</v>
      </c>
      <c r="AD752" s="31">
        <f>省エネ計算フォーマット【EHP】!$P$162/100</f>
        <v>0</v>
      </c>
      <c r="AE752" s="32">
        <f t="shared" si="23"/>
        <v>0.75</v>
      </c>
    </row>
    <row r="753" spans="20:31">
      <c r="T753" s="73">
        <v>7</v>
      </c>
      <c r="U753" s="73">
        <v>2010</v>
      </c>
      <c r="V753" s="73" t="s">
        <v>19</v>
      </c>
      <c r="W753" s="73" t="s">
        <v>612</v>
      </c>
      <c r="X753" s="73" t="s">
        <v>618</v>
      </c>
      <c r="Y753" s="28" t="str">
        <f t="shared" si="22"/>
        <v>72010冷房店舗用有り</v>
      </c>
      <c r="Z753" s="51">
        <v>-1.1000000000000001</v>
      </c>
      <c r="AA753" s="51">
        <v>2.1</v>
      </c>
      <c r="AB753" s="52">
        <v>1.0511999999999999</v>
      </c>
      <c r="AC753" s="52">
        <v>1.5622</v>
      </c>
      <c r="AD753" s="31">
        <f>省エネ計算フォーマット【EHP】!$P$162/100</f>
        <v>0</v>
      </c>
      <c r="AE753" s="32">
        <f t="shared" si="23"/>
        <v>1.5620000000000001</v>
      </c>
    </row>
    <row r="754" spans="20:31">
      <c r="T754" s="73">
        <v>7</v>
      </c>
      <c r="U754" s="73">
        <v>2010</v>
      </c>
      <c r="V754" s="73" t="s">
        <v>19</v>
      </c>
      <c r="W754" s="73" t="s">
        <v>606</v>
      </c>
      <c r="X754" s="73" t="s">
        <v>618</v>
      </c>
      <c r="Y754" s="28" t="str">
        <f t="shared" si="22"/>
        <v>72010冷房ビル用マルチ有り</v>
      </c>
      <c r="Z754" s="51">
        <v>-0.88</v>
      </c>
      <c r="AA754" s="51">
        <v>1.88</v>
      </c>
      <c r="AB754" s="52">
        <v>1.0548999999999999</v>
      </c>
      <c r="AC754" s="52">
        <v>1.3963000000000001</v>
      </c>
      <c r="AD754" s="31">
        <f>省エネ計算フォーマット【EHP】!$P$162/100</f>
        <v>0</v>
      </c>
      <c r="AE754" s="32">
        <f t="shared" si="23"/>
        <v>1.3959999999999999</v>
      </c>
    </row>
    <row r="755" spans="20:31">
      <c r="T755" s="73">
        <v>7</v>
      </c>
      <c r="U755" s="73">
        <v>2010</v>
      </c>
      <c r="V755" s="73" t="s">
        <v>19</v>
      </c>
      <c r="W755" s="73" t="s">
        <v>607</v>
      </c>
      <c r="X755" s="73" t="s">
        <v>618</v>
      </c>
      <c r="Y755" s="28" t="str">
        <f t="shared" si="22"/>
        <v>72010冷房設備用有り</v>
      </c>
      <c r="Z755" s="51">
        <v>-0.26</v>
      </c>
      <c r="AA755" s="51">
        <v>1.26</v>
      </c>
      <c r="AB755" s="52">
        <v>1.1929000000000001</v>
      </c>
      <c r="AC755" s="52">
        <v>0.89680000000000004</v>
      </c>
      <c r="AD755" s="31">
        <f>省エネ計算フォーマット【EHP】!$P$162/100</f>
        <v>0</v>
      </c>
      <c r="AE755" s="32">
        <f t="shared" si="23"/>
        <v>0.89600000000000002</v>
      </c>
    </row>
    <row r="756" spans="20:31">
      <c r="T756" s="73">
        <v>7</v>
      </c>
      <c r="U756" s="73">
        <v>2010</v>
      </c>
      <c r="V756" s="73" t="s">
        <v>19</v>
      </c>
      <c r="W756" s="73" t="s">
        <v>612</v>
      </c>
      <c r="X756" s="73" t="s">
        <v>702</v>
      </c>
      <c r="Y756" s="28" t="str">
        <f t="shared" si="22"/>
        <v>72010冷房店舗用無し（一定速）</v>
      </c>
      <c r="Z756" s="51">
        <v>0.25</v>
      </c>
      <c r="AA756" s="51">
        <v>0.75</v>
      </c>
      <c r="AB756" s="52">
        <v>0.25</v>
      </c>
      <c r="AC756" s="52">
        <v>0.75</v>
      </c>
      <c r="AD756" s="31">
        <f>省エネ計算フォーマット【EHP】!$P$162/100</f>
        <v>0</v>
      </c>
      <c r="AE756" s="32">
        <f t="shared" si="23"/>
        <v>0.75</v>
      </c>
    </row>
    <row r="757" spans="20:31">
      <c r="T757" s="73">
        <v>7</v>
      </c>
      <c r="U757" s="73">
        <v>2010</v>
      </c>
      <c r="V757" s="73" t="s">
        <v>19</v>
      </c>
      <c r="W757" s="73" t="s">
        <v>606</v>
      </c>
      <c r="X757" s="73" t="s">
        <v>702</v>
      </c>
      <c r="Y757" s="28" t="str">
        <f t="shared" si="22"/>
        <v>72010冷房ビル用マルチ無し（一定速）</v>
      </c>
      <c r="Z757" s="51">
        <v>0.25</v>
      </c>
      <c r="AA757" s="51">
        <v>0.75</v>
      </c>
      <c r="AB757" s="52">
        <v>0.25</v>
      </c>
      <c r="AC757" s="52">
        <v>0.75</v>
      </c>
      <c r="AD757" s="31">
        <f>省エネ計算フォーマット【EHP】!$P$162/100</f>
        <v>0</v>
      </c>
      <c r="AE757" s="32">
        <f t="shared" si="23"/>
        <v>0.75</v>
      </c>
    </row>
    <row r="758" spans="20:31">
      <c r="T758" s="73">
        <v>7</v>
      </c>
      <c r="U758" s="73">
        <v>2010</v>
      </c>
      <c r="V758" s="73" t="s">
        <v>19</v>
      </c>
      <c r="W758" s="73" t="s">
        <v>607</v>
      </c>
      <c r="X758" s="73" t="s">
        <v>702</v>
      </c>
      <c r="Y758" s="28" t="str">
        <f t="shared" si="22"/>
        <v>72010冷房設備用無し（一定速）</v>
      </c>
      <c r="Z758" s="51">
        <v>0.25</v>
      </c>
      <c r="AA758" s="51">
        <v>0.75</v>
      </c>
      <c r="AB758" s="52">
        <v>0.25</v>
      </c>
      <c r="AC758" s="52">
        <v>0.75</v>
      </c>
      <c r="AD758" s="31">
        <f>省エネ計算フォーマット【EHP】!$P$162/100</f>
        <v>0</v>
      </c>
      <c r="AE758" s="32">
        <f t="shared" si="23"/>
        <v>0.75</v>
      </c>
    </row>
    <row r="759" spans="20:31">
      <c r="T759" s="73">
        <v>7</v>
      </c>
      <c r="U759" s="73">
        <v>2010</v>
      </c>
      <c r="V759" s="73" t="s">
        <v>20</v>
      </c>
      <c r="W759" s="73" t="s">
        <v>612</v>
      </c>
      <c r="X759" s="73" t="s">
        <v>618</v>
      </c>
      <c r="Y759" s="28" t="str">
        <f t="shared" si="22"/>
        <v>72010暖房店舗用有り</v>
      </c>
      <c r="Z759" s="51">
        <v>-0.72</v>
      </c>
      <c r="AA759" s="51">
        <v>1.72</v>
      </c>
      <c r="AB759" s="52">
        <v>1.0757000000000001</v>
      </c>
      <c r="AC759" s="52">
        <v>1.2710999999999999</v>
      </c>
      <c r="AD759" s="31">
        <f>省エネ計算フォーマット【EHP】!$P$162/100</f>
        <v>0</v>
      </c>
      <c r="AE759" s="32">
        <f t="shared" si="23"/>
        <v>1.2709999999999999</v>
      </c>
    </row>
    <row r="760" spans="20:31">
      <c r="T760" s="73">
        <v>7</v>
      </c>
      <c r="U760" s="73">
        <v>2010</v>
      </c>
      <c r="V760" s="73" t="s">
        <v>20</v>
      </c>
      <c r="W760" s="73" t="s">
        <v>606</v>
      </c>
      <c r="X760" s="73" t="s">
        <v>618</v>
      </c>
      <c r="Y760" s="28" t="str">
        <f t="shared" si="22"/>
        <v>72010暖房ビル用マルチ有り</v>
      </c>
      <c r="Z760" s="51">
        <v>-0.7</v>
      </c>
      <c r="AA760" s="51">
        <v>1.7</v>
      </c>
      <c r="AB760" s="52">
        <v>1.036</v>
      </c>
      <c r="AC760" s="52">
        <v>1.266</v>
      </c>
      <c r="AD760" s="31">
        <f>省エネ計算フォーマット【EHP】!$P$162/100</f>
        <v>0</v>
      </c>
      <c r="AE760" s="32">
        <f t="shared" si="23"/>
        <v>1.266</v>
      </c>
    </row>
    <row r="761" spans="20:31">
      <c r="T761" s="73">
        <v>7</v>
      </c>
      <c r="U761" s="73">
        <v>2010</v>
      </c>
      <c r="V761" s="73" t="s">
        <v>20</v>
      </c>
      <c r="W761" s="73" t="s">
        <v>607</v>
      </c>
      <c r="X761" s="73" t="s">
        <v>618</v>
      </c>
      <c r="Y761" s="28" t="str">
        <f t="shared" si="22"/>
        <v>72010暖房設備用有り</v>
      </c>
      <c r="Z761" s="51">
        <v>-0.26</v>
      </c>
      <c r="AA761" s="51">
        <v>1.26</v>
      </c>
      <c r="AB761" s="52">
        <v>0.82779999999999998</v>
      </c>
      <c r="AC761" s="52">
        <v>0.98809999999999998</v>
      </c>
      <c r="AD761" s="31">
        <f>省エネ計算フォーマット【EHP】!$P$162/100</f>
        <v>0</v>
      </c>
      <c r="AE761" s="32">
        <f t="shared" si="23"/>
        <v>0.98799999999999999</v>
      </c>
    </row>
    <row r="762" spans="20:31">
      <c r="T762" s="73">
        <v>7</v>
      </c>
      <c r="U762" s="73">
        <v>2010</v>
      </c>
      <c r="V762" s="73" t="s">
        <v>20</v>
      </c>
      <c r="W762" s="73" t="s">
        <v>612</v>
      </c>
      <c r="X762" s="73" t="s">
        <v>702</v>
      </c>
      <c r="Y762" s="28" t="str">
        <f t="shared" si="22"/>
        <v>72010暖房店舗用無し（一定速）</v>
      </c>
      <c r="Z762" s="51">
        <v>0.25</v>
      </c>
      <c r="AA762" s="51">
        <v>0.75</v>
      </c>
      <c r="AB762" s="52">
        <v>0.25</v>
      </c>
      <c r="AC762" s="52">
        <v>0.75</v>
      </c>
      <c r="AD762" s="31">
        <f>省エネ計算フォーマット【EHP】!$P$162/100</f>
        <v>0</v>
      </c>
      <c r="AE762" s="32">
        <f t="shared" si="23"/>
        <v>0.75</v>
      </c>
    </row>
    <row r="763" spans="20:31">
      <c r="T763" s="73">
        <v>7</v>
      </c>
      <c r="U763" s="73">
        <v>2010</v>
      </c>
      <c r="V763" s="73" t="s">
        <v>20</v>
      </c>
      <c r="W763" s="73" t="s">
        <v>606</v>
      </c>
      <c r="X763" s="73" t="s">
        <v>702</v>
      </c>
      <c r="Y763" s="28" t="str">
        <f t="shared" si="22"/>
        <v>72010暖房ビル用マルチ無し（一定速）</v>
      </c>
      <c r="Z763" s="51">
        <v>0.25</v>
      </c>
      <c r="AA763" s="51">
        <v>0.75</v>
      </c>
      <c r="AB763" s="52">
        <v>0.25</v>
      </c>
      <c r="AC763" s="52">
        <v>0.75</v>
      </c>
      <c r="AD763" s="31">
        <f>省エネ計算フォーマット【EHP】!$P$162/100</f>
        <v>0</v>
      </c>
      <c r="AE763" s="32">
        <f t="shared" si="23"/>
        <v>0.75</v>
      </c>
    </row>
    <row r="764" spans="20:31">
      <c r="T764" s="73">
        <v>7</v>
      </c>
      <c r="U764" s="73">
        <v>2010</v>
      </c>
      <c r="V764" s="73" t="s">
        <v>20</v>
      </c>
      <c r="W764" s="73" t="s">
        <v>607</v>
      </c>
      <c r="X764" s="73" t="s">
        <v>702</v>
      </c>
      <c r="Y764" s="28" t="str">
        <f t="shared" si="22"/>
        <v>72010暖房設備用無し（一定速）</v>
      </c>
      <c r="Z764" s="63">
        <v>0.25</v>
      </c>
      <c r="AA764" s="63">
        <v>0.75</v>
      </c>
      <c r="AB764" s="64">
        <v>0.25</v>
      </c>
      <c r="AC764" s="64">
        <v>0.75</v>
      </c>
      <c r="AD764" s="31">
        <f>省エネ計算フォーマット【EHP】!$P$162/100</f>
        <v>0</v>
      </c>
      <c r="AE764" s="32">
        <f t="shared" si="23"/>
        <v>0.75</v>
      </c>
    </row>
    <row r="765" spans="20:31">
      <c r="T765" s="76">
        <v>7</v>
      </c>
      <c r="U765" s="76">
        <v>2011</v>
      </c>
      <c r="V765" s="76" t="s">
        <v>19</v>
      </c>
      <c r="W765" s="76" t="s">
        <v>612</v>
      </c>
      <c r="X765" s="76" t="s">
        <v>618</v>
      </c>
      <c r="Y765" s="55" t="str">
        <f t="shared" si="22"/>
        <v>72011冷房店舗用有り</v>
      </c>
      <c r="Z765" s="56">
        <v>-1.1200000000000001</v>
      </c>
      <c r="AA765" s="56">
        <v>2.12</v>
      </c>
      <c r="AB765" s="57">
        <v>1.0517000000000001</v>
      </c>
      <c r="AC765" s="57">
        <v>1.5770999999999999</v>
      </c>
      <c r="AD765" s="31">
        <f>省エネ計算フォーマット【EHP】!$P$162/100</f>
        <v>0</v>
      </c>
      <c r="AE765" s="37">
        <f t="shared" si="23"/>
        <v>1.577</v>
      </c>
    </row>
    <row r="766" spans="20:31">
      <c r="T766" s="76">
        <v>7</v>
      </c>
      <c r="U766" s="76">
        <v>2011</v>
      </c>
      <c r="V766" s="76" t="s">
        <v>19</v>
      </c>
      <c r="W766" s="76" t="s">
        <v>606</v>
      </c>
      <c r="X766" s="76" t="s">
        <v>618</v>
      </c>
      <c r="Y766" s="55" t="str">
        <f t="shared" si="22"/>
        <v>72011冷房ビル用マルチ有り</v>
      </c>
      <c r="Z766" s="56">
        <v>-1</v>
      </c>
      <c r="AA766" s="56">
        <v>2</v>
      </c>
      <c r="AB766" s="57">
        <v>1.0584</v>
      </c>
      <c r="AC766" s="57">
        <v>1.4854000000000001</v>
      </c>
      <c r="AD766" s="31">
        <f>省エネ計算フォーマット【EHP】!$P$162/100</f>
        <v>0</v>
      </c>
      <c r="AE766" s="37">
        <f t="shared" si="23"/>
        <v>1.4850000000000001</v>
      </c>
    </row>
    <row r="767" spans="20:31">
      <c r="T767" s="76">
        <v>7</v>
      </c>
      <c r="U767" s="76">
        <v>2011</v>
      </c>
      <c r="V767" s="76" t="s">
        <v>19</v>
      </c>
      <c r="W767" s="76" t="s">
        <v>607</v>
      </c>
      <c r="X767" s="76" t="s">
        <v>618</v>
      </c>
      <c r="Y767" s="55" t="str">
        <f t="shared" si="22"/>
        <v>72011冷房設備用有り</v>
      </c>
      <c r="Z767" s="56">
        <v>-0.22</v>
      </c>
      <c r="AA767" s="56">
        <v>1.22</v>
      </c>
      <c r="AB767" s="57">
        <v>1.0356000000000001</v>
      </c>
      <c r="AC767" s="57">
        <v>0.90610000000000002</v>
      </c>
      <c r="AD767" s="31">
        <f>省エネ計算フォーマット【EHP】!$P$162/100</f>
        <v>0</v>
      </c>
      <c r="AE767" s="37">
        <f t="shared" si="23"/>
        <v>0.90600000000000003</v>
      </c>
    </row>
    <row r="768" spans="20:31">
      <c r="T768" s="76">
        <v>7</v>
      </c>
      <c r="U768" s="76">
        <v>2011</v>
      </c>
      <c r="V768" s="76" t="s">
        <v>19</v>
      </c>
      <c r="W768" s="76" t="s">
        <v>612</v>
      </c>
      <c r="X768" s="76" t="s">
        <v>702</v>
      </c>
      <c r="Y768" s="55" t="str">
        <f t="shared" si="22"/>
        <v>72011冷房店舗用無し（一定速）</v>
      </c>
      <c r="Z768" s="56">
        <v>0.25</v>
      </c>
      <c r="AA768" s="56">
        <v>0.75</v>
      </c>
      <c r="AB768" s="57">
        <v>0.25</v>
      </c>
      <c r="AC768" s="57">
        <v>0.75</v>
      </c>
      <c r="AD768" s="31">
        <f>省エネ計算フォーマット【EHP】!$P$162/100</f>
        <v>0</v>
      </c>
      <c r="AE768" s="37">
        <f t="shared" si="23"/>
        <v>0.75</v>
      </c>
    </row>
    <row r="769" spans="20:31">
      <c r="T769" s="76">
        <v>7</v>
      </c>
      <c r="U769" s="76">
        <v>2011</v>
      </c>
      <c r="V769" s="76" t="s">
        <v>19</v>
      </c>
      <c r="W769" s="76" t="s">
        <v>606</v>
      </c>
      <c r="X769" s="76" t="s">
        <v>702</v>
      </c>
      <c r="Y769" s="55" t="str">
        <f t="shared" si="22"/>
        <v>72011冷房ビル用マルチ無し（一定速）</v>
      </c>
      <c r="Z769" s="56">
        <v>0.25</v>
      </c>
      <c r="AA769" s="56">
        <v>0.75</v>
      </c>
      <c r="AB769" s="57">
        <v>0.25</v>
      </c>
      <c r="AC769" s="57">
        <v>0.75</v>
      </c>
      <c r="AD769" s="31">
        <f>省エネ計算フォーマット【EHP】!$P$162/100</f>
        <v>0</v>
      </c>
      <c r="AE769" s="37">
        <f t="shared" si="23"/>
        <v>0.75</v>
      </c>
    </row>
    <row r="770" spans="20:31">
      <c r="T770" s="76">
        <v>7</v>
      </c>
      <c r="U770" s="76">
        <v>2011</v>
      </c>
      <c r="V770" s="76" t="s">
        <v>19</v>
      </c>
      <c r="W770" s="76" t="s">
        <v>607</v>
      </c>
      <c r="X770" s="76" t="s">
        <v>702</v>
      </c>
      <c r="Y770" s="55" t="str">
        <f t="shared" si="22"/>
        <v>72011冷房設備用無し（一定速）</v>
      </c>
      <c r="Z770" s="56">
        <v>0.25</v>
      </c>
      <c r="AA770" s="56">
        <v>0.75</v>
      </c>
      <c r="AB770" s="57">
        <v>0.25</v>
      </c>
      <c r="AC770" s="57">
        <v>0.75</v>
      </c>
      <c r="AD770" s="31">
        <f>省エネ計算フォーマット【EHP】!$P$162/100</f>
        <v>0</v>
      </c>
      <c r="AE770" s="37">
        <f t="shared" si="23"/>
        <v>0.75</v>
      </c>
    </row>
    <row r="771" spans="20:31">
      <c r="T771" s="76">
        <v>7</v>
      </c>
      <c r="U771" s="76">
        <v>2011</v>
      </c>
      <c r="V771" s="76" t="s">
        <v>20</v>
      </c>
      <c r="W771" s="76" t="s">
        <v>612</v>
      </c>
      <c r="X771" s="76" t="s">
        <v>618</v>
      </c>
      <c r="Y771" s="55" t="str">
        <f t="shared" si="22"/>
        <v>72011暖房店舗用有り</v>
      </c>
      <c r="Z771" s="56">
        <v>-0.76</v>
      </c>
      <c r="AA771" s="56">
        <v>1.76</v>
      </c>
      <c r="AB771" s="57">
        <v>1.0773999999999999</v>
      </c>
      <c r="AC771" s="57">
        <v>1.3006</v>
      </c>
      <c r="AD771" s="31">
        <f>省エネ計算フォーマット【EHP】!$P$162/100</f>
        <v>0</v>
      </c>
      <c r="AE771" s="37">
        <f t="shared" si="23"/>
        <v>1.3</v>
      </c>
    </row>
    <row r="772" spans="20:31">
      <c r="T772" s="76">
        <v>7</v>
      </c>
      <c r="U772" s="76">
        <v>2011</v>
      </c>
      <c r="V772" s="76" t="s">
        <v>20</v>
      </c>
      <c r="W772" s="76" t="s">
        <v>606</v>
      </c>
      <c r="X772" s="76" t="s">
        <v>618</v>
      </c>
      <c r="Y772" s="55" t="str">
        <f t="shared" si="22"/>
        <v>72011暖房ビル用マルチ有り</v>
      </c>
      <c r="Z772" s="56">
        <v>-0.78</v>
      </c>
      <c r="AA772" s="56">
        <v>1.78</v>
      </c>
      <c r="AB772" s="57">
        <v>1.0377000000000001</v>
      </c>
      <c r="AC772" s="57">
        <v>1.3255999999999999</v>
      </c>
      <c r="AD772" s="31">
        <f>省エネ計算フォーマット【EHP】!$P$162/100</f>
        <v>0</v>
      </c>
      <c r="AE772" s="37">
        <f t="shared" si="23"/>
        <v>1.325</v>
      </c>
    </row>
    <row r="773" spans="20:31">
      <c r="T773" s="76">
        <v>7</v>
      </c>
      <c r="U773" s="76">
        <v>2011</v>
      </c>
      <c r="V773" s="76" t="s">
        <v>20</v>
      </c>
      <c r="W773" s="76" t="s">
        <v>607</v>
      </c>
      <c r="X773" s="76" t="s">
        <v>618</v>
      </c>
      <c r="Y773" s="55" t="str">
        <f t="shared" si="22"/>
        <v>72011暖房設備用有り</v>
      </c>
      <c r="Z773" s="56">
        <v>-0.26</v>
      </c>
      <c r="AA773" s="56">
        <v>1.26</v>
      </c>
      <c r="AB773" s="57">
        <v>1.0266999999999999</v>
      </c>
      <c r="AC773" s="57">
        <v>0.93830000000000002</v>
      </c>
      <c r="AD773" s="31">
        <f>省エネ計算フォーマット【EHP】!$P$162/100</f>
        <v>0</v>
      </c>
      <c r="AE773" s="37">
        <f t="shared" si="23"/>
        <v>0.93799999999999994</v>
      </c>
    </row>
    <row r="774" spans="20:31">
      <c r="T774" s="76">
        <v>7</v>
      </c>
      <c r="U774" s="76">
        <v>2011</v>
      </c>
      <c r="V774" s="76" t="s">
        <v>20</v>
      </c>
      <c r="W774" s="76" t="s">
        <v>612</v>
      </c>
      <c r="X774" s="76" t="s">
        <v>702</v>
      </c>
      <c r="Y774" s="55" t="str">
        <f t="shared" si="22"/>
        <v>72011暖房店舗用無し（一定速）</v>
      </c>
      <c r="Z774" s="56">
        <v>0.25</v>
      </c>
      <c r="AA774" s="56">
        <v>0.75</v>
      </c>
      <c r="AB774" s="57">
        <v>0.25</v>
      </c>
      <c r="AC774" s="57">
        <v>0.75</v>
      </c>
      <c r="AD774" s="31">
        <f>省エネ計算フォーマット【EHP】!$P$162/100</f>
        <v>0</v>
      </c>
      <c r="AE774" s="37">
        <f t="shared" si="23"/>
        <v>0.75</v>
      </c>
    </row>
    <row r="775" spans="20:31">
      <c r="T775" s="76">
        <v>7</v>
      </c>
      <c r="U775" s="76">
        <v>2011</v>
      </c>
      <c r="V775" s="76" t="s">
        <v>20</v>
      </c>
      <c r="W775" s="76" t="s">
        <v>606</v>
      </c>
      <c r="X775" s="76" t="s">
        <v>702</v>
      </c>
      <c r="Y775" s="55" t="str">
        <f t="shared" si="22"/>
        <v>72011暖房ビル用マルチ無し（一定速）</v>
      </c>
      <c r="Z775" s="56">
        <v>0.25</v>
      </c>
      <c r="AA775" s="56">
        <v>0.75</v>
      </c>
      <c r="AB775" s="57">
        <v>0.25</v>
      </c>
      <c r="AC775" s="57">
        <v>0.75</v>
      </c>
      <c r="AD775" s="31">
        <f>省エネ計算フォーマット【EHP】!$P$162/100</f>
        <v>0</v>
      </c>
      <c r="AE775" s="37">
        <f t="shared" si="23"/>
        <v>0.75</v>
      </c>
    </row>
    <row r="776" spans="20:31">
      <c r="T776" s="76">
        <v>7</v>
      </c>
      <c r="U776" s="76">
        <v>2011</v>
      </c>
      <c r="V776" s="76" t="s">
        <v>20</v>
      </c>
      <c r="W776" s="76" t="s">
        <v>607</v>
      </c>
      <c r="X776" s="76" t="s">
        <v>702</v>
      </c>
      <c r="Y776" s="55" t="str">
        <f t="shared" si="22"/>
        <v>72011暖房設備用無し（一定速）</v>
      </c>
      <c r="Z776" s="65">
        <v>0.25</v>
      </c>
      <c r="AA776" s="65">
        <v>0.75</v>
      </c>
      <c r="AB776" s="66">
        <v>0.25</v>
      </c>
      <c r="AC776" s="66">
        <v>0.75</v>
      </c>
      <c r="AD776" s="31">
        <f>省エネ計算フォーマット【EHP】!$P$162/100</f>
        <v>0</v>
      </c>
      <c r="AE776" s="37">
        <f t="shared" si="23"/>
        <v>0.75</v>
      </c>
    </row>
    <row r="777" spans="20:31">
      <c r="T777" s="76">
        <v>7</v>
      </c>
      <c r="U777" s="76">
        <v>2012</v>
      </c>
      <c r="V777" s="76" t="s">
        <v>19</v>
      </c>
      <c r="W777" s="76" t="s">
        <v>612</v>
      </c>
      <c r="X777" s="76" t="s">
        <v>618</v>
      </c>
      <c r="Y777" s="55" t="str">
        <f t="shared" si="22"/>
        <v>72012冷房店舗用有り</v>
      </c>
      <c r="Z777" s="67">
        <v>-1.36</v>
      </c>
      <c r="AA777" s="67">
        <v>2.36</v>
      </c>
      <c r="AB777" s="68">
        <v>1.0576000000000001</v>
      </c>
      <c r="AC777" s="68">
        <v>1.7556</v>
      </c>
      <c r="AD777" s="31">
        <f>省エネ計算フォーマット【EHP】!$P$162/100</f>
        <v>0</v>
      </c>
      <c r="AE777" s="37">
        <f t="shared" si="23"/>
        <v>1.7549999999999999</v>
      </c>
    </row>
    <row r="778" spans="20:31">
      <c r="T778" s="76">
        <v>7</v>
      </c>
      <c r="U778" s="76">
        <v>2012</v>
      </c>
      <c r="V778" s="76" t="s">
        <v>19</v>
      </c>
      <c r="W778" s="76" t="s">
        <v>606</v>
      </c>
      <c r="X778" s="76" t="s">
        <v>618</v>
      </c>
      <c r="Y778" s="55" t="str">
        <f t="shared" ref="Y778:Y841" si="24">T778&amp;U778&amp;V778&amp;W778&amp;X778</f>
        <v>72012冷房ビル用マルチ有り</v>
      </c>
      <c r="Z778" s="56">
        <v>-1.1399999999999999</v>
      </c>
      <c r="AA778" s="56">
        <v>2.14</v>
      </c>
      <c r="AB778" s="57">
        <v>1.0625</v>
      </c>
      <c r="AC778" s="57">
        <v>1.5893999999999999</v>
      </c>
      <c r="AD778" s="31">
        <f>省エネ計算フォーマット【EHP】!$P$162/100</f>
        <v>0</v>
      </c>
      <c r="AE778" s="37">
        <f t="shared" si="23"/>
        <v>1.589</v>
      </c>
    </row>
    <row r="779" spans="20:31">
      <c r="T779" s="76">
        <v>7</v>
      </c>
      <c r="U779" s="76">
        <v>2012</v>
      </c>
      <c r="V779" s="76" t="s">
        <v>19</v>
      </c>
      <c r="W779" s="76" t="s">
        <v>607</v>
      </c>
      <c r="X779" s="76" t="s">
        <v>618</v>
      </c>
      <c r="Y779" s="55" t="str">
        <f t="shared" si="24"/>
        <v>72012冷房設備用有り</v>
      </c>
      <c r="Z779" s="56">
        <v>-0.26</v>
      </c>
      <c r="AA779" s="56">
        <v>1.26</v>
      </c>
      <c r="AB779" s="57">
        <v>1.0367999999999999</v>
      </c>
      <c r="AC779" s="57">
        <v>0.93579999999999997</v>
      </c>
      <c r="AD779" s="31">
        <f>省エネ計算フォーマット【EHP】!$P$162/100</f>
        <v>0</v>
      </c>
      <c r="AE779" s="37">
        <f t="shared" si="23"/>
        <v>0.93500000000000005</v>
      </c>
    </row>
    <row r="780" spans="20:31">
      <c r="T780" s="76">
        <v>7</v>
      </c>
      <c r="U780" s="76">
        <v>2012</v>
      </c>
      <c r="V780" s="76" t="s">
        <v>19</v>
      </c>
      <c r="W780" s="76" t="s">
        <v>612</v>
      </c>
      <c r="X780" s="76" t="s">
        <v>702</v>
      </c>
      <c r="Y780" s="55" t="str">
        <f t="shared" si="24"/>
        <v>72012冷房店舗用無し（一定速）</v>
      </c>
      <c r="Z780" s="56">
        <v>0.25</v>
      </c>
      <c r="AA780" s="56">
        <v>0.75</v>
      </c>
      <c r="AB780" s="57">
        <v>0.25</v>
      </c>
      <c r="AC780" s="57">
        <v>0.75</v>
      </c>
      <c r="AD780" s="31">
        <f>省エネ計算フォーマット【EHP】!$P$162/100</f>
        <v>0</v>
      </c>
      <c r="AE780" s="37">
        <f t="shared" ref="AE780:AE843" si="25">ROUNDDOWN(IF(AD780&gt;=0.25,Z780*AD780+AA780,AB780*AD780+AC780),3)</f>
        <v>0.75</v>
      </c>
    </row>
    <row r="781" spans="20:31">
      <c r="T781" s="76">
        <v>7</v>
      </c>
      <c r="U781" s="76">
        <v>2012</v>
      </c>
      <c r="V781" s="76" t="s">
        <v>19</v>
      </c>
      <c r="W781" s="76" t="s">
        <v>606</v>
      </c>
      <c r="X781" s="76" t="s">
        <v>702</v>
      </c>
      <c r="Y781" s="55" t="str">
        <f t="shared" si="24"/>
        <v>72012冷房ビル用マルチ無し（一定速）</v>
      </c>
      <c r="Z781" s="56">
        <v>0.25</v>
      </c>
      <c r="AA781" s="56">
        <v>0.75</v>
      </c>
      <c r="AB781" s="57">
        <v>0.25</v>
      </c>
      <c r="AC781" s="57">
        <v>0.75</v>
      </c>
      <c r="AD781" s="31">
        <f>省エネ計算フォーマット【EHP】!$P$162/100</f>
        <v>0</v>
      </c>
      <c r="AE781" s="37">
        <f t="shared" si="25"/>
        <v>0.75</v>
      </c>
    </row>
    <row r="782" spans="20:31">
      <c r="T782" s="76">
        <v>7</v>
      </c>
      <c r="U782" s="76">
        <v>2012</v>
      </c>
      <c r="V782" s="76" t="s">
        <v>19</v>
      </c>
      <c r="W782" s="76" t="s">
        <v>607</v>
      </c>
      <c r="X782" s="76" t="s">
        <v>702</v>
      </c>
      <c r="Y782" s="55" t="str">
        <f t="shared" si="24"/>
        <v>72012冷房設備用無し（一定速）</v>
      </c>
      <c r="Z782" s="56">
        <v>0.25</v>
      </c>
      <c r="AA782" s="56">
        <v>0.75</v>
      </c>
      <c r="AB782" s="57">
        <v>0.25</v>
      </c>
      <c r="AC782" s="57">
        <v>0.75</v>
      </c>
      <c r="AD782" s="31">
        <f>省エネ計算フォーマット【EHP】!$P$162/100</f>
        <v>0</v>
      </c>
      <c r="AE782" s="37">
        <f t="shared" si="25"/>
        <v>0.75</v>
      </c>
    </row>
    <row r="783" spans="20:31">
      <c r="T783" s="76">
        <v>7</v>
      </c>
      <c r="U783" s="76">
        <v>2012</v>
      </c>
      <c r="V783" s="76" t="s">
        <v>20</v>
      </c>
      <c r="W783" s="76" t="s">
        <v>612</v>
      </c>
      <c r="X783" s="76" t="s">
        <v>618</v>
      </c>
      <c r="Y783" s="55" t="str">
        <f t="shared" si="24"/>
        <v>72012暖房店舗用有り</v>
      </c>
      <c r="Z783" s="56">
        <v>-0.82</v>
      </c>
      <c r="AA783" s="56">
        <v>1.82</v>
      </c>
      <c r="AB783" s="57">
        <v>1.0801000000000001</v>
      </c>
      <c r="AC783" s="57">
        <v>1.345</v>
      </c>
      <c r="AD783" s="31">
        <f>省エネ計算フォーマット【EHP】!$P$162/100</f>
        <v>0</v>
      </c>
      <c r="AE783" s="37">
        <f t="shared" si="25"/>
        <v>1.345</v>
      </c>
    </row>
    <row r="784" spans="20:31">
      <c r="T784" s="76">
        <v>7</v>
      </c>
      <c r="U784" s="76">
        <v>2012</v>
      </c>
      <c r="V784" s="76" t="s">
        <v>20</v>
      </c>
      <c r="W784" s="76" t="s">
        <v>606</v>
      </c>
      <c r="X784" s="76" t="s">
        <v>618</v>
      </c>
      <c r="Y784" s="55" t="str">
        <f t="shared" si="24"/>
        <v>72012暖房ビル用マルチ有り</v>
      </c>
      <c r="Z784" s="56">
        <v>-0.98</v>
      </c>
      <c r="AA784" s="56">
        <v>1.98</v>
      </c>
      <c r="AB784" s="57">
        <v>1.042</v>
      </c>
      <c r="AC784" s="57">
        <v>1.4744999999999999</v>
      </c>
      <c r="AD784" s="31">
        <f>省エネ計算フォーマット【EHP】!$P$162/100</f>
        <v>0</v>
      </c>
      <c r="AE784" s="37">
        <f t="shared" si="25"/>
        <v>1.474</v>
      </c>
    </row>
    <row r="785" spans="20:31">
      <c r="T785" s="76">
        <v>7</v>
      </c>
      <c r="U785" s="76">
        <v>2012</v>
      </c>
      <c r="V785" s="76" t="s">
        <v>20</v>
      </c>
      <c r="W785" s="76" t="s">
        <v>607</v>
      </c>
      <c r="X785" s="76" t="s">
        <v>618</v>
      </c>
      <c r="Y785" s="55" t="str">
        <f t="shared" si="24"/>
        <v>72012暖房設備用有り</v>
      </c>
      <c r="Z785" s="56">
        <v>-0.26</v>
      </c>
      <c r="AA785" s="56">
        <v>1.26</v>
      </c>
      <c r="AB785" s="57">
        <v>1.0266999999999999</v>
      </c>
      <c r="AC785" s="57">
        <v>0.93830000000000002</v>
      </c>
      <c r="AD785" s="31">
        <f>省エネ計算フォーマット【EHP】!$P$162/100</f>
        <v>0</v>
      </c>
      <c r="AE785" s="37">
        <f t="shared" si="25"/>
        <v>0.93799999999999994</v>
      </c>
    </row>
    <row r="786" spans="20:31">
      <c r="T786" s="76">
        <v>7</v>
      </c>
      <c r="U786" s="76">
        <v>2012</v>
      </c>
      <c r="V786" s="76" t="s">
        <v>20</v>
      </c>
      <c r="W786" s="76" t="s">
        <v>612</v>
      </c>
      <c r="X786" s="76" t="s">
        <v>702</v>
      </c>
      <c r="Y786" s="55" t="str">
        <f t="shared" si="24"/>
        <v>72012暖房店舗用無し（一定速）</v>
      </c>
      <c r="Z786" s="56">
        <v>0.25</v>
      </c>
      <c r="AA786" s="56">
        <v>0.75</v>
      </c>
      <c r="AB786" s="57">
        <v>0.25</v>
      </c>
      <c r="AC786" s="57">
        <v>0.75</v>
      </c>
      <c r="AD786" s="31">
        <f>省エネ計算フォーマット【EHP】!$P$162/100</f>
        <v>0</v>
      </c>
      <c r="AE786" s="37">
        <f t="shared" si="25"/>
        <v>0.75</v>
      </c>
    </row>
    <row r="787" spans="20:31">
      <c r="T787" s="76">
        <v>7</v>
      </c>
      <c r="U787" s="76">
        <v>2012</v>
      </c>
      <c r="V787" s="76" t="s">
        <v>20</v>
      </c>
      <c r="W787" s="76" t="s">
        <v>606</v>
      </c>
      <c r="X787" s="76" t="s">
        <v>702</v>
      </c>
      <c r="Y787" s="55" t="str">
        <f t="shared" si="24"/>
        <v>72012暖房ビル用マルチ無し（一定速）</v>
      </c>
      <c r="Z787" s="56">
        <v>0.25</v>
      </c>
      <c r="AA787" s="56">
        <v>0.75</v>
      </c>
      <c r="AB787" s="57">
        <v>0.25</v>
      </c>
      <c r="AC787" s="57">
        <v>0.75</v>
      </c>
      <c r="AD787" s="31">
        <f>省エネ計算フォーマット【EHP】!$P$162/100</f>
        <v>0</v>
      </c>
      <c r="AE787" s="37">
        <f t="shared" si="25"/>
        <v>0.75</v>
      </c>
    </row>
    <row r="788" spans="20:31">
      <c r="T788" s="76">
        <v>7</v>
      </c>
      <c r="U788" s="76">
        <v>2012</v>
      </c>
      <c r="V788" s="76" t="s">
        <v>20</v>
      </c>
      <c r="W788" s="76" t="s">
        <v>607</v>
      </c>
      <c r="X788" s="76" t="s">
        <v>702</v>
      </c>
      <c r="Y788" s="55" t="str">
        <f t="shared" si="24"/>
        <v>72012暖房設備用無し（一定速）</v>
      </c>
      <c r="Z788" s="69">
        <v>0.25</v>
      </c>
      <c r="AA788" s="69">
        <v>0.75</v>
      </c>
      <c r="AB788" s="70">
        <v>0.25</v>
      </c>
      <c r="AC788" s="70">
        <v>0.75</v>
      </c>
      <c r="AD788" s="31">
        <f>省エネ計算フォーマット【EHP】!$P$162/100</f>
        <v>0</v>
      </c>
      <c r="AE788" s="37">
        <f t="shared" si="25"/>
        <v>0.75</v>
      </c>
    </row>
    <row r="789" spans="20:31">
      <c r="T789" s="76">
        <v>7</v>
      </c>
      <c r="U789" s="76">
        <v>2013</v>
      </c>
      <c r="V789" s="76" t="s">
        <v>19</v>
      </c>
      <c r="W789" s="76" t="s">
        <v>612</v>
      </c>
      <c r="X789" s="76" t="s">
        <v>618</v>
      </c>
      <c r="Y789" s="55" t="str">
        <f t="shared" si="24"/>
        <v>72013冷房店舗用有り</v>
      </c>
      <c r="Z789" s="56">
        <v>-1.5</v>
      </c>
      <c r="AA789" s="56">
        <v>2.5</v>
      </c>
      <c r="AB789" s="57">
        <v>1.0609999999999999</v>
      </c>
      <c r="AC789" s="57">
        <v>1.8597999999999999</v>
      </c>
      <c r="AD789" s="31">
        <f>省エネ計算フォーマット【EHP】!$P$162/100</f>
        <v>0</v>
      </c>
      <c r="AE789" s="37">
        <f t="shared" si="25"/>
        <v>1.859</v>
      </c>
    </row>
    <row r="790" spans="20:31">
      <c r="T790" s="76">
        <v>7</v>
      </c>
      <c r="U790" s="76">
        <v>2013</v>
      </c>
      <c r="V790" s="76" t="s">
        <v>19</v>
      </c>
      <c r="W790" s="76" t="s">
        <v>606</v>
      </c>
      <c r="X790" s="76" t="s">
        <v>618</v>
      </c>
      <c r="Y790" s="55" t="str">
        <f t="shared" si="24"/>
        <v>72013冷房ビル用マルチ有り</v>
      </c>
      <c r="Z790" s="56">
        <v>-1.1399999999999999</v>
      </c>
      <c r="AA790" s="56">
        <v>2.14</v>
      </c>
      <c r="AB790" s="57">
        <v>1.0625</v>
      </c>
      <c r="AC790" s="57">
        <v>1.5893999999999999</v>
      </c>
      <c r="AD790" s="31">
        <f>省エネ計算フォーマット【EHP】!$P$162/100</f>
        <v>0</v>
      </c>
      <c r="AE790" s="37">
        <f t="shared" si="25"/>
        <v>1.589</v>
      </c>
    </row>
    <row r="791" spans="20:31">
      <c r="T791" s="76">
        <v>7</v>
      </c>
      <c r="U791" s="76">
        <v>2013</v>
      </c>
      <c r="V791" s="76" t="s">
        <v>19</v>
      </c>
      <c r="W791" s="76" t="s">
        <v>607</v>
      </c>
      <c r="X791" s="76" t="s">
        <v>618</v>
      </c>
      <c r="Y791" s="55" t="str">
        <f t="shared" si="24"/>
        <v>72013冷房設備用有り</v>
      </c>
      <c r="Z791" s="56">
        <v>-0.26</v>
      </c>
      <c r="AA791" s="56">
        <v>1.26</v>
      </c>
      <c r="AB791" s="57">
        <v>1.0367999999999999</v>
      </c>
      <c r="AC791" s="57">
        <v>0.93579999999999997</v>
      </c>
      <c r="AD791" s="31">
        <f>省エネ計算フォーマット【EHP】!$P$162/100</f>
        <v>0</v>
      </c>
      <c r="AE791" s="37">
        <f t="shared" si="25"/>
        <v>0.93500000000000005</v>
      </c>
    </row>
    <row r="792" spans="20:31">
      <c r="T792" s="76">
        <v>7</v>
      </c>
      <c r="U792" s="76">
        <v>2013</v>
      </c>
      <c r="V792" s="76" t="s">
        <v>19</v>
      </c>
      <c r="W792" s="76" t="s">
        <v>612</v>
      </c>
      <c r="X792" s="76" t="s">
        <v>702</v>
      </c>
      <c r="Y792" s="55" t="str">
        <f t="shared" si="24"/>
        <v>72013冷房店舗用無し（一定速）</v>
      </c>
      <c r="Z792" s="56">
        <v>0.25</v>
      </c>
      <c r="AA792" s="56">
        <v>0.75</v>
      </c>
      <c r="AB792" s="57">
        <v>0.25</v>
      </c>
      <c r="AC792" s="57">
        <v>0.75</v>
      </c>
      <c r="AD792" s="31">
        <f>省エネ計算フォーマット【EHP】!$P$162/100</f>
        <v>0</v>
      </c>
      <c r="AE792" s="37">
        <f t="shared" si="25"/>
        <v>0.75</v>
      </c>
    </row>
    <row r="793" spans="20:31">
      <c r="T793" s="76">
        <v>7</v>
      </c>
      <c r="U793" s="76">
        <v>2013</v>
      </c>
      <c r="V793" s="76" t="s">
        <v>19</v>
      </c>
      <c r="W793" s="76" t="s">
        <v>606</v>
      </c>
      <c r="X793" s="76" t="s">
        <v>702</v>
      </c>
      <c r="Y793" s="55" t="str">
        <f t="shared" si="24"/>
        <v>72013冷房ビル用マルチ無し（一定速）</v>
      </c>
      <c r="Z793" s="56">
        <v>0.25</v>
      </c>
      <c r="AA793" s="56">
        <v>0.75</v>
      </c>
      <c r="AB793" s="57">
        <v>0.25</v>
      </c>
      <c r="AC793" s="57">
        <v>0.75</v>
      </c>
      <c r="AD793" s="31">
        <f>省エネ計算フォーマット【EHP】!$P$162/100</f>
        <v>0</v>
      </c>
      <c r="AE793" s="37">
        <f t="shared" si="25"/>
        <v>0.75</v>
      </c>
    </row>
    <row r="794" spans="20:31">
      <c r="T794" s="76">
        <v>7</v>
      </c>
      <c r="U794" s="76">
        <v>2013</v>
      </c>
      <c r="V794" s="76" t="s">
        <v>19</v>
      </c>
      <c r="W794" s="76" t="s">
        <v>607</v>
      </c>
      <c r="X794" s="76" t="s">
        <v>702</v>
      </c>
      <c r="Y794" s="55" t="str">
        <f t="shared" si="24"/>
        <v>72013冷房設備用無し（一定速）</v>
      </c>
      <c r="Z794" s="56">
        <v>0.25</v>
      </c>
      <c r="AA794" s="56">
        <v>0.75</v>
      </c>
      <c r="AB794" s="57">
        <v>0.25</v>
      </c>
      <c r="AC794" s="57">
        <v>0.75</v>
      </c>
      <c r="AD794" s="31">
        <f>省エネ計算フォーマット【EHP】!$P$162/100</f>
        <v>0</v>
      </c>
      <c r="AE794" s="37">
        <f t="shared" si="25"/>
        <v>0.75</v>
      </c>
    </row>
    <row r="795" spans="20:31">
      <c r="T795" s="76">
        <v>7</v>
      </c>
      <c r="U795" s="76">
        <v>2013</v>
      </c>
      <c r="V795" s="76" t="s">
        <v>20</v>
      </c>
      <c r="W795" s="76" t="s">
        <v>612</v>
      </c>
      <c r="X795" s="76" t="s">
        <v>618</v>
      </c>
      <c r="Y795" s="55" t="str">
        <f t="shared" si="24"/>
        <v>72013暖房店舗用有り</v>
      </c>
      <c r="Z795" s="56">
        <v>-0.94</v>
      </c>
      <c r="AA795" s="56">
        <v>1.94</v>
      </c>
      <c r="AB795" s="57">
        <v>1.0853999999999999</v>
      </c>
      <c r="AC795" s="57">
        <v>1.4337</v>
      </c>
      <c r="AD795" s="31">
        <f>省エネ計算フォーマット【EHP】!$P$162/100</f>
        <v>0</v>
      </c>
      <c r="AE795" s="37">
        <f t="shared" si="25"/>
        <v>1.4330000000000001</v>
      </c>
    </row>
    <row r="796" spans="20:31">
      <c r="T796" s="76">
        <v>7</v>
      </c>
      <c r="U796" s="76">
        <v>2013</v>
      </c>
      <c r="V796" s="76" t="s">
        <v>20</v>
      </c>
      <c r="W796" s="76" t="s">
        <v>606</v>
      </c>
      <c r="X796" s="76" t="s">
        <v>618</v>
      </c>
      <c r="Y796" s="55" t="str">
        <f t="shared" si="24"/>
        <v>72013暖房ビル用マルチ有り</v>
      </c>
      <c r="Z796" s="56">
        <v>-0.98</v>
      </c>
      <c r="AA796" s="56">
        <v>1.98</v>
      </c>
      <c r="AB796" s="57">
        <v>1.042</v>
      </c>
      <c r="AC796" s="57">
        <v>1.4744999999999999</v>
      </c>
      <c r="AD796" s="31">
        <f>省エネ計算フォーマット【EHP】!$P$162/100</f>
        <v>0</v>
      </c>
      <c r="AE796" s="37">
        <f t="shared" si="25"/>
        <v>1.474</v>
      </c>
    </row>
    <row r="797" spans="20:31">
      <c r="T797" s="76">
        <v>7</v>
      </c>
      <c r="U797" s="76">
        <v>2013</v>
      </c>
      <c r="V797" s="76" t="s">
        <v>20</v>
      </c>
      <c r="W797" s="76" t="s">
        <v>607</v>
      </c>
      <c r="X797" s="76" t="s">
        <v>618</v>
      </c>
      <c r="Y797" s="55" t="str">
        <f t="shared" si="24"/>
        <v>72013暖房設備用有り</v>
      </c>
      <c r="Z797" s="56">
        <v>-0.32</v>
      </c>
      <c r="AA797" s="56">
        <v>1.32</v>
      </c>
      <c r="AB797" s="57">
        <v>1.028</v>
      </c>
      <c r="AC797" s="57">
        <v>0.98299999999999998</v>
      </c>
      <c r="AD797" s="31">
        <f>省エネ計算フォーマット【EHP】!$P$162/100</f>
        <v>0</v>
      </c>
      <c r="AE797" s="37">
        <f t="shared" si="25"/>
        <v>0.98299999999999998</v>
      </c>
    </row>
    <row r="798" spans="20:31">
      <c r="T798" s="76">
        <v>7</v>
      </c>
      <c r="U798" s="76">
        <v>2013</v>
      </c>
      <c r="V798" s="76" t="s">
        <v>20</v>
      </c>
      <c r="W798" s="76" t="s">
        <v>612</v>
      </c>
      <c r="X798" s="76" t="s">
        <v>702</v>
      </c>
      <c r="Y798" s="55" t="str">
        <f t="shared" si="24"/>
        <v>72013暖房店舗用無し（一定速）</v>
      </c>
      <c r="Z798" s="56">
        <v>0.25</v>
      </c>
      <c r="AA798" s="56">
        <v>0.75</v>
      </c>
      <c r="AB798" s="57">
        <v>0.25</v>
      </c>
      <c r="AC798" s="57">
        <v>0.75</v>
      </c>
      <c r="AD798" s="31">
        <f>省エネ計算フォーマット【EHP】!$P$162/100</f>
        <v>0</v>
      </c>
      <c r="AE798" s="37">
        <f t="shared" si="25"/>
        <v>0.75</v>
      </c>
    </row>
    <row r="799" spans="20:31">
      <c r="T799" s="76">
        <v>7</v>
      </c>
      <c r="U799" s="76">
        <v>2013</v>
      </c>
      <c r="V799" s="76" t="s">
        <v>20</v>
      </c>
      <c r="W799" s="76" t="s">
        <v>606</v>
      </c>
      <c r="X799" s="76" t="s">
        <v>702</v>
      </c>
      <c r="Y799" s="55" t="str">
        <f t="shared" si="24"/>
        <v>72013暖房ビル用マルチ無し（一定速）</v>
      </c>
      <c r="Z799" s="56">
        <v>0.25</v>
      </c>
      <c r="AA799" s="56">
        <v>0.75</v>
      </c>
      <c r="AB799" s="57">
        <v>0.25</v>
      </c>
      <c r="AC799" s="57">
        <v>0.75</v>
      </c>
      <c r="AD799" s="31">
        <f>省エネ計算フォーマット【EHP】!$P$162/100</f>
        <v>0</v>
      </c>
      <c r="AE799" s="37">
        <f t="shared" si="25"/>
        <v>0.75</v>
      </c>
    </row>
    <row r="800" spans="20:31">
      <c r="T800" s="76">
        <v>7</v>
      </c>
      <c r="U800" s="76">
        <v>2013</v>
      </c>
      <c r="V800" s="76" t="s">
        <v>20</v>
      </c>
      <c r="W800" s="76" t="s">
        <v>607</v>
      </c>
      <c r="X800" s="76" t="s">
        <v>702</v>
      </c>
      <c r="Y800" s="55" t="str">
        <f t="shared" si="24"/>
        <v>72013暖房設備用無し（一定速）</v>
      </c>
      <c r="Z800" s="56">
        <v>0.25</v>
      </c>
      <c r="AA800" s="56">
        <v>0.75</v>
      </c>
      <c r="AB800" s="57">
        <v>0.25</v>
      </c>
      <c r="AC800" s="57">
        <v>0.75</v>
      </c>
      <c r="AD800" s="31">
        <f>省エネ計算フォーマット【EHP】!$P$162/100</f>
        <v>0</v>
      </c>
      <c r="AE800" s="37">
        <f t="shared" si="25"/>
        <v>0.75</v>
      </c>
    </row>
    <row r="801" spans="20:31">
      <c r="T801" s="76">
        <v>7</v>
      </c>
      <c r="U801" s="76">
        <v>2014</v>
      </c>
      <c r="V801" s="76" t="s">
        <v>19</v>
      </c>
      <c r="W801" s="76" t="s">
        <v>612</v>
      </c>
      <c r="X801" s="76" t="s">
        <v>618</v>
      </c>
      <c r="Y801" s="55" t="str">
        <f t="shared" si="24"/>
        <v>72014冷房店舗用有り</v>
      </c>
      <c r="Z801" s="56">
        <v>-1.46</v>
      </c>
      <c r="AA801" s="56">
        <v>2.46</v>
      </c>
      <c r="AB801" s="57">
        <v>1.06</v>
      </c>
      <c r="AC801" s="57">
        <v>1.83</v>
      </c>
      <c r="AD801" s="31">
        <f>省エネ計算フォーマット【EHP】!$P$162/100</f>
        <v>0</v>
      </c>
      <c r="AE801" s="37">
        <f t="shared" si="25"/>
        <v>1.83</v>
      </c>
    </row>
    <row r="802" spans="20:31">
      <c r="T802" s="76">
        <v>7</v>
      </c>
      <c r="U802" s="76">
        <v>2014</v>
      </c>
      <c r="V802" s="76" t="s">
        <v>19</v>
      </c>
      <c r="W802" s="76" t="s">
        <v>606</v>
      </c>
      <c r="X802" s="76" t="s">
        <v>618</v>
      </c>
      <c r="Y802" s="55" t="str">
        <f t="shared" si="24"/>
        <v>72014冷房ビル用マルチ有り</v>
      </c>
      <c r="Z802" s="56">
        <v>-1.52</v>
      </c>
      <c r="AA802" s="56">
        <v>2.52</v>
      </c>
      <c r="AB802" s="57">
        <v>1.0736000000000001</v>
      </c>
      <c r="AC802" s="57">
        <v>1.8715999999999999</v>
      </c>
      <c r="AD802" s="31">
        <f>省エネ計算フォーマット【EHP】!$P$162/100</f>
        <v>0</v>
      </c>
      <c r="AE802" s="37">
        <f t="shared" si="25"/>
        <v>1.871</v>
      </c>
    </row>
    <row r="803" spans="20:31">
      <c r="T803" s="76">
        <v>7</v>
      </c>
      <c r="U803" s="76">
        <v>2014</v>
      </c>
      <c r="V803" s="76" t="s">
        <v>19</v>
      </c>
      <c r="W803" s="76" t="s">
        <v>607</v>
      </c>
      <c r="X803" s="76" t="s">
        <v>618</v>
      </c>
      <c r="Y803" s="55" t="str">
        <f t="shared" si="24"/>
        <v>72014冷房設備用有り</v>
      </c>
      <c r="Z803" s="56">
        <v>-0.32</v>
      </c>
      <c r="AA803" s="56">
        <v>1.32</v>
      </c>
      <c r="AB803" s="57">
        <v>1.0385</v>
      </c>
      <c r="AC803" s="57">
        <v>0.98040000000000005</v>
      </c>
      <c r="AD803" s="31">
        <f>省エネ計算フォーマット【EHP】!$P$162/100</f>
        <v>0</v>
      </c>
      <c r="AE803" s="37">
        <f t="shared" si="25"/>
        <v>0.98</v>
      </c>
    </row>
    <row r="804" spans="20:31">
      <c r="T804" s="76">
        <v>7</v>
      </c>
      <c r="U804" s="76">
        <v>2014</v>
      </c>
      <c r="V804" s="76" t="s">
        <v>19</v>
      </c>
      <c r="W804" s="76" t="s">
        <v>612</v>
      </c>
      <c r="X804" s="76" t="s">
        <v>702</v>
      </c>
      <c r="Y804" s="55" t="str">
        <f t="shared" si="24"/>
        <v>72014冷房店舗用無し（一定速）</v>
      </c>
      <c r="Z804" s="56">
        <v>0.25</v>
      </c>
      <c r="AA804" s="56">
        <v>0.75</v>
      </c>
      <c r="AB804" s="57">
        <v>0.25</v>
      </c>
      <c r="AC804" s="57">
        <v>0.75</v>
      </c>
      <c r="AD804" s="31">
        <f>省エネ計算フォーマット【EHP】!$P$162/100</f>
        <v>0</v>
      </c>
      <c r="AE804" s="37">
        <f t="shared" si="25"/>
        <v>0.75</v>
      </c>
    </row>
    <row r="805" spans="20:31">
      <c r="T805" s="76">
        <v>7</v>
      </c>
      <c r="U805" s="76">
        <v>2014</v>
      </c>
      <c r="V805" s="76" t="s">
        <v>19</v>
      </c>
      <c r="W805" s="76" t="s">
        <v>606</v>
      </c>
      <c r="X805" s="76" t="s">
        <v>702</v>
      </c>
      <c r="Y805" s="55" t="str">
        <f t="shared" si="24"/>
        <v>72014冷房ビル用マルチ無し（一定速）</v>
      </c>
      <c r="Z805" s="56">
        <v>0.25</v>
      </c>
      <c r="AA805" s="56">
        <v>0.75</v>
      </c>
      <c r="AB805" s="57">
        <v>0.25</v>
      </c>
      <c r="AC805" s="57">
        <v>0.75</v>
      </c>
      <c r="AD805" s="31">
        <f>省エネ計算フォーマット【EHP】!$P$162/100</f>
        <v>0</v>
      </c>
      <c r="AE805" s="37">
        <f t="shared" si="25"/>
        <v>0.75</v>
      </c>
    </row>
    <row r="806" spans="20:31">
      <c r="T806" s="76">
        <v>7</v>
      </c>
      <c r="U806" s="76">
        <v>2014</v>
      </c>
      <c r="V806" s="76" t="s">
        <v>19</v>
      </c>
      <c r="W806" s="76" t="s">
        <v>607</v>
      </c>
      <c r="X806" s="76" t="s">
        <v>702</v>
      </c>
      <c r="Y806" s="55" t="str">
        <f t="shared" si="24"/>
        <v>72014冷房設備用無し（一定速）</v>
      </c>
      <c r="Z806" s="56">
        <v>0.25</v>
      </c>
      <c r="AA806" s="56">
        <v>0.75</v>
      </c>
      <c r="AB806" s="57">
        <v>0.25</v>
      </c>
      <c r="AC806" s="57">
        <v>0.75</v>
      </c>
      <c r="AD806" s="31">
        <f>省エネ計算フォーマット【EHP】!$P$162/100</f>
        <v>0</v>
      </c>
      <c r="AE806" s="37">
        <f t="shared" si="25"/>
        <v>0.75</v>
      </c>
    </row>
    <row r="807" spans="20:31">
      <c r="T807" s="76">
        <v>7</v>
      </c>
      <c r="U807" s="76">
        <v>2014</v>
      </c>
      <c r="V807" s="76" t="s">
        <v>20</v>
      </c>
      <c r="W807" s="76" t="s">
        <v>612</v>
      </c>
      <c r="X807" s="76" t="s">
        <v>618</v>
      </c>
      <c r="Y807" s="55" t="str">
        <f t="shared" si="24"/>
        <v>72014暖房店舗用有り</v>
      </c>
      <c r="Z807" s="56">
        <v>-0.94</v>
      </c>
      <c r="AA807" s="56">
        <v>1.94</v>
      </c>
      <c r="AB807" s="57">
        <v>1.0853999999999999</v>
      </c>
      <c r="AC807" s="57">
        <v>1.4337</v>
      </c>
      <c r="AD807" s="31">
        <f>省エネ計算フォーマット【EHP】!$P$162/100</f>
        <v>0</v>
      </c>
      <c r="AE807" s="37">
        <f t="shared" si="25"/>
        <v>1.4330000000000001</v>
      </c>
    </row>
    <row r="808" spans="20:31">
      <c r="T808" s="76">
        <v>7</v>
      </c>
      <c r="U808" s="76">
        <v>2014</v>
      </c>
      <c r="V808" s="76" t="s">
        <v>20</v>
      </c>
      <c r="W808" s="76" t="s">
        <v>606</v>
      </c>
      <c r="X808" s="76" t="s">
        <v>618</v>
      </c>
      <c r="Y808" s="55" t="str">
        <f t="shared" si="24"/>
        <v>72014暖房ビル用マルチ有り</v>
      </c>
      <c r="Z808" s="56">
        <v>-0.96</v>
      </c>
      <c r="AA808" s="56">
        <v>1.96</v>
      </c>
      <c r="AB808" s="57">
        <v>1.0416000000000001</v>
      </c>
      <c r="AC808" s="57">
        <v>1.4596</v>
      </c>
      <c r="AD808" s="31">
        <f>省エネ計算フォーマット【EHP】!$P$162/100</f>
        <v>0</v>
      </c>
      <c r="AE808" s="37">
        <f t="shared" si="25"/>
        <v>1.4590000000000001</v>
      </c>
    </row>
    <row r="809" spans="20:31">
      <c r="T809" s="76">
        <v>7</v>
      </c>
      <c r="U809" s="76">
        <v>2014</v>
      </c>
      <c r="V809" s="76" t="s">
        <v>20</v>
      </c>
      <c r="W809" s="76" t="s">
        <v>607</v>
      </c>
      <c r="X809" s="76" t="s">
        <v>618</v>
      </c>
      <c r="Y809" s="55" t="str">
        <f t="shared" si="24"/>
        <v>72014暖房設備用有り</v>
      </c>
      <c r="Z809" s="56">
        <v>-0.36</v>
      </c>
      <c r="AA809" s="56">
        <v>1.36</v>
      </c>
      <c r="AB809" s="57">
        <v>1.0287999999999999</v>
      </c>
      <c r="AC809" s="57">
        <v>1.0127999999999999</v>
      </c>
      <c r="AD809" s="31">
        <f>省エネ計算フォーマット【EHP】!$P$162/100</f>
        <v>0</v>
      </c>
      <c r="AE809" s="37">
        <f t="shared" si="25"/>
        <v>1.012</v>
      </c>
    </row>
    <row r="810" spans="20:31">
      <c r="T810" s="76">
        <v>7</v>
      </c>
      <c r="U810" s="76">
        <v>2014</v>
      </c>
      <c r="V810" s="76" t="s">
        <v>20</v>
      </c>
      <c r="W810" s="76" t="s">
        <v>612</v>
      </c>
      <c r="X810" s="76" t="s">
        <v>702</v>
      </c>
      <c r="Y810" s="55" t="str">
        <f t="shared" si="24"/>
        <v>72014暖房店舗用無し（一定速）</v>
      </c>
      <c r="Z810" s="56">
        <v>0.25</v>
      </c>
      <c r="AA810" s="56">
        <v>0.75</v>
      </c>
      <c r="AB810" s="57">
        <v>0.25</v>
      </c>
      <c r="AC810" s="57">
        <v>0.75</v>
      </c>
      <c r="AD810" s="31">
        <f>省エネ計算フォーマット【EHP】!$P$162/100</f>
        <v>0</v>
      </c>
      <c r="AE810" s="37">
        <f t="shared" si="25"/>
        <v>0.75</v>
      </c>
    </row>
    <row r="811" spans="20:31">
      <c r="T811" s="76">
        <v>7</v>
      </c>
      <c r="U811" s="76">
        <v>2014</v>
      </c>
      <c r="V811" s="76" t="s">
        <v>20</v>
      </c>
      <c r="W811" s="76" t="s">
        <v>606</v>
      </c>
      <c r="X811" s="76" t="s">
        <v>702</v>
      </c>
      <c r="Y811" s="55" t="str">
        <f t="shared" si="24"/>
        <v>72014暖房ビル用マルチ無し（一定速）</v>
      </c>
      <c r="Z811" s="56">
        <v>0.25</v>
      </c>
      <c r="AA811" s="56">
        <v>0.75</v>
      </c>
      <c r="AB811" s="57">
        <v>0.25</v>
      </c>
      <c r="AC811" s="57">
        <v>0.75</v>
      </c>
      <c r="AD811" s="31">
        <f>省エネ計算フォーマット【EHP】!$P$162/100</f>
        <v>0</v>
      </c>
      <c r="AE811" s="37">
        <f t="shared" si="25"/>
        <v>0.75</v>
      </c>
    </row>
    <row r="812" spans="20:31">
      <c r="T812" s="76">
        <v>7</v>
      </c>
      <c r="U812" s="76">
        <v>2014</v>
      </c>
      <c r="V812" s="76" t="s">
        <v>20</v>
      </c>
      <c r="W812" s="76" t="s">
        <v>607</v>
      </c>
      <c r="X812" s="76" t="s">
        <v>702</v>
      </c>
      <c r="Y812" s="55" t="str">
        <f t="shared" si="24"/>
        <v>72014暖房設備用無し（一定速）</v>
      </c>
      <c r="Z812" s="56">
        <v>0.25</v>
      </c>
      <c r="AA812" s="56">
        <v>0.75</v>
      </c>
      <c r="AB812" s="57">
        <v>0.25</v>
      </c>
      <c r="AC812" s="57">
        <v>0.75</v>
      </c>
      <c r="AD812" s="31">
        <f>省エネ計算フォーマット【EHP】!$P$162/100</f>
        <v>0</v>
      </c>
      <c r="AE812" s="37">
        <f t="shared" si="25"/>
        <v>0.75</v>
      </c>
    </row>
    <row r="813" spans="20:31">
      <c r="T813" s="73">
        <v>7</v>
      </c>
      <c r="U813" s="73">
        <v>2015</v>
      </c>
      <c r="V813" s="73" t="s">
        <v>19</v>
      </c>
      <c r="W813" s="73" t="s">
        <v>612</v>
      </c>
      <c r="X813" s="73" t="s">
        <v>618</v>
      </c>
      <c r="Y813" s="28" t="str">
        <f t="shared" si="24"/>
        <v>72015冷房店舗用有り</v>
      </c>
      <c r="Z813" s="71">
        <v>-1.38</v>
      </c>
      <c r="AA813" s="71">
        <v>2.38</v>
      </c>
      <c r="AB813" s="72">
        <v>1.0581</v>
      </c>
      <c r="AC813" s="72">
        <v>1.7705</v>
      </c>
      <c r="AD813" s="31">
        <f>省エネ計算フォーマット【EHP】!$P$162/100</f>
        <v>0</v>
      </c>
      <c r="AE813" s="32">
        <f t="shared" si="25"/>
        <v>1.77</v>
      </c>
    </row>
    <row r="814" spans="20:31">
      <c r="T814" s="73">
        <v>7</v>
      </c>
      <c r="U814" s="73">
        <v>2015</v>
      </c>
      <c r="V814" s="73" t="s">
        <v>19</v>
      </c>
      <c r="W814" s="73" t="s">
        <v>606</v>
      </c>
      <c r="X814" s="73" t="s">
        <v>618</v>
      </c>
      <c r="Y814" s="28" t="str">
        <f t="shared" si="24"/>
        <v>72015冷房ビル用マルチ有り</v>
      </c>
      <c r="Z814" s="51">
        <v>-1.5740000000000001</v>
      </c>
      <c r="AA814" s="51">
        <v>2.5739999999999998</v>
      </c>
      <c r="AB814" s="52">
        <v>1.0751999999999999</v>
      </c>
      <c r="AC814" s="52">
        <v>1.9117</v>
      </c>
      <c r="AD814" s="31">
        <f>省エネ計算フォーマット【EHP】!$P$162/100</f>
        <v>0</v>
      </c>
      <c r="AE814" s="32">
        <f t="shared" si="25"/>
        <v>1.911</v>
      </c>
    </row>
    <row r="815" spans="20:31">
      <c r="T815" s="73">
        <v>7</v>
      </c>
      <c r="U815" s="73">
        <v>2015</v>
      </c>
      <c r="V815" s="73" t="s">
        <v>19</v>
      </c>
      <c r="W815" s="73" t="s">
        <v>607</v>
      </c>
      <c r="X815" s="73" t="s">
        <v>618</v>
      </c>
      <c r="Y815" s="28" t="str">
        <f t="shared" si="24"/>
        <v>72015冷房設備用有り</v>
      </c>
      <c r="Z815" s="51">
        <v>-0.62</v>
      </c>
      <c r="AA815" s="51">
        <v>1.62</v>
      </c>
      <c r="AB815" s="52">
        <v>1.0472999999999999</v>
      </c>
      <c r="AC815" s="52">
        <v>1.2032</v>
      </c>
      <c r="AD815" s="31">
        <f>省エネ計算フォーマット【EHP】!$P$162/100</f>
        <v>0</v>
      </c>
      <c r="AE815" s="32">
        <f t="shared" si="25"/>
        <v>1.2030000000000001</v>
      </c>
    </row>
    <row r="816" spans="20:31">
      <c r="T816" s="73">
        <v>7</v>
      </c>
      <c r="U816" s="73">
        <v>2015</v>
      </c>
      <c r="V816" s="73" t="s">
        <v>19</v>
      </c>
      <c r="W816" s="73" t="s">
        <v>612</v>
      </c>
      <c r="X816" s="73" t="s">
        <v>702</v>
      </c>
      <c r="Y816" s="28" t="str">
        <f t="shared" si="24"/>
        <v>72015冷房店舗用無し（一定速）</v>
      </c>
      <c r="Z816" s="51">
        <v>0.25</v>
      </c>
      <c r="AA816" s="51">
        <v>0.75</v>
      </c>
      <c r="AB816" s="52">
        <v>0.25</v>
      </c>
      <c r="AC816" s="52">
        <v>0.75</v>
      </c>
      <c r="AD816" s="31">
        <f>省エネ計算フォーマット【EHP】!$P$162/100</f>
        <v>0</v>
      </c>
      <c r="AE816" s="32">
        <f t="shared" si="25"/>
        <v>0.75</v>
      </c>
    </row>
    <row r="817" spans="20:31">
      <c r="T817" s="73">
        <v>7</v>
      </c>
      <c r="U817" s="73">
        <v>2015</v>
      </c>
      <c r="V817" s="73" t="s">
        <v>19</v>
      </c>
      <c r="W817" s="73" t="s">
        <v>606</v>
      </c>
      <c r="X817" s="73" t="s">
        <v>702</v>
      </c>
      <c r="Y817" s="28" t="str">
        <f t="shared" si="24"/>
        <v>72015冷房ビル用マルチ無し（一定速）</v>
      </c>
      <c r="Z817" s="51">
        <v>0.25</v>
      </c>
      <c r="AA817" s="51">
        <v>0.75</v>
      </c>
      <c r="AB817" s="52">
        <v>0.25</v>
      </c>
      <c r="AC817" s="52">
        <v>0.75</v>
      </c>
      <c r="AD817" s="31">
        <f>省エネ計算フォーマット【EHP】!$P$162/100</f>
        <v>0</v>
      </c>
      <c r="AE817" s="32">
        <f t="shared" si="25"/>
        <v>0.75</v>
      </c>
    </row>
    <row r="818" spans="20:31">
      <c r="T818" s="73">
        <v>7</v>
      </c>
      <c r="U818" s="73">
        <v>2015</v>
      </c>
      <c r="V818" s="73" t="s">
        <v>19</v>
      </c>
      <c r="W818" s="73" t="s">
        <v>607</v>
      </c>
      <c r="X818" s="73" t="s">
        <v>702</v>
      </c>
      <c r="Y818" s="28" t="str">
        <f t="shared" si="24"/>
        <v>72015冷房設備用無し（一定速）</v>
      </c>
      <c r="Z818" s="51">
        <v>0.25</v>
      </c>
      <c r="AA818" s="51">
        <v>0.75</v>
      </c>
      <c r="AB818" s="52">
        <v>0.25</v>
      </c>
      <c r="AC818" s="52">
        <v>0.75</v>
      </c>
      <c r="AD818" s="31">
        <f>省エネ計算フォーマット【EHP】!$P$162/100</f>
        <v>0</v>
      </c>
      <c r="AE818" s="32">
        <f t="shared" si="25"/>
        <v>0.75</v>
      </c>
    </row>
    <row r="819" spans="20:31">
      <c r="T819" s="73">
        <v>7</v>
      </c>
      <c r="U819" s="73">
        <v>2015</v>
      </c>
      <c r="V819" s="73" t="s">
        <v>20</v>
      </c>
      <c r="W819" s="73" t="s">
        <v>612</v>
      </c>
      <c r="X819" s="73" t="s">
        <v>618</v>
      </c>
      <c r="Y819" s="28" t="str">
        <f t="shared" si="24"/>
        <v>72015暖房店舗用有り</v>
      </c>
      <c r="Z819" s="51">
        <v>-0.97</v>
      </c>
      <c r="AA819" s="51">
        <v>1.97</v>
      </c>
      <c r="AB819" s="52">
        <v>1.0867</v>
      </c>
      <c r="AC819" s="52">
        <v>1.4558</v>
      </c>
      <c r="AD819" s="31">
        <f>省エネ計算フォーマット【EHP】!$P$162/100</f>
        <v>0</v>
      </c>
      <c r="AE819" s="32">
        <f t="shared" si="25"/>
        <v>1.4550000000000001</v>
      </c>
    </row>
    <row r="820" spans="20:31">
      <c r="T820" s="73">
        <v>7</v>
      </c>
      <c r="U820" s="73">
        <v>2015</v>
      </c>
      <c r="V820" s="73" t="s">
        <v>20</v>
      </c>
      <c r="W820" s="73" t="s">
        <v>606</v>
      </c>
      <c r="X820" s="73" t="s">
        <v>618</v>
      </c>
      <c r="Y820" s="28" t="str">
        <f t="shared" si="24"/>
        <v>72015暖房ビル用マルチ有り</v>
      </c>
      <c r="Z820" s="51">
        <v>-0.876</v>
      </c>
      <c r="AA820" s="51">
        <v>1.8759999999999999</v>
      </c>
      <c r="AB820" s="52">
        <v>1.0398000000000001</v>
      </c>
      <c r="AC820" s="52">
        <v>1.3971</v>
      </c>
      <c r="AD820" s="31">
        <f>省エネ計算フォーマット【EHP】!$P$162/100</f>
        <v>0</v>
      </c>
      <c r="AE820" s="32">
        <f t="shared" si="25"/>
        <v>1.397</v>
      </c>
    </row>
    <row r="821" spans="20:31">
      <c r="T821" s="73">
        <v>7</v>
      </c>
      <c r="U821" s="73">
        <v>2015</v>
      </c>
      <c r="V821" s="73" t="s">
        <v>20</v>
      </c>
      <c r="W821" s="73" t="s">
        <v>607</v>
      </c>
      <c r="X821" s="73" t="s">
        <v>618</v>
      </c>
      <c r="Y821" s="28" t="str">
        <f t="shared" si="24"/>
        <v>72015暖房設備用有り</v>
      </c>
      <c r="Z821" s="51">
        <v>-0.59799999999999998</v>
      </c>
      <c r="AA821" s="51">
        <v>1.5980000000000001</v>
      </c>
      <c r="AB821" s="52">
        <v>1.0339</v>
      </c>
      <c r="AC821" s="52">
        <v>1.19</v>
      </c>
      <c r="AD821" s="31">
        <f>省エネ計算フォーマット【EHP】!$P$162/100</f>
        <v>0</v>
      </c>
      <c r="AE821" s="32">
        <f t="shared" si="25"/>
        <v>1.19</v>
      </c>
    </row>
    <row r="822" spans="20:31">
      <c r="T822" s="73">
        <v>7</v>
      </c>
      <c r="U822" s="73">
        <v>2015</v>
      </c>
      <c r="V822" s="73" t="s">
        <v>20</v>
      </c>
      <c r="W822" s="73" t="s">
        <v>612</v>
      </c>
      <c r="X822" s="73" t="s">
        <v>702</v>
      </c>
      <c r="Y822" s="28" t="str">
        <f t="shared" si="24"/>
        <v>72015暖房店舗用無し（一定速）</v>
      </c>
      <c r="Z822" s="51">
        <v>0.25</v>
      </c>
      <c r="AA822" s="51">
        <v>0.75</v>
      </c>
      <c r="AB822" s="52">
        <v>0.25</v>
      </c>
      <c r="AC822" s="52">
        <v>0.75</v>
      </c>
      <c r="AD822" s="31">
        <f>省エネ計算フォーマット【EHP】!$P$162/100</f>
        <v>0</v>
      </c>
      <c r="AE822" s="32">
        <f t="shared" si="25"/>
        <v>0.75</v>
      </c>
    </row>
    <row r="823" spans="20:31">
      <c r="T823" s="73">
        <v>7</v>
      </c>
      <c r="U823" s="73">
        <v>2015</v>
      </c>
      <c r="V823" s="73" t="s">
        <v>20</v>
      </c>
      <c r="W823" s="73" t="s">
        <v>606</v>
      </c>
      <c r="X823" s="73" t="s">
        <v>702</v>
      </c>
      <c r="Y823" s="28" t="str">
        <f t="shared" si="24"/>
        <v>72015暖房ビル用マルチ無し（一定速）</v>
      </c>
      <c r="Z823" s="51">
        <v>0.25</v>
      </c>
      <c r="AA823" s="51">
        <v>0.75</v>
      </c>
      <c r="AB823" s="52">
        <v>0.25</v>
      </c>
      <c r="AC823" s="52">
        <v>0.75</v>
      </c>
      <c r="AD823" s="31">
        <f>省エネ計算フォーマット【EHP】!$P$162/100</f>
        <v>0</v>
      </c>
      <c r="AE823" s="32">
        <f t="shared" si="25"/>
        <v>0.75</v>
      </c>
    </row>
    <row r="824" spans="20:31">
      <c r="T824" s="73">
        <v>7</v>
      </c>
      <c r="U824" s="73">
        <v>2015</v>
      </c>
      <c r="V824" s="73" t="s">
        <v>20</v>
      </c>
      <c r="W824" s="73" t="s">
        <v>607</v>
      </c>
      <c r="X824" s="73" t="s">
        <v>702</v>
      </c>
      <c r="Y824" s="28" t="str">
        <f t="shared" si="24"/>
        <v>72015暖房設備用無し（一定速）</v>
      </c>
      <c r="Z824" s="51">
        <v>0.25</v>
      </c>
      <c r="AA824" s="51">
        <v>0.75</v>
      </c>
      <c r="AB824" s="52">
        <v>0.25</v>
      </c>
      <c r="AC824" s="52">
        <v>0.75</v>
      </c>
      <c r="AD824" s="31">
        <f>省エネ計算フォーマット【EHP】!$P$162/100</f>
        <v>0</v>
      </c>
      <c r="AE824" s="32">
        <f t="shared" si="25"/>
        <v>0.75</v>
      </c>
    </row>
    <row r="825" spans="20:31">
      <c r="T825" s="73">
        <v>7</v>
      </c>
      <c r="U825" s="73">
        <v>2020</v>
      </c>
      <c r="V825" s="73" t="s">
        <v>613</v>
      </c>
      <c r="W825" s="73" t="s">
        <v>612</v>
      </c>
      <c r="X825" s="73" t="s">
        <v>618</v>
      </c>
      <c r="Y825" s="28" t="str">
        <f t="shared" si="24"/>
        <v>72020冷房店舗用有り</v>
      </c>
      <c r="Z825" s="51">
        <v>-1.38</v>
      </c>
      <c r="AA825" s="51">
        <v>2.38</v>
      </c>
      <c r="AB825" s="52">
        <v>1.0581</v>
      </c>
      <c r="AC825" s="52">
        <v>1.7705</v>
      </c>
      <c r="AD825" s="31">
        <f>省エネ計算フォーマット【EHP】!$P$162/100</f>
        <v>0</v>
      </c>
      <c r="AE825" s="32">
        <f t="shared" si="25"/>
        <v>1.77</v>
      </c>
    </row>
    <row r="826" spans="20:31">
      <c r="T826" s="73">
        <v>7</v>
      </c>
      <c r="U826" s="73">
        <v>2020</v>
      </c>
      <c r="V826" s="73" t="s">
        <v>613</v>
      </c>
      <c r="W826" s="73" t="s">
        <v>606</v>
      </c>
      <c r="X826" s="73" t="s">
        <v>618</v>
      </c>
      <c r="Y826" s="28" t="str">
        <f t="shared" si="24"/>
        <v>72020冷房ビル用マルチ有り</v>
      </c>
      <c r="Z826" s="51">
        <v>-1.68</v>
      </c>
      <c r="AA826" s="51">
        <v>2.68</v>
      </c>
      <c r="AB826" s="52">
        <v>1.0788</v>
      </c>
      <c r="AC826" s="52">
        <v>2.0053000000000001</v>
      </c>
      <c r="AD826" s="31">
        <f>省エネ計算フォーマット【EHP】!$P$162/100</f>
        <v>0</v>
      </c>
      <c r="AE826" s="32">
        <f t="shared" si="25"/>
        <v>2.0049999999999999</v>
      </c>
    </row>
    <row r="827" spans="20:31">
      <c r="T827" s="73">
        <v>7</v>
      </c>
      <c r="U827" s="73">
        <v>2020</v>
      </c>
      <c r="V827" s="73" t="s">
        <v>613</v>
      </c>
      <c r="W827" s="73" t="s">
        <v>607</v>
      </c>
      <c r="X827" s="73" t="s">
        <v>618</v>
      </c>
      <c r="Y827" s="28" t="str">
        <f t="shared" si="24"/>
        <v>72020冷房設備用有り</v>
      </c>
      <c r="Z827" s="51">
        <v>-0.62</v>
      </c>
      <c r="AA827" s="51">
        <v>1.62</v>
      </c>
      <c r="AB827" s="52">
        <v>1.0472999999999999</v>
      </c>
      <c r="AC827" s="52">
        <v>1.2032</v>
      </c>
      <c r="AD827" s="31">
        <f>省エネ計算フォーマット【EHP】!$P$162/100</f>
        <v>0</v>
      </c>
      <c r="AE827" s="32">
        <f t="shared" si="25"/>
        <v>1.2030000000000001</v>
      </c>
    </row>
    <row r="828" spans="20:31">
      <c r="T828" s="73">
        <v>7</v>
      </c>
      <c r="U828" s="73">
        <v>2020</v>
      </c>
      <c r="V828" s="73" t="s">
        <v>613</v>
      </c>
      <c r="W828" s="73" t="s">
        <v>612</v>
      </c>
      <c r="X828" s="73" t="s">
        <v>702</v>
      </c>
      <c r="Y828" s="28" t="str">
        <f t="shared" si="24"/>
        <v>72020冷房店舗用無し（一定速）</v>
      </c>
      <c r="Z828" s="51">
        <v>0.25</v>
      </c>
      <c r="AA828" s="51">
        <v>0.75</v>
      </c>
      <c r="AB828" s="52">
        <v>0.25</v>
      </c>
      <c r="AC828" s="52">
        <v>0.75</v>
      </c>
      <c r="AD828" s="31">
        <f>省エネ計算フォーマット【EHP】!$P$162/100</f>
        <v>0</v>
      </c>
      <c r="AE828" s="32">
        <f t="shared" si="25"/>
        <v>0.75</v>
      </c>
    </row>
    <row r="829" spans="20:31">
      <c r="T829" s="73">
        <v>7</v>
      </c>
      <c r="U829" s="73">
        <v>2020</v>
      </c>
      <c r="V829" s="73" t="s">
        <v>613</v>
      </c>
      <c r="W829" s="73" t="s">
        <v>606</v>
      </c>
      <c r="X829" s="73" t="s">
        <v>702</v>
      </c>
      <c r="Y829" s="28" t="str">
        <f t="shared" si="24"/>
        <v>72020冷房ビル用マルチ無し（一定速）</v>
      </c>
      <c r="Z829" s="51">
        <v>0.25</v>
      </c>
      <c r="AA829" s="51">
        <v>0.75</v>
      </c>
      <c r="AB829" s="52">
        <v>0.25</v>
      </c>
      <c r="AC829" s="52">
        <v>0.75</v>
      </c>
      <c r="AD829" s="31">
        <f>省エネ計算フォーマット【EHP】!$P$162/100</f>
        <v>0</v>
      </c>
      <c r="AE829" s="32">
        <f t="shared" si="25"/>
        <v>0.75</v>
      </c>
    </row>
    <row r="830" spans="20:31">
      <c r="T830" s="73">
        <v>7</v>
      </c>
      <c r="U830" s="73">
        <v>2020</v>
      </c>
      <c r="V830" s="73" t="s">
        <v>613</v>
      </c>
      <c r="W830" s="73" t="s">
        <v>607</v>
      </c>
      <c r="X830" s="73" t="s">
        <v>702</v>
      </c>
      <c r="Y830" s="28" t="str">
        <f t="shared" si="24"/>
        <v>72020冷房設備用無し（一定速）</v>
      </c>
      <c r="Z830" s="51">
        <v>0.25</v>
      </c>
      <c r="AA830" s="51">
        <v>0.75</v>
      </c>
      <c r="AB830" s="52">
        <v>0.25</v>
      </c>
      <c r="AC830" s="52">
        <v>0.75</v>
      </c>
      <c r="AD830" s="31">
        <f>省エネ計算フォーマット【EHP】!$P$162/100</f>
        <v>0</v>
      </c>
      <c r="AE830" s="32">
        <f t="shared" si="25"/>
        <v>0.75</v>
      </c>
    </row>
    <row r="831" spans="20:31">
      <c r="T831" s="73">
        <v>7</v>
      </c>
      <c r="U831" s="73">
        <v>2020</v>
      </c>
      <c r="V831" s="73" t="s">
        <v>614</v>
      </c>
      <c r="W831" s="73" t="s">
        <v>612</v>
      </c>
      <c r="X831" s="73" t="s">
        <v>618</v>
      </c>
      <c r="Y831" s="28" t="str">
        <f t="shared" si="24"/>
        <v>72020暖房店舗用有り</v>
      </c>
      <c r="Z831" s="51">
        <v>-0.96</v>
      </c>
      <c r="AA831" s="51">
        <v>1.96</v>
      </c>
      <c r="AB831" s="52">
        <v>1.0862000000000001</v>
      </c>
      <c r="AC831" s="52">
        <v>1.4483999999999999</v>
      </c>
      <c r="AD831" s="31">
        <f>省エネ計算フォーマット【EHP】!$P$162/100</f>
        <v>0</v>
      </c>
      <c r="AE831" s="32">
        <f t="shared" si="25"/>
        <v>1.448</v>
      </c>
    </row>
    <row r="832" spans="20:31">
      <c r="T832" s="73">
        <v>7</v>
      </c>
      <c r="U832" s="73">
        <v>2020</v>
      </c>
      <c r="V832" s="73" t="s">
        <v>614</v>
      </c>
      <c r="W832" s="73" t="s">
        <v>606</v>
      </c>
      <c r="X832" s="73" t="s">
        <v>618</v>
      </c>
      <c r="Y832" s="28" t="str">
        <f t="shared" si="24"/>
        <v>72020暖房ビル用マルチ有り</v>
      </c>
      <c r="Z832" s="51">
        <v>-1.1000000000000001</v>
      </c>
      <c r="AA832" s="51">
        <v>2.1</v>
      </c>
      <c r="AB832" s="52">
        <v>1.0416000000000001</v>
      </c>
      <c r="AC832" s="52">
        <v>1.4596</v>
      </c>
      <c r="AD832" s="31">
        <f>省エネ計算フォーマット【EHP】!$P$162/100</f>
        <v>0</v>
      </c>
      <c r="AE832" s="32">
        <f t="shared" si="25"/>
        <v>1.4590000000000001</v>
      </c>
    </row>
    <row r="833" spans="20:31">
      <c r="T833" s="73">
        <v>7</v>
      </c>
      <c r="U833" s="73">
        <v>2020</v>
      </c>
      <c r="V833" s="73" t="s">
        <v>614</v>
      </c>
      <c r="W833" s="73" t="s">
        <v>607</v>
      </c>
      <c r="X833" s="73" t="s">
        <v>618</v>
      </c>
      <c r="Y833" s="28" t="str">
        <f t="shared" si="24"/>
        <v>72020暖房設備用有り</v>
      </c>
      <c r="Z833" s="51">
        <v>-0.46</v>
      </c>
      <c r="AA833" s="51">
        <v>1.46</v>
      </c>
      <c r="AB833" s="52">
        <v>0.94</v>
      </c>
      <c r="AC833" s="52">
        <v>1.1100000000000001</v>
      </c>
      <c r="AD833" s="31">
        <f>省エネ計算フォーマット【EHP】!$P$162/100</f>
        <v>0</v>
      </c>
      <c r="AE833" s="32">
        <f t="shared" si="25"/>
        <v>1.1100000000000001</v>
      </c>
    </row>
    <row r="834" spans="20:31">
      <c r="T834" s="73">
        <v>7</v>
      </c>
      <c r="U834" s="73">
        <v>2020</v>
      </c>
      <c r="V834" s="73" t="s">
        <v>614</v>
      </c>
      <c r="W834" s="73" t="s">
        <v>612</v>
      </c>
      <c r="X834" s="73" t="s">
        <v>702</v>
      </c>
      <c r="Y834" s="28" t="str">
        <f t="shared" si="24"/>
        <v>72020暖房店舗用無し（一定速）</v>
      </c>
      <c r="Z834" s="51">
        <v>0.25</v>
      </c>
      <c r="AA834" s="51">
        <v>0.75</v>
      </c>
      <c r="AB834" s="52">
        <v>0.25</v>
      </c>
      <c r="AC834" s="52">
        <v>0.75</v>
      </c>
      <c r="AD834" s="31">
        <f>省エネ計算フォーマット【EHP】!$P$162/100</f>
        <v>0</v>
      </c>
      <c r="AE834" s="32">
        <f t="shared" si="25"/>
        <v>0.75</v>
      </c>
    </row>
    <row r="835" spans="20:31">
      <c r="T835" s="73">
        <v>7</v>
      </c>
      <c r="U835" s="73">
        <v>2020</v>
      </c>
      <c r="V835" s="73" t="s">
        <v>614</v>
      </c>
      <c r="W835" s="73" t="s">
        <v>606</v>
      </c>
      <c r="X835" s="73" t="s">
        <v>702</v>
      </c>
      <c r="Y835" s="28" t="str">
        <f t="shared" si="24"/>
        <v>72020暖房ビル用マルチ無し（一定速）</v>
      </c>
      <c r="Z835" s="51">
        <v>0.25</v>
      </c>
      <c r="AA835" s="51">
        <v>0.75</v>
      </c>
      <c r="AB835" s="52">
        <v>0.25</v>
      </c>
      <c r="AC835" s="52">
        <v>0.75</v>
      </c>
      <c r="AD835" s="31">
        <f>省エネ計算フォーマット【EHP】!$P$162/100</f>
        <v>0</v>
      </c>
      <c r="AE835" s="32">
        <f t="shared" si="25"/>
        <v>0.75</v>
      </c>
    </row>
    <row r="836" spans="20:31">
      <c r="T836" s="73">
        <v>7</v>
      </c>
      <c r="U836" s="73">
        <v>2020</v>
      </c>
      <c r="V836" s="73" t="s">
        <v>614</v>
      </c>
      <c r="W836" s="73" t="s">
        <v>607</v>
      </c>
      <c r="X836" s="73" t="s">
        <v>702</v>
      </c>
      <c r="Y836" s="28" t="str">
        <f t="shared" si="24"/>
        <v>72020暖房設備用無し（一定速）</v>
      </c>
      <c r="Z836" s="51">
        <v>0.25</v>
      </c>
      <c r="AA836" s="51">
        <v>0.75</v>
      </c>
      <c r="AB836" s="52">
        <v>0.25</v>
      </c>
      <c r="AC836" s="52">
        <v>0.75</v>
      </c>
      <c r="AD836" s="31">
        <f>省エネ計算フォーマット【EHP】!$P$162/100</f>
        <v>0</v>
      </c>
      <c r="AE836" s="32">
        <f t="shared" si="25"/>
        <v>0.75</v>
      </c>
    </row>
    <row r="837" spans="20:31">
      <c r="T837" s="76">
        <v>7</v>
      </c>
      <c r="U837" s="76">
        <v>2024</v>
      </c>
      <c r="V837" s="76" t="s">
        <v>613</v>
      </c>
      <c r="W837" s="76" t="s">
        <v>612</v>
      </c>
      <c r="X837" s="76" t="s">
        <v>618</v>
      </c>
      <c r="Y837" s="55" t="str">
        <f t="shared" si="24"/>
        <v>72024冷房店舗用有り</v>
      </c>
      <c r="Z837" s="56">
        <v>-1.58</v>
      </c>
      <c r="AA837" s="56">
        <v>2.58</v>
      </c>
      <c r="AB837" s="57">
        <v>1.0629999999999999</v>
      </c>
      <c r="AC837" s="57">
        <v>1.9193</v>
      </c>
      <c r="AD837" s="31">
        <f>省エネ計算フォーマット【EHP】!$P$162/100</f>
        <v>0</v>
      </c>
      <c r="AE837" s="37">
        <f t="shared" si="25"/>
        <v>1.919</v>
      </c>
    </row>
    <row r="838" spans="20:31">
      <c r="T838" s="76">
        <v>7</v>
      </c>
      <c r="U838" s="76">
        <v>2024</v>
      </c>
      <c r="V838" s="76" t="s">
        <v>613</v>
      </c>
      <c r="W838" s="76" t="s">
        <v>606</v>
      </c>
      <c r="X838" s="76" t="s">
        <v>618</v>
      </c>
      <c r="Y838" s="55" t="str">
        <f t="shared" si="24"/>
        <v>72024冷房ビル用マルチ有り</v>
      </c>
      <c r="Z838" s="56">
        <v>-1.6</v>
      </c>
      <c r="AA838" s="56">
        <v>2.6</v>
      </c>
      <c r="AB838" s="57">
        <v>1.0759000000000001</v>
      </c>
      <c r="AC838" s="57">
        <v>1.931</v>
      </c>
      <c r="AD838" s="31">
        <f>省エネ計算フォーマット【EHP】!$P$162/100</f>
        <v>0</v>
      </c>
      <c r="AE838" s="37">
        <f t="shared" si="25"/>
        <v>1.931</v>
      </c>
    </row>
    <row r="839" spans="20:31">
      <c r="T839" s="76">
        <v>7</v>
      </c>
      <c r="U839" s="76">
        <v>2024</v>
      </c>
      <c r="V839" s="76" t="s">
        <v>613</v>
      </c>
      <c r="W839" s="76" t="s">
        <v>607</v>
      </c>
      <c r="X839" s="76" t="s">
        <v>618</v>
      </c>
      <c r="Y839" s="55" t="str">
        <f t="shared" si="24"/>
        <v>72024冷房設備用有り</v>
      </c>
      <c r="Z839" s="56">
        <v>-0.6</v>
      </c>
      <c r="AA839" s="56">
        <v>1.6</v>
      </c>
      <c r="AB839" s="57">
        <v>1.0467</v>
      </c>
      <c r="AC839" s="57">
        <v>1.1882999999999999</v>
      </c>
      <c r="AD839" s="31">
        <f>省エネ計算フォーマット【EHP】!$P$162/100</f>
        <v>0</v>
      </c>
      <c r="AE839" s="37">
        <f t="shared" si="25"/>
        <v>1.1879999999999999</v>
      </c>
    </row>
    <row r="840" spans="20:31">
      <c r="T840" s="76">
        <v>7</v>
      </c>
      <c r="U840" s="76">
        <v>2024</v>
      </c>
      <c r="V840" s="76" t="s">
        <v>613</v>
      </c>
      <c r="W840" s="76" t="s">
        <v>612</v>
      </c>
      <c r="X840" s="76" t="s">
        <v>702</v>
      </c>
      <c r="Y840" s="55" t="str">
        <f t="shared" si="24"/>
        <v>72024冷房店舗用無し（一定速）</v>
      </c>
      <c r="Z840" s="56">
        <v>0.25</v>
      </c>
      <c r="AA840" s="56">
        <v>0.75</v>
      </c>
      <c r="AB840" s="57">
        <v>0.25</v>
      </c>
      <c r="AC840" s="57">
        <v>0.75</v>
      </c>
      <c r="AD840" s="31">
        <f>省エネ計算フォーマット【EHP】!$P$162/100</f>
        <v>0</v>
      </c>
      <c r="AE840" s="37">
        <f t="shared" si="25"/>
        <v>0.75</v>
      </c>
    </row>
    <row r="841" spans="20:31">
      <c r="T841" s="76">
        <v>7</v>
      </c>
      <c r="U841" s="76">
        <v>2024</v>
      </c>
      <c r="V841" s="76" t="s">
        <v>613</v>
      </c>
      <c r="W841" s="76" t="s">
        <v>606</v>
      </c>
      <c r="X841" s="76" t="s">
        <v>702</v>
      </c>
      <c r="Y841" s="55" t="str">
        <f t="shared" si="24"/>
        <v>72024冷房ビル用マルチ無し（一定速）</v>
      </c>
      <c r="Z841" s="56">
        <v>0.25</v>
      </c>
      <c r="AA841" s="56">
        <v>0.75</v>
      </c>
      <c r="AB841" s="57">
        <v>0.25</v>
      </c>
      <c r="AC841" s="57">
        <v>0.75</v>
      </c>
      <c r="AD841" s="31">
        <f>省エネ計算フォーマット【EHP】!$P$162/100</f>
        <v>0</v>
      </c>
      <c r="AE841" s="37">
        <f t="shared" si="25"/>
        <v>0.75</v>
      </c>
    </row>
    <row r="842" spans="20:31">
      <c r="T842" s="76">
        <v>7</v>
      </c>
      <c r="U842" s="76">
        <v>2024</v>
      </c>
      <c r="V842" s="76" t="s">
        <v>613</v>
      </c>
      <c r="W842" s="76" t="s">
        <v>607</v>
      </c>
      <c r="X842" s="76" t="s">
        <v>702</v>
      </c>
      <c r="Y842" s="55" t="str">
        <f t="shared" ref="Y842:Y905" si="26">T842&amp;U842&amp;V842&amp;W842&amp;X842</f>
        <v>72024冷房設備用無し（一定速）</v>
      </c>
      <c r="Z842" s="56">
        <v>0.25</v>
      </c>
      <c r="AA842" s="56">
        <v>0.75</v>
      </c>
      <c r="AB842" s="57">
        <v>0.25</v>
      </c>
      <c r="AC842" s="57">
        <v>0.75</v>
      </c>
      <c r="AD842" s="31">
        <f>省エネ計算フォーマット【EHP】!$P$162/100</f>
        <v>0</v>
      </c>
      <c r="AE842" s="37">
        <f t="shared" si="25"/>
        <v>0.75</v>
      </c>
    </row>
    <row r="843" spans="20:31">
      <c r="T843" s="76">
        <v>7</v>
      </c>
      <c r="U843" s="76">
        <v>2024</v>
      </c>
      <c r="V843" s="76" t="s">
        <v>614</v>
      </c>
      <c r="W843" s="76" t="s">
        <v>612</v>
      </c>
      <c r="X843" s="76" t="s">
        <v>618</v>
      </c>
      <c r="Y843" s="55" t="str">
        <f t="shared" si="26"/>
        <v>72024暖房店舗用有り</v>
      </c>
      <c r="Z843" s="56">
        <v>-1.04</v>
      </c>
      <c r="AA843" s="56">
        <v>2.04</v>
      </c>
      <c r="AB843" s="57">
        <v>1.0898000000000001</v>
      </c>
      <c r="AC843" s="57">
        <v>1.5076000000000001</v>
      </c>
      <c r="AD843" s="31">
        <f>省エネ計算フォーマット【EHP】!$P$162/100</f>
        <v>0</v>
      </c>
      <c r="AE843" s="37">
        <f t="shared" si="25"/>
        <v>1.5069999999999999</v>
      </c>
    </row>
    <row r="844" spans="20:31">
      <c r="T844" s="76">
        <v>7</v>
      </c>
      <c r="U844" s="76">
        <v>2024</v>
      </c>
      <c r="V844" s="76" t="s">
        <v>614</v>
      </c>
      <c r="W844" s="76" t="s">
        <v>606</v>
      </c>
      <c r="X844" s="76" t="s">
        <v>618</v>
      </c>
      <c r="Y844" s="55" t="str">
        <f t="shared" si="26"/>
        <v>72024暖房ビル用マルチ有り</v>
      </c>
      <c r="Z844" s="56">
        <v>-1.1399999999999999</v>
      </c>
      <c r="AA844" s="56">
        <v>2.14</v>
      </c>
      <c r="AB844" s="57">
        <v>1.0454000000000001</v>
      </c>
      <c r="AC844" s="57">
        <v>1.5936999999999999</v>
      </c>
      <c r="AD844" s="31">
        <f>省エネ計算フォーマット【EHP】!$P$162/100</f>
        <v>0</v>
      </c>
      <c r="AE844" s="37">
        <f t="shared" ref="AE844:AE907" si="27">ROUNDDOWN(IF(AD844&gt;=0.25,Z844*AD844+AA844,AB844*AD844+AC844),3)</f>
        <v>1.593</v>
      </c>
    </row>
    <row r="845" spans="20:31">
      <c r="T845" s="76">
        <v>7</v>
      </c>
      <c r="U845" s="76">
        <v>2024</v>
      </c>
      <c r="V845" s="76" t="s">
        <v>614</v>
      </c>
      <c r="W845" s="76" t="s">
        <v>607</v>
      </c>
      <c r="X845" s="76" t="s">
        <v>618</v>
      </c>
      <c r="Y845" s="55" t="str">
        <f t="shared" si="26"/>
        <v>72024暖房設備用有り</v>
      </c>
      <c r="Z845" s="56">
        <v>-0.57999999999999996</v>
      </c>
      <c r="AA845" s="56">
        <v>1.58</v>
      </c>
      <c r="AB845" s="57">
        <v>1.0335000000000001</v>
      </c>
      <c r="AC845" s="57">
        <v>1.1766000000000001</v>
      </c>
      <c r="AD845" s="31">
        <f>省エネ計算フォーマット【EHP】!$P$162/100</f>
        <v>0</v>
      </c>
      <c r="AE845" s="37">
        <f t="shared" si="27"/>
        <v>1.1759999999999999</v>
      </c>
    </row>
    <row r="846" spans="20:31">
      <c r="T846" s="76">
        <v>7</v>
      </c>
      <c r="U846" s="76">
        <v>2024</v>
      </c>
      <c r="V846" s="76" t="s">
        <v>614</v>
      </c>
      <c r="W846" s="76" t="s">
        <v>612</v>
      </c>
      <c r="X846" s="76" t="s">
        <v>702</v>
      </c>
      <c r="Y846" s="55" t="str">
        <f t="shared" si="26"/>
        <v>72024暖房店舗用無し（一定速）</v>
      </c>
      <c r="Z846" s="56">
        <v>0.25</v>
      </c>
      <c r="AA846" s="56">
        <v>0.75</v>
      </c>
      <c r="AB846" s="57">
        <v>0.25</v>
      </c>
      <c r="AC846" s="57">
        <v>0.75</v>
      </c>
      <c r="AD846" s="31">
        <f>省エネ計算フォーマット【EHP】!$P$162/100</f>
        <v>0</v>
      </c>
      <c r="AE846" s="37">
        <f t="shared" si="27"/>
        <v>0.75</v>
      </c>
    </row>
    <row r="847" spans="20:31">
      <c r="T847" s="76">
        <v>7</v>
      </c>
      <c r="U847" s="76">
        <v>2024</v>
      </c>
      <c r="V847" s="76" t="s">
        <v>614</v>
      </c>
      <c r="W847" s="76" t="s">
        <v>606</v>
      </c>
      <c r="X847" s="76" t="s">
        <v>702</v>
      </c>
      <c r="Y847" s="55" t="str">
        <f t="shared" si="26"/>
        <v>72024暖房ビル用マルチ無し（一定速）</v>
      </c>
      <c r="Z847" s="56">
        <v>0.25</v>
      </c>
      <c r="AA847" s="56">
        <v>0.75</v>
      </c>
      <c r="AB847" s="57">
        <v>0.25</v>
      </c>
      <c r="AC847" s="57">
        <v>0.75</v>
      </c>
      <c r="AD847" s="31">
        <f>省エネ計算フォーマット【EHP】!$P$162/100</f>
        <v>0</v>
      </c>
      <c r="AE847" s="37">
        <f t="shared" si="27"/>
        <v>0.75</v>
      </c>
    </row>
    <row r="848" spans="20:31">
      <c r="T848" s="76">
        <v>7</v>
      </c>
      <c r="U848" s="76">
        <v>2024</v>
      </c>
      <c r="V848" s="76" t="s">
        <v>614</v>
      </c>
      <c r="W848" s="76" t="s">
        <v>607</v>
      </c>
      <c r="X848" s="76" t="s">
        <v>702</v>
      </c>
      <c r="Y848" s="55" t="str">
        <f t="shared" si="26"/>
        <v>72024暖房設備用無し（一定速）</v>
      </c>
      <c r="Z848" s="56">
        <v>0.25</v>
      </c>
      <c r="AA848" s="56">
        <v>0.75</v>
      </c>
      <c r="AB848" s="57">
        <v>0.25</v>
      </c>
      <c r="AC848" s="57">
        <v>0.75</v>
      </c>
      <c r="AD848" s="31">
        <f>省エネ計算フォーマット【EHP】!$P$162/100</f>
        <v>0</v>
      </c>
      <c r="AE848" s="37">
        <f t="shared" si="27"/>
        <v>0.75</v>
      </c>
    </row>
    <row r="849" spans="20:31">
      <c r="T849" s="73">
        <v>8</v>
      </c>
      <c r="U849" s="73">
        <v>1995</v>
      </c>
      <c r="V849" s="73" t="s">
        <v>19</v>
      </c>
      <c r="W849" s="73" t="s">
        <v>612</v>
      </c>
      <c r="X849" s="73" t="s">
        <v>618</v>
      </c>
      <c r="Y849" s="28" t="str">
        <f t="shared" si="26"/>
        <v>81995冷房店舗用有り</v>
      </c>
      <c r="Z849" s="51">
        <v>0.32</v>
      </c>
      <c r="AA849" s="51">
        <v>0.68</v>
      </c>
      <c r="AB849" s="52">
        <v>1.0165999999999999</v>
      </c>
      <c r="AC849" s="52">
        <v>0.50590000000000002</v>
      </c>
      <c r="AD849" s="31">
        <f>省エネ計算フォーマット【EHP】!$Q$162/100</f>
        <v>0</v>
      </c>
      <c r="AE849" s="32">
        <f t="shared" si="27"/>
        <v>0.505</v>
      </c>
    </row>
    <row r="850" spans="20:31">
      <c r="T850" s="73">
        <v>8</v>
      </c>
      <c r="U850" s="73">
        <v>1995</v>
      </c>
      <c r="V850" s="73" t="s">
        <v>19</v>
      </c>
      <c r="W850" s="73" t="s">
        <v>606</v>
      </c>
      <c r="X850" s="73" t="s">
        <v>618</v>
      </c>
      <c r="Y850" s="28" t="str">
        <f t="shared" si="26"/>
        <v>81995冷房ビル用マルチ有り</v>
      </c>
      <c r="Z850" s="51">
        <v>-0.218</v>
      </c>
      <c r="AA850" s="51">
        <v>1.218</v>
      </c>
      <c r="AB850" s="52">
        <v>1.0356000000000001</v>
      </c>
      <c r="AC850" s="52">
        <v>0.90459999999999996</v>
      </c>
      <c r="AD850" s="31">
        <f>省エネ計算フォーマット【EHP】!$Q$162/100</f>
        <v>0</v>
      </c>
      <c r="AE850" s="32">
        <f t="shared" si="27"/>
        <v>0.90400000000000003</v>
      </c>
    </row>
    <row r="851" spans="20:31">
      <c r="T851" s="73">
        <v>8</v>
      </c>
      <c r="U851" s="73">
        <v>1995</v>
      </c>
      <c r="V851" s="73" t="s">
        <v>19</v>
      </c>
      <c r="W851" s="73" t="s">
        <v>607</v>
      </c>
      <c r="X851" s="73" t="s">
        <v>618</v>
      </c>
      <c r="Y851" s="28" t="str">
        <f t="shared" si="26"/>
        <v>81995冷房設備用有り</v>
      </c>
      <c r="Z851" s="51">
        <v>0.25</v>
      </c>
      <c r="AA851" s="51">
        <v>0.75</v>
      </c>
      <c r="AB851" s="52">
        <v>1.0219</v>
      </c>
      <c r="AC851" s="52">
        <v>0.55700000000000005</v>
      </c>
      <c r="AD851" s="31">
        <f>省エネ計算フォーマット【EHP】!$Q$162/100</f>
        <v>0</v>
      </c>
      <c r="AE851" s="32">
        <f t="shared" si="27"/>
        <v>0.55700000000000005</v>
      </c>
    </row>
    <row r="852" spans="20:31">
      <c r="T852" s="73">
        <v>8</v>
      </c>
      <c r="U852" s="73">
        <v>1995</v>
      </c>
      <c r="V852" s="73" t="s">
        <v>19</v>
      </c>
      <c r="W852" s="73" t="s">
        <v>612</v>
      </c>
      <c r="X852" s="73" t="s">
        <v>702</v>
      </c>
      <c r="Y852" s="28" t="str">
        <f t="shared" si="26"/>
        <v>81995冷房店舗用無し（一定速）</v>
      </c>
      <c r="Z852" s="51">
        <v>0.26</v>
      </c>
      <c r="AA852" s="51">
        <v>0.74</v>
      </c>
      <c r="AB852" s="52">
        <v>0.26</v>
      </c>
      <c r="AC852" s="52">
        <v>0.74</v>
      </c>
      <c r="AD852" s="31">
        <f>省エネ計算フォーマット【EHP】!$Q$162/100</f>
        <v>0</v>
      </c>
      <c r="AE852" s="32">
        <f t="shared" si="27"/>
        <v>0.74</v>
      </c>
    </row>
    <row r="853" spans="20:31">
      <c r="T853" s="73">
        <v>8</v>
      </c>
      <c r="U853" s="73">
        <v>1995</v>
      </c>
      <c r="V853" s="73" t="s">
        <v>19</v>
      </c>
      <c r="W853" s="73" t="s">
        <v>606</v>
      </c>
      <c r="X853" s="73" t="s">
        <v>702</v>
      </c>
      <c r="Y853" s="28" t="str">
        <f t="shared" si="26"/>
        <v>81995冷房ビル用マルチ無し（一定速）</v>
      </c>
      <c r="Z853" s="51">
        <v>0.26</v>
      </c>
      <c r="AA853" s="51">
        <v>0.74</v>
      </c>
      <c r="AB853" s="52">
        <v>0.26</v>
      </c>
      <c r="AC853" s="52">
        <v>0.74</v>
      </c>
      <c r="AD853" s="31">
        <f>省エネ計算フォーマット【EHP】!$Q$162/100</f>
        <v>0</v>
      </c>
      <c r="AE853" s="32">
        <f t="shared" si="27"/>
        <v>0.74</v>
      </c>
    </row>
    <row r="854" spans="20:31">
      <c r="T854" s="73">
        <v>8</v>
      </c>
      <c r="U854" s="73">
        <v>1995</v>
      </c>
      <c r="V854" s="73" t="s">
        <v>19</v>
      </c>
      <c r="W854" s="73" t="s">
        <v>607</v>
      </c>
      <c r="X854" s="73" t="s">
        <v>702</v>
      </c>
      <c r="Y854" s="28" t="str">
        <f t="shared" si="26"/>
        <v>81995冷房設備用無し（一定速）</v>
      </c>
      <c r="Z854" s="51">
        <v>0.26</v>
      </c>
      <c r="AA854" s="51">
        <v>0.74</v>
      </c>
      <c r="AB854" s="52">
        <v>0.26</v>
      </c>
      <c r="AC854" s="52">
        <v>0.74</v>
      </c>
      <c r="AD854" s="31">
        <f>省エネ計算フォーマット【EHP】!$Q$162/100</f>
        <v>0</v>
      </c>
      <c r="AE854" s="32">
        <f t="shared" si="27"/>
        <v>0.74</v>
      </c>
    </row>
    <row r="855" spans="20:31">
      <c r="T855" s="73">
        <v>8</v>
      </c>
      <c r="U855" s="73">
        <v>1995</v>
      </c>
      <c r="V855" s="73" t="s">
        <v>20</v>
      </c>
      <c r="W855" s="73" t="s">
        <v>612</v>
      </c>
      <c r="X855" s="73" t="s">
        <v>618</v>
      </c>
      <c r="Y855" s="28" t="str">
        <f t="shared" si="26"/>
        <v>81995暖房店舗用有り</v>
      </c>
      <c r="Z855" s="51">
        <v>0.374</v>
      </c>
      <c r="AA855" s="51">
        <v>0.626</v>
      </c>
      <c r="AB855" s="52">
        <v>1.0275000000000001</v>
      </c>
      <c r="AC855" s="52">
        <v>0.46260000000000001</v>
      </c>
      <c r="AD855" s="31">
        <f>省エネ計算フォーマット【EHP】!$Q$162/100</f>
        <v>0</v>
      </c>
      <c r="AE855" s="32">
        <f t="shared" si="27"/>
        <v>0.46200000000000002</v>
      </c>
    </row>
    <row r="856" spans="20:31">
      <c r="T856" s="73">
        <v>8</v>
      </c>
      <c r="U856" s="73">
        <v>1995</v>
      </c>
      <c r="V856" s="73" t="s">
        <v>20</v>
      </c>
      <c r="W856" s="73" t="s">
        <v>606</v>
      </c>
      <c r="X856" s="73" t="s">
        <v>618</v>
      </c>
      <c r="Y856" s="28" t="str">
        <f t="shared" si="26"/>
        <v>81995暖房ビル用マルチ有り</v>
      </c>
      <c r="Z856" s="51">
        <v>-0.112</v>
      </c>
      <c r="AA856" s="51">
        <v>1.1120000000000001</v>
      </c>
      <c r="AB856" s="52">
        <v>1.0236000000000001</v>
      </c>
      <c r="AC856" s="52">
        <v>0.82809999999999995</v>
      </c>
      <c r="AD856" s="31">
        <f>省エネ計算フォーマット【EHP】!$Q$162/100</f>
        <v>0</v>
      </c>
      <c r="AE856" s="32">
        <f t="shared" si="27"/>
        <v>0.82799999999999996</v>
      </c>
    </row>
    <row r="857" spans="20:31">
      <c r="T857" s="73">
        <v>8</v>
      </c>
      <c r="U857" s="73">
        <v>1995</v>
      </c>
      <c r="V857" s="73" t="s">
        <v>20</v>
      </c>
      <c r="W857" s="73" t="s">
        <v>607</v>
      </c>
      <c r="X857" s="73" t="s">
        <v>618</v>
      </c>
      <c r="Y857" s="28" t="str">
        <f t="shared" si="26"/>
        <v>81995暖房設備用有り</v>
      </c>
      <c r="Z857" s="51">
        <v>0.25</v>
      </c>
      <c r="AA857" s="51">
        <v>0.75</v>
      </c>
      <c r="AB857" s="52">
        <v>1.0159</v>
      </c>
      <c r="AC857" s="52">
        <v>0.5585</v>
      </c>
      <c r="AD857" s="31">
        <f>省エネ計算フォーマット【EHP】!$Q$162/100</f>
        <v>0</v>
      </c>
      <c r="AE857" s="32">
        <f t="shared" si="27"/>
        <v>0.55800000000000005</v>
      </c>
    </row>
    <row r="858" spans="20:31">
      <c r="T858" s="73">
        <v>8</v>
      </c>
      <c r="U858" s="73">
        <v>1995</v>
      </c>
      <c r="V858" s="73" t="s">
        <v>20</v>
      </c>
      <c r="W858" s="73" t="s">
        <v>612</v>
      </c>
      <c r="X858" s="73" t="s">
        <v>702</v>
      </c>
      <c r="Y858" s="28" t="str">
        <f t="shared" si="26"/>
        <v>81995暖房店舗用無し（一定速）</v>
      </c>
      <c r="Z858" s="51">
        <v>0.26</v>
      </c>
      <c r="AA858" s="51">
        <v>0.74</v>
      </c>
      <c r="AB858" s="52">
        <v>0.26</v>
      </c>
      <c r="AC858" s="52">
        <v>0.74</v>
      </c>
      <c r="AD858" s="31">
        <f>省エネ計算フォーマット【EHP】!$Q$162/100</f>
        <v>0</v>
      </c>
      <c r="AE858" s="32">
        <f t="shared" si="27"/>
        <v>0.74</v>
      </c>
    </row>
    <row r="859" spans="20:31">
      <c r="T859" s="73">
        <v>8</v>
      </c>
      <c r="U859" s="73">
        <v>1995</v>
      </c>
      <c r="V859" s="73" t="s">
        <v>20</v>
      </c>
      <c r="W859" s="73" t="s">
        <v>606</v>
      </c>
      <c r="X859" s="73" t="s">
        <v>702</v>
      </c>
      <c r="Y859" s="28" t="str">
        <f t="shared" si="26"/>
        <v>81995暖房ビル用マルチ無し（一定速）</v>
      </c>
      <c r="Z859" s="51">
        <v>0.26</v>
      </c>
      <c r="AA859" s="51">
        <v>0.74</v>
      </c>
      <c r="AB859" s="52">
        <v>0.26</v>
      </c>
      <c r="AC859" s="52">
        <v>0.74</v>
      </c>
      <c r="AD859" s="31">
        <f>省エネ計算フォーマット【EHP】!$Q$162/100</f>
        <v>0</v>
      </c>
      <c r="AE859" s="32">
        <f t="shared" si="27"/>
        <v>0.74</v>
      </c>
    </row>
    <row r="860" spans="20:31">
      <c r="T860" s="73">
        <v>8</v>
      </c>
      <c r="U860" s="73">
        <v>1995</v>
      </c>
      <c r="V860" s="73" t="s">
        <v>20</v>
      </c>
      <c r="W860" s="73" t="s">
        <v>607</v>
      </c>
      <c r="X860" s="73" t="s">
        <v>702</v>
      </c>
      <c r="Y860" s="28" t="str">
        <f t="shared" si="26"/>
        <v>81995暖房設備用無し（一定速）</v>
      </c>
      <c r="Z860" s="51">
        <v>0.26</v>
      </c>
      <c r="AA860" s="51">
        <v>0.74</v>
      </c>
      <c r="AB860" s="52">
        <v>0.26</v>
      </c>
      <c r="AC860" s="52">
        <v>0.74</v>
      </c>
      <c r="AD860" s="31">
        <f>省エネ計算フォーマット【EHP】!$Q$162/100</f>
        <v>0</v>
      </c>
      <c r="AE860" s="32">
        <f t="shared" si="27"/>
        <v>0.74</v>
      </c>
    </row>
    <row r="861" spans="20:31">
      <c r="T861" s="73">
        <v>8</v>
      </c>
      <c r="U861" s="73">
        <v>2005</v>
      </c>
      <c r="V861" s="73" t="s">
        <v>19</v>
      </c>
      <c r="W861" s="73" t="s">
        <v>612</v>
      </c>
      <c r="X861" s="73" t="s">
        <v>618</v>
      </c>
      <c r="Y861" s="28" t="str">
        <f t="shared" si="26"/>
        <v>82005冷房店舗用有り</v>
      </c>
      <c r="Z861" s="51">
        <v>-0.86599999999999999</v>
      </c>
      <c r="AA861" s="51">
        <v>1.8660000000000001</v>
      </c>
      <c r="AB861" s="52">
        <v>1.0455000000000001</v>
      </c>
      <c r="AC861" s="52">
        <v>1.3880999999999999</v>
      </c>
      <c r="AD861" s="31">
        <f>省エネ計算フォーマット【EHP】!$Q$162/100</f>
        <v>0</v>
      </c>
      <c r="AE861" s="32">
        <f t="shared" si="27"/>
        <v>1.3879999999999999</v>
      </c>
    </row>
    <row r="862" spans="20:31">
      <c r="T862" s="73">
        <v>8</v>
      </c>
      <c r="U862" s="73">
        <v>2005</v>
      </c>
      <c r="V862" s="73" t="s">
        <v>19</v>
      </c>
      <c r="W862" s="73" t="s">
        <v>606</v>
      </c>
      <c r="X862" s="73" t="s">
        <v>618</v>
      </c>
      <c r="Y862" s="28" t="str">
        <f t="shared" si="26"/>
        <v>82005冷房ビル用マルチ有り</v>
      </c>
      <c r="Z862" s="51">
        <v>-0.68200000000000005</v>
      </c>
      <c r="AA862" s="51">
        <v>1.6819999999999999</v>
      </c>
      <c r="AB862" s="52">
        <v>1.0490999999999999</v>
      </c>
      <c r="AC862" s="52">
        <v>1.2492000000000001</v>
      </c>
      <c r="AD862" s="31">
        <f>省エネ計算フォーマット【EHP】!$Q$162/100</f>
        <v>0</v>
      </c>
      <c r="AE862" s="32">
        <f t="shared" si="27"/>
        <v>1.2490000000000001</v>
      </c>
    </row>
    <row r="863" spans="20:31">
      <c r="T863" s="73">
        <v>8</v>
      </c>
      <c r="U863" s="73">
        <v>2005</v>
      </c>
      <c r="V863" s="73" t="s">
        <v>19</v>
      </c>
      <c r="W863" s="73" t="s">
        <v>607</v>
      </c>
      <c r="X863" s="73" t="s">
        <v>618</v>
      </c>
      <c r="Y863" s="28" t="str">
        <f t="shared" si="26"/>
        <v>82005冷房設備用有り</v>
      </c>
      <c r="Z863" s="51">
        <v>-0.114</v>
      </c>
      <c r="AA863" s="51">
        <v>1.1140000000000001</v>
      </c>
      <c r="AB863" s="52">
        <v>1.0325</v>
      </c>
      <c r="AC863" s="52">
        <v>0.82740000000000002</v>
      </c>
      <c r="AD863" s="31">
        <f>省エネ計算フォーマット【EHP】!$Q$162/100</f>
        <v>0</v>
      </c>
      <c r="AE863" s="32">
        <f t="shared" si="27"/>
        <v>0.82699999999999996</v>
      </c>
    </row>
    <row r="864" spans="20:31">
      <c r="T864" s="73">
        <v>8</v>
      </c>
      <c r="U864" s="73">
        <v>2005</v>
      </c>
      <c r="V864" s="73" t="s">
        <v>19</v>
      </c>
      <c r="W864" s="73" t="s">
        <v>612</v>
      </c>
      <c r="X864" s="73" t="s">
        <v>702</v>
      </c>
      <c r="Y864" s="28" t="str">
        <f t="shared" si="26"/>
        <v>82005冷房店舗用無し（一定速）</v>
      </c>
      <c r="Z864" s="51">
        <v>0.25</v>
      </c>
      <c r="AA864" s="51">
        <v>0.75</v>
      </c>
      <c r="AB864" s="52">
        <v>0.25</v>
      </c>
      <c r="AC864" s="52">
        <v>0.75</v>
      </c>
      <c r="AD864" s="31">
        <f>省エネ計算フォーマット【EHP】!$Q$162/100</f>
        <v>0</v>
      </c>
      <c r="AE864" s="32">
        <f t="shared" si="27"/>
        <v>0.75</v>
      </c>
    </row>
    <row r="865" spans="20:31">
      <c r="T865" s="73">
        <v>8</v>
      </c>
      <c r="U865" s="73">
        <v>2005</v>
      </c>
      <c r="V865" s="73" t="s">
        <v>19</v>
      </c>
      <c r="W865" s="73" t="s">
        <v>606</v>
      </c>
      <c r="X865" s="73" t="s">
        <v>702</v>
      </c>
      <c r="Y865" s="28" t="str">
        <f t="shared" si="26"/>
        <v>82005冷房ビル用マルチ無し（一定速）</v>
      </c>
      <c r="Z865" s="51">
        <v>0.25</v>
      </c>
      <c r="AA865" s="51">
        <v>0.75</v>
      </c>
      <c r="AB865" s="52">
        <v>0.25</v>
      </c>
      <c r="AC865" s="52">
        <v>0.75</v>
      </c>
      <c r="AD865" s="31">
        <f>省エネ計算フォーマット【EHP】!$Q$162/100</f>
        <v>0</v>
      </c>
      <c r="AE865" s="32">
        <f t="shared" si="27"/>
        <v>0.75</v>
      </c>
    </row>
    <row r="866" spans="20:31">
      <c r="T866" s="73">
        <v>8</v>
      </c>
      <c r="U866" s="73">
        <v>2005</v>
      </c>
      <c r="V866" s="73" t="s">
        <v>19</v>
      </c>
      <c r="W866" s="73" t="s">
        <v>607</v>
      </c>
      <c r="X866" s="73" t="s">
        <v>702</v>
      </c>
      <c r="Y866" s="28" t="str">
        <f t="shared" si="26"/>
        <v>82005冷房設備用無し（一定速）</v>
      </c>
      <c r="Z866" s="51">
        <v>0.25</v>
      </c>
      <c r="AA866" s="51">
        <v>0.75</v>
      </c>
      <c r="AB866" s="52">
        <v>0.25</v>
      </c>
      <c r="AC866" s="52">
        <v>0.75</v>
      </c>
      <c r="AD866" s="31">
        <f>省エネ計算フォーマット【EHP】!$Q$162/100</f>
        <v>0</v>
      </c>
      <c r="AE866" s="32">
        <f t="shared" si="27"/>
        <v>0.75</v>
      </c>
    </row>
    <row r="867" spans="20:31">
      <c r="T867" s="73">
        <v>8</v>
      </c>
      <c r="U867" s="73">
        <v>2005</v>
      </c>
      <c r="V867" s="73" t="s">
        <v>20</v>
      </c>
      <c r="W867" s="73" t="s">
        <v>612</v>
      </c>
      <c r="X867" s="73" t="s">
        <v>618</v>
      </c>
      <c r="Y867" s="28" t="str">
        <f t="shared" si="26"/>
        <v>82005暖房店舗用有り</v>
      </c>
      <c r="Z867" s="51">
        <v>-0.65</v>
      </c>
      <c r="AA867" s="51">
        <v>1.65</v>
      </c>
      <c r="AB867" s="52">
        <v>1.0726</v>
      </c>
      <c r="AC867" s="52">
        <v>1.2194</v>
      </c>
      <c r="AD867" s="31">
        <f>省エネ計算フォーマット【EHP】!$Q$162/100</f>
        <v>0</v>
      </c>
      <c r="AE867" s="32">
        <f t="shared" si="27"/>
        <v>1.2190000000000001</v>
      </c>
    </row>
    <row r="868" spans="20:31">
      <c r="T868" s="73">
        <v>8</v>
      </c>
      <c r="U868" s="73">
        <v>2005</v>
      </c>
      <c r="V868" s="73" t="s">
        <v>20</v>
      </c>
      <c r="W868" s="73" t="s">
        <v>606</v>
      </c>
      <c r="X868" s="73" t="s">
        <v>618</v>
      </c>
      <c r="Y868" s="28" t="str">
        <f t="shared" si="26"/>
        <v>82005暖房ビル用マルチ有り</v>
      </c>
      <c r="Z868" s="51">
        <v>-0.56000000000000005</v>
      </c>
      <c r="AA868" s="51">
        <v>1.56</v>
      </c>
      <c r="AB868" s="52">
        <v>1.0330999999999999</v>
      </c>
      <c r="AC868" s="52">
        <v>1.1617</v>
      </c>
      <c r="AD868" s="31">
        <f>省エネ計算フォーマット【EHP】!$Q$162/100</f>
        <v>0</v>
      </c>
      <c r="AE868" s="32">
        <f t="shared" si="27"/>
        <v>1.161</v>
      </c>
    </row>
    <row r="869" spans="20:31">
      <c r="T869" s="73">
        <v>8</v>
      </c>
      <c r="U869" s="73">
        <v>2005</v>
      </c>
      <c r="V869" s="73" t="s">
        <v>20</v>
      </c>
      <c r="W869" s="73" t="s">
        <v>607</v>
      </c>
      <c r="X869" s="73" t="s">
        <v>618</v>
      </c>
      <c r="Y869" s="28" t="str">
        <f t="shared" si="26"/>
        <v>82005暖房設備用有り</v>
      </c>
      <c r="Z869" s="51">
        <v>-0.126</v>
      </c>
      <c r="AA869" s="51">
        <v>1.1259999999999999</v>
      </c>
      <c r="AB869" s="52">
        <v>1.0239</v>
      </c>
      <c r="AC869" s="52">
        <v>0.83850000000000002</v>
      </c>
      <c r="AD869" s="31">
        <f>省エネ計算フォーマット【EHP】!$Q$162/100</f>
        <v>0</v>
      </c>
      <c r="AE869" s="32">
        <f t="shared" si="27"/>
        <v>0.83799999999999997</v>
      </c>
    </row>
    <row r="870" spans="20:31">
      <c r="T870" s="73">
        <v>8</v>
      </c>
      <c r="U870" s="73">
        <v>2005</v>
      </c>
      <c r="V870" s="73" t="s">
        <v>20</v>
      </c>
      <c r="W870" s="73" t="s">
        <v>612</v>
      </c>
      <c r="X870" s="73" t="s">
        <v>702</v>
      </c>
      <c r="Y870" s="28" t="str">
        <f t="shared" si="26"/>
        <v>82005暖房店舗用無し（一定速）</v>
      </c>
      <c r="Z870" s="51">
        <v>0.25</v>
      </c>
      <c r="AA870" s="51">
        <v>0.75</v>
      </c>
      <c r="AB870" s="52">
        <v>0.25</v>
      </c>
      <c r="AC870" s="52">
        <v>0.75</v>
      </c>
      <c r="AD870" s="31">
        <f>省エネ計算フォーマット【EHP】!$Q$162/100</f>
        <v>0</v>
      </c>
      <c r="AE870" s="32">
        <f t="shared" si="27"/>
        <v>0.75</v>
      </c>
    </row>
    <row r="871" spans="20:31">
      <c r="T871" s="73">
        <v>8</v>
      </c>
      <c r="U871" s="73">
        <v>2005</v>
      </c>
      <c r="V871" s="73" t="s">
        <v>20</v>
      </c>
      <c r="W871" s="73" t="s">
        <v>606</v>
      </c>
      <c r="X871" s="73" t="s">
        <v>702</v>
      </c>
      <c r="Y871" s="28" t="str">
        <f t="shared" si="26"/>
        <v>82005暖房ビル用マルチ無し（一定速）</v>
      </c>
      <c r="Z871" s="51">
        <v>0.25</v>
      </c>
      <c r="AA871" s="51">
        <v>0.75</v>
      </c>
      <c r="AB871" s="52">
        <v>0.25</v>
      </c>
      <c r="AC871" s="52">
        <v>0.75</v>
      </c>
      <c r="AD871" s="31">
        <f>省エネ計算フォーマット【EHP】!$Q$162/100</f>
        <v>0</v>
      </c>
      <c r="AE871" s="32">
        <f t="shared" si="27"/>
        <v>0.75</v>
      </c>
    </row>
    <row r="872" spans="20:31">
      <c r="T872" s="73">
        <v>8</v>
      </c>
      <c r="U872" s="73">
        <v>2005</v>
      </c>
      <c r="V872" s="73" t="s">
        <v>20</v>
      </c>
      <c r="W872" s="73" t="s">
        <v>607</v>
      </c>
      <c r="X872" s="73" t="s">
        <v>702</v>
      </c>
      <c r="Y872" s="28" t="str">
        <f t="shared" si="26"/>
        <v>82005暖房設備用無し（一定速）</v>
      </c>
      <c r="Z872" s="51">
        <v>0.25</v>
      </c>
      <c r="AA872" s="51">
        <v>0.75</v>
      </c>
      <c r="AB872" s="52">
        <v>0.25</v>
      </c>
      <c r="AC872" s="52">
        <v>0.75</v>
      </c>
      <c r="AD872" s="31">
        <f>省エネ計算フォーマット【EHP】!$Q$162/100</f>
        <v>0</v>
      </c>
      <c r="AE872" s="32">
        <f t="shared" si="27"/>
        <v>0.75</v>
      </c>
    </row>
    <row r="873" spans="20:31">
      <c r="T873" s="73">
        <v>8</v>
      </c>
      <c r="U873" s="73">
        <v>2010</v>
      </c>
      <c r="V873" s="73" t="s">
        <v>19</v>
      </c>
      <c r="W873" s="73" t="s">
        <v>612</v>
      </c>
      <c r="X873" s="73" t="s">
        <v>618</v>
      </c>
      <c r="Y873" s="28" t="str">
        <f t="shared" si="26"/>
        <v>82010冷房店舗用有り</v>
      </c>
      <c r="Z873" s="51">
        <v>-1.1000000000000001</v>
      </c>
      <c r="AA873" s="51">
        <v>2.1</v>
      </c>
      <c r="AB873" s="52">
        <v>1.0511999999999999</v>
      </c>
      <c r="AC873" s="52">
        <v>1.5622</v>
      </c>
      <c r="AD873" s="31">
        <f>省エネ計算フォーマット【EHP】!$Q$162/100</f>
        <v>0</v>
      </c>
      <c r="AE873" s="32">
        <f t="shared" si="27"/>
        <v>1.5620000000000001</v>
      </c>
    </row>
    <row r="874" spans="20:31">
      <c r="T874" s="73">
        <v>8</v>
      </c>
      <c r="U874" s="73">
        <v>2010</v>
      </c>
      <c r="V874" s="73" t="s">
        <v>19</v>
      </c>
      <c r="W874" s="73" t="s">
        <v>606</v>
      </c>
      <c r="X874" s="73" t="s">
        <v>618</v>
      </c>
      <c r="Y874" s="28" t="str">
        <f t="shared" si="26"/>
        <v>82010冷房ビル用マルチ有り</v>
      </c>
      <c r="Z874" s="51">
        <v>-0.88</v>
      </c>
      <c r="AA874" s="51">
        <v>1.88</v>
      </c>
      <c r="AB874" s="52">
        <v>1.0548999999999999</v>
      </c>
      <c r="AC874" s="52">
        <v>1.3963000000000001</v>
      </c>
      <c r="AD874" s="31">
        <f>省エネ計算フォーマット【EHP】!$Q$162/100</f>
        <v>0</v>
      </c>
      <c r="AE874" s="32">
        <f t="shared" si="27"/>
        <v>1.3959999999999999</v>
      </c>
    </row>
    <row r="875" spans="20:31">
      <c r="T875" s="73">
        <v>8</v>
      </c>
      <c r="U875" s="73">
        <v>2010</v>
      </c>
      <c r="V875" s="73" t="s">
        <v>19</v>
      </c>
      <c r="W875" s="73" t="s">
        <v>607</v>
      </c>
      <c r="X875" s="73" t="s">
        <v>618</v>
      </c>
      <c r="Y875" s="28" t="str">
        <f t="shared" si="26"/>
        <v>82010冷房設備用有り</v>
      </c>
      <c r="Z875" s="51">
        <v>-0.26</v>
      </c>
      <c r="AA875" s="51">
        <v>1.26</v>
      </c>
      <c r="AB875" s="52">
        <v>1.1929000000000001</v>
      </c>
      <c r="AC875" s="52">
        <v>0.89680000000000004</v>
      </c>
      <c r="AD875" s="31">
        <f>省エネ計算フォーマット【EHP】!$Q$162/100</f>
        <v>0</v>
      </c>
      <c r="AE875" s="32">
        <f t="shared" si="27"/>
        <v>0.89600000000000002</v>
      </c>
    </row>
    <row r="876" spans="20:31">
      <c r="T876" s="73">
        <v>8</v>
      </c>
      <c r="U876" s="73">
        <v>2010</v>
      </c>
      <c r="V876" s="73" t="s">
        <v>19</v>
      </c>
      <c r="W876" s="73" t="s">
        <v>612</v>
      </c>
      <c r="X876" s="73" t="s">
        <v>702</v>
      </c>
      <c r="Y876" s="28" t="str">
        <f t="shared" si="26"/>
        <v>82010冷房店舗用無し（一定速）</v>
      </c>
      <c r="Z876" s="51">
        <v>0.25</v>
      </c>
      <c r="AA876" s="51">
        <v>0.75</v>
      </c>
      <c r="AB876" s="52">
        <v>0.25</v>
      </c>
      <c r="AC876" s="52">
        <v>0.75</v>
      </c>
      <c r="AD876" s="31">
        <f>省エネ計算フォーマット【EHP】!$Q$162/100</f>
        <v>0</v>
      </c>
      <c r="AE876" s="32">
        <f t="shared" si="27"/>
        <v>0.75</v>
      </c>
    </row>
    <row r="877" spans="20:31">
      <c r="T877" s="73">
        <v>8</v>
      </c>
      <c r="U877" s="73">
        <v>2010</v>
      </c>
      <c r="V877" s="73" t="s">
        <v>19</v>
      </c>
      <c r="W877" s="73" t="s">
        <v>606</v>
      </c>
      <c r="X877" s="73" t="s">
        <v>702</v>
      </c>
      <c r="Y877" s="28" t="str">
        <f t="shared" si="26"/>
        <v>82010冷房ビル用マルチ無し（一定速）</v>
      </c>
      <c r="Z877" s="51">
        <v>0.25</v>
      </c>
      <c r="AA877" s="51">
        <v>0.75</v>
      </c>
      <c r="AB877" s="52">
        <v>0.25</v>
      </c>
      <c r="AC877" s="52">
        <v>0.75</v>
      </c>
      <c r="AD877" s="31">
        <f>省エネ計算フォーマット【EHP】!$Q$162/100</f>
        <v>0</v>
      </c>
      <c r="AE877" s="32">
        <f t="shared" si="27"/>
        <v>0.75</v>
      </c>
    </row>
    <row r="878" spans="20:31">
      <c r="T878" s="73">
        <v>8</v>
      </c>
      <c r="U878" s="73">
        <v>2010</v>
      </c>
      <c r="V878" s="73" t="s">
        <v>19</v>
      </c>
      <c r="W878" s="73" t="s">
        <v>607</v>
      </c>
      <c r="X878" s="73" t="s">
        <v>702</v>
      </c>
      <c r="Y878" s="28" t="str">
        <f t="shared" si="26"/>
        <v>82010冷房設備用無し（一定速）</v>
      </c>
      <c r="Z878" s="51">
        <v>0.25</v>
      </c>
      <c r="AA878" s="51">
        <v>0.75</v>
      </c>
      <c r="AB878" s="52">
        <v>0.25</v>
      </c>
      <c r="AC878" s="52">
        <v>0.75</v>
      </c>
      <c r="AD878" s="31">
        <f>省エネ計算フォーマット【EHP】!$Q$162/100</f>
        <v>0</v>
      </c>
      <c r="AE878" s="32">
        <f t="shared" si="27"/>
        <v>0.75</v>
      </c>
    </row>
    <row r="879" spans="20:31">
      <c r="T879" s="73">
        <v>8</v>
      </c>
      <c r="U879" s="73">
        <v>2010</v>
      </c>
      <c r="V879" s="73" t="s">
        <v>20</v>
      </c>
      <c r="W879" s="73" t="s">
        <v>612</v>
      </c>
      <c r="X879" s="73" t="s">
        <v>618</v>
      </c>
      <c r="Y879" s="28" t="str">
        <f t="shared" si="26"/>
        <v>82010暖房店舗用有り</v>
      </c>
      <c r="Z879" s="51">
        <v>-0.72</v>
      </c>
      <c r="AA879" s="51">
        <v>1.72</v>
      </c>
      <c r="AB879" s="52">
        <v>1.0757000000000001</v>
      </c>
      <c r="AC879" s="52">
        <v>1.2710999999999999</v>
      </c>
      <c r="AD879" s="31">
        <f>省エネ計算フォーマット【EHP】!$Q$162/100</f>
        <v>0</v>
      </c>
      <c r="AE879" s="32">
        <f t="shared" si="27"/>
        <v>1.2709999999999999</v>
      </c>
    </row>
    <row r="880" spans="20:31">
      <c r="T880" s="73">
        <v>8</v>
      </c>
      <c r="U880" s="73">
        <v>2010</v>
      </c>
      <c r="V880" s="73" t="s">
        <v>20</v>
      </c>
      <c r="W880" s="73" t="s">
        <v>606</v>
      </c>
      <c r="X880" s="73" t="s">
        <v>618</v>
      </c>
      <c r="Y880" s="28" t="str">
        <f t="shared" si="26"/>
        <v>82010暖房ビル用マルチ有り</v>
      </c>
      <c r="Z880" s="51">
        <v>-0.7</v>
      </c>
      <c r="AA880" s="51">
        <v>1.7</v>
      </c>
      <c r="AB880" s="52">
        <v>1.036</v>
      </c>
      <c r="AC880" s="52">
        <v>1.266</v>
      </c>
      <c r="AD880" s="31">
        <f>省エネ計算フォーマット【EHP】!$Q$162/100</f>
        <v>0</v>
      </c>
      <c r="AE880" s="32">
        <f t="shared" si="27"/>
        <v>1.266</v>
      </c>
    </row>
    <row r="881" spans="20:31">
      <c r="T881" s="73">
        <v>8</v>
      </c>
      <c r="U881" s="73">
        <v>2010</v>
      </c>
      <c r="V881" s="73" t="s">
        <v>20</v>
      </c>
      <c r="W881" s="73" t="s">
        <v>607</v>
      </c>
      <c r="X881" s="73" t="s">
        <v>618</v>
      </c>
      <c r="Y881" s="28" t="str">
        <f t="shared" si="26"/>
        <v>82010暖房設備用有り</v>
      </c>
      <c r="Z881" s="51">
        <v>-0.26</v>
      </c>
      <c r="AA881" s="51">
        <v>1.26</v>
      </c>
      <c r="AB881" s="52">
        <v>0.82779999999999998</v>
      </c>
      <c r="AC881" s="52">
        <v>0.98809999999999998</v>
      </c>
      <c r="AD881" s="31">
        <f>省エネ計算フォーマット【EHP】!$Q$162/100</f>
        <v>0</v>
      </c>
      <c r="AE881" s="32">
        <f t="shared" si="27"/>
        <v>0.98799999999999999</v>
      </c>
    </row>
    <row r="882" spans="20:31">
      <c r="T882" s="73">
        <v>8</v>
      </c>
      <c r="U882" s="73">
        <v>2010</v>
      </c>
      <c r="V882" s="73" t="s">
        <v>20</v>
      </c>
      <c r="W882" s="73" t="s">
        <v>612</v>
      </c>
      <c r="X882" s="73" t="s">
        <v>702</v>
      </c>
      <c r="Y882" s="28" t="str">
        <f t="shared" si="26"/>
        <v>82010暖房店舗用無し（一定速）</v>
      </c>
      <c r="Z882" s="51">
        <v>0.25</v>
      </c>
      <c r="AA882" s="51">
        <v>0.75</v>
      </c>
      <c r="AB882" s="52">
        <v>0.25</v>
      </c>
      <c r="AC882" s="52">
        <v>0.75</v>
      </c>
      <c r="AD882" s="31">
        <f>省エネ計算フォーマット【EHP】!$Q$162/100</f>
        <v>0</v>
      </c>
      <c r="AE882" s="32">
        <f t="shared" si="27"/>
        <v>0.75</v>
      </c>
    </row>
    <row r="883" spans="20:31">
      <c r="T883" s="73">
        <v>8</v>
      </c>
      <c r="U883" s="73">
        <v>2010</v>
      </c>
      <c r="V883" s="73" t="s">
        <v>20</v>
      </c>
      <c r="W883" s="73" t="s">
        <v>606</v>
      </c>
      <c r="X883" s="73" t="s">
        <v>702</v>
      </c>
      <c r="Y883" s="28" t="str">
        <f t="shared" si="26"/>
        <v>82010暖房ビル用マルチ無し（一定速）</v>
      </c>
      <c r="Z883" s="51">
        <v>0.25</v>
      </c>
      <c r="AA883" s="51">
        <v>0.75</v>
      </c>
      <c r="AB883" s="52">
        <v>0.25</v>
      </c>
      <c r="AC883" s="52">
        <v>0.75</v>
      </c>
      <c r="AD883" s="31">
        <f>省エネ計算フォーマット【EHP】!$Q$162/100</f>
        <v>0</v>
      </c>
      <c r="AE883" s="32">
        <f t="shared" si="27"/>
        <v>0.75</v>
      </c>
    </row>
    <row r="884" spans="20:31">
      <c r="T884" s="73">
        <v>8</v>
      </c>
      <c r="U884" s="73">
        <v>2010</v>
      </c>
      <c r="V884" s="73" t="s">
        <v>20</v>
      </c>
      <c r="W884" s="73" t="s">
        <v>607</v>
      </c>
      <c r="X884" s="73" t="s">
        <v>702</v>
      </c>
      <c r="Y884" s="28" t="str">
        <f t="shared" si="26"/>
        <v>82010暖房設備用無し（一定速）</v>
      </c>
      <c r="Z884" s="63">
        <v>0.25</v>
      </c>
      <c r="AA884" s="63">
        <v>0.75</v>
      </c>
      <c r="AB884" s="64">
        <v>0.25</v>
      </c>
      <c r="AC884" s="64">
        <v>0.75</v>
      </c>
      <c r="AD884" s="31">
        <f>省エネ計算フォーマット【EHP】!$Q$162/100</f>
        <v>0</v>
      </c>
      <c r="AE884" s="32">
        <f t="shared" si="27"/>
        <v>0.75</v>
      </c>
    </row>
    <row r="885" spans="20:31">
      <c r="T885" s="76">
        <v>8</v>
      </c>
      <c r="U885" s="76">
        <v>2011</v>
      </c>
      <c r="V885" s="76" t="s">
        <v>19</v>
      </c>
      <c r="W885" s="76" t="s">
        <v>612</v>
      </c>
      <c r="X885" s="76" t="s">
        <v>618</v>
      </c>
      <c r="Y885" s="55" t="str">
        <f t="shared" si="26"/>
        <v>82011冷房店舗用有り</v>
      </c>
      <c r="Z885" s="56">
        <v>-1.1200000000000001</v>
      </c>
      <c r="AA885" s="56">
        <v>2.12</v>
      </c>
      <c r="AB885" s="57">
        <v>1.0517000000000001</v>
      </c>
      <c r="AC885" s="57">
        <v>1.5770999999999999</v>
      </c>
      <c r="AD885" s="31">
        <f>省エネ計算フォーマット【EHP】!$Q$162/100</f>
        <v>0</v>
      </c>
      <c r="AE885" s="37">
        <f t="shared" si="27"/>
        <v>1.577</v>
      </c>
    </row>
    <row r="886" spans="20:31">
      <c r="T886" s="76">
        <v>8</v>
      </c>
      <c r="U886" s="76">
        <v>2011</v>
      </c>
      <c r="V886" s="76" t="s">
        <v>19</v>
      </c>
      <c r="W886" s="76" t="s">
        <v>606</v>
      </c>
      <c r="X886" s="76" t="s">
        <v>618</v>
      </c>
      <c r="Y886" s="55" t="str">
        <f t="shared" si="26"/>
        <v>82011冷房ビル用マルチ有り</v>
      </c>
      <c r="Z886" s="56">
        <v>-1</v>
      </c>
      <c r="AA886" s="56">
        <v>2</v>
      </c>
      <c r="AB886" s="57">
        <v>1.0584</v>
      </c>
      <c r="AC886" s="57">
        <v>1.4854000000000001</v>
      </c>
      <c r="AD886" s="31">
        <f>省エネ計算フォーマット【EHP】!$Q$162/100</f>
        <v>0</v>
      </c>
      <c r="AE886" s="37">
        <f t="shared" si="27"/>
        <v>1.4850000000000001</v>
      </c>
    </row>
    <row r="887" spans="20:31">
      <c r="T887" s="76">
        <v>8</v>
      </c>
      <c r="U887" s="76">
        <v>2011</v>
      </c>
      <c r="V887" s="76" t="s">
        <v>19</v>
      </c>
      <c r="W887" s="76" t="s">
        <v>607</v>
      </c>
      <c r="X887" s="76" t="s">
        <v>618</v>
      </c>
      <c r="Y887" s="55" t="str">
        <f t="shared" si="26"/>
        <v>82011冷房設備用有り</v>
      </c>
      <c r="Z887" s="56">
        <v>-0.22</v>
      </c>
      <c r="AA887" s="56">
        <v>1.22</v>
      </c>
      <c r="AB887" s="57">
        <v>1.0356000000000001</v>
      </c>
      <c r="AC887" s="57">
        <v>0.90610000000000002</v>
      </c>
      <c r="AD887" s="31">
        <f>省エネ計算フォーマット【EHP】!$Q$162/100</f>
        <v>0</v>
      </c>
      <c r="AE887" s="37">
        <f t="shared" si="27"/>
        <v>0.90600000000000003</v>
      </c>
    </row>
    <row r="888" spans="20:31">
      <c r="T888" s="76">
        <v>8</v>
      </c>
      <c r="U888" s="76">
        <v>2011</v>
      </c>
      <c r="V888" s="76" t="s">
        <v>19</v>
      </c>
      <c r="W888" s="76" t="s">
        <v>612</v>
      </c>
      <c r="X888" s="76" t="s">
        <v>702</v>
      </c>
      <c r="Y888" s="55" t="str">
        <f t="shared" si="26"/>
        <v>82011冷房店舗用無し（一定速）</v>
      </c>
      <c r="Z888" s="56">
        <v>0.25</v>
      </c>
      <c r="AA888" s="56">
        <v>0.75</v>
      </c>
      <c r="AB888" s="57">
        <v>0.25</v>
      </c>
      <c r="AC888" s="57">
        <v>0.75</v>
      </c>
      <c r="AD888" s="31">
        <f>省エネ計算フォーマット【EHP】!$Q$162/100</f>
        <v>0</v>
      </c>
      <c r="AE888" s="37">
        <f t="shared" si="27"/>
        <v>0.75</v>
      </c>
    </row>
    <row r="889" spans="20:31">
      <c r="T889" s="76">
        <v>8</v>
      </c>
      <c r="U889" s="76">
        <v>2011</v>
      </c>
      <c r="V889" s="76" t="s">
        <v>19</v>
      </c>
      <c r="W889" s="76" t="s">
        <v>606</v>
      </c>
      <c r="X889" s="76" t="s">
        <v>702</v>
      </c>
      <c r="Y889" s="55" t="str">
        <f t="shared" si="26"/>
        <v>82011冷房ビル用マルチ無し（一定速）</v>
      </c>
      <c r="Z889" s="56">
        <v>0.25</v>
      </c>
      <c r="AA889" s="56">
        <v>0.75</v>
      </c>
      <c r="AB889" s="57">
        <v>0.25</v>
      </c>
      <c r="AC889" s="57">
        <v>0.75</v>
      </c>
      <c r="AD889" s="31">
        <f>省エネ計算フォーマット【EHP】!$Q$162/100</f>
        <v>0</v>
      </c>
      <c r="AE889" s="37">
        <f t="shared" si="27"/>
        <v>0.75</v>
      </c>
    </row>
    <row r="890" spans="20:31">
      <c r="T890" s="76">
        <v>8</v>
      </c>
      <c r="U890" s="76">
        <v>2011</v>
      </c>
      <c r="V890" s="76" t="s">
        <v>19</v>
      </c>
      <c r="W890" s="76" t="s">
        <v>607</v>
      </c>
      <c r="X890" s="76" t="s">
        <v>702</v>
      </c>
      <c r="Y890" s="55" t="str">
        <f t="shared" si="26"/>
        <v>82011冷房設備用無し（一定速）</v>
      </c>
      <c r="Z890" s="56">
        <v>0.25</v>
      </c>
      <c r="AA890" s="56">
        <v>0.75</v>
      </c>
      <c r="AB890" s="57">
        <v>0.25</v>
      </c>
      <c r="AC890" s="57">
        <v>0.75</v>
      </c>
      <c r="AD890" s="31">
        <f>省エネ計算フォーマット【EHP】!$Q$162/100</f>
        <v>0</v>
      </c>
      <c r="AE890" s="37">
        <f t="shared" si="27"/>
        <v>0.75</v>
      </c>
    </row>
    <row r="891" spans="20:31">
      <c r="T891" s="76">
        <v>8</v>
      </c>
      <c r="U891" s="76">
        <v>2011</v>
      </c>
      <c r="V891" s="76" t="s">
        <v>20</v>
      </c>
      <c r="W891" s="76" t="s">
        <v>612</v>
      </c>
      <c r="X891" s="76" t="s">
        <v>618</v>
      </c>
      <c r="Y891" s="55" t="str">
        <f t="shared" si="26"/>
        <v>82011暖房店舗用有り</v>
      </c>
      <c r="Z891" s="56">
        <v>-0.76</v>
      </c>
      <c r="AA891" s="56">
        <v>1.76</v>
      </c>
      <c r="AB891" s="57">
        <v>1.0773999999999999</v>
      </c>
      <c r="AC891" s="57">
        <v>1.3006</v>
      </c>
      <c r="AD891" s="31">
        <f>省エネ計算フォーマット【EHP】!$Q$162/100</f>
        <v>0</v>
      </c>
      <c r="AE891" s="37">
        <f t="shared" si="27"/>
        <v>1.3</v>
      </c>
    </row>
    <row r="892" spans="20:31">
      <c r="T892" s="76">
        <v>8</v>
      </c>
      <c r="U892" s="76">
        <v>2011</v>
      </c>
      <c r="V892" s="76" t="s">
        <v>20</v>
      </c>
      <c r="W892" s="76" t="s">
        <v>606</v>
      </c>
      <c r="X892" s="76" t="s">
        <v>618</v>
      </c>
      <c r="Y892" s="55" t="str">
        <f t="shared" si="26"/>
        <v>82011暖房ビル用マルチ有り</v>
      </c>
      <c r="Z892" s="56">
        <v>-0.78</v>
      </c>
      <c r="AA892" s="56">
        <v>1.78</v>
      </c>
      <c r="AB892" s="57">
        <v>1.0377000000000001</v>
      </c>
      <c r="AC892" s="57">
        <v>1.3255999999999999</v>
      </c>
      <c r="AD892" s="31">
        <f>省エネ計算フォーマット【EHP】!$Q$162/100</f>
        <v>0</v>
      </c>
      <c r="AE892" s="37">
        <f t="shared" si="27"/>
        <v>1.325</v>
      </c>
    </row>
    <row r="893" spans="20:31">
      <c r="T893" s="76">
        <v>8</v>
      </c>
      <c r="U893" s="76">
        <v>2011</v>
      </c>
      <c r="V893" s="76" t="s">
        <v>20</v>
      </c>
      <c r="W893" s="76" t="s">
        <v>607</v>
      </c>
      <c r="X893" s="76" t="s">
        <v>618</v>
      </c>
      <c r="Y893" s="55" t="str">
        <f t="shared" si="26"/>
        <v>82011暖房設備用有り</v>
      </c>
      <c r="Z893" s="56">
        <v>-0.26</v>
      </c>
      <c r="AA893" s="56">
        <v>1.26</v>
      </c>
      <c r="AB893" s="57">
        <v>1.0266999999999999</v>
      </c>
      <c r="AC893" s="57">
        <v>0.93830000000000002</v>
      </c>
      <c r="AD893" s="31">
        <f>省エネ計算フォーマット【EHP】!$Q$162/100</f>
        <v>0</v>
      </c>
      <c r="AE893" s="37">
        <f t="shared" si="27"/>
        <v>0.93799999999999994</v>
      </c>
    </row>
    <row r="894" spans="20:31">
      <c r="T894" s="76">
        <v>8</v>
      </c>
      <c r="U894" s="76">
        <v>2011</v>
      </c>
      <c r="V894" s="76" t="s">
        <v>20</v>
      </c>
      <c r="W894" s="76" t="s">
        <v>612</v>
      </c>
      <c r="X894" s="76" t="s">
        <v>702</v>
      </c>
      <c r="Y894" s="55" t="str">
        <f t="shared" si="26"/>
        <v>82011暖房店舗用無し（一定速）</v>
      </c>
      <c r="Z894" s="56">
        <v>0.25</v>
      </c>
      <c r="AA894" s="56">
        <v>0.75</v>
      </c>
      <c r="AB894" s="57">
        <v>0.25</v>
      </c>
      <c r="AC894" s="57">
        <v>0.75</v>
      </c>
      <c r="AD894" s="31">
        <f>省エネ計算フォーマット【EHP】!$Q$162/100</f>
        <v>0</v>
      </c>
      <c r="AE894" s="37">
        <f t="shared" si="27"/>
        <v>0.75</v>
      </c>
    </row>
    <row r="895" spans="20:31">
      <c r="T895" s="76">
        <v>8</v>
      </c>
      <c r="U895" s="76">
        <v>2011</v>
      </c>
      <c r="V895" s="76" t="s">
        <v>20</v>
      </c>
      <c r="W895" s="76" t="s">
        <v>606</v>
      </c>
      <c r="X895" s="76" t="s">
        <v>702</v>
      </c>
      <c r="Y895" s="55" t="str">
        <f t="shared" si="26"/>
        <v>82011暖房ビル用マルチ無し（一定速）</v>
      </c>
      <c r="Z895" s="56">
        <v>0.25</v>
      </c>
      <c r="AA895" s="56">
        <v>0.75</v>
      </c>
      <c r="AB895" s="57">
        <v>0.25</v>
      </c>
      <c r="AC895" s="57">
        <v>0.75</v>
      </c>
      <c r="AD895" s="31">
        <f>省エネ計算フォーマット【EHP】!$Q$162/100</f>
        <v>0</v>
      </c>
      <c r="AE895" s="37">
        <f t="shared" si="27"/>
        <v>0.75</v>
      </c>
    </row>
    <row r="896" spans="20:31">
      <c r="T896" s="76">
        <v>8</v>
      </c>
      <c r="U896" s="76">
        <v>2011</v>
      </c>
      <c r="V896" s="76" t="s">
        <v>20</v>
      </c>
      <c r="W896" s="76" t="s">
        <v>607</v>
      </c>
      <c r="X896" s="76" t="s">
        <v>702</v>
      </c>
      <c r="Y896" s="55" t="str">
        <f t="shared" si="26"/>
        <v>82011暖房設備用無し（一定速）</v>
      </c>
      <c r="Z896" s="65">
        <v>0.25</v>
      </c>
      <c r="AA896" s="65">
        <v>0.75</v>
      </c>
      <c r="AB896" s="66">
        <v>0.25</v>
      </c>
      <c r="AC896" s="66">
        <v>0.75</v>
      </c>
      <c r="AD896" s="31">
        <f>省エネ計算フォーマット【EHP】!$Q$162/100</f>
        <v>0</v>
      </c>
      <c r="AE896" s="37">
        <f t="shared" si="27"/>
        <v>0.75</v>
      </c>
    </row>
    <row r="897" spans="20:31">
      <c r="T897" s="76">
        <v>8</v>
      </c>
      <c r="U897" s="76">
        <v>2012</v>
      </c>
      <c r="V897" s="76" t="s">
        <v>19</v>
      </c>
      <c r="W897" s="76" t="s">
        <v>612</v>
      </c>
      <c r="X897" s="76" t="s">
        <v>618</v>
      </c>
      <c r="Y897" s="55" t="str">
        <f t="shared" si="26"/>
        <v>82012冷房店舗用有り</v>
      </c>
      <c r="Z897" s="67">
        <v>-1.36</v>
      </c>
      <c r="AA897" s="67">
        <v>2.36</v>
      </c>
      <c r="AB897" s="68">
        <v>1.0576000000000001</v>
      </c>
      <c r="AC897" s="68">
        <v>1.7556</v>
      </c>
      <c r="AD897" s="31">
        <f>省エネ計算フォーマット【EHP】!$Q$162/100</f>
        <v>0</v>
      </c>
      <c r="AE897" s="37">
        <f t="shared" si="27"/>
        <v>1.7549999999999999</v>
      </c>
    </row>
    <row r="898" spans="20:31">
      <c r="T898" s="76">
        <v>8</v>
      </c>
      <c r="U898" s="76">
        <v>2012</v>
      </c>
      <c r="V898" s="76" t="s">
        <v>19</v>
      </c>
      <c r="W898" s="76" t="s">
        <v>606</v>
      </c>
      <c r="X898" s="76" t="s">
        <v>618</v>
      </c>
      <c r="Y898" s="55" t="str">
        <f t="shared" si="26"/>
        <v>82012冷房ビル用マルチ有り</v>
      </c>
      <c r="Z898" s="56">
        <v>-1.1399999999999999</v>
      </c>
      <c r="AA898" s="56">
        <v>2.14</v>
      </c>
      <c r="AB898" s="57">
        <v>1.0625</v>
      </c>
      <c r="AC898" s="57">
        <v>1.5893999999999999</v>
      </c>
      <c r="AD898" s="31">
        <f>省エネ計算フォーマット【EHP】!$Q$162/100</f>
        <v>0</v>
      </c>
      <c r="AE898" s="37">
        <f t="shared" si="27"/>
        <v>1.589</v>
      </c>
    </row>
    <row r="899" spans="20:31">
      <c r="T899" s="76">
        <v>8</v>
      </c>
      <c r="U899" s="76">
        <v>2012</v>
      </c>
      <c r="V899" s="76" t="s">
        <v>19</v>
      </c>
      <c r="W899" s="76" t="s">
        <v>607</v>
      </c>
      <c r="X899" s="76" t="s">
        <v>618</v>
      </c>
      <c r="Y899" s="55" t="str">
        <f t="shared" si="26"/>
        <v>82012冷房設備用有り</v>
      </c>
      <c r="Z899" s="56">
        <v>-0.26</v>
      </c>
      <c r="AA899" s="56">
        <v>1.26</v>
      </c>
      <c r="AB899" s="57">
        <v>1.0367999999999999</v>
      </c>
      <c r="AC899" s="57">
        <v>0.93579999999999997</v>
      </c>
      <c r="AD899" s="31">
        <f>省エネ計算フォーマット【EHP】!$Q$162/100</f>
        <v>0</v>
      </c>
      <c r="AE899" s="37">
        <f t="shared" si="27"/>
        <v>0.93500000000000005</v>
      </c>
    </row>
    <row r="900" spans="20:31">
      <c r="T900" s="76">
        <v>8</v>
      </c>
      <c r="U900" s="76">
        <v>2012</v>
      </c>
      <c r="V900" s="76" t="s">
        <v>19</v>
      </c>
      <c r="W900" s="76" t="s">
        <v>612</v>
      </c>
      <c r="X900" s="76" t="s">
        <v>702</v>
      </c>
      <c r="Y900" s="55" t="str">
        <f t="shared" si="26"/>
        <v>82012冷房店舗用無し（一定速）</v>
      </c>
      <c r="Z900" s="56">
        <v>0.25</v>
      </c>
      <c r="AA900" s="56">
        <v>0.75</v>
      </c>
      <c r="AB900" s="57">
        <v>0.25</v>
      </c>
      <c r="AC900" s="57">
        <v>0.75</v>
      </c>
      <c r="AD900" s="31">
        <f>省エネ計算フォーマット【EHP】!$Q$162/100</f>
        <v>0</v>
      </c>
      <c r="AE900" s="37">
        <f t="shared" si="27"/>
        <v>0.75</v>
      </c>
    </row>
    <row r="901" spans="20:31">
      <c r="T901" s="76">
        <v>8</v>
      </c>
      <c r="U901" s="76">
        <v>2012</v>
      </c>
      <c r="V901" s="76" t="s">
        <v>19</v>
      </c>
      <c r="W901" s="76" t="s">
        <v>606</v>
      </c>
      <c r="X901" s="76" t="s">
        <v>702</v>
      </c>
      <c r="Y901" s="55" t="str">
        <f t="shared" si="26"/>
        <v>82012冷房ビル用マルチ無し（一定速）</v>
      </c>
      <c r="Z901" s="56">
        <v>0.25</v>
      </c>
      <c r="AA901" s="56">
        <v>0.75</v>
      </c>
      <c r="AB901" s="57">
        <v>0.25</v>
      </c>
      <c r="AC901" s="57">
        <v>0.75</v>
      </c>
      <c r="AD901" s="31">
        <f>省エネ計算フォーマット【EHP】!$Q$162/100</f>
        <v>0</v>
      </c>
      <c r="AE901" s="37">
        <f t="shared" si="27"/>
        <v>0.75</v>
      </c>
    </row>
    <row r="902" spans="20:31">
      <c r="T902" s="76">
        <v>8</v>
      </c>
      <c r="U902" s="76">
        <v>2012</v>
      </c>
      <c r="V902" s="76" t="s">
        <v>19</v>
      </c>
      <c r="W902" s="76" t="s">
        <v>607</v>
      </c>
      <c r="X902" s="76" t="s">
        <v>702</v>
      </c>
      <c r="Y902" s="55" t="str">
        <f t="shared" si="26"/>
        <v>82012冷房設備用無し（一定速）</v>
      </c>
      <c r="Z902" s="56">
        <v>0.25</v>
      </c>
      <c r="AA902" s="56">
        <v>0.75</v>
      </c>
      <c r="AB902" s="57">
        <v>0.25</v>
      </c>
      <c r="AC902" s="57">
        <v>0.75</v>
      </c>
      <c r="AD902" s="31">
        <f>省エネ計算フォーマット【EHP】!$Q$162/100</f>
        <v>0</v>
      </c>
      <c r="AE902" s="37">
        <f t="shared" si="27"/>
        <v>0.75</v>
      </c>
    </row>
    <row r="903" spans="20:31">
      <c r="T903" s="76">
        <v>8</v>
      </c>
      <c r="U903" s="76">
        <v>2012</v>
      </c>
      <c r="V903" s="76" t="s">
        <v>20</v>
      </c>
      <c r="W903" s="76" t="s">
        <v>612</v>
      </c>
      <c r="X903" s="76" t="s">
        <v>618</v>
      </c>
      <c r="Y903" s="55" t="str">
        <f t="shared" si="26"/>
        <v>82012暖房店舗用有り</v>
      </c>
      <c r="Z903" s="56">
        <v>-0.82</v>
      </c>
      <c r="AA903" s="56">
        <v>1.82</v>
      </c>
      <c r="AB903" s="57">
        <v>1.0801000000000001</v>
      </c>
      <c r="AC903" s="57">
        <v>1.345</v>
      </c>
      <c r="AD903" s="31">
        <f>省エネ計算フォーマット【EHP】!$Q$162/100</f>
        <v>0</v>
      </c>
      <c r="AE903" s="37">
        <f t="shared" si="27"/>
        <v>1.345</v>
      </c>
    </row>
    <row r="904" spans="20:31">
      <c r="T904" s="76">
        <v>8</v>
      </c>
      <c r="U904" s="76">
        <v>2012</v>
      </c>
      <c r="V904" s="76" t="s">
        <v>20</v>
      </c>
      <c r="W904" s="76" t="s">
        <v>606</v>
      </c>
      <c r="X904" s="76" t="s">
        <v>618</v>
      </c>
      <c r="Y904" s="55" t="str">
        <f t="shared" si="26"/>
        <v>82012暖房ビル用マルチ有り</v>
      </c>
      <c r="Z904" s="56">
        <v>-0.98</v>
      </c>
      <c r="AA904" s="56">
        <v>1.98</v>
      </c>
      <c r="AB904" s="57">
        <v>1.042</v>
      </c>
      <c r="AC904" s="57">
        <v>1.4744999999999999</v>
      </c>
      <c r="AD904" s="31">
        <f>省エネ計算フォーマット【EHP】!$Q$162/100</f>
        <v>0</v>
      </c>
      <c r="AE904" s="37">
        <f t="shared" si="27"/>
        <v>1.474</v>
      </c>
    </row>
    <row r="905" spans="20:31">
      <c r="T905" s="76">
        <v>8</v>
      </c>
      <c r="U905" s="76">
        <v>2012</v>
      </c>
      <c r="V905" s="76" t="s">
        <v>20</v>
      </c>
      <c r="W905" s="76" t="s">
        <v>607</v>
      </c>
      <c r="X905" s="76" t="s">
        <v>618</v>
      </c>
      <c r="Y905" s="55" t="str">
        <f t="shared" si="26"/>
        <v>82012暖房設備用有り</v>
      </c>
      <c r="Z905" s="56">
        <v>-0.26</v>
      </c>
      <c r="AA905" s="56">
        <v>1.26</v>
      </c>
      <c r="AB905" s="57">
        <v>1.0266999999999999</v>
      </c>
      <c r="AC905" s="57">
        <v>0.93830000000000002</v>
      </c>
      <c r="AD905" s="31">
        <f>省エネ計算フォーマット【EHP】!$Q$162/100</f>
        <v>0</v>
      </c>
      <c r="AE905" s="37">
        <f t="shared" si="27"/>
        <v>0.93799999999999994</v>
      </c>
    </row>
    <row r="906" spans="20:31">
      <c r="T906" s="76">
        <v>8</v>
      </c>
      <c r="U906" s="76">
        <v>2012</v>
      </c>
      <c r="V906" s="76" t="s">
        <v>20</v>
      </c>
      <c r="W906" s="76" t="s">
        <v>612</v>
      </c>
      <c r="X906" s="76" t="s">
        <v>702</v>
      </c>
      <c r="Y906" s="55" t="str">
        <f t="shared" ref="Y906:Y969" si="28">T906&amp;U906&amp;V906&amp;W906&amp;X906</f>
        <v>82012暖房店舗用無し（一定速）</v>
      </c>
      <c r="Z906" s="56">
        <v>0.25</v>
      </c>
      <c r="AA906" s="56">
        <v>0.75</v>
      </c>
      <c r="AB906" s="57">
        <v>0.25</v>
      </c>
      <c r="AC906" s="57">
        <v>0.75</v>
      </c>
      <c r="AD906" s="31">
        <f>省エネ計算フォーマット【EHP】!$Q$162/100</f>
        <v>0</v>
      </c>
      <c r="AE906" s="37">
        <f t="shared" si="27"/>
        <v>0.75</v>
      </c>
    </row>
    <row r="907" spans="20:31">
      <c r="T907" s="76">
        <v>8</v>
      </c>
      <c r="U907" s="76">
        <v>2012</v>
      </c>
      <c r="V907" s="76" t="s">
        <v>20</v>
      </c>
      <c r="W907" s="76" t="s">
        <v>606</v>
      </c>
      <c r="X907" s="76" t="s">
        <v>702</v>
      </c>
      <c r="Y907" s="55" t="str">
        <f t="shared" si="28"/>
        <v>82012暖房ビル用マルチ無し（一定速）</v>
      </c>
      <c r="Z907" s="56">
        <v>0.25</v>
      </c>
      <c r="AA907" s="56">
        <v>0.75</v>
      </c>
      <c r="AB907" s="57">
        <v>0.25</v>
      </c>
      <c r="AC907" s="57">
        <v>0.75</v>
      </c>
      <c r="AD907" s="31">
        <f>省エネ計算フォーマット【EHP】!$Q$162/100</f>
        <v>0</v>
      </c>
      <c r="AE907" s="37">
        <f t="shared" si="27"/>
        <v>0.75</v>
      </c>
    </row>
    <row r="908" spans="20:31">
      <c r="T908" s="76">
        <v>8</v>
      </c>
      <c r="U908" s="76">
        <v>2012</v>
      </c>
      <c r="V908" s="76" t="s">
        <v>20</v>
      </c>
      <c r="W908" s="76" t="s">
        <v>607</v>
      </c>
      <c r="X908" s="76" t="s">
        <v>702</v>
      </c>
      <c r="Y908" s="55" t="str">
        <f t="shared" si="28"/>
        <v>82012暖房設備用無し（一定速）</v>
      </c>
      <c r="Z908" s="69">
        <v>0.25</v>
      </c>
      <c r="AA908" s="69">
        <v>0.75</v>
      </c>
      <c r="AB908" s="70">
        <v>0.25</v>
      </c>
      <c r="AC908" s="70">
        <v>0.75</v>
      </c>
      <c r="AD908" s="31">
        <f>省エネ計算フォーマット【EHP】!$Q$162/100</f>
        <v>0</v>
      </c>
      <c r="AE908" s="37">
        <f t="shared" ref="AE908:AE971" si="29">ROUNDDOWN(IF(AD908&gt;=0.25,Z908*AD908+AA908,AB908*AD908+AC908),3)</f>
        <v>0.75</v>
      </c>
    </row>
    <row r="909" spans="20:31">
      <c r="T909" s="76">
        <v>8</v>
      </c>
      <c r="U909" s="76">
        <v>2013</v>
      </c>
      <c r="V909" s="76" t="s">
        <v>19</v>
      </c>
      <c r="W909" s="76" t="s">
        <v>612</v>
      </c>
      <c r="X909" s="76" t="s">
        <v>618</v>
      </c>
      <c r="Y909" s="55" t="str">
        <f t="shared" si="28"/>
        <v>82013冷房店舗用有り</v>
      </c>
      <c r="Z909" s="56">
        <v>-1.5</v>
      </c>
      <c r="AA909" s="56">
        <v>2.5</v>
      </c>
      <c r="AB909" s="57">
        <v>1.0609999999999999</v>
      </c>
      <c r="AC909" s="57">
        <v>1.8597999999999999</v>
      </c>
      <c r="AD909" s="31">
        <f>省エネ計算フォーマット【EHP】!$Q$162/100</f>
        <v>0</v>
      </c>
      <c r="AE909" s="37">
        <f t="shared" si="29"/>
        <v>1.859</v>
      </c>
    </row>
    <row r="910" spans="20:31">
      <c r="T910" s="76">
        <v>8</v>
      </c>
      <c r="U910" s="76">
        <v>2013</v>
      </c>
      <c r="V910" s="76" t="s">
        <v>19</v>
      </c>
      <c r="W910" s="76" t="s">
        <v>606</v>
      </c>
      <c r="X910" s="76" t="s">
        <v>618</v>
      </c>
      <c r="Y910" s="55" t="str">
        <f t="shared" si="28"/>
        <v>82013冷房ビル用マルチ有り</v>
      </c>
      <c r="Z910" s="56">
        <v>-1.1399999999999999</v>
      </c>
      <c r="AA910" s="56">
        <v>2.14</v>
      </c>
      <c r="AB910" s="57">
        <v>1.0625</v>
      </c>
      <c r="AC910" s="57">
        <v>1.5893999999999999</v>
      </c>
      <c r="AD910" s="31">
        <f>省エネ計算フォーマット【EHP】!$Q$162/100</f>
        <v>0</v>
      </c>
      <c r="AE910" s="37">
        <f t="shared" si="29"/>
        <v>1.589</v>
      </c>
    </row>
    <row r="911" spans="20:31">
      <c r="T911" s="76">
        <v>8</v>
      </c>
      <c r="U911" s="76">
        <v>2013</v>
      </c>
      <c r="V911" s="76" t="s">
        <v>19</v>
      </c>
      <c r="W911" s="76" t="s">
        <v>607</v>
      </c>
      <c r="X911" s="76" t="s">
        <v>618</v>
      </c>
      <c r="Y911" s="55" t="str">
        <f t="shared" si="28"/>
        <v>82013冷房設備用有り</v>
      </c>
      <c r="Z911" s="56">
        <v>-0.26</v>
      </c>
      <c r="AA911" s="56">
        <v>1.26</v>
      </c>
      <c r="AB911" s="57">
        <v>1.0367999999999999</v>
      </c>
      <c r="AC911" s="57">
        <v>0.93579999999999997</v>
      </c>
      <c r="AD911" s="31">
        <f>省エネ計算フォーマット【EHP】!$Q$162/100</f>
        <v>0</v>
      </c>
      <c r="AE911" s="37">
        <f t="shared" si="29"/>
        <v>0.93500000000000005</v>
      </c>
    </row>
    <row r="912" spans="20:31">
      <c r="T912" s="76">
        <v>8</v>
      </c>
      <c r="U912" s="76">
        <v>2013</v>
      </c>
      <c r="V912" s="76" t="s">
        <v>19</v>
      </c>
      <c r="W912" s="76" t="s">
        <v>612</v>
      </c>
      <c r="X912" s="76" t="s">
        <v>702</v>
      </c>
      <c r="Y912" s="55" t="str">
        <f t="shared" si="28"/>
        <v>82013冷房店舗用無し（一定速）</v>
      </c>
      <c r="Z912" s="56">
        <v>0.25</v>
      </c>
      <c r="AA912" s="56">
        <v>0.75</v>
      </c>
      <c r="AB912" s="57">
        <v>0.25</v>
      </c>
      <c r="AC912" s="57">
        <v>0.75</v>
      </c>
      <c r="AD912" s="31">
        <f>省エネ計算フォーマット【EHP】!$Q$162/100</f>
        <v>0</v>
      </c>
      <c r="AE912" s="37">
        <f t="shared" si="29"/>
        <v>0.75</v>
      </c>
    </row>
    <row r="913" spans="20:31">
      <c r="T913" s="76">
        <v>8</v>
      </c>
      <c r="U913" s="76">
        <v>2013</v>
      </c>
      <c r="V913" s="76" t="s">
        <v>19</v>
      </c>
      <c r="W913" s="76" t="s">
        <v>606</v>
      </c>
      <c r="X913" s="76" t="s">
        <v>702</v>
      </c>
      <c r="Y913" s="55" t="str">
        <f t="shared" si="28"/>
        <v>82013冷房ビル用マルチ無し（一定速）</v>
      </c>
      <c r="Z913" s="56">
        <v>0.25</v>
      </c>
      <c r="AA913" s="56">
        <v>0.75</v>
      </c>
      <c r="AB913" s="57">
        <v>0.25</v>
      </c>
      <c r="AC913" s="57">
        <v>0.75</v>
      </c>
      <c r="AD913" s="31">
        <f>省エネ計算フォーマット【EHP】!$Q$162/100</f>
        <v>0</v>
      </c>
      <c r="AE913" s="37">
        <f t="shared" si="29"/>
        <v>0.75</v>
      </c>
    </row>
    <row r="914" spans="20:31">
      <c r="T914" s="76">
        <v>8</v>
      </c>
      <c r="U914" s="76">
        <v>2013</v>
      </c>
      <c r="V914" s="76" t="s">
        <v>19</v>
      </c>
      <c r="W914" s="76" t="s">
        <v>607</v>
      </c>
      <c r="X914" s="76" t="s">
        <v>702</v>
      </c>
      <c r="Y914" s="55" t="str">
        <f t="shared" si="28"/>
        <v>82013冷房設備用無し（一定速）</v>
      </c>
      <c r="Z914" s="56">
        <v>0.25</v>
      </c>
      <c r="AA914" s="56">
        <v>0.75</v>
      </c>
      <c r="AB914" s="57">
        <v>0.25</v>
      </c>
      <c r="AC914" s="57">
        <v>0.75</v>
      </c>
      <c r="AD914" s="31">
        <f>省エネ計算フォーマット【EHP】!$Q$162/100</f>
        <v>0</v>
      </c>
      <c r="AE914" s="37">
        <f t="shared" si="29"/>
        <v>0.75</v>
      </c>
    </row>
    <row r="915" spans="20:31">
      <c r="T915" s="76">
        <v>8</v>
      </c>
      <c r="U915" s="76">
        <v>2013</v>
      </c>
      <c r="V915" s="76" t="s">
        <v>20</v>
      </c>
      <c r="W915" s="76" t="s">
        <v>612</v>
      </c>
      <c r="X915" s="76" t="s">
        <v>618</v>
      </c>
      <c r="Y915" s="55" t="str">
        <f t="shared" si="28"/>
        <v>82013暖房店舗用有り</v>
      </c>
      <c r="Z915" s="56">
        <v>-0.94</v>
      </c>
      <c r="AA915" s="56">
        <v>1.94</v>
      </c>
      <c r="AB915" s="57">
        <v>1.0853999999999999</v>
      </c>
      <c r="AC915" s="57">
        <v>1.4337</v>
      </c>
      <c r="AD915" s="31">
        <f>省エネ計算フォーマット【EHP】!$Q$162/100</f>
        <v>0</v>
      </c>
      <c r="AE915" s="37">
        <f t="shared" si="29"/>
        <v>1.4330000000000001</v>
      </c>
    </row>
    <row r="916" spans="20:31">
      <c r="T916" s="76">
        <v>8</v>
      </c>
      <c r="U916" s="76">
        <v>2013</v>
      </c>
      <c r="V916" s="76" t="s">
        <v>20</v>
      </c>
      <c r="W916" s="76" t="s">
        <v>606</v>
      </c>
      <c r="X916" s="76" t="s">
        <v>618</v>
      </c>
      <c r="Y916" s="55" t="str">
        <f t="shared" si="28"/>
        <v>82013暖房ビル用マルチ有り</v>
      </c>
      <c r="Z916" s="56">
        <v>-0.98</v>
      </c>
      <c r="AA916" s="56">
        <v>1.98</v>
      </c>
      <c r="AB916" s="57">
        <v>1.042</v>
      </c>
      <c r="AC916" s="57">
        <v>1.4744999999999999</v>
      </c>
      <c r="AD916" s="31">
        <f>省エネ計算フォーマット【EHP】!$Q$162/100</f>
        <v>0</v>
      </c>
      <c r="AE916" s="37">
        <f t="shared" si="29"/>
        <v>1.474</v>
      </c>
    </row>
    <row r="917" spans="20:31">
      <c r="T917" s="76">
        <v>8</v>
      </c>
      <c r="U917" s="76">
        <v>2013</v>
      </c>
      <c r="V917" s="76" t="s">
        <v>20</v>
      </c>
      <c r="W917" s="76" t="s">
        <v>607</v>
      </c>
      <c r="X917" s="76" t="s">
        <v>618</v>
      </c>
      <c r="Y917" s="55" t="str">
        <f t="shared" si="28"/>
        <v>82013暖房設備用有り</v>
      </c>
      <c r="Z917" s="56">
        <v>-0.32</v>
      </c>
      <c r="AA917" s="56">
        <v>1.32</v>
      </c>
      <c r="AB917" s="57">
        <v>1.028</v>
      </c>
      <c r="AC917" s="57">
        <v>0.98299999999999998</v>
      </c>
      <c r="AD917" s="31">
        <f>省エネ計算フォーマット【EHP】!$Q$162/100</f>
        <v>0</v>
      </c>
      <c r="AE917" s="37">
        <f t="shared" si="29"/>
        <v>0.98299999999999998</v>
      </c>
    </row>
    <row r="918" spans="20:31">
      <c r="T918" s="76">
        <v>8</v>
      </c>
      <c r="U918" s="76">
        <v>2013</v>
      </c>
      <c r="V918" s="76" t="s">
        <v>20</v>
      </c>
      <c r="W918" s="76" t="s">
        <v>612</v>
      </c>
      <c r="X918" s="76" t="s">
        <v>702</v>
      </c>
      <c r="Y918" s="55" t="str">
        <f t="shared" si="28"/>
        <v>82013暖房店舗用無し（一定速）</v>
      </c>
      <c r="Z918" s="56">
        <v>0.25</v>
      </c>
      <c r="AA918" s="56">
        <v>0.75</v>
      </c>
      <c r="AB918" s="57">
        <v>0.25</v>
      </c>
      <c r="AC918" s="57">
        <v>0.75</v>
      </c>
      <c r="AD918" s="31">
        <f>省エネ計算フォーマット【EHP】!$Q$162/100</f>
        <v>0</v>
      </c>
      <c r="AE918" s="37">
        <f t="shared" si="29"/>
        <v>0.75</v>
      </c>
    </row>
    <row r="919" spans="20:31">
      <c r="T919" s="76">
        <v>8</v>
      </c>
      <c r="U919" s="76">
        <v>2013</v>
      </c>
      <c r="V919" s="76" t="s">
        <v>20</v>
      </c>
      <c r="W919" s="76" t="s">
        <v>606</v>
      </c>
      <c r="X919" s="76" t="s">
        <v>702</v>
      </c>
      <c r="Y919" s="55" t="str">
        <f t="shared" si="28"/>
        <v>82013暖房ビル用マルチ無し（一定速）</v>
      </c>
      <c r="Z919" s="56">
        <v>0.25</v>
      </c>
      <c r="AA919" s="56">
        <v>0.75</v>
      </c>
      <c r="AB919" s="57">
        <v>0.25</v>
      </c>
      <c r="AC919" s="57">
        <v>0.75</v>
      </c>
      <c r="AD919" s="31">
        <f>省エネ計算フォーマット【EHP】!$Q$162/100</f>
        <v>0</v>
      </c>
      <c r="AE919" s="37">
        <f t="shared" si="29"/>
        <v>0.75</v>
      </c>
    </row>
    <row r="920" spans="20:31">
      <c r="T920" s="76">
        <v>8</v>
      </c>
      <c r="U920" s="76">
        <v>2013</v>
      </c>
      <c r="V920" s="76" t="s">
        <v>20</v>
      </c>
      <c r="W920" s="76" t="s">
        <v>607</v>
      </c>
      <c r="X920" s="76" t="s">
        <v>702</v>
      </c>
      <c r="Y920" s="55" t="str">
        <f t="shared" si="28"/>
        <v>82013暖房設備用無し（一定速）</v>
      </c>
      <c r="Z920" s="56">
        <v>0.25</v>
      </c>
      <c r="AA920" s="56">
        <v>0.75</v>
      </c>
      <c r="AB920" s="57">
        <v>0.25</v>
      </c>
      <c r="AC920" s="57">
        <v>0.75</v>
      </c>
      <c r="AD920" s="31">
        <f>省エネ計算フォーマット【EHP】!$Q$162/100</f>
        <v>0</v>
      </c>
      <c r="AE920" s="37">
        <f t="shared" si="29"/>
        <v>0.75</v>
      </c>
    </row>
    <row r="921" spans="20:31">
      <c r="T921" s="76">
        <v>8</v>
      </c>
      <c r="U921" s="76">
        <v>2014</v>
      </c>
      <c r="V921" s="76" t="s">
        <v>19</v>
      </c>
      <c r="W921" s="76" t="s">
        <v>612</v>
      </c>
      <c r="X921" s="76" t="s">
        <v>618</v>
      </c>
      <c r="Y921" s="55" t="str">
        <f t="shared" si="28"/>
        <v>82014冷房店舗用有り</v>
      </c>
      <c r="Z921" s="56">
        <v>-1.46</v>
      </c>
      <c r="AA921" s="56">
        <v>2.46</v>
      </c>
      <c r="AB921" s="57">
        <v>1.06</v>
      </c>
      <c r="AC921" s="57">
        <v>1.83</v>
      </c>
      <c r="AD921" s="31">
        <f>省エネ計算フォーマット【EHP】!$Q$162/100</f>
        <v>0</v>
      </c>
      <c r="AE921" s="37">
        <f t="shared" si="29"/>
        <v>1.83</v>
      </c>
    </row>
    <row r="922" spans="20:31">
      <c r="T922" s="76">
        <v>8</v>
      </c>
      <c r="U922" s="76">
        <v>2014</v>
      </c>
      <c r="V922" s="76" t="s">
        <v>19</v>
      </c>
      <c r="W922" s="76" t="s">
        <v>606</v>
      </c>
      <c r="X922" s="76" t="s">
        <v>618</v>
      </c>
      <c r="Y922" s="55" t="str">
        <f t="shared" si="28"/>
        <v>82014冷房ビル用マルチ有り</v>
      </c>
      <c r="Z922" s="56">
        <v>-1.52</v>
      </c>
      <c r="AA922" s="56">
        <v>2.52</v>
      </c>
      <c r="AB922" s="57">
        <v>1.0736000000000001</v>
      </c>
      <c r="AC922" s="57">
        <v>1.8715999999999999</v>
      </c>
      <c r="AD922" s="31">
        <f>省エネ計算フォーマット【EHP】!$Q$162/100</f>
        <v>0</v>
      </c>
      <c r="AE922" s="37">
        <f t="shared" si="29"/>
        <v>1.871</v>
      </c>
    </row>
    <row r="923" spans="20:31">
      <c r="T923" s="76">
        <v>8</v>
      </c>
      <c r="U923" s="76">
        <v>2014</v>
      </c>
      <c r="V923" s="76" t="s">
        <v>19</v>
      </c>
      <c r="W923" s="76" t="s">
        <v>607</v>
      </c>
      <c r="X923" s="76" t="s">
        <v>618</v>
      </c>
      <c r="Y923" s="55" t="str">
        <f t="shared" si="28"/>
        <v>82014冷房設備用有り</v>
      </c>
      <c r="Z923" s="56">
        <v>-0.32</v>
      </c>
      <c r="AA923" s="56">
        <v>1.32</v>
      </c>
      <c r="AB923" s="57">
        <v>1.0385</v>
      </c>
      <c r="AC923" s="57">
        <v>0.98040000000000005</v>
      </c>
      <c r="AD923" s="31">
        <f>省エネ計算フォーマット【EHP】!$Q$162/100</f>
        <v>0</v>
      </c>
      <c r="AE923" s="37">
        <f t="shared" si="29"/>
        <v>0.98</v>
      </c>
    </row>
    <row r="924" spans="20:31">
      <c r="T924" s="76">
        <v>8</v>
      </c>
      <c r="U924" s="76">
        <v>2014</v>
      </c>
      <c r="V924" s="76" t="s">
        <v>19</v>
      </c>
      <c r="W924" s="76" t="s">
        <v>612</v>
      </c>
      <c r="X924" s="76" t="s">
        <v>702</v>
      </c>
      <c r="Y924" s="55" t="str">
        <f t="shared" si="28"/>
        <v>82014冷房店舗用無し（一定速）</v>
      </c>
      <c r="Z924" s="56">
        <v>0.25</v>
      </c>
      <c r="AA924" s="56">
        <v>0.75</v>
      </c>
      <c r="AB924" s="57">
        <v>0.25</v>
      </c>
      <c r="AC924" s="57">
        <v>0.75</v>
      </c>
      <c r="AD924" s="31">
        <f>省エネ計算フォーマット【EHP】!$Q$162/100</f>
        <v>0</v>
      </c>
      <c r="AE924" s="37">
        <f t="shared" si="29"/>
        <v>0.75</v>
      </c>
    </row>
    <row r="925" spans="20:31">
      <c r="T925" s="76">
        <v>8</v>
      </c>
      <c r="U925" s="76">
        <v>2014</v>
      </c>
      <c r="V925" s="76" t="s">
        <v>19</v>
      </c>
      <c r="W925" s="76" t="s">
        <v>606</v>
      </c>
      <c r="X925" s="76" t="s">
        <v>702</v>
      </c>
      <c r="Y925" s="55" t="str">
        <f t="shared" si="28"/>
        <v>82014冷房ビル用マルチ無し（一定速）</v>
      </c>
      <c r="Z925" s="56">
        <v>0.25</v>
      </c>
      <c r="AA925" s="56">
        <v>0.75</v>
      </c>
      <c r="AB925" s="57">
        <v>0.25</v>
      </c>
      <c r="AC925" s="57">
        <v>0.75</v>
      </c>
      <c r="AD925" s="31">
        <f>省エネ計算フォーマット【EHP】!$Q$162/100</f>
        <v>0</v>
      </c>
      <c r="AE925" s="37">
        <f t="shared" si="29"/>
        <v>0.75</v>
      </c>
    </row>
    <row r="926" spans="20:31">
      <c r="T926" s="76">
        <v>8</v>
      </c>
      <c r="U926" s="76">
        <v>2014</v>
      </c>
      <c r="V926" s="76" t="s">
        <v>19</v>
      </c>
      <c r="W926" s="76" t="s">
        <v>607</v>
      </c>
      <c r="X926" s="76" t="s">
        <v>702</v>
      </c>
      <c r="Y926" s="55" t="str">
        <f t="shared" si="28"/>
        <v>82014冷房設備用無し（一定速）</v>
      </c>
      <c r="Z926" s="56">
        <v>0.25</v>
      </c>
      <c r="AA926" s="56">
        <v>0.75</v>
      </c>
      <c r="AB926" s="57">
        <v>0.25</v>
      </c>
      <c r="AC926" s="57">
        <v>0.75</v>
      </c>
      <c r="AD926" s="31">
        <f>省エネ計算フォーマット【EHP】!$Q$162/100</f>
        <v>0</v>
      </c>
      <c r="AE926" s="37">
        <f t="shared" si="29"/>
        <v>0.75</v>
      </c>
    </row>
    <row r="927" spans="20:31">
      <c r="T927" s="76">
        <v>8</v>
      </c>
      <c r="U927" s="76">
        <v>2014</v>
      </c>
      <c r="V927" s="76" t="s">
        <v>20</v>
      </c>
      <c r="W927" s="76" t="s">
        <v>612</v>
      </c>
      <c r="X927" s="76" t="s">
        <v>618</v>
      </c>
      <c r="Y927" s="55" t="str">
        <f t="shared" si="28"/>
        <v>82014暖房店舗用有り</v>
      </c>
      <c r="Z927" s="56">
        <v>-0.94</v>
      </c>
      <c r="AA927" s="56">
        <v>1.94</v>
      </c>
      <c r="AB927" s="57">
        <v>1.0853999999999999</v>
      </c>
      <c r="AC927" s="57">
        <v>1.4337</v>
      </c>
      <c r="AD927" s="31">
        <f>省エネ計算フォーマット【EHP】!$Q$162/100</f>
        <v>0</v>
      </c>
      <c r="AE927" s="37">
        <f t="shared" si="29"/>
        <v>1.4330000000000001</v>
      </c>
    </row>
    <row r="928" spans="20:31">
      <c r="T928" s="76">
        <v>8</v>
      </c>
      <c r="U928" s="76">
        <v>2014</v>
      </c>
      <c r="V928" s="76" t="s">
        <v>20</v>
      </c>
      <c r="W928" s="76" t="s">
        <v>606</v>
      </c>
      <c r="X928" s="76" t="s">
        <v>618</v>
      </c>
      <c r="Y928" s="55" t="str">
        <f t="shared" si="28"/>
        <v>82014暖房ビル用マルチ有り</v>
      </c>
      <c r="Z928" s="56">
        <v>-0.96</v>
      </c>
      <c r="AA928" s="56">
        <v>1.96</v>
      </c>
      <c r="AB928" s="57">
        <v>1.0416000000000001</v>
      </c>
      <c r="AC928" s="57">
        <v>1.4596</v>
      </c>
      <c r="AD928" s="31">
        <f>省エネ計算フォーマット【EHP】!$Q$162/100</f>
        <v>0</v>
      </c>
      <c r="AE928" s="37">
        <f t="shared" si="29"/>
        <v>1.4590000000000001</v>
      </c>
    </row>
    <row r="929" spans="20:31">
      <c r="T929" s="76">
        <v>8</v>
      </c>
      <c r="U929" s="76">
        <v>2014</v>
      </c>
      <c r="V929" s="76" t="s">
        <v>20</v>
      </c>
      <c r="W929" s="76" t="s">
        <v>607</v>
      </c>
      <c r="X929" s="76" t="s">
        <v>618</v>
      </c>
      <c r="Y929" s="55" t="str">
        <f t="shared" si="28"/>
        <v>82014暖房設備用有り</v>
      </c>
      <c r="Z929" s="56">
        <v>-0.36</v>
      </c>
      <c r="AA929" s="56">
        <v>1.36</v>
      </c>
      <c r="AB929" s="57">
        <v>1.0287999999999999</v>
      </c>
      <c r="AC929" s="57">
        <v>1.0127999999999999</v>
      </c>
      <c r="AD929" s="31">
        <f>省エネ計算フォーマット【EHP】!$Q$162/100</f>
        <v>0</v>
      </c>
      <c r="AE929" s="37">
        <f t="shared" si="29"/>
        <v>1.012</v>
      </c>
    </row>
    <row r="930" spans="20:31">
      <c r="T930" s="76">
        <v>8</v>
      </c>
      <c r="U930" s="76">
        <v>2014</v>
      </c>
      <c r="V930" s="76" t="s">
        <v>20</v>
      </c>
      <c r="W930" s="76" t="s">
        <v>612</v>
      </c>
      <c r="X930" s="76" t="s">
        <v>702</v>
      </c>
      <c r="Y930" s="55" t="str">
        <f t="shared" si="28"/>
        <v>82014暖房店舗用無し（一定速）</v>
      </c>
      <c r="Z930" s="56">
        <v>0.25</v>
      </c>
      <c r="AA930" s="56">
        <v>0.75</v>
      </c>
      <c r="AB930" s="57">
        <v>0.25</v>
      </c>
      <c r="AC930" s="57">
        <v>0.75</v>
      </c>
      <c r="AD930" s="31">
        <f>省エネ計算フォーマット【EHP】!$Q$162/100</f>
        <v>0</v>
      </c>
      <c r="AE930" s="37">
        <f t="shared" si="29"/>
        <v>0.75</v>
      </c>
    </row>
    <row r="931" spans="20:31">
      <c r="T931" s="76">
        <v>8</v>
      </c>
      <c r="U931" s="76">
        <v>2014</v>
      </c>
      <c r="V931" s="76" t="s">
        <v>20</v>
      </c>
      <c r="W931" s="76" t="s">
        <v>606</v>
      </c>
      <c r="X931" s="76" t="s">
        <v>702</v>
      </c>
      <c r="Y931" s="55" t="str">
        <f t="shared" si="28"/>
        <v>82014暖房ビル用マルチ無し（一定速）</v>
      </c>
      <c r="Z931" s="56">
        <v>0.25</v>
      </c>
      <c r="AA931" s="56">
        <v>0.75</v>
      </c>
      <c r="AB931" s="57">
        <v>0.25</v>
      </c>
      <c r="AC931" s="57">
        <v>0.75</v>
      </c>
      <c r="AD931" s="31">
        <f>省エネ計算フォーマット【EHP】!$Q$162/100</f>
        <v>0</v>
      </c>
      <c r="AE931" s="37">
        <f t="shared" si="29"/>
        <v>0.75</v>
      </c>
    </row>
    <row r="932" spans="20:31">
      <c r="T932" s="76">
        <v>8</v>
      </c>
      <c r="U932" s="76">
        <v>2014</v>
      </c>
      <c r="V932" s="76" t="s">
        <v>20</v>
      </c>
      <c r="W932" s="76" t="s">
        <v>607</v>
      </c>
      <c r="X932" s="76" t="s">
        <v>702</v>
      </c>
      <c r="Y932" s="55" t="str">
        <f t="shared" si="28"/>
        <v>82014暖房設備用無し（一定速）</v>
      </c>
      <c r="Z932" s="56">
        <v>0.25</v>
      </c>
      <c r="AA932" s="56">
        <v>0.75</v>
      </c>
      <c r="AB932" s="57">
        <v>0.25</v>
      </c>
      <c r="AC932" s="57">
        <v>0.75</v>
      </c>
      <c r="AD932" s="31">
        <f>省エネ計算フォーマット【EHP】!$Q$162/100</f>
        <v>0</v>
      </c>
      <c r="AE932" s="37">
        <f t="shared" si="29"/>
        <v>0.75</v>
      </c>
    </row>
    <row r="933" spans="20:31">
      <c r="T933" s="73">
        <v>8</v>
      </c>
      <c r="U933" s="73">
        <v>2015</v>
      </c>
      <c r="V933" s="73" t="s">
        <v>19</v>
      </c>
      <c r="W933" s="73" t="s">
        <v>612</v>
      </c>
      <c r="X933" s="73" t="s">
        <v>618</v>
      </c>
      <c r="Y933" s="28" t="str">
        <f t="shared" si="28"/>
        <v>82015冷房店舗用有り</v>
      </c>
      <c r="Z933" s="71">
        <v>-1.38</v>
      </c>
      <c r="AA933" s="71">
        <v>2.38</v>
      </c>
      <c r="AB933" s="72">
        <v>1.0581</v>
      </c>
      <c r="AC933" s="72">
        <v>1.7705</v>
      </c>
      <c r="AD933" s="31">
        <f>省エネ計算フォーマット【EHP】!$Q$162/100</f>
        <v>0</v>
      </c>
      <c r="AE933" s="32">
        <f t="shared" si="29"/>
        <v>1.77</v>
      </c>
    </row>
    <row r="934" spans="20:31">
      <c r="T934" s="73">
        <v>8</v>
      </c>
      <c r="U934" s="73">
        <v>2015</v>
      </c>
      <c r="V934" s="73" t="s">
        <v>19</v>
      </c>
      <c r="W934" s="73" t="s">
        <v>606</v>
      </c>
      <c r="X934" s="73" t="s">
        <v>618</v>
      </c>
      <c r="Y934" s="28" t="str">
        <f t="shared" si="28"/>
        <v>82015冷房ビル用マルチ有り</v>
      </c>
      <c r="Z934" s="51">
        <v>-1.5740000000000001</v>
      </c>
      <c r="AA934" s="51">
        <v>2.5739999999999998</v>
      </c>
      <c r="AB934" s="52">
        <v>1.0751999999999999</v>
      </c>
      <c r="AC934" s="52">
        <v>1.9117</v>
      </c>
      <c r="AD934" s="31">
        <f>省エネ計算フォーマット【EHP】!$Q$162/100</f>
        <v>0</v>
      </c>
      <c r="AE934" s="32">
        <f t="shared" si="29"/>
        <v>1.911</v>
      </c>
    </row>
    <row r="935" spans="20:31">
      <c r="T935" s="73">
        <v>8</v>
      </c>
      <c r="U935" s="73">
        <v>2015</v>
      </c>
      <c r="V935" s="73" t="s">
        <v>19</v>
      </c>
      <c r="W935" s="73" t="s">
        <v>607</v>
      </c>
      <c r="X935" s="73" t="s">
        <v>618</v>
      </c>
      <c r="Y935" s="28" t="str">
        <f t="shared" si="28"/>
        <v>82015冷房設備用有り</v>
      </c>
      <c r="Z935" s="51">
        <v>-0.62</v>
      </c>
      <c r="AA935" s="51">
        <v>1.62</v>
      </c>
      <c r="AB935" s="52">
        <v>1.0472999999999999</v>
      </c>
      <c r="AC935" s="52">
        <v>1.2032</v>
      </c>
      <c r="AD935" s="31">
        <f>省エネ計算フォーマット【EHP】!$Q$162/100</f>
        <v>0</v>
      </c>
      <c r="AE935" s="32">
        <f t="shared" si="29"/>
        <v>1.2030000000000001</v>
      </c>
    </row>
    <row r="936" spans="20:31">
      <c r="T936" s="73">
        <v>8</v>
      </c>
      <c r="U936" s="73">
        <v>2015</v>
      </c>
      <c r="V936" s="73" t="s">
        <v>19</v>
      </c>
      <c r="W936" s="73" t="s">
        <v>612</v>
      </c>
      <c r="X936" s="73" t="s">
        <v>702</v>
      </c>
      <c r="Y936" s="28" t="str">
        <f t="shared" si="28"/>
        <v>82015冷房店舗用無し（一定速）</v>
      </c>
      <c r="Z936" s="51">
        <v>0.25</v>
      </c>
      <c r="AA936" s="51">
        <v>0.75</v>
      </c>
      <c r="AB936" s="52">
        <v>0.25</v>
      </c>
      <c r="AC936" s="52">
        <v>0.75</v>
      </c>
      <c r="AD936" s="31">
        <f>省エネ計算フォーマット【EHP】!$Q$162/100</f>
        <v>0</v>
      </c>
      <c r="AE936" s="32">
        <f t="shared" si="29"/>
        <v>0.75</v>
      </c>
    </row>
    <row r="937" spans="20:31">
      <c r="T937" s="73">
        <v>8</v>
      </c>
      <c r="U937" s="73">
        <v>2015</v>
      </c>
      <c r="V937" s="73" t="s">
        <v>19</v>
      </c>
      <c r="W937" s="73" t="s">
        <v>606</v>
      </c>
      <c r="X937" s="73" t="s">
        <v>702</v>
      </c>
      <c r="Y937" s="28" t="str">
        <f t="shared" si="28"/>
        <v>82015冷房ビル用マルチ無し（一定速）</v>
      </c>
      <c r="Z937" s="51">
        <v>0.25</v>
      </c>
      <c r="AA937" s="51">
        <v>0.75</v>
      </c>
      <c r="AB937" s="52">
        <v>0.25</v>
      </c>
      <c r="AC937" s="52">
        <v>0.75</v>
      </c>
      <c r="AD937" s="31">
        <f>省エネ計算フォーマット【EHP】!$Q$162/100</f>
        <v>0</v>
      </c>
      <c r="AE937" s="32">
        <f t="shared" si="29"/>
        <v>0.75</v>
      </c>
    </row>
    <row r="938" spans="20:31">
      <c r="T938" s="73">
        <v>8</v>
      </c>
      <c r="U938" s="73">
        <v>2015</v>
      </c>
      <c r="V938" s="73" t="s">
        <v>19</v>
      </c>
      <c r="W938" s="73" t="s">
        <v>607</v>
      </c>
      <c r="X938" s="73" t="s">
        <v>702</v>
      </c>
      <c r="Y938" s="28" t="str">
        <f t="shared" si="28"/>
        <v>82015冷房設備用無し（一定速）</v>
      </c>
      <c r="Z938" s="51">
        <v>0.25</v>
      </c>
      <c r="AA938" s="51">
        <v>0.75</v>
      </c>
      <c r="AB938" s="52">
        <v>0.25</v>
      </c>
      <c r="AC938" s="52">
        <v>0.75</v>
      </c>
      <c r="AD938" s="31">
        <f>省エネ計算フォーマット【EHP】!$Q$162/100</f>
        <v>0</v>
      </c>
      <c r="AE938" s="32">
        <f t="shared" si="29"/>
        <v>0.75</v>
      </c>
    </row>
    <row r="939" spans="20:31">
      <c r="T939" s="73">
        <v>8</v>
      </c>
      <c r="U939" s="73">
        <v>2015</v>
      </c>
      <c r="V939" s="73" t="s">
        <v>20</v>
      </c>
      <c r="W939" s="73" t="s">
        <v>612</v>
      </c>
      <c r="X939" s="73" t="s">
        <v>618</v>
      </c>
      <c r="Y939" s="28" t="str">
        <f t="shared" si="28"/>
        <v>82015暖房店舗用有り</v>
      </c>
      <c r="Z939" s="51">
        <v>-0.97</v>
      </c>
      <c r="AA939" s="51">
        <v>1.97</v>
      </c>
      <c r="AB939" s="52">
        <v>1.0867</v>
      </c>
      <c r="AC939" s="52">
        <v>1.4558</v>
      </c>
      <c r="AD939" s="31">
        <f>省エネ計算フォーマット【EHP】!$Q$162/100</f>
        <v>0</v>
      </c>
      <c r="AE939" s="32">
        <f t="shared" si="29"/>
        <v>1.4550000000000001</v>
      </c>
    </row>
    <row r="940" spans="20:31">
      <c r="T940" s="73">
        <v>8</v>
      </c>
      <c r="U940" s="73">
        <v>2015</v>
      </c>
      <c r="V940" s="73" t="s">
        <v>20</v>
      </c>
      <c r="W940" s="73" t="s">
        <v>606</v>
      </c>
      <c r="X940" s="73" t="s">
        <v>618</v>
      </c>
      <c r="Y940" s="28" t="str">
        <f t="shared" si="28"/>
        <v>82015暖房ビル用マルチ有り</v>
      </c>
      <c r="Z940" s="51">
        <v>-0.876</v>
      </c>
      <c r="AA940" s="51">
        <v>1.8759999999999999</v>
      </c>
      <c r="AB940" s="52">
        <v>1.0398000000000001</v>
      </c>
      <c r="AC940" s="52">
        <v>1.3971</v>
      </c>
      <c r="AD940" s="31">
        <f>省エネ計算フォーマット【EHP】!$Q$162/100</f>
        <v>0</v>
      </c>
      <c r="AE940" s="32">
        <f t="shared" si="29"/>
        <v>1.397</v>
      </c>
    </row>
    <row r="941" spans="20:31">
      <c r="T941" s="73">
        <v>8</v>
      </c>
      <c r="U941" s="73">
        <v>2015</v>
      </c>
      <c r="V941" s="73" t="s">
        <v>20</v>
      </c>
      <c r="W941" s="73" t="s">
        <v>607</v>
      </c>
      <c r="X941" s="73" t="s">
        <v>618</v>
      </c>
      <c r="Y941" s="28" t="str">
        <f t="shared" si="28"/>
        <v>82015暖房設備用有り</v>
      </c>
      <c r="Z941" s="51">
        <v>-0.59799999999999998</v>
      </c>
      <c r="AA941" s="51">
        <v>1.5980000000000001</v>
      </c>
      <c r="AB941" s="52">
        <v>1.0339</v>
      </c>
      <c r="AC941" s="52">
        <v>1.19</v>
      </c>
      <c r="AD941" s="31">
        <f>省エネ計算フォーマット【EHP】!$Q$162/100</f>
        <v>0</v>
      </c>
      <c r="AE941" s="32">
        <f t="shared" si="29"/>
        <v>1.19</v>
      </c>
    </row>
    <row r="942" spans="20:31">
      <c r="T942" s="73">
        <v>8</v>
      </c>
      <c r="U942" s="73">
        <v>2015</v>
      </c>
      <c r="V942" s="73" t="s">
        <v>20</v>
      </c>
      <c r="W942" s="73" t="s">
        <v>612</v>
      </c>
      <c r="X942" s="73" t="s">
        <v>702</v>
      </c>
      <c r="Y942" s="28" t="str">
        <f t="shared" si="28"/>
        <v>82015暖房店舗用無し（一定速）</v>
      </c>
      <c r="Z942" s="51">
        <v>0.25</v>
      </c>
      <c r="AA942" s="51">
        <v>0.75</v>
      </c>
      <c r="AB942" s="52">
        <v>0.25</v>
      </c>
      <c r="AC942" s="52">
        <v>0.75</v>
      </c>
      <c r="AD942" s="31">
        <f>省エネ計算フォーマット【EHP】!$Q$162/100</f>
        <v>0</v>
      </c>
      <c r="AE942" s="32">
        <f t="shared" si="29"/>
        <v>0.75</v>
      </c>
    </row>
    <row r="943" spans="20:31">
      <c r="T943" s="73">
        <v>8</v>
      </c>
      <c r="U943" s="73">
        <v>2015</v>
      </c>
      <c r="V943" s="73" t="s">
        <v>20</v>
      </c>
      <c r="W943" s="73" t="s">
        <v>606</v>
      </c>
      <c r="X943" s="73" t="s">
        <v>702</v>
      </c>
      <c r="Y943" s="28" t="str">
        <f t="shared" si="28"/>
        <v>82015暖房ビル用マルチ無し（一定速）</v>
      </c>
      <c r="Z943" s="51">
        <v>0.25</v>
      </c>
      <c r="AA943" s="51">
        <v>0.75</v>
      </c>
      <c r="AB943" s="52">
        <v>0.25</v>
      </c>
      <c r="AC943" s="52">
        <v>0.75</v>
      </c>
      <c r="AD943" s="31">
        <f>省エネ計算フォーマット【EHP】!$Q$162/100</f>
        <v>0</v>
      </c>
      <c r="AE943" s="32">
        <f t="shared" si="29"/>
        <v>0.75</v>
      </c>
    </row>
    <row r="944" spans="20:31">
      <c r="T944" s="73">
        <v>8</v>
      </c>
      <c r="U944" s="73">
        <v>2015</v>
      </c>
      <c r="V944" s="73" t="s">
        <v>20</v>
      </c>
      <c r="W944" s="73" t="s">
        <v>607</v>
      </c>
      <c r="X944" s="73" t="s">
        <v>702</v>
      </c>
      <c r="Y944" s="28" t="str">
        <f t="shared" si="28"/>
        <v>82015暖房設備用無し（一定速）</v>
      </c>
      <c r="Z944" s="51">
        <v>0.25</v>
      </c>
      <c r="AA944" s="51">
        <v>0.75</v>
      </c>
      <c r="AB944" s="52">
        <v>0.25</v>
      </c>
      <c r="AC944" s="52">
        <v>0.75</v>
      </c>
      <c r="AD944" s="31">
        <f>省エネ計算フォーマット【EHP】!$Q$162/100</f>
        <v>0</v>
      </c>
      <c r="AE944" s="32">
        <f t="shared" si="29"/>
        <v>0.75</v>
      </c>
    </row>
    <row r="945" spans="20:31">
      <c r="T945" s="73">
        <v>8</v>
      </c>
      <c r="U945" s="73">
        <v>2020</v>
      </c>
      <c r="V945" s="73" t="s">
        <v>613</v>
      </c>
      <c r="W945" s="73" t="s">
        <v>612</v>
      </c>
      <c r="X945" s="73" t="s">
        <v>618</v>
      </c>
      <c r="Y945" s="28" t="str">
        <f t="shared" si="28"/>
        <v>82020冷房店舗用有り</v>
      </c>
      <c r="Z945" s="51">
        <v>-1.38</v>
      </c>
      <c r="AA945" s="51">
        <v>2.38</v>
      </c>
      <c r="AB945" s="52">
        <v>1.0581</v>
      </c>
      <c r="AC945" s="52">
        <v>1.7705</v>
      </c>
      <c r="AD945" s="31">
        <f>省エネ計算フォーマット【EHP】!$Q$162/100</f>
        <v>0</v>
      </c>
      <c r="AE945" s="32">
        <f t="shared" si="29"/>
        <v>1.77</v>
      </c>
    </row>
    <row r="946" spans="20:31">
      <c r="T946" s="73">
        <v>8</v>
      </c>
      <c r="U946" s="73">
        <v>2020</v>
      </c>
      <c r="V946" s="73" t="s">
        <v>613</v>
      </c>
      <c r="W946" s="73" t="s">
        <v>606</v>
      </c>
      <c r="X946" s="73" t="s">
        <v>618</v>
      </c>
      <c r="Y946" s="28" t="str">
        <f t="shared" si="28"/>
        <v>82020冷房ビル用マルチ有り</v>
      </c>
      <c r="Z946" s="51">
        <v>-1.68</v>
      </c>
      <c r="AA946" s="51">
        <v>2.68</v>
      </c>
      <c r="AB946" s="52">
        <v>1.0788</v>
      </c>
      <c r="AC946" s="52">
        <v>2.0053000000000001</v>
      </c>
      <c r="AD946" s="31">
        <f>省エネ計算フォーマット【EHP】!$Q$162/100</f>
        <v>0</v>
      </c>
      <c r="AE946" s="32">
        <f t="shared" si="29"/>
        <v>2.0049999999999999</v>
      </c>
    </row>
    <row r="947" spans="20:31">
      <c r="T947" s="73">
        <v>8</v>
      </c>
      <c r="U947" s="73">
        <v>2020</v>
      </c>
      <c r="V947" s="73" t="s">
        <v>613</v>
      </c>
      <c r="W947" s="73" t="s">
        <v>607</v>
      </c>
      <c r="X947" s="73" t="s">
        <v>618</v>
      </c>
      <c r="Y947" s="28" t="str">
        <f t="shared" si="28"/>
        <v>82020冷房設備用有り</v>
      </c>
      <c r="Z947" s="51">
        <v>-0.62</v>
      </c>
      <c r="AA947" s="51">
        <v>1.62</v>
      </c>
      <c r="AB947" s="52">
        <v>1.0472999999999999</v>
      </c>
      <c r="AC947" s="52">
        <v>1.2032</v>
      </c>
      <c r="AD947" s="31">
        <f>省エネ計算フォーマット【EHP】!$Q$162/100</f>
        <v>0</v>
      </c>
      <c r="AE947" s="32">
        <f t="shared" si="29"/>
        <v>1.2030000000000001</v>
      </c>
    </row>
    <row r="948" spans="20:31">
      <c r="T948" s="73">
        <v>8</v>
      </c>
      <c r="U948" s="73">
        <v>2020</v>
      </c>
      <c r="V948" s="73" t="s">
        <v>613</v>
      </c>
      <c r="W948" s="73" t="s">
        <v>612</v>
      </c>
      <c r="X948" s="73" t="s">
        <v>702</v>
      </c>
      <c r="Y948" s="28" t="str">
        <f t="shared" si="28"/>
        <v>82020冷房店舗用無し（一定速）</v>
      </c>
      <c r="Z948" s="51">
        <v>0.25</v>
      </c>
      <c r="AA948" s="51">
        <v>0.75</v>
      </c>
      <c r="AB948" s="52">
        <v>0.25</v>
      </c>
      <c r="AC948" s="52">
        <v>0.75</v>
      </c>
      <c r="AD948" s="31">
        <f>省エネ計算フォーマット【EHP】!$Q$162/100</f>
        <v>0</v>
      </c>
      <c r="AE948" s="32">
        <f t="shared" si="29"/>
        <v>0.75</v>
      </c>
    </row>
    <row r="949" spans="20:31">
      <c r="T949" s="73">
        <v>8</v>
      </c>
      <c r="U949" s="73">
        <v>2020</v>
      </c>
      <c r="V949" s="73" t="s">
        <v>613</v>
      </c>
      <c r="W949" s="73" t="s">
        <v>606</v>
      </c>
      <c r="X949" s="73" t="s">
        <v>702</v>
      </c>
      <c r="Y949" s="28" t="str">
        <f t="shared" si="28"/>
        <v>82020冷房ビル用マルチ無し（一定速）</v>
      </c>
      <c r="Z949" s="51">
        <v>0.25</v>
      </c>
      <c r="AA949" s="51">
        <v>0.75</v>
      </c>
      <c r="AB949" s="52">
        <v>0.25</v>
      </c>
      <c r="AC949" s="52">
        <v>0.75</v>
      </c>
      <c r="AD949" s="31">
        <f>省エネ計算フォーマット【EHP】!$Q$162/100</f>
        <v>0</v>
      </c>
      <c r="AE949" s="32">
        <f t="shared" si="29"/>
        <v>0.75</v>
      </c>
    </row>
    <row r="950" spans="20:31">
      <c r="T950" s="73">
        <v>8</v>
      </c>
      <c r="U950" s="73">
        <v>2020</v>
      </c>
      <c r="V950" s="73" t="s">
        <v>613</v>
      </c>
      <c r="W950" s="73" t="s">
        <v>607</v>
      </c>
      <c r="X950" s="73" t="s">
        <v>702</v>
      </c>
      <c r="Y950" s="28" t="str">
        <f t="shared" si="28"/>
        <v>82020冷房設備用無し（一定速）</v>
      </c>
      <c r="Z950" s="51">
        <v>0.25</v>
      </c>
      <c r="AA950" s="51">
        <v>0.75</v>
      </c>
      <c r="AB950" s="52">
        <v>0.25</v>
      </c>
      <c r="AC950" s="52">
        <v>0.75</v>
      </c>
      <c r="AD950" s="31">
        <f>省エネ計算フォーマット【EHP】!$Q$162/100</f>
        <v>0</v>
      </c>
      <c r="AE950" s="32">
        <f t="shared" si="29"/>
        <v>0.75</v>
      </c>
    </row>
    <row r="951" spans="20:31">
      <c r="T951" s="73">
        <v>8</v>
      </c>
      <c r="U951" s="73">
        <v>2020</v>
      </c>
      <c r="V951" s="73" t="s">
        <v>614</v>
      </c>
      <c r="W951" s="73" t="s">
        <v>612</v>
      </c>
      <c r="X951" s="73" t="s">
        <v>618</v>
      </c>
      <c r="Y951" s="28" t="str">
        <f t="shared" si="28"/>
        <v>82020暖房店舗用有り</v>
      </c>
      <c r="Z951" s="51">
        <v>-0.96</v>
      </c>
      <c r="AA951" s="51">
        <v>1.96</v>
      </c>
      <c r="AB951" s="52">
        <v>1.0862000000000001</v>
      </c>
      <c r="AC951" s="52">
        <v>1.4483999999999999</v>
      </c>
      <c r="AD951" s="31">
        <f>省エネ計算フォーマット【EHP】!$Q$162/100</f>
        <v>0</v>
      </c>
      <c r="AE951" s="32">
        <f t="shared" si="29"/>
        <v>1.448</v>
      </c>
    </row>
    <row r="952" spans="20:31">
      <c r="T952" s="73">
        <v>8</v>
      </c>
      <c r="U952" s="73">
        <v>2020</v>
      </c>
      <c r="V952" s="73" t="s">
        <v>614</v>
      </c>
      <c r="W952" s="73" t="s">
        <v>606</v>
      </c>
      <c r="X952" s="73" t="s">
        <v>618</v>
      </c>
      <c r="Y952" s="28" t="str">
        <f t="shared" si="28"/>
        <v>82020暖房ビル用マルチ有り</v>
      </c>
      <c r="Z952" s="51">
        <v>-1.1000000000000001</v>
      </c>
      <c r="AA952" s="51">
        <v>2.1</v>
      </c>
      <c r="AB952" s="52">
        <v>1.0416000000000001</v>
      </c>
      <c r="AC952" s="52">
        <v>1.4596</v>
      </c>
      <c r="AD952" s="31">
        <f>省エネ計算フォーマット【EHP】!$Q$162/100</f>
        <v>0</v>
      </c>
      <c r="AE952" s="32">
        <f t="shared" si="29"/>
        <v>1.4590000000000001</v>
      </c>
    </row>
    <row r="953" spans="20:31">
      <c r="T953" s="73">
        <v>8</v>
      </c>
      <c r="U953" s="73">
        <v>2020</v>
      </c>
      <c r="V953" s="73" t="s">
        <v>614</v>
      </c>
      <c r="W953" s="73" t="s">
        <v>607</v>
      </c>
      <c r="X953" s="73" t="s">
        <v>618</v>
      </c>
      <c r="Y953" s="28" t="str">
        <f t="shared" si="28"/>
        <v>82020暖房設備用有り</v>
      </c>
      <c r="Z953" s="51">
        <v>-0.46</v>
      </c>
      <c r="AA953" s="51">
        <v>1.46</v>
      </c>
      <c r="AB953" s="52">
        <v>0.94</v>
      </c>
      <c r="AC953" s="52">
        <v>1.1100000000000001</v>
      </c>
      <c r="AD953" s="31">
        <f>省エネ計算フォーマット【EHP】!$Q$162/100</f>
        <v>0</v>
      </c>
      <c r="AE953" s="32">
        <f t="shared" si="29"/>
        <v>1.1100000000000001</v>
      </c>
    </row>
    <row r="954" spans="20:31">
      <c r="T954" s="73">
        <v>8</v>
      </c>
      <c r="U954" s="73">
        <v>2020</v>
      </c>
      <c r="V954" s="73" t="s">
        <v>614</v>
      </c>
      <c r="W954" s="73" t="s">
        <v>612</v>
      </c>
      <c r="X954" s="73" t="s">
        <v>702</v>
      </c>
      <c r="Y954" s="28" t="str">
        <f t="shared" si="28"/>
        <v>82020暖房店舗用無し（一定速）</v>
      </c>
      <c r="Z954" s="51">
        <v>0.25</v>
      </c>
      <c r="AA954" s="51">
        <v>0.75</v>
      </c>
      <c r="AB954" s="52">
        <v>0.25</v>
      </c>
      <c r="AC954" s="52">
        <v>0.75</v>
      </c>
      <c r="AD954" s="31">
        <f>省エネ計算フォーマット【EHP】!$Q$162/100</f>
        <v>0</v>
      </c>
      <c r="AE954" s="32">
        <f t="shared" si="29"/>
        <v>0.75</v>
      </c>
    </row>
    <row r="955" spans="20:31">
      <c r="T955" s="73">
        <v>8</v>
      </c>
      <c r="U955" s="73">
        <v>2020</v>
      </c>
      <c r="V955" s="73" t="s">
        <v>614</v>
      </c>
      <c r="W955" s="73" t="s">
        <v>606</v>
      </c>
      <c r="X955" s="73" t="s">
        <v>702</v>
      </c>
      <c r="Y955" s="28" t="str">
        <f t="shared" si="28"/>
        <v>82020暖房ビル用マルチ無し（一定速）</v>
      </c>
      <c r="Z955" s="51">
        <v>0.25</v>
      </c>
      <c r="AA955" s="51">
        <v>0.75</v>
      </c>
      <c r="AB955" s="52">
        <v>0.25</v>
      </c>
      <c r="AC955" s="52">
        <v>0.75</v>
      </c>
      <c r="AD955" s="31">
        <f>省エネ計算フォーマット【EHP】!$Q$162/100</f>
        <v>0</v>
      </c>
      <c r="AE955" s="32">
        <f t="shared" si="29"/>
        <v>0.75</v>
      </c>
    </row>
    <row r="956" spans="20:31">
      <c r="T956" s="73">
        <v>8</v>
      </c>
      <c r="U956" s="73">
        <v>2020</v>
      </c>
      <c r="V956" s="73" t="s">
        <v>614</v>
      </c>
      <c r="W956" s="73" t="s">
        <v>607</v>
      </c>
      <c r="X956" s="73" t="s">
        <v>702</v>
      </c>
      <c r="Y956" s="28" t="str">
        <f t="shared" si="28"/>
        <v>82020暖房設備用無し（一定速）</v>
      </c>
      <c r="Z956" s="51">
        <v>0.25</v>
      </c>
      <c r="AA956" s="51">
        <v>0.75</v>
      </c>
      <c r="AB956" s="52">
        <v>0.25</v>
      </c>
      <c r="AC956" s="52">
        <v>0.75</v>
      </c>
      <c r="AD956" s="31">
        <f>省エネ計算フォーマット【EHP】!$Q$162/100</f>
        <v>0</v>
      </c>
      <c r="AE956" s="32">
        <f t="shared" si="29"/>
        <v>0.75</v>
      </c>
    </row>
    <row r="957" spans="20:31">
      <c r="T957" s="76">
        <v>8</v>
      </c>
      <c r="U957" s="76">
        <v>2024</v>
      </c>
      <c r="V957" s="76" t="s">
        <v>613</v>
      </c>
      <c r="W957" s="76" t="s">
        <v>612</v>
      </c>
      <c r="X957" s="76" t="s">
        <v>618</v>
      </c>
      <c r="Y957" s="55" t="str">
        <f t="shared" si="28"/>
        <v>82024冷房店舗用有り</v>
      </c>
      <c r="Z957" s="56">
        <v>-1.58</v>
      </c>
      <c r="AA957" s="56">
        <v>2.58</v>
      </c>
      <c r="AB957" s="57">
        <v>1.0629999999999999</v>
      </c>
      <c r="AC957" s="57">
        <v>1.9193</v>
      </c>
      <c r="AD957" s="31">
        <f>省エネ計算フォーマット【EHP】!$Q$162/100</f>
        <v>0</v>
      </c>
      <c r="AE957" s="37">
        <f t="shared" si="29"/>
        <v>1.919</v>
      </c>
    </row>
    <row r="958" spans="20:31">
      <c r="T958" s="76">
        <v>8</v>
      </c>
      <c r="U958" s="76">
        <v>2024</v>
      </c>
      <c r="V958" s="76" t="s">
        <v>613</v>
      </c>
      <c r="W958" s="76" t="s">
        <v>606</v>
      </c>
      <c r="X958" s="76" t="s">
        <v>618</v>
      </c>
      <c r="Y958" s="55" t="str">
        <f t="shared" si="28"/>
        <v>82024冷房ビル用マルチ有り</v>
      </c>
      <c r="Z958" s="56">
        <v>-1.6</v>
      </c>
      <c r="AA958" s="56">
        <v>2.6</v>
      </c>
      <c r="AB958" s="57">
        <v>1.0759000000000001</v>
      </c>
      <c r="AC958" s="57">
        <v>1.931</v>
      </c>
      <c r="AD958" s="31">
        <f>省エネ計算フォーマット【EHP】!$Q$162/100</f>
        <v>0</v>
      </c>
      <c r="AE958" s="37">
        <f t="shared" si="29"/>
        <v>1.931</v>
      </c>
    </row>
    <row r="959" spans="20:31">
      <c r="T959" s="76">
        <v>8</v>
      </c>
      <c r="U959" s="76">
        <v>2024</v>
      </c>
      <c r="V959" s="76" t="s">
        <v>613</v>
      </c>
      <c r="W959" s="76" t="s">
        <v>607</v>
      </c>
      <c r="X959" s="76" t="s">
        <v>618</v>
      </c>
      <c r="Y959" s="55" t="str">
        <f t="shared" si="28"/>
        <v>82024冷房設備用有り</v>
      </c>
      <c r="Z959" s="56">
        <v>-0.6</v>
      </c>
      <c r="AA959" s="56">
        <v>1.6</v>
      </c>
      <c r="AB959" s="57">
        <v>1.0467</v>
      </c>
      <c r="AC959" s="57">
        <v>1.1882999999999999</v>
      </c>
      <c r="AD959" s="31">
        <f>省エネ計算フォーマット【EHP】!$Q$162/100</f>
        <v>0</v>
      </c>
      <c r="AE959" s="37">
        <f t="shared" si="29"/>
        <v>1.1879999999999999</v>
      </c>
    </row>
    <row r="960" spans="20:31">
      <c r="T960" s="76">
        <v>8</v>
      </c>
      <c r="U960" s="76">
        <v>2024</v>
      </c>
      <c r="V960" s="76" t="s">
        <v>613</v>
      </c>
      <c r="W960" s="76" t="s">
        <v>612</v>
      </c>
      <c r="X960" s="76" t="s">
        <v>702</v>
      </c>
      <c r="Y960" s="55" t="str">
        <f t="shared" si="28"/>
        <v>82024冷房店舗用無し（一定速）</v>
      </c>
      <c r="Z960" s="56">
        <v>0.25</v>
      </c>
      <c r="AA960" s="56">
        <v>0.75</v>
      </c>
      <c r="AB960" s="57">
        <v>0.25</v>
      </c>
      <c r="AC960" s="57">
        <v>0.75</v>
      </c>
      <c r="AD960" s="31">
        <f>省エネ計算フォーマット【EHP】!$Q$162/100</f>
        <v>0</v>
      </c>
      <c r="AE960" s="37">
        <f t="shared" si="29"/>
        <v>0.75</v>
      </c>
    </row>
    <row r="961" spans="20:31">
      <c r="T961" s="76">
        <v>8</v>
      </c>
      <c r="U961" s="76">
        <v>2024</v>
      </c>
      <c r="V961" s="76" t="s">
        <v>613</v>
      </c>
      <c r="W961" s="76" t="s">
        <v>606</v>
      </c>
      <c r="X961" s="76" t="s">
        <v>702</v>
      </c>
      <c r="Y961" s="55" t="str">
        <f t="shared" si="28"/>
        <v>82024冷房ビル用マルチ無し（一定速）</v>
      </c>
      <c r="Z961" s="56">
        <v>0.25</v>
      </c>
      <c r="AA961" s="56">
        <v>0.75</v>
      </c>
      <c r="AB961" s="57">
        <v>0.25</v>
      </c>
      <c r="AC961" s="57">
        <v>0.75</v>
      </c>
      <c r="AD961" s="31">
        <f>省エネ計算フォーマット【EHP】!$Q$162/100</f>
        <v>0</v>
      </c>
      <c r="AE961" s="37">
        <f t="shared" si="29"/>
        <v>0.75</v>
      </c>
    </row>
    <row r="962" spans="20:31">
      <c r="T962" s="76">
        <v>8</v>
      </c>
      <c r="U962" s="76">
        <v>2024</v>
      </c>
      <c r="V962" s="76" t="s">
        <v>613</v>
      </c>
      <c r="W962" s="76" t="s">
        <v>607</v>
      </c>
      <c r="X962" s="76" t="s">
        <v>702</v>
      </c>
      <c r="Y962" s="55" t="str">
        <f t="shared" si="28"/>
        <v>82024冷房設備用無し（一定速）</v>
      </c>
      <c r="Z962" s="56">
        <v>0.25</v>
      </c>
      <c r="AA962" s="56">
        <v>0.75</v>
      </c>
      <c r="AB962" s="57">
        <v>0.25</v>
      </c>
      <c r="AC962" s="57">
        <v>0.75</v>
      </c>
      <c r="AD962" s="31">
        <f>省エネ計算フォーマット【EHP】!$Q$162/100</f>
        <v>0</v>
      </c>
      <c r="AE962" s="37">
        <f t="shared" si="29"/>
        <v>0.75</v>
      </c>
    </row>
    <row r="963" spans="20:31">
      <c r="T963" s="76">
        <v>8</v>
      </c>
      <c r="U963" s="76">
        <v>2024</v>
      </c>
      <c r="V963" s="76" t="s">
        <v>614</v>
      </c>
      <c r="W963" s="76" t="s">
        <v>612</v>
      </c>
      <c r="X963" s="76" t="s">
        <v>618</v>
      </c>
      <c r="Y963" s="55" t="str">
        <f t="shared" si="28"/>
        <v>82024暖房店舗用有り</v>
      </c>
      <c r="Z963" s="56">
        <v>-1.04</v>
      </c>
      <c r="AA963" s="56">
        <v>2.04</v>
      </c>
      <c r="AB963" s="57">
        <v>1.0898000000000001</v>
      </c>
      <c r="AC963" s="57">
        <v>1.5076000000000001</v>
      </c>
      <c r="AD963" s="31">
        <f>省エネ計算フォーマット【EHP】!$Q$162/100</f>
        <v>0</v>
      </c>
      <c r="AE963" s="37">
        <f t="shared" si="29"/>
        <v>1.5069999999999999</v>
      </c>
    </row>
    <row r="964" spans="20:31">
      <c r="T964" s="76">
        <v>8</v>
      </c>
      <c r="U964" s="76">
        <v>2024</v>
      </c>
      <c r="V964" s="76" t="s">
        <v>614</v>
      </c>
      <c r="W964" s="76" t="s">
        <v>606</v>
      </c>
      <c r="X964" s="76" t="s">
        <v>618</v>
      </c>
      <c r="Y964" s="55" t="str">
        <f t="shared" si="28"/>
        <v>82024暖房ビル用マルチ有り</v>
      </c>
      <c r="Z964" s="56">
        <v>-1.1399999999999999</v>
      </c>
      <c r="AA964" s="56">
        <v>2.14</v>
      </c>
      <c r="AB964" s="57">
        <v>1.0454000000000001</v>
      </c>
      <c r="AC964" s="57">
        <v>1.5936999999999999</v>
      </c>
      <c r="AD964" s="31">
        <f>省エネ計算フォーマット【EHP】!$Q$162/100</f>
        <v>0</v>
      </c>
      <c r="AE964" s="37">
        <f t="shared" si="29"/>
        <v>1.593</v>
      </c>
    </row>
    <row r="965" spans="20:31">
      <c r="T965" s="76">
        <v>8</v>
      </c>
      <c r="U965" s="76">
        <v>2024</v>
      </c>
      <c r="V965" s="76" t="s">
        <v>614</v>
      </c>
      <c r="W965" s="76" t="s">
        <v>607</v>
      </c>
      <c r="X965" s="76" t="s">
        <v>618</v>
      </c>
      <c r="Y965" s="55" t="str">
        <f t="shared" si="28"/>
        <v>82024暖房設備用有り</v>
      </c>
      <c r="Z965" s="56">
        <v>-0.57999999999999996</v>
      </c>
      <c r="AA965" s="56">
        <v>1.58</v>
      </c>
      <c r="AB965" s="57">
        <v>1.0335000000000001</v>
      </c>
      <c r="AC965" s="57">
        <v>1.1766000000000001</v>
      </c>
      <c r="AD965" s="31">
        <f>省エネ計算フォーマット【EHP】!$Q$162/100</f>
        <v>0</v>
      </c>
      <c r="AE965" s="37">
        <f t="shared" si="29"/>
        <v>1.1759999999999999</v>
      </c>
    </row>
    <row r="966" spans="20:31">
      <c r="T966" s="76">
        <v>8</v>
      </c>
      <c r="U966" s="76">
        <v>2024</v>
      </c>
      <c r="V966" s="76" t="s">
        <v>614</v>
      </c>
      <c r="W966" s="76" t="s">
        <v>612</v>
      </c>
      <c r="X966" s="76" t="s">
        <v>702</v>
      </c>
      <c r="Y966" s="55" t="str">
        <f t="shared" si="28"/>
        <v>82024暖房店舗用無し（一定速）</v>
      </c>
      <c r="Z966" s="56">
        <v>0.25</v>
      </c>
      <c r="AA966" s="56">
        <v>0.75</v>
      </c>
      <c r="AB966" s="57">
        <v>0.25</v>
      </c>
      <c r="AC966" s="57">
        <v>0.75</v>
      </c>
      <c r="AD966" s="31">
        <f>省エネ計算フォーマット【EHP】!$Q$162/100</f>
        <v>0</v>
      </c>
      <c r="AE966" s="37">
        <f t="shared" si="29"/>
        <v>0.75</v>
      </c>
    </row>
    <row r="967" spans="20:31">
      <c r="T967" s="76">
        <v>8</v>
      </c>
      <c r="U967" s="76">
        <v>2024</v>
      </c>
      <c r="V967" s="76" t="s">
        <v>614</v>
      </c>
      <c r="W967" s="76" t="s">
        <v>606</v>
      </c>
      <c r="X967" s="76" t="s">
        <v>702</v>
      </c>
      <c r="Y967" s="55" t="str">
        <f t="shared" si="28"/>
        <v>82024暖房ビル用マルチ無し（一定速）</v>
      </c>
      <c r="Z967" s="56">
        <v>0.25</v>
      </c>
      <c r="AA967" s="56">
        <v>0.75</v>
      </c>
      <c r="AB967" s="57">
        <v>0.25</v>
      </c>
      <c r="AC967" s="57">
        <v>0.75</v>
      </c>
      <c r="AD967" s="31">
        <f>省エネ計算フォーマット【EHP】!$Q$162/100</f>
        <v>0</v>
      </c>
      <c r="AE967" s="37">
        <f t="shared" si="29"/>
        <v>0.75</v>
      </c>
    </row>
    <row r="968" spans="20:31">
      <c r="T968" s="76">
        <v>8</v>
      </c>
      <c r="U968" s="76">
        <v>2024</v>
      </c>
      <c r="V968" s="76" t="s">
        <v>614</v>
      </c>
      <c r="W968" s="76" t="s">
        <v>607</v>
      </c>
      <c r="X968" s="76" t="s">
        <v>702</v>
      </c>
      <c r="Y968" s="55" t="str">
        <f t="shared" si="28"/>
        <v>82024暖房設備用無し（一定速）</v>
      </c>
      <c r="Z968" s="56">
        <v>0.25</v>
      </c>
      <c r="AA968" s="56">
        <v>0.75</v>
      </c>
      <c r="AB968" s="57">
        <v>0.25</v>
      </c>
      <c r="AC968" s="57">
        <v>0.75</v>
      </c>
      <c r="AD968" s="31">
        <f>省エネ計算フォーマット【EHP】!$Q$162/100</f>
        <v>0</v>
      </c>
      <c r="AE968" s="37">
        <f t="shared" si="29"/>
        <v>0.75</v>
      </c>
    </row>
    <row r="969" spans="20:31">
      <c r="T969" s="73">
        <v>9</v>
      </c>
      <c r="U969" s="73">
        <v>1995</v>
      </c>
      <c r="V969" s="73" t="s">
        <v>19</v>
      </c>
      <c r="W969" s="73" t="s">
        <v>612</v>
      </c>
      <c r="X969" s="73" t="s">
        <v>618</v>
      </c>
      <c r="Y969" s="28" t="str">
        <f t="shared" si="28"/>
        <v>91995冷房店舗用有り</v>
      </c>
      <c r="Z969" s="51">
        <v>0.32</v>
      </c>
      <c r="AA969" s="51">
        <v>0.68</v>
      </c>
      <c r="AB969" s="52">
        <v>1.0165999999999999</v>
      </c>
      <c r="AC969" s="52">
        <v>0.50590000000000002</v>
      </c>
      <c r="AD969" s="31">
        <f>省エネ計算フォーマット【EHP】!$R$162/100</f>
        <v>0</v>
      </c>
      <c r="AE969" s="32">
        <f t="shared" si="29"/>
        <v>0.505</v>
      </c>
    </row>
    <row r="970" spans="20:31">
      <c r="T970" s="73">
        <v>9</v>
      </c>
      <c r="U970" s="73">
        <v>1995</v>
      </c>
      <c r="V970" s="73" t="s">
        <v>19</v>
      </c>
      <c r="W970" s="73" t="s">
        <v>606</v>
      </c>
      <c r="X970" s="73" t="s">
        <v>618</v>
      </c>
      <c r="Y970" s="28" t="str">
        <f t="shared" ref="Y970:Y1033" si="30">T970&amp;U970&amp;V970&amp;W970&amp;X970</f>
        <v>91995冷房ビル用マルチ有り</v>
      </c>
      <c r="Z970" s="51">
        <v>-0.218</v>
      </c>
      <c r="AA970" s="51">
        <v>1.218</v>
      </c>
      <c r="AB970" s="52">
        <v>1.0356000000000001</v>
      </c>
      <c r="AC970" s="52">
        <v>0.90459999999999996</v>
      </c>
      <c r="AD970" s="31">
        <f>省エネ計算フォーマット【EHP】!$R$162/100</f>
        <v>0</v>
      </c>
      <c r="AE970" s="32">
        <f t="shared" si="29"/>
        <v>0.90400000000000003</v>
      </c>
    </row>
    <row r="971" spans="20:31">
      <c r="T971" s="73">
        <v>9</v>
      </c>
      <c r="U971" s="73">
        <v>1995</v>
      </c>
      <c r="V971" s="73" t="s">
        <v>19</v>
      </c>
      <c r="W971" s="73" t="s">
        <v>607</v>
      </c>
      <c r="X971" s="73" t="s">
        <v>618</v>
      </c>
      <c r="Y971" s="28" t="str">
        <f t="shared" si="30"/>
        <v>91995冷房設備用有り</v>
      </c>
      <c r="Z971" s="51">
        <v>0.25</v>
      </c>
      <c r="AA971" s="51">
        <v>0.75</v>
      </c>
      <c r="AB971" s="52">
        <v>1.0219</v>
      </c>
      <c r="AC971" s="52">
        <v>0.55700000000000005</v>
      </c>
      <c r="AD971" s="31">
        <f>省エネ計算フォーマット【EHP】!$R$162/100</f>
        <v>0</v>
      </c>
      <c r="AE971" s="32">
        <f t="shared" si="29"/>
        <v>0.55700000000000005</v>
      </c>
    </row>
    <row r="972" spans="20:31">
      <c r="T972" s="73">
        <v>9</v>
      </c>
      <c r="U972" s="73">
        <v>1995</v>
      </c>
      <c r="V972" s="73" t="s">
        <v>19</v>
      </c>
      <c r="W972" s="73" t="s">
        <v>612</v>
      </c>
      <c r="X972" s="73" t="s">
        <v>702</v>
      </c>
      <c r="Y972" s="28" t="str">
        <f t="shared" si="30"/>
        <v>91995冷房店舗用無し（一定速）</v>
      </c>
      <c r="Z972" s="51">
        <v>0.26</v>
      </c>
      <c r="AA972" s="51">
        <v>0.74</v>
      </c>
      <c r="AB972" s="52">
        <v>0.26</v>
      </c>
      <c r="AC972" s="52">
        <v>0.74</v>
      </c>
      <c r="AD972" s="31">
        <f>省エネ計算フォーマット【EHP】!$R$162/100</f>
        <v>0</v>
      </c>
      <c r="AE972" s="32">
        <f t="shared" ref="AE972:AE1035" si="31">ROUNDDOWN(IF(AD972&gt;=0.25,Z972*AD972+AA972,AB972*AD972+AC972),3)</f>
        <v>0.74</v>
      </c>
    </row>
    <row r="973" spans="20:31">
      <c r="T973" s="73">
        <v>9</v>
      </c>
      <c r="U973" s="73">
        <v>1995</v>
      </c>
      <c r="V973" s="73" t="s">
        <v>19</v>
      </c>
      <c r="W973" s="73" t="s">
        <v>606</v>
      </c>
      <c r="X973" s="73" t="s">
        <v>702</v>
      </c>
      <c r="Y973" s="28" t="str">
        <f t="shared" si="30"/>
        <v>91995冷房ビル用マルチ無し（一定速）</v>
      </c>
      <c r="Z973" s="51">
        <v>0.26</v>
      </c>
      <c r="AA973" s="51">
        <v>0.74</v>
      </c>
      <c r="AB973" s="52">
        <v>0.26</v>
      </c>
      <c r="AC973" s="52">
        <v>0.74</v>
      </c>
      <c r="AD973" s="31">
        <f>省エネ計算フォーマット【EHP】!$R$162/100</f>
        <v>0</v>
      </c>
      <c r="AE973" s="32">
        <f t="shared" si="31"/>
        <v>0.74</v>
      </c>
    </row>
    <row r="974" spans="20:31">
      <c r="T974" s="73">
        <v>9</v>
      </c>
      <c r="U974" s="73">
        <v>1995</v>
      </c>
      <c r="V974" s="73" t="s">
        <v>19</v>
      </c>
      <c r="W974" s="73" t="s">
        <v>607</v>
      </c>
      <c r="X974" s="73" t="s">
        <v>702</v>
      </c>
      <c r="Y974" s="28" t="str">
        <f t="shared" si="30"/>
        <v>91995冷房設備用無し（一定速）</v>
      </c>
      <c r="Z974" s="51">
        <v>0.26</v>
      </c>
      <c r="AA974" s="51">
        <v>0.74</v>
      </c>
      <c r="AB974" s="52">
        <v>0.26</v>
      </c>
      <c r="AC974" s="52">
        <v>0.74</v>
      </c>
      <c r="AD974" s="31">
        <f>省エネ計算フォーマット【EHP】!$R$162/100</f>
        <v>0</v>
      </c>
      <c r="AE974" s="32">
        <f t="shared" si="31"/>
        <v>0.74</v>
      </c>
    </row>
    <row r="975" spans="20:31">
      <c r="T975" s="73">
        <v>9</v>
      </c>
      <c r="U975" s="73">
        <v>1995</v>
      </c>
      <c r="V975" s="73" t="s">
        <v>20</v>
      </c>
      <c r="W975" s="73" t="s">
        <v>612</v>
      </c>
      <c r="X975" s="73" t="s">
        <v>618</v>
      </c>
      <c r="Y975" s="28" t="str">
        <f t="shared" si="30"/>
        <v>91995暖房店舗用有り</v>
      </c>
      <c r="Z975" s="51">
        <v>0.374</v>
      </c>
      <c r="AA975" s="51">
        <v>0.626</v>
      </c>
      <c r="AB975" s="52">
        <v>1.0275000000000001</v>
      </c>
      <c r="AC975" s="52">
        <v>0.46260000000000001</v>
      </c>
      <c r="AD975" s="31">
        <f>省エネ計算フォーマット【EHP】!$R$162/100</f>
        <v>0</v>
      </c>
      <c r="AE975" s="32">
        <f t="shared" si="31"/>
        <v>0.46200000000000002</v>
      </c>
    </row>
    <row r="976" spans="20:31">
      <c r="T976" s="73">
        <v>9</v>
      </c>
      <c r="U976" s="73">
        <v>1995</v>
      </c>
      <c r="V976" s="73" t="s">
        <v>20</v>
      </c>
      <c r="W976" s="73" t="s">
        <v>606</v>
      </c>
      <c r="X976" s="73" t="s">
        <v>618</v>
      </c>
      <c r="Y976" s="28" t="str">
        <f t="shared" si="30"/>
        <v>91995暖房ビル用マルチ有り</v>
      </c>
      <c r="Z976" s="51">
        <v>-0.112</v>
      </c>
      <c r="AA976" s="51">
        <v>1.1120000000000001</v>
      </c>
      <c r="AB976" s="52">
        <v>1.0236000000000001</v>
      </c>
      <c r="AC976" s="52">
        <v>0.82809999999999995</v>
      </c>
      <c r="AD976" s="31">
        <f>省エネ計算フォーマット【EHP】!$R$162/100</f>
        <v>0</v>
      </c>
      <c r="AE976" s="32">
        <f t="shared" si="31"/>
        <v>0.82799999999999996</v>
      </c>
    </row>
    <row r="977" spans="20:31">
      <c r="T977" s="73">
        <v>9</v>
      </c>
      <c r="U977" s="73">
        <v>1995</v>
      </c>
      <c r="V977" s="73" t="s">
        <v>20</v>
      </c>
      <c r="W977" s="73" t="s">
        <v>607</v>
      </c>
      <c r="X977" s="73" t="s">
        <v>618</v>
      </c>
      <c r="Y977" s="28" t="str">
        <f t="shared" si="30"/>
        <v>91995暖房設備用有り</v>
      </c>
      <c r="Z977" s="51">
        <v>0.25</v>
      </c>
      <c r="AA977" s="51">
        <v>0.75</v>
      </c>
      <c r="AB977" s="52">
        <v>1.0159</v>
      </c>
      <c r="AC977" s="52">
        <v>0.5585</v>
      </c>
      <c r="AD977" s="31">
        <f>省エネ計算フォーマット【EHP】!$R$162/100</f>
        <v>0</v>
      </c>
      <c r="AE977" s="32">
        <f t="shared" si="31"/>
        <v>0.55800000000000005</v>
      </c>
    </row>
    <row r="978" spans="20:31">
      <c r="T978" s="73">
        <v>9</v>
      </c>
      <c r="U978" s="73">
        <v>1995</v>
      </c>
      <c r="V978" s="73" t="s">
        <v>20</v>
      </c>
      <c r="W978" s="73" t="s">
        <v>612</v>
      </c>
      <c r="X978" s="73" t="s">
        <v>702</v>
      </c>
      <c r="Y978" s="28" t="str">
        <f t="shared" si="30"/>
        <v>91995暖房店舗用無し（一定速）</v>
      </c>
      <c r="Z978" s="51">
        <v>0.26</v>
      </c>
      <c r="AA978" s="51">
        <v>0.74</v>
      </c>
      <c r="AB978" s="52">
        <v>0.26</v>
      </c>
      <c r="AC978" s="52">
        <v>0.74</v>
      </c>
      <c r="AD978" s="31">
        <f>省エネ計算フォーマット【EHP】!$R$162/100</f>
        <v>0</v>
      </c>
      <c r="AE978" s="32">
        <f t="shared" si="31"/>
        <v>0.74</v>
      </c>
    </row>
    <row r="979" spans="20:31">
      <c r="T979" s="73">
        <v>9</v>
      </c>
      <c r="U979" s="73">
        <v>1995</v>
      </c>
      <c r="V979" s="73" t="s">
        <v>20</v>
      </c>
      <c r="W979" s="73" t="s">
        <v>606</v>
      </c>
      <c r="X979" s="73" t="s">
        <v>702</v>
      </c>
      <c r="Y979" s="28" t="str">
        <f t="shared" si="30"/>
        <v>91995暖房ビル用マルチ無し（一定速）</v>
      </c>
      <c r="Z979" s="51">
        <v>0.26</v>
      </c>
      <c r="AA979" s="51">
        <v>0.74</v>
      </c>
      <c r="AB979" s="52">
        <v>0.26</v>
      </c>
      <c r="AC979" s="52">
        <v>0.74</v>
      </c>
      <c r="AD979" s="31">
        <f>省エネ計算フォーマット【EHP】!$R$162/100</f>
        <v>0</v>
      </c>
      <c r="AE979" s="32">
        <f t="shared" si="31"/>
        <v>0.74</v>
      </c>
    </row>
    <row r="980" spans="20:31">
      <c r="T980" s="73">
        <v>9</v>
      </c>
      <c r="U980" s="73">
        <v>1995</v>
      </c>
      <c r="V980" s="73" t="s">
        <v>20</v>
      </c>
      <c r="W980" s="73" t="s">
        <v>607</v>
      </c>
      <c r="X980" s="73" t="s">
        <v>702</v>
      </c>
      <c r="Y980" s="28" t="str">
        <f t="shared" si="30"/>
        <v>91995暖房設備用無し（一定速）</v>
      </c>
      <c r="Z980" s="51">
        <v>0.26</v>
      </c>
      <c r="AA980" s="51">
        <v>0.74</v>
      </c>
      <c r="AB980" s="52">
        <v>0.26</v>
      </c>
      <c r="AC980" s="52">
        <v>0.74</v>
      </c>
      <c r="AD980" s="31">
        <f>省エネ計算フォーマット【EHP】!$R$162/100</f>
        <v>0</v>
      </c>
      <c r="AE980" s="32">
        <f t="shared" si="31"/>
        <v>0.74</v>
      </c>
    </row>
    <row r="981" spans="20:31">
      <c r="T981" s="73">
        <v>9</v>
      </c>
      <c r="U981" s="73">
        <v>2005</v>
      </c>
      <c r="V981" s="73" t="s">
        <v>19</v>
      </c>
      <c r="W981" s="73" t="s">
        <v>612</v>
      </c>
      <c r="X981" s="73" t="s">
        <v>618</v>
      </c>
      <c r="Y981" s="28" t="str">
        <f t="shared" si="30"/>
        <v>92005冷房店舗用有り</v>
      </c>
      <c r="Z981" s="51">
        <v>-0.86599999999999999</v>
      </c>
      <c r="AA981" s="51">
        <v>1.8660000000000001</v>
      </c>
      <c r="AB981" s="52">
        <v>1.0455000000000001</v>
      </c>
      <c r="AC981" s="52">
        <v>1.3880999999999999</v>
      </c>
      <c r="AD981" s="31">
        <f>省エネ計算フォーマット【EHP】!$R$162/100</f>
        <v>0</v>
      </c>
      <c r="AE981" s="32">
        <f t="shared" si="31"/>
        <v>1.3879999999999999</v>
      </c>
    </row>
    <row r="982" spans="20:31">
      <c r="T982" s="73">
        <v>9</v>
      </c>
      <c r="U982" s="73">
        <v>2005</v>
      </c>
      <c r="V982" s="73" t="s">
        <v>19</v>
      </c>
      <c r="W982" s="73" t="s">
        <v>606</v>
      </c>
      <c r="X982" s="73" t="s">
        <v>618</v>
      </c>
      <c r="Y982" s="28" t="str">
        <f t="shared" si="30"/>
        <v>92005冷房ビル用マルチ有り</v>
      </c>
      <c r="Z982" s="51">
        <v>-0.68200000000000005</v>
      </c>
      <c r="AA982" s="51">
        <v>1.6819999999999999</v>
      </c>
      <c r="AB982" s="52">
        <v>1.0490999999999999</v>
      </c>
      <c r="AC982" s="52">
        <v>1.2492000000000001</v>
      </c>
      <c r="AD982" s="31">
        <f>省エネ計算フォーマット【EHP】!$R$162/100</f>
        <v>0</v>
      </c>
      <c r="AE982" s="32">
        <f t="shared" si="31"/>
        <v>1.2490000000000001</v>
      </c>
    </row>
    <row r="983" spans="20:31">
      <c r="T983" s="73">
        <v>9</v>
      </c>
      <c r="U983" s="73">
        <v>2005</v>
      </c>
      <c r="V983" s="73" t="s">
        <v>19</v>
      </c>
      <c r="W983" s="73" t="s">
        <v>607</v>
      </c>
      <c r="X983" s="73" t="s">
        <v>618</v>
      </c>
      <c r="Y983" s="28" t="str">
        <f t="shared" si="30"/>
        <v>92005冷房設備用有り</v>
      </c>
      <c r="Z983" s="51">
        <v>-0.114</v>
      </c>
      <c r="AA983" s="51">
        <v>1.1140000000000001</v>
      </c>
      <c r="AB983" s="52">
        <v>1.0325</v>
      </c>
      <c r="AC983" s="52">
        <v>0.82740000000000002</v>
      </c>
      <c r="AD983" s="31">
        <f>省エネ計算フォーマット【EHP】!$R$162/100</f>
        <v>0</v>
      </c>
      <c r="AE983" s="32">
        <f t="shared" si="31"/>
        <v>0.82699999999999996</v>
      </c>
    </row>
    <row r="984" spans="20:31">
      <c r="T984" s="73">
        <v>9</v>
      </c>
      <c r="U984" s="73">
        <v>2005</v>
      </c>
      <c r="V984" s="73" t="s">
        <v>19</v>
      </c>
      <c r="W984" s="73" t="s">
        <v>612</v>
      </c>
      <c r="X984" s="73" t="s">
        <v>702</v>
      </c>
      <c r="Y984" s="28" t="str">
        <f t="shared" si="30"/>
        <v>92005冷房店舗用無し（一定速）</v>
      </c>
      <c r="Z984" s="51">
        <v>0.25</v>
      </c>
      <c r="AA984" s="51">
        <v>0.75</v>
      </c>
      <c r="AB984" s="52">
        <v>0.25</v>
      </c>
      <c r="AC984" s="52">
        <v>0.75</v>
      </c>
      <c r="AD984" s="31">
        <f>省エネ計算フォーマット【EHP】!$R$162/100</f>
        <v>0</v>
      </c>
      <c r="AE984" s="32">
        <f t="shared" si="31"/>
        <v>0.75</v>
      </c>
    </row>
    <row r="985" spans="20:31">
      <c r="T985" s="73">
        <v>9</v>
      </c>
      <c r="U985" s="73">
        <v>2005</v>
      </c>
      <c r="V985" s="73" t="s">
        <v>19</v>
      </c>
      <c r="W985" s="73" t="s">
        <v>606</v>
      </c>
      <c r="X985" s="73" t="s">
        <v>702</v>
      </c>
      <c r="Y985" s="28" t="str">
        <f t="shared" si="30"/>
        <v>92005冷房ビル用マルチ無し（一定速）</v>
      </c>
      <c r="Z985" s="51">
        <v>0.25</v>
      </c>
      <c r="AA985" s="51">
        <v>0.75</v>
      </c>
      <c r="AB985" s="52">
        <v>0.25</v>
      </c>
      <c r="AC985" s="52">
        <v>0.75</v>
      </c>
      <c r="AD985" s="31">
        <f>省エネ計算フォーマット【EHP】!$R$162/100</f>
        <v>0</v>
      </c>
      <c r="AE985" s="32">
        <f t="shared" si="31"/>
        <v>0.75</v>
      </c>
    </row>
    <row r="986" spans="20:31">
      <c r="T986" s="73">
        <v>9</v>
      </c>
      <c r="U986" s="73">
        <v>2005</v>
      </c>
      <c r="V986" s="73" t="s">
        <v>19</v>
      </c>
      <c r="W986" s="73" t="s">
        <v>607</v>
      </c>
      <c r="X986" s="73" t="s">
        <v>702</v>
      </c>
      <c r="Y986" s="28" t="str">
        <f t="shared" si="30"/>
        <v>92005冷房設備用無し（一定速）</v>
      </c>
      <c r="Z986" s="51">
        <v>0.25</v>
      </c>
      <c r="AA986" s="51">
        <v>0.75</v>
      </c>
      <c r="AB986" s="52">
        <v>0.25</v>
      </c>
      <c r="AC986" s="52">
        <v>0.75</v>
      </c>
      <c r="AD986" s="31">
        <f>省エネ計算フォーマット【EHP】!$R$162/100</f>
        <v>0</v>
      </c>
      <c r="AE986" s="32">
        <f t="shared" si="31"/>
        <v>0.75</v>
      </c>
    </row>
    <row r="987" spans="20:31">
      <c r="T987" s="73">
        <v>9</v>
      </c>
      <c r="U987" s="73">
        <v>2005</v>
      </c>
      <c r="V987" s="73" t="s">
        <v>20</v>
      </c>
      <c r="W987" s="73" t="s">
        <v>612</v>
      </c>
      <c r="X987" s="73" t="s">
        <v>618</v>
      </c>
      <c r="Y987" s="28" t="str">
        <f t="shared" si="30"/>
        <v>92005暖房店舗用有り</v>
      </c>
      <c r="Z987" s="51">
        <v>-0.65</v>
      </c>
      <c r="AA987" s="51">
        <v>1.65</v>
      </c>
      <c r="AB987" s="52">
        <v>1.0726</v>
      </c>
      <c r="AC987" s="52">
        <v>1.2194</v>
      </c>
      <c r="AD987" s="31">
        <f>省エネ計算フォーマット【EHP】!$R$162/100</f>
        <v>0</v>
      </c>
      <c r="AE987" s="32">
        <f t="shared" si="31"/>
        <v>1.2190000000000001</v>
      </c>
    </row>
    <row r="988" spans="20:31">
      <c r="T988" s="73">
        <v>9</v>
      </c>
      <c r="U988" s="73">
        <v>2005</v>
      </c>
      <c r="V988" s="73" t="s">
        <v>20</v>
      </c>
      <c r="W988" s="73" t="s">
        <v>606</v>
      </c>
      <c r="X988" s="73" t="s">
        <v>618</v>
      </c>
      <c r="Y988" s="28" t="str">
        <f t="shared" si="30"/>
        <v>92005暖房ビル用マルチ有り</v>
      </c>
      <c r="Z988" s="51">
        <v>-0.56000000000000005</v>
      </c>
      <c r="AA988" s="51">
        <v>1.56</v>
      </c>
      <c r="AB988" s="52">
        <v>1.0330999999999999</v>
      </c>
      <c r="AC988" s="52">
        <v>1.1617</v>
      </c>
      <c r="AD988" s="31">
        <f>省エネ計算フォーマット【EHP】!$R$162/100</f>
        <v>0</v>
      </c>
      <c r="AE988" s="32">
        <f t="shared" si="31"/>
        <v>1.161</v>
      </c>
    </row>
    <row r="989" spans="20:31">
      <c r="T989" s="73">
        <v>9</v>
      </c>
      <c r="U989" s="73">
        <v>2005</v>
      </c>
      <c r="V989" s="73" t="s">
        <v>20</v>
      </c>
      <c r="W989" s="73" t="s">
        <v>607</v>
      </c>
      <c r="X989" s="73" t="s">
        <v>618</v>
      </c>
      <c r="Y989" s="28" t="str">
        <f t="shared" si="30"/>
        <v>92005暖房設備用有り</v>
      </c>
      <c r="Z989" s="51">
        <v>-0.126</v>
      </c>
      <c r="AA989" s="51">
        <v>1.1259999999999999</v>
      </c>
      <c r="AB989" s="52">
        <v>1.0239</v>
      </c>
      <c r="AC989" s="52">
        <v>0.83850000000000002</v>
      </c>
      <c r="AD989" s="31">
        <f>省エネ計算フォーマット【EHP】!$R$162/100</f>
        <v>0</v>
      </c>
      <c r="AE989" s="32">
        <f t="shared" si="31"/>
        <v>0.83799999999999997</v>
      </c>
    </row>
    <row r="990" spans="20:31">
      <c r="T990" s="73">
        <v>9</v>
      </c>
      <c r="U990" s="73">
        <v>2005</v>
      </c>
      <c r="V990" s="73" t="s">
        <v>20</v>
      </c>
      <c r="W990" s="73" t="s">
        <v>612</v>
      </c>
      <c r="X990" s="73" t="s">
        <v>702</v>
      </c>
      <c r="Y990" s="28" t="str">
        <f t="shared" si="30"/>
        <v>92005暖房店舗用無し（一定速）</v>
      </c>
      <c r="Z990" s="51">
        <v>0.25</v>
      </c>
      <c r="AA990" s="51">
        <v>0.75</v>
      </c>
      <c r="AB990" s="52">
        <v>0.25</v>
      </c>
      <c r="AC990" s="52">
        <v>0.75</v>
      </c>
      <c r="AD990" s="31">
        <f>省エネ計算フォーマット【EHP】!$R$162/100</f>
        <v>0</v>
      </c>
      <c r="AE990" s="32">
        <f t="shared" si="31"/>
        <v>0.75</v>
      </c>
    </row>
    <row r="991" spans="20:31">
      <c r="T991" s="73">
        <v>9</v>
      </c>
      <c r="U991" s="73">
        <v>2005</v>
      </c>
      <c r="V991" s="73" t="s">
        <v>20</v>
      </c>
      <c r="W991" s="73" t="s">
        <v>606</v>
      </c>
      <c r="X991" s="73" t="s">
        <v>702</v>
      </c>
      <c r="Y991" s="28" t="str">
        <f t="shared" si="30"/>
        <v>92005暖房ビル用マルチ無し（一定速）</v>
      </c>
      <c r="Z991" s="51">
        <v>0.25</v>
      </c>
      <c r="AA991" s="51">
        <v>0.75</v>
      </c>
      <c r="AB991" s="52">
        <v>0.25</v>
      </c>
      <c r="AC991" s="52">
        <v>0.75</v>
      </c>
      <c r="AD991" s="31">
        <f>省エネ計算フォーマット【EHP】!$R$162/100</f>
        <v>0</v>
      </c>
      <c r="AE991" s="32">
        <f t="shared" si="31"/>
        <v>0.75</v>
      </c>
    </row>
    <row r="992" spans="20:31">
      <c r="T992" s="73">
        <v>9</v>
      </c>
      <c r="U992" s="73">
        <v>2005</v>
      </c>
      <c r="V992" s="73" t="s">
        <v>20</v>
      </c>
      <c r="W992" s="73" t="s">
        <v>607</v>
      </c>
      <c r="X992" s="73" t="s">
        <v>702</v>
      </c>
      <c r="Y992" s="28" t="str">
        <f t="shared" si="30"/>
        <v>92005暖房設備用無し（一定速）</v>
      </c>
      <c r="Z992" s="51">
        <v>0.25</v>
      </c>
      <c r="AA992" s="51">
        <v>0.75</v>
      </c>
      <c r="AB992" s="52">
        <v>0.25</v>
      </c>
      <c r="AC992" s="52">
        <v>0.75</v>
      </c>
      <c r="AD992" s="31">
        <f>省エネ計算フォーマット【EHP】!$R$162/100</f>
        <v>0</v>
      </c>
      <c r="AE992" s="32">
        <f t="shared" si="31"/>
        <v>0.75</v>
      </c>
    </row>
    <row r="993" spans="20:31">
      <c r="T993" s="73">
        <v>9</v>
      </c>
      <c r="U993" s="73">
        <v>2010</v>
      </c>
      <c r="V993" s="73" t="s">
        <v>19</v>
      </c>
      <c r="W993" s="73" t="s">
        <v>612</v>
      </c>
      <c r="X993" s="73" t="s">
        <v>618</v>
      </c>
      <c r="Y993" s="28" t="str">
        <f t="shared" si="30"/>
        <v>92010冷房店舗用有り</v>
      </c>
      <c r="Z993" s="51">
        <v>-1.1000000000000001</v>
      </c>
      <c r="AA993" s="51">
        <v>2.1</v>
      </c>
      <c r="AB993" s="52">
        <v>1.0511999999999999</v>
      </c>
      <c r="AC993" s="52">
        <v>1.5622</v>
      </c>
      <c r="AD993" s="31">
        <f>省エネ計算フォーマット【EHP】!$R$162/100</f>
        <v>0</v>
      </c>
      <c r="AE993" s="32">
        <f t="shared" si="31"/>
        <v>1.5620000000000001</v>
      </c>
    </row>
    <row r="994" spans="20:31">
      <c r="T994" s="73">
        <v>9</v>
      </c>
      <c r="U994" s="73">
        <v>2010</v>
      </c>
      <c r="V994" s="73" t="s">
        <v>19</v>
      </c>
      <c r="W994" s="73" t="s">
        <v>606</v>
      </c>
      <c r="X994" s="73" t="s">
        <v>618</v>
      </c>
      <c r="Y994" s="28" t="str">
        <f t="shared" si="30"/>
        <v>92010冷房ビル用マルチ有り</v>
      </c>
      <c r="Z994" s="51">
        <v>-0.88</v>
      </c>
      <c r="AA994" s="51">
        <v>1.88</v>
      </c>
      <c r="AB994" s="52">
        <v>1.0548999999999999</v>
      </c>
      <c r="AC994" s="52">
        <v>1.3963000000000001</v>
      </c>
      <c r="AD994" s="31">
        <f>省エネ計算フォーマット【EHP】!$R$162/100</f>
        <v>0</v>
      </c>
      <c r="AE994" s="32">
        <f t="shared" si="31"/>
        <v>1.3959999999999999</v>
      </c>
    </row>
    <row r="995" spans="20:31">
      <c r="T995" s="73">
        <v>9</v>
      </c>
      <c r="U995" s="73">
        <v>2010</v>
      </c>
      <c r="V995" s="73" t="s">
        <v>19</v>
      </c>
      <c r="W995" s="73" t="s">
        <v>607</v>
      </c>
      <c r="X995" s="73" t="s">
        <v>618</v>
      </c>
      <c r="Y995" s="28" t="str">
        <f t="shared" si="30"/>
        <v>92010冷房設備用有り</v>
      </c>
      <c r="Z995" s="51">
        <v>-0.26</v>
      </c>
      <c r="AA995" s="51">
        <v>1.26</v>
      </c>
      <c r="AB995" s="52">
        <v>1.1929000000000001</v>
      </c>
      <c r="AC995" s="52">
        <v>0.89680000000000004</v>
      </c>
      <c r="AD995" s="31">
        <f>省エネ計算フォーマット【EHP】!$R$162/100</f>
        <v>0</v>
      </c>
      <c r="AE995" s="32">
        <f t="shared" si="31"/>
        <v>0.89600000000000002</v>
      </c>
    </row>
    <row r="996" spans="20:31">
      <c r="T996" s="73">
        <v>9</v>
      </c>
      <c r="U996" s="73">
        <v>2010</v>
      </c>
      <c r="V996" s="73" t="s">
        <v>19</v>
      </c>
      <c r="W996" s="73" t="s">
        <v>612</v>
      </c>
      <c r="X996" s="73" t="s">
        <v>702</v>
      </c>
      <c r="Y996" s="28" t="str">
        <f t="shared" si="30"/>
        <v>92010冷房店舗用無し（一定速）</v>
      </c>
      <c r="Z996" s="51">
        <v>0.25</v>
      </c>
      <c r="AA996" s="51">
        <v>0.75</v>
      </c>
      <c r="AB996" s="52">
        <v>0.25</v>
      </c>
      <c r="AC996" s="52">
        <v>0.75</v>
      </c>
      <c r="AD996" s="31">
        <f>省エネ計算フォーマット【EHP】!$R$162/100</f>
        <v>0</v>
      </c>
      <c r="AE996" s="32">
        <f t="shared" si="31"/>
        <v>0.75</v>
      </c>
    </row>
    <row r="997" spans="20:31">
      <c r="T997" s="73">
        <v>9</v>
      </c>
      <c r="U997" s="73">
        <v>2010</v>
      </c>
      <c r="V997" s="73" t="s">
        <v>19</v>
      </c>
      <c r="W997" s="73" t="s">
        <v>606</v>
      </c>
      <c r="X997" s="73" t="s">
        <v>702</v>
      </c>
      <c r="Y997" s="28" t="str">
        <f t="shared" si="30"/>
        <v>92010冷房ビル用マルチ無し（一定速）</v>
      </c>
      <c r="Z997" s="51">
        <v>0.25</v>
      </c>
      <c r="AA997" s="51">
        <v>0.75</v>
      </c>
      <c r="AB997" s="52">
        <v>0.25</v>
      </c>
      <c r="AC997" s="52">
        <v>0.75</v>
      </c>
      <c r="AD997" s="31">
        <f>省エネ計算フォーマット【EHP】!$R$162/100</f>
        <v>0</v>
      </c>
      <c r="AE997" s="32">
        <f t="shared" si="31"/>
        <v>0.75</v>
      </c>
    </row>
    <row r="998" spans="20:31">
      <c r="T998" s="73">
        <v>9</v>
      </c>
      <c r="U998" s="73">
        <v>2010</v>
      </c>
      <c r="V998" s="73" t="s">
        <v>19</v>
      </c>
      <c r="W998" s="73" t="s">
        <v>607</v>
      </c>
      <c r="X998" s="73" t="s">
        <v>702</v>
      </c>
      <c r="Y998" s="28" t="str">
        <f t="shared" si="30"/>
        <v>92010冷房設備用無し（一定速）</v>
      </c>
      <c r="Z998" s="51">
        <v>0.25</v>
      </c>
      <c r="AA998" s="51">
        <v>0.75</v>
      </c>
      <c r="AB998" s="52">
        <v>0.25</v>
      </c>
      <c r="AC998" s="52">
        <v>0.75</v>
      </c>
      <c r="AD998" s="31">
        <f>省エネ計算フォーマット【EHP】!$R$162/100</f>
        <v>0</v>
      </c>
      <c r="AE998" s="32">
        <f t="shared" si="31"/>
        <v>0.75</v>
      </c>
    </row>
    <row r="999" spans="20:31">
      <c r="T999" s="73">
        <v>9</v>
      </c>
      <c r="U999" s="73">
        <v>2010</v>
      </c>
      <c r="V999" s="73" t="s">
        <v>20</v>
      </c>
      <c r="W999" s="73" t="s">
        <v>612</v>
      </c>
      <c r="X999" s="73" t="s">
        <v>618</v>
      </c>
      <c r="Y999" s="28" t="str">
        <f t="shared" si="30"/>
        <v>92010暖房店舗用有り</v>
      </c>
      <c r="Z999" s="51">
        <v>-0.72</v>
      </c>
      <c r="AA999" s="51">
        <v>1.72</v>
      </c>
      <c r="AB999" s="52">
        <v>1.0757000000000001</v>
      </c>
      <c r="AC999" s="52">
        <v>1.2710999999999999</v>
      </c>
      <c r="AD999" s="31">
        <f>省エネ計算フォーマット【EHP】!$R$162/100</f>
        <v>0</v>
      </c>
      <c r="AE999" s="32">
        <f t="shared" si="31"/>
        <v>1.2709999999999999</v>
      </c>
    </row>
    <row r="1000" spans="20:31">
      <c r="T1000" s="73">
        <v>9</v>
      </c>
      <c r="U1000" s="73">
        <v>2010</v>
      </c>
      <c r="V1000" s="73" t="s">
        <v>20</v>
      </c>
      <c r="W1000" s="73" t="s">
        <v>606</v>
      </c>
      <c r="X1000" s="73" t="s">
        <v>618</v>
      </c>
      <c r="Y1000" s="28" t="str">
        <f t="shared" si="30"/>
        <v>92010暖房ビル用マルチ有り</v>
      </c>
      <c r="Z1000" s="51">
        <v>-0.7</v>
      </c>
      <c r="AA1000" s="51">
        <v>1.7</v>
      </c>
      <c r="AB1000" s="52">
        <v>1.036</v>
      </c>
      <c r="AC1000" s="52">
        <v>1.266</v>
      </c>
      <c r="AD1000" s="31">
        <f>省エネ計算フォーマット【EHP】!$R$162/100</f>
        <v>0</v>
      </c>
      <c r="AE1000" s="32">
        <f t="shared" si="31"/>
        <v>1.266</v>
      </c>
    </row>
    <row r="1001" spans="20:31">
      <c r="T1001" s="73">
        <v>9</v>
      </c>
      <c r="U1001" s="73">
        <v>2010</v>
      </c>
      <c r="V1001" s="73" t="s">
        <v>20</v>
      </c>
      <c r="W1001" s="73" t="s">
        <v>607</v>
      </c>
      <c r="X1001" s="73" t="s">
        <v>618</v>
      </c>
      <c r="Y1001" s="28" t="str">
        <f t="shared" si="30"/>
        <v>92010暖房設備用有り</v>
      </c>
      <c r="Z1001" s="51">
        <v>-0.26</v>
      </c>
      <c r="AA1001" s="51">
        <v>1.26</v>
      </c>
      <c r="AB1001" s="52">
        <v>0.82779999999999998</v>
      </c>
      <c r="AC1001" s="52">
        <v>0.98809999999999998</v>
      </c>
      <c r="AD1001" s="31">
        <f>省エネ計算フォーマット【EHP】!$R$162/100</f>
        <v>0</v>
      </c>
      <c r="AE1001" s="32">
        <f t="shared" si="31"/>
        <v>0.98799999999999999</v>
      </c>
    </row>
    <row r="1002" spans="20:31">
      <c r="T1002" s="73">
        <v>9</v>
      </c>
      <c r="U1002" s="73">
        <v>2010</v>
      </c>
      <c r="V1002" s="73" t="s">
        <v>20</v>
      </c>
      <c r="W1002" s="73" t="s">
        <v>612</v>
      </c>
      <c r="X1002" s="73" t="s">
        <v>702</v>
      </c>
      <c r="Y1002" s="28" t="str">
        <f t="shared" si="30"/>
        <v>92010暖房店舗用無し（一定速）</v>
      </c>
      <c r="Z1002" s="51">
        <v>0.25</v>
      </c>
      <c r="AA1002" s="51">
        <v>0.75</v>
      </c>
      <c r="AB1002" s="52">
        <v>0.25</v>
      </c>
      <c r="AC1002" s="52">
        <v>0.75</v>
      </c>
      <c r="AD1002" s="31">
        <f>省エネ計算フォーマット【EHP】!$R$162/100</f>
        <v>0</v>
      </c>
      <c r="AE1002" s="32">
        <f t="shared" si="31"/>
        <v>0.75</v>
      </c>
    </row>
    <row r="1003" spans="20:31">
      <c r="T1003" s="73">
        <v>9</v>
      </c>
      <c r="U1003" s="73">
        <v>2010</v>
      </c>
      <c r="V1003" s="73" t="s">
        <v>20</v>
      </c>
      <c r="W1003" s="73" t="s">
        <v>606</v>
      </c>
      <c r="X1003" s="73" t="s">
        <v>702</v>
      </c>
      <c r="Y1003" s="28" t="str">
        <f t="shared" si="30"/>
        <v>92010暖房ビル用マルチ無し（一定速）</v>
      </c>
      <c r="Z1003" s="51">
        <v>0.25</v>
      </c>
      <c r="AA1003" s="51">
        <v>0.75</v>
      </c>
      <c r="AB1003" s="52">
        <v>0.25</v>
      </c>
      <c r="AC1003" s="52">
        <v>0.75</v>
      </c>
      <c r="AD1003" s="31">
        <f>省エネ計算フォーマット【EHP】!$R$162/100</f>
        <v>0</v>
      </c>
      <c r="AE1003" s="32">
        <f t="shared" si="31"/>
        <v>0.75</v>
      </c>
    </row>
    <row r="1004" spans="20:31">
      <c r="T1004" s="73">
        <v>9</v>
      </c>
      <c r="U1004" s="73">
        <v>2010</v>
      </c>
      <c r="V1004" s="73" t="s">
        <v>20</v>
      </c>
      <c r="W1004" s="73" t="s">
        <v>607</v>
      </c>
      <c r="X1004" s="73" t="s">
        <v>702</v>
      </c>
      <c r="Y1004" s="28" t="str">
        <f t="shared" si="30"/>
        <v>92010暖房設備用無し（一定速）</v>
      </c>
      <c r="Z1004" s="63">
        <v>0.25</v>
      </c>
      <c r="AA1004" s="63">
        <v>0.75</v>
      </c>
      <c r="AB1004" s="64">
        <v>0.25</v>
      </c>
      <c r="AC1004" s="64">
        <v>0.75</v>
      </c>
      <c r="AD1004" s="31">
        <f>省エネ計算フォーマット【EHP】!$R$162/100</f>
        <v>0</v>
      </c>
      <c r="AE1004" s="32">
        <f t="shared" si="31"/>
        <v>0.75</v>
      </c>
    </row>
    <row r="1005" spans="20:31">
      <c r="T1005" s="76">
        <v>9</v>
      </c>
      <c r="U1005" s="76">
        <v>2011</v>
      </c>
      <c r="V1005" s="76" t="s">
        <v>19</v>
      </c>
      <c r="W1005" s="76" t="s">
        <v>612</v>
      </c>
      <c r="X1005" s="76" t="s">
        <v>618</v>
      </c>
      <c r="Y1005" s="55" t="str">
        <f t="shared" si="30"/>
        <v>92011冷房店舗用有り</v>
      </c>
      <c r="Z1005" s="56">
        <v>-1.1200000000000001</v>
      </c>
      <c r="AA1005" s="56">
        <v>2.12</v>
      </c>
      <c r="AB1005" s="57">
        <v>1.0517000000000001</v>
      </c>
      <c r="AC1005" s="57">
        <v>1.5770999999999999</v>
      </c>
      <c r="AD1005" s="31">
        <f>省エネ計算フォーマット【EHP】!$R$162/100</f>
        <v>0</v>
      </c>
      <c r="AE1005" s="37">
        <f t="shared" si="31"/>
        <v>1.577</v>
      </c>
    </row>
    <row r="1006" spans="20:31">
      <c r="T1006" s="76">
        <v>9</v>
      </c>
      <c r="U1006" s="76">
        <v>2011</v>
      </c>
      <c r="V1006" s="76" t="s">
        <v>19</v>
      </c>
      <c r="W1006" s="76" t="s">
        <v>606</v>
      </c>
      <c r="X1006" s="76" t="s">
        <v>618</v>
      </c>
      <c r="Y1006" s="55" t="str">
        <f t="shared" si="30"/>
        <v>92011冷房ビル用マルチ有り</v>
      </c>
      <c r="Z1006" s="56">
        <v>-1</v>
      </c>
      <c r="AA1006" s="56">
        <v>2</v>
      </c>
      <c r="AB1006" s="57">
        <v>1.0584</v>
      </c>
      <c r="AC1006" s="57">
        <v>1.4854000000000001</v>
      </c>
      <c r="AD1006" s="31">
        <f>省エネ計算フォーマット【EHP】!$R$162/100</f>
        <v>0</v>
      </c>
      <c r="AE1006" s="37">
        <f t="shared" si="31"/>
        <v>1.4850000000000001</v>
      </c>
    </row>
    <row r="1007" spans="20:31">
      <c r="T1007" s="76">
        <v>9</v>
      </c>
      <c r="U1007" s="76">
        <v>2011</v>
      </c>
      <c r="V1007" s="76" t="s">
        <v>19</v>
      </c>
      <c r="W1007" s="76" t="s">
        <v>607</v>
      </c>
      <c r="X1007" s="76" t="s">
        <v>618</v>
      </c>
      <c r="Y1007" s="55" t="str">
        <f t="shared" si="30"/>
        <v>92011冷房設備用有り</v>
      </c>
      <c r="Z1007" s="56">
        <v>-0.22</v>
      </c>
      <c r="AA1007" s="56">
        <v>1.22</v>
      </c>
      <c r="AB1007" s="57">
        <v>1.0356000000000001</v>
      </c>
      <c r="AC1007" s="57">
        <v>0.90610000000000002</v>
      </c>
      <c r="AD1007" s="31">
        <f>省エネ計算フォーマット【EHP】!$R$162/100</f>
        <v>0</v>
      </c>
      <c r="AE1007" s="37">
        <f t="shared" si="31"/>
        <v>0.90600000000000003</v>
      </c>
    </row>
    <row r="1008" spans="20:31">
      <c r="T1008" s="76">
        <v>9</v>
      </c>
      <c r="U1008" s="76">
        <v>2011</v>
      </c>
      <c r="V1008" s="76" t="s">
        <v>19</v>
      </c>
      <c r="W1008" s="76" t="s">
        <v>612</v>
      </c>
      <c r="X1008" s="76" t="s">
        <v>702</v>
      </c>
      <c r="Y1008" s="55" t="str">
        <f t="shared" si="30"/>
        <v>92011冷房店舗用無し（一定速）</v>
      </c>
      <c r="Z1008" s="56">
        <v>0.25</v>
      </c>
      <c r="AA1008" s="56">
        <v>0.75</v>
      </c>
      <c r="AB1008" s="57">
        <v>0.25</v>
      </c>
      <c r="AC1008" s="57">
        <v>0.75</v>
      </c>
      <c r="AD1008" s="31">
        <f>省エネ計算フォーマット【EHP】!$R$162/100</f>
        <v>0</v>
      </c>
      <c r="AE1008" s="37">
        <f t="shared" si="31"/>
        <v>0.75</v>
      </c>
    </row>
    <row r="1009" spans="20:31">
      <c r="T1009" s="76">
        <v>9</v>
      </c>
      <c r="U1009" s="76">
        <v>2011</v>
      </c>
      <c r="V1009" s="76" t="s">
        <v>19</v>
      </c>
      <c r="W1009" s="76" t="s">
        <v>606</v>
      </c>
      <c r="X1009" s="76" t="s">
        <v>702</v>
      </c>
      <c r="Y1009" s="55" t="str">
        <f t="shared" si="30"/>
        <v>92011冷房ビル用マルチ無し（一定速）</v>
      </c>
      <c r="Z1009" s="56">
        <v>0.25</v>
      </c>
      <c r="AA1009" s="56">
        <v>0.75</v>
      </c>
      <c r="AB1009" s="57">
        <v>0.25</v>
      </c>
      <c r="AC1009" s="57">
        <v>0.75</v>
      </c>
      <c r="AD1009" s="31">
        <f>省エネ計算フォーマット【EHP】!$R$162/100</f>
        <v>0</v>
      </c>
      <c r="AE1009" s="37">
        <f t="shared" si="31"/>
        <v>0.75</v>
      </c>
    </row>
    <row r="1010" spans="20:31">
      <c r="T1010" s="76">
        <v>9</v>
      </c>
      <c r="U1010" s="76">
        <v>2011</v>
      </c>
      <c r="V1010" s="76" t="s">
        <v>19</v>
      </c>
      <c r="W1010" s="76" t="s">
        <v>607</v>
      </c>
      <c r="X1010" s="76" t="s">
        <v>702</v>
      </c>
      <c r="Y1010" s="55" t="str">
        <f t="shared" si="30"/>
        <v>92011冷房設備用無し（一定速）</v>
      </c>
      <c r="Z1010" s="56">
        <v>0.25</v>
      </c>
      <c r="AA1010" s="56">
        <v>0.75</v>
      </c>
      <c r="AB1010" s="57">
        <v>0.25</v>
      </c>
      <c r="AC1010" s="57">
        <v>0.75</v>
      </c>
      <c r="AD1010" s="31">
        <f>省エネ計算フォーマット【EHP】!$R$162/100</f>
        <v>0</v>
      </c>
      <c r="AE1010" s="37">
        <f t="shared" si="31"/>
        <v>0.75</v>
      </c>
    </row>
    <row r="1011" spans="20:31">
      <c r="T1011" s="76">
        <v>9</v>
      </c>
      <c r="U1011" s="76">
        <v>2011</v>
      </c>
      <c r="V1011" s="76" t="s">
        <v>20</v>
      </c>
      <c r="W1011" s="76" t="s">
        <v>612</v>
      </c>
      <c r="X1011" s="76" t="s">
        <v>618</v>
      </c>
      <c r="Y1011" s="55" t="str">
        <f t="shared" si="30"/>
        <v>92011暖房店舗用有り</v>
      </c>
      <c r="Z1011" s="56">
        <v>-0.76</v>
      </c>
      <c r="AA1011" s="56">
        <v>1.76</v>
      </c>
      <c r="AB1011" s="57">
        <v>1.0773999999999999</v>
      </c>
      <c r="AC1011" s="57">
        <v>1.3006</v>
      </c>
      <c r="AD1011" s="31">
        <f>省エネ計算フォーマット【EHP】!$R$162/100</f>
        <v>0</v>
      </c>
      <c r="AE1011" s="37">
        <f t="shared" si="31"/>
        <v>1.3</v>
      </c>
    </row>
    <row r="1012" spans="20:31">
      <c r="T1012" s="76">
        <v>9</v>
      </c>
      <c r="U1012" s="76">
        <v>2011</v>
      </c>
      <c r="V1012" s="76" t="s">
        <v>20</v>
      </c>
      <c r="W1012" s="76" t="s">
        <v>606</v>
      </c>
      <c r="X1012" s="76" t="s">
        <v>618</v>
      </c>
      <c r="Y1012" s="55" t="str">
        <f t="shared" si="30"/>
        <v>92011暖房ビル用マルチ有り</v>
      </c>
      <c r="Z1012" s="56">
        <v>-0.78</v>
      </c>
      <c r="AA1012" s="56">
        <v>1.78</v>
      </c>
      <c r="AB1012" s="57">
        <v>1.0377000000000001</v>
      </c>
      <c r="AC1012" s="57">
        <v>1.3255999999999999</v>
      </c>
      <c r="AD1012" s="31">
        <f>省エネ計算フォーマット【EHP】!$R$162/100</f>
        <v>0</v>
      </c>
      <c r="AE1012" s="37">
        <f t="shared" si="31"/>
        <v>1.325</v>
      </c>
    </row>
    <row r="1013" spans="20:31">
      <c r="T1013" s="76">
        <v>9</v>
      </c>
      <c r="U1013" s="76">
        <v>2011</v>
      </c>
      <c r="V1013" s="76" t="s">
        <v>20</v>
      </c>
      <c r="W1013" s="76" t="s">
        <v>607</v>
      </c>
      <c r="X1013" s="76" t="s">
        <v>618</v>
      </c>
      <c r="Y1013" s="55" t="str">
        <f t="shared" si="30"/>
        <v>92011暖房設備用有り</v>
      </c>
      <c r="Z1013" s="56">
        <v>-0.26</v>
      </c>
      <c r="AA1013" s="56">
        <v>1.26</v>
      </c>
      <c r="AB1013" s="57">
        <v>1.0266999999999999</v>
      </c>
      <c r="AC1013" s="57">
        <v>0.93830000000000002</v>
      </c>
      <c r="AD1013" s="31">
        <f>省エネ計算フォーマット【EHP】!$R$162/100</f>
        <v>0</v>
      </c>
      <c r="AE1013" s="37">
        <f t="shared" si="31"/>
        <v>0.93799999999999994</v>
      </c>
    </row>
    <row r="1014" spans="20:31">
      <c r="T1014" s="76">
        <v>9</v>
      </c>
      <c r="U1014" s="76">
        <v>2011</v>
      </c>
      <c r="V1014" s="76" t="s">
        <v>20</v>
      </c>
      <c r="W1014" s="76" t="s">
        <v>612</v>
      </c>
      <c r="X1014" s="76" t="s">
        <v>702</v>
      </c>
      <c r="Y1014" s="55" t="str">
        <f t="shared" si="30"/>
        <v>92011暖房店舗用無し（一定速）</v>
      </c>
      <c r="Z1014" s="56">
        <v>0.25</v>
      </c>
      <c r="AA1014" s="56">
        <v>0.75</v>
      </c>
      <c r="AB1014" s="57">
        <v>0.25</v>
      </c>
      <c r="AC1014" s="57">
        <v>0.75</v>
      </c>
      <c r="AD1014" s="31">
        <f>省エネ計算フォーマット【EHP】!$R$162/100</f>
        <v>0</v>
      </c>
      <c r="AE1014" s="37">
        <f t="shared" si="31"/>
        <v>0.75</v>
      </c>
    </row>
    <row r="1015" spans="20:31">
      <c r="T1015" s="76">
        <v>9</v>
      </c>
      <c r="U1015" s="76">
        <v>2011</v>
      </c>
      <c r="V1015" s="76" t="s">
        <v>20</v>
      </c>
      <c r="W1015" s="76" t="s">
        <v>606</v>
      </c>
      <c r="X1015" s="76" t="s">
        <v>702</v>
      </c>
      <c r="Y1015" s="55" t="str">
        <f t="shared" si="30"/>
        <v>92011暖房ビル用マルチ無し（一定速）</v>
      </c>
      <c r="Z1015" s="56">
        <v>0.25</v>
      </c>
      <c r="AA1015" s="56">
        <v>0.75</v>
      </c>
      <c r="AB1015" s="57">
        <v>0.25</v>
      </c>
      <c r="AC1015" s="57">
        <v>0.75</v>
      </c>
      <c r="AD1015" s="31">
        <f>省エネ計算フォーマット【EHP】!$R$162/100</f>
        <v>0</v>
      </c>
      <c r="AE1015" s="37">
        <f t="shared" si="31"/>
        <v>0.75</v>
      </c>
    </row>
    <row r="1016" spans="20:31">
      <c r="T1016" s="76">
        <v>9</v>
      </c>
      <c r="U1016" s="76">
        <v>2011</v>
      </c>
      <c r="V1016" s="76" t="s">
        <v>20</v>
      </c>
      <c r="W1016" s="76" t="s">
        <v>607</v>
      </c>
      <c r="X1016" s="76" t="s">
        <v>702</v>
      </c>
      <c r="Y1016" s="55" t="str">
        <f t="shared" si="30"/>
        <v>92011暖房設備用無し（一定速）</v>
      </c>
      <c r="Z1016" s="65">
        <v>0.25</v>
      </c>
      <c r="AA1016" s="65">
        <v>0.75</v>
      </c>
      <c r="AB1016" s="66">
        <v>0.25</v>
      </c>
      <c r="AC1016" s="66">
        <v>0.75</v>
      </c>
      <c r="AD1016" s="31">
        <f>省エネ計算フォーマット【EHP】!$R$162/100</f>
        <v>0</v>
      </c>
      <c r="AE1016" s="37">
        <f t="shared" si="31"/>
        <v>0.75</v>
      </c>
    </row>
    <row r="1017" spans="20:31">
      <c r="T1017" s="76">
        <v>9</v>
      </c>
      <c r="U1017" s="76">
        <v>2012</v>
      </c>
      <c r="V1017" s="76" t="s">
        <v>19</v>
      </c>
      <c r="W1017" s="76" t="s">
        <v>612</v>
      </c>
      <c r="X1017" s="76" t="s">
        <v>618</v>
      </c>
      <c r="Y1017" s="55" t="str">
        <f t="shared" si="30"/>
        <v>92012冷房店舗用有り</v>
      </c>
      <c r="Z1017" s="67">
        <v>-1.36</v>
      </c>
      <c r="AA1017" s="67">
        <v>2.36</v>
      </c>
      <c r="AB1017" s="68">
        <v>1.0576000000000001</v>
      </c>
      <c r="AC1017" s="68">
        <v>1.7556</v>
      </c>
      <c r="AD1017" s="31">
        <f>省エネ計算フォーマット【EHP】!$R$162/100</f>
        <v>0</v>
      </c>
      <c r="AE1017" s="37">
        <f t="shared" si="31"/>
        <v>1.7549999999999999</v>
      </c>
    </row>
    <row r="1018" spans="20:31">
      <c r="T1018" s="76">
        <v>9</v>
      </c>
      <c r="U1018" s="76">
        <v>2012</v>
      </c>
      <c r="V1018" s="76" t="s">
        <v>19</v>
      </c>
      <c r="W1018" s="76" t="s">
        <v>606</v>
      </c>
      <c r="X1018" s="76" t="s">
        <v>618</v>
      </c>
      <c r="Y1018" s="55" t="str">
        <f t="shared" si="30"/>
        <v>92012冷房ビル用マルチ有り</v>
      </c>
      <c r="Z1018" s="56">
        <v>-1.1399999999999999</v>
      </c>
      <c r="AA1018" s="56">
        <v>2.14</v>
      </c>
      <c r="AB1018" s="57">
        <v>1.0625</v>
      </c>
      <c r="AC1018" s="57">
        <v>1.5893999999999999</v>
      </c>
      <c r="AD1018" s="31">
        <f>省エネ計算フォーマット【EHP】!$R$162/100</f>
        <v>0</v>
      </c>
      <c r="AE1018" s="37">
        <f t="shared" si="31"/>
        <v>1.589</v>
      </c>
    </row>
    <row r="1019" spans="20:31">
      <c r="T1019" s="76">
        <v>9</v>
      </c>
      <c r="U1019" s="76">
        <v>2012</v>
      </c>
      <c r="V1019" s="76" t="s">
        <v>19</v>
      </c>
      <c r="W1019" s="76" t="s">
        <v>607</v>
      </c>
      <c r="X1019" s="76" t="s">
        <v>618</v>
      </c>
      <c r="Y1019" s="55" t="str">
        <f t="shared" si="30"/>
        <v>92012冷房設備用有り</v>
      </c>
      <c r="Z1019" s="56">
        <v>-0.26</v>
      </c>
      <c r="AA1019" s="56">
        <v>1.26</v>
      </c>
      <c r="AB1019" s="57">
        <v>1.0367999999999999</v>
      </c>
      <c r="AC1019" s="57">
        <v>0.93579999999999997</v>
      </c>
      <c r="AD1019" s="31">
        <f>省エネ計算フォーマット【EHP】!$R$162/100</f>
        <v>0</v>
      </c>
      <c r="AE1019" s="37">
        <f t="shared" si="31"/>
        <v>0.93500000000000005</v>
      </c>
    </row>
    <row r="1020" spans="20:31">
      <c r="T1020" s="76">
        <v>9</v>
      </c>
      <c r="U1020" s="76">
        <v>2012</v>
      </c>
      <c r="V1020" s="76" t="s">
        <v>19</v>
      </c>
      <c r="W1020" s="76" t="s">
        <v>612</v>
      </c>
      <c r="X1020" s="76" t="s">
        <v>702</v>
      </c>
      <c r="Y1020" s="55" t="str">
        <f t="shared" si="30"/>
        <v>92012冷房店舗用無し（一定速）</v>
      </c>
      <c r="Z1020" s="56">
        <v>0.25</v>
      </c>
      <c r="AA1020" s="56">
        <v>0.75</v>
      </c>
      <c r="AB1020" s="57">
        <v>0.25</v>
      </c>
      <c r="AC1020" s="57">
        <v>0.75</v>
      </c>
      <c r="AD1020" s="31">
        <f>省エネ計算フォーマット【EHP】!$R$162/100</f>
        <v>0</v>
      </c>
      <c r="AE1020" s="37">
        <f t="shared" si="31"/>
        <v>0.75</v>
      </c>
    </row>
    <row r="1021" spans="20:31">
      <c r="T1021" s="76">
        <v>9</v>
      </c>
      <c r="U1021" s="76">
        <v>2012</v>
      </c>
      <c r="V1021" s="76" t="s">
        <v>19</v>
      </c>
      <c r="W1021" s="76" t="s">
        <v>606</v>
      </c>
      <c r="X1021" s="76" t="s">
        <v>702</v>
      </c>
      <c r="Y1021" s="55" t="str">
        <f t="shared" si="30"/>
        <v>92012冷房ビル用マルチ無し（一定速）</v>
      </c>
      <c r="Z1021" s="56">
        <v>0.25</v>
      </c>
      <c r="AA1021" s="56">
        <v>0.75</v>
      </c>
      <c r="AB1021" s="57">
        <v>0.25</v>
      </c>
      <c r="AC1021" s="57">
        <v>0.75</v>
      </c>
      <c r="AD1021" s="31">
        <f>省エネ計算フォーマット【EHP】!$R$162/100</f>
        <v>0</v>
      </c>
      <c r="AE1021" s="37">
        <f t="shared" si="31"/>
        <v>0.75</v>
      </c>
    </row>
    <row r="1022" spans="20:31">
      <c r="T1022" s="76">
        <v>9</v>
      </c>
      <c r="U1022" s="76">
        <v>2012</v>
      </c>
      <c r="V1022" s="76" t="s">
        <v>19</v>
      </c>
      <c r="W1022" s="76" t="s">
        <v>607</v>
      </c>
      <c r="X1022" s="76" t="s">
        <v>702</v>
      </c>
      <c r="Y1022" s="55" t="str">
        <f t="shared" si="30"/>
        <v>92012冷房設備用無し（一定速）</v>
      </c>
      <c r="Z1022" s="56">
        <v>0.25</v>
      </c>
      <c r="AA1022" s="56">
        <v>0.75</v>
      </c>
      <c r="AB1022" s="57">
        <v>0.25</v>
      </c>
      <c r="AC1022" s="57">
        <v>0.75</v>
      </c>
      <c r="AD1022" s="31">
        <f>省エネ計算フォーマット【EHP】!$R$162/100</f>
        <v>0</v>
      </c>
      <c r="AE1022" s="37">
        <f t="shared" si="31"/>
        <v>0.75</v>
      </c>
    </row>
    <row r="1023" spans="20:31">
      <c r="T1023" s="76">
        <v>9</v>
      </c>
      <c r="U1023" s="76">
        <v>2012</v>
      </c>
      <c r="V1023" s="76" t="s">
        <v>20</v>
      </c>
      <c r="W1023" s="76" t="s">
        <v>612</v>
      </c>
      <c r="X1023" s="76" t="s">
        <v>618</v>
      </c>
      <c r="Y1023" s="55" t="str">
        <f t="shared" si="30"/>
        <v>92012暖房店舗用有り</v>
      </c>
      <c r="Z1023" s="56">
        <v>-0.82</v>
      </c>
      <c r="AA1023" s="56">
        <v>1.82</v>
      </c>
      <c r="AB1023" s="57">
        <v>1.0801000000000001</v>
      </c>
      <c r="AC1023" s="57">
        <v>1.345</v>
      </c>
      <c r="AD1023" s="31">
        <f>省エネ計算フォーマット【EHP】!$R$162/100</f>
        <v>0</v>
      </c>
      <c r="AE1023" s="37">
        <f t="shared" si="31"/>
        <v>1.345</v>
      </c>
    </row>
    <row r="1024" spans="20:31">
      <c r="T1024" s="76">
        <v>9</v>
      </c>
      <c r="U1024" s="76">
        <v>2012</v>
      </c>
      <c r="V1024" s="76" t="s">
        <v>20</v>
      </c>
      <c r="W1024" s="76" t="s">
        <v>606</v>
      </c>
      <c r="X1024" s="76" t="s">
        <v>618</v>
      </c>
      <c r="Y1024" s="55" t="str">
        <f t="shared" si="30"/>
        <v>92012暖房ビル用マルチ有り</v>
      </c>
      <c r="Z1024" s="56">
        <v>-0.98</v>
      </c>
      <c r="AA1024" s="56">
        <v>1.98</v>
      </c>
      <c r="AB1024" s="57">
        <v>1.042</v>
      </c>
      <c r="AC1024" s="57">
        <v>1.4744999999999999</v>
      </c>
      <c r="AD1024" s="31">
        <f>省エネ計算フォーマット【EHP】!$R$162/100</f>
        <v>0</v>
      </c>
      <c r="AE1024" s="37">
        <f t="shared" si="31"/>
        <v>1.474</v>
      </c>
    </row>
    <row r="1025" spans="20:31">
      <c r="T1025" s="76">
        <v>9</v>
      </c>
      <c r="U1025" s="76">
        <v>2012</v>
      </c>
      <c r="V1025" s="76" t="s">
        <v>20</v>
      </c>
      <c r="W1025" s="76" t="s">
        <v>607</v>
      </c>
      <c r="X1025" s="76" t="s">
        <v>618</v>
      </c>
      <c r="Y1025" s="55" t="str">
        <f t="shared" si="30"/>
        <v>92012暖房設備用有り</v>
      </c>
      <c r="Z1025" s="56">
        <v>-0.26</v>
      </c>
      <c r="AA1025" s="56">
        <v>1.26</v>
      </c>
      <c r="AB1025" s="57">
        <v>1.0266999999999999</v>
      </c>
      <c r="AC1025" s="57">
        <v>0.93830000000000002</v>
      </c>
      <c r="AD1025" s="31">
        <f>省エネ計算フォーマット【EHP】!$R$162/100</f>
        <v>0</v>
      </c>
      <c r="AE1025" s="37">
        <f t="shared" si="31"/>
        <v>0.93799999999999994</v>
      </c>
    </row>
    <row r="1026" spans="20:31">
      <c r="T1026" s="76">
        <v>9</v>
      </c>
      <c r="U1026" s="76">
        <v>2012</v>
      </c>
      <c r="V1026" s="76" t="s">
        <v>20</v>
      </c>
      <c r="W1026" s="76" t="s">
        <v>612</v>
      </c>
      <c r="X1026" s="76" t="s">
        <v>702</v>
      </c>
      <c r="Y1026" s="55" t="str">
        <f t="shared" si="30"/>
        <v>92012暖房店舗用無し（一定速）</v>
      </c>
      <c r="Z1026" s="56">
        <v>0.25</v>
      </c>
      <c r="AA1026" s="56">
        <v>0.75</v>
      </c>
      <c r="AB1026" s="57">
        <v>0.25</v>
      </c>
      <c r="AC1026" s="57">
        <v>0.75</v>
      </c>
      <c r="AD1026" s="31">
        <f>省エネ計算フォーマット【EHP】!$R$162/100</f>
        <v>0</v>
      </c>
      <c r="AE1026" s="37">
        <f t="shared" si="31"/>
        <v>0.75</v>
      </c>
    </row>
    <row r="1027" spans="20:31">
      <c r="T1027" s="76">
        <v>9</v>
      </c>
      <c r="U1027" s="76">
        <v>2012</v>
      </c>
      <c r="V1027" s="76" t="s">
        <v>20</v>
      </c>
      <c r="W1027" s="76" t="s">
        <v>606</v>
      </c>
      <c r="X1027" s="76" t="s">
        <v>702</v>
      </c>
      <c r="Y1027" s="55" t="str">
        <f t="shared" si="30"/>
        <v>92012暖房ビル用マルチ無し（一定速）</v>
      </c>
      <c r="Z1027" s="56">
        <v>0.25</v>
      </c>
      <c r="AA1027" s="56">
        <v>0.75</v>
      </c>
      <c r="AB1027" s="57">
        <v>0.25</v>
      </c>
      <c r="AC1027" s="57">
        <v>0.75</v>
      </c>
      <c r="AD1027" s="31">
        <f>省エネ計算フォーマット【EHP】!$R$162/100</f>
        <v>0</v>
      </c>
      <c r="AE1027" s="37">
        <f t="shared" si="31"/>
        <v>0.75</v>
      </c>
    </row>
    <row r="1028" spans="20:31">
      <c r="T1028" s="76">
        <v>9</v>
      </c>
      <c r="U1028" s="76">
        <v>2012</v>
      </c>
      <c r="V1028" s="76" t="s">
        <v>20</v>
      </c>
      <c r="W1028" s="76" t="s">
        <v>607</v>
      </c>
      <c r="X1028" s="76" t="s">
        <v>702</v>
      </c>
      <c r="Y1028" s="55" t="str">
        <f t="shared" si="30"/>
        <v>92012暖房設備用無し（一定速）</v>
      </c>
      <c r="Z1028" s="69">
        <v>0.25</v>
      </c>
      <c r="AA1028" s="69">
        <v>0.75</v>
      </c>
      <c r="AB1028" s="70">
        <v>0.25</v>
      </c>
      <c r="AC1028" s="70">
        <v>0.75</v>
      </c>
      <c r="AD1028" s="31">
        <f>省エネ計算フォーマット【EHP】!$R$162/100</f>
        <v>0</v>
      </c>
      <c r="AE1028" s="37">
        <f t="shared" si="31"/>
        <v>0.75</v>
      </c>
    </row>
    <row r="1029" spans="20:31">
      <c r="T1029" s="76">
        <v>9</v>
      </c>
      <c r="U1029" s="76">
        <v>2013</v>
      </c>
      <c r="V1029" s="76" t="s">
        <v>19</v>
      </c>
      <c r="W1029" s="76" t="s">
        <v>612</v>
      </c>
      <c r="X1029" s="76" t="s">
        <v>618</v>
      </c>
      <c r="Y1029" s="55" t="str">
        <f t="shared" si="30"/>
        <v>92013冷房店舗用有り</v>
      </c>
      <c r="Z1029" s="56">
        <v>-1.5</v>
      </c>
      <c r="AA1029" s="56">
        <v>2.5</v>
      </c>
      <c r="AB1029" s="57">
        <v>1.0609999999999999</v>
      </c>
      <c r="AC1029" s="57">
        <v>1.8597999999999999</v>
      </c>
      <c r="AD1029" s="31">
        <f>省エネ計算フォーマット【EHP】!$R$162/100</f>
        <v>0</v>
      </c>
      <c r="AE1029" s="37">
        <f t="shared" si="31"/>
        <v>1.859</v>
      </c>
    </row>
    <row r="1030" spans="20:31">
      <c r="T1030" s="76">
        <v>9</v>
      </c>
      <c r="U1030" s="76">
        <v>2013</v>
      </c>
      <c r="V1030" s="76" t="s">
        <v>19</v>
      </c>
      <c r="W1030" s="76" t="s">
        <v>606</v>
      </c>
      <c r="X1030" s="76" t="s">
        <v>618</v>
      </c>
      <c r="Y1030" s="55" t="str">
        <f t="shared" si="30"/>
        <v>92013冷房ビル用マルチ有り</v>
      </c>
      <c r="Z1030" s="56">
        <v>-1.1399999999999999</v>
      </c>
      <c r="AA1030" s="56">
        <v>2.14</v>
      </c>
      <c r="AB1030" s="57">
        <v>1.0625</v>
      </c>
      <c r="AC1030" s="57">
        <v>1.5893999999999999</v>
      </c>
      <c r="AD1030" s="31">
        <f>省エネ計算フォーマット【EHP】!$R$162/100</f>
        <v>0</v>
      </c>
      <c r="AE1030" s="37">
        <f t="shared" si="31"/>
        <v>1.589</v>
      </c>
    </row>
    <row r="1031" spans="20:31">
      <c r="T1031" s="76">
        <v>9</v>
      </c>
      <c r="U1031" s="76">
        <v>2013</v>
      </c>
      <c r="V1031" s="76" t="s">
        <v>19</v>
      </c>
      <c r="W1031" s="76" t="s">
        <v>607</v>
      </c>
      <c r="X1031" s="76" t="s">
        <v>618</v>
      </c>
      <c r="Y1031" s="55" t="str">
        <f t="shared" si="30"/>
        <v>92013冷房設備用有り</v>
      </c>
      <c r="Z1031" s="56">
        <v>-0.26</v>
      </c>
      <c r="AA1031" s="56">
        <v>1.26</v>
      </c>
      <c r="AB1031" s="57">
        <v>1.0367999999999999</v>
      </c>
      <c r="AC1031" s="57">
        <v>0.93579999999999997</v>
      </c>
      <c r="AD1031" s="31">
        <f>省エネ計算フォーマット【EHP】!$R$162/100</f>
        <v>0</v>
      </c>
      <c r="AE1031" s="37">
        <f t="shared" si="31"/>
        <v>0.93500000000000005</v>
      </c>
    </row>
    <row r="1032" spans="20:31">
      <c r="T1032" s="76">
        <v>9</v>
      </c>
      <c r="U1032" s="76">
        <v>2013</v>
      </c>
      <c r="V1032" s="76" t="s">
        <v>19</v>
      </c>
      <c r="W1032" s="76" t="s">
        <v>612</v>
      </c>
      <c r="X1032" s="76" t="s">
        <v>702</v>
      </c>
      <c r="Y1032" s="55" t="str">
        <f t="shared" si="30"/>
        <v>92013冷房店舗用無し（一定速）</v>
      </c>
      <c r="Z1032" s="56">
        <v>0.25</v>
      </c>
      <c r="AA1032" s="56">
        <v>0.75</v>
      </c>
      <c r="AB1032" s="57">
        <v>0.25</v>
      </c>
      <c r="AC1032" s="57">
        <v>0.75</v>
      </c>
      <c r="AD1032" s="31">
        <f>省エネ計算フォーマット【EHP】!$R$162/100</f>
        <v>0</v>
      </c>
      <c r="AE1032" s="37">
        <f t="shared" si="31"/>
        <v>0.75</v>
      </c>
    </row>
    <row r="1033" spans="20:31">
      <c r="T1033" s="76">
        <v>9</v>
      </c>
      <c r="U1033" s="76">
        <v>2013</v>
      </c>
      <c r="V1033" s="76" t="s">
        <v>19</v>
      </c>
      <c r="W1033" s="76" t="s">
        <v>606</v>
      </c>
      <c r="X1033" s="76" t="s">
        <v>702</v>
      </c>
      <c r="Y1033" s="55" t="str">
        <f t="shared" si="30"/>
        <v>92013冷房ビル用マルチ無し（一定速）</v>
      </c>
      <c r="Z1033" s="56">
        <v>0.25</v>
      </c>
      <c r="AA1033" s="56">
        <v>0.75</v>
      </c>
      <c r="AB1033" s="57">
        <v>0.25</v>
      </c>
      <c r="AC1033" s="57">
        <v>0.75</v>
      </c>
      <c r="AD1033" s="31">
        <f>省エネ計算フォーマット【EHP】!$R$162/100</f>
        <v>0</v>
      </c>
      <c r="AE1033" s="37">
        <f t="shared" si="31"/>
        <v>0.75</v>
      </c>
    </row>
    <row r="1034" spans="20:31">
      <c r="T1034" s="76">
        <v>9</v>
      </c>
      <c r="U1034" s="76">
        <v>2013</v>
      </c>
      <c r="V1034" s="76" t="s">
        <v>19</v>
      </c>
      <c r="W1034" s="76" t="s">
        <v>607</v>
      </c>
      <c r="X1034" s="76" t="s">
        <v>702</v>
      </c>
      <c r="Y1034" s="55" t="str">
        <f t="shared" ref="Y1034:Y1097" si="32">T1034&amp;U1034&amp;V1034&amp;W1034&amp;X1034</f>
        <v>92013冷房設備用無し（一定速）</v>
      </c>
      <c r="Z1034" s="56">
        <v>0.25</v>
      </c>
      <c r="AA1034" s="56">
        <v>0.75</v>
      </c>
      <c r="AB1034" s="57">
        <v>0.25</v>
      </c>
      <c r="AC1034" s="57">
        <v>0.75</v>
      </c>
      <c r="AD1034" s="31">
        <f>省エネ計算フォーマット【EHP】!$R$162/100</f>
        <v>0</v>
      </c>
      <c r="AE1034" s="37">
        <f t="shared" si="31"/>
        <v>0.75</v>
      </c>
    </row>
    <row r="1035" spans="20:31">
      <c r="T1035" s="76">
        <v>9</v>
      </c>
      <c r="U1035" s="76">
        <v>2013</v>
      </c>
      <c r="V1035" s="76" t="s">
        <v>20</v>
      </c>
      <c r="W1035" s="76" t="s">
        <v>612</v>
      </c>
      <c r="X1035" s="76" t="s">
        <v>618</v>
      </c>
      <c r="Y1035" s="55" t="str">
        <f t="shared" si="32"/>
        <v>92013暖房店舗用有り</v>
      </c>
      <c r="Z1035" s="56">
        <v>-0.94</v>
      </c>
      <c r="AA1035" s="56">
        <v>1.94</v>
      </c>
      <c r="AB1035" s="57">
        <v>1.0853999999999999</v>
      </c>
      <c r="AC1035" s="57">
        <v>1.4337</v>
      </c>
      <c r="AD1035" s="31">
        <f>省エネ計算フォーマット【EHP】!$R$162/100</f>
        <v>0</v>
      </c>
      <c r="AE1035" s="37">
        <f t="shared" si="31"/>
        <v>1.4330000000000001</v>
      </c>
    </row>
    <row r="1036" spans="20:31">
      <c r="T1036" s="76">
        <v>9</v>
      </c>
      <c r="U1036" s="76">
        <v>2013</v>
      </c>
      <c r="V1036" s="76" t="s">
        <v>20</v>
      </c>
      <c r="W1036" s="76" t="s">
        <v>606</v>
      </c>
      <c r="X1036" s="76" t="s">
        <v>618</v>
      </c>
      <c r="Y1036" s="55" t="str">
        <f t="shared" si="32"/>
        <v>92013暖房ビル用マルチ有り</v>
      </c>
      <c r="Z1036" s="56">
        <v>-0.98</v>
      </c>
      <c r="AA1036" s="56">
        <v>1.98</v>
      </c>
      <c r="AB1036" s="57">
        <v>1.042</v>
      </c>
      <c r="AC1036" s="57">
        <v>1.4744999999999999</v>
      </c>
      <c r="AD1036" s="31">
        <f>省エネ計算フォーマット【EHP】!$R$162/100</f>
        <v>0</v>
      </c>
      <c r="AE1036" s="37">
        <f t="shared" ref="AE1036:AE1099" si="33">ROUNDDOWN(IF(AD1036&gt;=0.25,Z1036*AD1036+AA1036,AB1036*AD1036+AC1036),3)</f>
        <v>1.474</v>
      </c>
    </row>
    <row r="1037" spans="20:31">
      <c r="T1037" s="76">
        <v>9</v>
      </c>
      <c r="U1037" s="76">
        <v>2013</v>
      </c>
      <c r="V1037" s="76" t="s">
        <v>20</v>
      </c>
      <c r="W1037" s="76" t="s">
        <v>607</v>
      </c>
      <c r="X1037" s="76" t="s">
        <v>618</v>
      </c>
      <c r="Y1037" s="55" t="str">
        <f t="shared" si="32"/>
        <v>92013暖房設備用有り</v>
      </c>
      <c r="Z1037" s="56">
        <v>-0.32</v>
      </c>
      <c r="AA1037" s="56">
        <v>1.32</v>
      </c>
      <c r="AB1037" s="57">
        <v>1.028</v>
      </c>
      <c r="AC1037" s="57">
        <v>0.98299999999999998</v>
      </c>
      <c r="AD1037" s="31">
        <f>省エネ計算フォーマット【EHP】!$R$162/100</f>
        <v>0</v>
      </c>
      <c r="AE1037" s="37">
        <f t="shared" si="33"/>
        <v>0.98299999999999998</v>
      </c>
    </row>
    <row r="1038" spans="20:31">
      <c r="T1038" s="76">
        <v>9</v>
      </c>
      <c r="U1038" s="76">
        <v>2013</v>
      </c>
      <c r="V1038" s="76" t="s">
        <v>20</v>
      </c>
      <c r="W1038" s="76" t="s">
        <v>612</v>
      </c>
      <c r="X1038" s="76" t="s">
        <v>702</v>
      </c>
      <c r="Y1038" s="55" t="str">
        <f t="shared" si="32"/>
        <v>92013暖房店舗用無し（一定速）</v>
      </c>
      <c r="Z1038" s="56">
        <v>0.25</v>
      </c>
      <c r="AA1038" s="56">
        <v>0.75</v>
      </c>
      <c r="AB1038" s="57">
        <v>0.25</v>
      </c>
      <c r="AC1038" s="57">
        <v>0.75</v>
      </c>
      <c r="AD1038" s="31">
        <f>省エネ計算フォーマット【EHP】!$R$162/100</f>
        <v>0</v>
      </c>
      <c r="AE1038" s="37">
        <f t="shared" si="33"/>
        <v>0.75</v>
      </c>
    </row>
    <row r="1039" spans="20:31">
      <c r="T1039" s="76">
        <v>9</v>
      </c>
      <c r="U1039" s="76">
        <v>2013</v>
      </c>
      <c r="V1039" s="76" t="s">
        <v>20</v>
      </c>
      <c r="W1039" s="76" t="s">
        <v>606</v>
      </c>
      <c r="X1039" s="76" t="s">
        <v>702</v>
      </c>
      <c r="Y1039" s="55" t="str">
        <f t="shared" si="32"/>
        <v>92013暖房ビル用マルチ無し（一定速）</v>
      </c>
      <c r="Z1039" s="56">
        <v>0.25</v>
      </c>
      <c r="AA1039" s="56">
        <v>0.75</v>
      </c>
      <c r="AB1039" s="57">
        <v>0.25</v>
      </c>
      <c r="AC1039" s="57">
        <v>0.75</v>
      </c>
      <c r="AD1039" s="31">
        <f>省エネ計算フォーマット【EHP】!$R$162/100</f>
        <v>0</v>
      </c>
      <c r="AE1039" s="37">
        <f t="shared" si="33"/>
        <v>0.75</v>
      </c>
    </row>
    <row r="1040" spans="20:31">
      <c r="T1040" s="76">
        <v>9</v>
      </c>
      <c r="U1040" s="76">
        <v>2013</v>
      </c>
      <c r="V1040" s="76" t="s">
        <v>20</v>
      </c>
      <c r="W1040" s="76" t="s">
        <v>607</v>
      </c>
      <c r="X1040" s="76" t="s">
        <v>702</v>
      </c>
      <c r="Y1040" s="55" t="str">
        <f t="shared" si="32"/>
        <v>92013暖房設備用無し（一定速）</v>
      </c>
      <c r="Z1040" s="56">
        <v>0.25</v>
      </c>
      <c r="AA1040" s="56">
        <v>0.75</v>
      </c>
      <c r="AB1040" s="57">
        <v>0.25</v>
      </c>
      <c r="AC1040" s="57">
        <v>0.75</v>
      </c>
      <c r="AD1040" s="31">
        <f>省エネ計算フォーマット【EHP】!$R$162/100</f>
        <v>0</v>
      </c>
      <c r="AE1040" s="37">
        <f t="shared" si="33"/>
        <v>0.75</v>
      </c>
    </row>
    <row r="1041" spans="20:31">
      <c r="T1041" s="76">
        <v>9</v>
      </c>
      <c r="U1041" s="76">
        <v>2014</v>
      </c>
      <c r="V1041" s="76" t="s">
        <v>19</v>
      </c>
      <c r="W1041" s="76" t="s">
        <v>612</v>
      </c>
      <c r="X1041" s="76" t="s">
        <v>618</v>
      </c>
      <c r="Y1041" s="55" t="str">
        <f t="shared" si="32"/>
        <v>92014冷房店舗用有り</v>
      </c>
      <c r="Z1041" s="56">
        <v>-1.46</v>
      </c>
      <c r="AA1041" s="56">
        <v>2.46</v>
      </c>
      <c r="AB1041" s="57">
        <v>1.06</v>
      </c>
      <c r="AC1041" s="57">
        <v>1.83</v>
      </c>
      <c r="AD1041" s="31">
        <f>省エネ計算フォーマット【EHP】!$R$162/100</f>
        <v>0</v>
      </c>
      <c r="AE1041" s="37">
        <f t="shared" si="33"/>
        <v>1.83</v>
      </c>
    </row>
    <row r="1042" spans="20:31">
      <c r="T1042" s="76">
        <v>9</v>
      </c>
      <c r="U1042" s="76">
        <v>2014</v>
      </c>
      <c r="V1042" s="76" t="s">
        <v>19</v>
      </c>
      <c r="W1042" s="76" t="s">
        <v>606</v>
      </c>
      <c r="X1042" s="76" t="s">
        <v>618</v>
      </c>
      <c r="Y1042" s="55" t="str">
        <f t="shared" si="32"/>
        <v>92014冷房ビル用マルチ有り</v>
      </c>
      <c r="Z1042" s="56">
        <v>-1.52</v>
      </c>
      <c r="AA1042" s="56">
        <v>2.52</v>
      </c>
      <c r="AB1042" s="57">
        <v>1.0736000000000001</v>
      </c>
      <c r="AC1042" s="57">
        <v>1.8715999999999999</v>
      </c>
      <c r="AD1042" s="31">
        <f>省エネ計算フォーマット【EHP】!$R$162/100</f>
        <v>0</v>
      </c>
      <c r="AE1042" s="37">
        <f t="shared" si="33"/>
        <v>1.871</v>
      </c>
    </row>
    <row r="1043" spans="20:31">
      <c r="T1043" s="76">
        <v>9</v>
      </c>
      <c r="U1043" s="76">
        <v>2014</v>
      </c>
      <c r="V1043" s="76" t="s">
        <v>19</v>
      </c>
      <c r="W1043" s="76" t="s">
        <v>607</v>
      </c>
      <c r="X1043" s="76" t="s">
        <v>618</v>
      </c>
      <c r="Y1043" s="55" t="str">
        <f t="shared" si="32"/>
        <v>92014冷房設備用有り</v>
      </c>
      <c r="Z1043" s="56">
        <v>-0.32</v>
      </c>
      <c r="AA1043" s="56">
        <v>1.32</v>
      </c>
      <c r="AB1043" s="57">
        <v>1.0385</v>
      </c>
      <c r="AC1043" s="57">
        <v>0.98040000000000005</v>
      </c>
      <c r="AD1043" s="31">
        <f>省エネ計算フォーマット【EHP】!$R$162/100</f>
        <v>0</v>
      </c>
      <c r="AE1043" s="37">
        <f t="shared" si="33"/>
        <v>0.98</v>
      </c>
    </row>
    <row r="1044" spans="20:31">
      <c r="T1044" s="76">
        <v>9</v>
      </c>
      <c r="U1044" s="76">
        <v>2014</v>
      </c>
      <c r="V1044" s="76" t="s">
        <v>19</v>
      </c>
      <c r="W1044" s="76" t="s">
        <v>612</v>
      </c>
      <c r="X1044" s="76" t="s">
        <v>702</v>
      </c>
      <c r="Y1044" s="55" t="str">
        <f t="shared" si="32"/>
        <v>92014冷房店舗用無し（一定速）</v>
      </c>
      <c r="Z1044" s="56">
        <v>0.25</v>
      </c>
      <c r="AA1044" s="56">
        <v>0.75</v>
      </c>
      <c r="AB1044" s="57">
        <v>0.25</v>
      </c>
      <c r="AC1044" s="57">
        <v>0.75</v>
      </c>
      <c r="AD1044" s="31">
        <f>省エネ計算フォーマット【EHP】!$R$162/100</f>
        <v>0</v>
      </c>
      <c r="AE1044" s="37">
        <f t="shared" si="33"/>
        <v>0.75</v>
      </c>
    </row>
    <row r="1045" spans="20:31">
      <c r="T1045" s="76">
        <v>9</v>
      </c>
      <c r="U1045" s="76">
        <v>2014</v>
      </c>
      <c r="V1045" s="76" t="s">
        <v>19</v>
      </c>
      <c r="W1045" s="76" t="s">
        <v>606</v>
      </c>
      <c r="X1045" s="76" t="s">
        <v>702</v>
      </c>
      <c r="Y1045" s="55" t="str">
        <f t="shared" si="32"/>
        <v>92014冷房ビル用マルチ無し（一定速）</v>
      </c>
      <c r="Z1045" s="56">
        <v>0.25</v>
      </c>
      <c r="AA1045" s="56">
        <v>0.75</v>
      </c>
      <c r="AB1045" s="57">
        <v>0.25</v>
      </c>
      <c r="AC1045" s="57">
        <v>0.75</v>
      </c>
      <c r="AD1045" s="31">
        <f>省エネ計算フォーマット【EHP】!$R$162/100</f>
        <v>0</v>
      </c>
      <c r="AE1045" s="37">
        <f t="shared" si="33"/>
        <v>0.75</v>
      </c>
    </row>
    <row r="1046" spans="20:31">
      <c r="T1046" s="76">
        <v>9</v>
      </c>
      <c r="U1046" s="76">
        <v>2014</v>
      </c>
      <c r="V1046" s="76" t="s">
        <v>19</v>
      </c>
      <c r="W1046" s="76" t="s">
        <v>607</v>
      </c>
      <c r="X1046" s="76" t="s">
        <v>702</v>
      </c>
      <c r="Y1046" s="55" t="str">
        <f t="shared" si="32"/>
        <v>92014冷房設備用無し（一定速）</v>
      </c>
      <c r="Z1046" s="56">
        <v>0.25</v>
      </c>
      <c r="AA1046" s="56">
        <v>0.75</v>
      </c>
      <c r="AB1046" s="57">
        <v>0.25</v>
      </c>
      <c r="AC1046" s="57">
        <v>0.75</v>
      </c>
      <c r="AD1046" s="31">
        <f>省エネ計算フォーマット【EHP】!$R$162/100</f>
        <v>0</v>
      </c>
      <c r="AE1046" s="37">
        <f t="shared" si="33"/>
        <v>0.75</v>
      </c>
    </row>
    <row r="1047" spans="20:31">
      <c r="T1047" s="76">
        <v>9</v>
      </c>
      <c r="U1047" s="76">
        <v>2014</v>
      </c>
      <c r="V1047" s="76" t="s">
        <v>20</v>
      </c>
      <c r="W1047" s="76" t="s">
        <v>612</v>
      </c>
      <c r="X1047" s="76" t="s">
        <v>618</v>
      </c>
      <c r="Y1047" s="55" t="str">
        <f t="shared" si="32"/>
        <v>92014暖房店舗用有り</v>
      </c>
      <c r="Z1047" s="56">
        <v>-0.94</v>
      </c>
      <c r="AA1047" s="56">
        <v>1.94</v>
      </c>
      <c r="AB1047" s="57">
        <v>1.0853999999999999</v>
      </c>
      <c r="AC1047" s="57">
        <v>1.4337</v>
      </c>
      <c r="AD1047" s="31">
        <f>省エネ計算フォーマット【EHP】!$R$162/100</f>
        <v>0</v>
      </c>
      <c r="AE1047" s="37">
        <f t="shared" si="33"/>
        <v>1.4330000000000001</v>
      </c>
    </row>
    <row r="1048" spans="20:31">
      <c r="T1048" s="76">
        <v>9</v>
      </c>
      <c r="U1048" s="76">
        <v>2014</v>
      </c>
      <c r="V1048" s="76" t="s">
        <v>20</v>
      </c>
      <c r="W1048" s="76" t="s">
        <v>606</v>
      </c>
      <c r="X1048" s="76" t="s">
        <v>618</v>
      </c>
      <c r="Y1048" s="55" t="str">
        <f t="shared" si="32"/>
        <v>92014暖房ビル用マルチ有り</v>
      </c>
      <c r="Z1048" s="56">
        <v>-0.96</v>
      </c>
      <c r="AA1048" s="56">
        <v>1.96</v>
      </c>
      <c r="AB1048" s="57">
        <v>1.0416000000000001</v>
      </c>
      <c r="AC1048" s="57">
        <v>1.4596</v>
      </c>
      <c r="AD1048" s="31">
        <f>省エネ計算フォーマット【EHP】!$R$162/100</f>
        <v>0</v>
      </c>
      <c r="AE1048" s="37">
        <f t="shared" si="33"/>
        <v>1.4590000000000001</v>
      </c>
    </row>
    <row r="1049" spans="20:31">
      <c r="T1049" s="76">
        <v>9</v>
      </c>
      <c r="U1049" s="76">
        <v>2014</v>
      </c>
      <c r="V1049" s="76" t="s">
        <v>20</v>
      </c>
      <c r="W1049" s="76" t="s">
        <v>607</v>
      </c>
      <c r="X1049" s="76" t="s">
        <v>618</v>
      </c>
      <c r="Y1049" s="55" t="str">
        <f t="shared" si="32"/>
        <v>92014暖房設備用有り</v>
      </c>
      <c r="Z1049" s="56">
        <v>-0.36</v>
      </c>
      <c r="AA1049" s="56">
        <v>1.36</v>
      </c>
      <c r="AB1049" s="57">
        <v>1.0287999999999999</v>
      </c>
      <c r="AC1049" s="57">
        <v>1.0127999999999999</v>
      </c>
      <c r="AD1049" s="31">
        <f>省エネ計算フォーマット【EHP】!$R$162/100</f>
        <v>0</v>
      </c>
      <c r="AE1049" s="37">
        <f t="shared" si="33"/>
        <v>1.012</v>
      </c>
    </row>
    <row r="1050" spans="20:31">
      <c r="T1050" s="76">
        <v>9</v>
      </c>
      <c r="U1050" s="76">
        <v>2014</v>
      </c>
      <c r="V1050" s="76" t="s">
        <v>20</v>
      </c>
      <c r="W1050" s="76" t="s">
        <v>612</v>
      </c>
      <c r="X1050" s="76" t="s">
        <v>702</v>
      </c>
      <c r="Y1050" s="55" t="str">
        <f t="shared" si="32"/>
        <v>92014暖房店舗用無し（一定速）</v>
      </c>
      <c r="Z1050" s="56">
        <v>0.25</v>
      </c>
      <c r="AA1050" s="56">
        <v>0.75</v>
      </c>
      <c r="AB1050" s="57">
        <v>0.25</v>
      </c>
      <c r="AC1050" s="57">
        <v>0.75</v>
      </c>
      <c r="AD1050" s="31">
        <f>省エネ計算フォーマット【EHP】!$R$162/100</f>
        <v>0</v>
      </c>
      <c r="AE1050" s="37">
        <f t="shared" si="33"/>
        <v>0.75</v>
      </c>
    </row>
    <row r="1051" spans="20:31">
      <c r="T1051" s="76">
        <v>9</v>
      </c>
      <c r="U1051" s="76">
        <v>2014</v>
      </c>
      <c r="V1051" s="76" t="s">
        <v>20</v>
      </c>
      <c r="W1051" s="76" t="s">
        <v>606</v>
      </c>
      <c r="X1051" s="76" t="s">
        <v>702</v>
      </c>
      <c r="Y1051" s="55" t="str">
        <f t="shared" si="32"/>
        <v>92014暖房ビル用マルチ無し（一定速）</v>
      </c>
      <c r="Z1051" s="56">
        <v>0.25</v>
      </c>
      <c r="AA1051" s="56">
        <v>0.75</v>
      </c>
      <c r="AB1051" s="57">
        <v>0.25</v>
      </c>
      <c r="AC1051" s="57">
        <v>0.75</v>
      </c>
      <c r="AD1051" s="31">
        <f>省エネ計算フォーマット【EHP】!$R$162/100</f>
        <v>0</v>
      </c>
      <c r="AE1051" s="37">
        <f t="shared" si="33"/>
        <v>0.75</v>
      </c>
    </row>
    <row r="1052" spans="20:31">
      <c r="T1052" s="76">
        <v>9</v>
      </c>
      <c r="U1052" s="76">
        <v>2014</v>
      </c>
      <c r="V1052" s="76" t="s">
        <v>20</v>
      </c>
      <c r="W1052" s="76" t="s">
        <v>607</v>
      </c>
      <c r="X1052" s="76" t="s">
        <v>702</v>
      </c>
      <c r="Y1052" s="55" t="str">
        <f t="shared" si="32"/>
        <v>92014暖房設備用無し（一定速）</v>
      </c>
      <c r="Z1052" s="56">
        <v>0.25</v>
      </c>
      <c r="AA1052" s="56">
        <v>0.75</v>
      </c>
      <c r="AB1052" s="57">
        <v>0.25</v>
      </c>
      <c r="AC1052" s="57">
        <v>0.75</v>
      </c>
      <c r="AD1052" s="31">
        <f>省エネ計算フォーマット【EHP】!$R$162/100</f>
        <v>0</v>
      </c>
      <c r="AE1052" s="37">
        <f t="shared" si="33"/>
        <v>0.75</v>
      </c>
    </row>
    <row r="1053" spans="20:31">
      <c r="T1053" s="73">
        <v>9</v>
      </c>
      <c r="U1053" s="73">
        <v>2015</v>
      </c>
      <c r="V1053" s="73" t="s">
        <v>19</v>
      </c>
      <c r="W1053" s="73" t="s">
        <v>612</v>
      </c>
      <c r="X1053" s="73" t="s">
        <v>618</v>
      </c>
      <c r="Y1053" s="28" t="str">
        <f t="shared" si="32"/>
        <v>92015冷房店舗用有り</v>
      </c>
      <c r="Z1053" s="71">
        <v>-1.38</v>
      </c>
      <c r="AA1053" s="71">
        <v>2.38</v>
      </c>
      <c r="AB1053" s="72">
        <v>1.0581</v>
      </c>
      <c r="AC1053" s="72">
        <v>1.7705</v>
      </c>
      <c r="AD1053" s="31">
        <f>省エネ計算フォーマット【EHP】!$R$162/100</f>
        <v>0</v>
      </c>
      <c r="AE1053" s="32">
        <f t="shared" si="33"/>
        <v>1.77</v>
      </c>
    </row>
    <row r="1054" spans="20:31">
      <c r="T1054" s="73">
        <v>9</v>
      </c>
      <c r="U1054" s="73">
        <v>2015</v>
      </c>
      <c r="V1054" s="73" t="s">
        <v>19</v>
      </c>
      <c r="W1054" s="73" t="s">
        <v>606</v>
      </c>
      <c r="X1054" s="73" t="s">
        <v>618</v>
      </c>
      <c r="Y1054" s="28" t="str">
        <f t="shared" si="32"/>
        <v>92015冷房ビル用マルチ有り</v>
      </c>
      <c r="Z1054" s="51">
        <v>-1.5740000000000001</v>
      </c>
      <c r="AA1054" s="51">
        <v>2.5739999999999998</v>
      </c>
      <c r="AB1054" s="52">
        <v>1.0751999999999999</v>
      </c>
      <c r="AC1054" s="52">
        <v>1.9117</v>
      </c>
      <c r="AD1054" s="31">
        <f>省エネ計算フォーマット【EHP】!$R$162/100</f>
        <v>0</v>
      </c>
      <c r="AE1054" s="32">
        <f t="shared" si="33"/>
        <v>1.911</v>
      </c>
    </row>
    <row r="1055" spans="20:31">
      <c r="T1055" s="73">
        <v>9</v>
      </c>
      <c r="U1055" s="73">
        <v>2015</v>
      </c>
      <c r="V1055" s="73" t="s">
        <v>19</v>
      </c>
      <c r="W1055" s="73" t="s">
        <v>607</v>
      </c>
      <c r="X1055" s="73" t="s">
        <v>618</v>
      </c>
      <c r="Y1055" s="28" t="str">
        <f t="shared" si="32"/>
        <v>92015冷房設備用有り</v>
      </c>
      <c r="Z1055" s="51">
        <v>-0.62</v>
      </c>
      <c r="AA1055" s="51">
        <v>1.62</v>
      </c>
      <c r="AB1055" s="52">
        <v>1.0472999999999999</v>
      </c>
      <c r="AC1055" s="52">
        <v>1.2032</v>
      </c>
      <c r="AD1055" s="31">
        <f>省エネ計算フォーマット【EHP】!$R$162/100</f>
        <v>0</v>
      </c>
      <c r="AE1055" s="32">
        <f t="shared" si="33"/>
        <v>1.2030000000000001</v>
      </c>
    </row>
    <row r="1056" spans="20:31">
      <c r="T1056" s="73">
        <v>9</v>
      </c>
      <c r="U1056" s="73">
        <v>2015</v>
      </c>
      <c r="V1056" s="73" t="s">
        <v>19</v>
      </c>
      <c r="W1056" s="73" t="s">
        <v>612</v>
      </c>
      <c r="X1056" s="73" t="s">
        <v>702</v>
      </c>
      <c r="Y1056" s="28" t="str">
        <f t="shared" si="32"/>
        <v>92015冷房店舗用無し（一定速）</v>
      </c>
      <c r="Z1056" s="51">
        <v>0.25</v>
      </c>
      <c r="AA1056" s="51">
        <v>0.75</v>
      </c>
      <c r="AB1056" s="52">
        <v>0.25</v>
      </c>
      <c r="AC1056" s="52">
        <v>0.75</v>
      </c>
      <c r="AD1056" s="31">
        <f>省エネ計算フォーマット【EHP】!$R$162/100</f>
        <v>0</v>
      </c>
      <c r="AE1056" s="32">
        <f t="shared" si="33"/>
        <v>0.75</v>
      </c>
    </row>
    <row r="1057" spans="20:31">
      <c r="T1057" s="73">
        <v>9</v>
      </c>
      <c r="U1057" s="73">
        <v>2015</v>
      </c>
      <c r="V1057" s="73" t="s">
        <v>19</v>
      </c>
      <c r="W1057" s="73" t="s">
        <v>606</v>
      </c>
      <c r="X1057" s="73" t="s">
        <v>702</v>
      </c>
      <c r="Y1057" s="28" t="str">
        <f t="shared" si="32"/>
        <v>92015冷房ビル用マルチ無し（一定速）</v>
      </c>
      <c r="Z1057" s="51">
        <v>0.25</v>
      </c>
      <c r="AA1057" s="51">
        <v>0.75</v>
      </c>
      <c r="AB1057" s="52">
        <v>0.25</v>
      </c>
      <c r="AC1057" s="52">
        <v>0.75</v>
      </c>
      <c r="AD1057" s="31">
        <f>省エネ計算フォーマット【EHP】!$R$162/100</f>
        <v>0</v>
      </c>
      <c r="AE1057" s="32">
        <f t="shared" si="33"/>
        <v>0.75</v>
      </c>
    </row>
    <row r="1058" spans="20:31">
      <c r="T1058" s="73">
        <v>9</v>
      </c>
      <c r="U1058" s="73">
        <v>2015</v>
      </c>
      <c r="V1058" s="73" t="s">
        <v>19</v>
      </c>
      <c r="W1058" s="73" t="s">
        <v>607</v>
      </c>
      <c r="X1058" s="73" t="s">
        <v>702</v>
      </c>
      <c r="Y1058" s="28" t="str">
        <f t="shared" si="32"/>
        <v>92015冷房設備用無し（一定速）</v>
      </c>
      <c r="Z1058" s="51">
        <v>0.25</v>
      </c>
      <c r="AA1058" s="51">
        <v>0.75</v>
      </c>
      <c r="AB1058" s="52">
        <v>0.25</v>
      </c>
      <c r="AC1058" s="52">
        <v>0.75</v>
      </c>
      <c r="AD1058" s="31">
        <f>省エネ計算フォーマット【EHP】!$R$162/100</f>
        <v>0</v>
      </c>
      <c r="AE1058" s="32">
        <f t="shared" si="33"/>
        <v>0.75</v>
      </c>
    </row>
    <row r="1059" spans="20:31">
      <c r="T1059" s="73">
        <v>9</v>
      </c>
      <c r="U1059" s="73">
        <v>2015</v>
      </c>
      <c r="V1059" s="73" t="s">
        <v>20</v>
      </c>
      <c r="W1059" s="73" t="s">
        <v>612</v>
      </c>
      <c r="X1059" s="73" t="s">
        <v>618</v>
      </c>
      <c r="Y1059" s="28" t="str">
        <f t="shared" si="32"/>
        <v>92015暖房店舗用有り</v>
      </c>
      <c r="Z1059" s="51">
        <v>-0.97</v>
      </c>
      <c r="AA1059" s="51">
        <v>1.97</v>
      </c>
      <c r="AB1059" s="52">
        <v>1.0867</v>
      </c>
      <c r="AC1059" s="52">
        <v>1.4558</v>
      </c>
      <c r="AD1059" s="31">
        <f>省エネ計算フォーマット【EHP】!$R$162/100</f>
        <v>0</v>
      </c>
      <c r="AE1059" s="32">
        <f t="shared" si="33"/>
        <v>1.4550000000000001</v>
      </c>
    </row>
    <row r="1060" spans="20:31">
      <c r="T1060" s="73">
        <v>9</v>
      </c>
      <c r="U1060" s="73">
        <v>2015</v>
      </c>
      <c r="V1060" s="73" t="s">
        <v>20</v>
      </c>
      <c r="W1060" s="73" t="s">
        <v>606</v>
      </c>
      <c r="X1060" s="73" t="s">
        <v>618</v>
      </c>
      <c r="Y1060" s="28" t="str">
        <f t="shared" si="32"/>
        <v>92015暖房ビル用マルチ有り</v>
      </c>
      <c r="Z1060" s="51">
        <v>-0.876</v>
      </c>
      <c r="AA1060" s="51">
        <v>1.8759999999999999</v>
      </c>
      <c r="AB1060" s="52">
        <v>1.0398000000000001</v>
      </c>
      <c r="AC1060" s="52">
        <v>1.3971</v>
      </c>
      <c r="AD1060" s="31">
        <f>省エネ計算フォーマット【EHP】!$R$162/100</f>
        <v>0</v>
      </c>
      <c r="AE1060" s="32">
        <f t="shared" si="33"/>
        <v>1.397</v>
      </c>
    </row>
    <row r="1061" spans="20:31">
      <c r="T1061" s="73">
        <v>9</v>
      </c>
      <c r="U1061" s="73">
        <v>2015</v>
      </c>
      <c r="V1061" s="73" t="s">
        <v>20</v>
      </c>
      <c r="W1061" s="73" t="s">
        <v>607</v>
      </c>
      <c r="X1061" s="73" t="s">
        <v>618</v>
      </c>
      <c r="Y1061" s="28" t="str">
        <f t="shared" si="32"/>
        <v>92015暖房設備用有り</v>
      </c>
      <c r="Z1061" s="51">
        <v>-0.59799999999999998</v>
      </c>
      <c r="AA1061" s="51">
        <v>1.5980000000000001</v>
      </c>
      <c r="AB1061" s="52">
        <v>1.0339</v>
      </c>
      <c r="AC1061" s="52">
        <v>1.19</v>
      </c>
      <c r="AD1061" s="31">
        <f>省エネ計算フォーマット【EHP】!$R$162/100</f>
        <v>0</v>
      </c>
      <c r="AE1061" s="32">
        <f t="shared" si="33"/>
        <v>1.19</v>
      </c>
    </row>
    <row r="1062" spans="20:31">
      <c r="T1062" s="73">
        <v>9</v>
      </c>
      <c r="U1062" s="73">
        <v>2015</v>
      </c>
      <c r="V1062" s="73" t="s">
        <v>20</v>
      </c>
      <c r="W1062" s="73" t="s">
        <v>612</v>
      </c>
      <c r="X1062" s="73" t="s">
        <v>702</v>
      </c>
      <c r="Y1062" s="28" t="str">
        <f t="shared" si="32"/>
        <v>92015暖房店舗用無し（一定速）</v>
      </c>
      <c r="Z1062" s="51">
        <v>0.25</v>
      </c>
      <c r="AA1062" s="51">
        <v>0.75</v>
      </c>
      <c r="AB1062" s="52">
        <v>0.25</v>
      </c>
      <c r="AC1062" s="52">
        <v>0.75</v>
      </c>
      <c r="AD1062" s="31">
        <f>省エネ計算フォーマット【EHP】!$R$162/100</f>
        <v>0</v>
      </c>
      <c r="AE1062" s="32">
        <f t="shared" si="33"/>
        <v>0.75</v>
      </c>
    </row>
    <row r="1063" spans="20:31">
      <c r="T1063" s="73">
        <v>9</v>
      </c>
      <c r="U1063" s="73">
        <v>2015</v>
      </c>
      <c r="V1063" s="73" t="s">
        <v>20</v>
      </c>
      <c r="W1063" s="73" t="s">
        <v>606</v>
      </c>
      <c r="X1063" s="73" t="s">
        <v>702</v>
      </c>
      <c r="Y1063" s="28" t="str">
        <f t="shared" si="32"/>
        <v>92015暖房ビル用マルチ無し（一定速）</v>
      </c>
      <c r="Z1063" s="51">
        <v>0.25</v>
      </c>
      <c r="AA1063" s="51">
        <v>0.75</v>
      </c>
      <c r="AB1063" s="52">
        <v>0.25</v>
      </c>
      <c r="AC1063" s="52">
        <v>0.75</v>
      </c>
      <c r="AD1063" s="31">
        <f>省エネ計算フォーマット【EHP】!$R$162/100</f>
        <v>0</v>
      </c>
      <c r="AE1063" s="32">
        <f t="shared" si="33"/>
        <v>0.75</v>
      </c>
    </row>
    <row r="1064" spans="20:31">
      <c r="T1064" s="73">
        <v>9</v>
      </c>
      <c r="U1064" s="73">
        <v>2015</v>
      </c>
      <c r="V1064" s="73" t="s">
        <v>20</v>
      </c>
      <c r="W1064" s="73" t="s">
        <v>607</v>
      </c>
      <c r="X1064" s="73" t="s">
        <v>702</v>
      </c>
      <c r="Y1064" s="28" t="str">
        <f t="shared" si="32"/>
        <v>92015暖房設備用無し（一定速）</v>
      </c>
      <c r="Z1064" s="51">
        <v>0.25</v>
      </c>
      <c r="AA1064" s="51">
        <v>0.75</v>
      </c>
      <c r="AB1064" s="52">
        <v>0.25</v>
      </c>
      <c r="AC1064" s="52">
        <v>0.75</v>
      </c>
      <c r="AD1064" s="31">
        <f>省エネ計算フォーマット【EHP】!$R$162/100</f>
        <v>0</v>
      </c>
      <c r="AE1064" s="32">
        <f t="shared" si="33"/>
        <v>0.75</v>
      </c>
    </row>
    <row r="1065" spans="20:31">
      <c r="T1065" s="73">
        <v>9</v>
      </c>
      <c r="U1065" s="73">
        <v>2020</v>
      </c>
      <c r="V1065" s="73" t="s">
        <v>613</v>
      </c>
      <c r="W1065" s="73" t="s">
        <v>612</v>
      </c>
      <c r="X1065" s="73" t="s">
        <v>618</v>
      </c>
      <c r="Y1065" s="28" t="str">
        <f t="shared" si="32"/>
        <v>92020冷房店舗用有り</v>
      </c>
      <c r="Z1065" s="51">
        <v>-1.38</v>
      </c>
      <c r="AA1065" s="51">
        <v>2.38</v>
      </c>
      <c r="AB1065" s="52">
        <v>1.0581</v>
      </c>
      <c r="AC1065" s="52">
        <v>1.7705</v>
      </c>
      <c r="AD1065" s="31">
        <f>省エネ計算フォーマット【EHP】!$R$162/100</f>
        <v>0</v>
      </c>
      <c r="AE1065" s="32">
        <f t="shared" si="33"/>
        <v>1.77</v>
      </c>
    </row>
    <row r="1066" spans="20:31">
      <c r="T1066" s="73">
        <v>9</v>
      </c>
      <c r="U1066" s="73">
        <v>2020</v>
      </c>
      <c r="V1066" s="73" t="s">
        <v>613</v>
      </c>
      <c r="W1066" s="73" t="s">
        <v>606</v>
      </c>
      <c r="X1066" s="73" t="s">
        <v>618</v>
      </c>
      <c r="Y1066" s="28" t="str">
        <f t="shared" si="32"/>
        <v>92020冷房ビル用マルチ有り</v>
      </c>
      <c r="Z1066" s="51">
        <v>-1.68</v>
      </c>
      <c r="AA1066" s="51">
        <v>2.68</v>
      </c>
      <c r="AB1066" s="52">
        <v>1.0788</v>
      </c>
      <c r="AC1066" s="52">
        <v>2.0053000000000001</v>
      </c>
      <c r="AD1066" s="31">
        <f>省エネ計算フォーマット【EHP】!$R$162/100</f>
        <v>0</v>
      </c>
      <c r="AE1066" s="32">
        <f t="shared" si="33"/>
        <v>2.0049999999999999</v>
      </c>
    </row>
    <row r="1067" spans="20:31">
      <c r="T1067" s="73">
        <v>9</v>
      </c>
      <c r="U1067" s="73">
        <v>2020</v>
      </c>
      <c r="V1067" s="73" t="s">
        <v>613</v>
      </c>
      <c r="W1067" s="73" t="s">
        <v>607</v>
      </c>
      <c r="X1067" s="73" t="s">
        <v>618</v>
      </c>
      <c r="Y1067" s="28" t="str">
        <f t="shared" si="32"/>
        <v>92020冷房設備用有り</v>
      </c>
      <c r="Z1067" s="51">
        <v>-0.62</v>
      </c>
      <c r="AA1067" s="51">
        <v>1.62</v>
      </c>
      <c r="AB1067" s="52">
        <v>1.0472999999999999</v>
      </c>
      <c r="AC1067" s="52">
        <v>1.2032</v>
      </c>
      <c r="AD1067" s="31">
        <f>省エネ計算フォーマット【EHP】!$R$162/100</f>
        <v>0</v>
      </c>
      <c r="AE1067" s="32">
        <f t="shared" si="33"/>
        <v>1.2030000000000001</v>
      </c>
    </row>
    <row r="1068" spans="20:31">
      <c r="T1068" s="73">
        <v>9</v>
      </c>
      <c r="U1068" s="73">
        <v>2020</v>
      </c>
      <c r="V1068" s="73" t="s">
        <v>613</v>
      </c>
      <c r="W1068" s="73" t="s">
        <v>612</v>
      </c>
      <c r="X1068" s="73" t="s">
        <v>702</v>
      </c>
      <c r="Y1068" s="28" t="str">
        <f t="shared" si="32"/>
        <v>92020冷房店舗用無し（一定速）</v>
      </c>
      <c r="Z1068" s="51">
        <v>0.25</v>
      </c>
      <c r="AA1068" s="51">
        <v>0.75</v>
      </c>
      <c r="AB1068" s="52">
        <v>0.25</v>
      </c>
      <c r="AC1068" s="52">
        <v>0.75</v>
      </c>
      <c r="AD1068" s="31">
        <f>省エネ計算フォーマット【EHP】!$R$162/100</f>
        <v>0</v>
      </c>
      <c r="AE1068" s="32">
        <f t="shared" si="33"/>
        <v>0.75</v>
      </c>
    </row>
    <row r="1069" spans="20:31">
      <c r="T1069" s="73">
        <v>9</v>
      </c>
      <c r="U1069" s="73">
        <v>2020</v>
      </c>
      <c r="V1069" s="73" t="s">
        <v>613</v>
      </c>
      <c r="W1069" s="73" t="s">
        <v>606</v>
      </c>
      <c r="X1069" s="73" t="s">
        <v>702</v>
      </c>
      <c r="Y1069" s="28" t="str">
        <f t="shared" si="32"/>
        <v>92020冷房ビル用マルチ無し（一定速）</v>
      </c>
      <c r="Z1069" s="51">
        <v>0.25</v>
      </c>
      <c r="AA1069" s="51">
        <v>0.75</v>
      </c>
      <c r="AB1069" s="52">
        <v>0.25</v>
      </c>
      <c r="AC1069" s="52">
        <v>0.75</v>
      </c>
      <c r="AD1069" s="31">
        <f>省エネ計算フォーマット【EHP】!$R$162/100</f>
        <v>0</v>
      </c>
      <c r="AE1069" s="32">
        <f t="shared" si="33"/>
        <v>0.75</v>
      </c>
    </row>
    <row r="1070" spans="20:31">
      <c r="T1070" s="73">
        <v>9</v>
      </c>
      <c r="U1070" s="73">
        <v>2020</v>
      </c>
      <c r="V1070" s="73" t="s">
        <v>613</v>
      </c>
      <c r="W1070" s="73" t="s">
        <v>607</v>
      </c>
      <c r="X1070" s="73" t="s">
        <v>702</v>
      </c>
      <c r="Y1070" s="28" t="str">
        <f t="shared" si="32"/>
        <v>92020冷房設備用無し（一定速）</v>
      </c>
      <c r="Z1070" s="51">
        <v>0.25</v>
      </c>
      <c r="AA1070" s="51">
        <v>0.75</v>
      </c>
      <c r="AB1070" s="52">
        <v>0.25</v>
      </c>
      <c r="AC1070" s="52">
        <v>0.75</v>
      </c>
      <c r="AD1070" s="31">
        <f>省エネ計算フォーマット【EHP】!$R$162/100</f>
        <v>0</v>
      </c>
      <c r="AE1070" s="32">
        <f t="shared" si="33"/>
        <v>0.75</v>
      </c>
    </row>
    <row r="1071" spans="20:31">
      <c r="T1071" s="73">
        <v>9</v>
      </c>
      <c r="U1071" s="73">
        <v>2020</v>
      </c>
      <c r="V1071" s="73" t="s">
        <v>614</v>
      </c>
      <c r="W1071" s="73" t="s">
        <v>612</v>
      </c>
      <c r="X1071" s="73" t="s">
        <v>618</v>
      </c>
      <c r="Y1071" s="28" t="str">
        <f t="shared" si="32"/>
        <v>92020暖房店舗用有り</v>
      </c>
      <c r="Z1071" s="51">
        <v>-0.96</v>
      </c>
      <c r="AA1071" s="51">
        <v>1.96</v>
      </c>
      <c r="AB1071" s="52">
        <v>1.0862000000000001</v>
      </c>
      <c r="AC1071" s="52">
        <v>1.4483999999999999</v>
      </c>
      <c r="AD1071" s="31">
        <f>省エネ計算フォーマット【EHP】!$R$162/100</f>
        <v>0</v>
      </c>
      <c r="AE1071" s="32">
        <f t="shared" si="33"/>
        <v>1.448</v>
      </c>
    </row>
    <row r="1072" spans="20:31">
      <c r="T1072" s="73">
        <v>9</v>
      </c>
      <c r="U1072" s="73">
        <v>2020</v>
      </c>
      <c r="V1072" s="73" t="s">
        <v>614</v>
      </c>
      <c r="W1072" s="73" t="s">
        <v>606</v>
      </c>
      <c r="X1072" s="73" t="s">
        <v>618</v>
      </c>
      <c r="Y1072" s="28" t="str">
        <f t="shared" si="32"/>
        <v>92020暖房ビル用マルチ有り</v>
      </c>
      <c r="Z1072" s="51">
        <v>-1.1000000000000001</v>
      </c>
      <c r="AA1072" s="51">
        <v>2.1</v>
      </c>
      <c r="AB1072" s="52">
        <v>1.0416000000000001</v>
      </c>
      <c r="AC1072" s="52">
        <v>1.4596</v>
      </c>
      <c r="AD1072" s="31">
        <f>省エネ計算フォーマット【EHP】!$R$162/100</f>
        <v>0</v>
      </c>
      <c r="AE1072" s="32">
        <f t="shared" si="33"/>
        <v>1.4590000000000001</v>
      </c>
    </row>
    <row r="1073" spans="20:31">
      <c r="T1073" s="73">
        <v>9</v>
      </c>
      <c r="U1073" s="73">
        <v>2020</v>
      </c>
      <c r="V1073" s="73" t="s">
        <v>614</v>
      </c>
      <c r="W1073" s="73" t="s">
        <v>607</v>
      </c>
      <c r="X1073" s="73" t="s">
        <v>618</v>
      </c>
      <c r="Y1073" s="28" t="str">
        <f t="shared" si="32"/>
        <v>92020暖房設備用有り</v>
      </c>
      <c r="Z1073" s="51">
        <v>-0.46</v>
      </c>
      <c r="AA1073" s="51">
        <v>1.46</v>
      </c>
      <c r="AB1073" s="52">
        <v>0.94</v>
      </c>
      <c r="AC1073" s="52">
        <v>1.1100000000000001</v>
      </c>
      <c r="AD1073" s="31">
        <f>省エネ計算フォーマット【EHP】!$R$162/100</f>
        <v>0</v>
      </c>
      <c r="AE1073" s="32">
        <f t="shared" si="33"/>
        <v>1.1100000000000001</v>
      </c>
    </row>
    <row r="1074" spans="20:31">
      <c r="T1074" s="73">
        <v>9</v>
      </c>
      <c r="U1074" s="73">
        <v>2020</v>
      </c>
      <c r="V1074" s="73" t="s">
        <v>614</v>
      </c>
      <c r="W1074" s="73" t="s">
        <v>612</v>
      </c>
      <c r="X1074" s="73" t="s">
        <v>702</v>
      </c>
      <c r="Y1074" s="28" t="str">
        <f t="shared" si="32"/>
        <v>92020暖房店舗用無し（一定速）</v>
      </c>
      <c r="Z1074" s="51">
        <v>0.25</v>
      </c>
      <c r="AA1074" s="51">
        <v>0.75</v>
      </c>
      <c r="AB1074" s="52">
        <v>0.25</v>
      </c>
      <c r="AC1074" s="52">
        <v>0.75</v>
      </c>
      <c r="AD1074" s="31">
        <f>省エネ計算フォーマット【EHP】!$R$162/100</f>
        <v>0</v>
      </c>
      <c r="AE1074" s="32">
        <f t="shared" si="33"/>
        <v>0.75</v>
      </c>
    </row>
    <row r="1075" spans="20:31">
      <c r="T1075" s="73">
        <v>9</v>
      </c>
      <c r="U1075" s="73">
        <v>2020</v>
      </c>
      <c r="V1075" s="73" t="s">
        <v>614</v>
      </c>
      <c r="W1075" s="73" t="s">
        <v>606</v>
      </c>
      <c r="X1075" s="73" t="s">
        <v>702</v>
      </c>
      <c r="Y1075" s="28" t="str">
        <f t="shared" si="32"/>
        <v>92020暖房ビル用マルチ無し（一定速）</v>
      </c>
      <c r="Z1075" s="51">
        <v>0.25</v>
      </c>
      <c r="AA1075" s="51">
        <v>0.75</v>
      </c>
      <c r="AB1075" s="52">
        <v>0.25</v>
      </c>
      <c r="AC1075" s="52">
        <v>0.75</v>
      </c>
      <c r="AD1075" s="31">
        <f>省エネ計算フォーマット【EHP】!$R$162/100</f>
        <v>0</v>
      </c>
      <c r="AE1075" s="32">
        <f t="shared" si="33"/>
        <v>0.75</v>
      </c>
    </row>
    <row r="1076" spans="20:31">
      <c r="T1076" s="73">
        <v>9</v>
      </c>
      <c r="U1076" s="73">
        <v>2020</v>
      </c>
      <c r="V1076" s="73" t="s">
        <v>614</v>
      </c>
      <c r="W1076" s="73" t="s">
        <v>607</v>
      </c>
      <c r="X1076" s="73" t="s">
        <v>702</v>
      </c>
      <c r="Y1076" s="28" t="str">
        <f t="shared" si="32"/>
        <v>92020暖房設備用無し（一定速）</v>
      </c>
      <c r="Z1076" s="51">
        <v>0.25</v>
      </c>
      <c r="AA1076" s="51">
        <v>0.75</v>
      </c>
      <c r="AB1076" s="52">
        <v>0.25</v>
      </c>
      <c r="AC1076" s="52">
        <v>0.75</v>
      </c>
      <c r="AD1076" s="31">
        <f>省エネ計算フォーマット【EHP】!$R$162/100</f>
        <v>0</v>
      </c>
      <c r="AE1076" s="32">
        <f t="shared" si="33"/>
        <v>0.75</v>
      </c>
    </row>
    <row r="1077" spans="20:31">
      <c r="T1077" s="76">
        <v>9</v>
      </c>
      <c r="U1077" s="76">
        <v>2024</v>
      </c>
      <c r="V1077" s="76" t="s">
        <v>613</v>
      </c>
      <c r="W1077" s="76" t="s">
        <v>612</v>
      </c>
      <c r="X1077" s="76" t="s">
        <v>618</v>
      </c>
      <c r="Y1077" s="55" t="str">
        <f t="shared" si="32"/>
        <v>92024冷房店舗用有り</v>
      </c>
      <c r="Z1077" s="56">
        <v>-1.58</v>
      </c>
      <c r="AA1077" s="56">
        <v>2.58</v>
      </c>
      <c r="AB1077" s="57">
        <v>1.0629999999999999</v>
      </c>
      <c r="AC1077" s="57">
        <v>1.9193</v>
      </c>
      <c r="AD1077" s="31">
        <f>省エネ計算フォーマット【EHP】!$R$162/100</f>
        <v>0</v>
      </c>
      <c r="AE1077" s="37">
        <f t="shared" si="33"/>
        <v>1.919</v>
      </c>
    </row>
    <row r="1078" spans="20:31">
      <c r="T1078" s="76">
        <v>9</v>
      </c>
      <c r="U1078" s="76">
        <v>2024</v>
      </c>
      <c r="V1078" s="76" t="s">
        <v>613</v>
      </c>
      <c r="W1078" s="76" t="s">
        <v>606</v>
      </c>
      <c r="X1078" s="76" t="s">
        <v>618</v>
      </c>
      <c r="Y1078" s="55" t="str">
        <f t="shared" si="32"/>
        <v>92024冷房ビル用マルチ有り</v>
      </c>
      <c r="Z1078" s="56">
        <v>-1.6</v>
      </c>
      <c r="AA1078" s="56">
        <v>2.6</v>
      </c>
      <c r="AB1078" s="57">
        <v>1.0759000000000001</v>
      </c>
      <c r="AC1078" s="57">
        <v>1.931</v>
      </c>
      <c r="AD1078" s="31">
        <f>省エネ計算フォーマット【EHP】!$R$162/100</f>
        <v>0</v>
      </c>
      <c r="AE1078" s="37">
        <f t="shared" si="33"/>
        <v>1.931</v>
      </c>
    </row>
    <row r="1079" spans="20:31">
      <c r="T1079" s="76">
        <v>9</v>
      </c>
      <c r="U1079" s="76">
        <v>2024</v>
      </c>
      <c r="V1079" s="76" t="s">
        <v>613</v>
      </c>
      <c r="W1079" s="76" t="s">
        <v>607</v>
      </c>
      <c r="X1079" s="76" t="s">
        <v>618</v>
      </c>
      <c r="Y1079" s="55" t="str">
        <f t="shared" si="32"/>
        <v>92024冷房設備用有り</v>
      </c>
      <c r="Z1079" s="56">
        <v>-0.6</v>
      </c>
      <c r="AA1079" s="56">
        <v>1.6</v>
      </c>
      <c r="AB1079" s="57">
        <v>1.0467</v>
      </c>
      <c r="AC1079" s="57">
        <v>1.1882999999999999</v>
      </c>
      <c r="AD1079" s="31">
        <f>省エネ計算フォーマット【EHP】!$R$162/100</f>
        <v>0</v>
      </c>
      <c r="AE1079" s="37">
        <f t="shared" si="33"/>
        <v>1.1879999999999999</v>
      </c>
    </row>
    <row r="1080" spans="20:31">
      <c r="T1080" s="76">
        <v>9</v>
      </c>
      <c r="U1080" s="76">
        <v>2024</v>
      </c>
      <c r="V1080" s="76" t="s">
        <v>613</v>
      </c>
      <c r="W1080" s="76" t="s">
        <v>612</v>
      </c>
      <c r="X1080" s="76" t="s">
        <v>702</v>
      </c>
      <c r="Y1080" s="55" t="str">
        <f t="shared" si="32"/>
        <v>92024冷房店舗用無し（一定速）</v>
      </c>
      <c r="Z1080" s="56">
        <v>0.25</v>
      </c>
      <c r="AA1080" s="56">
        <v>0.75</v>
      </c>
      <c r="AB1080" s="57">
        <v>0.25</v>
      </c>
      <c r="AC1080" s="57">
        <v>0.75</v>
      </c>
      <c r="AD1080" s="31">
        <f>省エネ計算フォーマット【EHP】!$R$162/100</f>
        <v>0</v>
      </c>
      <c r="AE1080" s="37">
        <f t="shared" si="33"/>
        <v>0.75</v>
      </c>
    </row>
    <row r="1081" spans="20:31">
      <c r="T1081" s="76">
        <v>9</v>
      </c>
      <c r="U1081" s="76">
        <v>2024</v>
      </c>
      <c r="V1081" s="76" t="s">
        <v>613</v>
      </c>
      <c r="W1081" s="76" t="s">
        <v>606</v>
      </c>
      <c r="X1081" s="76" t="s">
        <v>702</v>
      </c>
      <c r="Y1081" s="55" t="str">
        <f t="shared" si="32"/>
        <v>92024冷房ビル用マルチ無し（一定速）</v>
      </c>
      <c r="Z1081" s="56">
        <v>0.25</v>
      </c>
      <c r="AA1081" s="56">
        <v>0.75</v>
      </c>
      <c r="AB1081" s="57">
        <v>0.25</v>
      </c>
      <c r="AC1081" s="57">
        <v>0.75</v>
      </c>
      <c r="AD1081" s="31">
        <f>省エネ計算フォーマット【EHP】!$R$162/100</f>
        <v>0</v>
      </c>
      <c r="AE1081" s="37">
        <f t="shared" si="33"/>
        <v>0.75</v>
      </c>
    </row>
    <row r="1082" spans="20:31">
      <c r="T1082" s="76">
        <v>9</v>
      </c>
      <c r="U1082" s="76">
        <v>2024</v>
      </c>
      <c r="V1082" s="76" t="s">
        <v>613</v>
      </c>
      <c r="W1082" s="76" t="s">
        <v>607</v>
      </c>
      <c r="X1082" s="76" t="s">
        <v>702</v>
      </c>
      <c r="Y1082" s="55" t="str">
        <f t="shared" si="32"/>
        <v>92024冷房設備用無し（一定速）</v>
      </c>
      <c r="Z1082" s="56">
        <v>0.25</v>
      </c>
      <c r="AA1082" s="56">
        <v>0.75</v>
      </c>
      <c r="AB1082" s="57">
        <v>0.25</v>
      </c>
      <c r="AC1082" s="57">
        <v>0.75</v>
      </c>
      <c r="AD1082" s="31">
        <f>省エネ計算フォーマット【EHP】!$R$162/100</f>
        <v>0</v>
      </c>
      <c r="AE1082" s="37">
        <f t="shared" si="33"/>
        <v>0.75</v>
      </c>
    </row>
    <row r="1083" spans="20:31">
      <c r="T1083" s="76">
        <v>9</v>
      </c>
      <c r="U1083" s="76">
        <v>2024</v>
      </c>
      <c r="V1083" s="76" t="s">
        <v>614</v>
      </c>
      <c r="W1083" s="76" t="s">
        <v>612</v>
      </c>
      <c r="X1083" s="76" t="s">
        <v>618</v>
      </c>
      <c r="Y1083" s="55" t="str">
        <f t="shared" si="32"/>
        <v>92024暖房店舗用有り</v>
      </c>
      <c r="Z1083" s="56">
        <v>-1.04</v>
      </c>
      <c r="AA1083" s="56">
        <v>2.04</v>
      </c>
      <c r="AB1083" s="57">
        <v>1.0898000000000001</v>
      </c>
      <c r="AC1083" s="57">
        <v>1.5076000000000001</v>
      </c>
      <c r="AD1083" s="31">
        <f>省エネ計算フォーマット【EHP】!$R$162/100</f>
        <v>0</v>
      </c>
      <c r="AE1083" s="37">
        <f t="shared" si="33"/>
        <v>1.5069999999999999</v>
      </c>
    </row>
    <row r="1084" spans="20:31">
      <c r="T1084" s="76">
        <v>9</v>
      </c>
      <c r="U1084" s="76">
        <v>2024</v>
      </c>
      <c r="V1084" s="76" t="s">
        <v>614</v>
      </c>
      <c r="W1084" s="76" t="s">
        <v>606</v>
      </c>
      <c r="X1084" s="76" t="s">
        <v>618</v>
      </c>
      <c r="Y1084" s="55" t="str">
        <f t="shared" si="32"/>
        <v>92024暖房ビル用マルチ有り</v>
      </c>
      <c r="Z1084" s="56">
        <v>-1.1399999999999999</v>
      </c>
      <c r="AA1084" s="56">
        <v>2.14</v>
      </c>
      <c r="AB1084" s="57">
        <v>1.0454000000000001</v>
      </c>
      <c r="AC1084" s="57">
        <v>1.5936999999999999</v>
      </c>
      <c r="AD1084" s="31">
        <f>省エネ計算フォーマット【EHP】!$R$162/100</f>
        <v>0</v>
      </c>
      <c r="AE1084" s="37">
        <f t="shared" si="33"/>
        <v>1.593</v>
      </c>
    </row>
    <row r="1085" spans="20:31">
      <c r="T1085" s="76">
        <v>9</v>
      </c>
      <c r="U1085" s="76">
        <v>2024</v>
      </c>
      <c r="V1085" s="76" t="s">
        <v>614</v>
      </c>
      <c r="W1085" s="76" t="s">
        <v>607</v>
      </c>
      <c r="X1085" s="76" t="s">
        <v>618</v>
      </c>
      <c r="Y1085" s="55" t="str">
        <f t="shared" si="32"/>
        <v>92024暖房設備用有り</v>
      </c>
      <c r="Z1085" s="56">
        <v>-0.57999999999999996</v>
      </c>
      <c r="AA1085" s="56">
        <v>1.58</v>
      </c>
      <c r="AB1085" s="57">
        <v>1.0335000000000001</v>
      </c>
      <c r="AC1085" s="57">
        <v>1.1766000000000001</v>
      </c>
      <c r="AD1085" s="31">
        <f>省エネ計算フォーマット【EHP】!$R$162/100</f>
        <v>0</v>
      </c>
      <c r="AE1085" s="37">
        <f t="shared" si="33"/>
        <v>1.1759999999999999</v>
      </c>
    </row>
    <row r="1086" spans="20:31">
      <c r="T1086" s="76">
        <v>9</v>
      </c>
      <c r="U1086" s="76">
        <v>2024</v>
      </c>
      <c r="V1086" s="76" t="s">
        <v>614</v>
      </c>
      <c r="W1086" s="76" t="s">
        <v>612</v>
      </c>
      <c r="X1086" s="76" t="s">
        <v>702</v>
      </c>
      <c r="Y1086" s="55" t="str">
        <f t="shared" si="32"/>
        <v>92024暖房店舗用無し（一定速）</v>
      </c>
      <c r="Z1086" s="56">
        <v>0.25</v>
      </c>
      <c r="AA1086" s="56">
        <v>0.75</v>
      </c>
      <c r="AB1086" s="57">
        <v>0.25</v>
      </c>
      <c r="AC1086" s="57">
        <v>0.75</v>
      </c>
      <c r="AD1086" s="31">
        <f>省エネ計算フォーマット【EHP】!$R$162/100</f>
        <v>0</v>
      </c>
      <c r="AE1086" s="37">
        <f t="shared" si="33"/>
        <v>0.75</v>
      </c>
    </row>
    <row r="1087" spans="20:31">
      <c r="T1087" s="76">
        <v>9</v>
      </c>
      <c r="U1087" s="76">
        <v>2024</v>
      </c>
      <c r="V1087" s="76" t="s">
        <v>614</v>
      </c>
      <c r="W1087" s="76" t="s">
        <v>606</v>
      </c>
      <c r="X1087" s="76" t="s">
        <v>702</v>
      </c>
      <c r="Y1087" s="55" t="str">
        <f t="shared" si="32"/>
        <v>92024暖房ビル用マルチ無し（一定速）</v>
      </c>
      <c r="Z1087" s="56">
        <v>0.25</v>
      </c>
      <c r="AA1087" s="56">
        <v>0.75</v>
      </c>
      <c r="AB1087" s="57">
        <v>0.25</v>
      </c>
      <c r="AC1087" s="57">
        <v>0.75</v>
      </c>
      <c r="AD1087" s="31">
        <f>省エネ計算フォーマット【EHP】!$R$162/100</f>
        <v>0</v>
      </c>
      <c r="AE1087" s="37">
        <f t="shared" si="33"/>
        <v>0.75</v>
      </c>
    </row>
    <row r="1088" spans="20:31">
      <c r="T1088" s="76">
        <v>9</v>
      </c>
      <c r="U1088" s="76">
        <v>2024</v>
      </c>
      <c r="V1088" s="76" t="s">
        <v>614</v>
      </c>
      <c r="W1088" s="76" t="s">
        <v>607</v>
      </c>
      <c r="X1088" s="76" t="s">
        <v>702</v>
      </c>
      <c r="Y1088" s="55" t="str">
        <f t="shared" si="32"/>
        <v>92024暖房設備用無し（一定速）</v>
      </c>
      <c r="Z1088" s="56">
        <v>0.25</v>
      </c>
      <c r="AA1088" s="56">
        <v>0.75</v>
      </c>
      <c r="AB1088" s="57">
        <v>0.25</v>
      </c>
      <c r="AC1088" s="57">
        <v>0.75</v>
      </c>
      <c r="AD1088" s="31">
        <f>省エネ計算フォーマット【EHP】!$R$162/100</f>
        <v>0</v>
      </c>
      <c r="AE1088" s="37">
        <f t="shared" si="33"/>
        <v>0.75</v>
      </c>
    </row>
    <row r="1089" spans="20:31">
      <c r="T1089" s="73">
        <v>10</v>
      </c>
      <c r="U1089" s="73">
        <v>1995</v>
      </c>
      <c r="V1089" s="73" t="s">
        <v>19</v>
      </c>
      <c r="W1089" s="73" t="s">
        <v>612</v>
      </c>
      <c r="X1089" s="73" t="s">
        <v>618</v>
      </c>
      <c r="Y1089" s="28" t="str">
        <f t="shared" si="32"/>
        <v>101995冷房店舗用有り</v>
      </c>
      <c r="Z1089" s="51">
        <v>0.32</v>
      </c>
      <c r="AA1089" s="51">
        <v>0.68</v>
      </c>
      <c r="AB1089" s="52">
        <v>1.0165999999999999</v>
      </c>
      <c r="AC1089" s="52">
        <v>0.50590000000000002</v>
      </c>
      <c r="AD1089" s="31">
        <f>省エネ計算フォーマット【EHP】!$S$162/100</f>
        <v>0</v>
      </c>
      <c r="AE1089" s="32">
        <f t="shared" si="33"/>
        <v>0.505</v>
      </c>
    </row>
    <row r="1090" spans="20:31">
      <c r="T1090" s="73">
        <v>10</v>
      </c>
      <c r="U1090" s="73">
        <v>1995</v>
      </c>
      <c r="V1090" s="73" t="s">
        <v>19</v>
      </c>
      <c r="W1090" s="73" t="s">
        <v>606</v>
      </c>
      <c r="X1090" s="73" t="s">
        <v>618</v>
      </c>
      <c r="Y1090" s="28" t="str">
        <f t="shared" si="32"/>
        <v>101995冷房ビル用マルチ有り</v>
      </c>
      <c r="Z1090" s="51">
        <v>-0.218</v>
      </c>
      <c r="AA1090" s="51">
        <v>1.218</v>
      </c>
      <c r="AB1090" s="52">
        <v>1.0356000000000001</v>
      </c>
      <c r="AC1090" s="52">
        <v>0.90459999999999996</v>
      </c>
      <c r="AD1090" s="31">
        <f>省エネ計算フォーマット【EHP】!$S$162/100</f>
        <v>0</v>
      </c>
      <c r="AE1090" s="32">
        <f t="shared" si="33"/>
        <v>0.90400000000000003</v>
      </c>
    </row>
    <row r="1091" spans="20:31">
      <c r="T1091" s="73">
        <v>10</v>
      </c>
      <c r="U1091" s="73">
        <v>1995</v>
      </c>
      <c r="V1091" s="73" t="s">
        <v>19</v>
      </c>
      <c r="W1091" s="73" t="s">
        <v>607</v>
      </c>
      <c r="X1091" s="73" t="s">
        <v>618</v>
      </c>
      <c r="Y1091" s="28" t="str">
        <f t="shared" si="32"/>
        <v>101995冷房設備用有り</v>
      </c>
      <c r="Z1091" s="51">
        <v>0.25</v>
      </c>
      <c r="AA1091" s="51">
        <v>0.75</v>
      </c>
      <c r="AB1091" s="52">
        <v>1.0219</v>
      </c>
      <c r="AC1091" s="52">
        <v>0.55700000000000005</v>
      </c>
      <c r="AD1091" s="31">
        <f>省エネ計算フォーマット【EHP】!$S$162/100</f>
        <v>0</v>
      </c>
      <c r="AE1091" s="32">
        <f t="shared" si="33"/>
        <v>0.55700000000000005</v>
      </c>
    </row>
    <row r="1092" spans="20:31">
      <c r="T1092" s="73">
        <v>10</v>
      </c>
      <c r="U1092" s="73">
        <v>1995</v>
      </c>
      <c r="V1092" s="73" t="s">
        <v>19</v>
      </c>
      <c r="W1092" s="73" t="s">
        <v>612</v>
      </c>
      <c r="X1092" s="73" t="s">
        <v>702</v>
      </c>
      <c r="Y1092" s="28" t="str">
        <f t="shared" si="32"/>
        <v>101995冷房店舗用無し（一定速）</v>
      </c>
      <c r="Z1092" s="51">
        <v>0.26</v>
      </c>
      <c r="AA1092" s="51">
        <v>0.74</v>
      </c>
      <c r="AB1092" s="52">
        <v>0.26</v>
      </c>
      <c r="AC1092" s="52">
        <v>0.74</v>
      </c>
      <c r="AD1092" s="31">
        <f>省エネ計算フォーマット【EHP】!$S$162/100</f>
        <v>0</v>
      </c>
      <c r="AE1092" s="32">
        <f t="shared" si="33"/>
        <v>0.74</v>
      </c>
    </row>
    <row r="1093" spans="20:31">
      <c r="T1093" s="73">
        <v>10</v>
      </c>
      <c r="U1093" s="73">
        <v>1995</v>
      </c>
      <c r="V1093" s="73" t="s">
        <v>19</v>
      </c>
      <c r="W1093" s="73" t="s">
        <v>606</v>
      </c>
      <c r="X1093" s="73" t="s">
        <v>702</v>
      </c>
      <c r="Y1093" s="28" t="str">
        <f t="shared" si="32"/>
        <v>101995冷房ビル用マルチ無し（一定速）</v>
      </c>
      <c r="Z1093" s="51">
        <v>0.26</v>
      </c>
      <c r="AA1093" s="51">
        <v>0.74</v>
      </c>
      <c r="AB1093" s="52">
        <v>0.26</v>
      </c>
      <c r="AC1093" s="52">
        <v>0.74</v>
      </c>
      <c r="AD1093" s="31">
        <f>省エネ計算フォーマット【EHP】!$S$162/100</f>
        <v>0</v>
      </c>
      <c r="AE1093" s="32">
        <f t="shared" si="33"/>
        <v>0.74</v>
      </c>
    </row>
    <row r="1094" spans="20:31">
      <c r="T1094" s="73">
        <v>10</v>
      </c>
      <c r="U1094" s="73">
        <v>1995</v>
      </c>
      <c r="V1094" s="73" t="s">
        <v>19</v>
      </c>
      <c r="W1094" s="73" t="s">
        <v>607</v>
      </c>
      <c r="X1094" s="73" t="s">
        <v>702</v>
      </c>
      <c r="Y1094" s="28" t="str">
        <f t="shared" si="32"/>
        <v>101995冷房設備用無し（一定速）</v>
      </c>
      <c r="Z1094" s="51">
        <v>0.26</v>
      </c>
      <c r="AA1094" s="51">
        <v>0.74</v>
      </c>
      <c r="AB1094" s="52">
        <v>0.26</v>
      </c>
      <c r="AC1094" s="52">
        <v>0.74</v>
      </c>
      <c r="AD1094" s="31">
        <f>省エネ計算フォーマット【EHP】!$S$162/100</f>
        <v>0</v>
      </c>
      <c r="AE1094" s="32">
        <f t="shared" si="33"/>
        <v>0.74</v>
      </c>
    </row>
    <row r="1095" spans="20:31">
      <c r="T1095" s="73">
        <v>10</v>
      </c>
      <c r="U1095" s="73">
        <v>1995</v>
      </c>
      <c r="V1095" s="73" t="s">
        <v>20</v>
      </c>
      <c r="W1095" s="73" t="s">
        <v>612</v>
      </c>
      <c r="X1095" s="73" t="s">
        <v>618</v>
      </c>
      <c r="Y1095" s="28" t="str">
        <f t="shared" si="32"/>
        <v>101995暖房店舗用有り</v>
      </c>
      <c r="Z1095" s="51">
        <v>0.374</v>
      </c>
      <c r="AA1095" s="51">
        <v>0.626</v>
      </c>
      <c r="AB1095" s="52">
        <v>1.0275000000000001</v>
      </c>
      <c r="AC1095" s="52">
        <v>0.46260000000000001</v>
      </c>
      <c r="AD1095" s="31">
        <f>省エネ計算フォーマット【EHP】!$S$162/100</f>
        <v>0</v>
      </c>
      <c r="AE1095" s="32">
        <f t="shared" si="33"/>
        <v>0.46200000000000002</v>
      </c>
    </row>
    <row r="1096" spans="20:31">
      <c r="T1096" s="73">
        <v>10</v>
      </c>
      <c r="U1096" s="73">
        <v>1995</v>
      </c>
      <c r="V1096" s="73" t="s">
        <v>20</v>
      </c>
      <c r="W1096" s="73" t="s">
        <v>606</v>
      </c>
      <c r="X1096" s="73" t="s">
        <v>618</v>
      </c>
      <c r="Y1096" s="28" t="str">
        <f t="shared" si="32"/>
        <v>101995暖房ビル用マルチ有り</v>
      </c>
      <c r="Z1096" s="51">
        <v>-0.112</v>
      </c>
      <c r="AA1096" s="51">
        <v>1.1120000000000001</v>
      </c>
      <c r="AB1096" s="52">
        <v>1.0236000000000001</v>
      </c>
      <c r="AC1096" s="52">
        <v>0.82809999999999995</v>
      </c>
      <c r="AD1096" s="31">
        <f>省エネ計算フォーマット【EHP】!$S$162/100</f>
        <v>0</v>
      </c>
      <c r="AE1096" s="32">
        <f t="shared" si="33"/>
        <v>0.82799999999999996</v>
      </c>
    </row>
    <row r="1097" spans="20:31">
      <c r="T1097" s="73">
        <v>10</v>
      </c>
      <c r="U1097" s="73">
        <v>1995</v>
      </c>
      <c r="V1097" s="73" t="s">
        <v>20</v>
      </c>
      <c r="W1097" s="73" t="s">
        <v>607</v>
      </c>
      <c r="X1097" s="73" t="s">
        <v>618</v>
      </c>
      <c r="Y1097" s="28" t="str">
        <f t="shared" si="32"/>
        <v>101995暖房設備用有り</v>
      </c>
      <c r="Z1097" s="51">
        <v>0.25</v>
      </c>
      <c r="AA1097" s="51">
        <v>0.75</v>
      </c>
      <c r="AB1097" s="52">
        <v>1.0159</v>
      </c>
      <c r="AC1097" s="52">
        <v>0.5585</v>
      </c>
      <c r="AD1097" s="31">
        <f>省エネ計算フォーマット【EHP】!$S$162/100</f>
        <v>0</v>
      </c>
      <c r="AE1097" s="32">
        <f t="shared" si="33"/>
        <v>0.55800000000000005</v>
      </c>
    </row>
    <row r="1098" spans="20:31">
      <c r="T1098" s="73">
        <v>10</v>
      </c>
      <c r="U1098" s="73">
        <v>1995</v>
      </c>
      <c r="V1098" s="73" t="s">
        <v>20</v>
      </c>
      <c r="W1098" s="73" t="s">
        <v>612</v>
      </c>
      <c r="X1098" s="73" t="s">
        <v>702</v>
      </c>
      <c r="Y1098" s="28" t="str">
        <f t="shared" ref="Y1098:Y1161" si="34">T1098&amp;U1098&amp;V1098&amp;W1098&amp;X1098</f>
        <v>101995暖房店舗用無し（一定速）</v>
      </c>
      <c r="Z1098" s="51">
        <v>0.26</v>
      </c>
      <c r="AA1098" s="51">
        <v>0.74</v>
      </c>
      <c r="AB1098" s="52">
        <v>0.26</v>
      </c>
      <c r="AC1098" s="52">
        <v>0.74</v>
      </c>
      <c r="AD1098" s="31">
        <f>省エネ計算フォーマット【EHP】!$S$162/100</f>
        <v>0</v>
      </c>
      <c r="AE1098" s="32">
        <f t="shared" si="33"/>
        <v>0.74</v>
      </c>
    </row>
    <row r="1099" spans="20:31">
      <c r="T1099" s="73">
        <v>10</v>
      </c>
      <c r="U1099" s="73">
        <v>1995</v>
      </c>
      <c r="V1099" s="73" t="s">
        <v>20</v>
      </c>
      <c r="W1099" s="73" t="s">
        <v>606</v>
      </c>
      <c r="X1099" s="73" t="s">
        <v>702</v>
      </c>
      <c r="Y1099" s="28" t="str">
        <f t="shared" si="34"/>
        <v>101995暖房ビル用マルチ無し（一定速）</v>
      </c>
      <c r="Z1099" s="51">
        <v>0.26</v>
      </c>
      <c r="AA1099" s="51">
        <v>0.74</v>
      </c>
      <c r="AB1099" s="52">
        <v>0.26</v>
      </c>
      <c r="AC1099" s="52">
        <v>0.74</v>
      </c>
      <c r="AD1099" s="31">
        <f>省エネ計算フォーマット【EHP】!$S$162/100</f>
        <v>0</v>
      </c>
      <c r="AE1099" s="32">
        <f t="shared" si="33"/>
        <v>0.74</v>
      </c>
    </row>
    <row r="1100" spans="20:31">
      <c r="T1100" s="73">
        <v>10</v>
      </c>
      <c r="U1100" s="73">
        <v>1995</v>
      </c>
      <c r="V1100" s="73" t="s">
        <v>20</v>
      </c>
      <c r="W1100" s="73" t="s">
        <v>607</v>
      </c>
      <c r="X1100" s="73" t="s">
        <v>702</v>
      </c>
      <c r="Y1100" s="28" t="str">
        <f t="shared" si="34"/>
        <v>101995暖房設備用無し（一定速）</v>
      </c>
      <c r="Z1100" s="51">
        <v>0.26</v>
      </c>
      <c r="AA1100" s="51">
        <v>0.74</v>
      </c>
      <c r="AB1100" s="52">
        <v>0.26</v>
      </c>
      <c r="AC1100" s="52">
        <v>0.74</v>
      </c>
      <c r="AD1100" s="31">
        <f>省エネ計算フォーマット【EHP】!$S$162/100</f>
        <v>0</v>
      </c>
      <c r="AE1100" s="32">
        <f t="shared" ref="AE1100:AE1163" si="35">ROUNDDOWN(IF(AD1100&gt;=0.25,Z1100*AD1100+AA1100,AB1100*AD1100+AC1100),3)</f>
        <v>0.74</v>
      </c>
    </row>
    <row r="1101" spans="20:31">
      <c r="T1101" s="73">
        <v>10</v>
      </c>
      <c r="U1101" s="73">
        <v>2005</v>
      </c>
      <c r="V1101" s="73" t="s">
        <v>19</v>
      </c>
      <c r="W1101" s="73" t="s">
        <v>612</v>
      </c>
      <c r="X1101" s="73" t="s">
        <v>618</v>
      </c>
      <c r="Y1101" s="28" t="str">
        <f t="shared" si="34"/>
        <v>102005冷房店舗用有り</v>
      </c>
      <c r="Z1101" s="51">
        <v>-0.86599999999999999</v>
      </c>
      <c r="AA1101" s="51">
        <v>1.8660000000000001</v>
      </c>
      <c r="AB1101" s="52">
        <v>1.0455000000000001</v>
      </c>
      <c r="AC1101" s="52">
        <v>1.3880999999999999</v>
      </c>
      <c r="AD1101" s="31">
        <f>省エネ計算フォーマット【EHP】!$S$162/100</f>
        <v>0</v>
      </c>
      <c r="AE1101" s="32">
        <f t="shared" si="35"/>
        <v>1.3879999999999999</v>
      </c>
    </row>
    <row r="1102" spans="20:31">
      <c r="T1102" s="73">
        <v>10</v>
      </c>
      <c r="U1102" s="73">
        <v>2005</v>
      </c>
      <c r="V1102" s="73" t="s">
        <v>19</v>
      </c>
      <c r="W1102" s="73" t="s">
        <v>606</v>
      </c>
      <c r="X1102" s="73" t="s">
        <v>618</v>
      </c>
      <c r="Y1102" s="28" t="str">
        <f t="shared" si="34"/>
        <v>102005冷房ビル用マルチ有り</v>
      </c>
      <c r="Z1102" s="51">
        <v>-0.68200000000000005</v>
      </c>
      <c r="AA1102" s="51">
        <v>1.6819999999999999</v>
      </c>
      <c r="AB1102" s="52">
        <v>1.0490999999999999</v>
      </c>
      <c r="AC1102" s="52">
        <v>1.2492000000000001</v>
      </c>
      <c r="AD1102" s="31">
        <f>省エネ計算フォーマット【EHP】!$S$162/100</f>
        <v>0</v>
      </c>
      <c r="AE1102" s="32">
        <f t="shared" si="35"/>
        <v>1.2490000000000001</v>
      </c>
    </row>
    <row r="1103" spans="20:31">
      <c r="T1103" s="73">
        <v>10</v>
      </c>
      <c r="U1103" s="73">
        <v>2005</v>
      </c>
      <c r="V1103" s="73" t="s">
        <v>19</v>
      </c>
      <c r="W1103" s="73" t="s">
        <v>607</v>
      </c>
      <c r="X1103" s="73" t="s">
        <v>618</v>
      </c>
      <c r="Y1103" s="28" t="str">
        <f t="shared" si="34"/>
        <v>102005冷房設備用有り</v>
      </c>
      <c r="Z1103" s="51">
        <v>-0.114</v>
      </c>
      <c r="AA1103" s="51">
        <v>1.1140000000000001</v>
      </c>
      <c r="AB1103" s="52">
        <v>1.0325</v>
      </c>
      <c r="AC1103" s="52">
        <v>0.82740000000000002</v>
      </c>
      <c r="AD1103" s="31">
        <f>省エネ計算フォーマット【EHP】!$S$162/100</f>
        <v>0</v>
      </c>
      <c r="AE1103" s="32">
        <f t="shared" si="35"/>
        <v>0.82699999999999996</v>
      </c>
    </row>
    <row r="1104" spans="20:31">
      <c r="T1104" s="73">
        <v>10</v>
      </c>
      <c r="U1104" s="73">
        <v>2005</v>
      </c>
      <c r="V1104" s="73" t="s">
        <v>19</v>
      </c>
      <c r="W1104" s="73" t="s">
        <v>612</v>
      </c>
      <c r="X1104" s="73" t="s">
        <v>702</v>
      </c>
      <c r="Y1104" s="28" t="str">
        <f t="shared" si="34"/>
        <v>102005冷房店舗用無し（一定速）</v>
      </c>
      <c r="Z1104" s="51">
        <v>0.25</v>
      </c>
      <c r="AA1104" s="51">
        <v>0.75</v>
      </c>
      <c r="AB1104" s="52">
        <v>0.25</v>
      </c>
      <c r="AC1104" s="52">
        <v>0.75</v>
      </c>
      <c r="AD1104" s="31">
        <f>省エネ計算フォーマット【EHP】!$S$162/100</f>
        <v>0</v>
      </c>
      <c r="AE1104" s="32">
        <f t="shared" si="35"/>
        <v>0.75</v>
      </c>
    </row>
    <row r="1105" spans="20:31">
      <c r="T1105" s="73">
        <v>10</v>
      </c>
      <c r="U1105" s="73">
        <v>2005</v>
      </c>
      <c r="V1105" s="73" t="s">
        <v>19</v>
      </c>
      <c r="W1105" s="73" t="s">
        <v>606</v>
      </c>
      <c r="X1105" s="73" t="s">
        <v>702</v>
      </c>
      <c r="Y1105" s="28" t="str">
        <f>T1105&amp;U1105&amp;V1105&amp;W1105&amp;X1105</f>
        <v>102005冷房ビル用マルチ無し（一定速）</v>
      </c>
      <c r="Z1105" s="51">
        <v>0.25</v>
      </c>
      <c r="AA1105" s="51">
        <v>0.75</v>
      </c>
      <c r="AB1105" s="52">
        <v>0.25</v>
      </c>
      <c r="AC1105" s="52">
        <v>0.75</v>
      </c>
      <c r="AD1105" s="31">
        <f>省エネ計算フォーマット【EHP】!$S$162/100</f>
        <v>0</v>
      </c>
      <c r="AE1105" s="32">
        <f t="shared" si="35"/>
        <v>0.75</v>
      </c>
    </row>
    <row r="1106" spans="20:31">
      <c r="T1106" s="73">
        <v>10</v>
      </c>
      <c r="U1106" s="73">
        <v>2005</v>
      </c>
      <c r="V1106" s="73" t="s">
        <v>19</v>
      </c>
      <c r="W1106" s="73" t="s">
        <v>607</v>
      </c>
      <c r="X1106" s="73" t="s">
        <v>702</v>
      </c>
      <c r="Y1106" s="28" t="str">
        <f t="shared" si="34"/>
        <v>102005冷房設備用無し（一定速）</v>
      </c>
      <c r="Z1106" s="51">
        <v>0.25</v>
      </c>
      <c r="AA1106" s="51">
        <v>0.75</v>
      </c>
      <c r="AB1106" s="52">
        <v>0.25</v>
      </c>
      <c r="AC1106" s="52">
        <v>0.75</v>
      </c>
      <c r="AD1106" s="31">
        <f>省エネ計算フォーマット【EHP】!$S$162/100</f>
        <v>0</v>
      </c>
      <c r="AE1106" s="32">
        <f t="shared" si="35"/>
        <v>0.75</v>
      </c>
    </row>
    <row r="1107" spans="20:31">
      <c r="T1107" s="73">
        <v>10</v>
      </c>
      <c r="U1107" s="73">
        <v>2005</v>
      </c>
      <c r="V1107" s="73" t="s">
        <v>20</v>
      </c>
      <c r="W1107" s="73" t="s">
        <v>612</v>
      </c>
      <c r="X1107" s="73" t="s">
        <v>618</v>
      </c>
      <c r="Y1107" s="28" t="str">
        <f t="shared" si="34"/>
        <v>102005暖房店舗用有り</v>
      </c>
      <c r="Z1107" s="51">
        <v>-0.65</v>
      </c>
      <c r="AA1107" s="51">
        <v>1.65</v>
      </c>
      <c r="AB1107" s="52">
        <v>1.0726</v>
      </c>
      <c r="AC1107" s="52">
        <v>1.2194</v>
      </c>
      <c r="AD1107" s="31">
        <f>省エネ計算フォーマット【EHP】!$S$162/100</f>
        <v>0</v>
      </c>
      <c r="AE1107" s="32">
        <f t="shared" si="35"/>
        <v>1.2190000000000001</v>
      </c>
    </row>
    <row r="1108" spans="20:31">
      <c r="T1108" s="73">
        <v>10</v>
      </c>
      <c r="U1108" s="73">
        <v>2005</v>
      </c>
      <c r="V1108" s="73" t="s">
        <v>20</v>
      </c>
      <c r="W1108" s="73" t="s">
        <v>606</v>
      </c>
      <c r="X1108" s="73" t="s">
        <v>618</v>
      </c>
      <c r="Y1108" s="28" t="str">
        <f t="shared" si="34"/>
        <v>102005暖房ビル用マルチ有り</v>
      </c>
      <c r="Z1108" s="51">
        <v>-0.56000000000000005</v>
      </c>
      <c r="AA1108" s="51">
        <v>1.56</v>
      </c>
      <c r="AB1108" s="52">
        <v>1.0330999999999999</v>
      </c>
      <c r="AC1108" s="52">
        <v>1.1617</v>
      </c>
      <c r="AD1108" s="31">
        <f>省エネ計算フォーマット【EHP】!$S$162/100</f>
        <v>0</v>
      </c>
      <c r="AE1108" s="32">
        <f t="shared" si="35"/>
        <v>1.161</v>
      </c>
    </row>
    <row r="1109" spans="20:31">
      <c r="T1109" s="73">
        <v>10</v>
      </c>
      <c r="U1109" s="73">
        <v>2005</v>
      </c>
      <c r="V1109" s="73" t="s">
        <v>20</v>
      </c>
      <c r="W1109" s="73" t="s">
        <v>607</v>
      </c>
      <c r="X1109" s="73" t="s">
        <v>618</v>
      </c>
      <c r="Y1109" s="28" t="str">
        <f t="shared" si="34"/>
        <v>102005暖房設備用有り</v>
      </c>
      <c r="Z1109" s="51">
        <v>-0.126</v>
      </c>
      <c r="AA1109" s="51">
        <v>1.1259999999999999</v>
      </c>
      <c r="AB1109" s="52">
        <v>1.0239</v>
      </c>
      <c r="AC1109" s="52">
        <v>0.83850000000000002</v>
      </c>
      <c r="AD1109" s="31">
        <f>省エネ計算フォーマット【EHP】!$S$162/100</f>
        <v>0</v>
      </c>
      <c r="AE1109" s="32">
        <f t="shared" si="35"/>
        <v>0.83799999999999997</v>
      </c>
    </row>
    <row r="1110" spans="20:31">
      <c r="T1110" s="73">
        <v>10</v>
      </c>
      <c r="U1110" s="73">
        <v>2005</v>
      </c>
      <c r="V1110" s="73" t="s">
        <v>20</v>
      </c>
      <c r="W1110" s="73" t="s">
        <v>612</v>
      </c>
      <c r="X1110" s="73" t="s">
        <v>702</v>
      </c>
      <c r="Y1110" s="28" t="str">
        <f t="shared" si="34"/>
        <v>102005暖房店舗用無し（一定速）</v>
      </c>
      <c r="Z1110" s="51">
        <v>0.25</v>
      </c>
      <c r="AA1110" s="51">
        <v>0.75</v>
      </c>
      <c r="AB1110" s="52">
        <v>0.25</v>
      </c>
      <c r="AC1110" s="52">
        <v>0.75</v>
      </c>
      <c r="AD1110" s="31">
        <f>省エネ計算フォーマット【EHP】!$S$162/100</f>
        <v>0</v>
      </c>
      <c r="AE1110" s="32">
        <f t="shared" si="35"/>
        <v>0.75</v>
      </c>
    </row>
    <row r="1111" spans="20:31">
      <c r="T1111" s="73">
        <v>10</v>
      </c>
      <c r="U1111" s="73">
        <v>2005</v>
      </c>
      <c r="V1111" s="73" t="s">
        <v>20</v>
      </c>
      <c r="W1111" s="73" t="s">
        <v>606</v>
      </c>
      <c r="X1111" s="73" t="s">
        <v>702</v>
      </c>
      <c r="Y1111" s="28" t="str">
        <f t="shared" si="34"/>
        <v>102005暖房ビル用マルチ無し（一定速）</v>
      </c>
      <c r="Z1111" s="51">
        <v>0.25</v>
      </c>
      <c r="AA1111" s="51">
        <v>0.75</v>
      </c>
      <c r="AB1111" s="52">
        <v>0.25</v>
      </c>
      <c r="AC1111" s="52">
        <v>0.75</v>
      </c>
      <c r="AD1111" s="31">
        <f>省エネ計算フォーマット【EHP】!$S$162/100</f>
        <v>0</v>
      </c>
      <c r="AE1111" s="32">
        <f t="shared" si="35"/>
        <v>0.75</v>
      </c>
    </row>
    <row r="1112" spans="20:31">
      <c r="T1112" s="73">
        <v>10</v>
      </c>
      <c r="U1112" s="73">
        <v>2005</v>
      </c>
      <c r="V1112" s="73" t="s">
        <v>20</v>
      </c>
      <c r="W1112" s="73" t="s">
        <v>607</v>
      </c>
      <c r="X1112" s="73" t="s">
        <v>702</v>
      </c>
      <c r="Y1112" s="28" t="str">
        <f t="shared" si="34"/>
        <v>102005暖房設備用無し（一定速）</v>
      </c>
      <c r="Z1112" s="51">
        <v>0.25</v>
      </c>
      <c r="AA1112" s="51">
        <v>0.75</v>
      </c>
      <c r="AB1112" s="52">
        <v>0.25</v>
      </c>
      <c r="AC1112" s="52">
        <v>0.75</v>
      </c>
      <c r="AD1112" s="31">
        <f>省エネ計算フォーマット【EHP】!$S$162/100</f>
        <v>0</v>
      </c>
      <c r="AE1112" s="32">
        <f t="shared" si="35"/>
        <v>0.75</v>
      </c>
    </row>
    <row r="1113" spans="20:31">
      <c r="T1113" s="73">
        <v>10</v>
      </c>
      <c r="U1113" s="73">
        <v>2010</v>
      </c>
      <c r="V1113" s="73" t="s">
        <v>19</v>
      </c>
      <c r="W1113" s="73" t="s">
        <v>612</v>
      </c>
      <c r="X1113" s="73" t="s">
        <v>618</v>
      </c>
      <c r="Y1113" s="28" t="str">
        <f t="shared" si="34"/>
        <v>102010冷房店舗用有り</v>
      </c>
      <c r="Z1113" s="51">
        <v>-1.1000000000000001</v>
      </c>
      <c r="AA1113" s="51">
        <v>2.1</v>
      </c>
      <c r="AB1113" s="52">
        <v>1.0511999999999999</v>
      </c>
      <c r="AC1113" s="52">
        <v>1.5622</v>
      </c>
      <c r="AD1113" s="31">
        <f>省エネ計算フォーマット【EHP】!$S$162/100</f>
        <v>0</v>
      </c>
      <c r="AE1113" s="32">
        <f t="shared" si="35"/>
        <v>1.5620000000000001</v>
      </c>
    </row>
    <row r="1114" spans="20:31">
      <c r="T1114" s="73">
        <v>10</v>
      </c>
      <c r="U1114" s="73">
        <v>2010</v>
      </c>
      <c r="V1114" s="73" t="s">
        <v>19</v>
      </c>
      <c r="W1114" s="73" t="s">
        <v>606</v>
      </c>
      <c r="X1114" s="73" t="s">
        <v>618</v>
      </c>
      <c r="Y1114" s="28" t="str">
        <f t="shared" si="34"/>
        <v>102010冷房ビル用マルチ有り</v>
      </c>
      <c r="Z1114" s="51">
        <v>-0.88</v>
      </c>
      <c r="AA1114" s="51">
        <v>1.88</v>
      </c>
      <c r="AB1114" s="52">
        <v>1.0548999999999999</v>
      </c>
      <c r="AC1114" s="52">
        <v>1.3963000000000001</v>
      </c>
      <c r="AD1114" s="31">
        <f>省エネ計算フォーマット【EHP】!$S$162/100</f>
        <v>0</v>
      </c>
      <c r="AE1114" s="32">
        <f t="shared" si="35"/>
        <v>1.3959999999999999</v>
      </c>
    </row>
    <row r="1115" spans="20:31">
      <c r="T1115" s="73">
        <v>10</v>
      </c>
      <c r="U1115" s="73">
        <v>2010</v>
      </c>
      <c r="V1115" s="73" t="s">
        <v>19</v>
      </c>
      <c r="W1115" s="73" t="s">
        <v>607</v>
      </c>
      <c r="X1115" s="73" t="s">
        <v>618</v>
      </c>
      <c r="Y1115" s="28" t="str">
        <f t="shared" si="34"/>
        <v>102010冷房設備用有り</v>
      </c>
      <c r="Z1115" s="51">
        <v>-0.26</v>
      </c>
      <c r="AA1115" s="51">
        <v>1.26</v>
      </c>
      <c r="AB1115" s="52">
        <v>1.1929000000000001</v>
      </c>
      <c r="AC1115" s="52">
        <v>0.89680000000000004</v>
      </c>
      <c r="AD1115" s="31">
        <f>省エネ計算フォーマット【EHP】!$S$162/100</f>
        <v>0</v>
      </c>
      <c r="AE1115" s="32">
        <f t="shared" si="35"/>
        <v>0.89600000000000002</v>
      </c>
    </row>
    <row r="1116" spans="20:31">
      <c r="T1116" s="73">
        <v>10</v>
      </c>
      <c r="U1116" s="73">
        <v>2010</v>
      </c>
      <c r="V1116" s="73" t="s">
        <v>19</v>
      </c>
      <c r="W1116" s="73" t="s">
        <v>612</v>
      </c>
      <c r="X1116" s="73" t="s">
        <v>702</v>
      </c>
      <c r="Y1116" s="28" t="str">
        <f t="shared" si="34"/>
        <v>102010冷房店舗用無し（一定速）</v>
      </c>
      <c r="Z1116" s="51">
        <v>0.25</v>
      </c>
      <c r="AA1116" s="51">
        <v>0.75</v>
      </c>
      <c r="AB1116" s="52">
        <v>0.25</v>
      </c>
      <c r="AC1116" s="52">
        <v>0.75</v>
      </c>
      <c r="AD1116" s="31">
        <f>省エネ計算フォーマット【EHP】!$S$162/100</f>
        <v>0</v>
      </c>
      <c r="AE1116" s="32">
        <f t="shared" si="35"/>
        <v>0.75</v>
      </c>
    </row>
    <row r="1117" spans="20:31">
      <c r="T1117" s="73">
        <v>10</v>
      </c>
      <c r="U1117" s="73">
        <v>2010</v>
      </c>
      <c r="V1117" s="73" t="s">
        <v>19</v>
      </c>
      <c r="W1117" s="73" t="s">
        <v>606</v>
      </c>
      <c r="X1117" s="73" t="s">
        <v>702</v>
      </c>
      <c r="Y1117" s="28" t="str">
        <f t="shared" si="34"/>
        <v>102010冷房ビル用マルチ無し（一定速）</v>
      </c>
      <c r="Z1117" s="51">
        <v>0.25</v>
      </c>
      <c r="AA1117" s="51">
        <v>0.75</v>
      </c>
      <c r="AB1117" s="52">
        <v>0.25</v>
      </c>
      <c r="AC1117" s="52">
        <v>0.75</v>
      </c>
      <c r="AD1117" s="31">
        <f>省エネ計算フォーマット【EHP】!$S$162/100</f>
        <v>0</v>
      </c>
      <c r="AE1117" s="32">
        <f t="shared" si="35"/>
        <v>0.75</v>
      </c>
    </row>
    <row r="1118" spans="20:31">
      <c r="T1118" s="73">
        <v>10</v>
      </c>
      <c r="U1118" s="73">
        <v>2010</v>
      </c>
      <c r="V1118" s="73" t="s">
        <v>19</v>
      </c>
      <c r="W1118" s="73" t="s">
        <v>607</v>
      </c>
      <c r="X1118" s="73" t="s">
        <v>702</v>
      </c>
      <c r="Y1118" s="28" t="str">
        <f t="shared" si="34"/>
        <v>102010冷房設備用無し（一定速）</v>
      </c>
      <c r="Z1118" s="51">
        <v>0.25</v>
      </c>
      <c r="AA1118" s="51">
        <v>0.75</v>
      </c>
      <c r="AB1118" s="52">
        <v>0.25</v>
      </c>
      <c r="AC1118" s="52">
        <v>0.75</v>
      </c>
      <c r="AD1118" s="31">
        <f>省エネ計算フォーマット【EHP】!$S$162/100</f>
        <v>0</v>
      </c>
      <c r="AE1118" s="32">
        <f t="shared" si="35"/>
        <v>0.75</v>
      </c>
    </row>
    <row r="1119" spans="20:31">
      <c r="T1119" s="73">
        <v>10</v>
      </c>
      <c r="U1119" s="73">
        <v>2010</v>
      </c>
      <c r="V1119" s="73" t="s">
        <v>20</v>
      </c>
      <c r="W1119" s="73" t="s">
        <v>612</v>
      </c>
      <c r="X1119" s="73" t="s">
        <v>618</v>
      </c>
      <c r="Y1119" s="28" t="str">
        <f t="shared" si="34"/>
        <v>102010暖房店舗用有り</v>
      </c>
      <c r="Z1119" s="51">
        <v>-0.72</v>
      </c>
      <c r="AA1119" s="51">
        <v>1.72</v>
      </c>
      <c r="AB1119" s="52">
        <v>1.0757000000000001</v>
      </c>
      <c r="AC1119" s="52">
        <v>1.2710999999999999</v>
      </c>
      <c r="AD1119" s="31">
        <f>省エネ計算フォーマット【EHP】!$S$162/100</f>
        <v>0</v>
      </c>
      <c r="AE1119" s="32">
        <f t="shared" si="35"/>
        <v>1.2709999999999999</v>
      </c>
    </row>
    <row r="1120" spans="20:31">
      <c r="T1120" s="73">
        <v>10</v>
      </c>
      <c r="U1120" s="73">
        <v>2010</v>
      </c>
      <c r="V1120" s="73" t="s">
        <v>20</v>
      </c>
      <c r="W1120" s="73" t="s">
        <v>606</v>
      </c>
      <c r="X1120" s="73" t="s">
        <v>618</v>
      </c>
      <c r="Y1120" s="28" t="str">
        <f t="shared" si="34"/>
        <v>102010暖房ビル用マルチ有り</v>
      </c>
      <c r="Z1120" s="51">
        <v>-0.7</v>
      </c>
      <c r="AA1120" s="51">
        <v>1.7</v>
      </c>
      <c r="AB1120" s="52">
        <v>1.036</v>
      </c>
      <c r="AC1120" s="52">
        <v>1.266</v>
      </c>
      <c r="AD1120" s="31">
        <f>省エネ計算フォーマット【EHP】!$S$162/100</f>
        <v>0</v>
      </c>
      <c r="AE1120" s="32">
        <f t="shared" si="35"/>
        <v>1.266</v>
      </c>
    </row>
    <row r="1121" spans="20:31">
      <c r="T1121" s="73">
        <v>10</v>
      </c>
      <c r="U1121" s="73">
        <v>2010</v>
      </c>
      <c r="V1121" s="73" t="s">
        <v>20</v>
      </c>
      <c r="W1121" s="73" t="s">
        <v>607</v>
      </c>
      <c r="X1121" s="73" t="s">
        <v>618</v>
      </c>
      <c r="Y1121" s="28" t="str">
        <f t="shared" si="34"/>
        <v>102010暖房設備用有り</v>
      </c>
      <c r="Z1121" s="51">
        <v>-0.26</v>
      </c>
      <c r="AA1121" s="51">
        <v>1.26</v>
      </c>
      <c r="AB1121" s="52">
        <v>0.82779999999999998</v>
      </c>
      <c r="AC1121" s="52">
        <v>0.98809999999999998</v>
      </c>
      <c r="AD1121" s="31">
        <f>省エネ計算フォーマット【EHP】!$S$162/100</f>
        <v>0</v>
      </c>
      <c r="AE1121" s="32">
        <f t="shared" si="35"/>
        <v>0.98799999999999999</v>
      </c>
    </row>
    <row r="1122" spans="20:31">
      <c r="T1122" s="73">
        <v>10</v>
      </c>
      <c r="U1122" s="73">
        <v>2010</v>
      </c>
      <c r="V1122" s="73" t="s">
        <v>20</v>
      </c>
      <c r="W1122" s="73" t="s">
        <v>612</v>
      </c>
      <c r="X1122" s="73" t="s">
        <v>702</v>
      </c>
      <c r="Y1122" s="28" t="str">
        <f t="shared" si="34"/>
        <v>102010暖房店舗用無し（一定速）</v>
      </c>
      <c r="Z1122" s="51">
        <v>0.25</v>
      </c>
      <c r="AA1122" s="51">
        <v>0.75</v>
      </c>
      <c r="AB1122" s="52">
        <v>0.25</v>
      </c>
      <c r="AC1122" s="52">
        <v>0.75</v>
      </c>
      <c r="AD1122" s="31">
        <f>省エネ計算フォーマット【EHP】!$S$162/100</f>
        <v>0</v>
      </c>
      <c r="AE1122" s="32">
        <f t="shared" si="35"/>
        <v>0.75</v>
      </c>
    </row>
    <row r="1123" spans="20:31">
      <c r="T1123" s="73">
        <v>10</v>
      </c>
      <c r="U1123" s="73">
        <v>2010</v>
      </c>
      <c r="V1123" s="73" t="s">
        <v>20</v>
      </c>
      <c r="W1123" s="73" t="s">
        <v>606</v>
      </c>
      <c r="X1123" s="73" t="s">
        <v>702</v>
      </c>
      <c r="Y1123" s="28" t="str">
        <f t="shared" si="34"/>
        <v>102010暖房ビル用マルチ無し（一定速）</v>
      </c>
      <c r="Z1123" s="51">
        <v>0.25</v>
      </c>
      <c r="AA1123" s="51">
        <v>0.75</v>
      </c>
      <c r="AB1123" s="52">
        <v>0.25</v>
      </c>
      <c r="AC1123" s="52">
        <v>0.75</v>
      </c>
      <c r="AD1123" s="31">
        <f>省エネ計算フォーマット【EHP】!$S$162/100</f>
        <v>0</v>
      </c>
      <c r="AE1123" s="32">
        <f t="shared" si="35"/>
        <v>0.75</v>
      </c>
    </row>
    <row r="1124" spans="20:31">
      <c r="T1124" s="73">
        <v>10</v>
      </c>
      <c r="U1124" s="73">
        <v>2010</v>
      </c>
      <c r="V1124" s="73" t="s">
        <v>20</v>
      </c>
      <c r="W1124" s="73" t="s">
        <v>607</v>
      </c>
      <c r="X1124" s="73" t="s">
        <v>702</v>
      </c>
      <c r="Y1124" s="28" t="str">
        <f t="shared" si="34"/>
        <v>102010暖房設備用無し（一定速）</v>
      </c>
      <c r="Z1124" s="63">
        <v>0.25</v>
      </c>
      <c r="AA1124" s="63">
        <v>0.75</v>
      </c>
      <c r="AB1124" s="64">
        <v>0.25</v>
      </c>
      <c r="AC1124" s="64">
        <v>0.75</v>
      </c>
      <c r="AD1124" s="31">
        <f>省エネ計算フォーマット【EHP】!$S$162/100</f>
        <v>0</v>
      </c>
      <c r="AE1124" s="32">
        <f t="shared" si="35"/>
        <v>0.75</v>
      </c>
    </row>
    <row r="1125" spans="20:31">
      <c r="T1125" s="76">
        <v>10</v>
      </c>
      <c r="U1125" s="76">
        <v>2011</v>
      </c>
      <c r="V1125" s="76" t="s">
        <v>19</v>
      </c>
      <c r="W1125" s="76" t="s">
        <v>612</v>
      </c>
      <c r="X1125" s="76" t="s">
        <v>618</v>
      </c>
      <c r="Y1125" s="55" t="str">
        <f t="shared" si="34"/>
        <v>102011冷房店舗用有り</v>
      </c>
      <c r="Z1125" s="56">
        <v>-1.1200000000000001</v>
      </c>
      <c r="AA1125" s="56">
        <v>2.12</v>
      </c>
      <c r="AB1125" s="57">
        <v>1.0517000000000001</v>
      </c>
      <c r="AC1125" s="57">
        <v>1.5770999999999999</v>
      </c>
      <c r="AD1125" s="31">
        <f>省エネ計算フォーマット【EHP】!$S$162/100</f>
        <v>0</v>
      </c>
      <c r="AE1125" s="37">
        <f t="shared" si="35"/>
        <v>1.577</v>
      </c>
    </row>
    <row r="1126" spans="20:31">
      <c r="T1126" s="76">
        <v>10</v>
      </c>
      <c r="U1126" s="76">
        <v>2011</v>
      </c>
      <c r="V1126" s="76" t="s">
        <v>19</v>
      </c>
      <c r="W1126" s="76" t="s">
        <v>606</v>
      </c>
      <c r="X1126" s="76" t="s">
        <v>618</v>
      </c>
      <c r="Y1126" s="55" t="str">
        <f t="shared" si="34"/>
        <v>102011冷房ビル用マルチ有り</v>
      </c>
      <c r="Z1126" s="56">
        <v>-1</v>
      </c>
      <c r="AA1126" s="56">
        <v>2</v>
      </c>
      <c r="AB1126" s="57">
        <v>1.0584</v>
      </c>
      <c r="AC1126" s="57">
        <v>1.4854000000000001</v>
      </c>
      <c r="AD1126" s="31">
        <f>省エネ計算フォーマット【EHP】!$S$162/100</f>
        <v>0</v>
      </c>
      <c r="AE1126" s="37">
        <f t="shared" si="35"/>
        <v>1.4850000000000001</v>
      </c>
    </row>
    <row r="1127" spans="20:31">
      <c r="T1127" s="76">
        <v>10</v>
      </c>
      <c r="U1127" s="76">
        <v>2011</v>
      </c>
      <c r="V1127" s="76" t="s">
        <v>19</v>
      </c>
      <c r="W1127" s="76" t="s">
        <v>607</v>
      </c>
      <c r="X1127" s="76" t="s">
        <v>618</v>
      </c>
      <c r="Y1127" s="55" t="str">
        <f t="shared" si="34"/>
        <v>102011冷房設備用有り</v>
      </c>
      <c r="Z1127" s="56">
        <v>-0.22</v>
      </c>
      <c r="AA1127" s="56">
        <v>1.22</v>
      </c>
      <c r="AB1127" s="57">
        <v>1.0356000000000001</v>
      </c>
      <c r="AC1127" s="57">
        <v>0.90610000000000002</v>
      </c>
      <c r="AD1127" s="31">
        <f>省エネ計算フォーマット【EHP】!$S$162/100</f>
        <v>0</v>
      </c>
      <c r="AE1127" s="37">
        <f t="shared" si="35"/>
        <v>0.90600000000000003</v>
      </c>
    </row>
    <row r="1128" spans="20:31">
      <c r="T1128" s="76">
        <v>10</v>
      </c>
      <c r="U1128" s="76">
        <v>2011</v>
      </c>
      <c r="V1128" s="76" t="s">
        <v>19</v>
      </c>
      <c r="W1128" s="76" t="s">
        <v>612</v>
      </c>
      <c r="X1128" s="76" t="s">
        <v>702</v>
      </c>
      <c r="Y1128" s="55" t="str">
        <f t="shared" si="34"/>
        <v>102011冷房店舗用無し（一定速）</v>
      </c>
      <c r="Z1128" s="56">
        <v>0.25</v>
      </c>
      <c r="AA1128" s="56">
        <v>0.75</v>
      </c>
      <c r="AB1128" s="57">
        <v>0.25</v>
      </c>
      <c r="AC1128" s="57">
        <v>0.75</v>
      </c>
      <c r="AD1128" s="31">
        <f>省エネ計算フォーマット【EHP】!$S$162/100</f>
        <v>0</v>
      </c>
      <c r="AE1128" s="37">
        <f t="shared" si="35"/>
        <v>0.75</v>
      </c>
    </row>
    <row r="1129" spans="20:31">
      <c r="T1129" s="76">
        <v>10</v>
      </c>
      <c r="U1129" s="76">
        <v>2011</v>
      </c>
      <c r="V1129" s="76" t="s">
        <v>19</v>
      </c>
      <c r="W1129" s="76" t="s">
        <v>606</v>
      </c>
      <c r="X1129" s="76" t="s">
        <v>702</v>
      </c>
      <c r="Y1129" s="55" t="str">
        <f t="shared" si="34"/>
        <v>102011冷房ビル用マルチ無し（一定速）</v>
      </c>
      <c r="Z1129" s="56">
        <v>0.25</v>
      </c>
      <c r="AA1129" s="56">
        <v>0.75</v>
      </c>
      <c r="AB1129" s="57">
        <v>0.25</v>
      </c>
      <c r="AC1129" s="57">
        <v>0.75</v>
      </c>
      <c r="AD1129" s="31">
        <f>省エネ計算フォーマット【EHP】!$S$162/100</f>
        <v>0</v>
      </c>
      <c r="AE1129" s="37">
        <f t="shared" si="35"/>
        <v>0.75</v>
      </c>
    </row>
    <row r="1130" spans="20:31">
      <c r="T1130" s="76">
        <v>10</v>
      </c>
      <c r="U1130" s="76">
        <v>2011</v>
      </c>
      <c r="V1130" s="76" t="s">
        <v>19</v>
      </c>
      <c r="W1130" s="76" t="s">
        <v>607</v>
      </c>
      <c r="X1130" s="76" t="s">
        <v>702</v>
      </c>
      <c r="Y1130" s="55" t="str">
        <f t="shared" si="34"/>
        <v>102011冷房設備用無し（一定速）</v>
      </c>
      <c r="Z1130" s="56">
        <v>0.25</v>
      </c>
      <c r="AA1130" s="56">
        <v>0.75</v>
      </c>
      <c r="AB1130" s="57">
        <v>0.25</v>
      </c>
      <c r="AC1130" s="57">
        <v>0.75</v>
      </c>
      <c r="AD1130" s="31">
        <f>省エネ計算フォーマット【EHP】!$S$162/100</f>
        <v>0</v>
      </c>
      <c r="AE1130" s="37">
        <f t="shared" si="35"/>
        <v>0.75</v>
      </c>
    </row>
    <row r="1131" spans="20:31">
      <c r="T1131" s="76">
        <v>10</v>
      </c>
      <c r="U1131" s="76">
        <v>2011</v>
      </c>
      <c r="V1131" s="76" t="s">
        <v>20</v>
      </c>
      <c r="W1131" s="76" t="s">
        <v>612</v>
      </c>
      <c r="X1131" s="76" t="s">
        <v>618</v>
      </c>
      <c r="Y1131" s="55" t="str">
        <f t="shared" si="34"/>
        <v>102011暖房店舗用有り</v>
      </c>
      <c r="Z1131" s="56">
        <v>-0.76</v>
      </c>
      <c r="AA1131" s="56">
        <v>1.76</v>
      </c>
      <c r="AB1131" s="57">
        <v>1.0773999999999999</v>
      </c>
      <c r="AC1131" s="57">
        <v>1.3006</v>
      </c>
      <c r="AD1131" s="31">
        <f>省エネ計算フォーマット【EHP】!$S$162/100</f>
        <v>0</v>
      </c>
      <c r="AE1131" s="37">
        <f t="shared" si="35"/>
        <v>1.3</v>
      </c>
    </row>
    <row r="1132" spans="20:31">
      <c r="T1132" s="76">
        <v>10</v>
      </c>
      <c r="U1132" s="76">
        <v>2011</v>
      </c>
      <c r="V1132" s="76" t="s">
        <v>20</v>
      </c>
      <c r="W1132" s="76" t="s">
        <v>606</v>
      </c>
      <c r="X1132" s="76" t="s">
        <v>618</v>
      </c>
      <c r="Y1132" s="55" t="str">
        <f t="shared" si="34"/>
        <v>102011暖房ビル用マルチ有り</v>
      </c>
      <c r="Z1132" s="56">
        <v>-0.78</v>
      </c>
      <c r="AA1132" s="56">
        <v>1.78</v>
      </c>
      <c r="AB1132" s="57">
        <v>1.0377000000000001</v>
      </c>
      <c r="AC1132" s="57">
        <v>1.3255999999999999</v>
      </c>
      <c r="AD1132" s="31">
        <f>省エネ計算フォーマット【EHP】!$S$162/100</f>
        <v>0</v>
      </c>
      <c r="AE1132" s="37">
        <f t="shared" si="35"/>
        <v>1.325</v>
      </c>
    </row>
    <row r="1133" spans="20:31">
      <c r="T1133" s="76">
        <v>10</v>
      </c>
      <c r="U1133" s="76">
        <v>2011</v>
      </c>
      <c r="V1133" s="76" t="s">
        <v>20</v>
      </c>
      <c r="W1133" s="76" t="s">
        <v>607</v>
      </c>
      <c r="X1133" s="76" t="s">
        <v>618</v>
      </c>
      <c r="Y1133" s="55" t="str">
        <f t="shared" si="34"/>
        <v>102011暖房設備用有り</v>
      </c>
      <c r="Z1133" s="56">
        <v>-0.26</v>
      </c>
      <c r="AA1133" s="56">
        <v>1.26</v>
      </c>
      <c r="AB1133" s="57">
        <v>1.0266999999999999</v>
      </c>
      <c r="AC1133" s="57">
        <v>0.93830000000000002</v>
      </c>
      <c r="AD1133" s="31">
        <f>省エネ計算フォーマット【EHP】!$S$162/100</f>
        <v>0</v>
      </c>
      <c r="AE1133" s="37">
        <f t="shared" si="35"/>
        <v>0.93799999999999994</v>
      </c>
    </row>
    <row r="1134" spans="20:31">
      <c r="T1134" s="76">
        <v>10</v>
      </c>
      <c r="U1134" s="76">
        <v>2011</v>
      </c>
      <c r="V1134" s="76" t="s">
        <v>20</v>
      </c>
      <c r="W1134" s="76" t="s">
        <v>612</v>
      </c>
      <c r="X1134" s="76" t="s">
        <v>702</v>
      </c>
      <c r="Y1134" s="55" t="str">
        <f t="shared" si="34"/>
        <v>102011暖房店舗用無し（一定速）</v>
      </c>
      <c r="Z1134" s="56">
        <v>0.25</v>
      </c>
      <c r="AA1134" s="56">
        <v>0.75</v>
      </c>
      <c r="AB1134" s="57">
        <v>0.25</v>
      </c>
      <c r="AC1134" s="57">
        <v>0.75</v>
      </c>
      <c r="AD1134" s="31">
        <f>省エネ計算フォーマット【EHP】!$S$162/100</f>
        <v>0</v>
      </c>
      <c r="AE1134" s="37">
        <f t="shared" si="35"/>
        <v>0.75</v>
      </c>
    </row>
    <row r="1135" spans="20:31">
      <c r="T1135" s="76">
        <v>10</v>
      </c>
      <c r="U1135" s="76">
        <v>2011</v>
      </c>
      <c r="V1135" s="76" t="s">
        <v>20</v>
      </c>
      <c r="W1135" s="76" t="s">
        <v>606</v>
      </c>
      <c r="X1135" s="76" t="s">
        <v>702</v>
      </c>
      <c r="Y1135" s="55" t="str">
        <f t="shared" si="34"/>
        <v>102011暖房ビル用マルチ無し（一定速）</v>
      </c>
      <c r="Z1135" s="56">
        <v>0.25</v>
      </c>
      <c r="AA1135" s="56">
        <v>0.75</v>
      </c>
      <c r="AB1135" s="57">
        <v>0.25</v>
      </c>
      <c r="AC1135" s="57">
        <v>0.75</v>
      </c>
      <c r="AD1135" s="31">
        <f>省エネ計算フォーマット【EHP】!$S$162/100</f>
        <v>0</v>
      </c>
      <c r="AE1135" s="37">
        <f t="shared" si="35"/>
        <v>0.75</v>
      </c>
    </row>
    <row r="1136" spans="20:31">
      <c r="T1136" s="76">
        <v>10</v>
      </c>
      <c r="U1136" s="76">
        <v>2011</v>
      </c>
      <c r="V1136" s="76" t="s">
        <v>20</v>
      </c>
      <c r="W1136" s="76" t="s">
        <v>607</v>
      </c>
      <c r="X1136" s="76" t="s">
        <v>702</v>
      </c>
      <c r="Y1136" s="55" t="str">
        <f t="shared" si="34"/>
        <v>102011暖房設備用無し（一定速）</v>
      </c>
      <c r="Z1136" s="65">
        <v>0.25</v>
      </c>
      <c r="AA1136" s="65">
        <v>0.75</v>
      </c>
      <c r="AB1136" s="66">
        <v>0.25</v>
      </c>
      <c r="AC1136" s="66">
        <v>0.75</v>
      </c>
      <c r="AD1136" s="31">
        <f>省エネ計算フォーマット【EHP】!$S$162/100</f>
        <v>0</v>
      </c>
      <c r="AE1136" s="37">
        <f t="shared" si="35"/>
        <v>0.75</v>
      </c>
    </row>
    <row r="1137" spans="20:31">
      <c r="T1137" s="76">
        <v>10</v>
      </c>
      <c r="U1137" s="76">
        <v>2012</v>
      </c>
      <c r="V1137" s="76" t="s">
        <v>19</v>
      </c>
      <c r="W1137" s="76" t="s">
        <v>612</v>
      </c>
      <c r="X1137" s="76" t="s">
        <v>618</v>
      </c>
      <c r="Y1137" s="55" t="str">
        <f t="shared" si="34"/>
        <v>102012冷房店舗用有り</v>
      </c>
      <c r="Z1137" s="67">
        <v>-1.36</v>
      </c>
      <c r="AA1137" s="67">
        <v>2.36</v>
      </c>
      <c r="AB1137" s="68">
        <v>1.0576000000000001</v>
      </c>
      <c r="AC1137" s="68">
        <v>1.7556</v>
      </c>
      <c r="AD1137" s="31">
        <f>省エネ計算フォーマット【EHP】!$S$162/100</f>
        <v>0</v>
      </c>
      <c r="AE1137" s="37">
        <f t="shared" si="35"/>
        <v>1.7549999999999999</v>
      </c>
    </row>
    <row r="1138" spans="20:31">
      <c r="T1138" s="76">
        <v>10</v>
      </c>
      <c r="U1138" s="76">
        <v>2012</v>
      </c>
      <c r="V1138" s="76" t="s">
        <v>19</v>
      </c>
      <c r="W1138" s="76" t="s">
        <v>606</v>
      </c>
      <c r="X1138" s="76" t="s">
        <v>618</v>
      </c>
      <c r="Y1138" s="55" t="str">
        <f t="shared" si="34"/>
        <v>102012冷房ビル用マルチ有り</v>
      </c>
      <c r="Z1138" s="56">
        <v>-1.1399999999999999</v>
      </c>
      <c r="AA1138" s="56">
        <v>2.14</v>
      </c>
      <c r="AB1138" s="57">
        <v>1.0625</v>
      </c>
      <c r="AC1138" s="57">
        <v>1.5893999999999999</v>
      </c>
      <c r="AD1138" s="31">
        <f>省エネ計算フォーマット【EHP】!$S$162/100</f>
        <v>0</v>
      </c>
      <c r="AE1138" s="37">
        <f t="shared" si="35"/>
        <v>1.589</v>
      </c>
    </row>
    <row r="1139" spans="20:31">
      <c r="T1139" s="76">
        <v>10</v>
      </c>
      <c r="U1139" s="76">
        <v>2012</v>
      </c>
      <c r="V1139" s="76" t="s">
        <v>19</v>
      </c>
      <c r="W1139" s="76" t="s">
        <v>607</v>
      </c>
      <c r="X1139" s="76" t="s">
        <v>618</v>
      </c>
      <c r="Y1139" s="55" t="str">
        <f t="shared" si="34"/>
        <v>102012冷房設備用有り</v>
      </c>
      <c r="Z1139" s="56">
        <v>-0.26</v>
      </c>
      <c r="AA1139" s="56">
        <v>1.26</v>
      </c>
      <c r="AB1139" s="57">
        <v>1.0367999999999999</v>
      </c>
      <c r="AC1139" s="57">
        <v>0.93579999999999997</v>
      </c>
      <c r="AD1139" s="31">
        <f>省エネ計算フォーマット【EHP】!$S$162/100</f>
        <v>0</v>
      </c>
      <c r="AE1139" s="37">
        <f t="shared" si="35"/>
        <v>0.93500000000000005</v>
      </c>
    </row>
    <row r="1140" spans="20:31">
      <c r="T1140" s="76">
        <v>10</v>
      </c>
      <c r="U1140" s="76">
        <v>2012</v>
      </c>
      <c r="V1140" s="76" t="s">
        <v>19</v>
      </c>
      <c r="W1140" s="76" t="s">
        <v>612</v>
      </c>
      <c r="X1140" s="76" t="s">
        <v>702</v>
      </c>
      <c r="Y1140" s="55" t="str">
        <f t="shared" si="34"/>
        <v>102012冷房店舗用無し（一定速）</v>
      </c>
      <c r="Z1140" s="56">
        <v>0.25</v>
      </c>
      <c r="AA1140" s="56">
        <v>0.75</v>
      </c>
      <c r="AB1140" s="57">
        <v>0.25</v>
      </c>
      <c r="AC1140" s="57">
        <v>0.75</v>
      </c>
      <c r="AD1140" s="31">
        <f>省エネ計算フォーマット【EHP】!$S$162/100</f>
        <v>0</v>
      </c>
      <c r="AE1140" s="37">
        <f t="shared" si="35"/>
        <v>0.75</v>
      </c>
    </row>
    <row r="1141" spans="20:31">
      <c r="T1141" s="76">
        <v>10</v>
      </c>
      <c r="U1141" s="76">
        <v>2012</v>
      </c>
      <c r="V1141" s="76" t="s">
        <v>19</v>
      </c>
      <c r="W1141" s="76" t="s">
        <v>606</v>
      </c>
      <c r="X1141" s="76" t="s">
        <v>702</v>
      </c>
      <c r="Y1141" s="55" t="str">
        <f t="shared" si="34"/>
        <v>102012冷房ビル用マルチ無し（一定速）</v>
      </c>
      <c r="Z1141" s="56">
        <v>0.25</v>
      </c>
      <c r="AA1141" s="56">
        <v>0.75</v>
      </c>
      <c r="AB1141" s="57">
        <v>0.25</v>
      </c>
      <c r="AC1141" s="57">
        <v>0.75</v>
      </c>
      <c r="AD1141" s="31">
        <f>省エネ計算フォーマット【EHP】!$S$162/100</f>
        <v>0</v>
      </c>
      <c r="AE1141" s="37">
        <f t="shared" si="35"/>
        <v>0.75</v>
      </c>
    </row>
    <row r="1142" spans="20:31">
      <c r="T1142" s="76">
        <v>10</v>
      </c>
      <c r="U1142" s="76">
        <v>2012</v>
      </c>
      <c r="V1142" s="76" t="s">
        <v>19</v>
      </c>
      <c r="W1142" s="76" t="s">
        <v>607</v>
      </c>
      <c r="X1142" s="76" t="s">
        <v>702</v>
      </c>
      <c r="Y1142" s="55" t="str">
        <f t="shared" si="34"/>
        <v>102012冷房設備用無し（一定速）</v>
      </c>
      <c r="Z1142" s="56">
        <v>0.25</v>
      </c>
      <c r="AA1142" s="56">
        <v>0.75</v>
      </c>
      <c r="AB1142" s="57">
        <v>0.25</v>
      </c>
      <c r="AC1142" s="57">
        <v>0.75</v>
      </c>
      <c r="AD1142" s="31">
        <f>省エネ計算フォーマット【EHP】!$S$162/100</f>
        <v>0</v>
      </c>
      <c r="AE1142" s="37">
        <f t="shared" si="35"/>
        <v>0.75</v>
      </c>
    </row>
    <row r="1143" spans="20:31">
      <c r="T1143" s="76">
        <v>10</v>
      </c>
      <c r="U1143" s="76">
        <v>2012</v>
      </c>
      <c r="V1143" s="76" t="s">
        <v>20</v>
      </c>
      <c r="W1143" s="76" t="s">
        <v>612</v>
      </c>
      <c r="X1143" s="76" t="s">
        <v>618</v>
      </c>
      <c r="Y1143" s="55" t="str">
        <f t="shared" si="34"/>
        <v>102012暖房店舗用有り</v>
      </c>
      <c r="Z1143" s="56">
        <v>-0.82</v>
      </c>
      <c r="AA1143" s="56">
        <v>1.82</v>
      </c>
      <c r="AB1143" s="57">
        <v>1.0801000000000001</v>
      </c>
      <c r="AC1143" s="57">
        <v>1.345</v>
      </c>
      <c r="AD1143" s="31">
        <f>省エネ計算フォーマット【EHP】!$S$162/100</f>
        <v>0</v>
      </c>
      <c r="AE1143" s="37">
        <f t="shared" si="35"/>
        <v>1.345</v>
      </c>
    </row>
    <row r="1144" spans="20:31">
      <c r="T1144" s="76">
        <v>10</v>
      </c>
      <c r="U1144" s="76">
        <v>2012</v>
      </c>
      <c r="V1144" s="76" t="s">
        <v>20</v>
      </c>
      <c r="W1144" s="76" t="s">
        <v>606</v>
      </c>
      <c r="X1144" s="76" t="s">
        <v>618</v>
      </c>
      <c r="Y1144" s="55" t="str">
        <f t="shared" si="34"/>
        <v>102012暖房ビル用マルチ有り</v>
      </c>
      <c r="Z1144" s="56">
        <v>-0.98</v>
      </c>
      <c r="AA1144" s="56">
        <v>1.98</v>
      </c>
      <c r="AB1144" s="57">
        <v>1.042</v>
      </c>
      <c r="AC1144" s="57">
        <v>1.4744999999999999</v>
      </c>
      <c r="AD1144" s="31">
        <f>省エネ計算フォーマット【EHP】!$S$162/100</f>
        <v>0</v>
      </c>
      <c r="AE1144" s="37">
        <f t="shared" si="35"/>
        <v>1.474</v>
      </c>
    </row>
    <row r="1145" spans="20:31">
      <c r="T1145" s="76">
        <v>10</v>
      </c>
      <c r="U1145" s="76">
        <v>2012</v>
      </c>
      <c r="V1145" s="76" t="s">
        <v>20</v>
      </c>
      <c r="W1145" s="76" t="s">
        <v>607</v>
      </c>
      <c r="X1145" s="76" t="s">
        <v>618</v>
      </c>
      <c r="Y1145" s="55" t="str">
        <f t="shared" si="34"/>
        <v>102012暖房設備用有り</v>
      </c>
      <c r="Z1145" s="56">
        <v>-0.26</v>
      </c>
      <c r="AA1145" s="56">
        <v>1.26</v>
      </c>
      <c r="AB1145" s="57">
        <v>1.0266999999999999</v>
      </c>
      <c r="AC1145" s="57">
        <v>0.93830000000000002</v>
      </c>
      <c r="AD1145" s="31">
        <f>省エネ計算フォーマット【EHP】!$S$162/100</f>
        <v>0</v>
      </c>
      <c r="AE1145" s="37">
        <f t="shared" si="35"/>
        <v>0.93799999999999994</v>
      </c>
    </row>
    <row r="1146" spans="20:31">
      <c r="T1146" s="76">
        <v>10</v>
      </c>
      <c r="U1146" s="76">
        <v>2012</v>
      </c>
      <c r="V1146" s="76" t="s">
        <v>20</v>
      </c>
      <c r="W1146" s="76" t="s">
        <v>612</v>
      </c>
      <c r="X1146" s="76" t="s">
        <v>702</v>
      </c>
      <c r="Y1146" s="55" t="str">
        <f t="shared" si="34"/>
        <v>102012暖房店舗用無し（一定速）</v>
      </c>
      <c r="Z1146" s="56">
        <v>0.25</v>
      </c>
      <c r="AA1146" s="56">
        <v>0.75</v>
      </c>
      <c r="AB1146" s="57">
        <v>0.25</v>
      </c>
      <c r="AC1146" s="57">
        <v>0.75</v>
      </c>
      <c r="AD1146" s="31">
        <f>省エネ計算フォーマット【EHP】!$S$162/100</f>
        <v>0</v>
      </c>
      <c r="AE1146" s="37">
        <f t="shared" si="35"/>
        <v>0.75</v>
      </c>
    </row>
    <row r="1147" spans="20:31">
      <c r="T1147" s="76">
        <v>10</v>
      </c>
      <c r="U1147" s="76">
        <v>2012</v>
      </c>
      <c r="V1147" s="76" t="s">
        <v>20</v>
      </c>
      <c r="W1147" s="76" t="s">
        <v>606</v>
      </c>
      <c r="X1147" s="76" t="s">
        <v>702</v>
      </c>
      <c r="Y1147" s="55" t="str">
        <f t="shared" si="34"/>
        <v>102012暖房ビル用マルチ無し（一定速）</v>
      </c>
      <c r="Z1147" s="56">
        <v>0.25</v>
      </c>
      <c r="AA1147" s="56">
        <v>0.75</v>
      </c>
      <c r="AB1147" s="57">
        <v>0.25</v>
      </c>
      <c r="AC1147" s="57">
        <v>0.75</v>
      </c>
      <c r="AD1147" s="31">
        <f>省エネ計算フォーマット【EHP】!$S$162/100</f>
        <v>0</v>
      </c>
      <c r="AE1147" s="37">
        <f t="shared" si="35"/>
        <v>0.75</v>
      </c>
    </row>
    <row r="1148" spans="20:31">
      <c r="T1148" s="76">
        <v>10</v>
      </c>
      <c r="U1148" s="76">
        <v>2012</v>
      </c>
      <c r="V1148" s="76" t="s">
        <v>20</v>
      </c>
      <c r="W1148" s="76" t="s">
        <v>607</v>
      </c>
      <c r="X1148" s="76" t="s">
        <v>702</v>
      </c>
      <c r="Y1148" s="55" t="str">
        <f t="shared" si="34"/>
        <v>102012暖房設備用無し（一定速）</v>
      </c>
      <c r="Z1148" s="69">
        <v>0.25</v>
      </c>
      <c r="AA1148" s="69">
        <v>0.75</v>
      </c>
      <c r="AB1148" s="70">
        <v>0.25</v>
      </c>
      <c r="AC1148" s="70">
        <v>0.75</v>
      </c>
      <c r="AD1148" s="31">
        <f>省エネ計算フォーマット【EHP】!$S$162/100</f>
        <v>0</v>
      </c>
      <c r="AE1148" s="37">
        <f t="shared" si="35"/>
        <v>0.75</v>
      </c>
    </row>
    <row r="1149" spans="20:31">
      <c r="T1149" s="76">
        <v>10</v>
      </c>
      <c r="U1149" s="76">
        <v>2013</v>
      </c>
      <c r="V1149" s="76" t="s">
        <v>19</v>
      </c>
      <c r="W1149" s="76" t="s">
        <v>612</v>
      </c>
      <c r="X1149" s="76" t="s">
        <v>618</v>
      </c>
      <c r="Y1149" s="55" t="str">
        <f t="shared" si="34"/>
        <v>102013冷房店舗用有り</v>
      </c>
      <c r="Z1149" s="56">
        <v>-1.5</v>
      </c>
      <c r="AA1149" s="56">
        <v>2.5</v>
      </c>
      <c r="AB1149" s="57">
        <v>1.0609999999999999</v>
      </c>
      <c r="AC1149" s="57">
        <v>1.8597999999999999</v>
      </c>
      <c r="AD1149" s="31">
        <f>省エネ計算フォーマット【EHP】!$S$162/100</f>
        <v>0</v>
      </c>
      <c r="AE1149" s="37">
        <f t="shared" si="35"/>
        <v>1.859</v>
      </c>
    </row>
    <row r="1150" spans="20:31">
      <c r="T1150" s="76">
        <v>10</v>
      </c>
      <c r="U1150" s="76">
        <v>2013</v>
      </c>
      <c r="V1150" s="76" t="s">
        <v>19</v>
      </c>
      <c r="W1150" s="76" t="s">
        <v>606</v>
      </c>
      <c r="X1150" s="76" t="s">
        <v>618</v>
      </c>
      <c r="Y1150" s="55" t="str">
        <f t="shared" si="34"/>
        <v>102013冷房ビル用マルチ有り</v>
      </c>
      <c r="Z1150" s="56">
        <v>-1.1399999999999999</v>
      </c>
      <c r="AA1150" s="56">
        <v>2.14</v>
      </c>
      <c r="AB1150" s="57">
        <v>1.0625</v>
      </c>
      <c r="AC1150" s="57">
        <v>1.5893999999999999</v>
      </c>
      <c r="AD1150" s="31">
        <f>省エネ計算フォーマット【EHP】!$S$162/100</f>
        <v>0</v>
      </c>
      <c r="AE1150" s="37">
        <f t="shared" si="35"/>
        <v>1.589</v>
      </c>
    </row>
    <row r="1151" spans="20:31">
      <c r="T1151" s="76">
        <v>10</v>
      </c>
      <c r="U1151" s="76">
        <v>2013</v>
      </c>
      <c r="V1151" s="76" t="s">
        <v>19</v>
      </c>
      <c r="W1151" s="76" t="s">
        <v>607</v>
      </c>
      <c r="X1151" s="76" t="s">
        <v>618</v>
      </c>
      <c r="Y1151" s="55" t="str">
        <f t="shared" si="34"/>
        <v>102013冷房設備用有り</v>
      </c>
      <c r="Z1151" s="56">
        <v>-0.26</v>
      </c>
      <c r="AA1151" s="56">
        <v>1.26</v>
      </c>
      <c r="AB1151" s="57">
        <v>1.0367999999999999</v>
      </c>
      <c r="AC1151" s="57">
        <v>0.93579999999999997</v>
      </c>
      <c r="AD1151" s="31">
        <f>省エネ計算フォーマット【EHP】!$S$162/100</f>
        <v>0</v>
      </c>
      <c r="AE1151" s="37">
        <f t="shared" si="35"/>
        <v>0.93500000000000005</v>
      </c>
    </row>
    <row r="1152" spans="20:31">
      <c r="T1152" s="76">
        <v>10</v>
      </c>
      <c r="U1152" s="76">
        <v>2013</v>
      </c>
      <c r="V1152" s="76" t="s">
        <v>19</v>
      </c>
      <c r="W1152" s="76" t="s">
        <v>612</v>
      </c>
      <c r="X1152" s="76" t="s">
        <v>702</v>
      </c>
      <c r="Y1152" s="55" t="str">
        <f t="shared" si="34"/>
        <v>102013冷房店舗用無し（一定速）</v>
      </c>
      <c r="Z1152" s="56">
        <v>0.25</v>
      </c>
      <c r="AA1152" s="56">
        <v>0.75</v>
      </c>
      <c r="AB1152" s="57">
        <v>0.25</v>
      </c>
      <c r="AC1152" s="57">
        <v>0.75</v>
      </c>
      <c r="AD1152" s="31">
        <f>省エネ計算フォーマット【EHP】!$S$162/100</f>
        <v>0</v>
      </c>
      <c r="AE1152" s="37">
        <f t="shared" si="35"/>
        <v>0.75</v>
      </c>
    </row>
    <row r="1153" spans="20:31">
      <c r="T1153" s="76">
        <v>10</v>
      </c>
      <c r="U1153" s="76">
        <v>2013</v>
      </c>
      <c r="V1153" s="76" t="s">
        <v>19</v>
      </c>
      <c r="W1153" s="76" t="s">
        <v>606</v>
      </c>
      <c r="X1153" s="76" t="s">
        <v>702</v>
      </c>
      <c r="Y1153" s="55" t="str">
        <f t="shared" si="34"/>
        <v>102013冷房ビル用マルチ無し（一定速）</v>
      </c>
      <c r="Z1153" s="56">
        <v>0.25</v>
      </c>
      <c r="AA1153" s="56">
        <v>0.75</v>
      </c>
      <c r="AB1153" s="57">
        <v>0.25</v>
      </c>
      <c r="AC1153" s="57">
        <v>0.75</v>
      </c>
      <c r="AD1153" s="31">
        <f>省エネ計算フォーマット【EHP】!$S$162/100</f>
        <v>0</v>
      </c>
      <c r="AE1153" s="37">
        <f t="shared" si="35"/>
        <v>0.75</v>
      </c>
    </row>
    <row r="1154" spans="20:31">
      <c r="T1154" s="76">
        <v>10</v>
      </c>
      <c r="U1154" s="76">
        <v>2013</v>
      </c>
      <c r="V1154" s="76" t="s">
        <v>19</v>
      </c>
      <c r="W1154" s="76" t="s">
        <v>607</v>
      </c>
      <c r="X1154" s="76" t="s">
        <v>702</v>
      </c>
      <c r="Y1154" s="55" t="str">
        <f t="shared" si="34"/>
        <v>102013冷房設備用無し（一定速）</v>
      </c>
      <c r="Z1154" s="56">
        <v>0.25</v>
      </c>
      <c r="AA1154" s="56">
        <v>0.75</v>
      </c>
      <c r="AB1154" s="57">
        <v>0.25</v>
      </c>
      <c r="AC1154" s="57">
        <v>0.75</v>
      </c>
      <c r="AD1154" s="31">
        <f>省エネ計算フォーマット【EHP】!$S$162/100</f>
        <v>0</v>
      </c>
      <c r="AE1154" s="37">
        <f t="shared" si="35"/>
        <v>0.75</v>
      </c>
    </row>
    <row r="1155" spans="20:31">
      <c r="T1155" s="76">
        <v>10</v>
      </c>
      <c r="U1155" s="76">
        <v>2013</v>
      </c>
      <c r="V1155" s="76" t="s">
        <v>20</v>
      </c>
      <c r="W1155" s="76" t="s">
        <v>612</v>
      </c>
      <c r="X1155" s="76" t="s">
        <v>618</v>
      </c>
      <c r="Y1155" s="55" t="str">
        <f t="shared" si="34"/>
        <v>102013暖房店舗用有り</v>
      </c>
      <c r="Z1155" s="56">
        <v>-0.94</v>
      </c>
      <c r="AA1155" s="56">
        <v>1.94</v>
      </c>
      <c r="AB1155" s="57">
        <v>1.0853999999999999</v>
      </c>
      <c r="AC1155" s="57">
        <v>1.4337</v>
      </c>
      <c r="AD1155" s="31">
        <f>省エネ計算フォーマット【EHP】!$S$162/100</f>
        <v>0</v>
      </c>
      <c r="AE1155" s="37">
        <f t="shared" si="35"/>
        <v>1.4330000000000001</v>
      </c>
    </row>
    <row r="1156" spans="20:31">
      <c r="T1156" s="76">
        <v>10</v>
      </c>
      <c r="U1156" s="76">
        <v>2013</v>
      </c>
      <c r="V1156" s="76" t="s">
        <v>20</v>
      </c>
      <c r="W1156" s="76" t="s">
        <v>606</v>
      </c>
      <c r="X1156" s="76" t="s">
        <v>618</v>
      </c>
      <c r="Y1156" s="55" t="str">
        <f t="shared" si="34"/>
        <v>102013暖房ビル用マルチ有り</v>
      </c>
      <c r="Z1156" s="56">
        <v>-0.98</v>
      </c>
      <c r="AA1156" s="56">
        <v>1.98</v>
      </c>
      <c r="AB1156" s="57">
        <v>1.042</v>
      </c>
      <c r="AC1156" s="57">
        <v>1.4744999999999999</v>
      </c>
      <c r="AD1156" s="31">
        <f>省エネ計算フォーマット【EHP】!$S$162/100</f>
        <v>0</v>
      </c>
      <c r="AE1156" s="37">
        <f t="shared" si="35"/>
        <v>1.474</v>
      </c>
    </row>
    <row r="1157" spans="20:31">
      <c r="T1157" s="76">
        <v>10</v>
      </c>
      <c r="U1157" s="76">
        <v>2013</v>
      </c>
      <c r="V1157" s="76" t="s">
        <v>20</v>
      </c>
      <c r="W1157" s="76" t="s">
        <v>607</v>
      </c>
      <c r="X1157" s="76" t="s">
        <v>618</v>
      </c>
      <c r="Y1157" s="55" t="str">
        <f t="shared" si="34"/>
        <v>102013暖房設備用有り</v>
      </c>
      <c r="Z1157" s="56">
        <v>-0.32</v>
      </c>
      <c r="AA1157" s="56">
        <v>1.32</v>
      </c>
      <c r="AB1157" s="57">
        <v>1.028</v>
      </c>
      <c r="AC1157" s="57">
        <v>0.98299999999999998</v>
      </c>
      <c r="AD1157" s="31">
        <f>省エネ計算フォーマット【EHP】!$S$162/100</f>
        <v>0</v>
      </c>
      <c r="AE1157" s="37">
        <f t="shared" si="35"/>
        <v>0.98299999999999998</v>
      </c>
    </row>
    <row r="1158" spans="20:31">
      <c r="T1158" s="76">
        <v>10</v>
      </c>
      <c r="U1158" s="76">
        <v>2013</v>
      </c>
      <c r="V1158" s="76" t="s">
        <v>20</v>
      </c>
      <c r="W1158" s="76" t="s">
        <v>612</v>
      </c>
      <c r="X1158" s="76" t="s">
        <v>702</v>
      </c>
      <c r="Y1158" s="55" t="str">
        <f t="shared" si="34"/>
        <v>102013暖房店舗用無し（一定速）</v>
      </c>
      <c r="Z1158" s="56">
        <v>0.25</v>
      </c>
      <c r="AA1158" s="56">
        <v>0.75</v>
      </c>
      <c r="AB1158" s="57">
        <v>0.25</v>
      </c>
      <c r="AC1158" s="57">
        <v>0.75</v>
      </c>
      <c r="AD1158" s="31">
        <f>省エネ計算フォーマット【EHP】!$S$162/100</f>
        <v>0</v>
      </c>
      <c r="AE1158" s="37">
        <f t="shared" si="35"/>
        <v>0.75</v>
      </c>
    </row>
    <row r="1159" spans="20:31">
      <c r="T1159" s="76">
        <v>10</v>
      </c>
      <c r="U1159" s="76">
        <v>2013</v>
      </c>
      <c r="V1159" s="76" t="s">
        <v>20</v>
      </c>
      <c r="W1159" s="76" t="s">
        <v>606</v>
      </c>
      <c r="X1159" s="76" t="s">
        <v>702</v>
      </c>
      <c r="Y1159" s="55" t="str">
        <f t="shared" si="34"/>
        <v>102013暖房ビル用マルチ無し（一定速）</v>
      </c>
      <c r="Z1159" s="56">
        <v>0.25</v>
      </c>
      <c r="AA1159" s="56">
        <v>0.75</v>
      </c>
      <c r="AB1159" s="57">
        <v>0.25</v>
      </c>
      <c r="AC1159" s="57">
        <v>0.75</v>
      </c>
      <c r="AD1159" s="31">
        <f>省エネ計算フォーマット【EHP】!$S$162/100</f>
        <v>0</v>
      </c>
      <c r="AE1159" s="37">
        <f t="shared" si="35"/>
        <v>0.75</v>
      </c>
    </row>
    <row r="1160" spans="20:31">
      <c r="T1160" s="76">
        <v>10</v>
      </c>
      <c r="U1160" s="76">
        <v>2013</v>
      </c>
      <c r="V1160" s="76" t="s">
        <v>20</v>
      </c>
      <c r="W1160" s="76" t="s">
        <v>607</v>
      </c>
      <c r="X1160" s="76" t="s">
        <v>702</v>
      </c>
      <c r="Y1160" s="55" t="str">
        <f t="shared" si="34"/>
        <v>102013暖房設備用無し（一定速）</v>
      </c>
      <c r="Z1160" s="56">
        <v>0.25</v>
      </c>
      <c r="AA1160" s="56">
        <v>0.75</v>
      </c>
      <c r="AB1160" s="57">
        <v>0.25</v>
      </c>
      <c r="AC1160" s="57">
        <v>0.75</v>
      </c>
      <c r="AD1160" s="31">
        <f>省エネ計算フォーマット【EHP】!$S$162/100</f>
        <v>0</v>
      </c>
      <c r="AE1160" s="37">
        <f t="shared" si="35"/>
        <v>0.75</v>
      </c>
    </row>
    <row r="1161" spans="20:31">
      <c r="T1161" s="76">
        <v>10</v>
      </c>
      <c r="U1161" s="76">
        <v>2014</v>
      </c>
      <c r="V1161" s="76" t="s">
        <v>19</v>
      </c>
      <c r="W1161" s="76" t="s">
        <v>612</v>
      </c>
      <c r="X1161" s="76" t="s">
        <v>618</v>
      </c>
      <c r="Y1161" s="55" t="str">
        <f t="shared" si="34"/>
        <v>102014冷房店舗用有り</v>
      </c>
      <c r="Z1161" s="56">
        <v>-1.46</v>
      </c>
      <c r="AA1161" s="56">
        <v>2.46</v>
      </c>
      <c r="AB1161" s="57">
        <v>1.06</v>
      </c>
      <c r="AC1161" s="57">
        <v>1.83</v>
      </c>
      <c r="AD1161" s="31">
        <f>省エネ計算フォーマット【EHP】!$S$162/100</f>
        <v>0</v>
      </c>
      <c r="AE1161" s="37">
        <f t="shared" si="35"/>
        <v>1.83</v>
      </c>
    </row>
    <row r="1162" spans="20:31">
      <c r="T1162" s="76">
        <v>10</v>
      </c>
      <c r="U1162" s="76">
        <v>2014</v>
      </c>
      <c r="V1162" s="76" t="s">
        <v>19</v>
      </c>
      <c r="W1162" s="76" t="s">
        <v>606</v>
      </c>
      <c r="X1162" s="76" t="s">
        <v>618</v>
      </c>
      <c r="Y1162" s="55" t="str">
        <f t="shared" ref="Y1162:Y1225" si="36">T1162&amp;U1162&amp;V1162&amp;W1162&amp;X1162</f>
        <v>102014冷房ビル用マルチ有り</v>
      </c>
      <c r="Z1162" s="56">
        <v>-1.52</v>
      </c>
      <c r="AA1162" s="56">
        <v>2.52</v>
      </c>
      <c r="AB1162" s="57">
        <v>1.0736000000000001</v>
      </c>
      <c r="AC1162" s="57">
        <v>1.8715999999999999</v>
      </c>
      <c r="AD1162" s="31">
        <f>省エネ計算フォーマット【EHP】!$S$162/100</f>
        <v>0</v>
      </c>
      <c r="AE1162" s="37">
        <f t="shared" si="35"/>
        <v>1.871</v>
      </c>
    </row>
    <row r="1163" spans="20:31">
      <c r="T1163" s="76">
        <v>10</v>
      </c>
      <c r="U1163" s="76">
        <v>2014</v>
      </c>
      <c r="V1163" s="76" t="s">
        <v>19</v>
      </c>
      <c r="W1163" s="76" t="s">
        <v>607</v>
      </c>
      <c r="X1163" s="76" t="s">
        <v>618</v>
      </c>
      <c r="Y1163" s="55" t="str">
        <f t="shared" si="36"/>
        <v>102014冷房設備用有り</v>
      </c>
      <c r="Z1163" s="56">
        <v>-0.32</v>
      </c>
      <c r="AA1163" s="56">
        <v>1.32</v>
      </c>
      <c r="AB1163" s="57">
        <v>1.0385</v>
      </c>
      <c r="AC1163" s="57">
        <v>0.98040000000000005</v>
      </c>
      <c r="AD1163" s="31">
        <f>省エネ計算フォーマット【EHP】!$S$162/100</f>
        <v>0</v>
      </c>
      <c r="AE1163" s="37">
        <f t="shared" si="35"/>
        <v>0.98</v>
      </c>
    </row>
    <row r="1164" spans="20:31">
      <c r="T1164" s="76">
        <v>10</v>
      </c>
      <c r="U1164" s="76">
        <v>2014</v>
      </c>
      <c r="V1164" s="76" t="s">
        <v>19</v>
      </c>
      <c r="W1164" s="76" t="s">
        <v>612</v>
      </c>
      <c r="X1164" s="76" t="s">
        <v>702</v>
      </c>
      <c r="Y1164" s="55" t="str">
        <f t="shared" si="36"/>
        <v>102014冷房店舗用無し（一定速）</v>
      </c>
      <c r="Z1164" s="56">
        <v>0.25</v>
      </c>
      <c r="AA1164" s="56">
        <v>0.75</v>
      </c>
      <c r="AB1164" s="57">
        <v>0.25</v>
      </c>
      <c r="AC1164" s="57">
        <v>0.75</v>
      </c>
      <c r="AD1164" s="31">
        <f>省エネ計算フォーマット【EHP】!$S$162/100</f>
        <v>0</v>
      </c>
      <c r="AE1164" s="37">
        <f t="shared" ref="AE1164:AE1227" si="37">ROUNDDOWN(IF(AD1164&gt;=0.25,Z1164*AD1164+AA1164,AB1164*AD1164+AC1164),3)</f>
        <v>0.75</v>
      </c>
    </row>
    <row r="1165" spans="20:31">
      <c r="T1165" s="76">
        <v>10</v>
      </c>
      <c r="U1165" s="76">
        <v>2014</v>
      </c>
      <c r="V1165" s="76" t="s">
        <v>19</v>
      </c>
      <c r="W1165" s="76" t="s">
        <v>606</v>
      </c>
      <c r="X1165" s="76" t="s">
        <v>702</v>
      </c>
      <c r="Y1165" s="55" t="str">
        <f t="shared" si="36"/>
        <v>102014冷房ビル用マルチ無し（一定速）</v>
      </c>
      <c r="Z1165" s="56">
        <v>0.25</v>
      </c>
      <c r="AA1165" s="56">
        <v>0.75</v>
      </c>
      <c r="AB1165" s="57">
        <v>0.25</v>
      </c>
      <c r="AC1165" s="57">
        <v>0.75</v>
      </c>
      <c r="AD1165" s="31">
        <f>省エネ計算フォーマット【EHP】!$S$162/100</f>
        <v>0</v>
      </c>
      <c r="AE1165" s="37">
        <f t="shared" si="37"/>
        <v>0.75</v>
      </c>
    </row>
    <row r="1166" spans="20:31">
      <c r="T1166" s="76">
        <v>10</v>
      </c>
      <c r="U1166" s="76">
        <v>2014</v>
      </c>
      <c r="V1166" s="76" t="s">
        <v>19</v>
      </c>
      <c r="W1166" s="76" t="s">
        <v>607</v>
      </c>
      <c r="X1166" s="76" t="s">
        <v>702</v>
      </c>
      <c r="Y1166" s="55" t="str">
        <f t="shared" si="36"/>
        <v>102014冷房設備用無し（一定速）</v>
      </c>
      <c r="Z1166" s="56">
        <v>0.25</v>
      </c>
      <c r="AA1166" s="56">
        <v>0.75</v>
      </c>
      <c r="AB1166" s="57">
        <v>0.25</v>
      </c>
      <c r="AC1166" s="57">
        <v>0.75</v>
      </c>
      <c r="AD1166" s="31">
        <f>省エネ計算フォーマット【EHP】!$S$162/100</f>
        <v>0</v>
      </c>
      <c r="AE1166" s="37">
        <f t="shared" si="37"/>
        <v>0.75</v>
      </c>
    </row>
    <row r="1167" spans="20:31">
      <c r="T1167" s="76">
        <v>10</v>
      </c>
      <c r="U1167" s="76">
        <v>2014</v>
      </c>
      <c r="V1167" s="76" t="s">
        <v>20</v>
      </c>
      <c r="W1167" s="76" t="s">
        <v>612</v>
      </c>
      <c r="X1167" s="76" t="s">
        <v>618</v>
      </c>
      <c r="Y1167" s="55" t="str">
        <f t="shared" si="36"/>
        <v>102014暖房店舗用有り</v>
      </c>
      <c r="Z1167" s="56">
        <v>-0.94</v>
      </c>
      <c r="AA1167" s="56">
        <v>1.94</v>
      </c>
      <c r="AB1167" s="57">
        <v>1.0853999999999999</v>
      </c>
      <c r="AC1167" s="57">
        <v>1.4337</v>
      </c>
      <c r="AD1167" s="31">
        <f>省エネ計算フォーマット【EHP】!$S$162/100</f>
        <v>0</v>
      </c>
      <c r="AE1167" s="37">
        <f t="shared" si="37"/>
        <v>1.4330000000000001</v>
      </c>
    </row>
    <row r="1168" spans="20:31">
      <c r="T1168" s="76">
        <v>10</v>
      </c>
      <c r="U1168" s="76">
        <v>2014</v>
      </c>
      <c r="V1168" s="76" t="s">
        <v>20</v>
      </c>
      <c r="W1168" s="76" t="s">
        <v>606</v>
      </c>
      <c r="X1168" s="76" t="s">
        <v>618</v>
      </c>
      <c r="Y1168" s="55" t="str">
        <f t="shared" si="36"/>
        <v>102014暖房ビル用マルチ有り</v>
      </c>
      <c r="Z1168" s="56">
        <v>-0.96</v>
      </c>
      <c r="AA1168" s="56">
        <v>1.96</v>
      </c>
      <c r="AB1168" s="57">
        <v>1.0416000000000001</v>
      </c>
      <c r="AC1168" s="57">
        <v>1.4596</v>
      </c>
      <c r="AD1168" s="31">
        <f>省エネ計算フォーマット【EHP】!$S$162/100</f>
        <v>0</v>
      </c>
      <c r="AE1168" s="37">
        <f t="shared" si="37"/>
        <v>1.4590000000000001</v>
      </c>
    </row>
    <row r="1169" spans="20:31">
      <c r="T1169" s="76">
        <v>10</v>
      </c>
      <c r="U1169" s="76">
        <v>2014</v>
      </c>
      <c r="V1169" s="76" t="s">
        <v>20</v>
      </c>
      <c r="W1169" s="76" t="s">
        <v>607</v>
      </c>
      <c r="X1169" s="76" t="s">
        <v>618</v>
      </c>
      <c r="Y1169" s="55" t="str">
        <f t="shared" si="36"/>
        <v>102014暖房設備用有り</v>
      </c>
      <c r="Z1169" s="56">
        <v>-0.36</v>
      </c>
      <c r="AA1169" s="56">
        <v>1.36</v>
      </c>
      <c r="AB1169" s="57">
        <v>1.0287999999999999</v>
      </c>
      <c r="AC1169" s="57">
        <v>1.0127999999999999</v>
      </c>
      <c r="AD1169" s="31">
        <f>省エネ計算フォーマット【EHP】!$S$162/100</f>
        <v>0</v>
      </c>
      <c r="AE1169" s="37">
        <f t="shared" si="37"/>
        <v>1.012</v>
      </c>
    </row>
    <row r="1170" spans="20:31">
      <c r="T1170" s="76">
        <v>10</v>
      </c>
      <c r="U1170" s="76">
        <v>2014</v>
      </c>
      <c r="V1170" s="76" t="s">
        <v>20</v>
      </c>
      <c r="W1170" s="76" t="s">
        <v>612</v>
      </c>
      <c r="X1170" s="76" t="s">
        <v>702</v>
      </c>
      <c r="Y1170" s="55" t="str">
        <f t="shared" si="36"/>
        <v>102014暖房店舗用無し（一定速）</v>
      </c>
      <c r="Z1170" s="56">
        <v>0.25</v>
      </c>
      <c r="AA1170" s="56">
        <v>0.75</v>
      </c>
      <c r="AB1170" s="57">
        <v>0.25</v>
      </c>
      <c r="AC1170" s="57">
        <v>0.75</v>
      </c>
      <c r="AD1170" s="31">
        <f>省エネ計算フォーマット【EHP】!$S$162/100</f>
        <v>0</v>
      </c>
      <c r="AE1170" s="37">
        <f t="shared" si="37"/>
        <v>0.75</v>
      </c>
    </row>
    <row r="1171" spans="20:31">
      <c r="T1171" s="76">
        <v>10</v>
      </c>
      <c r="U1171" s="76">
        <v>2014</v>
      </c>
      <c r="V1171" s="76" t="s">
        <v>20</v>
      </c>
      <c r="W1171" s="76" t="s">
        <v>606</v>
      </c>
      <c r="X1171" s="76" t="s">
        <v>702</v>
      </c>
      <c r="Y1171" s="55" t="str">
        <f t="shared" si="36"/>
        <v>102014暖房ビル用マルチ無し（一定速）</v>
      </c>
      <c r="Z1171" s="56">
        <v>0.25</v>
      </c>
      <c r="AA1171" s="56">
        <v>0.75</v>
      </c>
      <c r="AB1171" s="57">
        <v>0.25</v>
      </c>
      <c r="AC1171" s="57">
        <v>0.75</v>
      </c>
      <c r="AD1171" s="31">
        <f>省エネ計算フォーマット【EHP】!$S$162/100</f>
        <v>0</v>
      </c>
      <c r="AE1171" s="37">
        <f t="shared" si="37"/>
        <v>0.75</v>
      </c>
    </row>
    <row r="1172" spans="20:31">
      <c r="T1172" s="76">
        <v>10</v>
      </c>
      <c r="U1172" s="76">
        <v>2014</v>
      </c>
      <c r="V1172" s="76" t="s">
        <v>20</v>
      </c>
      <c r="W1172" s="76" t="s">
        <v>607</v>
      </c>
      <c r="X1172" s="76" t="s">
        <v>702</v>
      </c>
      <c r="Y1172" s="55" t="str">
        <f t="shared" si="36"/>
        <v>102014暖房設備用無し（一定速）</v>
      </c>
      <c r="Z1172" s="56">
        <v>0.25</v>
      </c>
      <c r="AA1172" s="56">
        <v>0.75</v>
      </c>
      <c r="AB1172" s="57">
        <v>0.25</v>
      </c>
      <c r="AC1172" s="57">
        <v>0.75</v>
      </c>
      <c r="AD1172" s="31">
        <f>省エネ計算フォーマット【EHP】!$S$162/100</f>
        <v>0</v>
      </c>
      <c r="AE1172" s="37">
        <f t="shared" si="37"/>
        <v>0.75</v>
      </c>
    </row>
    <row r="1173" spans="20:31">
      <c r="T1173" s="73">
        <v>10</v>
      </c>
      <c r="U1173" s="73">
        <v>2015</v>
      </c>
      <c r="V1173" s="73" t="s">
        <v>19</v>
      </c>
      <c r="W1173" s="73" t="s">
        <v>612</v>
      </c>
      <c r="X1173" s="73" t="s">
        <v>618</v>
      </c>
      <c r="Y1173" s="28" t="str">
        <f t="shared" si="36"/>
        <v>102015冷房店舗用有り</v>
      </c>
      <c r="Z1173" s="71">
        <v>-1.38</v>
      </c>
      <c r="AA1173" s="71">
        <v>2.38</v>
      </c>
      <c r="AB1173" s="72">
        <v>1.0581</v>
      </c>
      <c r="AC1173" s="72">
        <v>1.7705</v>
      </c>
      <c r="AD1173" s="31">
        <f>省エネ計算フォーマット【EHP】!$S$162/100</f>
        <v>0</v>
      </c>
      <c r="AE1173" s="32">
        <f t="shared" si="37"/>
        <v>1.77</v>
      </c>
    </row>
    <row r="1174" spans="20:31">
      <c r="T1174" s="73">
        <v>10</v>
      </c>
      <c r="U1174" s="73">
        <v>2015</v>
      </c>
      <c r="V1174" s="73" t="s">
        <v>19</v>
      </c>
      <c r="W1174" s="73" t="s">
        <v>606</v>
      </c>
      <c r="X1174" s="73" t="s">
        <v>618</v>
      </c>
      <c r="Y1174" s="28" t="str">
        <f t="shared" si="36"/>
        <v>102015冷房ビル用マルチ有り</v>
      </c>
      <c r="Z1174" s="51">
        <v>-1.5740000000000001</v>
      </c>
      <c r="AA1174" s="51">
        <v>2.5739999999999998</v>
      </c>
      <c r="AB1174" s="52">
        <v>1.0751999999999999</v>
      </c>
      <c r="AC1174" s="52">
        <v>1.9117</v>
      </c>
      <c r="AD1174" s="31">
        <f>省エネ計算フォーマット【EHP】!$S$162/100</f>
        <v>0</v>
      </c>
      <c r="AE1174" s="32">
        <f t="shared" si="37"/>
        <v>1.911</v>
      </c>
    </row>
    <row r="1175" spans="20:31">
      <c r="T1175" s="73">
        <v>10</v>
      </c>
      <c r="U1175" s="73">
        <v>2015</v>
      </c>
      <c r="V1175" s="73" t="s">
        <v>19</v>
      </c>
      <c r="W1175" s="73" t="s">
        <v>607</v>
      </c>
      <c r="X1175" s="73" t="s">
        <v>618</v>
      </c>
      <c r="Y1175" s="28" t="str">
        <f t="shared" si="36"/>
        <v>102015冷房設備用有り</v>
      </c>
      <c r="Z1175" s="51">
        <v>-0.62</v>
      </c>
      <c r="AA1175" s="51">
        <v>1.62</v>
      </c>
      <c r="AB1175" s="52">
        <v>1.0472999999999999</v>
      </c>
      <c r="AC1175" s="52">
        <v>1.2032</v>
      </c>
      <c r="AD1175" s="31">
        <f>省エネ計算フォーマット【EHP】!$S$162/100</f>
        <v>0</v>
      </c>
      <c r="AE1175" s="32">
        <f t="shared" si="37"/>
        <v>1.2030000000000001</v>
      </c>
    </row>
    <row r="1176" spans="20:31">
      <c r="T1176" s="73">
        <v>10</v>
      </c>
      <c r="U1176" s="73">
        <v>2015</v>
      </c>
      <c r="V1176" s="73" t="s">
        <v>19</v>
      </c>
      <c r="W1176" s="73" t="s">
        <v>612</v>
      </c>
      <c r="X1176" s="73" t="s">
        <v>702</v>
      </c>
      <c r="Y1176" s="28" t="str">
        <f t="shared" si="36"/>
        <v>102015冷房店舗用無し（一定速）</v>
      </c>
      <c r="Z1176" s="51">
        <v>0.25</v>
      </c>
      <c r="AA1176" s="51">
        <v>0.75</v>
      </c>
      <c r="AB1176" s="52">
        <v>0.25</v>
      </c>
      <c r="AC1176" s="52">
        <v>0.75</v>
      </c>
      <c r="AD1176" s="31">
        <f>省エネ計算フォーマット【EHP】!$S$162/100</f>
        <v>0</v>
      </c>
      <c r="AE1176" s="32">
        <f t="shared" si="37"/>
        <v>0.75</v>
      </c>
    </row>
    <row r="1177" spans="20:31">
      <c r="T1177" s="73">
        <v>10</v>
      </c>
      <c r="U1177" s="73">
        <v>2015</v>
      </c>
      <c r="V1177" s="73" t="s">
        <v>19</v>
      </c>
      <c r="W1177" s="73" t="s">
        <v>606</v>
      </c>
      <c r="X1177" s="73" t="s">
        <v>702</v>
      </c>
      <c r="Y1177" s="28" t="str">
        <f t="shared" si="36"/>
        <v>102015冷房ビル用マルチ無し（一定速）</v>
      </c>
      <c r="Z1177" s="51">
        <v>0.25</v>
      </c>
      <c r="AA1177" s="51">
        <v>0.75</v>
      </c>
      <c r="AB1177" s="52">
        <v>0.25</v>
      </c>
      <c r="AC1177" s="52">
        <v>0.75</v>
      </c>
      <c r="AD1177" s="31">
        <f>省エネ計算フォーマット【EHP】!$S$162/100</f>
        <v>0</v>
      </c>
      <c r="AE1177" s="32">
        <f t="shared" si="37"/>
        <v>0.75</v>
      </c>
    </row>
    <row r="1178" spans="20:31">
      <c r="T1178" s="73">
        <v>10</v>
      </c>
      <c r="U1178" s="73">
        <v>2015</v>
      </c>
      <c r="V1178" s="73" t="s">
        <v>19</v>
      </c>
      <c r="W1178" s="73" t="s">
        <v>607</v>
      </c>
      <c r="X1178" s="73" t="s">
        <v>702</v>
      </c>
      <c r="Y1178" s="28" t="str">
        <f t="shared" si="36"/>
        <v>102015冷房設備用無し（一定速）</v>
      </c>
      <c r="Z1178" s="51">
        <v>0.25</v>
      </c>
      <c r="AA1178" s="51">
        <v>0.75</v>
      </c>
      <c r="AB1178" s="52">
        <v>0.25</v>
      </c>
      <c r="AC1178" s="52">
        <v>0.75</v>
      </c>
      <c r="AD1178" s="31">
        <f>省エネ計算フォーマット【EHP】!$S$162/100</f>
        <v>0</v>
      </c>
      <c r="AE1178" s="32">
        <f t="shared" si="37"/>
        <v>0.75</v>
      </c>
    </row>
    <row r="1179" spans="20:31">
      <c r="T1179" s="73">
        <v>10</v>
      </c>
      <c r="U1179" s="73">
        <v>2015</v>
      </c>
      <c r="V1179" s="73" t="s">
        <v>20</v>
      </c>
      <c r="W1179" s="73" t="s">
        <v>612</v>
      </c>
      <c r="X1179" s="73" t="s">
        <v>618</v>
      </c>
      <c r="Y1179" s="28" t="str">
        <f t="shared" si="36"/>
        <v>102015暖房店舗用有り</v>
      </c>
      <c r="Z1179" s="51">
        <v>-0.97</v>
      </c>
      <c r="AA1179" s="51">
        <v>1.97</v>
      </c>
      <c r="AB1179" s="52">
        <v>1.0867</v>
      </c>
      <c r="AC1179" s="52">
        <v>1.4558</v>
      </c>
      <c r="AD1179" s="31">
        <f>省エネ計算フォーマット【EHP】!$S$162/100</f>
        <v>0</v>
      </c>
      <c r="AE1179" s="32">
        <f t="shared" si="37"/>
        <v>1.4550000000000001</v>
      </c>
    </row>
    <row r="1180" spans="20:31">
      <c r="T1180" s="73">
        <v>10</v>
      </c>
      <c r="U1180" s="73">
        <v>2015</v>
      </c>
      <c r="V1180" s="73" t="s">
        <v>20</v>
      </c>
      <c r="W1180" s="73" t="s">
        <v>606</v>
      </c>
      <c r="X1180" s="73" t="s">
        <v>618</v>
      </c>
      <c r="Y1180" s="28" t="str">
        <f t="shared" si="36"/>
        <v>102015暖房ビル用マルチ有り</v>
      </c>
      <c r="Z1180" s="51">
        <v>-0.876</v>
      </c>
      <c r="AA1180" s="51">
        <v>1.8759999999999999</v>
      </c>
      <c r="AB1180" s="52">
        <v>1.0398000000000001</v>
      </c>
      <c r="AC1180" s="52">
        <v>1.3971</v>
      </c>
      <c r="AD1180" s="31">
        <f>省エネ計算フォーマット【EHP】!$S$162/100</f>
        <v>0</v>
      </c>
      <c r="AE1180" s="32">
        <f t="shared" si="37"/>
        <v>1.397</v>
      </c>
    </row>
    <row r="1181" spans="20:31">
      <c r="T1181" s="73">
        <v>10</v>
      </c>
      <c r="U1181" s="73">
        <v>2015</v>
      </c>
      <c r="V1181" s="73" t="s">
        <v>20</v>
      </c>
      <c r="W1181" s="73" t="s">
        <v>607</v>
      </c>
      <c r="X1181" s="73" t="s">
        <v>618</v>
      </c>
      <c r="Y1181" s="28" t="str">
        <f t="shared" si="36"/>
        <v>102015暖房設備用有り</v>
      </c>
      <c r="Z1181" s="51">
        <v>-0.59799999999999998</v>
      </c>
      <c r="AA1181" s="51">
        <v>1.5980000000000001</v>
      </c>
      <c r="AB1181" s="52">
        <v>1.0339</v>
      </c>
      <c r="AC1181" s="52">
        <v>1.19</v>
      </c>
      <c r="AD1181" s="31">
        <f>省エネ計算フォーマット【EHP】!$S$162/100</f>
        <v>0</v>
      </c>
      <c r="AE1181" s="32">
        <f t="shared" si="37"/>
        <v>1.19</v>
      </c>
    </row>
    <row r="1182" spans="20:31">
      <c r="T1182" s="73">
        <v>10</v>
      </c>
      <c r="U1182" s="73">
        <v>2015</v>
      </c>
      <c r="V1182" s="73" t="s">
        <v>20</v>
      </c>
      <c r="W1182" s="73" t="s">
        <v>612</v>
      </c>
      <c r="X1182" s="73" t="s">
        <v>702</v>
      </c>
      <c r="Y1182" s="28" t="str">
        <f t="shared" si="36"/>
        <v>102015暖房店舗用無し（一定速）</v>
      </c>
      <c r="Z1182" s="51">
        <v>0.25</v>
      </c>
      <c r="AA1182" s="51">
        <v>0.75</v>
      </c>
      <c r="AB1182" s="52">
        <v>0.25</v>
      </c>
      <c r="AC1182" s="52">
        <v>0.75</v>
      </c>
      <c r="AD1182" s="31">
        <f>省エネ計算フォーマット【EHP】!$S$162/100</f>
        <v>0</v>
      </c>
      <c r="AE1182" s="32">
        <f t="shared" si="37"/>
        <v>0.75</v>
      </c>
    </row>
    <row r="1183" spans="20:31">
      <c r="T1183" s="73">
        <v>10</v>
      </c>
      <c r="U1183" s="73">
        <v>2015</v>
      </c>
      <c r="V1183" s="73" t="s">
        <v>20</v>
      </c>
      <c r="W1183" s="73" t="s">
        <v>606</v>
      </c>
      <c r="X1183" s="73" t="s">
        <v>702</v>
      </c>
      <c r="Y1183" s="28" t="str">
        <f t="shared" si="36"/>
        <v>102015暖房ビル用マルチ無し（一定速）</v>
      </c>
      <c r="Z1183" s="51">
        <v>0.25</v>
      </c>
      <c r="AA1183" s="51">
        <v>0.75</v>
      </c>
      <c r="AB1183" s="52">
        <v>0.25</v>
      </c>
      <c r="AC1183" s="52">
        <v>0.75</v>
      </c>
      <c r="AD1183" s="31">
        <f>省エネ計算フォーマット【EHP】!$S$162/100</f>
        <v>0</v>
      </c>
      <c r="AE1183" s="32">
        <f t="shared" si="37"/>
        <v>0.75</v>
      </c>
    </row>
    <row r="1184" spans="20:31">
      <c r="T1184" s="73">
        <v>10</v>
      </c>
      <c r="U1184" s="73">
        <v>2015</v>
      </c>
      <c r="V1184" s="73" t="s">
        <v>20</v>
      </c>
      <c r="W1184" s="73" t="s">
        <v>607</v>
      </c>
      <c r="X1184" s="73" t="s">
        <v>702</v>
      </c>
      <c r="Y1184" s="28" t="str">
        <f t="shared" si="36"/>
        <v>102015暖房設備用無し（一定速）</v>
      </c>
      <c r="Z1184" s="51">
        <v>0.25</v>
      </c>
      <c r="AA1184" s="51">
        <v>0.75</v>
      </c>
      <c r="AB1184" s="52">
        <v>0.25</v>
      </c>
      <c r="AC1184" s="52">
        <v>0.75</v>
      </c>
      <c r="AD1184" s="31">
        <f>省エネ計算フォーマット【EHP】!$S$162/100</f>
        <v>0</v>
      </c>
      <c r="AE1184" s="32">
        <f t="shared" si="37"/>
        <v>0.75</v>
      </c>
    </row>
    <row r="1185" spans="20:31">
      <c r="T1185" s="73">
        <v>10</v>
      </c>
      <c r="U1185" s="73">
        <v>2020</v>
      </c>
      <c r="V1185" s="73" t="s">
        <v>613</v>
      </c>
      <c r="W1185" s="73" t="s">
        <v>612</v>
      </c>
      <c r="X1185" s="73" t="s">
        <v>618</v>
      </c>
      <c r="Y1185" s="28" t="str">
        <f t="shared" si="36"/>
        <v>102020冷房店舗用有り</v>
      </c>
      <c r="Z1185" s="51">
        <v>-1.38</v>
      </c>
      <c r="AA1185" s="51">
        <v>2.38</v>
      </c>
      <c r="AB1185" s="52">
        <v>1.0581</v>
      </c>
      <c r="AC1185" s="52">
        <v>1.7705</v>
      </c>
      <c r="AD1185" s="31">
        <f>省エネ計算フォーマット【EHP】!$S$162/100</f>
        <v>0</v>
      </c>
      <c r="AE1185" s="32">
        <f t="shared" si="37"/>
        <v>1.77</v>
      </c>
    </row>
    <row r="1186" spans="20:31">
      <c r="T1186" s="73">
        <v>10</v>
      </c>
      <c r="U1186" s="73">
        <v>2020</v>
      </c>
      <c r="V1186" s="73" t="s">
        <v>613</v>
      </c>
      <c r="W1186" s="73" t="s">
        <v>606</v>
      </c>
      <c r="X1186" s="73" t="s">
        <v>618</v>
      </c>
      <c r="Y1186" s="28" t="str">
        <f t="shared" si="36"/>
        <v>102020冷房ビル用マルチ有り</v>
      </c>
      <c r="Z1186" s="51">
        <v>-1.68</v>
      </c>
      <c r="AA1186" s="51">
        <v>2.68</v>
      </c>
      <c r="AB1186" s="52">
        <v>1.0788</v>
      </c>
      <c r="AC1186" s="52">
        <v>2.0053000000000001</v>
      </c>
      <c r="AD1186" s="31">
        <f>省エネ計算フォーマット【EHP】!$S$162/100</f>
        <v>0</v>
      </c>
      <c r="AE1186" s="32">
        <f t="shared" si="37"/>
        <v>2.0049999999999999</v>
      </c>
    </row>
    <row r="1187" spans="20:31">
      <c r="T1187" s="73">
        <v>10</v>
      </c>
      <c r="U1187" s="73">
        <v>2020</v>
      </c>
      <c r="V1187" s="73" t="s">
        <v>613</v>
      </c>
      <c r="W1187" s="73" t="s">
        <v>607</v>
      </c>
      <c r="X1187" s="73" t="s">
        <v>618</v>
      </c>
      <c r="Y1187" s="28" t="str">
        <f t="shared" si="36"/>
        <v>102020冷房設備用有り</v>
      </c>
      <c r="Z1187" s="51">
        <v>-0.62</v>
      </c>
      <c r="AA1187" s="51">
        <v>1.62</v>
      </c>
      <c r="AB1187" s="52">
        <v>1.0472999999999999</v>
      </c>
      <c r="AC1187" s="52">
        <v>1.2032</v>
      </c>
      <c r="AD1187" s="31">
        <f>省エネ計算フォーマット【EHP】!$S$162/100</f>
        <v>0</v>
      </c>
      <c r="AE1187" s="32">
        <f t="shared" si="37"/>
        <v>1.2030000000000001</v>
      </c>
    </row>
    <row r="1188" spans="20:31">
      <c r="T1188" s="73">
        <v>10</v>
      </c>
      <c r="U1188" s="73">
        <v>2020</v>
      </c>
      <c r="V1188" s="73" t="s">
        <v>613</v>
      </c>
      <c r="W1188" s="73" t="s">
        <v>612</v>
      </c>
      <c r="X1188" s="73" t="s">
        <v>702</v>
      </c>
      <c r="Y1188" s="28" t="str">
        <f t="shared" si="36"/>
        <v>102020冷房店舗用無し（一定速）</v>
      </c>
      <c r="Z1188" s="51">
        <v>0.25</v>
      </c>
      <c r="AA1188" s="51">
        <v>0.75</v>
      </c>
      <c r="AB1188" s="52">
        <v>0.25</v>
      </c>
      <c r="AC1188" s="52">
        <v>0.75</v>
      </c>
      <c r="AD1188" s="31">
        <f>省エネ計算フォーマット【EHP】!$S$162/100</f>
        <v>0</v>
      </c>
      <c r="AE1188" s="32">
        <f t="shared" si="37"/>
        <v>0.75</v>
      </c>
    </row>
    <row r="1189" spans="20:31">
      <c r="T1189" s="73">
        <v>10</v>
      </c>
      <c r="U1189" s="73">
        <v>2020</v>
      </c>
      <c r="V1189" s="73" t="s">
        <v>613</v>
      </c>
      <c r="W1189" s="73" t="s">
        <v>606</v>
      </c>
      <c r="X1189" s="73" t="s">
        <v>702</v>
      </c>
      <c r="Y1189" s="28" t="str">
        <f t="shared" si="36"/>
        <v>102020冷房ビル用マルチ無し（一定速）</v>
      </c>
      <c r="Z1189" s="51">
        <v>0.25</v>
      </c>
      <c r="AA1189" s="51">
        <v>0.75</v>
      </c>
      <c r="AB1189" s="52">
        <v>0.25</v>
      </c>
      <c r="AC1189" s="52">
        <v>0.75</v>
      </c>
      <c r="AD1189" s="31">
        <f>省エネ計算フォーマット【EHP】!$S$162/100</f>
        <v>0</v>
      </c>
      <c r="AE1189" s="32">
        <f t="shared" si="37"/>
        <v>0.75</v>
      </c>
    </row>
    <row r="1190" spans="20:31">
      <c r="T1190" s="73">
        <v>10</v>
      </c>
      <c r="U1190" s="73">
        <v>2020</v>
      </c>
      <c r="V1190" s="73" t="s">
        <v>613</v>
      </c>
      <c r="W1190" s="73" t="s">
        <v>607</v>
      </c>
      <c r="X1190" s="73" t="s">
        <v>702</v>
      </c>
      <c r="Y1190" s="28" t="str">
        <f t="shared" si="36"/>
        <v>102020冷房設備用無し（一定速）</v>
      </c>
      <c r="Z1190" s="51">
        <v>0.25</v>
      </c>
      <c r="AA1190" s="51">
        <v>0.75</v>
      </c>
      <c r="AB1190" s="52">
        <v>0.25</v>
      </c>
      <c r="AC1190" s="52">
        <v>0.75</v>
      </c>
      <c r="AD1190" s="31">
        <f>省エネ計算フォーマット【EHP】!$S$162/100</f>
        <v>0</v>
      </c>
      <c r="AE1190" s="32">
        <f t="shared" si="37"/>
        <v>0.75</v>
      </c>
    </row>
    <row r="1191" spans="20:31">
      <c r="T1191" s="73">
        <v>10</v>
      </c>
      <c r="U1191" s="73">
        <v>2020</v>
      </c>
      <c r="V1191" s="73" t="s">
        <v>614</v>
      </c>
      <c r="W1191" s="73" t="s">
        <v>612</v>
      </c>
      <c r="X1191" s="73" t="s">
        <v>618</v>
      </c>
      <c r="Y1191" s="28" t="str">
        <f t="shared" si="36"/>
        <v>102020暖房店舗用有り</v>
      </c>
      <c r="Z1191" s="51">
        <v>-0.96</v>
      </c>
      <c r="AA1191" s="51">
        <v>1.96</v>
      </c>
      <c r="AB1191" s="52">
        <v>1.0862000000000001</v>
      </c>
      <c r="AC1191" s="52">
        <v>1.4483999999999999</v>
      </c>
      <c r="AD1191" s="31">
        <f>省エネ計算フォーマット【EHP】!$S$162/100</f>
        <v>0</v>
      </c>
      <c r="AE1191" s="32">
        <f t="shared" si="37"/>
        <v>1.448</v>
      </c>
    </row>
    <row r="1192" spans="20:31">
      <c r="T1192" s="73">
        <v>10</v>
      </c>
      <c r="U1192" s="73">
        <v>2020</v>
      </c>
      <c r="V1192" s="73" t="s">
        <v>614</v>
      </c>
      <c r="W1192" s="73" t="s">
        <v>606</v>
      </c>
      <c r="X1192" s="73" t="s">
        <v>618</v>
      </c>
      <c r="Y1192" s="28" t="str">
        <f t="shared" si="36"/>
        <v>102020暖房ビル用マルチ有り</v>
      </c>
      <c r="Z1192" s="51">
        <v>-1.1000000000000001</v>
      </c>
      <c r="AA1192" s="51">
        <v>2.1</v>
      </c>
      <c r="AB1192" s="52">
        <v>1.0416000000000001</v>
      </c>
      <c r="AC1192" s="52">
        <v>1.4596</v>
      </c>
      <c r="AD1192" s="31">
        <f>省エネ計算フォーマット【EHP】!$S$162/100</f>
        <v>0</v>
      </c>
      <c r="AE1192" s="32">
        <f t="shared" si="37"/>
        <v>1.4590000000000001</v>
      </c>
    </row>
    <row r="1193" spans="20:31">
      <c r="T1193" s="73">
        <v>10</v>
      </c>
      <c r="U1193" s="73">
        <v>2020</v>
      </c>
      <c r="V1193" s="73" t="s">
        <v>614</v>
      </c>
      <c r="W1193" s="73" t="s">
        <v>607</v>
      </c>
      <c r="X1193" s="73" t="s">
        <v>618</v>
      </c>
      <c r="Y1193" s="28" t="str">
        <f t="shared" si="36"/>
        <v>102020暖房設備用有り</v>
      </c>
      <c r="Z1193" s="51">
        <v>-0.46</v>
      </c>
      <c r="AA1193" s="51">
        <v>1.46</v>
      </c>
      <c r="AB1193" s="52">
        <v>0.94</v>
      </c>
      <c r="AC1193" s="52">
        <v>1.1100000000000001</v>
      </c>
      <c r="AD1193" s="31">
        <f>省エネ計算フォーマット【EHP】!$S$162/100</f>
        <v>0</v>
      </c>
      <c r="AE1193" s="32">
        <f t="shared" si="37"/>
        <v>1.1100000000000001</v>
      </c>
    </row>
    <row r="1194" spans="20:31">
      <c r="T1194" s="73">
        <v>10</v>
      </c>
      <c r="U1194" s="73">
        <v>2020</v>
      </c>
      <c r="V1194" s="73" t="s">
        <v>614</v>
      </c>
      <c r="W1194" s="73" t="s">
        <v>612</v>
      </c>
      <c r="X1194" s="73" t="s">
        <v>702</v>
      </c>
      <c r="Y1194" s="28" t="str">
        <f t="shared" si="36"/>
        <v>102020暖房店舗用無し（一定速）</v>
      </c>
      <c r="Z1194" s="51">
        <v>0.25</v>
      </c>
      <c r="AA1194" s="51">
        <v>0.75</v>
      </c>
      <c r="AB1194" s="52">
        <v>0.25</v>
      </c>
      <c r="AC1194" s="52">
        <v>0.75</v>
      </c>
      <c r="AD1194" s="31">
        <f>省エネ計算フォーマット【EHP】!$S$162/100</f>
        <v>0</v>
      </c>
      <c r="AE1194" s="32">
        <f t="shared" si="37"/>
        <v>0.75</v>
      </c>
    </row>
    <row r="1195" spans="20:31">
      <c r="T1195" s="73">
        <v>10</v>
      </c>
      <c r="U1195" s="73">
        <v>2020</v>
      </c>
      <c r="V1195" s="73" t="s">
        <v>614</v>
      </c>
      <c r="W1195" s="73" t="s">
        <v>606</v>
      </c>
      <c r="X1195" s="73" t="s">
        <v>702</v>
      </c>
      <c r="Y1195" s="28" t="str">
        <f t="shared" si="36"/>
        <v>102020暖房ビル用マルチ無し（一定速）</v>
      </c>
      <c r="Z1195" s="51">
        <v>0.25</v>
      </c>
      <c r="AA1195" s="51">
        <v>0.75</v>
      </c>
      <c r="AB1195" s="52">
        <v>0.25</v>
      </c>
      <c r="AC1195" s="52">
        <v>0.75</v>
      </c>
      <c r="AD1195" s="31">
        <f>省エネ計算フォーマット【EHP】!$S$162/100</f>
        <v>0</v>
      </c>
      <c r="AE1195" s="32">
        <f t="shared" si="37"/>
        <v>0.75</v>
      </c>
    </row>
    <row r="1196" spans="20:31">
      <c r="T1196" s="73">
        <v>10</v>
      </c>
      <c r="U1196" s="73">
        <v>2020</v>
      </c>
      <c r="V1196" s="73" t="s">
        <v>614</v>
      </c>
      <c r="W1196" s="73" t="s">
        <v>607</v>
      </c>
      <c r="X1196" s="73" t="s">
        <v>702</v>
      </c>
      <c r="Y1196" s="28" t="str">
        <f t="shared" si="36"/>
        <v>102020暖房設備用無し（一定速）</v>
      </c>
      <c r="Z1196" s="51">
        <v>0.25</v>
      </c>
      <c r="AA1196" s="51">
        <v>0.75</v>
      </c>
      <c r="AB1196" s="52">
        <v>0.25</v>
      </c>
      <c r="AC1196" s="52">
        <v>0.75</v>
      </c>
      <c r="AD1196" s="31">
        <f>省エネ計算フォーマット【EHP】!$S$162/100</f>
        <v>0</v>
      </c>
      <c r="AE1196" s="32">
        <f t="shared" si="37"/>
        <v>0.75</v>
      </c>
    </row>
    <row r="1197" spans="20:31">
      <c r="T1197" s="76">
        <v>10</v>
      </c>
      <c r="U1197" s="76">
        <v>2024</v>
      </c>
      <c r="V1197" s="76" t="s">
        <v>613</v>
      </c>
      <c r="W1197" s="76" t="s">
        <v>612</v>
      </c>
      <c r="X1197" s="76" t="s">
        <v>618</v>
      </c>
      <c r="Y1197" s="55" t="str">
        <f t="shared" si="36"/>
        <v>102024冷房店舗用有り</v>
      </c>
      <c r="Z1197" s="56">
        <v>-1.58</v>
      </c>
      <c r="AA1197" s="56">
        <v>2.58</v>
      </c>
      <c r="AB1197" s="57">
        <v>1.0629999999999999</v>
      </c>
      <c r="AC1197" s="57">
        <v>1.9193</v>
      </c>
      <c r="AD1197" s="31">
        <f>省エネ計算フォーマット【EHP】!$S$162/100</f>
        <v>0</v>
      </c>
      <c r="AE1197" s="37">
        <f t="shared" si="37"/>
        <v>1.919</v>
      </c>
    </row>
    <row r="1198" spans="20:31">
      <c r="T1198" s="76">
        <v>10</v>
      </c>
      <c r="U1198" s="76">
        <v>2024</v>
      </c>
      <c r="V1198" s="76" t="s">
        <v>613</v>
      </c>
      <c r="W1198" s="76" t="s">
        <v>606</v>
      </c>
      <c r="X1198" s="76" t="s">
        <v>618</v>
      </c>
      <c r="Y1198" s="55" t="str">
        <f t="shared" si="36"/>
        <v>102024冷房ビル用マルチ有り</v>
      </c>
      <c r="Z1198" s="56">
        <v>-1.6</v>
      </c>
      <c r="AA1198" s="56">
        <v>2.6</v>
      </c>
      <c r="AB1198" s="57">
        <v>1.0759000000000001</v>
      </c>
      <c r="AC1198" s="57">
        <v>1.931</v>
      </c>
      <c r="AD1198" s="31">
        <f>省エネ計算フォーマット【EHP】!$S$162/100</f>
        <v>0</v>
      </c>
      <c r="AE1198" s="37">
        <f t="shared" si="37"/>
        <v>1.931</v>
      </c>
    </row>
    <row r="1199" spans="20:31">
      <c r="T1199" s="76">
        <v>10</v>
      </c>
      <c r="U1199" s="76">
        <v>2024</v>
      </c>
      <c r="V1199" s="76" t="s">
        <v>613</v>
      </c>
      <c r="W1199" s="76" t="s">
        <v>607</v>
      </c>
      <c r="X1199" s="76" t="s">
        <v>618</v>
      </c>
      <c r="Y1199" s="55" t="str">
        <f t="shared" si="36"/>
        <v>102024冷房設備用有り</v>
      </c>
      <c r="Z1199" s="56">
        <v>-0.6</v>
      </c>
      <c r="AA1199" s="56">
        <v>1.6</v>
      </c>
      <c r="AB1199" s="57">
        <v>1.0467</v>
      </c>
      <c r="AC1199" s="57">
        <v>1.1882999999999999</v>
      </c>
      <c r="AD1199" s="31">
        <f>省エネ計算フォーマット【EHP】!$S$162/100</f>
        <v>0</v>
      </c>
      <c r="AE1199" s="37">
        <f t="shared" si="37"/>
        <v>1.1879999999999999</v>
      </c>
    </row>
    <row r="1200" spans="20:31">
      <c r="T1200" s="76">
        <v>10</v>
      </c>
      <c r="U1200" s="76">
        <v>2024</v>
      </c>
      <c r="V1200" s="76" t="s">
        <v>613</v>
      </c>
      <c r="W1200" s="76" t="s">
        <v>612</v>
      </c>
      <c r="X1200" s="76" t="s">
        <v>702</v>
      </c>
      <c r="Y1200" s="55" t="str">
        <f t="shared" si="36"/>
        <v>102024冷房店舗用無し（一定速）</v>
      </c>
      <c r="Z1200" s="56">
        <v>0.25</v>
      </c>
      <c r="AA1200" s="56">
        <v>0.75</v>
      </c>
      <c r="AB1200" s="57">
        <v>0.25</v>
      </c>
      <c r="AC1200" s="57">
        <v>0.75</v>
      </c>
      <c r="AD1200" s="31">
        <f>省エネ計算フォーマット【EHP】!$S$162/100</f>
        <v>0</v>
      </c>
      <c r="AE1200" s="37">
        <f t="shared" si="37"/>
        <v>0.75</v>
      </c>
    </row>
    <row r="1201" spans="20:31">
      <c r="T1201" s="76">
        <v>10</v>
      </c>
      <c r="U1201" s="76">
        <v>2024</v>
      </c>
      <c r="V1201" s="76" t="s">
        <v>613</v>
      </c>
      <c r="W1201" s="76" t="s">
        <v>606</v>
      </c>
      <c r="X1201" s="76" t="s">
        <v>702</v>
      </c>
      <c r="Y1201" s="55" t="str">
        <f t="shared" si="36"/>
        <v>102024冷房ビル用マルチ無し（一定速）</v>
      </c>
      <c r="Z1201" s="56">
        <v>0.25</v>
      </c>
      <c r="AA1201" s="56">
        <v>0.75</v>
      </c>
      <c r="AB1201" s="57">
        <v>0.25</v>
      </c>
      <c r="AC1201" s="57">
        <v>0.75</v>
      </c>
      <c r="AD1201" s="31">
        <f>省エネ計算フォーマット【EHP】!$S$162/100</f>
        <v>0</v>
      </c>
      <c r="AE1201" s="37">
        <f t="shared" si="37"/>
        <v>0.75</v>
      </c>
    </row>
    <row r="1202" spans="20:31">
      <c r="T1202" s="76">
        <v>10</v>
      </c>
      <c r="U1202" s="76">
        <v>2024</v>
      </c>
      <c r="V1202" s="76" t="s">
        <v>613</v>
      </c>
      <c r="W1202" s="76" t="s">
        <v>607</v>
      </c>
      <c r="X1202" s="76" t="s">
        <v>702</v>
      </c>
      <c r="Y1202" s="55" t="str">
        <f t="shared" si="36"/>
        <v>102024冷房設備用無し（一定速）</v>
      </c>
      <c r="Z1202" s="56">
        <v>0.25</v>
      </c>
      <c r="AA1202" s="56">
        <v>0.75</v>
      </c>
      <c r="AB1202" s="57">
        <v>0.25</v>
      </c>
      <c r="AC1202" s="57">
        <v>0.75</v>
      </c>
      <c r="AD1202" s="31">
        <f>省エネ計算フォーマット【EHP】!$S$162/100</f>
        <v>0</v>
      </c>
      <c r="AE1202" s="37">
        <f t="shared" si="37"/>
        <v>0.75</v>
      </c>
    </row>
    <row r="1203" spans="20:31">
      <c r="T1203" s="76">
        <v>10</v>
      </c>
      <c r="U1203" s="76">
        <v>2024</v>
      </c>
      <c r="V1203" s="76" t="s">
        <v>614</v>
      </c>
      <c r="W1203" s="76" t="s">
        <v>612</v>
      </c>
      <c r="X1203" s="76" t="s">
        <v>618</v>
      </c>
      <c r="Y1203" s="55" t="str">
        <f t="shared" si="36"/>
        <v>102024暖房店舗用有り</v>
      </c>
      <c r="Z1203" s="56">
        <v>-1.04</v>
      </c>
      <c r="AA1203" s="56">
        <v>2.04</v>
      </c>
      <c r="AB1203" s="57">
        <v>1.0898000000000001</v>
      </c>
      <c r="AC1203" s="57">
        <v>1.5076000000000001</v>
      </c>
      <c r="AD1203" s="31">
        <f>省エネ計算フォーマット【EHP】!$S$162/100</f>
        <v>0</v>
      </c>
      <c r="AE1203" s="37">
        <f t="shared" si="37"/>
        <v>1.5069999999999999</v>
      </c>
    </row>
    <row r="1204" spans="20:31">
      <c r="T1204" s="76">
        <v>10</v>
      </c>
      <c r="U1204" s="76">
        <v>2024</v>
      </c>
      <c r="V1204" s="76" t="s">
        <v>614</v>
      </c>
      <c r="W1204" s="76" t="s">
        <v>606</v>
      </c>
      <c r="X1204" s="76" t="s">
        <v>618</v>
      </c>
      <c r="Y1204" s="55" t="str">
        <f t="shared" si="36"/>
        <v>102024暖房ビル用マルチ有り</v>
      </c>
      <c r="Z1204" s="56">
        <v>-1.1399999999999999</v>
      </c>
      <c r="AA1204" s="56">
        <v>2.14</v>
      </c>
      <c r="AB1204" s="57">
        <v>1.0454000000000001</v>
      </c>
      <c r="AC1204" s="57">
        <v>1.5936999999999999</v>
      </c>
      <c r="AD1204" s="31">
        <f>省エネ計算フォーマット【EHP】!$S$162/100</f>
        <v>0</v>
      </c>
      <c r="AE1204" s="37">
        <f t="shared" si="37"/>
        <v>1.593</v>
      </c>
    </row>
    <row r="1205" spans="20:31">
      <c r="T1205" s="76">
        <v>10</v>
      </c>
      <c r="U1205" s="76">
        <v>2024</v>
      </c>
      <c r="V1205" s="76" t="s">
        <v>614</v>
      </c>
      <c r="W1205" s="76" t="s">
        <v>607</v>
      </c>
      <c r="X1205" s="76" t="s">
        <v>618</v>
      </c>
      <c r="Y1205" s="55" t="str">
        <f t="shared" si="36"/>
        <v>102024暖房設備用有り</v>
      </c>
      <c r="Z1205" s="56">
        <v>-0.57999999999999996</v>
      </c>
      <c r="AA1205" s="56">
        <v>1.58</v>
      </c>
      <c r="AB1205" s="57">
        <v>1.0335000000000001</v>
      </c>
      <c r="AC1205" s="57">
        <v>1.1766000000000001</v>
      </c>
      <c r="AD1205" s="31">
        <f>省エネ計算フォーマット【EHP】!$S$162/100</f>
        <v>0</v>
      </c>
      <c r="AE1205" s="37">
        <f t="shared" si="37"/>
        <v>1.1759999999999999</v>
      </c>
    </row>
    <row r="1206" spans="20:31">
      <c r="T1206" s="76">
        <v>10</v>
      </c>
      <c r="U1206" s="76">
        <v>2024</v>
      </c>
      <c r="V1206" s="76" t="s">
        <v>614</v>
      </c>
      <c r="W1206" s="76" t="s">
        <v>612</v>
      </c>
      <c r="X1206" s="76" t="s">
        <v>702</v>
      </c>
      <c r="Y1206" s="55" t="str">
        <f t="shared" si="36"/>
        <v>102024暖房店舗用無し（一定速）</v>
      </c>
      <c r="Z1206" s="56">
        <v>0.25</v>
      </c>
      <c r="AA1206" s="56">
        <v>0.75</v>
      </c>
      <c r="AB1206" s="57">
        <v>0.25</v>
      </c>
      <c r="AC1206" s="57">
        <v>0.75</v>
      </c>
      <c r="AD1206" s="31">
        <f>省エネ計算フォーマット【EHP】!$S$162/100</f>
        <v>0</v>
      </c>
      <c r="AE1206" s="37">
        <f t="shared" si="37"/>
        <v>0.75</v>
      </c>
    </row>
    <row r="1207" spans="20:31">
      <c r="T1207" s="76">
        <v>10</v>
      </c>
      <c r="U1207" s="76">
        <v>2024</v>
      </c>
      <c r="V1207" s="76" t="s">
        <v>614</v>
      </c>
      <c r="W1207" s="76" t="s">
        <v>606</v>
      </c>
      <c r="X1207" s="76" t="s">
        <v>702</v>
      </c>
      <c r="Y1207" s="55" t="str">
        <f t="shared" si="36"/>
        <v>102024暖房ビル用マルチ無し（一定速）</v>
      </c>
      <c r="Z1207" s="56">
        <v>0.25</v>
      </c>
      <c r="AA1207" s="56">
        <v>0.75</v>
      </c>
      <c r="AB1207" s="57">
        <v>0.25</v>
      </c>
      <c r="AC1207" s="57">
        <v>0.75</v>
      </c>
      <c r="AD1207" s="31">
        <f>省エネ計算フォーマット【EHP】!$S$162/100</f>
        <v>0</v>
      </c>
      <c r="AE1207" s="37">
        <f t="shared" si="37"/>
        <v>0.75</v>
      </c>
    </row>
    <row r="1208" spans="20:31">
      <c r="T1208" s="76">
        <v>10</v>
      </c>
      <c r="U1208" s="76">
        <v>2024</v>
      </c>
      <c r="V1208" s="76" t="s">
        <v>614</v>
      </c>
      <c r="W1208" s="76" t="s">
        <v>607</v>
      </c>
      <c r="X1208" s="76" t="s">
        <v>702</v>
      </c>
      <c r="Y1208" s="55" t="str">
        <f t="shared" si="36"/>
        <v>102024暖房設備用無し（一定速）</v>
      </c>
      <c r="Z1208" s="56">
        <v>0.25</v>
      </c>
      <c r="AA1208" s="56">
        <v>0.75</v>
      </c>
      <c r="AB1208" s="57">
        <v>0.25</v>
      </c>
      <c r="AC1208" s="57">
        <v>0.75</v>
      </c>
      <c r="AD1208" s="31">
        <f>省エネ計算フォーマット【EHP】!$S$162/100</f>
        <v>0</v>
      </c>
      <c r="AE1208" s="37">
        <f t="shared" si="37"/>
        <v>0.75</v>
      </c>
    </row>
    <row r="1209" spans="20:31">
      <c r="T1209" s="73">
        <v>11</v>
      </c>
      <c r="U1209" s="73">
        <v>1995</v>
      </c>
      <c r="V1209" s="73" t="s">
        <v>19</v>
      </c>
      <c r="W1209" s="73" t="s">
        <v>612</v>
      </c>
      <c r="X1209" s="73" t="s">
        <v>618</v>
      </c>
      <c r="Y1209" s="28" t="str">
        <f t="shared" si="36"/>
        <v>111995冷房店舗用有り</v>
      </c>
      <c r="Z1209" s="51">
        <v>0.32</v>
      </c>
      <c r="AA1209" s="51">
        <v>0.68</v>
      </c>
      <c r="AB1209" s="52">
        <v>1.0165999999999999</v>
      </c>
      <c r="AC1209" s="52">
        <v>0.50590000000000002</v>
      </c>
      <c r="AD1209" s="31">
        <f>省エネ計算フォーマット【EHP】!$T$162/100</f>
        <v>0</v>
      </c>
      <c r="AE1209" s="32">
        <f t="shared" si="37"/>
        <v>0.505</v>
      </c>
    </row>
    <row r="1210" spans="20:31">
      <c r="T1210" s="73">
        <v>11</v>
      </c>
      <c r="U1210" s="73">
        <v>1995</v>
      </c>
      <c r="V1210" s="73" t="s">
        <v>19</v>
      </c>
      <c r="W1210" s="73" t="s">
        <v>606</v>
      </c>
      <c r="X1210" s="73" t="s">
        <v>618</v>
      </c>
      <c r="Y1210" s="28" t="str">
        <f t="shared" si="36"/>
        <v>111995冷房ビル用マルチ有り</v>
      </c>
      <c r="Z1210" s="51">
        <v>-0.218</v>
      </c>
      <c r="AA1210" s="51">
        <v>1.218</v>
      </c>
      <c r="AB1210" s="52">
        <v>1.0356000000000001</v>
      </c>
      <c r="AC1210" s="52">
        <v>0.90459999999999996</v>
      </c>
      <c r="AD1210" s="31">
        <f>省エネ計算フォーマット【EHP】!$T$162/100</f>
        <v>0</v>
      </c>
      <c r="AE1210" s="32">
        <f t="shared" si="37"/>
        <v>0.90400000000000003</v>
      </c>
    </row>
    <row r="1211" spans="20:31">
      <c r="T1211" s="73">
        <v>11</v>
      </c>
      <c r="U1211" s="73">
        <v>1995</v>
      </c>
      <c r="V1211" s="73" t="s">
        <v>19</v>
      </c>
      <c r="W1211" s="73" t="s">
        <v>607</v>
      </c>
      <c r="X1211" s="73" t="s">
        <v>618</v>
      </c>
      <c r="Y1211" s="28" t="str">
        <f t="shared" si="36"/>
        <v>111995冷房設備用有り</v>
      </c>
      <c r="Z1211" s="51">
        <v>0.25</v>
      </c>
      <c r="AA1211" s="51">
        <v>0.75</v>
      </c>
      <c r="AB1211" s="52">
        <v>1.0219</v>
      </c>
      <c r="AC1211" s="52">
        <v>0.55700000000000005</v>
      </c>
      <c r="AD1211" s="31">
        <f>省エネ計算フォーマット【EHP】!$T$162/100</f>
        <v>0</v>
      </c>
      <c r="AE1211" s="32">
        <f t="shared" si="37"/>
        <v>0.55700000000000005</v>
      </c>
    </row>
    <row r="1212" spans="20:31">
      <c r="T1212" s="73">
        <v>11</v>
      </c>
      <c r="U1212" s="73">
        <v>1995</v>
      </c>
      <c r="V1212" s="73" t="s">
        <v>19</v>
      </c>
      <c r="W1212" s="73" t="s">
        <v>612</v>
      </c>
      <c r="X1212" s="73" t="s">
        <v>702</v>
      </c>
      <c r="Y1212" s="28" t="str">
        <f t="shared" si="36"/>
        <v>111995冷房店舗用無し（一定速）</v>
      </c>
      <c r="Z1212" s="51">
        <v>0.26</v>
      </c>
      <c r="AA1212" s="51">
        <v>0.74</v>
      </c>
      <c r="AB1212" s="52">
        <v>0.26</v>
      </c>
      <c r="AC1212" s="52">
        <v>0.74</v>
      </c>
      <c r="AD1212" s="31">
        <f>省エネ計算フォーマット【EHP】!$T$162/100</f>
        <v>0</v>
      </c>
      <c r="AE1212" s="32">
        <f t="shared" si="37"/>
        <v>0.74</v>
      </c>
    </row>
    <row r="1213" spans="20:31">
      <c r="T1213" s="73">
        <v>11</v>
      </c>
      <c r="U1213" s="73">
        <v>1995</v>
      </c>
      <c r="V1213" s="73" t="s">
        <v>19</v>
      </c>
      <c r="W1213" s="73" t="s">
        <v>606</v>
      </c>
      <c r="X1213" s="73" t="s">
        <v>702</v>
      </c>
      <c r="Y1213" s="28" t="str">
        <f t="shared" si="36"/>
        <v>111995冷房ビル用マルチ無し（一定速）</v>
      </c>
      <c r="Z1213" s="51">
        <v>0.26</v>
      </c>
      <c r="AA1213" s="51">
        <v>0.74</v>
      </c>
      <c r="AB1213" s="52">
        <v>0.26</v>
      </c>
      <c r="AC1213" s="52">
        <v>0.74</v>
      </c>
      <c r="AD1213" s="31">
        <f>省エネ計算フォーマット【EHP】!$T$162/100</f>
        <v>0</v>
      </c>
      <c r="AE1213" s="32">
        <f t="shared" si="37"/>
        <v>0.74</v>
      </c>
    </row>
    <row r="1214" spans="20:31">
      <c r="T1214" s="73">
        <v>11</v>
      </c>
      <c r="U1214" s="73">
        <v>1995</v>
      </c>
      <c r="V1214" s="73" t="s">
        <v>19</v>
      </c>
      <c r="W1214" s="73" t="s">
        <v>607</v>
      </c>
      <c r="X1214" s="73" t="s">
        <v>702</v>
      </c>
      <c r="Y1214" s="28" t="str">
        <f t="shared" si="36"/>
        <v>111995冷房設備用無し（一定速）</v>
      </c>
      <c r="Z1214" s="51">
        <v>0.26</v>
      </c>
      <c r="AA1214" s="51">
        <v>0.74</v>
      </c>
      <c r="AB1214" s="52">
        <v>0.26</v>
      </c>
      <c r="AC1214" s="52">
        <v>0.74</v>
      </c>
      <c r="AD1214" s="31">
        <f>省エネ計算フォーマット【EHP】!$T$162/100</f>
        <v>0</v>
      </c>
      <c r="AE1214" s="32">
        <f t="shared" si="37"/>
        <v>0.74</v>
      </c>
    </row>
    <row r="1215" spans="20:31">
      <c r="T1215" s="73">
        <v>11</v>
      </c>
      <c r="U1215" s="73">
        <v>1995</v>
      </c>
      <c r="V1215" s="73" t="s">
        <v>20</v>
      </c>
      <c r="W1215" s="73" t="s">
        <v>612</v>
      </c>
      <c r="X1215" s="73" t="s">
        <v>618</v>
      </c>
      <c r="Y1215" s="28" t="str">
        <f t="shared" si="36"/>
        <v>111995暖房店舗用有り</v>
      </c>
      <c r="Z1215" s="51">
        <v>0.374</v>
      </c>
      <c r="AA1215" s="51">
        <v>0.626</v>
      </c>
      <c r="AB1215" s="52">
        <v>1.0275000000000001</v>
      </c>
      <c r="AC1215" s="52">
        <v>0.46260000000000001</v>
      </c>
      <c r="AD1215" s="31">
        <f>省エネ計算フォーマット【EHP】!$T$162/100</f>
        <v>0</v>
      </c>
      <c r="AE1215" s="32">
        <f t="shared" si="37"/>
        <v>0.46200000000000002</v>
      </c>
    </row>
    <row r="1216" spans="20:31">
      <c r="T1216" s="73">
        <v>11</v>
      </c>
      <c r="U1216" s="73">
        <v>1995</v>
      </c>
      <c r="V1216" s="73" t="s">
        <v>20</v>
      </c>
      <c r="W1216" s="73" t="s">
        <v>606</v>
      </c>
      <c r="X1216" s="73" t="s">
        <v>618</v>
      </c>
      <c r="Y1216" s="28" t="str">
        <f t="shared" si="36"/>
        <v>111995暖房ビル用マルチ有り</v>
      </c>
      <c r="Z1216" s="51">
        <v>-0.112</v>
      </c>
      <c r="AA1216" s="51">
        <v>1.1120000000000001</v>
      </c>
      <c r="AB1216" s="52">
        <v>1.0236000000000001</v>
      </c>
      <c r="AC1216" s="52">
        <v>0.82809999999999995</v>
      </c>
      <c r="AD1216" s="31">
        <f>省エネ計算フォーマット【EHP】!$T$162/100</f>
        <v>0</v>
      </c>
      <c r="AE1216" s="32">
        <f t="shared" si="37"/>
        <v>0.82799999999999996</v>
      </c>
    </row>
    <row r="1217" spans="20:31">
      <c r="T1217" s="73">
        <v>11</v>
      </c>
      <c r="U1217" s="73">
        <v>1995</v>
      </c>
      <c r="V1217" s="73" t="s">
        <v>20</v>
      </c>
      <c r="W1217" s="73" t="s">
        <v>607</v>
      </c>
      <c r="X1217" s="73" t="s">
        <v>618</v>
      </c>
      <c r="Y1217" s="28" t="str">
        <f t="shared" si="36"/>
        <v>111995暖房設備用有り</v>
      </c>
      <c r="Z1217" s="51">
        <v>0.25</v>
      </c>
      <c r="AA1217" s="51">
        <v>0.75</v>
      </c>
      <c r="AB1217" s="52">
        <v>1.0159</v>
      </c>
      <c r="AC1217" s="52">
        <v>0.5585</v>
      </c>
      <c r="AD1217" s="31">
        <f>省エネ計算フォーマット【EHP】!$T$162/100</f>
        <v>0</v>
      </c>
      <c r="AE1217" s="32">
        <f t="shared" si="37"/>
        <v>0.55800000000000005</v>
      </c>
    </row>
    <row r="1218" spans="20:31">
      <c r="T1218" s="73">
        <v>11</v>
      </c>
      <c r="U1218" s="73">
        <v>1995</v>
      </c>
      <c r="V1218" s="73" t="s">
        <v>20</v>
      </c>
      <c r="W1218" s="73" t="s">
        <v>612</v>
      </c>
      <c r="X1218" s="73" t="s">
        <v>702</v>
      </c>
      <c r="Y1218" s="28" t="str">
        <f t="shared" si="36"/>
        <v>111995暖房店舗用無し（一定速）</v>
      </c>
      <c r="Z1218" s="51">
        <v>0.26</v>
      </c>
      <c r="AA1218" s="51">
        <v>0.74</v>
      </c>
      <c r="AB1218" s="52">
        <v>0.26</v>
      </c>
      <c r="AC1218" s="52">
        <v>0.74</v>
      </c>
      <c r="AD1218" s="31">
        <f>省エネ計算フォーマット【EHP】!$T$162/100</f>
        <v>0</v>
      </c>
      <c r="AE1218" s="32">
        <f t="shared" si="37"/>
        <v>0.74</v>
      </c>
    </row>
    <row r="1219" spans="20:31">
      <c r="T1219" s="73">
        <v>11</v>
      </c>
      <c r="U1219" s="73">
        <v>1995</v>
      </c>
      <c r="V1219" s="73" t="s">
        <v>20</v>
      </c>
      <c r="W1219" s="73" t="s">
        <v>606</v>
      </c>
      <c r="X1219" s="73" t="s">
        <v>702</v>
      </c>
      <c r="Y1219" s="28" t="str">
        <f t="shared" si="36"/>
        <v>111995暖房ビル用マルチ無し（一定速）</v>
      </c>
      <c r="Z1219" s="51">
        <v>0.26</v>
      </c>
      <c r="AA1219" s="51">
        <v>0.74</v>
      </c>
      <c r="AB1219" s="52">
        <v>0.26</v>
      </c>
      <c r="AC1219" s="52">
        <v>0.74</v>
      </c>
      <c r="AD1219" s="31">
        <f>省エネ計算フォーマット【EHP】!$T$162/100</f>
        <v>0</v>
      </c>
      <c r="AE1219" s="32">
        <f t="shared" si="37"/>
        <v>0.74</v>
      </c>
    </row>
    <row r="1220" spans="20:31">
      <c r="T1220" s="73">
        <v>11</v>
      </c>
      <c r="U1220" s="73">
        <v>1995</v>
      </c>
      <c r="V1220" s="73" t="s">
        <v>20</v>
      </c>
      <c r="W1220" s="73" t="s">
        <v>607</v>
      </c>
      <c r="X1220" s="73" t="s">
        <v>702</v>
      </c>
      <c r="Y1220" s="28" t="str">
        <f t="shared" si="36"/>
        <v>111995暖房設備用無し（一定速）</v>
      </c>
      <c r="Z1220" s="51">
        <v>0.26</v>
      </c>
      <c r="AA1220" s="51">
        <v>0.74</v>
      </c>
      <c r="AB1220" s="52">
        <v>0.26</v>
      </c>
      <c r="AC1220" s="52">
        <v>0.74</v>
      </c>
      <c r="AD1220" s="31">
        <f>省エネ計算フォーマット【EHP】!$T$162/100</f>
        <v>0</v>
      </c>
      <c r="AE1220" s="32">
        <f t="shared" si="37"/>
        <v>0.74</v>
      </c>
    </row>
    <row r="1221" spans="20:31">
      <c r="T1221" s="73">
        <v>11</v>
      </c>
      <c r="U1221" s="73">
        <v>2005</v>
      </c>
      <c r="V1221" s="73" t="s">
        <v>19</v>
      </c>
      <c r="W1221" s="73" t="s">
        <v>612</v>
      </c>
      <c r="X1221" s="73" t="s">
        <v>618</v>
      </c>
      <c r="Y1221" s="28" t="str">
        <f t="shared" si="36"/>
        <v>112005冷房店舗用有り</v>
      </c>
      <c r="Z1221" s="51">
        <v>-0.86599999999999999</v>
      </c>
      <c r="AA1221" s="51">
        <v>1.8660000000000001</v>
      </c>
      <c r="AB1221" s="52">
        <v>1.0455000000000001</v>
      </c>
      <c r="AC1221" s="52">
        <v>1.3880999999999999</v>
      </c>
      <c r="AD1221" s="31">
        <f>省エネ計算フォーマット【EHP】!$T$162/100</f>
        <v>0</v>
      </c>
      <c r="AE1221" s="32">
        <f t="shared" si="37"/>
        <v>1.3879999999999999</v>
      </c>
    </row>
    <row r="1222" spans="20:31">
      <c r="T1222" s="73">
        <v>11</v>
      </c>
      <c r="U1222" s="73">
        <v>2005</v>
      </c>
      <c r="V1222" s="73" t="s">
        <v>19</v>
      </c>
      <c r="W1222" s="73" t="s">
        <v>606</v>
      </c>
      <c r="X1222" s="73" t="s">
        <v>618</v>
      </c>
      <c r="Y1222" s="28" t="str">
        <f t="shared" si="36"/>
        <v>112005冷房ビル用マルチ有り</v>
      </c>
      <c r="Z1222" s="51">
        <v>-0.68200000000000005</v>
      </c>
      <c r="AA1222" s="51">
        <v>1.6819999999999999</v>
      </c>
      <c r="AB1222" s="52">
        <v>1.0490999999999999</v>
      </c>
      <c r="AC1222" s="52">
        <v>1.2492000000000001</v>
      </c>
      <c r="AD1222" s="31">
        <f>省エネ計算フォーマット【EHP】!$T$162/100</f>
        <v>0</v>
      </c>
      <c r="AE1222" s="32">
        <f t="shared" si="37"/>
        <v>1.2490000000000001</v>
      </c>
    </row>
    <row r="1223" spans="20:31">
      <c r="T1223" s="73">
        <v>11</v>
      </c>
      <c r="U1223" s="73">
        <v>2005</v>
      </c>
      <c r="V1223" s="73" t="s">
        <v>19</v>
      </c>
      <c r="W1223" s="73" t="s">
        <v>607</v>
      </c>
      <c r="X1223" s="73" t="s">
        <v>618</v>
      </c>
      <c r="Y1223" s="28" t="str">
        <f t="shared" si="36"/>
        <v>112005冷房設備用有り</v>
      </c>
      <c r="Z1223" s="51">
        <v>-0.114</v>
      </c>
      <c r="AA1223" s="51">
        <v>1.1140000000000001</v>
      </c>
      <c r="AB1223" s="52">
        <v>1.0325</v>
      </c>
      <c r="AC1223" s="52">
        <v>0.82740000000000002</v>
      </c>
      <c r="AD1223" s="31">
        <f>省エネ計算フォーマット【EHP】!$T$162/100</f>
        <v>0</v>
      </c>
      <c r="AE1223" s="32">
        <f t="shared" si="37"/>
        <v>0.82699999999999996</v>
      </c>
    </row>
    <row r="1224" spans="20:31">
      <c r="T1224" s="73">
        <v>11</v>
      </c>
      <c r="U1224" s="73">
        <v>2005</v>
      </c>
      <c r="V1224" s="73" t="s">
        <v>19</v>
      </c>
      <c r="W1224" s="73" t="s">
        <v>612</v>
      </c>
      <c r="X1224" s="73" t="s">
        <v>702</v>
      </c>
      <c r="Y1224" s="28" t="str">
        <f t="shared" si="36"/>
        <v>112005冷房店舗用無し（一定速）</v>
      </c>
      <c r="Z1224" s="51">
        <v>0.25</v>
      </c>
      <c r="AA1224" s="51">
        <v>0.75</v>
      </c>
      <c r="AB1224" s="52">
        <v>0.25</v>
      </c>
      <c r="AC1224" s="52">
        <v>0.75</v>
      </c>
      <c r="AD1224" s="31">
        <f>省エネ計算フォーマット【EHP】!$T$162/100</f>
        <v>0</v>
      </c>
      <c r="AE1224" s="32">
        <f t="shared" si="37"/>
        <v>0.75</v>
      </c>
    </row>
    <row r="1225" spans="20:31">
      <c r="T1225" s="73">
        <v>11</v>
      </c>
      <c r="U1225" s="73">
        <v>2005</v>
      </c>
      <c r="V1225" s="73" t="s">
        <v>19</v>
      </c>
      <c r="W1225" s="73" t="s">
        <v>606</v>
      </c>
      <c r="X1225" s="73" t="s">
        <v>702</v>
      </c>
      <c r="Y1225" s="28" t="str">
        <f t="shared" si="36"/>
        <v>112005冷房ビル用マルチ無し（一定速）</v>
      </c>
      <c r="Z1225" s="51">
        <v>0.25</v>
      </c>
      <c r="AA1225" s="51">
        <v>0.75</v>
      </c>
      <c r="AB1225" s="52">
        <v>0.25</v>
      </c>
      <c r="AC1225" s="52">
        <v>0.75</v>
      </c>
      <c r="AD1225" s="31">
        <f>省エネ計算フォーマット【EHP】!$T$162/100</f>
        <v>0</v>
      </c>
      <c r="AE1225" s="32">
        <f t="shared" si="37"/>
        <v>0.75</v>
      </c>
    </row>
    <row r="1226" spans="20:31">
      <c r="T1226" s="73">
        <v>11</v>
      </c>
      <c r="U1226" s="73">
        <v>2005</v>
      </c>
      <c r="V1226" s="73" t="s">
        <v>19</v>
      </c>
      <c r="W1226" s="73" t="s">
        <v>607</v>
      </c>
      <c r="X1226" s="73" t="s">
        <v>702</v>
      </c>
      <c r="Y1226" s="28" t="str">
        <f t="shared" ref="Y1226:Y1289" si="38">T1226&amp;U1226&amp;V1226&amp;W1226&amp;X1226</f>
        <v>112005冷房設備用無し（一定速）</v>
      </c>
      <c r="Z1226" s="51">
        <v>0.25</v>
      </c>
      <c r="AA1226" s="51">
        <v>0.75</v>
      </c>
      <c r="AB1226" s="52">
        <v>0.25</v>
      </c>
      <c r="AC1226" s="52">
        <v>0.75</v>
      </c>
      <c r="AD1226" s="31">
        <f>省エネ計算フォーマット【EHP】!$T$162/100</f>
        <v>0</v>
      </c>
      <c r="AE1226" s="32">
        <f t="shared" si="37"/>
        <v>0.75</v>
      </c>
    </row>
    <row r="1227" spans="20:31">
      <c r="T1227" s="73">
        <v>11</v>
      </c>
      <c r="U1227" s="73">
        <v>2005</v>
      </c>
      <c r="V1227" s="73" t="s">
        <v>20</v>
      </c>
      <c r="W1227" s="73" t="s">
        <v>612</v>
      </c>
      <c r="X1227" s="73" t="s">
        <v>618</v>
      </c>
      <c r="Y1227" s="28" t="str">
        <f t="shared" si="38"/>
        <v>112005暖房店舗用有り</v>
      </c>
      <c r="Z1227" s="51">
        <v>-0.65</v>
      </c>
      <c r="AA1227" s="51">
        <v>1.65</v>
      </c>
      <c r="AB1227" s="52">
        <v>1.0726</v>
      </c>
      <c r="AC1227" s="52">
        <v>1.2194</v>
      </c>
      <c r="AD1227" s="31">
        <f>省エネ計算フォーマット【EHP】!$T$162/100</f>
        <v>0</v>
      </c>
      <c r="AE1227" s="32">
        <f t="shared" si="37"/>
        <v>1.2190000000000001</v>
      </c>
    </row>
    <row r="1228" spans="20:31">
      <c r="T1228" s="73">
        <v>11</v>
      </c>
      <c r="U1228" s="73">
        <v>2005</v>
      </c>
      <c r="V1228" s="73" t="s">
        <v>20</v>
      </c>
      <c r="W1228" s="73" t="s">
        <v>606</v>
      </c>
      <c r="X1228" s="73" t="s">
        <v>618</v>
      </c>
      <c r="Y1228" s="28" t="str">
        <f t="shared" si="38"/>
        <v>112005暖房ビル用マルチ有り</v>
      </c>
      <c r="Z1228" s="51">
        <v>-0.56000000000000005</v>
      </c>
      <c r="AA1228" s="51">
        <v>1.56</v>
      </c>
      <c r="AB1228" s="52">
        <v>1.0330999999999999</v>
      </c>
      <c r="AC1228" s="52">
        <v>1.1617</v>
      </c>
      <c r="AD1228" s="31">
        <f>省エネ計算フォーマット【EHP】!$T$162/100</f>
        <v>0</v>
      </c>
      <c r="AE1228" s="32">
        <f t="shared" ref="AE1228:AE1291" si="39">ROUNDDOWN(IF(AD1228&gt;=0.25,Z1228*AD1228+AA1228,AB1228*AD1228+AC1228),3)</f>
        <v>1.161</v>
      </c>
    </row>
    <row r="1229" spans="20:31">
      <c r="T1229" s="73">
        <v>11</v>
      </c>
      <c r="U1229" s="73">
        <v>2005</v>
      </c>
      <c r="V1229" s="73" t="s">
        <v>20</v>
      </c>
      <c r="W1229" s="73" t="s">
        <v>607</v>
      </c>
      <c r="X1229" s="73" t="s">
        <v>618</v>
      </c>
      <c r="Y1229" s="28" t="str">
        <f t="shared" si="38"/>
        <v>112005暖房設備用有り</v>
      </c>
      <c r="Z1229" s="51">
        <v>-0.126</v>
      </c>
      <c r="AA1229" s="51">
        <v>1.1259999999999999</v>
      </c>
      <c r="AB1229" s="52">
        <v>1.0239</v>
      </c>
      <c r="AC1229" s="52">
        <v>0.83850000000000002</v>
      </c>
      <c r="AD1229" s="31">
        <f>省エネ計算フォーマット【EHP】!$T$162/100</f>
        <v>0</v>
      </c>
      <c r="AE1229" s="32">
        <f t="shared" si="39"/>
        <v>0.83799999999999997</v>
      </c>
    </row>
    <row r="1230" spans="20:31">
      <c r="T1230" s="73">
        <v>11</v>
      </c>
      <c r="U1230" s="73">
        <v>2005</v>
      </c>
      <c r="V1230" s="73" t="s">
        <v>20</v>
      </c>
      <c r="W1230" s="73" t="s">
        <v>612</v>
      </c>
      <c r="X1230" s="73" t="s">
        <v>702</v>
      </c>
      <c r="Y1230" s="28" t="str">
        <f t="shared" si="38"/>
        <v>112005暖房店舗用無し（一定速）</v>
      </c>
      <c r="Z1230" s="51">
        <v>0.25</v>
      </c>
      <c r="AA1230" s="51">
        <v>0.75</v>
      </c>
      <c r="AB1230" s="52">
        <v>0.25</v>
      </c>
      <c r="AC1230" s="52">
        <v>0.75</v>
      </c>
      <c r="AD1230" s="31">
        <f>省エネ計算フォーマット【EHP】!$T$162/100</f>
        <v>0</v>
      </c>
      <c r="AE1230" s="32">
        <f t="shared" si="39"/>
        <v>0.75</v>
      </c>
    </row>
    <row r="1231" spans="20:31">
      <c r="T1231" s="73">
        <v>11</v>
      </c>
      <c r="U1231" s="73">
        <v>2005</v>
      </c>
      <c r="V1231" s="73" t="s">
        <v>20</v>
      </c>
      <c r="W1231" s="73" t="s">
        <v>606</v>
      </c>
      <c r="X1231" s="73" t="s">
        <v>702</v>
      </c>
      <c r="Y1231" s="28" t="str">
        <f t="shared" si="38"/>
        <v>112005暖房ビル用マルチ無し（一定速）</v>
      </c>
      <c r="Z1231" s="51">
        <v>0.25</v>
      </c>
      <c r="AA1231" s="51">
        <v>0.75</v>
      </c>
      <c r="AB1231" s="52">
        <v>0.25</v>
      </c>
      <c r="AC1231" s="52">
        <v>0.75</v>
      </c>
      <c r="AD1231" s="31">
        <f>省エネ計算フォーマット【EHP】!$T$162/100</f>
        <v>0</v>
      </c>
      <c r="AE1231" s="32">
        <f t="shared" si="39"/>
        <v>0.75</v>
      </c>
    </row>
    <row r="1232" spans="20:31">
      <c r="T1232" s="73">
        <v>11</v>
      </c>
      <c r="U1232" s="73">
        <v>2005</v>
      </c>
      <c r="V1232" s="73" t="s">
        <v>20</v>
      </c>
      <c r="W1232" s="73" t="s">
        <v>607</v>
      </c>
      <c r="X1232" s="73" t="s">
        <v>702</v>
      </c>
      <c r="Y1232" s="28" t="str">
        <f t="shared" si="38"/>
        <v>112005暖房設備用無し（一定速）</v>
      </c>
      <c r="Z1232" s="51">
        <v>0.25</v>
      </c>
      <c r="AA1232" s="51">
        <v>0.75</v>
      </c>
      <c r="AB1232" s="52">
        <v>0.25</v>
      </c>
      <c r="AC1232" s="52">
        <v>0.75</v>
      </c>
      <c r="AD1232" s="31">
        <f>省エネ計算フォーマット【EHP】!$T$162/100</f>
        <v>0</v>
      </c>
      <c r="AE1232" s="32">
        <f t="shared" si="39"/>
        <v>0.75</v>
      </c>
    </row>
    <row r="1233" spans="20:31">
      <c r="T1233" s="73">
        <v>11</v>
      </c>
      <c r="U1233" s="73">
        <v>2010</v>
      </c>
      <c r="V1233" s="73" t="s">
        <v>19</v>
      </c>
      <c r="W1233" s="73" t="s">
        <v>612</v>
      </c>
      <c r="X1233" s="73" t="s">
        <v>618</v>
      </c>
      <c r="Y1233" s="28" t="str">
        <f t="shared" si="38"/>
        <v>112010冷房店舗用有り</v>
      </c>
      <c r="Z1233" s="51">
        <v>-1.1000000000000001</v>
      </c>
      <c r="AA1233" s="51">
        <v>2.1</v>
      </c>
      <c r="AB1233" s="52">
        <v>1.0511999999999999</v>
      </c>
      <c r="AC1233" s="52">
        <v>1.5622</v>
      </c>
      <c r="AD1233" s="31">
        <f>省エネ計算フォーマット【EHP】!$T$162/100</f>
        <v>0</v>
      </c>
      <c r="AE1233" s="32">
        <f t="shared" si="39"/>
        <v>1.5620000000000001</v>
      </c>
    </row>
    <row r="1234" spans="20:31">
      <c r="T1234" s="73">
        <v>11</v>
      </c>
      <c r="U1234" s="73">
        <v>2010</v>
      </c>
      <c r="V1234" s="73" t="s">
        <v>19</v>
      </c>
      <c r="W1234" s="73" t="s">
        <v>606</v>
      </c>
      <c r="X1234" s="73" t="s">
        <v>618</v>
      </c>
      <c r="Y1234" s="28" t="str">
        <f t="shared" si="38"/>
        <v>112010冷房ビル用マルチ有り</v>
      </c>
      <c r="Z1234" s="51">
        <v>-0.88</v>
      </c>
      <c r="AA1234" s="51">
        <v>1.88</v>
      </c>
      <c r="AB1234" s="52">
        <v>1.0548999999999999</v>
      </c>
      <c r="AC1234" s="52">
        <v>1.3963000000000001</v>
      </c>
      <c r="AD1234" s="31">
        <f>省エネ計算フォーマット【EHP】!$T$162/100</f>
        <v>0</v>
      </c>
      <c r="AE1234" s="32">
        <f t="shared" si="39"/>
        <v>1.3959999999999999</v>
      </c>
    </row>
    <row r="1235" spans="20:31">
      <c r="T1235" s="73">
        <v>11</v>
      </c>
      <c r="U1235" s="73">
        <v>2010</v>
      </c>
      <c r="V1235" s="73" t="s">
        <v>19</v>
      </c>
      <c r="W1235" s="73" t="s">
        <v>607</v>
      </c>
      <c r="X1235" s="73" t="s">
        <v>618</v>
      </c>
      <c r="Y1235" s="28" t="str">
        <f t="shared" si="38"/>
        <v>112010冷房設備用有り</v>
      </c>
      <c r="Z1235" s="51">
        <v>-0.26</v>
      </c>
      <c r="AA1235" s="51">
        <v>1.26</v>
      </c>
      <c r="AB1235" s="52">
        <v>1.1929000000000001</v>
      </c>
      <c r="AC1235" s="52">
        <v>0.89680000000000004</v>
      </c>
      <c r="AD1235" s="31">
        <f>省エネ計算フォーマット【EHP】!$T$162/100</f>
        <v>0</v>
      </c>
      <c r="AE1235" s="32">
        <f t="shared" si="39"/>
        <v>0.89600000000000002</v>
      </c>
    </row>
    <row r="1236" spans="20:31">
      <c r="T1236" s="73">
        <v>11</v>
      </c>
      <c r="U1236" s="73">
        <v>2010</v>
      </c>
      <c r="V1236" s="73" t="s">
        <v>19</v>
      </c>
      <c r="W1236" s="73" t="s">
        <v>612</v>
      </c>
      <c r="X1236" s="73" t="s">
        <v>702</v>
      </c>
      <c r="Y1236" s="28" t="str">
        <f t="shared" si="38"/>
        <v>112010冷房店舗用無し（一定速）</v>
      </c>
      <c r="Z1236" s="51">
        <v>0.25</v>
      </c>
      <c r="AA1236" s="51">
        <v>0.75</v>
      </c>
      <c r="AB1236" s="52">
        <v>0.25</v>
      </c>
      <c r="AC1236" s="52">
        <v>0.75</v>
      </c>
      <c r="AD1236" s="31">
        <f>省エネ計算フォーマット【EHP】!$T$162/100</f>
        <v>0</v>
      </c>
      <c r="AE1236" s="32">
        <f t="shared" si="39"/>
        <v>0.75</v>
      </c>
    </row>
    <row r="1237" spans="20:31">
      <c r="T1237" s="73">
        <v>11</v>
      </c>
      <c r="U1237" s="73">
        <v>2010</v>
      </c>
      <c r="V1237" s="73" t="s">
        <v>19</v>
      </c>
      <c r="W1237" s="73" t="s">
        <v>606</v>
      </c>
      <c r="X1237" s="73" t="s">
        <v>702</v>
      </c>
      <c r="Y1237" s="28" t="str">
        <f t="shared" si="38"/>
        <v>112010冷房ビル用マルチ無し（一定速）</v>
      </c>
      <c r="Z1237" s="51">
        <v>0.25</v>
      </c>
      <c r="AA1237" s="51">
        <v>0.75</v>
      </c>
      <c r="AB1237" s="52">
        <v>0.25</v>
      </c>
      <c r="AC1237" s="52">
        <v>0.75</v>
      </c>
      <c r="AD1237" s="31">
        <f>省エネ計算フォーマット【EHP】!$T$162/100</f>
        <v>0</v>
      </c>
      <c r="AE1237" s="32">
        <f t="shared" si="39"/>
        <v>0.75</v>
      </c>
    </row>
    <row r="1238" spans="20:31">
      <c r="T1238" s="73">
        <v>11</v>
      </c>
      <c r="U1238" s="73">
        <v>2010</v>
      </c>
      <c r="V1238" s="73" t="s">
        <v>19</v>
      </c>
      <c r="W1238" s="73" t="s">
        <v>607</v>
      </c>
      <c r="X1238" s="73" t="s">
        <v>702</v>
      </c>
      <c r="Y1238" s="28" t="str">
        <f t="shared" si="38"/>
        <v>112010冷房設備用無し（一定速）</v>
      </c>
      <c r="Z1238" s="51">
        <v>0.25</v>
      </c>
      <c r="AA1238" s="51">
        <v>0.75</v>
      </c>
      <c r="AB1238" s="52">
        <v>0.25</v>
      </c>
      <c r="AC1238" s="52">
        <v>0.75</v>
      </c>
      <c r="AD1238" s="31">
        <f>省エネ計算フォーマット【EHP】!$T$162/100</f>
        <v>0</v>
      </c>
      <c r="AE1238" s="32">
        <f t="shared" si="39"/>
        <v>0.75</v>
      </c>
    </row>
    <row r="1239" spans="20:31">
      <c r="T1239" s="73">
        <v>11</v>
      </c>
      <c r="U1239" s="73">
        <v>2010</v>
      </c>
      <c r="V1239" s="73" t="s">
        <v>20</v>
      </c>
      <c r="W1239" s="73" t="s">
        <v>612</v>
      </c>
      <c r="X1239" s="73" t="s">
        <v>618</v>
      </c>
      <c r="Y1239" s="28" t="str">
        <f t="shared" si="38"/>
        <v>112010暖房店舗用有り</v>
      </c>
      <c r="Z1239" s="51">
        <v>-0.72</v>
      </c>
      <c r="AA1239" s="51">
        <v>1.72</v>
      </c>
      <c r="AB1239" s="52">
        <v>1.0757000000000001</v>
      </c>
      <c r="AC1239" s="52">
        <v>1.2710999999999999</v>
      </c>
      <c r="AD1239" s="31">
        <f>省エネ計算フォーマット【EHP】!$T$162/100</f>
        <v>0</v>
      </c>
      <c r="AE1239" s="32">
        <f t="shared" si="39"/>
        <v>1.2709999999999999</v>
      </c>
    </row>
    <row r="1240" spans="20:31">
      <c r="T1240" s="73">
        <v>11</v>
      </c>
      <c r="U1240" s="73">
        <v>2010</v>
      </c>
      <c r="V1240" s="73" t="s">
        <v>20</v>
      </c>
      <c r="W1240" s="73" t="s">
        <v>606</v>
      </c>
      <c r="X1240" s="73" t="s">
        <v>618</v>
      </c>
      <c r="Y1240" s="28" t="str">
        <f t="shared" si="38"/>
        <v>112010暖房ビル用マルチ有り</v>
      </c>
      <c r="Z1240" s="51">
        <v>-0.7</v>
      </c>
      <c r="AA1240" s="51">
        <v>1.7</v>
      </c>
      <c r="AB1240" s="52">
        <v>1.036</v>
      </c>
      <c r="AC1240" s="52">
        <v>1.266</v>
      </c>
      <c r="AD1240" s="31">
        <f>省エネ計算フォーマット【EHP】!$T$162/100</f>
        <v>0</v>
      </c>
      <c r="AE1240" s="32">
        <f t="shared" si="39"/>
        <v>1.266</v>
      </c>
    </row>
    <row r="1241" spans="20:31">
      <c r="T1241" s="73">
        <v>11</v>
      </c>
      <c r="U1241" s="73">
        <v>2010</v>
      </c>
      <c r="V1241" s="73" t="s">
        <v>20</v>
      </c>
      <c r="W1241" s="73" t="s">
        <v>607</v>
      </c>
      <c r="X1241" s="73" t="s">
        <v>618</v>
      </c>
      <c r="Y1241" s="28" t="str">
        <f t="shared" si="38"/>
        <v>112010暖房設備用有り</v>
      </c>
      <c r="Z1241" s="51">
        <v>-0.26</v>
      </c>
      <c r="AA1241" s="51">
        <v>1.26</v>
      </c>
      <c r="AB1241" s="52">
        <v>0.82779999999999998</v>
      </c>
      <c r="AC1241" s="52">
        <v>0.98809999999999998</v>
      </c>
      <c r="AD1241" s="31">
        <f>省エネ計算フォーマット【EHP】!$T$162/100</f>
        <v>0</v>
      </c>
      <c r="AE1241" s="32">
        <f t="shared" si="39"/>
        <v>0.98799999999999999</v>
      </c>
    </row>
    <row r="1242" spans="20:31">
      <c r="T1242" s="73">
        <v>11</v>
      </c>
      <c r="U1242" s="73">
        <v>2010</v>
      </c>
      <c r="V1242" s="73" t="s">
        <v>20</v>
      </c>
      <c r="W1242" s="73" t="s">
        <v>612</v>
      </c>
      <c r="X1242" s="73" t="s">
        <v>702</v>
      </c>
      <c r="Y1242" s="28" t="str">
        <f t="shared" si="38"/>
        <v>112010暖房店舗用無し（一定速）</v>
      </c>
      <c r="Z1242" s="51">
        <v>0.25</v>
      </c>
      <c r="AA1242" s="51">
        <v>0.75</v>
      </c>
      <c r="AB1242" s="52">
        <v>0.25</v>
      </c>
      <c r="AC1242" s="52">
        <v>0.75</v>
      </c>
      <c r="AD1242" s="31">
        <f>省エネ計算フォーマット【EHP】!$T$162/100</f>
        <v>0</v>
      </c>
      <c r="AE1242" s="32">
        <f t="shared" si="39"/>
        <v>0.75</v>
      </c>
    </row>
    <row r="1243" spans="20:31">
      <c r="T1243" s="73">
        <v>11</v>
      </c>
      <c r="U1243" s="73">
        <v>2010</v>
      </c>
      <c r="V1243" s="73" t="s">
        <v>20</v>
      </c>
      <c r="W1243" s="73" t="s">
        <v>606</v>
      </c>
      <c r="X1243" s="73" t="s">
        <v>702</v>
      </c>
      <c r="Y1243" s="28" t="str">
        <f t="shared" si="38"/>
        <v>112010暖房ビル用マルチ無し（一定速）</v>
      </c>
      <c r="Z1243" s="51">
        <v>0.25</v>
      </c>
      <c r="AA1243" s="51">
        <v>0.75</v>
      </c>
      <c r="AB1243" s="52">
        <v>0.25</v>
      </c>
      <c r="AC1243" s="52">
        <v>0.75</v>
      </c>
      <c r="AD1243" s="31">
        <f>省エネ計算フォーマット【EHP】!$T$162/100</f>
        <v>0</v>
      </c>
      <c r="AE1243" s="32">
        <f t="shared" si="39"/>
        <v>0.75</v>
      </c>
    </row>
    <row r="1244" spans="20:31">
      <c r="T1244" s="73">
        <v>11</v>
      </c>
      <c r="U1244" s="73">
        <v>2010</v>
      </c>
      <c r="V1244" s="73" t="s">
        <v>20</v>
      </c>
      <c r="W1244" s="73" t="s">
        <v>607</v>
      </c>
      <c r="X1244" s="73" t="s">
        <v>702</v>
      </c>
      <c r="Y1244" s="28" t="str">
        <f t="shared" si="38"/>
        <v>112010暖房設備用無し（一定速）</v>
      </c>
      <c r="Z1244" s="63">
        <v>0.25</v>
      </c>
      <c r="AA1244" s="63">
        <v>0.75</v>
      </c>
      <c r="AB1244" s="64">
        <v>0.25</v>
      </c>
      <c r="AC1244" s="64">
        <v>0.75</v>
      </c>
      <c r="AD1244" s="31">
        <f>省エネ計算フォーマット【EHP】!$T$162/100</f>
        <v>0</v>
      </c>
      <c r="AE1244" s="32">
        <f t="shared" si="39"/>
        <v>0.75</v>
      </c>
    </row>
    <row r="1245" spans="20:31">
      <c r="T1245" s="76">
        <v>11</v>
      </c>
      <c r="U1245" s="76">
        <v>2011</v>
      </c>
      <c r="V1245" s="76" t="s">
        <v>19</v>
      </c>
      <c r="W1245" s="76" t="s">
        <v>612</v>
      </c>
      <c r="X1245" s="76" t="s">
        <v>618</v>
      </c>
      <c r="Y1245" s="55" t="str">
        <f t="shared" si="38"/>
        <v>112011冷房店舗用有り</v>
      </c>
      <c r="Z1245" s="56">
        <v>-1.1200000000000001</v>
      </c>
      <c r="AA1245" s="56">
        <v>2.12</v>
      </c>
      <c r="AB1245" s="57">
        <v>1.0517000000000001</v>
      </c>
      <c r="AC1245" s="57">
        <v>1.5770999999999999</v>
      </c>
      <c r="AD1245" s="31">
        <f>省エネ計算フォーマット【EHP】!$T$162/100</f>
        <v>0</v>
      </c>
      <c r="AE1245" s="37">
        <f t="shared" si="39"/>
        <v>1.577</v>
      </c>
    </row>
    <row r="1246" spans="20:31">
      <c r="T1246" s="76">
        <v>11</v>
      </c>
      <c r="U1246" s="76">
        <v>2011</v>
      </c>
      <c r="V1246" s="76" t="s">
        <v>19</v>
      </c>
      <c r="W1246" s="76" t="s">
        <v>606</v>
      </c>
      <c r="X1246" s="76" t="s">
        <v>618</v>
      </c>
      <c r="Y1246" s="55" t="str">
        <f t="shared" si="38"/>
        <v>112011冷房ビル用マルチ有り</v>
      </c>
      <c r="Z1246" s="56">
        <v>-1</v>
      </c>
      <c r="AA1246" s="56">
        <v>2</v>
      </c>
      <c r="AB1246" s="57">
        <v>1.0584</v>
      </c>
      <c r="AC1246" s="57">
        <v>1.4854000000000001</v>
      </c>
      <c r="AD1246" s="31">
        <f>省エネ計算フォーマット【EHP】!$T$162/100</f>
        <v>0</v>
      </c>
      <c r="AE1246" s="37">
        <f t="shared" si="39"/>
        <v>1.4850000000000001</v>
      </c>
    </row>
    <row r="1247" spans="20:31">
      <c r="T1247" s="76">
        <v>11</v>
      </c>
      <c r="U1247" s="76">
        <v>2011</v>
      </c>
      <c r="V1247" s="76" t="s">
        <v>19</v>
      </c>
      <c r="W1247" s="76" t="s">
        <v>607</v>
      </c>
      <c r="X1247" s="76" t="s">
        <v>618</v>
      </c>
      <c r="Y1247" s="55" t="str">
        <f t="shared" si="38"/>
        <v>112011冷房設備用有り</v>
      </c>
      <c r="Z1247" s="56">
        <v>-0.22</v>
      </c>
      <c r="AA1247" s="56">
        <v>1.22</v>
      </c>
      <c r="AB1247" s="57">
        <v>1.0356000000000001</v>
      </c>
      <c r="AC1247" s="57">
        <v>0.90610000000000002</v>
      </c>
      <c r="AD1247" s="31">
        <f>省エネ計算フォーマット【EHP】!$T$162/100</f>
        <v>0</v>
      </c>
      <c r="AE1247" s="37">
        <f t="shared" si="39"/>
        <v>0.90600000000000003</v>
      </c>
    </row>
    <row r="1248" spans="20:31">
      <c r="T1248" s="76">
        <v>11</v>
      </c>
      <c r="U1248" s="76">
        <v>2011</v>
      </c>
      <c r="V1248" s="76" t="s">
        <v>19</v>
      </c>
      <c r="W1248" s="76" t="s">
        <v>612</v>
      </c>
      <c r="X1248" s="76" t="s">
        <v>702</v>
      </c>
      <c r="Y1248" s="55" t="str">
        <f t="shared" si="38"/>
        <v>112011冷房店舗用無し（一定速）</v>
      </c>
      <c r="Z1248" s="56">
        <v>0.25</v>
      </c>
      <c r="AA1248" s="56">
        <v>0.75</v>
      </c>
      <c r="AB1248" s="57">
        <v>0.25</v>
      </c>
      <c r="AC1248" s="57">
        <v>0.75</v>
      </c>
      <c r="AD1248" s="31">
        <f>省エネ計算フォーマット【EHP】!$T$162/100</f>
        <v>0</v>
      </c>
      <c r="AE1248" s="37">
        <f t="shared" si="39"/>
        <v>0.75</v>
      </c>
    </row>
    <row r="1249" spans="20:31">
      <c r="T1249" s="76">
        <v>11</v>
      </c>
      <c r="U1249" s="76">
        <v>2011</v>
      </c>
      <c r="V1249" s="76" t="s">
        <v>19</v>
      </c>
      <c r="W1249" s="76" t="s">
        <v>606</v>
      </c>
      <c r="X1249" s="76" t="s">
        <v>702</v>
      </c>
      <c r="Y1249" s="55" t="str">
        <f t="shared" si="38"/>
        <v>112011冷房ビル用マルチ無し（一定速）</v>
      </c>
      <c r="Z1249" s="56">
        <v>0.25</v>
      </c>
      <c r="AA1249" s="56">
        <v>0.75</v>
      </c>
      <c r="AB1249" s="57">
        <v>0.25</v>
      </c>
      <c r="AC1249" s="57">
        <v>0.75</v>
      </c>
      <c r="AD1249" s="31">
        <f>省エネ計算フォーマット【EHP】!$T$162/100</f>
        <v>0</v>
      </c>
      <c r="AE1249" s="37">
        <f t="shared" si="39"/>
        <v>0.75</v>
      </c>
    </row>
    <row r="1250" spans="20:31">
      <c r="T1250" s="76">
        <v>11</v>
      </c>
      <c r="U1250" s="76">
        <v>2011</v>
      </c>
      <c r="V1250" s="76" t="s">
        <v>19</v>
      </c>
      <c r="W1250" s="76" t="s">
        <v>607</v>
      </c>
      <c r="X1250" s="76" t="s">
        <v>702</v>
      </c>
      <c r="Y1250" s="55" t="str">
        <f t="shared" si="38"/>
        <v>112011冷房設備用無し（一定速）</v>
      </c>
      <c r="Z1250" s="56">
        <v>0.25</v>
      </c>
      <c r="AA1250" s="56">
        <v>0.75</v>
      </c>
      <c r="AB1250" s="57">
        <v>0.25</v>
      </c>
      <c r="AC1250" s="57">
        <v>0.75</v>
      </c>
      <c r="AD1250" s="31">
        <f>省エネ計算フォーマット【EHP】!$T$162/100</f>
        <v>0</v>
      </c>
      <c r="AE1250" s="37">
        <f t="shared" si="39"/>
        <v>0.75</v>
      </c>
    </row>
    <row r="1251" spans="20:31">
      <c r="T1251" s="76">
        <v>11</v>
      </c>
      <c r="U1251" s="76">
        <v>2011</v>
      </c>
      <c r="V1251" s="76" t="s">
        <v>20</v>
      </c>
      <c r="W1251" s="76" t="s">
        <v>612</v>
      </c>
      <c r="X1251" s="76" t="s">
        <v>618</v>
      </c>
      <c r="Y1251" s="55" t="str">
        <f t="shared" si="38"/>
        <v>112011暖房店舗用有り</v>
      </c>
      <c r="Z1251" s="56">
        <v>-0.76</v>
      </c>
      <c r="AA1251" s="56">
        <v>1.76</v>
      </c>
      <c r="AB1251" s="57">
        <v>1.0773999999999999</v>
      </c>
      <c r="AC1251" s="57">
        <v>1.3006</v>
      </c>
      <c r="AD1251" s="31">
        <f>省エネ計算フォーマット【EHP】!$T$162/100</f>
        <v>0</v>
      </c>
      <c r="AE1251" s="37">
        <f t="shared" si="39"/>
        <v>1.3</v>
      </c>
    </row>
    <row r="1252" spans="20:31">
      <c r="T1252" s="76">
        <v>11</v>
      </c>
      <c r="U1252" s="76">
        <v>2011</v>
      </c>
      <c r="V1252" s="76" t="s">
        <v>20</v>
      </c>
      <c r="W1252" s="76" t="s">
        <v>606</v>
      </c>
      <c r="X1252" s="76" t="s">
        <v>618</v>
      </c>
      <c r="Y1252" s="55" t="str">
        <f t="shared" si="38"/>
        <v>112011暖房ビル用マルチ有り</v>
      </c>
      <c r="Z1252" s="56">
        <v>-0.78</v>
      </c>
      <c r="AA1252" s="56">
        <v>1.78</v>
      </c>
      <c r="AB1252" s="57">
        <v>1.0377000000000001</v>
      </c>
      <c r="AC1252" s="57">
        <v>1.3255999999999999</v>
      </c>
      <c r="AD1252" s="31">
        <f>省エネ計算フォーマット【EHP】!$T$162/100</f>
        <v>0</v>
      </c>
      <c r="AE1252" s="37">
        <f t="shared" si="39"/>
        <v>1.325</v>
      </c>
    </row>
    <row r="1253" spans="20:31">
      <c r="T1253" s="76">
        <v>11</v>
      </c>
      <c r="U1253" s="76">
        <v>2011</v>
      </c>
      <c r="V1253" s="76" t="s">
        <v>20</v>
      </c>
      <c r="W1253" s="76" t="s">
        <v>607</v>
      </c>
      <c r="X1253" s="76" t="s">
        <v>618</v>
      </c>
      <c r="Y1253" s="55" t="str">
        <f t="shared" si="38"/>
        <v>112011暖房設備用有り</v>
      </c>
      <c r="Z1253" s="56">
        <v>-0.26</v>
      </c>
      <c r="AA1253" s="56">
        <v>1.26</v>
      </c>
      <c r="AB1253" s="57">
        <v>1.0266999999999999</v>
      </c>
      <c r="AC1253" s="57">
        <v>0.93830000000000002</v>
      </c>
      <c r="AD1253" s="31">
        <f>省エネ計算フォーマット【EHP】!$T$162/100</f>
        <v>0</v>
      </c>
      <c r="AE1253" s="37">
        <f t="shared" si="39"/>
        <v>0.93799999999999994</v>
      </c>
    </row>
    <row r="1254" spans="20:31">
      <c r="T1254" s="76">
        <v>11</v>
      </c>
      <c r="U1254" s="76">
        <v>2011</v>
      </c>
      <c r="V1254" s="76" t="s">
        <v>20</v>
      </c>
      <c r="W1254" s="76" t="s">
        <v>612</v>
      </c>
      <c r="X1254" s="76" t="s">
        <v>702</v>
      </c>
      <c r="Y1254" s="55" t="str">
        <f t="shared" si="38"/>
        <v>112011暖房店舗用無し（一定速）</v>
      </c>
      <c r="Z1254" s="56">
        <v>0.25</v>
      </c>
      <c r="AA1254" s="56">
        <v>0.75</v>
      </c>
      <c r="AB1254" s="57">
        <v>0.25</v>
      </c>
      <c r="AC1254" s="57">
        <v>0.75</v>
      </c>
      <c r="AD1254" s="31">
        <f>省エネ計算フォーマット【EHP】!$T$162/100</f>
        <v>0</v>
      </c>
      <c r="AE1254" s="37">
        <f t="shared" si="39"/>
        <v>0.75</v>
      </c>
    </row>
    <row r="1255" spans="20:31">
      <c r="T1255" s="76">
        <v>11</v>
      </c>
      <c r="U1255" s="76">
        <v>2011</v>
      </c>
      <c r="V1255" s="76" t="s">
        <v>20</v>
      </c>
      <c r="W1255" s="76" t="s">
        <v>606</v>
      </c>
      <c r="X1255" s="76" t="s">
        <v>702</v>
      </c>
      <c r="Y1255" s="55" t="str">
        <f t="shared" si="38"/>
        <v>112011暖房ビル用マルチ無し（一定速）</v>
      </c>
      <c r="Z1255" s="56">
        <v>0.25</v>
      </c>
      <c r="AA1255" s="56">
        <v>0.75</v>
      </c>
      <c r="AB1255" s="57">
        <v>0.25</v>
      </c>
      <c r="AC1255" s="57">
        <v>0.75</v>
      </c>
      <c r="AD1255" s="31">
        <f>省エネ計算フォーマット【EHP】!$T$162/100</f>
        <v>0</v>
      </c>
      <c r="AE1255" s="37">
        <f t="shared" si="39"/>
        <v>0.75</v>
      </c>
    </row>
    <row r="1256" spans="20:31">
      <c r="T1256" s="76">
        <v>11</v>
      </c>
      <c r="U1256" s="76">
        <v>2011</v>
      </c>
      <c r="V1256" s="76" t="s">
        <v>20</v>
      </c>
      <c r="W1256" s="76" t="s">
        <v>607</v>
      </c>
      <c r="X1256" s="76" t="s">
        <v>702</v>
      </c>
      <c r="Y1256" s="55" t="str">
        <f t="shared" si="38"/>
        <v>112011暖房設備用無し（一定速）</v>
      </c>
      <c r="Z1256" s="65">
        <v>0.25</v>
      </c>
      <c r="AA1256" s="65">
        <v>0.75</v>
      </c>
      <c r="AB1256" s="66">
        <v>0.25</v>
      </c>
      <c r="AC1256" s="66">
        <v>0.75</v>
      </c>
      <c r="AD1256" s="31">
        <f>省エネ計算フォーマット【EHP】!$T$162/100</f>
        <v>0</v>
      </c>
      <c r="AE1256" s="37">
        <f t="shared" si="39"/>
        <v>0.75</v>
      </c>
    </row>
    <row r="1257" spans="20:31">
      <c r="T1257" s="76">
        <v>11</v>
      </c>
      <c r="U1257" s="76">
        <v>2012</v>
      </c>
      <c r="V1257" s="76" t="s">
        <v>19</v>
      </c>
      <c r="W1257" s="76" t="s">
        <v>612</v>
      </c>
      <c r="X1257" s="76" t="s">
        <v>618</v>
      </c>
      <c r="Y1257" s="55" t="str">
        <f t="shared" si="38"/>
        <v>112012冷房店舗用有り</v>
      </c>
      <c r="Z1257" s="67">
        <v>-1.36</v>
      </c>
      <c r="AA1257" s="67">
        <v>2.36</v>
      </c>
      <c r="AB1257" s="68">
        <v>1.0576000000000001</v>
      </c>
      <c r="AC1257" s="68">
        <v>1.7556</v>
      </c>
      <c r="AD1257" s="31">
        <f>省エネ計算フォーマット【EHP】!$T$162/100</f>
        <v>0</v>
      </c>
      <c r="AE1257" s="37">
        <f t="shared" si="39"/>
        <v>1.7549999999999999</v>
      </c>
    </row>
    <row r="1258" spans="20:31">
      <c r="T1258" s="76">
        <v>11</v>
      </c>
      <c r="U1258" s="76">
        <v>2012</v>
      </c>
      <c r="V1258" s="76" t="s">
        <v>19</v>
      </c>
      <c r="W1258" s="76" t="s">
        <v>606</v>
      </c>
      <c r="X1258" s="76" t="s">
        <v>618</v>
      </c>
      <c r="Y1258" s="55" t="str">
        <f t="shared" si="38"/>
        <v>112012冷房ビル用マルチ有り</v>
      </c>
      <c r="Z1258" s="56">
        <v>-1.1399999999999999</v>
      </c>
      <c r="AA1258" s="56">
        <v>2.14</v>
      </c>
      <c r="AB1258" s="57">
        <v>1.0625</v>
      </c>
      <c r="AC1258" s="57">
        <v>1.5893999999999999</v>
      </c>
      <c r="AD1258" s="31">
        <f>省エネ計算フォーマット【EHP】!$T$162/100</f>
        <v>0</v>
      </c>
      <c r="AE1258" s="37">
        <f t="shared" si="39"/>
        <v>1.589</v>
      </c>
    </row>
    <row r="1259" spans="20:31">
      <c r="T1259" s="76">
        <v>11</v>
      </c>
      <c r="U1259" s="76">
        <v>2012</v>
      </c>
      <c r="V1259" s="76" t="s">
        <v>19</v>
      </c>
      <c r="W1259" s="76" t="s">
        <v>607</v>
      </c>
      <c r="X1259" s="76" t="s">
        <v>618</v>
      </c>
      <c r="Y1259" s="55" t="str">
        <f t="shared" si="38"/>
        <v>112012冷房設備用有り</v>
      </c>
      <c r="Z1259" s="56">
        <v>-0.26</v>
      </c>
      <c r="AA1259" s="56">
        <v>1.26</v>
      </c>
      <c r="AB1259" s="57">
        <v>1.0367999999999999</v>
      </c>
      <c r="AC1259" s="57">
        <v>0.93579999999999997</v>
      </c>
      <c r="AD1259" s="31">
        <f>省エネ計算フォーマット【EHP】!$T$162/100</f>
        <v>0</v>
      </c>
      <c r="AE1259" s="37">
        <f t="shared" si="39"/>
        <v>0.93500000000000005</v>
      </c>
    </row>
    <row r="1260" spans="20:31">
      <c r="T1260" s="76">
        <v>11</v>
      </c>
      <c r="U1260" s="76">
        <v>2012</v>
      </c>
      <c r="V1260" s="76" t="s">
        <v>19</v>
      </c>
      <c r="W1260" s="76" t="s">
        <v>612</v>
      </c>
      <c r="X1260" s="76" t="s">
        <v>702</v>
      </c>
      <c r="Y1260" s="55" t="str">
        <f t="shared" si="38"/>
        <v>112012冷房店舗用無し（一定速）</v>
      </c>
      <c r="Z1260" s="56">
        <v>0.25</v>
      </c>
      <c r="AA1260" s="56">
        <v>0.75</v>
      </c>
      <c r="AB1260" s="57">
        <v>0.25</v>
      </c>
      <c r="AC1260" s="57">
        <v>0.75</v>
      </c>
      <c r="AD1260" s="31">
        <f>省エネ計算フォーマット【EHP】!$T$162/100</f>
        <v>0</v>
      </c>
      <c r="AE1260" s="37">
        <f t="shared" si="39"/>
        <v>0.75</v>
      </c>
    </row>
    <row r="1261" spans="20:31">
      <c r="T1261" s="76">
        <v>11</v>
      </c>
      <c r="U1261" s="76">
        <v>2012</v>
      </c>
      <c r="V1261" s="76" t="s">
        <v>19</v>
      </c>
      <c r="W1261" s="76" t="s">
        <v>606</v>
      </c>
      <c r="X1261" s="76" t="s">
        <v>702</v>
      </c>
      <c r="Y1261" s="55" t="str">
        <f t="shared" si="38"/>
        <v>112012冷房ビル用マルチ無し（一定速）</v>
      </c>
      <c r="Z1261" s="56">
        <v>0.25</v>
      </c>
      <c r="AA1261" s="56">
        <v>0.75</v>
      </c>
      <c r="AB1261" s="57">
        <v>0.25</v>
      </c>
      <c r="AC1261" s="57">
        <v>0.75</v>
      </c>
      <c r="AD1261" s="31">
        <f>省エネ計算フォーマット【EHP】!$T$162/100</f>
        <v>0</v>
      </c>
      <c r="AE1261" s="37">
        <f t="shared" si="39"/>
        <v>0.75</v>
      </c>
    </row>
    <row r="1262" spans="20:31">
      <c r="T1262" s="76">
        <v>11</v>
      </c>
      <c r="U1262" s="76">
        <v>2012</v>
      </c>
      <c r="V1262" s="76" t="s">
        <v>19</v>
      </c>
      <c r="W1262" s="76" t="s">
        <v>607</v>
      </c>
      <c r="X1262" s="76" t="s">
        <v>702</v>
      </c>
      <c r="Y1262" s="55" t="str">
        <f t="shared" si="38"/>
        <v>112012冷房設備用無し（一定速）</v>
      </c>
      <c r="Z1262" s="56">
        <v>0.25</v>
      </c>
      <c r="AA1262" s="56">
        <v>0.75</v>
      </c>
      <c r="AB1262" s="57">
        <v>0.25</v>
      </c>
      <c r="AC1262" s="57">
        <v>0.75</v>
      </c>
      <c r="AD1262" s="31">
        <f>省エネ計算フォーマット【EHP】!$T$162/100</f>
        <v>0</v>
      </c>
      <c r="AE1262" s="37">
        <f t="shared" si="39"/>
        <v>0.75</v>
      </c>
    </row>
    <row r="1263" spans="20:31">
      <c r="T1263" s="76">
        <v>11</v>
      </c>
      <c r="U1263" s="76">
        <v>2012</v>
      </c>
      <c r="V1263" s="76" t="s">
        <v>20</v>
      </c>
      <c r="W1263" s="76" t="s">
        <v>612</v>
      </c>
      <c r="X1263" s="76" t="s">
        <v>618</v>
      </c>
      <c r="Y1263" s="55" t="str">
        <f t="shared" si="38"/>
        <v>112012暖房店舗用有り</v>
      </c>
      <c r="Z1263" s="56">
        <v>-0.82</v>
      </c>
      <c r="AA1263" s="56">
        <v>1.82</v>
      </c>
      <c r="AB1263" s="57">
        <v>1.0801000000000001</v>
      </c>
      <c r="AC1263" s="57">
        <v>1.345</v>
      </c>
      <c r="AD1263" s="31">
        <f>省エネ計算フォーマット【EHP】!$T$162/100</f>
        <v>0</v>
      </c>
      <c r="AE1263" s="37">
        <f t="shared" si="39"/>
        <v>1.345</v>
      </c>
    </row>
    <row r="1264" spans="20:31">
      <c r="T1264" s="76">
        <v>11</v>
      </c>
      <c r="U1264" s="76">
        <v>2012</v>
      </c>
      <c r="V1264" s="76" t="s">
        <v>20</v>
      </c>
      <c r="W1264" s="76" t="s">
        <v>606</v>
      </c>
      <c r="X1264" s="76" t="s">
        <v>618</v>
      </c>
      <c r="Y1264" s="55" t="str">
        <f t="shared" si="38"/>
        <v>112012暖房ビル用マルチ有り</v>
      </c>
      <c r="Z1264" s="56">
        <v>-0.98</v>
      </c>
      <c r="AA1264" s="56">
        <v>1.98</v>
      </c>
      <c r="AB1264" s="57">
        <v>1.042</v>
      </c>
      <c r="AC1264" s="57">
        <v>1.4744999999999999</v>
      </c>
      <c r="AD1264" s="31">
        <f>省エネ計算フォーマット【EHP】!$T$162/100</f>
        <v>0</v>
      </c>
      <c r="AE1264" s="37">
        <f t="shared" si="39"/>
        <v>1.474</v>
      </c>
    </row>
    <row r="1265" spans="20:31">
      <c r="T1265" s="76">
        <v>11</v>
      </c>
      <c r="U1265" s="76">
        <v>2012</v>
      </c>
      <c r="V1265" s="76" t="s">
        <v>20</v>
      </c>
      <c r="W1265" s="76" t="s">
        <v>607</v>
      </c>
      <c r="X1265" s="76" t="s">
        <v>618</v>
      </c>
      <c r="Y1265" s="55" t="str">
        <f t="shared" si="38"/>
        <v>112012暖房設備用有り</v>
      </c>
      <c r="Z1265" s="56">
        <v>-0.26</v>
      </c>
      <c r="AA1265" s="56">
        <v>1.26</v>
      </c>
      <c r="AB1265" s="57">
        <v>1.0266999999999999</v>
      </c>
      <c r="AC1265" s="57">
        <v>0.93830000000000002</v>
      </c>
      <c r="AD1265" s="31">
        <f>省エネ計算フォーマット【EHP】!$T$162/100</f>
        <v>0</v>
      </c>
      <c r="AE1265" s="37">
        <f t="shared" si="39"/>
        <v>0.93799999999999994</v>
      </c>
    </row>
    <row r="1266" spans="20:31">
      <c r="T1266" s="76">
        <v>11</v>
      </c>
      <c r="U1266" s="76">
        <v>2012</v>
      </c>
      <c r="V1266" s="76" t="s">
        <v>20</v>
      </c>
      <c r="W1266" s="76" t="s">
        <v>612</v>
      </c>
      <c r="X1266" s="76" t="s">
        <v>702</v>
      </c>
      <c r="Y1266" s="55" t="str">
        <f t="shared" si="38"/>
        <v>112012暖房店舗用無し（一定速）</v>
      </c>
      <c r="Z1266" s="56">
        <v>0.25</v>
      </c>
      <c r="AA1266" s="56">
        <v>0.75</v>
      </c>
      <c r="AB1266" s="57">
        <v>0.25</v>
      </c>
      <c r="AC1266" s="57">
        <v>0.75</v>
      </c>
      <c r="AD1266" s="31">
        <f>省エネ計算フォーマット【EHP】!$T$162/100</f>
        <v>0</v>
      </c>
      <c r="AE1266" s="37">
        <f t="shared" si="39"/>
        <v>0.75</v>
      </c>
    </row>
    <row r="1267" spans="20:31">
      <c r="T1267" s="76">
        <v>11</v>
      </c>
      <c r="U1267" s="76">
        <v>2012</v>
      </c>
      <c r="V1267" s="76" t="s">
        <v>20</v>
      </c>
      <c r="W1267" s="76" t="s">
        <v>606</v>
      </c>
      <c r="X1267" s="76" t="s">
        <v>702</v>
      </c>
      <c r="Y1267" s="55" t="str">
        <f t="shared" si="38"/>
        <v>112012暖房ビル用マルチ無し（一定速）</v>
      </c>
      <c r="Z1267" s="56">
        <v>0.25</v>
      </c>
      <c r="AA1267" s="56">
        <v>0.75</v>
      </c>
      <c r="AB1267" s="57">
        <v>0.25</v>
      </c>
      <c r="AC1267" s="57">
        <v>0.75</v>
      </c>
      <c r="AD1267" s="31">
        <f>省エネ計算フォーマット【EHP】!$T$162/100</f>
        <v>0</v>
      </c>
      <c r="AE1267" s="37">
        <f t="shared" si="39"/>
        <v>0.75</v>
      </c>
    </row>
    <row r="1268" spans="20:31">
      <c r="T1268" s="76">
        <v>11</v>
      </c>
      <c r="U1268" s="76">
        <v>2012</v>
      </c>
      <c r="V1268" s="76" t="s">
        <v>20</v>
      </c>
      <c r="W1268" s="76" t="s">
        <v>607</v>
      </c>
      <c r="X1268" s="76" t="s">
        <v>702</v>
      </c>
      <c r="Y1268" s="55" t="str">
        <f t="shared" si="38"/>
        <v>112012暖房設備用無し（一定速）</v>
      </c>
      <c r="Z1268" s="69">
        <v>0.25</v>
      </c>
      <c r="AA1268" s="69">
        <v>0.75</v>
      </c>
      <c r="AB1268" s="70">
        <v>0.25</v>
      </c>
      <c r="AC1268" s="70">
        <v>0.75</v>
      </c>
      <c r="AD1268" s="31">
        <f>省エネ計算フォーマット【EHP】!$T$162/100</f>
        <v>0</v>
      </c>
      <c r="AE1268" s="37">
        <f t="shared" si="39"/>
        <v>0.75</v>
      </c>
    </row>
    <row r="1269" spans="20:31">
      <c r="T1269" s="76">
        <v>11</v>
      </c>
      <c r="U1269" s="76">
        <v>2013</v>
      </c>
      <c r="V1269" s="76" t="s">
        <v>19</v>
      </c>
      <c r="W1269" s="76" t="s">
        <v>612</v>
      </c>
      <c r="X1269" s="76" t="s">
        <v>618</v>
      </c>
      <c r="Y1269" s="55" t="str">
        <f t="shared" si="38"/>
        <v>112013冷房店舗用有り</v>
      </c>
      <c r="Z1269" s="56">
        <v>-1.5</v>
      </c>
      <c r="AA1269" s="56">
        <v>2.5</v>
      </c>
      <c r="AB1269" s="57">
        <v>1.0609999999999999</v>
      </c>
      <c r="AC1269" s="57">
        <v>1.8597999999999999</v>
      </c>
      <c r="AD1269" s="31">
        <f>省エネ計算フォーマット【EHP】!$T$162/100</f>
        <v>0</v>
      </c>
      <c r="AE1269" s="37">
        <f t="shared" si="39"/>
        <v>1.859</v>
      </c>
    </row>
    <row r="1270" spans="20:31">
      <c r="T1270" s="76">
        <v>11</v>
      </c>
      <c r="U1270" s="76">
        <v>2013</v>
      </c>
      <c r="V1270" s="76" t="s">
        <v>19</v>
      </c>
      <c r="W1270" s="76" t="s">
        <v>606</v>
      </c>
      <c r="X1270" s="76" t="s">
        <v>618</v>
      </c>
      <c r="Y1270" s="55" t="str">
        <f t="shared" si="38"/>
        <v>112013冷房ビル用マルチ有り</v>
      </c>
      <c r="Z1270" s="56">
        <v>-1.1399999999999999</v>
      </c>
      <c r="AA1270" s="56">
        <v>2.14</v>
      </c>
      <c r="AB1270" s="57">
        <v>1.0625</v>
      </c>
      <c r="AC1270" s="57">
        <v>1.5893999999999999</v>
      </c>
      <c r="AD1270" s="31">
        <f>省エネ計算フォーマット【EHP】!$T$162/100</f>
        <v>0</v>
      </c>
      <c r="AE1270" s="37">
        <f t="shared" si="39"/>
        <v>1.589</v>
      </c>
    </row>
    <row r="1271" spans="20:31">
      <c r="T1271" s="76">
        <v>11</v>
      </c>
      <c r="U1271" s="76">
        <v>2013</v>
      </c>
      <c r="V1271" s="76" t="s">
        <v>19</v>
      </c>
      <c r="W1271" s="76" t="s">
        <v>607</v>
      </c>
      <c r="X1271" s="76" t="s">
        <v>618</v>
      </c>
      <c r="Y1271" s="55" t="str">
        <f t="shared" si="38"/>
        <v>112013冷房設備用有り</v>
      </c>
      <c r="Z1271" s="56">
        <v>-0.26</v>
      </c>
      <c r="AA1271" s="56">
        <v>1.26</v>
      </c>
      <c r="AB1271" s="57">
        <v>1.0367999999999999</v>
      </c>
      <c r="AC1271" s="57">
        <v>0.93579999999999997</v>
      </c>
      <c r="AD1271" s="31">
        <f>省エネ計算フォーマット【EHP】!$T$162/100</f>
        <v>0</v>
      </c>
      <c r="AE1271" s="37">
        <f t="shared" si="39"/>
        <v>0.93500000000000005</v>
      </c>
    </row>
    <row r="1272" spans="20:31">
      <c r="T1272" s="76">
        <v>11</v>
      </c>
      <c r="U1272" s="76">
        <v>2013</v>
      </c>
      <c r="V1272" s="76" t="s">
        <v>19</v>
      </c>
      <c r="W1272" s="76" t="s">
        <v>612</v>
      </c>
      <c r="X1272" s="76" t="s">
        <v>702</v>
      </c>
      <c r="Y1272" s="55" t="str">
        <f t="shared" si="38"/>
        <v>112013冷房店舗用無し（一定速）</v>
      </c>
      <c r="Z1272" s="56">
        <v>0.25</v>
      </c>
      <c r="AA1272" s="56">
        <v>0.75</v>
      </c>
      <c r="AB1272" s="57">
        <v>0.25</v>
      </c>
      <c r="AC1272" s="57">
        <v>0.75</v>
      </c>
      <c r="AD1272" s="31">
        <f>省エネ計算フォーマット【EHP】!$T$162/100</f>
        <v>0</v>
      </c>
      <c r="AE1272" s="37">
        <f t="shared" si="39"/>
        <v>0.75</v>
      </c>
    </row>
    <row r="1273" spans="20:31">
      <c r="T1273" s="76">
        <v>11</v>
      </c>
      <c r="U1273" s="76">
        <v>2013</v>
      </c>
      <c r="V1273" s="76" t="s">
        <v>19</v>
      </c>
      <c r="W1273" s="76" t="s">
        <v>606</v>
      </c>
      <c r="X1273" s="76" t="s">
        <v>702</v>
      </c>
      <c r="Y1273" s="55" t="str">
        <f t="shared" si="38"/>
        <v>112013冷房ビル用マルチ無し（一定速）</v>
      </c>
      <c r="Z1273" s="56">
        <v>0.25</v>
      </c>
      <c r="AA1273" s="56">
        <v>0.75</v>
      </c>
      <c r="AB1273" s="57">
        <v>0.25</v>
      </c>
      <c r="AC1273" s="57">
        <v>0.75</v>
      </c>
      <c r="AD1273" s="31">
        <f>省エネ計算フォーマット【EHP】!$T$162/100</f>
        <v>0</v>
      </c>
      <c r="AE1273" s="37">
        <f t="shared" si="39"/>
        <v>0.75</v>
      </c>
    </row>
    <row r="1274" spans="20:31">
      <c r="T1274" s="76">
        <v>11</v>
      </c>
      <c r="U1274" s="76">
        <v>2013</v>
      </c>
      <c r="V1274" s="76" t="s">
        <v>19</v>
      </c>
      <c r="W1274" s="76" t="s">
        <v>607</v>
      </c>
      <c r="X1274" s="76" t="s">
        <v>702</v>
      </c>
      <c r="Y1274" s="55" t="str">
        <f t="shared" si="38"/>
        <v>112013冷房設備用無し（一定速）</v>
      </c>
      <c r="Z1274" s="56">
        <v>0.25</v>
      </c>
      <c r="AA1274" s="56">
        <v>0.75</v>
      </c>
      <c r="AB1274" s="57">
        <v>0.25</v>
      </c>
      <c r="AC1274" s="57">
        <v>0.75</v>
      </c>
      <c r="AD1274" s="31">
        <f>省エネ計算フォーマット【EHP】!$T$162/100</f>
        <v>0</v>
      </c>
      <c r="AE1274" s="37">
        <f t="shared" si="39"/>
        <v>0.75</v>
      </c>
    </row>
    <row r="1275" spans="20:31">
      <c r="T1275" s="76">
        <v>11</v>
      </c>
      <c r="U1275" s="76">
        <v>2013</v>
      </c>
      <c r="V1275" s="76" t="s">
        <v>20</v>
      </c>
      <c r="W1275" s="76" t="s">
        <v>612</v>
      </c>
      <c r="X1275" s="76" t="s">
        <v>618</v>
      </c>
      <c r="Y1275" s="55" t="str">
        <f t="shared" si="38"/>
        <v>112013暖房店舗用有り</v>
      </c>
      <c r="Z1275" s="56">
        <v>-0.94</v>
      </c>
      <c r="AA1275" s="56">
        <v>1.94</v>
      </c>
      <c r="AB1275" s="57">
        <v>1.0853999999999999</v>
      </c>
      <c r="AC1275" s="57">
        <v>1.4337</v>
      </c>
      <c r="AD1275" s="31">
        <f>省エネ計算フォーマット【EHP】!$T$162/100</f>
        <v>0</v>
      </c>
      <c r="AE1275" s="37">
        <f t="shared" si="39"/>
        <v>1.4330000000000001</v>
      </c>
    </row>
    <row r="1276" spans="20:31">
      <c r="T1276" s="76">
        <v>11</v>
      </c>
      <c r="U1276" s="76">
        <v>2013</v>
      </c>
      <c r="V1276" s="76" t="s">
        <v>20</v>
      </c>
      <c r="W1276" s="76" t="s">
        <v>606</v>
      </c>
      <c r="X1276" s="76" t="s">
        <v>618</v>
      </c>
      <c r="Y1276" s="55" t="str">
        <f t="shared" si="38"/>
        <v>112013暖房ビル用マルチ有り</v>
      </c>
      <c r="Z1276" s="56">
        <v>-0.98</v>
      </c>
      <c r="AA1276" s="56">
        <v>1.98</v>
      </c>
      <c r="AB1276" s="57">
        <v>1.042</v>
      </c>
      <c r="AC1276" s="57">
        <v>1.4744999999999999</v>
      </c>
      <c r="AD1276" s="31">
        <f>省エネ計算フォーマット【EHP】!$T$162/100</f>
        <v>0</v>
      </c>
      <c r="AE1276" s="37">
        <f t="shared" si="39"/>
        <v>1.474</v>
      </c>
    </row>
    <row r="1277" spans="20:31">
      <c r="T1277" s="76">
        <v>11</v>
      </c>
      <c r="U1277" s="76">
        <v>2013</v>
      </c>
      <c r="V1277" s="76" t="s">
        <v>20</v>
      </c>
      <c r="W1277" s="76" t="s">
        <v>607</v>
      </c>
      <c r="X1277" s="76" t="s">
        <v>618</v>
      </c>
      <c r="Y1277" s="55" t="str">
        <f t="shared" si="38"/>
        <v>112013暖房設備用有り</v>
      </c>
      <c r="Z1277" s="56">
        <v>-0.32</v>
      </c>
      <c r="AA1277" s="56">
        <v>1.32</v>
      </c>
      <c r="AB1277" s="57">
        <v>1.028</v>
      </c>
      <c r="AC1277" s="57">
        <v>0.98299999999999998</v>
      </c>
      <c r="AD1277" s="31">
        <f>省エネ計算フォーマット【EHP】!$T$162/100</f>
        <v>0</v>
      </c>
      <c r="AE1277" s="37">
        <f t="shared" si="39"/>
        <v>0.98299999999999998</v>
      </c>
    </row>
    <row r="1278" spans="20:31">
      <c r="T1278" s="76">
        <v>11</v>
      </c>
      <c r="U1278" s="76">
        <v>2013</v>
      </c>
      <c r="V1278" s="76" t="s">
        <v>20</v>
      </c>
      <c r="W1278" s="76" t="s">
        <v>612</v>
      </c>
      <c r="X1278" s="76" t="s">
        <v>702</v>
      </c>
      <c r="Y1278" s="55" t="str">
        <f t="shared" si="38"/>
        <v>112013暖房店舗用無し（一定速）</v>
      </c>
      <c r="Z1278" s="56">
        <v>0.25</v>
      </c>
      <c r="AA1278" s="56">
        <v>0.75</v>
      </c>
      <c r="AB1278" s="57">
        <v>0.25</v>
      </c>
      <c r="AC1278" s="57">
        <v>0.75</v>
      </c>
      <c r="AD1278" s="31">
        <f>省エネ計算フォーマット【EHP】!$T$162/100</f>
        <v>0</v>
      </c>
      <c r="AE1278" s="37">
        <f t="shared" si="39"/>
        <v>0.75</v>
      </c>
    </row>
    <row r="1279" spans="20:31">
      <c r="T1279" s="76">
        <v>11</v>
      </c>
      <c r="U1279" s="76">
        <v>2013</v>
      </c>
      <c r="V1279" s="76" t="s">
        <v>20</v>
      </c>
      <c r="W1279" s="76" t="s">
        <v>606</v>
      </c>
      <c r="X1279" s="76" t="s">
        <v>702</v>
      </c>
      <c r="Y1279" s="55" t="str">
        <f t="shared" si="38"/>
        <v>112013暖房ビル用マルチ無し（一定速）</v>
      </c>
      <c r="Z1279" s="56">
        <v>0.25</v>
      </c>
      <c r="AA1279" s="56">
        <v>0.75</v>
      </c>
      <c r="AB1279" s="57">
        <v>0.25</v>
      </c>
      <c r="AC1279" s="57">
        <v>0.75</v>
      </c>
      <c r="AD1279" s="31">
        <f>省エネ計算フォーマット【EHP】!$T$162/100</f>
        <v>0</v>
      </c>
      <c r="AE1279" s="37">
        <f t="shared" si="39"/>
        <v>0.75</v>
      </c>
    </row>
    <row r="1280" spans="20:31">
      <c r="T1280" s="76">
        <v>11</v>
      </c>
      <c r="U1280" s="76">
        <v>2013</v>
      </c>
      <c r="V1280" s="76" t="s">
        <v>20</v>
      </c>
      <c r="W1280" s="76" t="s">
        <v>607</v>
      </c>
      <c r="X1280" s="76" t="s">
        <v>702</v>
      </c>
      <c r="Y1280" s="55" t="str">
        <f t="shared" si="38"/>
        <v>112013暖房設備用無し（一定速）</v>
      </c>
      <c r="Z1280" s="56">
        <v>0.25</v>
      </c>
      <c r="AA1280" s="56">
        <v>0.75</v>
      </c>
      <c r="AB1280" s="57">
        <v>0.25</v>
      </c>
      <c r="AC1280" s="57">
        <v>0.75</v>
      </c>
      <c r="AD1280" s="31">
        <f>省エネ計算フォーマット【EHP】!$T$162/100</f>
        <v>0</v>
      </c>
      <c r="AE1280" s="37">
        <f t="shared" si="39"/>
        <v>0.75</v>
      </c>
    </row>
    <row r="1281" spans="20:31">
      <c r="T1281" s="76">
        <v>11</v>
      </c>
      <c r="U1281" s="76">
        <v>2014</v>
      </c>
      <c r="V1281" s="76" t="s">
        <v>19</v>
      </c>
      <c r="W1281" s="76" t="s">
        <v>612</v>
      </c>
      <c r="X1281" s="76" t="s">
        <v>618</v>
      </c>
      <c r="Y1281" s="55" t="str">
        <f t="shared" si="38"/>
        <v>112014冷房店舗用有り</v>
      </c>
      <c r="Z1281" s="56">
        <v>-1.46</v>
      </c>
      <c r="AA1281" s="56">
        <v>2.46</v>
      </c>
      <c r="AB1281" s="57">
        <v>1.06</v>
      </c>
      <c r="AC1281" s="57">
        <v>1.83</v>
      </c>
      <c r="AD1281" s="31">
        <f>省エネ計算フォーマット【EHP】!$T$162/100</f>
        <v>0</v>
      </c>
      <c r="AE1281" s="37">
        <f t="shared" si="39"/>
        <v>1.83</v>
      </c>
    </row>
    <row r="1282" spans="20:31">
      <c r="T1282" s="76">
        <v>11</v>
      </c>
      <c r="U1282" s="76">
        <v>2014</v>
      </c>
      <c r="V1282" s="76" t="s">
        <v>19</v>
      </c>
      <c r="W1282" s="76" t="s">
        <v>606</v>
      </c>
      <c r="X1282" s="76" t="s">
        <v>618</v>
      </c>
      <c r="Y1282" s="55" t="str">
        <f t="shared" si="38"/>
        <v>112014冷房ビル用マルチ有り</v>
      </c>
      <c r="Z1282" s="56">
        <v>-1.52</v>
      </c>
      <c r="AA1282" s="56">
        <v>2.52</v>
      </c>
      <c r="AB1282" s="57">
        <v>1.0736000000000001</v>
      </c>
      <c r="AC1282" s="57">
        <v>1.8715999999999999</v>
      </c>
      <c r="AD1282" s="31">
        <f>省エネ計算フォーマット【EHP】!$T$162/100</f>
        <v>0</v>
      </c>
      <c r="AE1282" s="37">
        <f t="shared" si="39"/>
        <v>1.871</v>
      </c>
    </row>
    <row r="1283" spans="20:31">
      <c r="T1283" s="76">
        <v>11</v>
      </c>
      <c r="U1283" s="76">
        <v>2014</v>
      </c>
      <c r="V1283" s="76" t="s">
        <v>19</v>
      </c>
      <c r="W1283" s="76" t="s">
        <v>607</v>
      </c>
      <c r="X1283" s="76" t="s">
        <v>618</v>
      </c>
      <c r="Y1283" s="55" t="str">
        <f t="shared" si="38"/>
        <v>112014冷房設備用有り</v>
      </c>
      <c r="Z1283" s="56">
        <v>-0.32</v>
      </c>
      <c r="AA1283" s="56">
        <v>1.32</v>
      </c>
      <c r="AB1283" s="57">
        <v>1.0385</v>
      </c>
      <c r="AC1283" s="57">
        <v>0.98040000000000005</v>
      </c>
      <c r="AD1283" s="31">
        <f>省エネ計算フォーマット【EHP】!$T$162/100</f>
        <v>0</v>
      </c>
      <c r="AE1283" s="37">
        <f t="shared" si="39"/>
        <v>0.98</v>
      </c>
    </row>
    <row r="1284" spans="20:31">
      <c r="T1284" s="76">
        <v>11</v>
      </c>
      <c r="U1284" s="76">
        <v>2014</v>
      </c>
      <c r="V1284" s="76" t="s">
        <v>19</v>
      </c>
      <c r="W1284" s="76" t="s">
        <v>612</v>
      </c>
      <c r="X1284" s="76" t="s">
        <v>702</v>
      </c>
      <c r="Y1284" s="55" t="str">
        <f t="shared" si="38"/>
        <v>112014冷房店舗用無し（一定速）</v>
      </c>
      <c r="Z1284" s="56">
        <v>0.25</v>
      </c>
      <c r="AA1284" s="56">
        <v>0.75</v>
      </c>
      <c r="AB1284" s="57">
        <v>0.25</v>
      </c>
      <c r="AC1284" s="57">
        <v>0.75</v>
      </c>
      <c r="AD1284" s="31">
        <f>省エネ計算フォーマット【EHP】!$T$162/100</f>
        <v>0</v>
      </c>
      <c r="AE1284" s="37">
        <f t="shared" si="39"/>
        <v>0.75</v>
      </c>
    </row>
    <row r="1285" spans="20:31">
      <c r="T1285" s="76">
        <v>11</v>
      </c>
      <c r="U1285" s="76">
        <v>2014</v>
      </c>
      <c r="V1285" s="76" t="s">
        <v>19</v>
      </c>
      <c r="W1285" s="76" t="s">
        <v>606</v>
      </c>
      <c r="X1285" s="76" t="s">
        <v>702</v>
      </c>
      <c r="Y1285" s="55" t="str">
        <f t="shared" si="38"/>
        <v>112014冷房ビル用マルチ無し（一定速）</v>
      </c>
      <c r="Z1285" s="56">
        <v>0.25</v>
      </c>
      <c r="AA1285" s="56">
        <v>0.75</v>
      </c>
      <c r="AB1285" s="57">
        <v>0.25</v>
      </c>
      <c r="AC1285" s="57">
        <v>0.75</v>
      </c>
      <c r="AD1285" s="31">
        <f>省エネ計算フォーマット【EHP】!$T$162/100</f>
        <v>0</v>
      </c>
      <c r="AE1285" s="37">
        <f t="shared" si="39"/>
        <v>0.75</v>
      </c>
    </row>
    <row r="1286" spans="20:31">
      <c r="T1286" s="76">
        <v>11</v>
      </c>
      <c r="U1286" s="76">
        <v>2014</v>
      </c>
      <c r="V1286" s="76" t="s">
        <v>19</v>
      </c>
      <c r="W1286" s="76" t="s">
        <v>607</v>
      </c>
      <c r="X1286" s="76" t="s">
        <v>702</v>
      </c>
      <c r="Y1286" s="55" t="str">
        <f t="shared" si="38"/>
        <v>112014冷房設備用無し（一定速）</v>
      </c>
      <c r="Z1286" s="56">
        <v>0.25</v>
      </c>
      <c r="AA1286" s="56">
        <v>0.75</v>
      </c>
      <c r="AB1286" s="57">
        <v>0.25</v>
      </c>
      <c r="AC1286" s="57">
        <v>0.75</v>
      </c>
      <c r="AD1286" s="31">
        <f>省エネ計算フォーマット【EHP】!$T$162/100</f>
        <v>0</v>
      </c>
      <c r="AE1286" s="37">
        <f t="shared" si="39"/>
        <v>0.75</v>
      </c>
    </row>
    <row r="1287" spans="20:31">
      <c r="T1287" s="76">
        <v>11</v>
      </c>
      <c r="U1287" s="76">
        <v>2014</v>
      </c>
      <c r="V1287" s="76" t="s">
        <v>20</v>
      </c>
      <c r="W1287" s="76" t="s">
        <v>612</v>
      </c>
      <c r="X1287" s="76" t="s">
        <v>618</v>
      </c>
      <c r="Y1287" s="55" t="str">
        <f t="shared" si="38"/>
        <v>112014暖房店舗用有り</v>
      </c>
      <c r="Z1287" s="56">
        <v>-0.94</v>
      </c>
      <c r="AA1287" s="56">
        <v>1.94</v>
      </c>
      <c r="AB1287" s="57">
        <v>1.0853999999999999</v>
      </c>
      <c r="AC1287" s="57">
        <v>1.4337</v>
      </c>
      <c r="AD1287" s="31">
        <f>省エネ計算フォーマット【EHP】!$T$162/100</f>
        <v>0</v>
      </c>
      <c r="AE1287" s="37">
        <f t="shared" si="39"/>
        <v>1.4330000000000001</v>
      </c>
    </row>
    <row r="1288" spans="20:31">
      <c r="T1288" s="76">
        <v>11</v>
      </c>
      <c r="U1288" s="76">
        <v>2014</v>
      </c>
      <c r="V1288" s="76" t="s">
        <v>20</v>
      </c>
      <c r="W1288" s="76" t="s">
        <v>606</v>
      </c>
      <c r="X1288" s="76" t="s">
        <v>618</v>
      </c>
      <c r="Y1288" s="55" t="str">
        <f t="shared" si="38"/>
        <v>112014暖房ビル用マルチ有り</v>
      </c>
      <c r="Z1288" s="56">
        <v>-0.96</v>
      </c>
      <c r="AA1288" s="56">
        <v>1.96</v>
      </c>
      <c r="AB1288" s="57">
        <v>1.0416000000000001</v>
      </c>
      <c r="AC1288" s="57">
        <v>1.4596</v>
      </c>
      <c r="AD1288" s="31">
        <f>省エネ計算フォーマット【EHP】!$T$162/100</f>
        <v>0</v>
      </c>
      <c r="AE1288" s="37">
        <f t="shared" si="39"/>
        <v>1.4590000000000001</v>
      </c>
    </row>
    <row r="1289" spans="20:31">
      <c r="T1289" s="76">
        <v>11</v>
      </c>
      <c r="U1289" s="76">
        <v>2014</v>
      </c>
      <c r="V1289" s="76" t="s">
        <v>20</v>
      </c>
      <c r="W1289" s="76" t="s">
        <v>607</v>
      </c>
      <c r="X1289" s="76" t="s">
        <v>618</v>
      </c>
      <c r="Y1289" s="55" t="str">
        <f t="shared" si="38"/>
        <v>112014暖房設備用有り</v>
      </c>
      <c r="Z1289" s="56">
        <v>-0.36</v>
      </c>
      <c r="AA1289" s="56">
        <v>1.36</v>
      </c>
      <c r="AB1289" s="57">
        <v>1.0287999999999999</v>
      </c>
      <c r="AC1289" s="57">
        <v>1.0127999999999999</v>
      </c>
      <c r="AD1289" s="31">
        <f>省エネ計算フォーマット【EHP】!$T$162/100</f>
        <v>0</v>
      </c>
      <c r="AE1289" s="37">
        <f t="shared" si="39"/>
        <v>1.012</v>
      </c>
    </row>
    <row r="1290" spans="20:31">
      <c r="T1290" s="76">
        <v>11</v>
      </c>
      <c r="U1290" s="76">
        <v>2014</v>
      </c>
      <c r="V1290" s="76" t="s">
        <v>20</v>
      </c>
      <c r="W1290" s="76" t="s">
        <v>612</v>
      </c>
      <c r="X1290" s="76" t="s">
        <v>702</v>
      </c>
      <c r="Y1290" s="55" t="str">
        <f t="shared" ref="Y1290:Y1353" si="40">T1290&amp;U1290&amp;V1290&amp;W1290&amp;X1290</f>
        <v>112014暖房店舗用無し（一定速）</v>
      </c>
      <c r="Z1290" s="56">
        <v>0.25</v>
      </c>
      <c r="AA1290" s="56">
        <v>0.75</v>
      </c>
      <c r="AB1290" s="57">
        <v>0.25</v>
      </c>
      <c r="AC1290" s="57">
        <v>0.75</v>
      </c>
      <c r="AD1290" s="31">
        <f>省エネ計算フォーマット【EHP】!$T$162/100</f>
        <v>0</v>
      </c>
      <c r="AE1290" s="37">
        <f t="shared" si="39"/>
        <v>0.75</v>
      </c>
    </row>
    <row r="1291" spans="20:31">
      <c r="T1291" s="76">
        <v>11</v>
      </c>
      <c r="U1291" s="76">
        <v>2014</v>
      </c>
      <c r="V1291" s="76" t="s">
        <v>20</v>
      </c>
      <c r="W1291" s="76" t="s">
        <v>606</v>
      </c>
      <c r="X1291" s="76" t="s">
        <v>702</v>
      </c>
      <c r="Y1291" s="55" t="str">
        <f t="shared" si="40"/>
        <v>112014暖房ビル用マルチ無し（一定速）</v>
      </c>
      <c r="Z1291" s="56">
        <v>0.25</v>
      </c>
      <c r="AA1291" s="56">
        <v>0.75</v>
      </c>
      <c r="AB1291" s="57">
        <v>0.25</v>
      </c>
      <c r="AC1291" s="57">
        <v>0.75</v>
      </c>
      <c r="AD1291" s="31">
        <f>省エネ計算フォーマット【EHP】!$T$162/100</f>
        <v>0</v>
      </c>
      <c r="AE1291" s="37">
        <f t="shared" si="39"/>
        <v>0.75</v>
      </c>
    </row>
    <row r="1292" spans="20:31">
      <c r="T1292" s="76">
        <v>11</v>
      </c>
      <c r="U1292" s="76">
        <v>2014</v>
      </c>
      <c r="V1292" s="76" t="s">
        <v>20</v>
      </c>
      <c r="W1292" s="76" t="s">
        <v>607</v>
      </c>
      <c r="X1292" s="76" t="s">
        <v>702</v>
      </c>
      <c r="Y1292" s="55" t="str">
        <f t="shared" si="40"/>
        <v>112014暖房設備用無し（一定速）</v>
      </c>
      <c r="Z1292" s="56">
        <v>0.25</v>
      </c>
      <c r="AA1292" s="56">
        <v>0.75</v>
      </c>
      <c r="AB1292" s="57">
        <v>0.25</v>
      </c>
      <c r="AC1292" s="57">
        <v>0.75</v>
      </c>
      <c r="AD1292" s="31">
        <f>省エネ計算フォーマット【EHP】!$T$162/100</f>
        <v>0</v>
      </c>
      <c r="AE1292" s="37">
        <f t="shared" ref="AE1292:AE1355" si="41">ROUNDDOWN(IF(AD1292&gt;=0.25,Z1292*AD1292+AA1292,AB1292*AD1292+AC1292),3)</f>
        <v>0.75</v>
      </c>
    </row>
    <row r="1293" spans="20:31">
      <c r="T1293" s="73">
        <v>11</v>
      </c>
      <c r="U1293" s="73">
        <v>2015</v>
      </c>
      <c r="V1293" s="73" t="s">
        <v>19</v>
      </c>
      <c r="W1293" s="73" t="s">
        <v>612</v>
      </c>
      <c r="X1293" s="73" t="s">
        <v>618</v>
      </c>
      <c r="Y1293" s="28" t="str">
        <f t="shared" si="40"/>
        <v>112015冷房店舗用有り</v>
      </c>
      <c r="Z1293" s="71">
        <v>-1.38</v>
      </c>
      <c r="AA1293" s="71">
        <v>2.38</v>
      </c>
      <c r="AB1293" s="72">
        <v>1.0581</v>
      </c>
      <c r="AC1293" s="72">
        <v>1.7705</v>
      </c>
      <c r="AD1293" s="31">
        <f>省エネ計算フォーマット【EHP】!$T$162/100</f>
        <v>0</v>
      </c>
      <c r="AE1293" s="32">
        <f t="shared" si="41"/>
        <v>1.77</v>
      </c>
    </row>
    <row r="1294" spans="20:31">
      <c r="T1294" s="73">
        <v>11</v>
      </c>
      <c r="U1294" s="73">
        <v>2015</v>
      </c>
      <c r="V1294" s="73" t="s">
        <v>19</v>
      </c>
      <c r="W1294" s="73" t="s">
        <v>606</v>
      </c>
      <c r="X1294" s="73" t="s">
        <v>618</v>
      </c>
      <c r="Y1294" s="28" t="str">
        <f t="shared" si="40"/>
        <v>112015冷房ビル用マルチ有り</v>
      </c>
      <c r="Z1294" s="51">
        <v>-1.5740000000000001</v>
      </c>
      <c r="AA1294" s="51">
        <v>2.5739999999999998</v>
      </c>
      <c r="AB1294" s="52">
        <v>1.0751999999999999</v>
      </c>
      <c r="AC1294" s="52">
        <v>1.9117</v>
      </c>
      <c r="AD1294" s="31">
        <f>省エネ計算フォーマット【EHP】!$T$162/100</f>
        <v>0</v>
      </c>
      <c r="AE1294" s="32">
        <f t="shared" si="41"/>
        <v>1.911</v>
      </c>
    </row>
    <row r="1295" spans="20:31">
      <c r="T1295" s="73">
        <v>11</v>
      </c>
      <c r="U1295" s="73">
        <v>2015</v>
      </c>
      <c r="V1295" s="73" t="s">
        <v>19</v>
      </c>
      <c r="W1295" s="73" t="s">
        <v>607</v>
      </c>
      <c r="X1295" s="73" t="s">
        <v>618</v>
      </c>
      <c r="Y1295" s="28" t="str">
        <f t="shared" si="40"/>
        <v>112015冷房設備用有り</v>
      </c>
      <c r="Z1295" s="51">
        <v>-0.62</v>
      </c>
      <c r="AA1295" s="51">
        <v>1.62</v>
      </c>
      <c r="AB1295" s="52">
        <v>1.0472999999999999</v>
      </c>
      <c r="AC1295" s="52">
        <v>1.2032</v>
      </c>
      <c r="AD1295" s="31">
        <f>省エネ計算フォーマット【EHP】!$T$162/100</f>
        <v>0</v>
      </c>
      <c r="AE1295" s="32">
        <f t="shared" si="41"/>
        <v>1.2030000000000001</v>
      </c>
    </row>
    <row r="1296" spans="20:31">
      <c r="T1296" s="73">
        <v>11</v>
      </c>
      <c r="U1296" s="73">
        <v>2015</v>
      </c>
      <c r="V1296" s="73" t="s">
        <v>19</v>
      </c>
      <c r="W1296" s="73" t="s">
        <v>612</v>
      </c>
      <c r="X1296" s="73" t="s">
        <v>702</v>
      </c>
      <c r="Y1296" s="28" t="str">
        <f t="shared" si="40"/>
        <v>112015冷房店舗用無し（一定速）</v>
      </c>
      <c r="Z1296" s="51">
        <v>0.25</v>
      </c>
      <c r="AA1296" s="51">
        <v>0.75</v>
      </c>
      <c r="AB1296" s="52">
        <v>0.25</v>
      </c>
      <c r="AC1296" s="52">
        <v>0.75</v>
      </c>
      <c r="AD1296" s="31">
        <f>省エネ計算フォーマット【EHP】!$T$162/100</f>
        <v>0</v>
      </c>
      <c r="AE1296" s="32">
        <f t="shared" si="41"/>
        <v>0.75</v>
      </c>
    </row>
    <row r="1297" spans="20:31">
      <c r="T1297" s="73">
        <v>11</v>
      </c>
      <c r="U1297" s="73">
        <v>2015</v>
      </c>
      <c r="V1297" s="73" t="s">
        <v>19</v>
      </c>
      <c r="W1297" s="73" t="s">
        <v>606</v>
      </c>
      <c r="X1297" s="73" t="s">
        <v>702</v>
      </c>
      <c r="Y1297" s="28" t="str">
        <f t="shared" si="40"/>
        <v>112015冷房ビル用マルチ無し（一定速）</v>
      </c>
      <c r="Z1297" s="51">
        <v>0.25</v>
      </c>
      <c r="AA1297" s="51">
        <v>0.75</v>
      </c>
      <c r="AB1297" s="52">
        <v>0.25</v>
      </c>
      <c r="AC1297" s="52">
        <v>0.75</v>
      </c>
      <c r="AD1297" s="31">
        <f>省エネ計算フォーマット【EHP】!$T$162/100</f>
        <v>0</v>
      </c>
      <c r="AE1297" s="32">
        <f t="shared" si="41"/>
        <v>0.75</v>
      </c>
    </row>
    <row r="1298" spans="20:31">
      <c r="T1298" s="73">
        <v>11</v>
      </c>
      <c r="U1298" s="73">
        <v>2015</v>
      </c>
      <c r="V1298" s="73" t="s">
        <v>19</v>
      </c>
      <c r="W1298" s="73" t="s">
        <v>607</v>
      </c>
      <c r="X1298" s="73" t="s">
        <v>702</v>
      </c>
      <c r="Y1298" s="28" t="str">
        <f t="shared" si="40"/>
        <v>112015冷房設備用無し（一定速）</v>
      </c>
      <c r="Z1298" s="51">
        <v>0.25</v>
      </c>
      <c r="AA1298" s="51">
        <v>0.75</v>
      </c>
      <c r="AB1298" s="52">
        <v>0.25</v>
      </c>
      <c r="AC1298" s="52">
        <v>0.75</v>
      </c>
      <c r="AD1298" s="31">
        <f>省エネ計算フォーマット【EHP】!$T$162/100</f>
        <v>0</v>
      </c>
      <c r="AE1298" s="32">
        <f t="shared" si="41"/>
        <v>0.75</v>
      </c>
    </row>
    <row r="1299" spans="20:31">
      <c r="T1299" s="73">
        <v>11</v>
      </c>
      <c r="U1299" s="73">
        <v>2015</v>
      </c>
      <c r="V1299" s="73" t="s">
        <v>20</v>
      </c>
      <c r="W1299" s="73" t="s">
        <v>612</v>
      </c>
      <c r="X1299" s="73" t="s">
        <v>618</v>
      </c>
      <c r="Y1299" s="28" t="str">
        <f t="shared" si="40"/>
        <v>112015暖房店舗用有り</v>
      </c>
      <c r="Z1299" s="51">
        <v>-0.97</v>
      </c>
      <c r="AA1299" s="51">
        <v>1.97</v>
      </c>
      <c r="AB1299" s="52">
        <v>1.0867</v>
      </c>
      <c r="AC1299" s="52">
        <v>1.4558</v>
      </c>
      <c r="AD1299" s="31">
        <f>省エネ計算フォーマット【EHP】!$T$162/100</f>
        <v>0</v>
      </c>
      <c r="AE1299" s="32">
        <f t="shared" si="41"/>
        <v>1.4550000000000001</v>
      </c>
    </row>
    <row r="1300" spans="20:31">
      <c r="T1300" s="73">
        <v>11</v>
      </c>
      <c r="U1300" s="73">
        <v>2015</v>
      </c>
      <c r="V1300" s="73" t="s">
        <v>20</v>
      </c>
      <c r="W1300" s="73" t="s">
        <v>606</v>
      </c>
      <c r="X1300" s="73" t="s">
        <v>618</v>
      </c>
      <c r="Y1300" s="28" t="str">
        <f t="shared" si="40"/>
        <v>112015暖房ビル用マルチ有り</v>
      </c>
      <c r="Z1300" s="51">
        <v>-0.876</v>
      </c>
      <c r="AA1300" s="51">
        <v>1.8759999999999999</v>
      </c>
      <c r="AB1300" s="52">
        <v>1.0398000000000001</v>
      </c>
      <c r="AC1300" s="52">
        <v>1.3971</v>
      </c>
      <c r="AD1300" s="31">
        <f>省エネ計算フォーマット【EHP】!$T$162/100</f>
        <v>0</v>
      </c>
      <c r="AE1300" s="32">
        <f t="shared" si="41"/>
        <v>1.397</v>
      </c>
    </row>
    <row r="1301" spans="20:31">
      <c r="T1301" s="73">
        <v>11</v>
      </c>
      <c r="U1301" s="73">
        <v>2015</v>
      </c>
      <c r="V1301" s="73" t="s">
        <v>20</v>
      </c>
      <c r="W1301" s="73" t="s">
        <v>607</v>
      </c>
      <c r="X1301" s="73" t="s">
        <v>618</v>
      </c>
      <c r="Y1301" s="28" t="str">
        <f t="shared" si="40"/>
        <v>112015暖房設備用有り</v>
      </c>
      <c r="Z1301" s="51">
        <v>-0.59799999999999998</v>
      </c>
      <c r="AA1301" s="51">
        <v>1.5980000000000001</v>
      </c>
      <c r="AB1301" s="52">
        <v>1.0339</v>
      </c>
      <c r="AC1301" s="52">
        <v>1.19</v>
      </c>
      <c r="AD1301" s="31">
        <f>省エネ計算フォーマット【EHP】!$T$162/100</f>
        <v>0</v>
      </c>
      <c r="AE1301" s="32">
        <f t="shared" si="41"/>
        <v>1.19</v>
      </c>
    </row>
    <row r="1302" spans="20:31">
      <c r="T1302" s="73">
        <v>11</v>
      </c>
      <c r="U1302" s="73">
        <v>2015</v>
      </c>
      <c r="V1302" s="73" t="s">
        <v>20</v>
      </c>
      <c r="W1302" s="73" t="s">
        <v>612</v>
      </c>
      <c r="X1302" s="73" t="s">
        <v>702</v>
      </c>
      <c r="Y1302" s="28" t="str">
        <f t="shared" si="40"/>
        <v>112015暖房店舗用無し（一定速）</v>
      </c>
      <c r="Z1302" s="51">
        <v>0.25</v>
      </c>
      <c r="AA1302" s="51">
        <v>0.75</v>
      </c>
      <c r="AB1302" s="52">
        <v>0.25</v>
      </c>
      <c r="AC1302" s="52">
        <v>0.75</v>
      </c>
      <c r="AD1302" s="31">
        <f>省エネ計算フォーマット【EHP】!$T$162/100</f>
        <v>0</v>
      </c>
      <c r="AE1302" s="32">
        <f t="shared" si="41"/>
        <v>0.75</v>
      </c>
    </row>
    <row r="1303" spans="20:31">
      <c r="T1303" s="73">
        <v>11</v>
      </c>
      <c r="U1303" s="73">
        <v>2015</v>
      </c>
      <c r="V1303" s="73" t="s">
        <v>20</v>
      </c>
      <c r="W1303" s="73" t="s">
        <v>606</v>
      </c>
      <c r="X1303" s="73" t="s">
        <v>702</v>
      </c>
      <c r="Y1303" s="28" t="str">
        <f t="shared" si="40"/>
        <v>112015暖房ビル用マルチ無し（一定速）</v>
      </c>
      <c r="Z1303" s="51">
        <v>0.25</v>
      </c>
      <c r="AA1303" s="51">
        <v>0.75</v>
      </c>
      <c r="AB1303" s="52">
        <v>0.25</v>
      </c>
      <c r="AC1303" s="52">
        <v>0.75</v>
      </c>
      <c r="AD1303" s="31">
        <f>省エネ計算フォーマット【EHP】!$T$162/100</f>
        <v>0</v>
      </c>
      <c r="AE1303" s="32">
        <f t="shared" si="41"/>
        <v>0.75</v>
      </c>
    </row>
    <row r="1304" spans="20:31">
      <c r="T1304" s="73">
        <v>11</v>
      </c>
      <c r="U1304" s="73">
        <v>2015</v>
      </c>
      <c r="V1304" s="73" t="s">
        <v>20</v>
      </c>
      <c r="W1304" s="73" t="s">
        <v>607</v>
      </c>
      <c r="X1304" s="73" t="s">
        <v>702</v>
      </c>
      <c r="Y1304" s="28" t="str">
        <f t="shared" si="40"/>
        <v>112015暖房設備用無し（一定速）</v>
      </c>
      <c r="Z1304" s="51">
        <v>0.25</v>
      </c>
      <c r="AA1304" s="51">
        <v>0.75</v>
      </c>
      <c r="AB1304" s="52">
        <v>0.25</v>
      </c>
      <c r="AC1304" s="52">
        <v>0.75</v>
      </c>
      <c r="AD1304" s="31">
        <f>省エネ計算フォーマット【EHP】!$T$162/100</f>
        <v>0</v>
      </c>
      <c r="AE1304" s="32">
        <f t="shared" si="41"/>
        <v>0.75</v>
      </c>
    </row>
    <row r="1305" spans="20:31">
      <c r="T1305" s="73">
        <v>11</v>
      </c>
      <c r="U1305" s="73">
        <v>2020</v>
      </c>
      <c r="V1305" s="73" t="s">
        <v>613</v>
      </c>
      <c r="W1305" s="73" t="s">
        <v>612</v>
      </c>
      <c r="X1305" s="73" t="s">
        <v>618</v>
      </c>
      <c r="Y1305" s="28" t="str">
        <f t="shared" si="40"/>
        <v>112020冷房店舗用有り</v>
      </c>
      <c r="Z1305" s="51">
        <v>-1.38</v>
      </c>
      <c r="AA1305" s="51">
        <v>2.38</v>
      </c>
      <c r="AB1305" s="52">
        <v>1.0581</v>
      </c>
      <c r="AC1305" s="52">
        <v>1.7705</v>
      </c>
      <c r="AD1305" s="31">
        <f>省エネ計算フォーマット【EHP】!$T$162/100</f>
        <v>0</v>
      </c>
      <c r="AE1305" s="32">
        <f t="shared" si="41"/>
        <v>1.77</v>
      </c>
    </row>
    <row r="1306" spans="20:31">
      <c r="T1306" s="73">
        <v>11</v>
      </c>
      <c r="U1306" s="73">
        <v>2020</v>
      </c>
      <c r="V1306" s="73" t="s">
        <v>613</v>
      </c>
      <c r="W1306" s="73" t="s">
        <v>606</v>
      </c>
      <c r="X1306" s="73" t="s">
        <v>618</v>
      </c>
      <c r="Y1306" s="28" t="str">
        <f t="shared" si="40"/>
        <v>112020冷房ビル用マルチ有り</v>
      </c>
      <c r="Z1306" s="51">
        <v>-1.68</v>
      </c>
      <c r="AA1306" s="51">
        <v>2.68</v>
      </c>
      <c r="AB1306" s="52">
        <v>1.0788</v>
      </c>
      <c r="AC1306" s="52">
        <v>2.0053000000000001</v>
      </c>
      <c r="AD1306" s="31">
        <f>省エネ計算フォーマット【EHP】!$T$162/100</f>
        <v>0</v>
      </c>
      <c r="AE1306" s="32">
        <f t="shared" si="41"/>
        <v>2.0049999999999999</v>
      </c>
    </row>
    <row r="1307" spans="20:31">
      <c r="T1307" s="73">
        <v>11</v>
      </c>
      <c r="U1307" s="73">
        <v>2020</v>
      </c>
      <c r="V1307" s="73" t="s">
        <v>613</v>
      </c>
      <c r="W1307" s="73" t="s">
        <v>607</v>
      </c>
      <c r="X1307" s="73" t="s">
        <v>618</v>
      </c>
      <c r="Y1307" s="28" t="str">
        <f t="shared" si="40"/>
        <v>112020冷房設備用有り</v>
      </c>
      <c r="Z1307" s="51">
        <v>-0.62</v>
      </c>
      <c r="AA1307" s="51">
        <v>1.62</v>
      </c>
      <c r="AB1307" s="52">
        <v>1.0472999999999999</v>
      </c>
      <c r="AC1307" s="52">
        <v>1.2032</v>
      </c>
      <c r="AD1307" s="31">
        <f>省エネ計算フォーマット【EHP】!$T$162/100</f>
        <v>0</v>
      </c>
      <c r="AE1307" s="32">
        <f t="shared" si="41"/>
        <v>1.2030000000000001</v>
      </c>
    </row>
    <row r="1308" spans="20:31">
      <c r="T1308" s="73">
        <v>11</v>
      </c>
      <c r="U1308" s="73">
        <v>2020</v>
      </c>
      <c r="V1308" s="73" t="s">
        <v>613</v>
      </c>
      <c r="W1308" s="73" t="s">
        <v>612</v>
      </c>
      <c r="X1308" s="73" t="s">
        <v>702</v>
      </c>
      <c r="Y1308" s="28" t="str">
        <f t="shared" si="40"/>
        <v>112020冷房店舗用無し（一定速）</v>
      </c>
      <c r="Z1308" s="51">
        <v>0.25</v>
      </c>
      <c r="AA1308" s="51">
        <v>0.75</v>
      </c>
      <c r="AB1308" s="52">
        <v>0.25</v>
      </c>
      <c r="AC1308" s="52">
        <v>0.75</v>
      </c>
      <c r="AD1308" s="31">
        <f>省エネ計算フォーマット【EHP】!$T$162/100</f>
        <v>0</v>
      </c>
      <c r="AE1308" s="32">
        <f t="shared" si="41"/>
        <v>0.75</v>
      </c>
    </row>
    <row r="1309" spans="20:31">
      <c r="T1309" s="73">
        <v>11</v>
      </c>
      <c r="U1309" s="73">
        <v>2020</v>
      </c>
      <c r="V1309" s="73" t="s">
        <v>613</v>
      </c>
      <c r="W1309" s="73" t="s">
        <v>606</v>
      </c>
      <c r="X1309" s="73" t="s">
        <v>702</v>
      </c>
      <c r="Y1309" s="28" t="str">
        <f t="shared" si="40"/>
        <v>112020冷房ビル用マルチ無し（一定速）</v>
      </c>
      <c r="Z1309" s="51">
        <v>0.25</v>
      </c>
      <c r="AA1309" s="51">
        <v>0.75</v>
      </c>
      <c r="AB1309" s="52">
        <v>0.25</v>
      </c>
      <c r="AC1309" s="52">
        <v>0.75</v>
      </c>
      <c r="AD1309" s="31">
        <f>省エネ計算フォーマット【EHP】!$T$162/100</f>
        <v>0</v>
      </c>
      <c r="AE1309" s="32">
        <f t="shared" si="41"/>
        <v>0.75</v>
      </c>
    </row>
    <row r="1310" spans="20:31">
      <c r="T1310" s="73">
        <v>11</v>
      </c>
      <c r="U1310" s="73">
        <v>2020</v>
      </c>
      <c r="V1310" s="73" t="s">
        <v>613</v>
      </c>
      <c r="W1310" s="73" t="s">
        <v>607</v>
      </c>
      <c r="X1310" s="73" t="s">
        <v>702</v>
      </c>
      <c r="Y1310" s="28" t="str">
        <f t="shared" si="40"/>
        <v>112020冷房設備用無し（一定速）</v>
      </c>
      <c r="Z1310" s="51">
        <v>0.25</v>
      </c>
      <c r="AA1310" s="51">
        <v>0.75</v>
      </c>
      <c r="AB1310" s="52">
        <v>0.25</v>
      </c>
      <c r="AC1310" s="52">
        <v>0.75</v>
      </c>
      <c r="AD1310" s="31">
        <f>省エネ計算フォーマット【EHP】!$T$162/100</f>
        <v>0</v>
      </c>
      <c r="AE1310" s="32">
        <f t="shared" si="41"/>
        <v>0.75</v>
      </c>
    </row>
    <row r="1311" spans="20:31">
      <c r="T1311" s="73">
        <v>11</v>
      </c>
      <c r="U1311" s="73">
        <v>2020</v>
      </c>
      <c r="V1311" s="73" t="s">
        <v>614</v>
      </c>
      <c r="W1311" s="73" t="s">
        <v>612</v>
      </c>
      <c r="X1311" s="73" t="s">
        <v>618</v>
      </c>
      <c r="Y1311" s="28" t="str">
        <f t="shared" si="40"/>
        <v>112020暖房店舗用有り</v>
      </c>
      <c r="Z1311" s="51">
        <v>-0.96</v>
      </c>
      <c r="AA1311" s="51">
        <v>1.96</v>
      </c>
      <c r="AB1311" s="52">
        <v>1.0862000000000001</v>
      </c>
      <c r="AC1311" s="52">
        <v>1.4483999999999999</v>
      </c>
      <c r="AD1311" s="31">
        <f>省エネ計算フォーマット【EHP】!$T$162/100</f>
        <v>0</v>
      </c>
      <c r="AE1311" s="32">
        <f t="shared" si="41"/>
        <v>1.448</v>
      </c>
    </row>
    <row r="1312" spans="20:31">
      <c r="T1312" s="73">
        <v>11</v>
      </c>
      <c r="U1312" s="73">
        <v>2020</v>
      </c>
      <c r="V1312" s="73" t="s">
        <v>614</v>
      </c>
      <c r="W1312" s="73" t="s">
        <v>606</v>
      </c>
      <c r="X1312" s="73" t="s">
        <v>618</v>
      </c>
      <c r="Y1312" s="28" t="str">
        <f t="shared" si="40"/>
        <v>112020暖房ビル用マルチ有り</v>
      </c>
      <c r="Z1312" s="51">
        <v>-1.1000000000000001</v>
      </c>
      <c r="AA1312" s="51">
        <v>2.1</v>
      </c>
      <c r="AB1312" s="52">
        <v>1.0416000000000001</v>
      </c>
      <c r="AC1312" s="52">
        <v>1.4596</v>
      </c>
      <c r="AD1312" s="31">
        <f>省エネ計算フォーマット【EHP】!$T$162/100</f>
        <v>0</v>
      </c>
      <c r="AE1312" s="32">
        <f t="shared" si="41"/>
        <v>1.4590000000000001</v>
      </c>
    </row>
    <row r="1313" spans="20:31">
      <c r="T1313" s="73">
        <v>11</v>
      </c>
      <c r="U1313" s="73">
        <v>2020</v>
      </c>
      <c r="V1313" s="73" t="s">
        <v>614</v>
      </c>
      <c r="W1313" s="73" t="s">
        <v>607</v>
      </c>
      <c r="X1313" s="73" t="s">
        <v>618</v>
      </c>
      <c r="Y1313" s="28" t="str">
        <f t="shared" si="40"/>
        <v>112020暖房設備用有り</v>
      </c>
      <c r="Z1313" s="51">
        <v>-0.46</v>
      </c>
      <c r="AA1313" s="51">
        <v>1.46</v>
      </c>
      <c r="AB1313" s="52">
        <v>0.94</v>
      </c>
      <c r="AC1313" s="52">
        <v>1.1100000000000001</v>
      </c>
      <c r="AD1313" s="31">
        <f>省エネ計算フォーマット【EHP】!$T$162/100</f>
        <v>0</v>
      </c>
      <c r="AE1313" s="32">
        <f t="shared" si="41"/>
        <v>1.1100000000000001</v>
      </c>
    </row>
    <row r="1314" spans="20:31">
      <c r="T1314" s="73">
        <v>11</v>
      </c>
      <c r="U1314" s="73">
        <v>2020</v>
      </c>
      <c r="V1314" s="73" t="s">
        <v>614</v>
      </c>
      <c r="W1314" s="73" t="s">
        <v>612</v>
      </c>
      <c r="X1314" s="73" t="s">
        <v>702</v>
      </c>
      <c r="Y1314" s="28" t="str">
        <f t="shared" si="40"/>
        <v>112020暖房店舗用無し（一定速）</v>
      </c>
      <c r="Z1314" s="51">
        <v>0.25</v>
      </c>
      <c r="AA1314" s="51">
        <v>0.75</v>
      </c>
      <c r="AB1314" s="52">
        <v>0.25</v>
      </c>
      <c r="AC1314" s="52">
        <v>0.75</v>
      </c>
      <c r="AD1314" s="31">
        <f>省エネ計算フォーマット【EHP】!$T$162/100</f>
        <v>0</v>
      </c>
      <c r="AE1314" s="32">
        <f t="shared" si="41"/>
        <v>0.75</v>
      </c>
    </row>
    <row r="1315" spans="20:31">
      <c r="T1315" s="73">
        <v>11</v>
      </c>
      <c r="U1315" s="73">
        <v>2020</v>
      </c>
      <c r="V1315" s="73" t="s">
        <v>614</v>
      </c>
      <c r="W1315" s="73" t="s">
        <v>606</v>
      </c>
      <c r="X1315" s="73" t="s">
        <v>702</v>
      </c>
      <c r="Y1315" s="28" t="str">
        <f t="shared" si="40"/>
        <v>112020暖房ビル用マルチ無し（一定速）</v>
      </c>
      <c r="Z1315" s="51">
        <v>0.25</v>
      </c>
      <c r="AA1315" s="51">
        <v>0.75</v>
      </c>
      <c r="AB1315" s="52">
        <v>0.25</v>
      </c>
      <c r="AC1315" s="52">
        <v>0.75</v>
      </c>
      <c r="AD1315" s="31">
        <f>省エネ計算フォーマット【EHP】!$T$162/100</f>
        <v>0</v>
      </c>
      <c r="AE1315" s="32">
        <f t="shared" si="41"/>
        <v>0.75</v>
      </c>
    </row>
    <row r="1316" spans="20:31">
      <c r="T1316" s="73">
        <v>11</v>
      </c>
      <c r="U1316" s="73">
        <v>2020</v>
      </c>
      <c r="V1316" s="73" t="s">
        <v>614</v>
      </c>
      <c r="W1316" s="73" t="s">
        <v>607</v>
      </c>
      <c r="X1316" s="73" t="s">
        <v>702</v>
      </c>
      <c r="Y1316" s="28" t="str">
        <f t="shared" si="40"/>
        <v>112020暖房設備用無し（一定速）</v>
      </c>
      <c r="Z1316" s="51">
        <v>0.25</v>
      </c>
      <c r="AA1316" s="51">
        <v>0.75</v>
      </c>
      <c r="AB1316" s="52">
        <v>0.25</v>
      </c>
      <c r="AC1316" s="52">
        <v>0.75</v>
      </c>
      <c r="AD1316" s="31">
        <f>省エネ計算フォーマット【EHP】!$T$162/100</f>
        <v>0</v>
      </c>
      <c r="AE1316" s="32">
        <f t="shared" si="41"/>
        <v>0.75</v>
      </c>
    </row>
    <row r="1317" spans="20:31">
      <c r="T1317" s="76">
        <v>11</v>
      </c>
      <c r="U1317" s="76">
        <v>2024</v>
      </c>
      <c r="V1317" s="76" t="s">
        <v>613</v>
      </c>
      <c r="W1317" s="76" t="s">
        <v>612</v>
      </c>
      <c r="X1317" s="76" t="s">
        <v>618</v>
      </c>
      <c r="Y1317" s="55" t="str">
        <f t="shared" si="40"/>
        <v>112024冷房店舗用有り</v>
      </c>
      <c r="Z1317" s="56">
        <v>-1.58</v>
      </c>
      <c r="AA1317" s="56">
        <v>2.58</v>
      </c>
      <c r="AB1317" s="57">
        <v>1.0629999999999999</v>
      </c>
      <c r="AC1317" s="57">
        <v>1.9193</v>
      </c>
      <c r="AD1317" s="31">
        <f>省エネ計算フォーマット【EHP】!$T$162/100</f>
        <v>0</v>
      </c>
      <c r="AE1317" s="37">
        <f t="shared" si="41"/>
        <v>1.919</v>
      </c>
    </row>
    <row r="1318" spans="20:31">
      <c r="T1318" s="76">
        <v>11</v>
      </c>
      <c r="U1318" s="76">
        <v>2024</v>
      </c>
      <c r="V1318" s="76" t="s">
        <v>613</v>
      </c>
      <c r="W1318" s="76" t="s">
        <v>606</v>
      </c>
      <c r="X1318" s="76" t="s">
        <v>618</v>
      </c>
      <c r="Y1318" s="55" t="str">
        <f t="shared" si="40"/>
        <v>112024冷房ビル用マルチ有り</v>
      </c>
      <c r="Z1318" s="56">
        <v>-1.6</v>
      </c>
      <c r="AA1318" s="56">
        <v>2.6</v>
      </c>
      <c r="AB1318" s="57">
        <v>1.0759000000000001</v>
      </c>
      <c r="AC1318" s="57">
        <v>1.931</v>
      </c>
      <c r="AD1318" s="31">
        <f>省エネ計算フォーマット【EHP】!$T$162/100</f>
        <v>0</v>
      </c>
      <c r="AE1318" s="37">
        <f t="shared" si="41"/>
        <v>1.931</v>
      </c>
    </row>
    <row r="1319" spans="20:31">
      <c r="T1319" s="76">
        <v>11</v>
      </c>
      <c r="U1319" s="76">
        <v>2024</v>
      </c>
      <c r="V1319" s="76" t="s">
        <v>613</v>
      </c>
      <c r="W1319" s="76" t="s">
        <v>607</v>
      </c>
      <c r="X1319" s="76" t="s">
        <v>618</v>
      </c>
      <c r="Y1319" s="55" t="str">
        <f t="shared" si="40"/>
        <v>112024冷房設備用有り</v>
      </c>
      <c r="Z1319" s="56">
        <v>-0.6</v>
      </c>
      <c r="AA1319" s="56">
        <v>1.6</v>
      </c>
      <c r="AB1319" s="57">
        <v>1.0467</v>
      </c>
      <c r="AC1319" s="57">
        <v>1.1882999999999999</v>
      </c>
      <c r="AD1319" s="31">
        <f>省エネ計算フォーマット【EHP】!$T$162/100</f>
        <v>0</v>
      </c>
      <c r="AE1319" s="37">
        <f t="shared" si="41"/>
        <v>1.1879999999999999</v>
      </c>
    </row>
    <row r="1320" spans="20:31">
      <c r="T1320" s="76">
        <v>11</v>
      </c>
      <c r="U1320" s="76">
        <v>2024</v>
      </c>
      <c r="V1320" s="76" t="s">
        <v>613</v>
      </c>
      <c r="W1320" s="76" t="s">
        <v>612</v>
      </c>
      <c r="X1320" s="76" t="s">
        <v>702</v>
      </c>
      <c r="Y1320" s="55" t="str">
        <f t="shared" si="40"/>
        <v>112024冷房店舗用無し（一定速）</v>
      </c>
      <c r="Z1320" s="56">
        <v>0.25</v>
      </c>
      <c r="AA1320" s="56">
        <v>0.75</v>
      </c>
      <c r="AB1320" s="57">
        <v>0.25</v>
      </c>
      <c r="AC1320" s="57">
        <v>0.75</v>
      </c>
      <c r="AD1320" s="31">
        <f>省エネ計算フォーマット【EHP】!$T$162/100</f>
        <v>0</v>
      </c>
      <c r="AE1320" s="37">
        <f t="shared" si="41"/>
        <v>0.75</v>
      </c>
    </row>
    <row r="1321" spans="20:31">
      <c r="T1321" s="76">
        <v>11</v>
      </c>
      <c r="U1321" s="76">
        <v>2024</v>
      </c>
      <c r="V1321" s="76" t="s">
        <v>613</v>
      </c>
      <c r="W1321" s="76" t="s">
        <v>606</v>
      </c>
      <c r="X1321" s="76" t="s">
        <v>702</v>
      </c>
      <c r="Y1321" s="55" t="str">
        <f t="shared" si="40"/>
        <v>112024冷房ビル用マルチ無し（一定速）</v>
      </c>
      <c r="Z1321" s="56">
        <v>0.25</v>
      </c>
      <c r="AA1321" s="56">
        <v>0.75</v>
      </c>
      <c r="AB1321" s="57">
        <v>0.25</v>
      </c>
      <c r="AC1321" s="57">
        <v>0.75</v>
      </c>
      <c r="AD1321" s="31">
        <f>省エネ計算フォーマット【EHP】!$T$162/100</f>
        <v>0</v>
      </c>
      <c r="AE1321" s="37">
        <f t="shared" si="41"/>
        <v>0.75</v>
      </c>
    </row>
    <row r="1322" spans="20:31">
      <c r="T1322" s="76">
        <v>11</v>
      </c>
      <c r="U1322" s="76">
        <v>2024</v>
      </c>
      <c r="V1322" s="76" t="s">
        <v>613</v>
      </c>
      <c r="W1322" s="76" t="s">
        <v>607</v>
      </c>
      <c r="X1322" s="76" t="s">
        <v>702</v>
      </c>
      <c r="Y1322" s="55" t="str">
        <f t="shared" si="40"/>
        <v>112024冷房設備用無し（一定速）</v>
      </c>
      <c r="Z1322" s="56">
        <v>0.25</v>
      </c>
      <c r="AA1322" s="56">
        <v>0.75</v>
      </c>
      <c r="AB1322" s="57">
        <v>0.25</v>
      </c>
      <c r="AC1322" s="57">
        <v>0.75</v>
      </c>
      <c r="AD1322" s="31">
        <f>省エネ計算フォーマット【EHP】!$T$162/100</f>
        <v>0</v>
      </c>
      <c r="AE1322" s="37">
        <f t="shared" si="41"/>
        <v>0.75</v>
      </c>
    </row>
    <row r="1323" spans="20:31">
      <c r="T1323" s="76">
        <v>11</v>
      </c>
      <c r="U1323" s="76">
        <v>2024</v>
      </c>
      <c r="V1323" s="76" t="s">
        <v>614</v>
      </c>
      <c r="W1323" s="76" t="s">
        <v>612</v>
      </c>
      <c r="X1323" s="76" t="s">
        <v>618</v>
      </c>
      <c r="Y1323" s="55" t="str">
        <f t="shared" si="40"/>
        <v>112024暖房店舗用有り</v>
      </c>
      <c r="Z1323" s="56">
        <v>-1.04</v>
      </c>
      <c r="AA1323" s="56">
        <v>2.04</v>
      </c>
      <c r="AB1323" s="57">
        <v>1.0898000000000001</v>
      </c>
      <c r="AC1323" s="57">
        <v>1.5076000000000001</v>
      </c>
      <c r="AD1323" s="31">
        <f>省エネ計算フォーマット【EHP】!$T$162/100</f>
        <v>0</v>
      </c>
      <c r="AE1323" s="37">
        <f t="shared" si="41"/>
        <v>1.5069999999999999</v>
      </c>
    </row>
    <row r="1324" spans="20:31">
      <c r="T1324" s="76">
        <v>11</v>
      </c>
      <c r="U1324" s="76">
        <v>2024</v>
      </c>
      <c r="V1324" s="76" t="s">
        <v>614</v>
      </c>
      <c r="W1324" s="76" t="s">
        <v>606</v>
      </c>
      <c r="X1324" s="76" t="s">
        <v>618</v>
      </c>
      <c r="Y1324" s="55" t="str">
        <f t="shared" si="40"/>
        <v>112024暖房ビル用マルチ有り</v>
      </c>
      <c r="Z1324" s="56">
        <v>-1.1399999999999999</v>
      </c>
      <c r="AA1324" s="56">
        <v>2.14</v>
      </c>
      <c r="AB1324" s="57">
        <v>1.0454000000000001</v>
      </c>
      <c r="AC1324" s="57">
        <v>1.5936999999999999</v>
      </c>
      <c r="AD1324" s="31">
        <f>省エネ計算フォーマット【EHP】!$T$162/100</f>
        <v>0</v>
      </c>
      <c r="AE1324" s="37">
        <f t="shared" si="41"/>
        <v>1.593</v>
      </c>
    </row>
    <row r="1325" spans="20:31">
      <c r="T1325" s="76">
        <v>11</v>
      </c>
      <c r="U1325" s="76">
        <v>2024</v>
      </c>
      <c r="V1325" s="76" t="s">
        <v>614</v>
      </c>
      <c r="W1325" s="76" t="s">
        <v>607</v>
      </c>
      <c r="X1325" s="76" t="s">
        <v>618</v>
      </c>
      <c r="Y1325" s="55" t="str">
        <f t="shared" si="40"/>
        <v>112024暖房設備用有り</v>
      </c>
      <c r="Z1325" s="56">
        <v>-0.57999999999999996</v>
      </c>
      <c r="AA1325" s="56">
        <v>1.58</v>
      </c>
      <c r="AB1325" s="57">
        <v>1.0335000000000001</v>
      </c>
      <c r="AC1325" s="57">
        <v>1.1766000000000001</v>
      </c>
      <c r="AD1325" s="31">
        <f>省エネ計算フォーマット【EHP】!$T$162/100</f>
        <v>0</v>
      </c>
      <c r="AE1325" s="37">
        <f t="shared" si="41"/>
        <v>1.1759999999999999</v>
      </c>
    </row>
    <row r="1326" spans="20:31">
      <c r="T1326" s="76">
        <v>11</v>
      </c>
      <c r="U1326" s="76">
        <v>2024</v>
      </c>
      <c r="V1326" s="76" t="s">
        <v>614</v>
      </c>
      <c r="W1326" s="76" t="s">
        <v>612</v>
      </c>
      <c r="X1326" s="76" t="s">
        <v>702</v>
      </c>
      <c r="Y1326" s="55" t="str">
        <f t="shared" si="40"/>
        <v>112024暖房店舗用無し（一定速）</v>
      </c>
      <c r="Z1326" s="56">
        <v>0.25</v>
      </c>
      <c r="AA1326" s="56">
        <v>0.75</v>
      </c>
      <c r="AB1326" s="57">
        <v>0.25</v>
      </c>
      <c r="AC1326" s="57">
        <v>0.75</v>
      </c>
      <c r="AD1326" s="31">
        <f>省エネ計算フォーマット【EHP】!$T$162/100</f>
        <v>0</v>
      </c>
      <c r="AE1326" s="37">
        <f t="shared" si="41"/>
        <v>0.75</v>
      </c>
    </row>
    <row r="1327" spans="20:31">
      <c r="T1327" s="76">
        <v>11</v>
      </c>
      <c r="U1327" s="76">
        <v>2024</v>
      </c>
      <c r="V1327" s="76" t="s">
        <v>614</v>
      </c>
      <c r="W1327" s="76" t="s">
        <v>606</v>
      </c>
      <c r="X1327" s="76" t="s">
        <v>702</v>
      </c>
      <c r="Y1327" s="55" t="str">
        <f t="shared" si="40"/>
        <v>112024暖房ビル用マルチ無し（一定速）</v>
      </c>
      <c r="Z1327" s="56">
        <v>0.25</v>
      </c>
      <c r="AA1327" s="56">
        <v>0.75</v>
      </c>
      <c r="AB1327" s="57">
        <v>0.25</v>
      </c>
      <c r="AC1327" s="57">
        <v>0.75</v>
      </c>
      <c r="AD1327" s="31">
        <f>省エネ計算フォーマット【EHP】!$T$162/100</f>
        <v>0</v>
      </c>
      <c r="AE1327" s="37">
        <f t="shared" si="41"/>
        <v>0.75</v>
      </c>
    </row>
    <row r="1328" spans="20:31">
      <c r="T1328" s="76">
        <v>11</v>
      </c>
      <c r="U1328" s="76">
        <v>2024</v>
      </c>
      <c r="V1328" s="76" t="s">
        <v>614</v>
      </c>
      <c r="W1328" s="76" t="s">
        <v>607</v>
      </c>
      <c r="X1328" s="76" t="s">
        <v>702</v>
      </c>
      <c r="Y1328" s="55" t="str">
        <f t="shared" si="40"/>
        <v>112024暖房設備用無し（一定速）</v>
      </c>
      <c r="Z1328" s="56">
        <v>0.25</v>
      </c>
      <c r="AA1328" s="56">
        <v>0.75</v>
      </c>
      <c r="AB1328" s="57">
        <v>0.25</v>
      </c>
      <c r="AC1328" s="57">
        <v>0.75</v>
      </c>
      <c r="AD1328" s="31">
        <f>省エネ計算フォーマット【EHP】!$T$162/100</f>
        <v>0</v>
      </c>
      <c r="AE1328" s="37">
        <f t="shared" si="41"/>
        <v>0.75</v>
      </c>
    </row>
    <row r="1329" spans="20:31">
      <c r="T1329" s="73">
        <v>12</v>
      </c>
      <c r="U1329" s="73">
        <v>1995</v>
      </c>
      <c r="V1329" s="73" t="s">
        <v>19</v>
      </c>
      <c r="W1329" s="73" t="s">
        <v>612</v>
      </c>
      <c r="X1329" s="73" t="s">
        <v>618</v>
      </c>
      <c r="Y1329" s="28" t="str">
        <f t="shared" si="40"/>
        <v>121995冷房店舗用有り</v>
      </c>
      <c r="Z1329" s="51">
        <v>0.32</v>
      </c>
      <c r="AA1329" s="51">
        <v>0.68</v>
      </c>
      <c r="AB1329" s="52">
        <v>1.0165999999999999</v>
      </c>
      <c r="AC1329" s="52">
        <v>0.50590000000000002</v>
      </c>
      <c r="AD1329" s="31">
        <f>省エネ計算フォーマット【EHP】!$U$162/100</f>
        <v>0</v>
      </c>
      <c r="AE1329" s="32">
        <f t="shared" si="41"/>
        <v>0.505</v>
      </c>
    </row>
    <row r="1330" spans="20:31">
      <c r="T1330" s="73">
        <v>12</v>
      </c>
      <c r="U1330" s="73">
        <v>1995</v>
      </c>
      <c r="V1330" s="73" t="s">
        <v>19</v>
      </c>
      <c r="W1330" s="73" t="s">
        <v>606</v>
      </c>
      <c r="X1330" s="73" t="s">
        <v>618</v>
      </c>
      <c r="Y1330" s="28" t="str">
        <f t="shared" si="40"/>
        <v>121995冷房ビル用マルチ有り</v>
      </c>
      <c r="Z1330" s="51">
        <v>-0.218</v>
      </c>
      <c r="AA1330" s="51">
        <v>1.218</v>
      </c>
      <c r="AB1330" s="52">
        <v>1.0356000000000001</v>
      </c>
      <c r="AC1330" s="52">
        <v>0.90459999999999996</v>
      </c>
      <c r="AD1330" s="31">
        <f>省エネ計算フォーマット【EHP】!$U$162/100</f>
        <v>0</v>
      </c>
      <c r="AE1330" s="32">
        <f t="shared" si="41"/>
        <v>0.90400000000000003</v>
      </c>
    </row>
    <row r="1331" spans="20:31">
      <c r="T1331" s="73">
        <v>12</v>
      </c>
      <c r="U1331" s="73">
        <v>1995</v>
      </c>
      <c r="V1331" s="73" t="s">
        <v>19</v>
      </c>
      <c r="W1331" s="73" t="s">
        <v>607</v>
      </c>
      <c r="X1331" s="73" t="s">
        <v>618</v>
      </c>
      <c r="Y1331" s="28" t="str">
        <f t="shared" si="40"/>
        <v>121995冷房設備用有り</v>
      </c>
      <c r="Z1331" s="51">
        <v>0.25</v>
      </c>
      <c r="AA1331" s="51">
        <v>0.75</v>
      </c>
      <c r="AB1331" s="52">
        <v>1.0219</v>
      </c>
      <c r="AC1331" s="52">
        <v>0.55700000000000005</v>
      </c>
      <c r="AD1331" s="31">
        <f>省エネ計算フォーマット【EHP】!$U$162/100</f>
        <v>0</v>
      </c>
      <c r="AE1331" s="32">
        <f t="shared" si="41"/>
        <v>0.55700000000000005</v>
      </c>
    </row>
    <row r="1332" spans="20:31">
      <c r="T1332" s="73">
        <v>12</v>
      </c>
      <c r="U1332" s="73">
        <v>1995</v>
      </c>
      <c r="V1332" s="73" t="s">
        <v>19</v>
      </c>
      <c r="W1332" s="73" t="s">
        <v>612</v>
      </c>
      <c r="X1332" s="73" t="s">
        <v>702</v>
      </c>
      <c r="Y1332" s="28" t="str">
        <f t="shared" si="40"/>
        <v>121995冷房店舗用無し（一定速）</v>
      </c>
      <c r="Z1332" s="51">
        <v>0.26</v>
      </c>
      <c r="AA1332" s="51">
        <v>0.74</v>
      </c>
      <c r="AB1332" s="52">
        <v>0.26</v>
      </c>
      <c r="AC1332" s="52">
        <v>0.74</v>
      </c>
      <c r="AD1332" s="31">
        <f>省エネ計算フォーマット【EHP】!$U$162/100</f>
        <v>0</v>
      </c>
      <c r="AE1332" s="32">
        <f t="shared" si="41"/>
        <v>0.74</v>
      </c>
    </row>
    <row r="1333" spans="20:31">
      <c r="T1333" s="73">
        <v>12</v>
      </c>
      <c r="U1333" s="73">
        <v>1995</v>
      </c>
      <c r="V1333" s="73" t="s">
        <v>19</v>
      </c>
      <c r="W1333" s="73" t="s">
        <v>606</v>
      </c>
      <c r="X1333" s="73" t="s">
        <v>702</v>
      </c>
      <c r="Y1333" s="28" t="str">
        <f t="shared" si="40"/>
        <v>121995冷房ビル用マルチ無し（一定速）</v>
      </c>
      <c r="Z1333" s="51">
        <v>0.26</v>
      </c>
      <c r="AA1333" s="51">
        <v>0.74</v>
      </c>
      <c r="AB1333" s="52">
        <v>0.26</v>
      </c>
      <c r="AC1333" s="52">
        <v>0.74</v>
      </c>
      <c r="AD1333" s="31">
        <f>省エネ計算フォーマット【EHP】!$U$162/100</f>
        <v>0</v>
      </c>
      <c r="AE1333" s="32">
        <f t="shared" si="41"/>
        <v>0.74</v>
      </c>
    </row>
    <row r="1334" spans="20:31">
      <c r="T1334" s="73">
        <v>12</v>
      </c>
      <c r="U1334" s="73">
        <v>1995</v>
      </c>
      <c r="V1334" s="73" t="s">
        <v>19</v>
      </c>
      <c r="W1334" s="73" t="s">
        <v>607</v>
      </c>
      <c r="X1334" s="73" t="s">
        <v>702</v>
      </c>
      <c r="Y1334" s="28" t="str">
        <f t="shared" si="40"/>
        <v>121995冷房設備用無し（一定速）</v>
      </c>
      <c r="Z1334" s="51">
        <v>0.26</v>
      </c>
      <c r="AA1334" s="51">
        <v>0.74</v>
      </c>
      <c r="AB1334" s="52">
        <v>0.26</v>
      </c>
      <c r="AC1334" s="52">
        <v>0.74</v>
      </c>
      <c r="AD1334" s="31">
        <f>省エネ計算フォーマット【EHP】!$U$162/100</f>
        <v>0</v>
      </c>
      <c r="AE1334" s="32">
        <f t="shared" si="41"/>
        <v>0.74</v>
      </c>
    </row>
    <row r="1335" spans="20:31">
      <c r="T1335" s="73">
        <v>12</v>
      </c>
      <c r="U1335" s="73">
        <v>1995</v>
      </c>
      <c r="V1335" s="73" t="s">
        <v>20</v>
      </c>
      <c r="W1335" s="73" t="s">
        <v>612</v>
      </c>
      <c r="X1335" s="73" t="s">
        <v>618</v>
      </c>
      <c r="Y1335" s="28" t="str">
        <f t="shared" si="40"/>
        <v>121995暖房店舗用有り</v>
      </c>
      <c r="Z1335" s="51">
        <v>0.374</v>
      </c>
      <c r="AA1335" s="51">
        <v>0.626</v>
      </c>
      <c r="AB1335" s="52">
        <v>1.0275000000000001</v>
      </c>
      <c r="AC1335" s="52">
        <v>0.46260000000000001</v>
      </c>
      <c r="AD1335" s="31">
        <f>省エネ計算フォーマット【EHP】!$U$162/100</f>
        <v>0</v>
      </c>
      <c r="AE1335" s="32">
        <f t="shared" si="41"/>
        <v>0.46200000000000002</v>
      </c>
    </row>
    <row r="1336" spans="20:31">
      <c r="T1336" s="73">
        <v>12</v>
      </c>
      <c r="U1336" s="73">
        <v>1995</v>
      </c>
      <c r="V1336" s="73" t="s">
        <v>20</v>
      </c>
      <c r="W1336" s="73" t="s">
        <v>606</v>
      </c>
      <c r="X1336" s="73" t="s">
        <v>618</v>
      </c>
      <c r="Y1336" s="28" t="str">
        <f t="shared" si="40"/>
        <v>121995暖房ビル用マルチ有り</v>
      </c>
      <c r="Z1336" s="51">
        <v>-0.112</v>
      </c>
      <c r="AA1336" s="51">
        <v>1.1120000000000001</v>
      </c>
      <c r="AB1336" s="52">
        <v>1.0236000000000001</v>
      </c>
      <c r="AC1336" s="52">
        <v>0.82809999999999995</v>
      </c>
      <c r="AD1336" s="31">
        <f>省エネ計算フォーマット【EHP】!$U$162/100</f>
        <v>0</v>
      </c>
      <c r="AE1336" s="32">
        <f t="shared" si="41"/>
        <v>0.82799999999999996</v>
      </c>
    </row>
    <row r="1337" spans="20:31">
      <c r="T1337" s="73">
        <v>12</v>
      </c>
      <c r="U1337" s="73">
        <v>1995</v>
      </c>
      <c r="V1337" s="73" t="s">
        <v>20</v>
      </c>
      <c r="W1337" s="73" t="s">
        <v>607</v>
      </c>
      <c r="X1337" s="73" t="s">
        <v>618</v>
      </c>
      <c r="Y1337" s="28" t="str">
        <f t="shared" si="40"/>
        <v>121995暖房設備用有り</v>
      </c>
      <c r="Z1337" s="51">
        <v>0.25</v>
      </c>
      <c r="AA1337" s="51">
        <v>0.75</v>
      </c>
      <c r="AB1337" s="52">
        <v>1.0159</v>
      </c>
      <c r="AC1337" s="52">
        <v>0.5585</v>
      </c>
      <c r="AD1337" s="31">
        <f>省エネ計算フォーマット【EHP】!$U$162/100</f>
        <v>0</v>
      </c>
      <c r="AE1337" s="32">
        <f t="shared" si="41"/>
        <v>0.55800000000000005</v>
      </c>
    </row>
    <row r="1338" spans="20:31">
      <c r="T1338" s="73">
        <v>12</v>
      </c>
      <c r="U1338" s="73">
        <v>1995</v>
      </c>
      <c r="V1338" s="73" t="s">
        <v>20</v>
      </c>
      <c r="W1338" s="73" t="s">
        <v>612</v>
      </c>
      <c r="X1338" s="73" t="s">
        <v>702</v>
      </c>
      <c r="Y1338" s="28" t="str">
        <f t="shared" si="40"/>
        <v>121995暖房店舗用無し（一定速）</v>
      </c>
      <c r="Z1338" s="51">
        <v>0.26</v>
      </c>
      <c r="AA1338" s="51">
        <v>0.74</v>
      </c>
      <c r="AB1338" s="52">
        <v>0.26</v>
      </c>
      <c r="AC1338" s="52">
        <v>0.74</v>
      </c>
      <c r="AD1338" s="31">
        <f>省エネ計算フォーマット【EHP】!$U$162/100</f>
        <v>0</v>
      </c>
      <c r="AE1338" s="32">
        <f t="shared" si="41"/>
        <v>0.74</v>
      </c>
    </row>
    <row r="1339" spans="20:31">
      <c r="T1339" s="73">
        <v>12</v>
      </c>
      <c r="U1339" s="73">
        <v>1995</v>
      </c>
      <c r="V1339" s="73" t="s">
        <v>20</v>
      </c>
      <c r="W1339" s="73" t="s">
        <v>606</v>
      </c>
      <c r="X1339" s="73" t="s">
        <v>702</v>
      </c>
      <c r="Y1339" s="28" t="str">
        <f t="shared" si="40"/>
        <v>121995暖房ビル用マルチ無し（一定速）</v>
      </c>
      <c r="Z1339" s="51">
        <v>0.26</v>
      </c>
      <c r="AA1339" s="51">
        <v>0.74</v>
      </c>
      <c r="AB1339" s="52">
        <v>0.26</v>
      </c>
      <c r="AC1339" s="52">
        <v>0.74</v>
      </c>
      <c r="AD1339" s="31">
        <f>省エネ計算フォーマット【EHP】!$U$162/100</f>
        <v>0</v>
      </c>
      <c r="AE1339" s="32">
        <f t="shared" si="41"/>
        <v>0.74</v>
      </c>
    </row>
    <row r="1340" spans="20:31">
      <c r="T1340" s="73">
        <v>12</v>
      </c>
      <c r="U1340" s="73">
        <v>1995</v>
      </c>
      <c r="V1340" s="73" t="s">
        <v>20</v>
      </c>
      <c r="W1340" s="73" t="s">
        <v>607</v>
      </c>
      <c r="X1340" s="73" t="s">
        <v>702</v>
      </c>
      <c r="Y1340" s="28" t="str">
        <f t="shared" si="40"/>
        <v>121995暖房設備用無し（一定速）</v>
      </c>
      <c r="Z1340" s="51">
        <v>0.26</v>
      </c>
      <c r="AA1340" s="51">
        <v>0.74</v>
      </c>
      <c r="AB1340" s="52">
        <v>0.26</v>
      </c>
      <c r="AC1340" s="52">
        <v>0.74</v>
      </c>
      <c r="AD1340" s="31">
        <f>省エネ計算フォーマット【EHP】!$U$162/100</f>
        <v>0</v>
      </c>
      <c r="AE1340" s="32">
        <f t="shared" si="41"/>
        <v>0.74</v>
      </c>
    </row>
    <row r="1341" spans="20:31">
      <c r="T1341" s="73">
        <v>12</v>
      </c>
      <c r="U1341" s="73">
        <v>2005</v>
      </c>
      <c r="V1341" s="73" t="s">
        <v>19</v>
      </c>
      <c r="W1341" s="73" t="s">
        <v>612</v>
      </c>
      <c r="X1341" s="73" t="s">
        <v>618</v>
      </c>
      <c r="Y1341" s="28" t="str">
        <f t="shared" si="40"/>
        <v>122005冷房店舗用有り</v>
      </c>
      <c r="Z1341" s="51">
        <v>-0.86599999999999999</v>
      </c>
      <c r="AA1341" s="51">
        <v>1.8660000000000001</v>
      </c>
      <c r="AB1341" s="52">
        <v>1.0455000000000001</v>
      </c>
      <c r="AC1341" s="52">
        <v>1.3880999999999999</v>
      </c>
      <c r="AD1341" s="31">
        <f>省エネ計算フォーマット【EHP】!$U$162/100</f>
        <v>0</v>
      </c>
      <c r="AE1341" s="32">
        <f t="shared" si="41"/>
        <v>1.3879999999999999</v>
      </c>
    </row>
    <row r="1342" spans="20:31">
      <c r="T1342" s="73">
        <v>12</v>
      </c>
      <c r="U1342" s="73">
        <v>2005</v>
      </c>
      <c r="V1342" s="73" t="s">
        <v>19</v>
      </c>
      <c r="W1342" s="73" t="s">
        <v>606</v>
      </c>
      <c r="X1342" s="73" t="s">
        <v>618</v>
      </c>
      <c r="Y1342" s="28" t="str">
        <f t="shared" si="40"/>
        <v>122005冷房ビル用マルチ有り</v>
      </c>
      <c r="Z1342" s="51">
        <v>-0.68200000000000005</v>
      </c>
      <c r="AA1342" s="51">
        <v>1.6819999999999999</v>
      </c>
      <c r="AB1342" s="52">
        <v>1.0490999999999999</v>
      </c>
      <c r="AC1342" s="52">
        <v>1.2492000000000001</v>
      </c>
      <c r="AD1342" s="31">
        <f>省エネ計算フォーマット【EHP】!$U$162/100</f>
        <v>0</v>
      </c>
      <c r="AE1342" s="32">
        <f t="shared" si="41"/>
        <v>1.2490000000000001</v>
      </c>
    </row>
    <row r="1343" spans="20:31">
      <c r="T1343" s="73">
        <v>12</v>
      </c>
      <c r="U1343" s="73">
        <v>2005</v>
      </c>
      <c r="V1343" s="73" t="s">
        <v>19</v>
      </c>
      <c r="W1343" s="73" t="s">
        <v>607</v>
      </c>
      <c r="X1343" s="73" t="s">
        <v>618</v>
      </c>
      <c r="Y1343" s="28" t="str">
        <f t="shared" si="40"/>
        <v>122005冷房設備用有り</v>
      </c>
      <c r="Z1343" s="51">
        <v>-0.114</v>
      </c>
      <c r="AA1343" s="51">
        <v>1.1140000000000001</v>
      </c>
      <c r="AB1343" s="52">
        <v>1.0325</v>
      </c>
      <c r="AC1343" s="52">
        <v>0.82740000000000002</v>
      </c>
      <c r="AD1343" s="31">
        <f>省エネ計算フォーマット【EHP】!$U$162/100</f>
        <v>0</v>
      </c>
      <c r="AE1343" s="32">
        <f t="shared" si="41"/>
        <v>0.82699999999999996</v>
      </c>
    </row>
    <row r="1344" spans="20:31">
      <c r="T1344" s="73">
        <v>12</v>
      </c>
      <c r="U1344" s="73">
        <v>2005</v>
      </c>
      <c r="V1344" s="73" t="s">
        <v>19</v>
      </c>
      <c r="W1344" s="73" t="s">
        <v>612</v>
      </c>
      <c r="X1344" s="73" t="s">
        <v>702</v>
      </c>
      <c r="Y1344" s="28" t="str">
        <f t="shared" si="40"/>
        <v>122005冷房店舗用無し（一定速）</v>
      </c>
      <c r="Z1344" s="51">
        <v>0.25</v>
      </c>
      <c r="AA1344" s="51">
        <v>0.75</v>
      </c>
      <c r="AB1344" s="52">
        <v>0.25</v>
      </c>
      <c r="AC1344" s="52">
        <v>0.75</v>
      </c>
      <c r="AD1344" s="31">
        <f>省エネ計算フォーマット【EHP】!$U$162/100</f>
        <v>0</v>
      </c>
      <c r="AE1344" s="32">
        <f t="shared" si="41"/>
        <v>0.75</v>
      </c>
    </row>
    <row r="1345" spans="20:31">
      <c r="T1345" s="73">
        <v>12</v>
      </c>
      <c r="U1345" s="73">
        <v>2005</v>
      </c>
      <c r="V1345" s="73" t="s">
        <v>19</v>
      </c>
      <c r="W1345" s="73" t="s">
        <v>606</v>
      </c>
      <c r="X1345" s="73" t="s">
        <v>702</v>
      </c>
      <c r="Y1345" s="28" t="str">
        <f t="shared" si="40"/>
        <v>122005冷房ビル用マルチ無し（一定速）</v>
      </c>
      <c r="Z1345" s="51">
        <v>0.25</v>
      </c>
      <c r="AA1345" s="51">
        <v>0.75</v>
      </c>
      <c r="AB1345" s="52">
        <v>0.25</v>
      </c>
      <c r="AC1345" s="52">
        <v>0.75</v>
      </c>
      <c r="AD1345" s="31">
        <f>省エネ計算フォーマット【EHP】!$U$162/100</f>
        <v>0</v>
      </c>
      <c r="AE1345" s="32">
        <f t="shared" si="41"/>
        <v>0.75</v>
      </c>
    </row>
    <row r="1346" spans="20:31">
      <c r="T1346" s="73">
        <v>12</v>
      </c>
      <c r="U1346" s="73">
        <v>2005</v>
      </c>
      <c r="V1346" s="73" t="s">
        <v>19</v>
      </c>
      <c r="W1346" s="73" t="s">
        <v>607</v>
      </c>
      <c r="X1346" s="73" t="s">
        <v>702</v>
      </c>
      <c r="Y1346" s="28" t="str">
        <f t="shared" si="40"/>
        <v>122005冷房設備用無し（一定速）</v>
      </c>
      <c r="Z1346" s="51">
        <v>0.25</v>
      </c>
      <c r="AA1346" s="51">
        <v>0.75</v>
      </c>
      <c r="AB1346" s="52">
        <v>0.25</v>
      </c>
      <c r="AC1346" s="52">
        <v>0.75</v>
      </c>
      <c r="AD1346" s="31">
        <f>省エネ計算フォーマット【EHP】!$U$162/100</f>
        <v>0</v>
      </c>
      <c r="AE1346" s="32">
        <f t="shared" si="41"/>
        <v>0.75</v>
      </c>
    </row>
    <row r="1347" spans="20:31">
      <c r="T1347" s="73">
        <v>12</v>
      </c>
      <c r="U1347" s="73">
        <v>2005</v>
      </c>
      <c r="V1347" s="73" t="s">
        <v>20</v>
      </c>
      <c r="W1347" s="73" t="s">
        <v>612</v>
      </c>
      <c r="X1347" s="73" t="s">
        <v>618</v>
      </c>
      <c r="Y1347" s="28" t="str">
        <f t="shared" si="40"/>
        <v>122005暖房店舗用有り</v>
      </c>
      <c r="Z1347" s="51">
        <v>-0.65</v>
      </c>
      <c r="AA1347" s="51">
        <v>1.65</v>
      </c>
      <c r="AB1347" s="52">
        <v>1.0726</v>
      </c>
      <c r="AC1347" s="52">
        <v>1.2194</v>
      </c>
      <c r="AD1347" s="31">
        <f>省エネ計算フォーマット【EHP】!$U$162/100</f>
        <v>0</v>
      </c>
      <c r="AE1347" s="32">
        <f t="shared" si="41"/>
        <v>1.2190000000000001</v>
      </c>
    </row>
    <row r="1348" spans="20:31">
      <c r="T1348" s="73">
        <v>12</v>
      </c>
      <c r="U1348" s="73">
        <v>2005</v>
      </c>
      <c r="V1348" s="73" t="s">
        <v>20</v>
      </c>
      <c r="W1348" s="73" t="s">
        <v>606</v>
      </c>
      <c r="X1348" s="73" t="s">
        <v>618</v>
      </c>
      <c r="Y1348" s="28" t="str">
        <f t="shared" si="40"/>
        <v>122005暖房ビル用マルチ有り</v>
      </c>
      <c r="Z1348" s="51">
        <v>-0.56000000000000005</v>
      </c>
      <c r="AA1348" s="51">
        <v>1.56</v>
      </c>
      <c r="AB1348" s="52">
        <v>1.0330999999999999</v>
      </c>
      <c r="AC1348" s="52">
        <v>1.1617</v>
      </c>
      <c r="AD1348" s="31">
        <f>省エネ計算フォーマット【EHP】!$U$162/100</f>
        <v>0</v>
      </c>
      <c r="AE1348" s="32">
        <f t="shared" si="41"/>
        <v>1.161</v>
      </c>
    </row>
    <row r="1349" spans="20:31">
      <c r="T1349" s="73">
        <v>12</v>
      </c>
      <c r="U1349" s="73">
        <v>2005</v>
      </c>
      <c r="V1349" s="73" t="s">
        <v>20</v>
      </c>
      <c r="W1349" s="73" t="s">
        <v>607</v>
      </c>
      <c r="X1349" s="73" t="s">
        <v>618</v>
      </c>
      <c r="Y1349" s="28" t="str">
        <f t="shared" si="40"/>
        <v>122005暖房設備用有り</v>
      </c>
      <c r="Z1349" s="51">
        <v>-0.126</v>
      </c>
      <c r="AA1349" s="51">
        <v>1.1259999999999999</v>
      </c>
      <c r="AB1349" s="52">
        <v>1.0239</v>
      </c>
      <c r="AC1349" s="52">
        <v>0.83850000000000002</v>
      </c>
      <c r="AD1349" s="31">
        <f>省エネ計算フォーマット【EHP】!$U$162/100</f>
        <v>0</v>
      </c>
      <c r="AE1349" s="32">
        <f t="shared" si="41"/>
        <v>0.83799999999999997</v>
      </c>
    </row>
    <row r="1350" spans="20:31">
      <c r="T1350" s="73">
        <v>12</v>
      </c>
      <c r="U1350" s="73">
        <v>2005</v>
      </c>
      <c r="V1350" s="73" t="s">
        <v>20</v>
      </c>
      <c r="W1350" s="73" t="s">
        <v>612</v>
      </c>
      <c r="X1350" s="73" t="s">
        <v>702</v>
      </c>
      <c r="Y1350" s="28" t="str">
        <f t="shared" si="40"/>
        <v>122005暖房店舗用無し（一定速）</v>
      </c>
      <c r="Z1350" s="51">
        <v>0.25</v>
      </c>
      <c r="AA1350" s="51">
        <v>0.75</v>
      </c>
      <c r="AB1350" s="52">
        <v>0.25</v>
      </c>
      <c r="AC1350" s="52">
        <v>0.75</v>
      </c>
      <c r="AD1350" s="31">
        <f>省エネ計算フォーマット【EHP】!$U$162/100</f>
        <v>0</v>
      </c>
      <c r="AE1350" s="32">
        <f t="shared" si="41"/>
        <v>0.75</v>
      </c>
    </row>
    <row r="1351" spans="20:31">
      <c r="T1351" s="73">
        <v>12</v>
      </c>
      <c r="U1351" s="73">
        <v>2005</v>
      </c>
      <c r="V1351" s="73" t="s">
        <v>20</v>
      </c>
      <c r="W1351" s="73" t="s">
        <v>606</v>
      </c>
      <c r="X1351" s="73" t="s">
        <v>702</v>
      </c>
      <c r="Y1351" s="28" t="str">
        <f t="shared" si="40"/>
        <v>122005暖房ビル用マルチ無し（一定速）</v>
      </c>
      <c r="Z1351" s="51">
        <v>0.25</v>
      </c>
      <c r="AA1351" s="51">
        <v>0.75</v>
      </c>
      <c r="AB1351" s="52">
        <v>0.25</v>
      </c>
      <c r="AC1351" s="52">
        <v>0.75</v>
      </c>
      <c r="AD1351" s="31">
        <f>省エネ計算フォーマット【EHP】!$U$162/100</f>
        <v>0</v>
      </c>
      <c r="AE1351" s="32">
        <f t="shared" si="41"/>
        <v>0.75</v>
      </c>
    </row>
    <row r="1352" spans="20:31">
      <c r="T1352" s="73">
        <v>12</v>
      </c>
      <c r="U1352" s="73">
        <v>2005</v>
      </c>
      <c r="V1352" s="73" t="s">
        <v>20</v>
      </c>
      <c r="W1352" s="73" t="s">
        <v>607</v>
      </c>
      <c r="X1352" s="73" t="s">
        <v>702</v>
      </c>
      <c r="Y1352" s="28" t="str">
        <f t="shared" si="40"/>
        <v>122005暖房設備用無し（一定速）</v>
      </c>
      <c r="Z1352" s="51">
        <v>0.25</v>
      </c>
      <c r="AA1352" s="51">
        <v>0.75</v>
      </c>
      <c r="AB1352" s="52">
        <v>0.25</v>
      </c>
      <c r="AC1352" s="52">
        <v>0.75</v>
      </c>
      <c r="AD1352" s="31">
        <f>省エネ計算フォーマット【EHP】!$U$162/100</f>
        <v>0</v>
      </c>
      <c r="AE1352" s="32">
        <f t="shared" si="41"/>
        <v>0.75</v>
      </c>
    </row>
    <row r="1353" spans="20:31">
      <c r="T1353" s="73">
        <v>12</v>
      </c>
      <c r="U1353" s="73">
        <v>2010</v>
      </c>
      <c r="V1353" s="73" t="s">
        <v>19</v>
      </c>
      <c r="W1353" s="73" t="s">
        <v>612</v>
      </c>
      <c r="X1353" s="73" t="s">
        <v>618</v>
      </c>
      <c r="Y1353" s="28" t="str">
        <f t="shared" si="40"/>
        <v>122010冷房店舗用有り</v>
      </c>
      <c r="Z1353" s="51">
        <v>-1.1000000000000001</v>
      </c>
      <c r="AA1353" s="51">
        <v>2.1</v>
      </c>
      <c r="AB1353" s="52">
        <v>1.0511999999999999</v>
      </c>
      <c r="AC1353" s="52">
        <v>1.5622</v>
      </c>
      <c r="AD1353" s="31">
        <f>省エネ計算フォーマット【EHP】!$U$162/100</f>
        <v>0</v>
      </c>
      <c r="AE1353" s="32">
        <f t="shared" si="41"/>
        <v>1.5620000000000001</v>
      </c>
    </row>
    <row r="1354" spans="20:31">
      <c r="T1354" s="73">
        <v>12</v>
      </c>
      <c r="U1354" s="73">
        <v>2010</v>
      </c>
      <c r="V1354" s="73" t="s">
        <v>19</v>
      </c>
      <c r="W1354" s="73" t="s">
        <v>606</v>
      </c>
      <c r="X1354" s="73" t="s">
        <v>618</v>
      </c>
      <c r="Y1354" s="28" t="str">
        <f t="shared" ref="Y1354:Y1417" si="42">T1354&amp;U1354&amp;V1354&amp;W1354&amp;X1354</f>
        <v>122010冷房ビル用マルチ有り</v>
      </c>
      <c r="Z1354" s="51">
        <v>-0.88</v>
      </c>
      <c r="AA1354" s="51">
        <v>1.88</v>
      </c>
      <c r="AB1354" s="52">
        <v>1.0548999999999999</v>
      </c>
      <c r="AC1354" s="52">
        <v>1.3963000000000001</v>
      </c>
      <c r="AD1354" s="31">
        <f>省エネ計算フォーマット【EHP】!$U$162/100</f>
        <v>0</v>
      </c>
      <c r="AE1354" s="32">
        <f t="shared" si="41"/>
        <v>1.3959999999999999</v>
      </c>
    </row>
    <row r="1355" spans="20:31">
      <c r="T1355" s="73">
        <v>12</v>
      </c>
      <c r="U1355" s="73">
        <v>2010</v>
      </c>
      <c r="V1355" s="73" t="s">
        <v>19</v>
      </c>
      <c r="W1355" s="73" t="s">
        <v>607</v>
      </c>
      <c r="X1355" s="73" t="s">
        <v>618</v>
      </c>
      <c r="Y1355" s="28" t="str">
        <f t="shared" si="42"/>
        <v>122010冷房設備用有り</v>
      </c>
      <c r="Z1355" s="51">
        <v>-0.26</v>
      </c>
      <c r="AA1355" s="51">
        <v>1.26</v>
      </c>
      <c r="AB1355" s="52">
        <v>1.1929000000000001</v>
      </c>
      <c r="AC1355" s="52">
        <v>0.89680000000000004</v>
      </c>
      <c r="AD1355" s="31">
        <f>省エネ計算フォーマット【EHP】!$U$162/100</f>
        <v>0</v>
      </c>
      <c r="AE1355" s="32">
        <f t="shared" si="41"/>
        <v>0.89600000000000002</v>
      </c>
    </row>
    <row r="1356" spans="20:31">
      <c r="T1356" s="73">
        <v>12</v>
      </c>
      <c r="U1356" s="73">
        <v>2010</v>
      </c>
      <c r="V1356" s="73" t="s">
        <v>19</v>
      </c>
      <c r="W1356" s="73" t="s">
        <v>612</v>
      </c>
      <c r="X1356" s="73" t="s">
        <v>702</v>
      </c>
      <c r="Y1356" s="28" t="str">
        <f t="shared" si="42"/>
        <v>122010冷房店舗用無し（一定速）</v>
      </c>
      <c r="Z1356" s="51">
        <v>0.25</v>
      </c>
      <c r="AA1356" s="51">
        <v>0.75</v>
      </c>
      <c r="AB1356" s="52">
        <v>0.25</v>
      </c>
      <c r="AC1356" s="52">
        <v>0.75</v>
      </c>
      <c r="AD1356" s="31">
        <f>省エネ計算フォーマット【EHP】!$U$162/100</f>
        <v>0</v>
      </c>
      <c r="AE1356" s="32">
        <f t="shared" ref="AE1356:AE1419" si="43">ROUNDDOWN(IF(AD1356&gt;=0.25,Z1356*AD1356+AA1356,AB1356*AD1356+AC1356),3)</f>
        <v>0.75</v>
      </c>
    </row>
    <row r="1357" spans="20:31">
      <c r="T1357" s="73">
        <v>12</v>
      </c>
      <c r="U1357" s="73">
        <v>2010</v>
      </c>
      <c r="V1357" s="73" t="s">
        <v>19</v>
      </c>
      <c r="W1357" s="73" t="s">
        <v>606</v>
      </c>
      <c r="X1357" s="73" t="s">
        <v>702</v>
      </c>
      <c r="Y1357" s="28" t="str">
        <f t="shared" si="42"/>
        <v>122010冷房ビル用マルチ無し（一定速）</v>
      </c>
      <c r="Z1357" s="51">
        <v>0.25</v>
      </c>
      <c r="AA1357" s="51">
        <v>0.75</v>
      </c>
      <c r="AB1357" s="52">
        <v>0.25</v>
      </c>
      <c r="AC1357" s="52">
        <v>0.75</v>
      </c>
      <c r="AD1357" s="31">
        <f>省エネ計算フォーマット【EHP】!$U$162/100</f>
        <v>0</v>
      </c>
      <c r="AE1357" s="32">
        <f t="shared" si="43"/>
        <v>0.75</v>
      </c>
    </row>
    <row r="1358" spans="20:31">
      <c r="T1358" s="73">
        <v>12</v>
      </c>
      <c r="U1358" s="73">
        <v>2010</v>
      </c>
      <c r="V1358" s="73" t="s">
        <v>19</v>
      </c>
      <c r="W1358" s="73" t="s">
        <v>607</v>
      </c>
      <c r="X1358" s="73" t="s">
        <v>702</v>
      </c>
      <c r="Y1358" s="28" t="str">
        <f t="shared" si="42"/>
        <v>122010冷房設備用無し（一定速）</v>
      </c>
      <c r="Z1358" s="51">
        <v>0.25</v>
      </c>
      <c r="AA1358" s="51">
        <v>0.75</v>
      </c>
      <c r="AB1358" s="52">
        <v>0.25</v>
      </c>
      <c r="AC1358" s="52">
        <v>0.75</v>
      </c>
      <c r="AD1358" s="31">
        <f>省エネ計算フォーマット【EHP】!$U$162/100</f>
        <v>0</v>
      </c>
      <c r="AE1358" s="32">
        <f t="shared" si="43"/>
        <v>0.75</v>
      </c>
    </row>
    <row r="1359" spans="20:31">
      <c r="T1359" s="73">
        <v>12</v>
      </c>
      <c r="U1359" s="73">
        <v>2010</v>
      </c>
      <c r="V1359" s="73" t="s">
        <v>20</v>
      </c>
      <c r="W1359" s="73" t="s">
        <v>612</v>
      </c>
      <c r="X1359" s="73" t="s">
        <v>618</v>
      </c>
      <c r="Y1359" s="28" t="str">
        <f t="shared" si="42"/>
        <v>122010暖房店舗用有り</v>
      </c>
      <c r="Z1359" s="51">
        <v>-0.72</v>
      </c>
      <c r="AA1359" s="51">
        <v>1.72</v>
      </c>
      <c r="AB1359" s="52">
        <v>1.0757000000000001</v>
      </c>
      <c r="AC1359" s="52">
        <v>1.2710999999999999</v>
      </c>
      <c r="AD1359" s="31">
        <f>省エネ計算フォーマット【EHP】!$U$162/100</f>
        <v>0</v>
      </c>
      <c r="AE1359" s="32">
        <f t="shared" si="43"/>
        <v>1.2709999999999999</v>
      </c>
    </row>
    <row r="1360" spans="20:31">
      <c r="T1360" s="73">
        <v>12</v>
      </c>
      <c r="U1360" s="73">
        <v>2010</v>
      </c>
      <c r="V1360" s="73" t="s">
        <v>20</v>
      </c>
      <c r="W1360" s="73" t="s">
        <v>606</v>
      </c>
      <c r="X1360" s="73" t="s">
        <v>618</v>
      </c>
      <c r="Y1360" s="28" t="str">
        <f t="shared" si="42"/>
        <v>122010暖房ビル用マルチ有り</v>
      </c>
      <c r="Z1360" s="51">
        <v>-0.7</v>
      </c>
      <c r="AA1360" s="51">
        <v>1.7</v>
      </c>
      <c r="AB1360" s="52">
        <v>1.036</v>
      </c>
      <c r="AC1360" s="52">
        <v>1.266</v>
      </c>
      <c r="AD1360" s="31">
        <f>省エネ計算フォーマット【EHP】!$U$162/100</f>
        <v>0</v>
      </c>
      <c r="AE1360" s="32">
        <f t="shared" si="43"/>
        <v>1.266</v>
      </c>
    </row>
    <row r="1361" spans="20:31">
      <c r="T1361" s="73">
        <v>12</v>
      </c>
      <c r="U1361" s="73">
        <v>2010</v>
      </c>
      <c r="V1361" s="73" t="s">
        <v>20</v>
      </c>
      <c r="W1361" s="73" t="s">
        <v>607</v>
      </c>
      <c r="X1361" s="73" t="s">
        <v>618</v>
      </c>
      <c r="Y1361" s="28" t="str">
        <f t="shared" si="42"/>
        <v>122010暖房設備用有り</v>
      </c>
      <c r="Z1361" s="51">
        <v>-0.26</v>
      </c>
      <c r="AA1361" s="51">
        <v>1.26</v>
      </c>
      <c r="AB1361" s="52">
        <v>0.82779999999999998</v>
      </c>
      <c r="AC1361" s="52">
        <v>0.98809999999999998</v>
      </c>
      <c r="AD1361" s="31">
        <f>省エネ計算フォーマット【EHP】!$U$162/100</f>
        <v>0</v>
      </c>
      <c r="AE1361" s="32">
        <f t="shared" si="43"/>
        <v>0.98799999999999999</v>
      </c>
    </row>
    <row r="1362" spans="20:31">
      <c r="T1362" s="73">
        <v>12</v>
      </c>
      <c r="U1362" s="73">
        <v>2010</v>
      </c>
      <c r="V1362" s="73" t="s">
        <v>20</v>
      </c>
      <c r="W1362" s="73" t="s">
        <v>612</v>
      </c>
      <c r="X1362" s="73" t="s">
        <v>702</v>
      </c>
      <c r="Y1362" s="28" t="str">
        <f t="shared" si="42"/>
        <v>122010暖房店舗用無し（一定速）</v>
      </c>
      <c r="Z1362" s="51">
        <v>0.25</v>
      </c>
      <c r="AA1362" s="51">
        <v>0.75</v>
      </c>
      <c r="AB1362" s="52">
        <v>0.25</v>
      </c>
      <c r="AC1362" s="52">
        <v>0.75</v>
      </c>
      <c r="AD1362" s="31">
        <f>省エネ計算フォーマット【EHP】!$U$162/100</f>
        <v>0</v>
      </c>
      <c r="AE1362" s="32">
        <f t="shared" si="43"/>
        <v>0.75</v>
      </c>
    </row>
    <row r="1363" spans="20:31">
      <c r="T1363" s="73">
        <v>12</v>
      </c>
      <c r="U1363" s="73">
        <v>2010</v>
      </c>
      <c r="V1363" s="73" t="s">
        <v>20</v>
      </c>
      <c r="W1363" s="73" t="s">
        <v>606</v>
      </c>
      <c r="X1363" s="73" t="s">
        <v>702</v>
      </c>
      <c r="Y1363" s="28" t="str">
        <f t="shared" si="42"/>
        <v>122010暖房ビル用マルチ無し（一定速）</v>
      </c>
      <c r="Z1363" s="51">
        <v>0.25</v>
      </c>
      <c r="AA1363" s="51">
        <v>0.75</v>
      </c>
      <c r="AB1363" s="52">
        <v>0.25</v>
      </c>
      <c r="AC1363" s="52">
        <v>0.75</v>
      </c>
      <c r="AD1363" s="31">
        <f>省エネ計算フォーマット【EHP】!$U$162/100</f>
        <v>0</v>
      </c>
      <c r="AE1363" s="32">
        <f t="shared" si="43"/>
        <v>0.75</v>
      </c>
    </row>
    <row r="1364" spans="20:31">
      <c r="T1364" s="73">
        <v>12</v>
      </c>
      <c r="U1364" s="73">
        <v>2010</v>
      </c>
      <c r="V1364" s="73" t="s">
        <v>20</v>
      </c>
      <c r="W1364" s="73" t="s">
        <v>607</v>
      </c>
      <c r="X1364" s="73" t="s">
        <v>702</v>
      </c>
      <c r="Y1364" s="28" t="str">
        <f t="shared" si="42"/>
        <v>122010暖房設備用無し（一定速）</v>
      </c>
      <c r="Z1364" s="63">
        <v>0.25</v>
      </c>
      <c r="AA1364" s="63">
        <v>0.75</v>
      </c>
      <c r="AB1364" s="64">
        <v>0.25</v>
      </c>
      <c r="AC1364" s="64">
        <v>0.75</v>
      </c>
      <c r="AD1364" s="31">
        <f>省エネ計算フォーマット【EHP】!$U$162/100</f>
        <v>0</v>
      </c>
      <c r="AE1364" s="32">
        <f t="shared" si="43"/>
        <v>0.75</v>
      </c>
    </row>
    <row r="1365" spans="20:31">
      <c r="T1365" s="76">
        <v>12</v>
      </c>
      <c r="U1365" s="76">
        <v>2011</v>
      </c>
      <c r="V1365" s="76" t="s">
        <v>19</v>
      </c>
      <c r="W1365" s="76" t="s">
        <v>612</v>
      </c>
      <c r="X1365" s="76" t="s">
        <v>618</v>
      </c>
      <c r="Y1365" s="55" t="str">
        <f t="shared" si="42"/>
        <v>122011冷房店舗用有り</v>
      </c>
      <c r="Z1365" s="56">
        <v>-1.1200000000000001</v>
      </c>
      <c r="AA1365" s="56">
        <v>2.12</v>
      </c>
      <c r="AB1365" s="57">
        <v>1.0517000000000001</v>
      </c>
      <c r="AC1365" s="57">
        <v>1.5770999999999999</v>
      </c>
      <c r="AD1365" s="31">
        <f>省エネ計算フォーマット【EHP】!$U$162/100</f>
        <v>0</v>
      </c>
      <c r="AE1365" s="37">
        <f t="shared" si="43"/>
        <v>1.577</v>
      </c>
    </row>
    <row r="1366" spans="20:31">
      <c r="T1366" s="76">
        <v>12</v>
      </c>
      <c r="U1366" s="76">
        <v>2011</v>
      </c>
      <c r="V1366" s="76" t="s">
        <v>19</v>
      </c>
      <c r="W1366" s="76" t="s">
        <v>606</v>
      </c>
      <c r="X1366" s="76" t="s">
        <v>618</v>
      </c>
      <c r="Y1366" s="55" t="str">
        <f t="shared" si="42"/>
        <v>122011冷房ビル用マルチ有り</v>
      </c>
      <c r="Z1366" s="56">
        <v>-1</v>
      </c>
      <c r="AA1366" s="56">
        <v>2</v>
      </c>
      <c r="AB1366" s="57">
        <v>1.0584</v>
      </c>
      <c r="AC1366" s="57">
        <v>1.4854000000000001</v>
      </c>
      <c r="AD1366" s="31">
        <f>省エネ計算フォーマット【EHP】!$U$162/100</f>
        <v>0</v>
      </c>
      <c r="AE1366" s="37">
        <f t="shared" si="43"/>
        <v>1.4850000000000001</v>
      </c>
    </row>
    <row r="1367" spans="20:31">
      <c r="T1367" s="76">
        <v>12</v>
      </c>
      <c r="U1367" s="76">
        <v>2011</v>
      </c>
      <c r="V1367" s="76" t="s">
        <v>19</v>
      </c>
      <c r="W1367" s="76" t="s">
        <v>607</v>
      </c>
      <c r="X1367" s="76" t="s">
        <v>618</v>
      </c>
      <c r="Y1367" s="55" t="str">
        <f t="shared" si="42"/>
        <v>122011冷房設備用有り</v>
      </c>
      <c r="Z1367" s="56">
        <v>-0.22</v>
      </c>
      <c r="AA1367" s="56">
        <v>1.22</v>
      </c>
      <c r="AB1367" s="57">
        <v>1.0356000000000001</v>
      </c>
      <c r="AC1367" s="57">
        <v>0.90610000000000002</v>
      </c>
      <c r="AD1367" s="31">
        <f>省エネ計算フォーマット【EHP】!$U$162/100</f>
        <v>0</v>
      </c>
      <c r="AE1367" s="37">
        <f t="shared" si="43"/>
        <v>0.90600000000000003</v>
      </c>
    </row>
    <row r="1368" spans="20:31">
      <c r="T1368" s="76">
        <v>12</v>
      </c>
      <c r="U1368" s="76">
        <v>2011</v>
      </c>
      <c r="V1368" s="76" t="s">
        <v>19</v>
      </c>
      <c r="W1368" s="76" t="s">
        <v>612</v>
      </c>
      <c r="X1368" s="76" t="s">
        <v>702</v>
      </c>
      <c r="Y1368" s="55" t="str">
        <f t="shared" si="42"/>
        <v>122011冷房店舗用無し（一定速）</v>
      </c>
      <c r="Z1368" s="56">
        <v>0.25</v>
      </c>
      <c r="AA1368" s="56">
        <v>0.75</v>
      </c>
      <c r="AB1368" s="57">
        <v>0.25</v>
      </c>
      <c r="AC1368" s="57">
        <v>0.75</v>
      </c>
      <c r="AD1368" s="31">
        <f>省エネ計算フォーマット【EHP】!$U$162/100</f>
        <v>0</v>
      </c>
      <c r="AE1368" s="37">
        <f t="shared" si="43"/>
        <v>0.75</v>
      </c>
    </row>
    <row r="1369" spans="20:31">
      <c r="T1369" s="76">
        <v>12</v>
      </c>
      <c r="U1369" s="76">
        <v>2011</v>
      </c>
      <c r="V1369" s="76" t="s">
        <v>19</v>
      </c>
      <c r="W1369" s="76" t="s">
        <v>606</v>
      </c>
      <c r="X1369" s="76" t="s">
        <v>702</v>
      </c>
      <c r="Y1369" s="55" t="str">
        <f t="shared" si="42"/>
        <v>122011冷房ビル用マルチ無し（一定速）</v>
      </c>
      <c r="Z1369" s="56">
        <v>0.25</v>
      </c>
      <c r="AA1369" s="56">
        <v>0.75</v>
      </c>
      <c r="AB1369" s="57">
        <v>0.25</v>
      </c>
      <c r="AC1369" s="57">
        <v>0.75</v>
      </c>
      <c r="AD1369" s="31">
        <f>省エネ計算フォーマット【EHP】!$U$162/100</f>
        <v>0</v>
      </c>
      <c r="AE1369" s="37">
        <f t="shared" si="43"/>
        <v>0.75</v>
      </c>
    </row>
    <row r="1370" spans="20:31">
      <c r="T1370" s="76">
        <v>12</v>
      </c>
      <c r="U1370" s="76">
        <v>2011</v>
      </c>
      <c r="V1370" s="76" t="s">
        <v>19</v>
      </c>
      <c r="W1370" s="76" t="s">
        <v>607</v>
      </c>
      <c r="X1370" s="76" t="s">
        <v>702</v>
      </c>
      <c r="Y1370" s="55" t="str">
        <f t="shared" si="42"/>
        <v>122011冷房設備用無し（一定速）</v>
      </c>
      <c r="Z1370" s="56">
        <v>0.25</v>
      </c>
      <c r="AA1370" s="56">
        <v>0.75</v>
      </c>
      <c r="AB1370" s="57">
        <v>0.25</v>
      </c>
      <c r="AC1370" s="57">
        <v>0.75</v>
      </c>
      <c r="AD1370" s="31">
        <f>省エネ計算フォーマット【EHP】!$U$162/100</f>
        <v>0</v>
      </c>
      <c r="AE1370" s="37">
        <f t="shared" si="43"/>
        <v>0.75</v>
      </c>
    </row>
    <row r="1371" spans="20:31">
      <c r="T1371" s="76">
        <v>12</v>
      </c>
      <c r="U1371" s="76">
        <v>2011</v>
      </c>
      <c r="V1371" s="76" t="s">
        <v>20</v>
      </c>
      <c r="W1371" s="76" t="s">
        <v>612</v>
      </c>
      <c r="X1371" s="76" t="s">
        <v>618</v>
      </c>
      <c r="Y1371" s="55" t="str">
        <f t="shared" si="42"/>
        <v>122011暖房店舗用有り</v>
      </c>
      <c r="Z1371" s="56">
        <v>-0.76</v>
      </c>
      <c r="AA1371" s="56">
        <v>1.76</v>
      </c>
      <c r="AB1371" s="57">
        <v>1.0773999999999999</v>
      </c>
      <c r="AC1371" s="57">
        <v>1.3006</v>
      </c>
      <c r="AD1371" s="31">
        <f>省エネ計算フォーマット【EHP】!$U$162/100</f>
        <v>0</v>
      </c>
      <c r="AE1371" s="37">
        <f t="shared" si="43"/>
        <v>1.3</v>
      </c>
    </row>
    <row r="1372" spans="20:31">
      <c r="T1372" s="76">
        <v>12</v>
      </c>
      <c r="U1372" s="76">
        <v>2011</v>
      </c>
      <c r="V1372" s="76" t="s">
        <v>20</v>
      </c>
      <c r="W1372" s="76" t="s">
        <v>606</v>
      </c>
      <c r="X1372" s="76" t="s">
        <v>618</v>
      </c>
      <c r="Y1372" s="55" t="str">
        <f t="shared" si="42"/>
        <v>122011暖房ビル用マルチ有り</v>
      </c>
      <c r="Z1372" s="56">
        <v>-0.78</v>
      </c>
      <c r="AA1372" s="56">
        <v>1.78</v>
      </c>
      <c r="AB1372" s="57">
        <v>1.0377000000000001</v>
      </c>
      <c r="AC1372" s="57">
        <v>1.3255999999999999</v>
      </c>
      <c r="AD1372" s="31">
        <f>省エネ計算フォーマット【EHP】!$U$162/100</f>
        <v>0</v>
      </c>
      <c r="AE1372" s="37">
        <f t="shared" si="43"/>
        <v>1.325</v>
      </c>
    </row>
    <row r="1373" spans="20:31">
      <c r="T1373" s="76">
        <v>12</v>
      </c>
      <c r="U1373" s="76">
        <v>2011</v>
      </c>
      <c r="V1373" s="76" t="s">
        <v>20</v>
      </c>
      <c r="W1373" s="76" t="s">
        <v>607</v>
      </c>
      <c r="X1373" s="76" t="s">
        <v>618</v>
      </c>
      <c r="Y1373" s="55" t="str">
        <f t="shared" si="42"/>
        <v>122011暖房設備用有り</v>
      </c>
      <c r="Z1373" s="56">
        <v>-0.26</v>
      </c>
      <c r="AA1373" s="56">
        <v>1.26</v>
      </c>
      <c r="AB1373" s="57">
        <v>1.0266999999999999</v>
      </c>
      <c r="AC1373" s="57">
        <v>0.93830000000000002</v>
      </c>
      <c r="AD1373" s="31">
        <f>省エネ計算フォーマット【EHP】!$U$162/100</f>
        <v>0</v>
      </c>
      <c r="AE1373" s="37">
        <f t="shared" si="43"/>
        <v>0.93799999999999994</v>
      </c>
    </row>
    <row r="1374" spans="20:31">
      <c r="T1374" s="76">
        <v>12</v>
      </c>
      <c r="U1374" s="76">
        <v>2011</v>
      </c>
      <c r="V1374" s="76" t="s">
        <v>20</v>
      </c>
      <c r="W1374" s="76" t="s">
        <v>612</v>
      </c>
      <c r="X1374" s="76" t="s">
        <v>702</v>
      </c>
      <c r="Y1374" s="55" t="str">
        <f t="shared" si="42"/>
        <v>122011暖房店舗用無し（一定速）</v>
      </c>
      <c r="Z1374" s="56">
        <v>0.25</v>
      </c>
      <c r="AA1374" s="56">
        <v>0.75</v>
      </c>
      <c r="AB1374" s="57">
        <v>0.25</v>
      </c>
      <c r="AC1374" s="57">
        <v>0.75</v>
      </c>
      <c r="AD1374" s="31">
        <f>省エネ計算フォーマット【EHP】!$U$162/100</f>
        <v>0</v>
      </c>
      <c r="AE1374" s="37">
        <f t="shared" si="43"/>
        <v>0.75</v>
      </c>
    </row>
    <row r="1375" spans="20:31">
      <c r="T1375" s="76">
        <v>12</v>
      </c>
      <c r="U1375" s="76">
        <v>2011</v>
      </c>
      <c r="V1375" s="76" t="s">
        <v>20</v>
      </c>
      <c r="W1375" s="76" t="s">
        <v>606</v>
      </c>
      <c r="X1375" s="76" t="s">
        <v>702</v>
      </c>
      <c r="Y1375" s="55" t="str">
        <f t="shared" si="42"/>
        <v>122011暖房ビル用マルチ無し（一定速）</v>
      </c>
      <c r="Z1375" s="56">
        <v>0.25</v>
      </c>
      <c r="AA1375" s="56">
        <v>0.75</v>
      </c>
      <c r="AB1375" s="57">
        <v>0.25</v>
      </c>
      <c r="AC1375" s="57">
        <v>0.75</v>
      </c>
      <c r="AD1375" s="31">
        <f>省エネ計算フォーマット【EHP】!$U$162/100</f>
        <v>0</v>
      </c>
      <c r="AE1375" s="37">
        <f t="shared" si="43"/>
        <v>0.75</v>
      </c>
    </row>
    <row r="1376" spans="20:31">
      <c r="T1376" s="76">
        <v>12</v>
      </c>
      <c r="U1376" s="76">
        <v>2011</v>
      </c>
      <c r="V1376" s="76" t="s">
        <v>20</v>
      </c>
      <c r="W1376" s="76" t="s">
        <v>607</v>
      </c>
      <c r="X1376" s="76" t="s">
        <v>702</v>
      </c>
      <c r="Y1376" s="55" t="str">
        <f t="shared" si="42"/>
        <v>122011暖房設備用無し（一定速）</v>
      </c>
      <c r="Z1376" s="65">
        <v>0.25</v>
      </c>
      <c r="AA1376" s="65">
        <v>0.75</v>
      </c>
      <c r="AB1376" s="66">
        <v>0.25</v>
      </c>
      <c r="AC1376" s="66">
        <v>0.75</v>
      </c>
      <c r="AD1376" s="31">
        <f>省エネ計算フォーマット【EHP】!$U$162/100</f>
        <v>0</v>
      </c>
      <c r="AE1376" s="37">
        <f t="shared" si="43"/>
        <v>0.75</v>
      </c>
    </row>
    <row r="1377" spans="20:31">
      <c r="T1377" s="76">
        <v>12</v>
      </c>
      <c r="U1377" s="76">
        <v>2012</v>
      </c>
      <c r="V1377" s="76" t="s">
        <v>19</v>
      </c>
      <c r="W1377" s="76" t="s">
        <v>612</v>
      </c>
      <c r="X1377" s="76" t="s">
        <v>618</v>
      </c>
      <c r="Y1377" s="55" t="str">
        <f t="shared" si="42"/>
        <v>122012冷房店舗用有り</v>
      </c>
      <c r="Z1377" s="67">
        <v>-1.36</v>
      </c>
      <c r="AA1377" s="67">
        <v>2.36</v>
      </c>
      <c r="AB1377" s="68">
        <v>1.0576000000000001</v>
      </c>
      <c r="AC1377" s="68">
        <v>1.7556</v>
      </c>
      <c r="AD1377" s="31">
        <f>省エネ計算フォーマット【EHP】!$U$162/100</f>
        <v>0</v>
      </c>
      <c r="AE1377" s="37">
        <f t="shared" si="43"/>
        <v>1.7549999999999999</v>
      </c>
    </row>
    <row r="1378" spans="20:31">
      <c r="T1378" s="76">
        <v>12</v>
      </c>
      <c r="U1378" s="76">
        <v>2012</v>
      </c>
      <c r="V1378" s="76" t="s">
        <v>19</v>
      </c>
      <c r="W1378" s="76" t="s">
        <v>606</v>
      </c>
      <c r="X1378" s="76" t="s">
        <v>618</v>
      </c>
      <c r="Y1378" s="55" t="str">
        <f t="shared" si="42"/>
        <v>122012冷房ビル用マルチ有り</v>
      </c>
      <c r="Z1378" s="56">
        <v>-1.1399999999999999</v>
      </c>
      <c r="AA1378" s="56">
        <v>2.14</v>
      </c>
      <c r="AB1378" s="57">
        <v>1.0625</v>
      </c>
      <c r="AC1378" s="57">
        <v>1.5893999999999999</v>
      </c>
      <c r="AD1378" s="31">
        <f>省エネ計算フォーマット【EHP】!$U$162/100</f>
        <v>0</v>
      </c>
      <c r="AE1378" s="37">
        <f t="shared" si="43"/>
        <v>1.589</v>
      </c>
    </row>
    <row r="1379" spans="20:31">
      <c r="T1379" s="76">
        <v>12</v>
      </c>
      <c r="U1379" s="76">
        <v>2012</v>
      </c>
      <c r="V1379" s="76" t="s">
        <v>19</v>
      </c>
      <c r="W1379" s="76" t="s">
        <v>607</v>
      </c>
      <c r="X1379" s="76" t="s">
        <v>618</v>
      </c>
      <c r="Y1379" s="55" t="str">
        <f t="shared" si="42"/>
        <v>122012冷房設備用有り</v>
      </c>
      <c r="Z1379" s="56">
        <v>-0.26</v>
      </c>
      <c r="AA1379" s="56">
        <v>1.26</v>
      </c>
      <c r="AB1379" s="57">
        <v>1.0367999999999999</v>
      </c>
      <c r="AC1379" s="57">
        <v>0.93579999999999997</v>
      </c>
      <c r="AD1379" s="31">
        <f>省エネ計算フォーマット【EHP】!$U$162/100</f>
        <v>0</v>
      </c>
      <c r="AE1379" s="37">
        <f t="shared" si="43"/>
        <v>0.93500000000000005</v>
      </c>
    </row>
    <row r="1380" spans="20:31">
      <c r="T1380" s="76">
        <v>12</v>
      </c>
      <c r="U1380" s="76">
        <v>2012</v>
      </c>
      <c r="V1380" s="76" t="s">
        <v>19</v>
      </c>
      <c r="W1380" s="76" t="s">
        <v>612</v>
      </c>
      <c r="X1380" s="76" t="s">
        <v>702</v>
      </c>
      <c r="Y1380" s="55" t="str">
        <f t="shared" si="42"/>
        <v>122012冷房店舗用無し（一定速）</v>
      </c>
      <c r="Z1380" s="56">
        <v>0.25</v>
      </c>
      <c r="AA1380" s="56">
        <v>0.75</v>
      </c>
      <c r="AB1380" s="57">
        <v>0.25</v>
      </c>
      <c r="AC1380" s="57">
        <v>0.75</v>
      </c>
      <c r="AD1380" s="31">
        <f>省エネ計算フォーマット【EHP】!$U$162/100</f>
        <v>0</v>
      </c>
      <c r="AE1380" s="37">
        <f t="shared" si="43"/>
        <v>0.75</v>
      </c>
    </row>
    <row r="1381" spans="20:31">
      <c r="T1381" s="76">
        <v>12</v>
      </c>
      <c r="U1381" s="76">
        <v>2012</v>
      </c>
      <c r="V1381" s="76" t="s">
        <v>19</v>
      </c>
      <c r="W1381" s="76" t="s">
        <v>606</v>
      </c>
      <c r="X1381" s="76" t="s">
        <v>702</v>
      </c>
      <c r="Y1381" s="55" t="str">
        <f t="shared" si="42"/>
        <v>122012冷房ビル用マルチ無し（一定速）</v>
      </c>
      <c r="Z1381" s="56">
        <v>0.25</v>
      </c>
      <c r="AA1381" s="56">
        <v>0.75</v>
      </c>
      <c r="AB1381" s="57">
        <v>0.25</v>
      </c>
      <c r="AC1381" s="57">
        <v>0.75</v>
      </c>
      <c r="AD1381" s="31">
        <f>省エネ計算フォーマット【EHP】!$U$162/100</f>
        <v>0</v>
      </c>
      <c r="AE1381" s="37">
        <f t="shared" si="43"/>
        <v>0.75</v>
      </c>
    </row>
    <row r="1382" spans="20:31">
      <c r="T1382" s="76">
        <v>12</v>
      </c>
      <c r="U1382" s="76">
        <v>2012</v>
      </c>
      <c r="V1382" s="76" t="s">
        <v>19</v>
      </c>
      <c r="W1382" s="76" t="s">
        <v>607</v>
      </c>
      <c r="X1382" s="76" t="s">
        <v>702</v>
      </c>
      <c r="Y1382" s="55" t="str">
        <f t="shared" si="42"/>
        <v>122012冷房設備用無し（一定速）</v>
      </c>
      <c r="Z1382" s="56">
        <v>0.25</v>
      </c>
      <c r="AA1382" s="56">
        <v>0.75</v>
      </c>
      <c r="AB1382" s="57">
        <v>0.25</v>
      </c>
      <c r="AC1382" s="57">
        <v>0.75</v>
      </c>
      <c r="AD1382" s="31">
        <f>省エネ計算フォーマット【EHP】!$U$162/100</f>
        <v>0</v>
      </c>
      <c r="AE1382" s="37">
        <f t="shared" si="43"/>
        <v>0.75</v>
      </c>
    </row>
    <row r="1383" spans="20:31">
      <c r="T1383" s="76">
        <v>12</v>
      </c>
      <c r="U1383" s="76">
        <v>2012</v>
      </c>
      <c r="V1383" s="76" t="s">
        <v>20</v>
      </c>
      <c r="W1383" s="76" t="s">
        <v>612</v>
      </c>
      <c r="X1383" s="76" t="s">
        <v>618</v>
      </c>
      <c r="Y1383" s="55" t="str">
        <f t="shared" si="42"/>
        <v>122012暖房店舗用有り</v>
      </c>
      <c r="Z1383" s="56">
        <v>-0.82</v>
      </c>
      <c r="AA1383" s="56">
        <v>1.82</v>
      </c>
      <c r="AB1383" s="57">
        <v>1.0801000000000001</v>
      </c>
      <c r="AC1383" s="57">
        <v>1.345</v>
      </c>
      <c r="AD1383" s="31">
        <f>省エネ計算フォーマット【EHP】!$U$162/100</f>
        <v>0</v>
      </c>
      <c r="AE1383" s="37">
        <f t="shared" si="43"/>
        <v>1.345</v>
      </c>
    </row>
    <row r="1384" spans="20:31">
      <c r="T1384" s="76">
        <v>12</v>
      </c>
      <c r="U1384" s="76">
        <v>2012</v>
      </c>
      <c r="V1384" s="76" t="s">
        <v>20</v>
      </c>
      <c r="W1384" s="76" t="s">
        <v>606</v>
      </c>
      <c r="X1384" s="76" t="s">
        <v>618</v>
      </c>
      <c r="Y1384" s="55" t="str">
        <f t="shared" si="42"/>
        <v>122012暖房ビル用マルチ有り</v>
      </c>
      <c r="Z1384" s="56">
        <v>-0.98</v>
      </c>
      <c r="AA1384" s="56">
        <v>1.98</v>
      </c>
      <c r="AB1384" s="57">
        <v>1.042</v>
      </c>
      <c r="AC1384" s="57">
        <v>1.4744999999999999</v>
      </c>
      <c r="AD1384" s="31">
        <f>省エネ計算フォーマット【EHP】!$U$162/100</f>
        <v>0</v>
      </c>
      <c r="AE1384" s="37">
        <f t="shared" si="43"/>
        <v>1.474</v>
      </c>
    </row>
    <row r="1385" spans="20:31">
      <c r="T1385" s="76">
        <v>12</v>
      </c>
      <c r="U1385" s="76">
        <v>2012</v>
      </c>
      <c r="V1385" s="76" t="s">
        <v>20</v>
      </c>
      <c r="W1385" s="76" t="s">
        <v>607</v>
      </c>
      <c r="X1385" s="76" t="s">
        <v>618</v>
      </c>
      <c r="Y1385" s="55" t="str">
        <f t="shared" si="42"/>
        <v>122012暖房設備用有り</v>
      </c>
      <c r="Z1385" s="56">
        <v>-0.26</v>
      </c>
      <c r="AA1385" s="56">
        <v>1.26</v>
      </c>
      <c r="AB1385" s="57">
        <v>1.0266999999999999</v>
      </c>
      <c r="AC1385" s="57">
        <v>0.93830000000000002</v>
      </c>
      <c r="AD1385" s="31">
        <f>省エネ計算フォーマット【EHP】!$U$162/100</f>
        <v>0</v>
      </c>
      <c r="AE1385" s="37">
        <f t="shared" si="43"/>
        <v>0.93799999999999994</v>
      </c>
    </row>
    <row r="1386" spans="20:31">
      <c r="T1386" s="76">
        <v>12</v>
      </c>
      <c r="U1386" s="76">
        <v>2012</v>
      </c>
      <c r="V1386" s="76" t="s">
        <v>20</v>
      </c>
      <c r="W1386" s="76" t="s">
        <v>612</v>
      </c>
      <c r="X1386" s="76" t="s">
        <v>702</v>
      </c>
      <c r="Y1386" s="55" t="str">
        <f t="shared" si="42"/>
        <v>122012暖房店舗用無し（一定速）</v>
      </c>
      <c r="Z1386" s="56">
        <v>0.25</v>
      </c>
      <c r="AA1386" s="56">
        <v>0.75</v>
      </c>
      <c r="AB1386" s="57">
        <v>0.25</v>
      </c>
      <c r="AC1386" s="57">
        <v>0.75</v>
      </c>
      <c r="AD1386" s="31">
        <f>省エネ計算フォーマット【EHP】!$U$162/100</f>
        <v>0</v>
      </c>
      <c r="AE1386" s="37">
        <f t="shared" si="43"/>
        <v>0.75</v>
      </c>
    </row>
    <row r="1387" spans="20:31">
      <c r="T1387" s="76">
        <v>12</v>
      </c>
      <c r="U1387" s="76">
        <v>2012</v>
      </c>
      <c r="V1387" s="76" t="s">
        <v>20</v>
      </c>
      <c r="W1387" s="76" t="s">
        <v>606</v>
      </c>
      <c r="X1387" s="76" t="s">
        <v>702</v>
      </c>
      <c r="Y1387" s="55" t="str">
        <f t="shared" si="42"/>
        <v>122012暖房ビル用マルチ無し（一定速）</v>
      </c>
      <c r="Z1387" s="56">
        <v>0.25</v>
      </c>
      <c r="AA1387" s="56">
        <v>0.75</v>
      </c>
      <c r="AB1387" s="57">
        <v>0.25</v>
      </c>
      <c r="AC1387" s="57">
        <v>0.75</v>
      </c>
      <c r="AD1387" s="31">
        <f>省エネ計算フォーマット【EHP】!$U$162/100</f>
        <v>0</v>
      </c>
      <c r="AE1387" s="37">
        <f t="shared" si="43"/>
        <v>0.75</v>
      </c>
    </row>
    <row r="1388" spans="20:31">
      <c r="T1388" s="76">
        <v>12</v>
      </c>
      <c r="U1388" s="76">
        <v>2012</v>
      </c>
      <c r="V1388" s="76" t="s">
        <v>20</v>
      </c>
      <c r="W1388" s="76" t="s">
        <v>607</v>
      </c>
      <c r="X1388" s="76" t="s">
        <v>702</v>
      </c>
      <c r="Y1388" s="55" t="str">
        <f t="shared" si="42"/>
        <v>122012暖房設備用無し（一定速）</v>
      </c>
      <c r="Z1388" s="69">
        <v>0.25</v>
      </c>
      <c r="AA1388" s="69">
        <v>0.75</v>
      </c>
      <c r="AB1388" s="70">
        <v>0.25</v>
      </c>
      <c r="AC1388" s="70">
        <v>0.75</v>
      </c>
      <c r="AD1388" s="31">
        <f>省エネ計算フォーマット【EHP】!$U$162/100</f>
        <v>0</v>
      </c>
      <c r="AE1388" s="37">
        <f t="shared" si="43"/>
        <v>0.75</v>
      </c>
    </row>
    <row r="1389" spans="20:31">
      <c r="T1389" s="76">
        <v>12</v>
      </c>
      <c r="U1389" s="76">
        <v>2013</v>
      </c>
      <c r="V1389" s="76" t="s">
        <v>19</v>
      </c>
      <c r="W1389" s="76" t="s">
        <v>612</v>
      </c>
      <c r="X1389" s="76" t="s">
        <v>618</v>
      </c>
      <c r="Y1389" s="55" t="str">
        <f t="shared" si="42"/>
        <v>122013冷房店舗用有り</v>
      </c>
      <c r="Z1389" s="56">
        <v>-1.5</v>
      </c>
      <c r="AA1389" s="56">
        <v>2.5</v>
      </c>
      <c r="AB1389" s="57">
        <v>1.0609999999999999</v>
      </c>
      <c r="AC1389" s="57">
        <v>1.8597999999999999</v>
      </c>
      <c r="AD1389" s="31">
        <f>省エネ計算フォーマット【EHP】!$U$162/100</f>
        <v>0</v>
      </c>
      <c r="AE1389" s="37">
        <f t="shared" si="43"/>
        <v>1.859</v>
      </c>
    </row>
    <row r="1390" spans="20:31">
      <c r="T1390" s="76">
        <v>12</v>
      </c>
      <c r="U1390" s="76">
        <v>2013</v>
      </c>
      <c r="V1390" s="76" t="s">
        <v>19</v>
      </c>
      <c r="W1390" s="76" t="s">
        <v>606</v>
      </c>
      <c r="X1390" s="76" t="s">
        <v>618</v>
      </c>
      <c r="Y1390" s="55" t="str">
        <f t="shared" si="42"/>
        <v>122013冷房ビル用マルチ有り</v>
      </c>
      <c r="Z1390" s="56">
        <v>-1.1399999999999999</v>
      </c>
      <c r="AA1390" s="56">
        <v>2.14</v>
      </c>
      <c r="AB1390" s="57">
        <v>1.0625</v>
      </c>
      <c r="AC1390" s="57">
        <v>1.5893999999999999</v>
      </c>
      <c r="AD1390" s="31">
        <f>省エネ計算フォーマット【EHP】!$U$162/100</f>
        <v>0</v>
      </c>
      <c r="AE1390" s="37">
        <f t="shared" si="43"/>
        <v>1.589</v>
      </c>
    </row>
    <row r="1391" spans="20:31">
      <c r="T1391" s="76">
        <v>12</v>
      </c>
      <c r="U1391" s="76">
        <v>2013</v>
      </c>
      <c r="V1391" s="76" t="s">
        <v>19</v>
      </c>
      <c r="W1391" s="76" t="s">
        <v>607</v>
      </c>
      <c r="X1391" s="76" t="s">
        <v>618</v>
      </c>
      <c r="Y1391" s="55" t="str">
        <f t="shared" si="42"/>
        <v>122013冷房設備用有り</v>
      </c>
      <c r="Z1391" s="56">
        <v>-0.26</v>
      </c>
      <c r="AA1391" s="56">
        <v>1.26</v>
      </c>
      <c r="AB1391" s="57">
        <v>1.0367999999999999</v>
      </c>
      <c r="AC1391" s="57">
        <v>0.93579999999999997</v>
      </c>
      <c r="AD1391" s="31">
        <f>省エネ計算フォーマット【EHP】!$U$162/100</f>
        <v>0</v>
      </c>
      <c r="AE1391" s="37">
        <f t="shared" si="43"/>
        <v>0.93500000000000005</v>
      </c>
    </row>
    <row r="1392" spans="20:31">
      <c r="T1392" s="76">
        <v>12</v>
      </c>
      <c r="U1392" s="76">
        <v>2013</v>
      </c>
      <c r="V1392" s="76" t="s">
        <v>19</v>
      </c>
      <c r="W1392" s="76" t="s">
        <v>612</v>
      </c>
      <c r="X1392" s="76" t="s">
        <v>702</v>
      </c>
      <c r="Y1392" s="55" t="str">
        <f t="shared" si="42"/>
        <v>122013冷房店舗用無し（一定速）</v>
      </c>
      <c r="Z1392" s="56">
        <v>0.25</v>
      </c>
      <c r="AA1392" s="56">
        <v>0.75</v>
      </c>
      <c r="AB1392" s="57">
        <v>0.25</v>
      </c>
      <c r="AC1392" s="57">
        <v>0.75</v>
      </c>
      <c r="AD1392" s="31">
        <f>省エネ計算フォーマット【EHP】!$U$162/100</f>
        <v>0</v>
      </c>
      <c r="AE1392" s="37">
        <f t="shared" si="43"/>
        <v>0.75</v>
      </c>
    </row>
    <row r="1393" spans="20:31">
      <c r="T1393" s="76">
        <v>12</v>
      </c>
      <c r="U1393" s="76">
        <v>2013</v>
      </c>
      <c r="V1393" s="76" t="s">
        <v>19</v>
      </c>
      <c r="W1393" s="76" t="s">
        <v>606</v>
      </c>
      <c r="X1393" s="76" t="s">
        <v>702</v>
      </c>
      <c r="Y1393" s="55" t="str">
        <f t="shared" si="42"/>
        <v>122013冷房ビル用マルチ無し（一定速）</v>
      </c>
      <c r="Z1393" s="56">
        <v>0.25</v>
      </c>
      <c r="AA1393" s="56">
        <v>0.75</v>
      </c>
      <c r="AB1393" s="57">
        <v>0.25</v>
      </c>
      <c r="AC1393" s="57">
        <v>0.75</v>
      </c>
      <c r="AD1393" s="31">
        <f>省エネ計算フォーマット【EHP】!$U$162/100</f>
        <v>0</v>
      </c>
      <c r="AE1393" s="37">
        <f t="shared" si="43"/>
        <v>0.75</v>
      </c>
    </row>
    <row r="1394" spans="20:31">
      <c r="T1394" s="76">
        <v>12</v>
      </c>
      <c r="U1394" s="76">
        <v>2013</v>
      </c>
      <c r="V1394" s="76" t="s">
        <v>19</v>
      </c>
      <c r="W1394" s="76" t="s">
        <v>607</v>
      </c>
      <c r="X1394" s="76" t="s">
        <v>702</v>
      </c>
      <c r="Y1394" s="55" t="str">
        <f t="shared" si="42"/>
        <v>122013冷房設備用無し（一定速）</v>
      </c>
      <c r="Z1394" s="56">
        <v>0.25</v>
      </c>
      <c r="AA1394" s="56">
        <v>0.75</v>
      </c>
      <c r="AB1394" s="57">
        <v>0.25</v>
      </c>
      <c r="AC1394" s="57">
        <v>0.75</v>
      </c>
      <c r="AD1394" s="31">
        <f>省エネ計算フォーマット【EHP】!$U$162/100</f>
        <v>0</v>
      </c>
      <c r="AE1394" s="37">
        <f t="shared" si="43"/>
        <v>0.75</v>
      </c>
    </row>
    <row r="1395" spans="20:31">
      <c r="T1395" s="76">
        <v>12</v>
      </c>
      <c r="U1395" s="76">
        <v>2013</v>
      </c>
      <c r="V1395" s="76" t="s">
        <v>20</v>
      </c>
      <c r="W1395" s="76" t="s">
        <v>612</v>
      </c>
      <c r="X1395" s="76" t="s">
        <v>618</v>
      </c>
      <c r="Y1395" s="55" t="str">
        <f t="shared" si="42"/>
        <v>122013暖房店舗用有り</v>
      </c>
      <c r="Z1395" s="56">
        <v>-0.94</v>
      </c>
      <c r="AA1395" s="56">
        <v>1.94</v>
      </c>
      <c r="AB1395" s="57">
        <v>1.0853999999999999</v>
      </c>
      <c r="AC1395" s="57">
        <v>1.4337</v>
      </c>
      <c r="AD1395" s="31">
        <f>省エネ計算フォーマット【EHP】!$U$162/100</f>
        <v>0</v>
      </c>
      <c r="AE1395" s="37">
        <f t="shared" si="43"/>
        <v>1.4330000000000001</v>
      </c>
    </row>
    <row r="1396" spans="20:31">
      <c r="T1396" s="76">
        <v>12</v>
      </c>
      <c r="U1396" s="76">
        <v>2013</v>
      </c>
      <c r="V1396" s="76" t="s">
        <v>20</v>
      </c>
      <c r="W1396" s="76" t="s">
        <v>606</v>
      </c>
      <c r="X1396" s="76" t="s">
        <v>618</v>
      </c>
      <c r="Y1396" s="55" t="str">
        <f t="shared" si="42"/>
        <v>122013暖房ビル用マルチ有り</v>
      </c>
      <c r="Z1396" s="56">
        <v>-0.98</v>
      </c>
      <c r="AA1396" s="56">
        <v>1.98</v>
      </c>
      <c r="AB1396" s="57">
        <v>1.042</v>
      </c>
      <c r="AC1396" s="57">
        <v>1.4744999999999999</v>
      </c>
      <c r="AD1396" s="31">
        <f>省エネ計算フォーマット【EHP】!$U$162/100</f>
        <v>0</v>
      </c>
      <c r="AE1396" s="37">
        <f t="shared" si="43"/>
        <v>1.474</v>
      </c>
    </row>
    <row r="1397" spans="20:31">
      <c r="T1397" s="76">
        <v>12</v>
      </c>
      <c r="U1397" s="76">
        <v>2013</v>
      </c>
      <c r="V1397" s="76" t="s">
        <v>20</v>
      </c>
      <c r="W1397" s="76" t="s">
        <v>607</v>
      </c>
      <c r="X1397" s="76" t="s">
        <v>618</v>
      </c>
      <c r="Y1397" s="55" t="str">
        <f t="shared" si="42"/>
        <v>122013暖房設備用有り</v>
      </c>
      <c r="Z1397" s="56">
        <v>-0.32</v>
      </c>
      <c r="AA1397" s="56">
        <v>1.32</v>
      </c>
      <c r="AB1397" s="57">
        <v>1.028</v>
      </c>
      <c r="AC1397" s="57">
        <v>0.98299999999999998</v>
      </c>
      <c r="AD1397" s="31">
        <f>省エネ計算フォーマット【EHP】!$U$162/100</f>
        <v>0</v>
      </c>
      <c r="AE1397" s="37">
        <f t="shared" si="43"/>
        <v>0.98299999999999998</v>
      </c>
    </row>
    <row r="1398" spans="20:31">
      <c r="T1398" s="76">
        <v>12</v>
      </c>
      <c r="U1398" s="76">
        <v>2013</v>
      </c>
      <c r="V1398" s="76" t="s">
        <v>20</v>
      </c>
      <c r="W1398" s="76" t="s">
        <v>612</v>
      </c>
      <c r="X1398" s="76" t="s">
        <v>702</v>
      </c>
      <c r="Y1398" s="55" t="str">
        <f t="shared" si="42"/>
        <v>122013暖房店舗用無し（一定速）</v>
      </c>
      <c r="Z1398" s="56">
        <v>0.25</v>
      </c>
      <c r="AA1398" s="56">
        <v>0.75</v>
      </c>
      <c r="AB1398" s="57">
        <v>0.25</v>
      </c>
      <c r="AC1398" s="57">
        <v>0.75</v>
      </c>
      <c r="AD1398" s="31">
        <f>省エネ計算フォーマット【EHP】!$U$162/100</f>
        <v>0</v>
      </c>
      <c r="AE1398" s="37">
        <f t="shared" si="43"/>
        <v>0.75</v>
      </c>
    </row>
    <row r="1399" spans="20:31">
      <c r="T1399" s="76">
        <v>12</v>
      </c>
      <c r="U1399" s="76">
        <v>2013</v>
      </c>
      <c r="V1399" s="76" t="s">
        <v>20</v>
      </c>
      <c r="W1399" s="76" t="s">
        <v>606</v>
      </c>
      <c r="X1399" s="76" t="s">
        <v>702</v>
      </c>
      <c r="Y1399" s="55" t="str">
        <f t="shared" si="42"/>
        <v>122013暖房ビル用マルチ無し（一定速）</v>
      </c>
      <c r="Z1399" s="56">
        <v>0.25</v>
      </c>
      <c r="AA1399" s="56">
        <v>0.75</v>
      </c>
      <c r="AB1399" s="57">
        <v>0.25</v>
      </c>
      <c r="AC1399" s="57">
        <v>0.75</v>
      </c>
      <c r="AD1399" s="31">
        <f>省エネ計算フォーマット【EHP】!$U$162/100</f>
        <v>0</v>
      </c>
      <c r="AE1399" s="37">
        <f t="shared" si="43"/>
        <v>0.75</v>
      </c>
    </row>
    <row r="1400" spans="20:31">
      <c r="T1400" s="76">
        <v>12</v>
      </c>
      <c r="U1400" s="76">
        <v>2013</v>
      </c>
      <c r="V1400" s="76" t="s">
        <v>20</v>
      </c>
      <c r="W1400" s="76" t="s">
        <v>607</v>
      </c>
      <c r="X1400" s="76" t="s">
        <v>702</v>
      </c>
      <c r="Y1400" s="55" t="str">
        <f t="shared" si="42"/>
        <v>122013暖房設備用無し（一定速）</v>
      </c>
      <c r="Z1400" s="56">
        <v>0.25</v>
      </c>
      <c r="AA1400" s="56">
        <v>0.75</v>
      </c>
      <c r="AB1400" s="57">
        <v>0.25</v>
      </c>
      <c r="AC1400" s="57">
        <v>0.75</v>
      </c>
      <c r="AD1400" s="31">
        <f>省エネ計算フォーマット【EHP】!$U$162/100</f>
        <v>0</v>
      </c>
      <c r="AE1400" s="37">
        <f t="shared" si="43"/>
        <v>0.75</v>
      </c>
    </row>
    <row r="1401" spans="20:31">
      <c r="T1401" s="76">
        <v>12</v>
      </c>
      <c r="U1401" s="76">
        <v>2014</v>
      </c>
      <c r="V1401" s="76" t="s">
        <v>19</v>
      </c>
      <c r="W1401" s="76" t="s">
        <v>612</v>
      </c>
      <c r="X1401" s="76" t="s">
        <v>618</v>
      </c>
      <c r="Y1401" s="55" t="str">
        <f t="shared" si="42"/>
        <v>122014冷房店舗用有り</v>
      </c>
      <c r="Z1401" s="56">
        <v>-1.46</v>
      </c>
      <c r="AA1401" s="56">
        <v>2.46</v>
      </c>
      <c r="AB1401" s="57">
        <v>1.06</v>
      </c>
      <c r="AC1401" s="57">
        <v>1.83</v>
      </c>
      <c r="AD1401" s="31">
        <f>省エネ計算フォーマット【EHP】!$U$162/100</f>
        <v>0</v>
      </c>
      <c r="AE1401" s="37">
        <f t="shared" si="43"/>
        <v>1.83</v>
      </c>
    </row>
    <row r="1402" spans="20:31">
      <c r="T1402" s="76">
        <v>12</v>
      </c>
      <c r="U1402" s="76">
        <v>2014</v>
      </c>
      <c r="V1402" s="76" t="s">
        <v>19</v>
      </c>
      <c r="W1402" s="76" t="s">
        <v>606</v>
      </c>
      <c r="X1402" s="76" t="s">
        <v>618</v>
      </c>
      <c r="Y1402" s="55" t="str">
        <f t="shared" si="42"/>
        <v>122014冷房ビル用マルチ有り</v>
      </c>
      <c r="Z1402" s="56">
        <v>-1.52</v>
      </c>
      <c r="AA1402" s="56">
        <v>2.52</v>
      </c>
      <c r="AB1402" s="57">
        <v>1.0736000000000001</v>
      </c>
      <c r="AC1402" s="57">
        <v>1.8715999999999999</v>
      </c>
      <c r="AD1402" s="31">
        <f>省エネ計算フォーマット【EHP】!$U$162/100</f>
        <v>0</v>
      </c>
      <c r="AE1402" s="37">
        <f t="shared" si="43"/>
        <v>1.871</v>
      </c>
    </row>
    <row r="1403" spans="20:31">
      <c r="T1403" s="76">
        <v>12</v>
      </c>
      <c r="U1403" s="76">
        <v>2014</v>
      </c>
      <c r="V1403" s="76" t="s">
        <v>19</v>
      </c>
      <c r="W1403" s="76" t="s">
        <v>607</v>
      </c>
      <c r="X1403" s="76" t="s">
        <v>618</v>
      </c>
      <c r="Y1403" s="55" t="str">
        <f t="shared" si="42"/>
        <v>122014冷房設備用有り</v>
      </c>
      <c r="Z1403" s="56">
        <v>-0.32</v>
      </c>
      <c r="AA1403" s="56">
        <v>1.32</v>
      </c>
      <c r="AB1403" s="57">
        <v>1.0385</v>
      </c>
      <c r="AC1403" s="57">
        <v>0.98040000000000005</v>
      </c>
      <c r="AD1403" s="31">
        <f>省エネ計算フォーマット【EHP】!$U$162/100</f>
        <v>0</v>
      </c>
      <c r="AE1403" s="37">
        <f t="shared" si="43"/>
        <v>0.98</v>
      </c>
    </row>
    <row r="1404" spans="20:31">
      <c r="T1404" s="76">
        <v>12</v>
      </c>
      <c r="U1404" s="76">
        <v>2014</v>
      </c>
      <c r="V1404" s="76" t="s">
        <v>19</v>
      </c>
      <c r="W1404" s="76" t="s">
        <v>612</v>
      </c>
      <c r="X1404" s="76" t="s">
        <v>702</v>
      </c>
      <c r="Y1404" s="55" t="str">
        <f t="shared" si="42"/>
        <v>122014冷房店舗用無し（一定速）</v>
      </c>
      <c r="Z1404" s="56">
        <v>0.25</v>
      </c>
      <c r="AA1404" s="56">
        <v>0.75</v>
      </c>
      <c r="AB1404" s="57">
        <v>0.25</v>
      </c>
      <c r="AC1404" s="57">
        <v>0.75</v>
      </c>
      <c r="AD1404" s="31">
        <f>省エネ計算フォーマット【EHP】!$U$162/100</f>
        <v>0</v>
      </c>
      <c r="AE1404" s="37">
        <f t="shared" si="43"/>
        <v>0.75</v>
      </c>
    </row>
    <row r="1405" spans="20:31">
      <c r="T1405" s="76">
        <v>12</v>
      </c>
      <c r="U1405" s="76">
        <v>2014</v>
      </c>
      <c r="V1405" s="76" t="s">
        <v>19</v>
      </c>
      <c r="W1405" s="76" t="s">
        <v>606</v>
      </c>
      <c r="X1405" s="76" t="s">
        <v>702</v>
      </c>
      <c r="Y1405" s="55" t="str">
        <f t="shared" si="42"/>
        <v>122014冷房ビル用マルチ無し（一定速）</v>
      </c>
      <c r="Z1405" s="56">
        <v>0.25</v>
      </c>
      <c r="AA1405" s="56">
        <v>0.75</v>
      </c>
      <c r="AB1405" s="57">
        <v>0.25</v>
      </c>
      <c r="AC1405" s="57">
        <v>0.75</v>
      </c>
      <c r="AD1405" s="31">
        <f>省エネ計算フォーマット【EHP】!$U$162/100</f>
        <v>0</v>
      </c>
      <c r="AE1405" s="37">
        <f t="shared" si="43"/>
        <v>0.75</v>
      </c>
    </row>
    <row r="1406" spans="20:31">
      <c r="T1406" s="76">
        <v>12</v>
      </c>
      <c r="U1406" s="76">
        <v>2014</v>
      </c>
      <c r="V1406" s="76" t="s">
        <v>19</v>
      </c>
      <c r="W1406" s="76" t="s">
        <v>607</v>
      </c>
      <c r="X1406" s="76" t="s">
        <v>702</v>
      </c>
      <c r="Y1406" s="55" t="str">
        <f t="shared" si="42"/>
        <v>122014冷房設備用無し（一定速）</v>
      </c>
      <c r="Z1406" s="56">
        <v>0.25</v>
      </c>
      <c r="AA1406" s="56">
        <v>0.75</v>
      </c>
      <c r="AB1406" s="57">
        <v>0.25</v>
      </c>
      <c r="AC1406" s="57">
        <v>0.75</v>
      </c>
      <c r="AD1406" s="31">
        <f>省エネ計算フォーマット【EHP】!$U$162/100</f>
        <v>0</v>
      </c>
      <c r="AE1406" s="37">
        <f t="shared" si="43"/>
        <v>0.75</v>
      </c>
    </row>
    <row r="1407" spans="20:31">
      <c r="T1407" s="76">
        <v>12</v>
      </c>
      <c r="U1407" s="76">
        <v>2014</v>
      </c>
      <c r="V1407" s="76" t="s">
        <v>20</v>
      </c>
      <c r="W1407" s="76" t="s">
        <v>612</v>
      </c>
      <c r="X1407" s="76" t="s">
        <v>618</v>
      </c>
      <c r="Y1407" s="55" t="str">
        <f t="shared" si="42"/>
        <v>122014暖房店舗用有り</v>
      </c>
      <c r="Z1407" s="56">
        <v>-0.94</v>
      </c>
      <c r="AA1407" s="56">
        <v>1.94</v>
      </c>
      <c r="AB1407" s="57">
        <v>1.0853999999999999</v>
      </c>
      <c r="AC1407" s="57">
        <v>1.4337</v>
      </c>
      <c r="AD1407" s="31">
        <f>省エネ計算フォーマット【EHP】!$U$162/100</f>
        <v>0</v>
      </c>
      <c r="AE1407" s="37">
        <f t="shared" si="43"/>
        <v>1.4330000000000001</v>
      </c>
    </row>
    <row r="1408" spans="20:31">
      <c r="T1408" s="76">
        <v>12</v>
      </c>
      <c r="U1408" s="76">
        <v>2014</v>
      </c>
      <c r="V1408" s="76" t="s">
        <v>20</v>
      </c>
      <c r="W1408" s="76" t="s">
        <v>606</v>
      </c>
      <c r="X1408" s="76" t="s">
        <v>618</v>
      </c>
      <c r="Y1408" s="55" t="str">
        <f t="shared" si="42"/>
        <v>122014暖房ビル用マルチ有り</v>
      </c>
      <c r="Z1408" s="56">
        <v>-0.96</v>
      </c>
      <c r="AA1408" s="56">
        <v>1.96</v>
      </c>
      <c r="AB1408" s="57">
        <v>1.0416000000000001</v>
      </c>
      <c r="AC1408" s="57">
        <v>1.4596</v>
      </c>
      <c r="AD1408" s="31">
        <f>省エネ計算フォーマット【EHP】!$U$162/100</f>
        <v>0</v>
      </c>
      <c r="AE1408" s="37">
        <f t="shared" si="43"/>
        <v>1.4590000000000001</v>
      </c>
    </row>
    <row r="1409" spans="20:31">
      <c r="T1409" s="76">
        <v>12</v>
      </c>
      <c r="U1409" s="76">
        <v>2014</v>
      </c>
      <c r="V1409" s="76" t="s">
        <v>20</v>
      </c>
      <c r="W1409" s="76" t="s">
        <v>607</v>
      </c>
      <c r="X1409" s="76" t="s">
        <v>618</v>
      </c>
      <c r="Y1409" s="55" t="str">
        <f t="shared" si="42"/>
        <v>122014暖房設備用有り</v>
      </c>
      <c r="Z1409" s="56">
        <v>-0.36</v>
      </c>
      <c r="AA1409" s="56">
        <v>1.36</v>
      </c>
      <c r="AB1409" s="57">
        <v>1.0287999999999999</v>
      </c>
      <c r="AC1409" s="57">
        <v>1.0127999999999999</v>
      </c>
      <c r="AD1409" s="31">
        <f>省エネ計算フォーマット【EHP】!$U$162/100</f>
        <v>0</v>
      </c>
      <c r="AE1409" s="37">
        <f t="shared" si="43"/>
        <v>1.012</v>
      </c>
    </row>
    <row r="1410" spans="20:31">
      <c r="T1410" s="76">
        <v>12</v>
      </c>
      <c r="U1410" s="76">
        <v>2014</v>
      </c>
      <c r="V1410" s="76" t="s">
        <v>20</v>
      </c>
      <c r="W1410" s="76" t="s">
        <v>612</v>
      </c>
      <c r="X1410" s="76" t="s">
        <v>702</v>
      </c>
      <c r="Y1410" s="55" t="str">
        <f t="shared" si="42"/>
        <v>122014暖房店舗用無し（一定速）</v>
      </c>
      <c r="Z1410" s="56">
        <v>0.25</v>
      </c>
      <c r="AA1410" s="56">
        <v>0.75</v>
      </c>
      <c r="AB1410" s="57">
        <v>0.25</v>
      </c>
      <c r="AC1410" s="57">
        <v>0.75</v>
      </c>
      <c r="AD1410" s="31">
        <f>省エネ計算フォーマット【EHP】!$U$162/100</f>
        <v>0</v>
      </c>
      <c r="AE1410" s="37">
        <f t="shared" si="43"/>
        <v>0.75</v>
      </c>
    </row>
    <row r="1411" spans="20:31">
      <c r="T1411" s="76">
        <v>12</v>
      </c>
      <c r="U1411" s="76">
        <v>2014</v>
      </c>
      <c r="V1411" s="76" t="s">
        <v>20</v>
      </c>
      <c r="W1411" s="76" t="s">
        <v>606</v>
      </c>
      <c r="X1411" s="76" t="s">
        <v>702</v>
      </c>
      <c r="Y1411" s="55" t="str">
        <f t="shared" si="42"/>
        <v>122014暖房ビル用マルチ無し（一定速）</v>
      </c>
      <c r="Z1411" s="56">
        <v>0.25</v>
      </c>
      <c r="AA1411" s="56">
        <v>0.75</v>
      </c>
      <c r="AB1411" s="57">
        <v>0.25</v>
      </c>
      <c r="AC1411" s="57">
        <v>0.75</v>
      </c>
      <c r="AD1411" s="31">
        <f>省エネ計算フォーマット【EHP】!$U$162/100</f>
        <v>0</v>
      </c>
      <c r="AE1411" s="37">
        <f t="shared" si="43"/>
        <v>0.75</v>
      </c>
    </row>
    <row r="1412" spans="20:31">
      <c r="T1412" s="76">
        <v>12</v>
      </c>
      <c r="U1412" s="76">
        <v>2014</v>
      </c>
      <c r="V1412" s="76" t="s">
        <v>20</v>
      </c>
      <c r="W1412" s="76" t="s">
        <v>607</v>
      </c>
      <c r="X1412" s="76" t="s">
        <v>702</v>
      </c>
      <c r="Y1412" s="55" t="str">
        <f t="shared" si="42"/>
        <v>122014暖房設備用無し（一定速）</v>
      </c>
      <c r="Z1412" s="56">
        <v>0.25</v>
      </c>
      <c r="AA1412" s="56">
        <v>0.75</v>
      </c>
      <c r="AB1412" s="57">
        <v>0.25</v>
      </c>
      <c r="AC1412" s="57">
        <v>0.75</v>
      </c>
      <c r="AD1412" s="31">
        <f>省エネ計算フォーマット【EHP】!$U$162/100</f>
        <v>0</v>
      </c>
      <c r="AE1412" s="37">
        <f t="shared" si="43"/>
        <v>0.75</v>
      </c>
    </row>
    <row r="1413" spans="20:31">
      <c r="T1413" s="73">
        <v>12</v>
      </c>
      <c r="U1413" s="73">
        <v>2015</v>
      </c>
      <c r="V1413" s="73" t="s">
        <v>19</v>
      </c>
      <c r="W1413" s="73" t="s">
        <v>612</v>
      </c>
      <c r="X1413" s="73" t="s">
        <v>618</v>
      </c>
      <c r="Y1413" s="28" t="str">
        <f t="shared" si="42"/>
        <v>122015冷房店舗用有り</v>
      </c>
      <c r="Z1413" s="71">
        <v>-1.38</v>
      </c>
      <c r="AA1413" s="71">
        <v>2.38</v>
      </c>
      <c r="AB1413" s="72">
        <v>1.0581</v>
      </c>
      <c r="AC1413" s="72">
        <v>1.7705</v>
      </c>
      <c r="AD1413" s="31">
        <f>省エネ計算フォーマット【EHP】!$U$162/100</f>
        <v>0</v>
      </c>
      <c r="AE1413" s="32">
        <f t="shared" si="43"/>
        <v>1.77</v>
      </c>
    </row>
    <row r="1414" spans="20:31">
      <c r="T1414" s="73">
        <v>12</v>
      </c>
      <c r="U1414" s="73">
        <v>2015</v>
      </c>
      <c r="V1414" s="73" t="s">
        <v>19</v>
      </c>
      <c r="W1414" s="73" t="s">
        <v>606</v>
      </c>
      <c r="X1414" s="73" t="s">
        <v>618</v>
      </c>
      <c r="Y1414" s="28" t="str">
        <f t="shared" si="42"/>
        <v>122015冷房ビル用マルチ有り</v>
      </c>
      <c r="Z1414" s="51">
        <v>-1.5740000000000001</v>
      </c>
      <c r="AA1414" s="51">
        <v>2.5739999999999998</v>
      </c>
      <c r="AB1414" s="52">
        <v>1.0751999999999999</v>
      </c>
      <c r="AC1414" s="52">
        <v>1.9117</v>
      </c>
      <c r="AD1414" s="31">
        <f>省エネ計算フォーマット【EHP】!$U$162/100</f>
        <v>0</v>
      </c>
      <c r="AE1414" s="32">
        <f t="shared" si="43"/>
        <v>1.911</v>
      </c>
    </row>
    <row r="1415" spans="20:31">
      <c r="T1415" s="73">
        <v>12</v>
      </c>
      <c r="U1415" s="73">
        <v>2015</v>
      </c>
      <c r="V1415" s="73" t="s">
        <v>19</v>
      </c>
      <c r="W1415" s="73" t="s">
        <v>607</v>
      </c>
      <c r="X1415" s="73" t="s">
        <v>618</v>
      </c>
      <c r="Y1415" s="28" t="str">
        <f t="shared" si="42"/>
        <v>122015冷房設備用有り</v>
      </c>
      <c r="Z1415" s="51">
        <v>-0.62</v>
      </c>
      <c r="AA1415" s="51">
        <v>1.62</v>
      </c>
      <c r="AB1415" s="52">
        <v>1.0472999999999999</v>
      </c>
      <c r="AC1415" s="52">
        <v>1.2032</v>
      </c>
      <c r="AD1415" s="31">
        <f>省エネ計算フォーマット【EHP】!$U$162/100</f>
        <v>0</v>
      </c>
      <c r="AE1415" s="32">
        <f t="shared" si="43"/>
        <v>1.2030000000000001</v>
      </c>
    </row>
    <row r="1416" spans="20:31">
      <c r="T1416" s="73">
        <v>12</v>
      </c>
      <c r="U1416" s="73">
        <v>2015</v>
      </c>
      <c r="V1416" s="73" t="s">
        <v>19</v>
      </c>
      <c r="W1416" s="73" t="s">
        <v>612</v>
      </c>
      <c r="X1416" s="73" t="s">
        <v>702</v>
      </c>
      <c r="Y1416" s="28" t="str">
        <f t="shared" si="42"/>
        <v>122015冷房店舗用無し（一定速）</v>
      </c>
      <c r="Z1416" s="51">
        <v>0.25</v>
      </c>
      <c r="AA1416" s="51">
        <v>0.75</v>
      </c>
      <c r="AB1416" s="52">
        <v>0.25</v>
      </c>
      <c r="AC1416" s="52">
        <v>0.75</v>
      </c>
      <c r="AD1416" s="31">
        <f>省エネ計算フォーマット【EHP】!$U$162/100</f>
        <v>0</v>
      </c>
      <c r="AE1416" s="32">
        <f t="shared" si="43"/>
        <v>0.75</v>
      </c>
    </row>
    <row r="1417" spans="20:31">
      <c r="T1417" s="73">
        <v>12</v>
      </c>
      <c r="U1417" s="73">
        <v>2015</v>
      </c>
      <c r="V1417" s="73" t="s">
        <v>19</v>
      </c>
      <c r="W1417" s="73" t="s">
        <v>606</v>
      </c>
      <c r="X1417" s="73" t="s">
        <v>702</v>
      </c>
      <c r="Y1417" s="28" t="str">
        <f t="shared" si="42"/>
        <v>122015冷房ビル用マルチ無し（一定速）</v>
      </c>
      <c r="Z1417" s="51">
        <v>0.25</v>
      </c>
      <c r="AA1417" s="51">
        <v>0.75</v>
      </c>
      <c r="AB1417" s="52">
        <v>0.25</v>
      </c>
      <c r="AC1417" s="52">
        <v>0.75</v>
      </c>
      <c r="AD1417" s="31">
        <f>省エネ計算フォーマット【EHP】!$U$162/100</f>
        <v>0</v>
      </c>
      <c r="AE1417" s="32">
        <f t="shared" si="43"/>
        <v>0.75</v>
      </c>
    </row>
    <row r="1418" spans="20:31">
      <c r="T1418" s="73">
        <v>12</v>
      </c>
      <c r="U1418" s="73">
        <v>2015</v>
      </c>
      <c r="V1418" s="73" t="s">
        <v>19</v>
      </c>
      <c r="W1418" s="73" t="s">
        <v>607</v>
      </c>
      <c r="X1418" s="73" t="s">
        <v>702</v>
      </c>
      <c r="Y1418" s="28" t="str">
        <f t="shared" ref="Y1418:Y1448" si="44">T1418&amp;U1418&amp;V1418&amp;W1418&amp;X1418</f>
        <v>122015冷房設備用無し（一定速）</v>
      </c>
      <c r="Z1418" s="51">
        <v>0.25</v>
      </c>
      <c r="AA1418" s="51">
        <v>0.75</v>
      </c>
      <c r="AB1418" s="52">
        <v>0.25</v>
      </c>
      <c r="AC1418" s="52">
        <v>0.75</v>
      </c>
      <c r="AD1418" s="31">
        <f>省エネ計算フォーマット【EHP】!$U$162/100</f>
        <v>0</v>
      </c>
      <c r="AE1418" s="32">
        <f t="shared" si="43"/>
        <v>0.75</v>
      </c>
    </row>
    <row r="1419" spans="20:31">
      <c r="T1419" s="73">
        <v>12</v>
      </c>
      <c r="U1419" s="73">
        <v>2015</v>
      </c>
      <c r="V1419" s="73" t="s">
        <v>20</v>
      </c>
      <c r="W1419" s="73" t="s">
        <v>612</v>
      </c>
      <c r="X1419" s="73" t="s">
        <v>618</v>
      </c>
      <c r="Y1419" s="28" t="str">
        <f t="shared" si="44"/>
        <v>122015暖房店舗用有り</v>
      </c>
      <c r="Z1419" s="51">
        <v>-0.97</v>
      </c>
      <c r="AA1419" s="51">
        <v>1.97</v>
      </c>
      <c r="AB1419" s="52">
        <v>1.0867</v>
      </c>
      <c r="AC1419" s="52">
        <v>1.4558</v>
      </c>
      <c r="AD1419" s="31">
        <f>省エネ計算フォーマット【EHP】!$U$162/100</f>
        <v>0</v>
      </c>
      <c r="AE1419" s="32">
        <f t="shared" si="43"/>
        <v>1.4550000000000001</v>
      </c>
    </row>
    <row r="1420" spans="20:31">
      <c r="T1420" s="73">
        <v>12</v>
      </c>
      <c r="U1420" s="73">
        <v>2015</v>
      </c>
      <c r="V1420" s="73" t="s">
        <v>20</v>
      </c>
      <c r="W1420" s="73" t="s">
        <v>606</v>
      </c>
      <c r="X1420" s="73" t="s">
        <v>618</v>
      </c>
      <c r="Y1420" s="28" t="str">
        <f t="shared" si="44"/>
        <v>122015暖房ビル用マルチ有り</v>
      </c>
      <c r="Z1420" s="51">
        <v>-0.876</v>
      </c>
      <c r="AA1420" s="51">
        <v>1.8759999999999999</v>
      </c>
      <c r="AB1420" s="52">
        <v>1.0398000000000001</v>
      </c>
      <c r="AC1420" s="52">
        <v>1.3971</v>
      </c>
      <c r="AD1420" s="31">
        <f>省エネ計算フォーマット【EHP】!$U$162/100</f>
        <v>0</v>
      </c>
      <c r="AE1420" s="32">
        <f t="shared" ref="AE1420:AE1448" si="45">ROUNDDOWN(IF(AD1420&gt;=0.25,Z1420*AD1420+AA1420,AB1420*AD1420+AC1420),3)</f>
        <v>1.397</v>
      </c>
    </row>
    <row r="1421" spans="20:31">
      <c r="T1421" s="73">
        <v>12</v>
      </c>
      <c r="U1421" s="73">
        <v>2015</v>
      </c>
      <c r="V1421" s="73" t="s">
        <v>20</v>
      </c>
      <c r="W1421" s="73" t="s">
        <v>607</v>
      </c>
      <c r="X1421" s="73" t="s">
        <v>618</v>
      </c>
      <c r="Y1421" s="28" t="str">
        <f t="shared" si="44"/>
        <v>122015暖房設備用有り</v>
      </c>
      <c r="Z1421" s="51">
        <v>-0.59799999999999998</v>
      </c>
      <c r="AA1421" s="51">
        <v>1.5980000000000001</v>
      </c>
      <c r="AB1421" s="52">
        <v>1.0339</v>
      </c>
      <c r="AC1421" s="52">
        <v>1.19</v>
      </c>
      <c r="AD1421" s="31">
        <f>省エネ計算フォーマット【EHP】!$U$162/100</f>
        <v>0</v>
      </c>
      <c r="AE1421" s="32">
        <f t="shared" si="45"/>
        <v>1.19</v>
      </c>
    </row>
    <row r="1422" spans="20:31">
      <c r="T1422" s="73">
        <v>12</v>
      </c>
      <c r="U1422" s="73">
        <v>2015</v>
      </c>
      <c r="V1422" s="73" t="s">
        <v>20</v>
      </c>
      <c r="W1422" s="73" t="s">
        <v>612</v>
      </c>
      <c r="X1422" s="73" t="s">
        <v>702</v>
      </c>
      <c r="Y1422" s="28" t="str">
        <f t="shared" si="44"/>
        <v>122015暖房店舗用無し（一定速）</v>
      </c>
      <c r="Z1422" s="51">
        <v>0.25</v>
      </c>
      <c r="AA1422" s="51">
        <v>0.75</v>
      </c>
      <c r="AB1422" s="52">
        <v>0.25</v>
      </c>
      <c r="AC1422" s="52">
        <v>0.75</v>
      </c>
      <c r="AD1422" s="31">
        <f>省エネ計算フォーマット【EHP】!$U$162/100</f>
        <v>0</v>
      </c>
      <c r="AE1422" s="32">
        <f t="shared" si="45"/>
        <v>0.75</v>
      </c>
    </row>
    <row r="1423" spans="20:31">
      <c r="T1423" s="73">
        <v>12</v>
      </c>
      <c r="U1423" s="73">
        <v>2015</v>
      </c>
      <c r="V1423" s="73" t="s">
        <v>20</v>
      </c>
      <c r="W1423" s="73" t="s">
        <v>606</v>
      </c>
      <c r="X1423" s="73" t="s">
        <v>702</v>
      </c>
      <c r="Y1423" s="28" t="str">
        <f t="shared" si="44"/>
        <v>122015暖房ビル用マルチ無し（一定速）</v>
      </c>
      <c r="Z1423" s="51">
        <v>0.25</v>
      </c>
      <c r="AA1423" s="51">
        <v>0.75</v>
      </c>
      <c r="AB1423" s="52">
        <v>0.25</v>
      </c>
      <c r="AC1423" s="52">
        <v>0.75</v>
      </c>
      <c r="AD1423" s="31">
        <f>省エネ計算フォーマット【EHP】!$U$162/100</f>
        <v>0</v>
      </c>
      <c r="AE1423" s="32">
        <f t="shared" si="45"/>
        <v>0.75</v>
      </c>
    </row>
    <row r="1424" spans="20:31">
      <c r="T1424" s="73">
        <v>12</v>
      </c>
      <c r="U1424" s="73">
        <v>2015</v>
      </c>
      <c r="V1424" s="73" t="s">
        <v>20</v>
      </c>
      <c r="W1424" s="73" t="s">
        <v>607</v>
      </c>
      <c r="X1424" s="73" t="s">
        <v>702</v>
      </c>
      <c r="Y1424" s="28" t="str">
        <f t="shared" si="44"/>
        <v>122015暖房設備用無し（一定速）</v>
      </c>
      <c r="Z1424" s="51">
        <v>0.25</v>
      </c>
      <c r="AA1424" s="51">
        <v>0.75</v>
      </c>
      <c r="AB1424" s="52">
        <v>0.25</v>
      </c>
      <c r="AC1424" s="52">
        <v>0.75</v>
      </c>
      <c r="AD1424" s="31">
        <f>省エネ計算フォーマット【EHP】!$U$162/100</f>
        <v>0</v>
      </c>
      <c r="AE1424" s="32">
        <f t="shared" si="45"/>
        <v>0.75</v>
      </c>
    </row>
    <row r="1425" spans="20:31">
      <c r="T1425" s="73">
        <v>12</v>
      </c>
      <c r="U1425" s="73">
        <v>2020</v>
      </c>
      <c r="V1425" s="73" t="s">
        <v>613</v>
      </c>
      <c r="W1425" s="73" t="s">
        <v>612</v>
      </c>
      <c r="X1425" s="73" t="s">
        <v>618</v>
      </c>
      <c r="Y1425" s="28" t="str">
        <f t="shared" si="44"/>
        <v>122020冷房店舗用有り</v>
      </c>
      <c r="Z1425" s="51">
        <v>-1.38</v>
      </c>
      <c r="AA1425" s="51">
        <v>2.38</v>
      </c>
      <c r="AB1425" s="52">
        <v>1.0581</v>
      </c>
      <c r="AC1425" s="52">
        <v>1.7705</v>
      </c>
      <c r="AD1425" s="31">
        <f>省エネ計算フォーマット【EHP】!$U$162/100</f>
        <v>0</v>
      </c>
      <c r="AE1425" s="32">
        <f t="shared" si="45"/>
        <v>1.77</v>
      </c>
    </row>
    <row r="1426" spans="20:31">
      <c r="T1426" s="73">
        <v>12</v>
      </c>
      <c r="U1426" s="73">
        <v>2020</v>
      </c>
      <c r="V1426" s="73" t="s">
        <v>613</v>
      </c>
      <c r="W1426" s="73" t="s">
        <v>606</v>
      </c>
      <c r="X1426" s="73" t="s">
        <v>618</v>
      </c>
      <c r="Y1426" s="28" t="str">
        <f t="shared" si="44"/>
        <v>122020冷房ビル用マルチ有り</v>
      </c>
      <c r="Z1426" s="51">
        <v>-1.68</v>
      </c>
      <c r="AA1426" s="51">
        <v>2.68</v>
      </c>
      <c r="AB1426" s="52">
        <v>1.0788</v>
      </c>
      <c r="AC1426" s="52">
        <v>2.0053000000000001</v>
      </c>
      <c r="AD1426" s="31">
        <f>省エネ計算フォーマット【EHP】!$U$162/100</f>
        <v>0</v>
      </c>
      <c r="AE1426" s="32">
        <f t="shared" si="45"/>
        <v>2.0049999999999999</v>
      </c>
    </row>
    <row r="1427" spans="20:31">
      <c r="T1427" s="73">
        <v>12</v>
      </c>
      <c r="U1427" s="73">
        <v>2020</v>
      </c>
      <c r="V1427" s="73" t="s">
        <v>613</v>
      </c>
      <c r="W1427" s="73" t="s">
        <v>607</v>
      </c>
      <c r="X1427" s="73" t="s">
        <v>618</v>
      </c>
      <c r="Y1427" s="28" t="str">
        <f t="shared" si="44"/>
        <v>122020冷房設備用有り</v>
      </c>
      <c r="Z1427" s="51">
        <v>-0.62</v>
      </c>
      <c r="AA1427" s="51">
        <v>1.62</v>
      </c>
      <c r="AB1427" s="52">
        <v>1.0472999999999999</v>
      </c>
      <c r="AC1427" s="52">
        <v>1.2032</v>
      </c>
      <c r="AD1427" s="31">
        <f>省エネ計算フォーマット【EHP】!$U$162/100</f>
        <v>0</v>
      </c>
      <c r="AE1427" s="32">
        <f t="shared" si="45"/>
        <v>1.2030000000000001</v>
      </c>
    </row>
    <row r="1428" spans="20:31">
      <c r="T1428" s="73">
        <v>12</v>
      </c>
      <c r="U1428" s="73">
        <v>2020</v>
      </c>
      <c r="V1428" s="73" t="s">
        <v>613</v>
      </c>
      <c r="W1428" s="73" t="s">
        <v>612</v>
      </c>
      <c r="X1428" s="73" t="s">
        <v>702</v>
      </c>
      <c r="Y1428" s="28" t="str">
        <f t="shared" si="44"/>
        <v>122020冷房店舗用無し（一定速）</v>
      </c>
      <c r="Z1428" s="51">
        <v>0.25</v>
      </c>
      <c r="AA1428" s="51">
        <v>0.75</v>
      </c>
      <c r="AB1428" s="52">
        <v>0.25</v>
      </c>
      <c r="AC1428" s="52">
        <v>0.75</v>
      </c>
      <c r="AD1428" s="31">
        <f>省エネ計算フォーマット【EHP】!$U$162/100</f>
        <v>0</v>
      </c>
      <c r="AE1428" s="32">
        <f t="shared" si="45"/>
        <v>0.75</v>
      </c>
    </row>
    <row r="1429" spans="20:31">
      <c r="T1429" s="73">
        <v>12</v>
      </c>
      <c r="U1429" s="73">
        <v>2020</v>
      </c>
      <c r="V1429" s="73" t="s">
        <v>613</v>
      </c>
      <c r="W1429" s="73" t="s">
        <v>606</v>
      </c>
      <c r="X1429" s="73" t="s">
        <v>702</v>
      </c>
      <c r="Y1429" s="28" t="str">
        <f t="shared" si="44"/>
        <v>122020冷房ビル用マルチ無し（一定速）</v>
      </c>
      <c r="Z1429" s="51">
        <v>0.25</v>
      </c>
      <c r="AA1429" s="51">
        <v>0.75</v>
      </c>
      <c r="AB1429" s="52">
        <v>0.25</v>
      </c>
      <c r="AC1429" s="52">
        <v>0.75</v>
      </c>
      <c r="AD1429" s="31">
        <f>省エネ計算フォーマット【EHP】!$U$162/100</f>
        <v>0</v>
      </c>
      <c r="AE1429" s="32">
        <f t="shared" si="45"/>
        <v>0.75</v>
      </c>
    </row>
    <row r="1430" spans="20:31">
      <c r="T1430" s="73">
        <v>12</v>
      </c>
      <c r="U1430" s="73">
        <v>2020</v>
      </c>
      <c r="V1430" s="73" t="s">
        <v>613</v>
      </c>
      <c r="W1430" s="73" t="s">
        <v>607</v>
      </c>
      <c r="X1430" s="73" t="s">
        <v>702</v>
      </c>
      <c r="Y1430" s="28" t="str">
        <f t="shared" si="44"/>
        <v>122020冷房設備用無し（一定速）</v>
      </c>
      <c r="Z1430" s="51">
        <v>0.25</v>
      </c>
      <c r="AA1430" s="51">
        <v>0.75</v>
      </c>
      <c r="AB1430" s="52">
        <v>0.25</v>
      </c>
      <c r="AC1430" s="52">
        <v>0.75</v>
      </c>
      <c r="AD1430" s="31">
        <f>省エネ計算フォーマット【EHP】!$U$162/100</f>
        <v>0</v>
      </c>
      <c r="AE1430" s="32">
        <f t="shared" si="45"/>
        <v>0.75</v>
      </c>
    </row>
    <row r="1431" spans="20:31">
      <c r="T1431" s="73">
        <v>12</v>
      </c>
      <c r="U1431" s="73">
        <v>2020</v>
      </c>
      <c r="V1431" s="73" t="s">
        <v>614</v>
      </c>
      <c r="W1431" s="73" t="s">
        <v>612</v>
      </c>
      <c r="X1431" s="73" t="s">
        <v>618</v>
      </c>
      <c r="Y1431" s="28" t="str">
        <f t="shared" si="44"/>
        <v>122020暖房店舗用有り</v>
      </c>
      <c r="Z1431" s="51">
        <v>-0.96</v>
      </c>
      <c r="AA1431" s="51">
        <v>1.96</v>
      </c>
      <c r="AB1431" s="52">
        <v>1.0862000000000001</v>
      </c>
      <c r="AC1431" s="52">
        <v>1.4483999999999999</v>
      </c>
      <c r="AD1431" s="31">
        <f>省エネ計算フォーマット【EHP】!$U$162/100</f>
        <v>0</v>
      </c>
      <c r="AE1431" s="32">
        <f t="shared" si="45"/>
        <v>1.448</v>
      </c>
    </row>
    <row r="1432" spans="20:31">
      <c r="T1432" s="73">
        <v>12</v>
      </c>
      <c r="U1432" s="73">
        <v>2020</v>
      </c>
      <c r="V1432" s="73" t="s">
        <v>614</v>
      </c>
      <c r="W1432" s="73" t="s">
        <v>606</v>
      </c>
      <c r="X1432" s="73" t="s">
        <v>618</v>
      </c>
      <c r="Y1432" s="28" t="str">
        <f t="shared" si="44"/>
        <v>122020暖房ビル用マルチ有り</v>
      </c>
      <c r="Z1432" s="51">
        <v>-1.1000000000000001</v>
      </c>
      <c r="AA1432" s="51">
        <v>2.1</v>
      </c>
      <c r="AB1432" s="52">
        <v>1.0416000000000001</v>
      </c>
      <c r="AC1432" s="52">
        <v>1.4596</v>
      </c>
      <c r="AD1432" s="31">
        <f>省エネ計算フォーマット【EHP】!$U$162/100</f>
        <v>0</v>
      </c>
      <c r="AE1432" s="32">
        <f t="shared" si="45"/>
        <v>1.4590000000000001</v>
      </c>
    </row>
    <row r="1433" spans="20:31">
      <c r="T1433" s="73">
        <v>12</v>
      </c>
      <c r="U1433" s="73">
        <v>2020</v>
      </c>
      <c r="V1433" s="73" t="s">
        <v>614</v>
      </c>
      <c r="W1433" s="73" t="s">
        <v>607</v>
      </c>
      <c r="X1433" s="73" t="s">
        <v>618</v>
      </c>
      <c r="Y1433" s="28" t="str">
        <f t="shared" si="44"/>
        <v>122020暖房設備用有り</v>
      </c>
      <c r="Z1433" s="51">
        <v>-0.46</v>
      </c>
      <c r="AA1433" s="51">
        <v>1.46</v>
      </c>
      <c r="AB1433" s="52">
        <v>0.94</v>
      </c>
      <c r="AC1433" s="52">
        <v>1.1100000000000001</v>
      </c>
      <c r="AD1433" s="31">
        <f>省エネ計算フォーマット【EHP】!$U$162/100</f>
        <v>0</v>
      </c>
      <c r="AE1433" s="32">
        <f t="shared" si="45"/>
        <v>1.1100000000000001</v>
      </c>
    </row>
    <row r="1434" spans="20:31">
      <c r="T1434" s="73">
        <v>12</v>
      </c>
      <c r="U1434" s="73">
        <v>2020</v>
      </c>
      <c r="V1434" s="73" t="s">
        <v>614</v>
      </c>
      <c r="W1434" s="73" t="s">
        <v>612</v>
      </c>
      <c r="X1434" s="73" t="s">
        <v>702</v>
      </c>
      <c r="Y1434" s="28" t="str">
        <f t="shared" si="44"/>
        <v>122020暖房店舗用無し（一定速）</v>
      </c>
      <c r="Z1434" s="51">
        <v>0.25</v>
      </c>
      <c r="AA1434" s="51">
        <v>0.75</v>
      </c>
      <c r="AB1434" s="52">
        <v>0.25</v>
      </c>
      <c r="AC1434" s="52">
        <v>0.75</v>
      </c>
      <c r="AD1434" s="31">
        <f>省エネ計算フォーマット【EHP】!$U$162/100</f>
        <v>0</v>
      </c>
      <c r="AE1434" s="32">
        <f t="shared" si="45"/>
        <v>0.75</v>
      </c>
    </row>
    <row r="1435" spans="20:31">
      <c r="T1435" s="73">
        <v>12</v>
      </c>
      <c r="U1435" s="73">
        <v>2020</v>
      </c>
      <c r="V1435" s="73" t="s">
        <v>614</v>
      </c>
      <c r="W1435" s="73" t="s">
        <v>606</v>
      </c>
      <c r="X1435" s="73" t="s">
        <v>702</v>
      </c>
      <c r="Y1435" s="28" t="str">
        <f t="shared" si="44"/>
        <v>122020暖房ビル用マルチ無し（一定速）</v>
      </c>
      <c r="Z1435" s="51">
        <v>0.25</v>
      </c>
      <c r="AA1435" s="51">
        <v>0.75</v>
      </c>
      <c r="AB1435" s="52">
        <v>0.25</v>
      </c>
      <c r="AC1435" s="52">
        <v>0.75</v>
      </c>
      <c r="AD1435" s="31">
        <f>省エネ計算フォーマット【EHP】!$U$162/100</f>
        <v>0</v>
      </c>
      <c r="AE1435" s="32">
        <f t="shared" si="45"/>
        <v>0.75</v>
      </c>
    </row>
    <row r="1436" spans="20:31">
      <c r="T1436" s="73">
        <v>12</v>
      </c>
      <c r="U1436" s="73">
        <v>2020</v>
      </c>
      <c r="V1436" s="73" t="s">
        <v>614</v>
      </c>
      <c r="W1436" s="73" t="s">
        <v>607</v>
      </c>
      <c r="X1436" s="73" t="s">
        <v>702</v>
      </c>
      <c r="Y1436" s="28" t="str">
        <f t="shared" si="44"/>
        <v>122020暖房設備用無し（一定速）</v>
      </c>
      <c r="Z1436" s="51">
        <v>0.25</v>
      </c>
      <c r="AA1436" s="51">
        <v>0.75</v>
      </c>
      <c r="AB1436" s="52">
        <v>0.25</v>
      </c>
      <c r="AC1436" s="52">
        <v>0.75</v>
      </c>
      <c r="AD1436" s="31">
        <f>省エネ計算フォーマット【EHP】!$U$162/100</f>
        <v>0</v>
      </c>
      <c r="AE1436" s="32">
        <f t="shared" si="45"/>
        <v>0.75</v>
      </c>
    </row>
    <row r="1437" spans="20:31">
      <c r="T1437" s="76">
        <v>12</v>
      </c>
      <c r="U1437" s="76">
        <v>2024</v>
      </c>
      <c r="V1437" s="76" t="s">
        <v>613</v>
      </c>
      <c r="W1437" s="76" t="s">
        <v>612</v>
      </c>
      <c r="X1437" s="76" t="s">
        <v>618</v>
      </c>
      <c r="Y1437" s="55" t="str">
        <f t="shared" si="44"/>
        <v>122024冷房店舗用有り</v>
      </c>
      <c r="Z1437" s="56">
        <v>-1.58</v>
      </c>
      <c r="AA1437" s="56">
        <v>2.58</v>
      </c>
      <c r="AB1437" s="57">
        <v>1.0629999999999999</v>
      </c>
      <c r="AC1437" s="57">
        <v>1.9193</v>
      </c>
      <c r="AD1437" s="31">
        <f>省エネ計算フォーマット【EHP】!$U$162/100</f>
        <v>0</v>
      </c>
      <c r="AE1437" s="37">
        <f t="shared" si="45"/>
        <v>1.919</v>
      </c>
    </row>
    <row r="1438" spans="20:31">
      <c r="T1438" s="76">
        <v>12</v>
      </c>
      <c r="U1438" s="76">
        <v>2024</v>
      </c>
      <c r="V1438" s="76" t="s">
        <v>613</v>
      </c>
      <c r="W1438" s="76" t="s">
        <v>606</v>
      </c>
      <c r="X1438" s="76" t="s">
        <v>618</v>
      </c>
      <c r="Y1438" s="55" t="str">
        <f t="shared" si="44"/>
        <v>122024冷房ビル用マルチ有り</v>
      </c>
      <c r="Z1438" s="56">
        <v>-1.6</v>
      </c>
      <c r="AA1438" s="56">
        <v>2.6</v>
      </c>
      <c r="AB1438" s="57">
        <v>1.0759000000000001</v>
      </c>
      <c r="AC1438" s="57">
        <v>1.931</v>
      </c>
      <c r="AD1438" s="31">
        <f>省エネ計算フォーマット【EHP】!$U$162/100</f>
        <v>0</v>
      </c>
      <c r="AE1438" s="37">
        <f t="shared" si="45"/>
        <v>1.931</v>
      </c>
    </row>
    <row r="1439" spans="20:31">
      <c r="T1439" s="76">
        <v>12</v>
      </c>
      <c r="U1439" s="76">
        <v>2024</v>
      </c>
      <c r="V1439" s="76" t="s">
        <v>613</v>
      </c>
      <c r="W1439" s="76" t="s">
        <v>607</v>
      </c>
      <c r="X1439" s="76" t="s">
        <v>618</v>
      </c>
      <c r="Y1439" s="55" t="str">
        <f t="shared" si="44"/>
        <v>122024冷房設備用有り</v>
      </c>
      <c r="Z1439" s="56">
        <v>-0.6</v>
      </c>
      <c r="AA1439" s="56">
        <v>1.6</v>
      </c>
      <c r="AB1439" s="57">
        <v>1.0467</v>
      </c>
      <c r="AC1439" s="57">
        <v>1.1882999999999999</v>
      </c>
      <c r="AD1439" s="31">
        <f>省エネ計算フォーマット【EHP】!$U$162/100</f>
        <v>0</v>
      </c>
      <c r="AE1439" s="37">
        <f t="shared" si="45"/>
        <v>1.1879999999999999</v>
      </c>
    </row>
    <row r="1440" spans="20:31">
      <c r="T1440" s="76">
        <v>12</v>
      </c>
      <c r="U1440" s="76">
        <v>2024</v>
      </c>
      <c r="V1440" s="76" t="s">
        <v>613</v>
      </c>
      <c r="W1440" s="76" t="s">
        <v>612</v>
      </c>
      <c r="X1440" s="76" t="s">
        <v>702</v>
      </c>
      <c r="Y1440" s="55" t="str">
        <f t="shared" si="44"/>
        <v>122024冷房店舗用無し（一定速）</v>
      </c>
      <c r="Z1440" s="56">
        <v>0.25</v>
      </c>
      <c r="AA1440" s="56">
        <v>0.75</v>
      </c>
      <c r="AB1440" s="57">
        <v>0.25</v>
      </c>
      <c r="AC1440" s="57">
        <v>0.75</v>
      </c>
      <c r="AD1440" s="31">
        <f>省エネ計算フォーマット【EHP】!$U$162/100</f>
        <v>0</v>
      </c>
      <c r="AE1440" s="37">
        <f t="shared" si="45"/>
        <v>0.75</v>
      </c>
    </row>
    <row r="1441" spans="20:31">
      <c r="T1441" s="76">
        <v>12</v>
      </c>
      <c r="U1441" s="76">
        <v>2024</v>
      </c>
      <c r="V1441" s="76" t="s">
        <v>613</v>
      </c>
      <c r="W1441" s="76" t="s">
        <v>606</v>
      </c>
      <c r="X1441" s="76" t="s">
        <v>702</v>
      </c>
      <c r="Y1441" s="55" t="str">
        <f t="shared" si="44"/>
        <v>122024冷房ビル用マルチ無し（一定速）</v>
      </c>
      <c r="Z1441" s="56">
        <v>0.25</v>
      </c>
      <c r="AA1441" s="56">
        <v>0.75</v>
      </c>
      <c r="AB1441" s="57">
        <v>0.25</v>
      </c>
      <c r="AC1441" s="57">
        <v>0.75</v>
      </c>
      <c r="AD1441" s="31">
        <f>省エネ計算フォーマット【EHP】!$U$162/100</f>
        <v>0</v>
      </c>
      <c r="AE1441" s="37">
        <f t="shared" si="45"/>
        <v>0.75</v>
      </c>
    </row>
    <row r="1442" spans="20:31">
      <c r="T1442" s="76">
        <v>12</v>
      </c>
      <c r="U1442" s="76">
        <v>2024</v>
      </c>
      <c r="V1442" s="76" t="s">
        <v>613</v>
      </c>
      <c r="W1442" s="76" t="s">
        <v>607</v>
      </c>
      <c r="X1442" s="76" t="s">
        <v>702</v>
      </c>
      <c r="Y1442" s="55" t="str">
        <f t="shared" si="44"/>
        <v>122024冷房設備用無し（一定速）</v>
      </c>
      <c r="Z1442" s="56">
        <v>0.25</v>
      </c>
      <c r="AA1442" s="56">
        <v>0.75</v>
      </c>
      <c r="AB1442" s="57">
        <v>0.25</v>
      </c>
      <c r="AC1442" s="57">
        <v>0.75</v>
      </c>
      <c r="AD1442" s="31">
        <f>省エネ計算フォーマット【EHP】!$U$162/100</f>
        <v>0</v>
      </c>
      <c r="AE1442" s="37">
        <f t="shared" si="45"/>
        <v>0.75</v>
      </c>
    </row>
    <row r="1443" spans="20:31">
      <c r="T1443" s="76">
        <v>12</v>
      </c>
      <c r="U1443" s="76">
        <v>2024</v>
      </c>
      <c r="V1443" s="76" t="s">
        <v>614</v>
      </c>
      <c r="W1443" s="76" t="s">
        <v>612</v>
      </c>
      <c r="X1443" s="76" t="s">
        <v>618</v>
      </c>
      <c r="Y1443" s="55" t="str">
        <f t="shared" si="44"/>
        <v>122024暖房店舗用有り</v>
      </c>
      <c r="Z1443" s="56">
        <v>-1.04</v>
      </c>
      <c r="AA1443" s="56">
        <v>2.04</v>
      </c>
      <c r="AB1443" s="57">
        <v>1.0898000000000001</v>
      </c>
      <c r="AC1443" s="57">
        <v>1.5076000000000001</v>
      </c>
      <c r="AD1443" s="31">
        <f>省エネ計算フォーマット【EHP】!$U$162/100</f>
        <v>0</v>
      </c>
      <c r="AE1443" s="37">
        <f t="shared" si="45"/>
        <v>1.5069999999999999</v>
      </c>
    </row>
    <row r="1444" spans="20:31">
      <c r="T1444" s="76">
        <v>12</v>
      </c>
      <c r="U1444" s="76">
        <v>2024</v>
      </c>
      <c r="V1444" s="76" t="s">
        <v>614</v>
      </c>
      <c r="W1444" s="76" t="s">
        <v>606</v>
      </c>
      <c r="X1444" s="76" t="s">
        <v>618</v>
      </c>
      <c r="Y1444" s="55" t="str">
        <f t="shared" si="44"/>
        <v>122024暖房ビル用マルチ有り</v>
      </c>
      <c r="Z1444" s="56">
        <v>-1.1399999999999999</v>
      </c>
      <c r="AA1444" s="56">
        <v>2.14</v>
      </c>
      <c r="AB1444" s="57">
        <v>1.0454000000000001</v>
      </c>
      <c r="AC1444" s="57">
        <v>1.5936999999999999</v>
      </c>
      <c r="AD1444" s="31">
        <f>省エネ計算フォーマット【EHP】!$U$162/100</f>
        <v>0</v>
      </c>
      <c r="AE1444" s="37">
        <f t="shared" si="45"/>
        <v>1.593</v>
      </c>
    </row>
    <row r="1445" spans="20:31">
      <c r="T1445" s="76">
        <v>12</v>
      </c>
      <c r="U1445" s="76">
        <v>2024</v>
      </c>
      <c r="V1445" s="76" t="s">
        <v>614</v>
      </c>
      <c r="W1445" s="76" t="s">
        <v>607</v>
      </c>
      <c r="X1445" s="76" t="s">
        <v>618</v>
      </c>
      <c r="Y1445" s="55" t="str">
        <f t="shared" si="44"/>
        <v>122024暖房設備用有り</v>
      </c>
      <c r="Z1445" s="56">
        <v>-0.57999999999999996</v>
      </c>
      <c r="AA1445" s="56">
        <v>1.58</v>
      </c>
      <c r="AB1445" s="57">
        <v>1.0335000000000001</v>
      </c>
      <c r="AC1445" s="57">
        <v>1.1766000000000001</v>
      </c>
      <c r="AD1445" s="31">
        <f>省エネ計算フォーマット【EHP】!$U$162/100</f>
        <v>0</v>
      </c>
      <c r="AE1445" s="37">
        <f t="shared" si="45"/>
        <v>1.1759999999999999</v>
      </c>
    </row>
    <row r="1446" spans="20:31">
      <c r="T1446" s="76">
        <v>12</v>
      </c>
      <c r="U1446" s="76">
        <v>2024</v>
      </c>
      <c r="V1446" s="76" t="s">
        <v>614</v>
      </c>
      <c r="W1446" s="76" t="s">
        <v>612</v>
      </c>
      <c r="X1446" s="76" t="s">
        <v>702</v>
      </c>
      <c r="Y1446" s="55" t="str">
        <f t="shared" si="44"/>
        <v>122024暖房店舗用無し（一定速）</v>
      </c>
      <c r="Z1446" s="56">
        <v>0.25</v>
      </c>
      <c r="AA1446" s="56">
        <v>0.75</v>
      </c>
      <c r="AB1446" s="57">
        <v>0.25</v>
      </c>
      <c r="AC1446" s="57">
        <v>0.75</v>
      </c>
      <c r="AD1446" s="31">
        <f>省エネ計算フォーマット【EHP】!$U$162/100</f>
        <v>0</v>
      </c>
      <c r="AE1446" s="37">
        <f t="shared" si="45"/>
        <v>0.75</v>
      </c>
    </row>
    <row r="1447" spans="20:31">
      <c r="T1447" s="76">
        <v>12</v>
      </c>
      <c r="U1447" s="76">
        <v>2024</v>
      </c>
      <c r="V1447" s="76" t="s">
        <v>614</v>
      </c>
      <c r="W1447" s="76" t="s">
        <v>606</v>
      </c>
      <c r="X1447" s="76" t="s">
        <v>702</v>
      </c>
      <c r="Y1447" s="55" t="str">
        <f t="shared" si="44"/>
        <v>122024暖房ビル用マルチ無し（一定速）</v>
      </c>
      <c r="Z1447" s="56">
        <v>0.25</v>
      </c>
      <c r="AA1447" s="56">
        <v>0.75</v>
      </c>
      <c r="AB1447" s="57">
        <v>0.25</v>
      </c>
      <c r="AC1447" s="57">
        <v>0.75</v>
      </c>
      <c r="AD1447" s="31">
        <f>省エネ計算フォーマット【EHP】!$U$162/100</f>
        <v>0</v>
      </c>
      <c r="AE1447" s="37">
        <f t="shared" si="45"/>
        <v>0.75</v>
      </c>
    </row>
    <row r="1448" spans="20:31">
      <c r="T1448" s="76">
        <v>12</v>
      </c>
      <c r="U1448" s="76">
        <v>2024</v>
      </c>
      <c r="V1448" s="76" t="s">
        <v>614</v>
      </c>
      <c r="W1448" s="76" t="s">
        <v>607</v>
      </c>
      <c r="X1448" s="76" t="s">
        <v>702</v>
      </c>
      <c r="Y1448" s="55" t="str">
        <f t="shared" si="44"/>
        <v>122024暖房設備用無し（一定速）</v>
      </c>
      <c r="Z1448" s="56">
        <v>0.25</v>
      </c>
      <c r="AA1448" s="56">
        <v>0.75</v>
      </c>
      <c r="AB1448" s="57">
        <v>0.25</v>
      </c>
      <c r="AC1448" s="57">
        <v>0.75</v>
      </c>
      <c r="AD1448" s="31">
        <f>省エネ計算フォーマット【EHP】!$U$162/100</f>
        <v>0</v>
      </c>
      <c r="AE1448" s="37">
        <f t="shared" si="45"/>
        <v>0.75</v>
      </c>
    </row>
  </sheetData>
  <sheetProtection selectLockedCells="1"/>
  <autoFilter ref="T8:AE1448" xr:uid="{3BE7F3DE-C86E-491E-91D8-277613267EE8}"/>
  <phoneticPr fontId="1"/>
  <pageMargins left="0.31496062992125984" right="0.31496062992125984" top="0" bottom="0" header="0.31496062992125984" footer="0.31496062992125984"/>
  <pageSetup paperSize="9" scale="47"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62DDE1A-30B0-42B1-BDB6-52289FB7358E}">
  <sheetPr>
    <tabColor rgb="FFFFFFCC"/>
  </sheetPr>
  <dimension ref="A1:FM211"/>
  <sheetViews>
    <sheetView view="pageBreakPreview" zoomScaleNormal="70" zoomScaleSheetLayoutView="100" workbookViewId="0">
      <selection activeCell="E6" sqref="E6"/>
    </sheetView>
  </sheetViews>
  <sheetFormatPr defaultRowHeight="13"/>
  <cols>
    <col min="1" max="1" width="3.6328125" customWidth="1"/>
    <col min="2" max="2" width="6.6328125" customWidth="1"/>
    <col min="3" max="4" width="14.6328125" customWidth="1"/>
    <col min="5" max="6" width="8.54296875" customWidth="1"/>
    <col min="7" max="10" width="15.6328125" customWidth="1"/>
    <col min="11" max="11" width="6.1796875" customWidth="1"/>
    <col min="12" max="13" width="15.6328125" customWidth="1"/>
    <col min="14" max="26" width="14.6328125" customWidth="1"/>
    <col min="27" max="27" width="9.6328125" customWidth="1"/>
    <col min="28" max="28" width="8.6328125" hidden="1" customWidth="1"/>
    <col min="29" max="35" width="8.90625" hidden="1" customWidth="1"/>
    <col min="36" max="37" width="8.81640625" hidden="1" customWidth="1"/>
    <col min="38" max="38" width="13.90625" hidden="1" customWidth="1"/>
    <col min="39" max="40" width="9.36328125" hidden="1" customWidth="1"/>
    <col min="41" max="41" width="16.26953125" hidden="1" customWidth="1"/>
    <col min="42" max="42" width="15.90625" hidden="1" customWidth="1"/>
    <col min="43" max="43" width="22.6328125" hidden="1" customWidth="1"/>
    <col min="44" max="45" width="21.453125" hidden="1" customWidth="1"/>
    <col min="46" max="48" width="18" hidden="1" customWidth="1"/>
    <col min="49" max="49" width="13.90625" hidden="1" customWidth="1"/>
    <col min="50" max="51" width="9.36328125" hidden="1" customWidth="1"/>
    <col min="52" max="52" width="14.6328125" hidden="1" customWidth="1"/>
    <col min="53" max="53" width="15.90625" hidden="1" customWidth="1"/>
    <col min="54" max="54" width="22.6328125" hidden="1" customWidth="1"/>
    <col min="55" max="56" width="21.453125" hidden="1" customWidth="1"/>
    <col min="57" max="59" width="18" hidden="1" customWidth="1"/>
    <col min="60" max="60" width="13.6328125" hidden="1" customWidth="1"/>
    <col min="61" max="62" width="9.36328125" hidden="1" customWidth="1"/>
    <col min="63" max="63" width="14.6328125" hidden="1" customWidth="1"/>
    <col min="64" max="64" width="15.90625" hidden="1" customWidth="1"/>
    <col min="65" max="65" width="22.6328125" hidden="1" customWidth="1"/>
    <col min="66" max="67" width="21.453125" hidden="1" customWidth="1"/>
    <col min="68" max="70" width="18" hidden="1" customWidth="1"/>
    <col min="71" max="71" width="13.90625" hidden="1" customWidth="1"/>
    <col min="72" max="73" width="9.36328125" hidden="1" customWidth="1"/>
    <col min="74" max="74" width="14.6328125" hidden="1" customWidth="1"/>
    <col min="75" max="75" width="15.90625" hidden="1" customWidth="1"/>
    <col min="76" max="76" width="22.6328125" hidden="1" customWidth="1"/>
    <col min="77" max="78" width="21.453125" hidden="1" customWidth="1"/>
    <col min="79" max="81" width="18" hidden="1" customWidth="1"/>
    <col min="82" max="82" width="13.90625" hidden="1" customWidth="1"/>
    <col min="83" max="84" width="9.36328125" hidden="1" customWidth="1"/>
    <col min="85" max="85" width="14.6328125" hidden="1" customWidth="1"/>
    <col min="86" max="86" width="15.90625" hidden="1" customWidth="1"/>
    <col min="87" max="87" width="22.6328125" hidden="1" customWidth="1"/>
    <col min="88" max="89" width="21.453125" hidden="1" customWidth="1"/>
    <col min="90" max="92" width="18" hidden="1" customWidth="1"/>
    <col min="93" max="93" width="13.6328125" hidden="1" customWidth="1"/>
    <col min="94" max="95" width="9.36328125" hidden="1" customWidth="1"/>
    <col min="96" max="96" width="14.6328125" hidden="1" customWidth="1"/>
    <col min="97" max="97" width="15.90625" hidden="1" customWidth="1"/>
    <col min="98" max="98" width="22.6328125" hidden="1" customWidth="1"/>
    <col min="99" max="100" width="21.453125" hidden="1" customWidth="1"/>
    <col min="101" max="103" width="18" hidden="1" customWidth="1"/>
    <col min="104" max="104" width="13.6328125" hidden="1" customWidth="1"/>
    <col min="105" max="106" width="9.36328125" hidden="1" customWidth="1"/>
    <col min="107" max="107" width="14.6328125" hidden="1" customWidth="1"/>
    <col min="108" max="108" width="15.90625" hidden="1" customWidth="1"/>
    <col min="109" max="109" width="22.6328125" hidden="1" customWidth="1"/>
    <col min="110" max="111" width="21.453125" hidden="1" customWidth="1"/>
    <col min="112" max="114" width="18" hidden="1" customWidth="1"/>
    <col min="115" max="115" width="13.90625" hidden="1" customWidth="1"/>
    <col min="116" max="117" width="9.36328125" hidden="1" customWidth="1"/>
    <col min="118" max="118" width="14.6328125" hidden="1" customWidth="1"/>
    <col min="119" max="119" width="15.90625" hidden="1" customWidth="1"/>
    <col min="120" max="120" width="22.6328125" hidden="1" customWidth="1"/>
    <col min="121" max="122" width="21.453125" hidden="1" customWidth="1"/>
    <col min="123" max="125" width="18" hidden="1" customWidth="1"/>
    <col min="126" max="126" width="13.90625" hidden="1" customWidth="1"/>
    <col min="127" max="128" width="9.36328125" hidden="1" customWidth="1"/>
    <col min="129" max="129" width="14.6328125" hidden="1" customWidth="1"/>
    <col min="130" max="130" width="15.90625" hidden="1" customWidth="1"/>
    <col min="131" max="131" width="22.6328125" hidden="1" customWidth="1"/>
    <col min="132" max="133" width="21.453125" hidden="1" customWidth="1"/>
    <col min="134" max="136" width="18" hidden="1" customWidth="1"/>
    <col min="137" max="137" width="14.26953125" hidden="1" customWidth="1"/>
    <col min="138" max="139" width="9.36328125" hidden="1" customWidth="1"/>
    <col min="140" max="140" width="14.6328125" hidden="1" customWidth="1"/>
    <col min="141" max="141" width="15.90625" hidden="1" customWidth="1"/>
    <col min="142" max="142" width="22.6328125" hidden="1" customWidth="1"/>
    <col min="143" max="144" width="21.453125" hidden="1" customWidth="1"/>
    <col min="145" max="147" width="18" hidden="1" customWidth="1"/>
    <col min="148" max="148" width="13.6328125" hidden="1" customWidth="1"/>
    <col min="149" max="150" width="9.36328125" hidden="1" customWidth="1"/>
    <col min="151" max="151" width="14.6328125" hidden="1" customWidth="1"/>
    <col min="152" max="152" width="15.90625" hidden="1" customWidth="1"/>
    <col min="153" max="153" width="22.6328125" hidden="1" customWidth="1"/>
    <col min="154" max="155" width="21.453125" hidden="1" customWidth="1"/>
    <col min="156" max="158" width="18" hidden="1" customWidth="1"/>
    <col min="159" max="159" width="13.6328125" hidden="1" customWidth="1"/>
    <col min="160" max="161" width="10.7265625" hidden="1" customWidth="1"/>
    <col min="162" max="163" width="14.6328125" hidden="1" customWidth="1"/>
    <col min="164" max="166" width="21.453125" hidden="1" customWidth="1"/>
    <col min="167" max="169" width="18" hidden="1" customWidth="1"/>
  </cols>
  <sheetData>
    <row r="1" spans="1:169" ht="42.5" customHeight="1">
      <c r="A1" s="86" t="s">
        <v>751</v>
      </c>
      <c r="G1" s="87" t="s">
        <v>1206</v>
      </c>
    </row>
    <row r="2" spans="1:169" ht="112" customHeight="1">
      <c r="A2" s="86"/>
    </row>
    <row r="3" spans="1:169" ht="20.5" customHeight="1">
      <c r="A3" s="86"/>
      <c r="B3" s="335"/>
      <c r="C3" s="335"/>
      <c r="D3" t="s">
        <v>730</v>
      </c>
    </row>
    <row r="4" spans="1:169" ht="16.5">
      <c r="A4" s="83" t="s">
        <v>718</v>
      </c>
      <c r="B4" s="84"/>
      <c r="C4" s="84"/>
      <c r="D4" s="84"/>
      <c r="E4" s="84"/>
      <c r="F4" s="84"/>
      <c r="G4" s="84"/>
      <c r="H4" s="84"/>
      <c r="I4" s="84"/>
      <c r="J4" s="84"/>
      <c r="K4" s="84"/>
      <c r="L4" s="84"/>
      <c r="M4" s="84"/>
      <c r="N4" s="84"/>
      <c r="O4" s="84"/>
      <c r="P4" s="84"/>
      <c r="Q4" s="84"/>
      <c r="R4" s="84"/>
      <c r="S4" s="84"/>
      <c r="T4" s="84"/>
      <c r="U4" s="84"/>
      <c r="V4" s="84"/>
      <c r="W4" s="84"/>
      <c r="X4" s="84"/>
      <c r="Y4" s="84"/>
      <c r="Z4" s="84"/>
    </row>
    <row r="5" spans="1:169" ht="17" thickBot="1">
      <c r="A5" s="77"/>
    </row>
    <row r="6" spans="1:169" ht="20.5" customHeight="1">
      <c r="B6" s="108" t="s">
        <v>719</v>
      </c>
      <c r="C6" s="109"/>
      <c r="D6" s="101" t="s">
        <v>750</v>
      </c>
      <c r="E6" s="248"/>
      <c r="G6" s="336" t="s">
        <v>752</v>
      </c>
      <c r="H6" s="336" t="s">
        <v>747</v>
      </c>
      <c r="I6" s="336" t="s">
        <v>746</v>
      </c>
      <c r="J6" s="337" t="s">
        <v>1207</v>
      </c>
      <c r="K6" s="338" t="s">
        <v>1208</v>
      </c>
      <c r="L6" s="339"/>
      <c r="M6" s="357" t="s">
        <v>768</v>
      </c>
      <c r="N6" s="355" t="s">
        <v>731</v>
      </c>
    </row>
    <row r="7" spans="1:169" ht="20.5" customHeight="1">
      <c r="B7" s="108" t="s">
        <v>720</v>
      </c>
      <c r="C7" s="109"/>
      <c r="D7" s="349"/>
      <c r="E7" s="349"/>
      <c r="G7" s="336"/>
      <c r="H7" s="336"/>
      <c r="I7" s="336"/>
      <c r="J7" s="337"/>
      <c r="K7" s="340"/>
      <c r="L7" s="341"/>
      <c r="M7" s="358"/>
      <c r="N7" s="356"/>
      <c r="AB7" s="22" t="s">
        <v>0</v>
      </c>
      <c r="AC7" s="350" t="e">
        <f>VLOOKUP($D$8,'&lt;GHP&gt;マスタ(1)'!$B$7:$C$53,2,0)</f>
        <v>#N/A</v>
      </c>
      <c r="AD7" s="350"/>
    </row>
    <row r="8" spans="1:169" ht="20.5" customHeight="1">
      <c r="B8" s="108" t="s">
        <v>721</v>
      </c>
      <c r="C8" s="109"/>
      <c r="D8" s="283"/>
      <c r="E8" s="283"/>
      <c r="G8" s="47" t="str">
        <f>IF($D$16="","",$D$16)</f>
        <v/>
      </c>
      <c r="H8" s="110">
        <f>ROUNDDOWN(SUM($AC$33,$AC$73,$AC$113,$AC$153,$AC$193),1)</f>
        <v>0</v>
      </c>
      <c r="I8" s="110">
        <f>ROUNDDOWN(SUM($AC$49,$AC$89,$AC$129,$AC$169,$AC$209),1)</f>
        <v>0</v>
      </c>
      <c r="J8" s="259">
        <f>$H$8-$I$8</f>
        <v>0</v>
      </c>
      <c r="K8" s="351">
        <f>J8*(1-N8)</f>
        <v>0</v>
      </c>
      <c r="L8" s="352"/>
      <c r="M8" s="264" t="str">
        <f>IF(D16='&lt;GHP&gt;マスタ(1)'!$L$9,"kg","㎥")</f>
        <v>㎥</v>
      </c>
      <c r="N8" s="359"/>
      <c r="AB8" s="22" t="s">
        <v>753</v>
      </c>
      <c r="AC8" s="350">
        <f>IF($D$16="13A（12A含む）","都市ガス１３A",IF($D$16="プロパン（い号）","液化石油ガス(ＬＰＧ)",$D$16))</f>
        <v>0</v>
      </c>
      <c r="AD8" s="350"/>
      <c r="AH8" s="111" t="s">
        <v>754</v>
      </c>
      <c r="AI8" s="111"/>
      <c r="AJ8" s="47" t="s">
        <v>755</v>
      </c>
    </row>
    <row r="9" spans="1:169" ht="20.5" customHeight="1" thickBot="1">
      <c r="G9" s="47" t="s">
        <v>756</v>
      </c>
      <c r="H9" s="110">
        <f>ROUNDDOWN(SUM($AC$34,$AC$74,$AC$114,$AC$154,$AC$194),1)</f>
        <v>0</v>
      </c>
      <c r="I9" s="110">
        <f>ROUNDDOWN(SUM($AC$50,$AC$90,$AC$130,$AC$170,$AC$210),1)</f>
        <v>0</v>
      </c>
      <c r="J9" s="259">
        <f>$H$9-$I$9</f>
        <v>0</v>
      </c>
      <c r="K9" s="353">
        <f>J9*(1-N8)</f>
        <v>0</v>
      </c>
      <c r="L9" s="354"/>
      <c r="M9" s="265" t="s">
        <v>1201</v>
      </c>
      <c r="N9" s="360"/>
      <c r="AH9" t="s">
        <v>757</v>
      </c>
    </row>
    <row r="10" spans="1:169" ht="15" customHeight="1">
      <c r="G10" s="89"/>
      <c r="H10" s="89"/>
      <c r="I10" s="89"/>
      <c r="J10" s="89"/>
      <c r="K10" s="267" t="s">
        <v>1198</v>
      </c>
    </row>
    <row r="11" spans="1:169" ht="16.5" customHeight="1">
      <c r="A11" s="83" t="s">
        <v>726</v>
      </c>
      <c r="B11" s="84"/>
      <c r="C11" s="84"/>
      <c r="D11" s="84"/>
      <c r="E11" s="84"/>
      <c r="F11" s="84"/>
      <c r="G11" s="84"/>
      <c r="H11" s="84"/>
      <c r="I11" s="84"/>
      <c r="J11" s="84"/>
      <c r="K11" s="84"/>
      <c r="L11" s="84"/>
      <c r="M11" s="84"/>
      <c r="N11" s="84"/>
      <c r="O11" s="84"/>
      <c r="P11" s="84"/>
      <c r="Q11" s="84"/>
      <c r="R11" s="84"/>
      <c r="S11" s="84"/>
      <c r="T11" s="84"/>
      <c r="U11" s="84"/>
      <c r="V11" s="84"/>
      <c r="W11" s="84"/>
      <c r="X11" s="84"/>
      <c r="Y11" s="84"/>
      <c r="Z11" s="84"/>
      <c r="AB11" s="83" t="s">
        <v>726</v>
      </c>
      <c r="AC11" s="84"/>
      <c r="AD11" s="84"/>
      <c r="AE11" s="84"/>
      <c r="AF11" s="84"/>
      <c r="AG11" s="84"/>
      <c r="AH11" s="84"/>
      <c r="AI11" s="84"/>
      <c r="AJ11" s="84"/>
      <c r="AK11" s="84"/>
      <c r="AL11" s="84"/>
      <c r="AM11" s="84"/>
      <c r="AN11" s="84"/>
      <c r="AO11" s="84"/>
      <c r="AP11" s="84"/>
      <c r="AQ11" s="84"/>
      <c r="AR11" s="84"/>
      <c r="AS11" s="84"/>
      <c r="AT11" s="84"/>
      <c r="AU11" s="84"/>
      <c r="AV11" s="84"/>
      <c r="AW11" s="84"/>
      <c r="AX11" s="84"/>
      <c r="AY11" s="84"/>
      <c r="AZ11" s="84"/>
      <c r="BA11" s="84"/>
      <c r="BB11" s="84"/>
      <c r="BC11" s="84"/>
      <c r="BD11" s="84"/>
      <c r="BE11" s="84"/>
      <c r="BF11" s="84"/>
      <c r="BG11" s="84"/>
      <c r="BH11" s="84"/>
      <c r="BI11" s="84"/>
      <c r="BJ11" s="84"/>
      <c r="BK11" s="84"/>
      <c r="BL11" s="84"/>
      <c r="BM11" s="84"/>
      <c r="BN11" s="84"/>
      <c r="BO11" s="84"/>
      <c r="BP11" s="84"/>
      <c r="BQ11" s="84"/>
      <c r="BR11" s="84"/>
      <c r="BS11" s="84"/>
      <c r="BT11" s="84"/>
      <c r="BU11" s="84"/>
      <c r="BV11" s="84"/>
      <c r="BW11" s="84"/>
      <c r="BX11" s="84"/>
      <c r="BY11" s="84"/>
      <c r="BZ11" s="84"/>
      <c r="CA11" s="84"/>
      <c r="CB11" s="84"/>
      <c r="CC11" s="84"/>
      <c r="CD11" s="84"/>
      <c r="CE11" s="84"/>
      <c r="CF11" s="84"/>
      <c r="CG11" s="84"/>
      <c r="CH11" s="84"/>
      <c r="CI11" s="84"/>
      <c r="CJ11" s="84"/>
      <c r="CK11" s="84"/>
      <c r="CL11" s="84"/>
      <c r="CM11" s="84"/>
      <c r="CN11" s="84"/>
      <c r="CO11" s="84"/>
      <c r="CP11" s="84"/>
      <c r="CQ11" s="84"/>
      <c r="CR11" s="84"/>
      <c r="CS11" s="84"/>
      <c r="CT11" s="84"/>
      <c r="CU11" s="84"/>
      <c r="CV11" s="84"/>
      <c r="CW11" s="84"/>
      <c r="CX11" s="84"/>
      <c r="CY11" s="84"/>
      <c r="CZ11" s="84"/>
      <c r="DA11" s="84"/>
      <c r="DB11" s="84"/>
      <c r="DC11" s="84"/>
      <c r="DD11" s="84"/>
      <c r="DE11" s="84"/>
      <c r="DF11" s="84"/>
      <c r="DG11" s="84"/>
      <c r="DH11" s="84"/>
      <c r="DI11" s="84"/>
      <c r="DJ11" s="84"/>
      <c r="DK11" s="84"/>
      <c r="DL11" s="84"/>
      <c r="DM11" s="84"/>
      <c r="DN11" s="84"/>
      <c r="DO11" s="84"/>
      <c r="DP11" s="84"/>
      <c r="DQ11" s="84"/>
      <c r="DR11" s="84"/>
      <c r="DS11" s="84"/>
      <c r="DT11" s="84"/>
      <c r="DU11" s="84"/>
      <c r="DV11" s="84"/>
      <c r="DW11" s="84"/>
      <c r="DX11" s="84"/>
      <c r="DY11" s="84"/>
      <c r="DZ11" s="84"/>
      <c r="EA11" s="84"/>
      <c r="EB11" s="84"/>
      <c r="EC11" s="84"/>
      <c r="ED11" s="84"/>
      <c r="EE11" s="84"/>
      <c r="EF11" s="84"/>
      <c r="EG11" s="84"/>
      <c r="EH11" s="84"/>
      <c r="EI11" s="84"/>
      <c r="EJ11" s="84"/>
      <c r="EK11" s="84"/>
      <c r="EL11" s="84"/>
      <c r="EM11" s="84"/>
      <c r="EN11" s="84"/>
      <c r="EO11" s="84"/>
      <c r="EP11" s="84"/>
      <c r="EQ11" s="84"/>
      <c r="ER11" s="84"/>
      <c r="ES11" s="84"/>
      <c r="ET11" s="84"/>
      <c r="EU11" s="84"/>
      <c r="EV11" s="84"/>
      <c r="EW11" s="84"/>
      <c r="EX11" s="84"/>
      <c r="EY11" s="84"/>
      <c r="EZ11" s="84"/>
      <c r="FA11" s="84"/>
      <c r="FB11" s="84"/>
      <c r="FC11" s="84"/>
      <c r="FD11" s="84"/>
      <c r="FE11" s="84"/>
      <c r="FF11" s="84"/>
      <c r="FG11" s="84"/>
      <c r="FH11" s="84"/>
      <c r="FI11" s="84"/>
      <c r="FJ11" s="84"/>
      <c r="FK11" s="84"/>
      <c r="FL11" s="84"/>
      <c r="FM11" s="84" t="s">
        <v>726</v>
      </c>
    </row>
    <row r="12" spans="1:169" ht="16.5" customHeight="1">
      <c r="A12" s="77"/>
      <c r="AB12" s="77"/>
    </row>
    <row r="13" spans="1:169" ht="20.5" customHeight="1">
      <c r="B13" s="108" t="s">
        <v>727</v>
      </c>
      <c r="C13" s="109"/>
      <c r="D13" s="349"/>
      <c r="E13" s="349"/>
      <c r="M13" s="112"/>
      <c r="N13" s="90">
        <v>4</v>
      </c>
      <c r="O13" s="90">
        <v>5</v>
      </c>
      <c r="P13" s="91">
        <v>6</v>
      </c>
      <c r="Q13" s="90">
        <v>7</v>
      </c>
      <c r="R13" s="90">
        <v>8</v>
      </c>
      <c r="S13" s="91">
        <v>9</v>
      </c>
      <c r="T13" s="91">
        <v>10</v>
      </c>
      <c r="U13" s="91">
        <v>11</v>
      </c>
      <c r="V13" s="91">
        <v>12</v>
      </c>
      <c r="W13" s="91">
        <v>1</v>
      </c>
      <c r="X13" s="91">
        <v>2</v>
      </c>
      <c r="Y13" s="90">
        <v>3</v>
      </c>
      <c r="Z13" s="80" t="s">
        <v>741</v>
      </c>
    </row>
    <row r="14" spans="1:169" ht="20.5" customHeight="1">
      <c r="B14" s="108" t="s">
        <v>710</v>
      </c>
      <c r="C14" s="109"/>
      <c r="D14" s="326"/>
      <c r="E14" s="327"/>
      <c r="M14" s="108" t="s">
        <v>732</v>
      </c>
      <c r="N14" s="249"/>
      <c r="O14" s="249"/>
      <c r="P14" s="249"/>
      <c r="Q14" s="249"/>
      <c r="R14" s="249"/>
      <c r="S14" s="249"/>
      <c r="T14" s="249"/>
      <c r="U14" s="249"/>
      <c r="V14" s="249"/>
      <c r="W14" s="249"/>
      <c r="X14" s="249"/>
      <c r="Y14" s="249"/>
      <c r="Z14" s="47" t="s">
        <v>758</v>
      </c>
    </row>
    <row r="15" spans="1:169" ht="20.5" customHeight="1">
      <c r="B15" s="113" t="s">
        <v>748</v>
      </c>
      <c r="C15" s="113"/>
      <c r="D15" s="283"/>
      <c r="E15" s="283"/>
      <c r="F15" s="267" t="s">
        <v>1203</v>
      </c>
      <c r="M15" s="108" t="s">
        <v>734</v>
      </c>
      <c r="N15" s="250"/>
      <c r="O15" s="250"/>
      <c r="P15" s="250"/>
      <c r="Q15" s="250"/>
      <c r="R15" s="250"/>
      <c r="S15" s="250"/>
      <c r="T15" s="250"/>
      <c r="U15" s="250"/>
      <c r="V15" s="250"/>
      <c r="W15" s="250"/>
      <c r="X15" s="250"/>
      <c r="Y15" s="250"/>
      <c r="Z15" s="47" t="s">
        <v>758</v>
      </c>
    </row>
    <row r="16" spans="1:169" ht="20.5" customHeight="1">
      <c r="B16" s="114" t="s">
        <v>759</v>
      </c>
      <c r="C16" s="109"/>
      <c r="D16" s="326"/>
      <c r="E16" s="327"/>
      <c r="M16" s="113" t="s">
        <v>733</v>
      </c>
      <c r="N16" s="251"/>
      <c r="O16" s="251"/>
      <c r="P16" s="251"/>
      <c r="Q16" s="251"/>
      <c r="R16" s="251"/>
      <c r="S16" s="251"/>
      <c r="T16" s="251"/>
      <c r="U16" s="251"/>
      <c r="V16" s="251"/>
      <c r="W16" s="251"/>
      <c r="X16" s="251"/>
      <c r="Y16" s="251"/>
      <c r="Z16" s="115">
        <f>SUM(N16:Y16)</f>
        <v>0</v>
      </c>
    </row>
    <row r="17" spans="1:169" ht="20.5" customHeight="1">
      <c r="B17" s="116"/>
      <c r="C17" s="102" t="s">
        <v>761</v>
      </c>
      <c r="D17" s="273" t="str">
        <f>IFERROR(VLOOKUP(D16,'&lt;GHP&gt;マスタ(1)'!$L$8:$M$11,2,FALSE),"")</f>
        <v/>
      </c>
      <c r="E17" s="117" t="s">
        <v>762</v>
      </c>
      <c r="M17" s="194" t="s">
        <v>1212</v>
      </c>
    </row>
    <row r="18" spans="1:169" ht="16.5" customHeight="1">
      <c r="M18" s="187" t="s">
        <v>1213</v>
      </c>
    </row>
    <row r="19" spans="1:169" ht="16.5" customHeight="1">
      <c r="B19" s="85" t="s">
        <v>714</v>
      </c>
      <c r="C19" s="77"/>
    </row>
    <row r="20" spans="1:169" ht="18" customHeight="1">
      <c r="B20" s="284" t="s">
        <v>713</v>
      </c>
      <c r="C20" s="118" t="s">
        <v>705</v>
      </c>
      <c r="D20" s="119"/>
      <c r="E20" s="119"/>
      <c r="F20" s="120"/>
      <c r="G20" s="118" t="s">
        <v>706</v>
      </c>
      <c r="H20" s="119"/>
      <c r="I20" s="119"/>
      <c r="J20" s="119"/>
      <c r="K20" s="119"/>
      <c r="L20" s="119"/>
      <c r="M20" s="119"/>
      <c r="N20" s="121" t="s">
        <v>716</v>
      </c>
      <c r="O20" s="122"/>
      <c r="P20" s="122"/>
      <c r="Q20" s="122"/>
      <c r="R20" s="122"/>
      <c r="S20" s="122"/>
      <c r="T20" s="122"/>
      <c r="U20" s="122"/>
      <c r="V20" s="122"/>
      <c r="W20" s="122"/>
      <c r="X20" s="122"/>
      <c r="Y20" s="122"/>
      <c r="Z20" s="123"/>
      <c r="AB20" s="316" t="s">
        <v>713</v>
      </c>
      <c r="AC20" s="342" t="s">
        <v>763</v>
      </c>
      <c r="AD20" s="319" t="s">
        <v>735</v>
      </c>
      <c r="AE20" s="345"/>
      <c r="AF20" s="348" t="s">
        <v>764</v>
      </c>
      <c r="AG20" s="345"/>
      <c r="AH20" s="348" t="s">
        <v>765</v>
      </c>
      <c r="AI20" s="345"/>
      <c r="AJ20" s="348" t="s">
        <v>766</v>
      </c>
      <c r="AK20" s="345"/>
      <c r="AL20" s="124" t="s">
        <v>712</v>
      </c>
      <c r="AM20" s="124"/>
      <c r="AN20" s="124"/>
      <c r="AO20" s="124"/>
      <c r="AP20" s="124"/>
      <c r="AQ20" s="124"/>
      <c r="AR20" s="124"/>
      <c r="AS20" s="124"/>
      <c r="AT20" s="125"/>
      <c r="AU20" s="124"/>
      <c r="AV20" s="125"/>
      <c r="AW20" s="126" t="s">
        <v>712</v>
      </c>
      <c r="AX20" s="126"/>
      <c r="AY20" s="126"/>
      <c r="AZ20" s="126"/>
      <c r="BA20" s="126"/>
      <c r="BB20" s="126"/>
      <c r="BC20" s="126"/>
      <c r="BD20" s="124"/>
      <c r="BE20" s="125"/>
      <c r="BF20" s="124"/>
      <c r="BG20" s="125"/>
      <c r="BH20" s="124" t="s">
        <v>712</v>
      </c>
      <c r="BI20" s="124"/>
      <c r="BJ20" s="124"/>
      <c r="BK20" s="124"/>
      <c r="BL20" s="124"/>
      <c r="BM20" s="124"/>
      <c r="BN20" s="124"/>
      <c r="BO20" s="124"/>
      <c r="BP20" s="125"/>
      <c r="BQ20" s="124"/>
      <c r="BR20" s="125"/>
      <c r="BS20" s="126" t="s">
        <v>712</v>
      </c>
      <c r="BT20" s="126"/>
      <c r="BU20" s="126"/>
      <c r="BV20" s="126"/>
      <c r="BW20" s="126"/>
      <c r="BX20" s="126"/>
      <c r="BY20" s="126"/>
      <c r="BZ20" s="124"/>
      <c r="CA20" s="125"/>
      <c r="CB20" s="124"/>
      <c r="CC20" s="125"/>
      <c r="CD20" s="124" t="s">
        <v>712</v>
      </c>
      <c r="CE20" s="124"/>
      <c r="CF20" s="124"/>
      <c r="CG20" s="124"/>
      <c r="CH20" s="124"/>
      <c r="CI20" s="124"/>
      <c r="CJ20" s="124"/>
      <c r="CK20" s="124"/>
      <c r="CL20" s="125"/>
      <c r="CM20" s="124"/>
      <c r="CN20" s="125"/>
      <c r="CO20" s="126" t="s">
        <v>712</v>
      </c>
      <c r="CP20" s="126"/>
      <c r="CQ20" s="126"/>
      <c r="CR20" s="126"/>
      <c r="CS20" s="126"/>
      <c r="CT20" s="126"/>
      <c r="CU20" s="126"/>
      <c r="CV20" s="124"/>
      <c r="CW20" s="125"/>
      <c r="CX20" s="124"/>
      <c r="CY20" s="125"/>
      <c r="CZ20" s="124" t="s">
        <v>712</v>
      </c>
      <c r="DA20" s="124"/>
      <c r="DB20" s="124"/>
      <c r="DC20" s="124"/>
      <c r="DD20" s="124"/>
      <c r="DE20" s="124"/>
      <c r="DF20" s="124"/>
      <c r="DG20" s="124"/>
      <c r="DH20" s="125"/>
      <c r="DI20" s="124"/>
      <c r="DJ20" s="125"/>
      <c r="DK20" s="126" t="s">
        <v>712</v>
      </c>
      <c r="DL20" s="126"/>
      <c r="DM20" s="126"/>
      <c r="DN20" s="126"/>
      <c r="DO20" s="126"/>
      <c r="DP20" s="126"/>
      <c r="DQ20" s="126"/>
      <c r="DR20" s="124"/>
      <c r="DS20" s="125"/>
      <c r="DT20" s="124"/>
      <c r="DU20" s="125"/>
      <c r="DV20" s="124" t="s">
        <v>712</v>
      </c>
      <c r="DW20" s="124"/>
      <c r="DX20" s="124"/>
      <c r="DY20" s="124"/>
      <c r="DZ20" s="124"/>
      <c r="EA20" s="124"/>
      <c r="EB20" s="124"/>
      <c r="EC20" s="124"/>
      <c r="ED20" s="125"/>
      <c r="EE20" s="124"/>
      <c r="EF20" s="125"/>
      <c r="EG20" s="126" t="s">
        <v>712</v>
      </c>
      <c r="EH20" s="126"/>
      <c r="EI20" s="126"/>
      <c r="EJ20" s="126"/>
      <c r="EK20" s="126"/>
      <c r="EL20" s="126"/>
      <c r="EM20" s="126"/>
      <c r="EN20" s="124"/>
      <c r="EO20" s="125"/>
      <c r="EP20" s="124"/>
      <c r="EQ20" s="125"/>
      <c r="ER20" s="124" t="s">
        <v>712</v>
      </c>
      <c r="ES20" s="124"/>
      <c r="ET20" s="124"/>
      <c r="EU20" s="124"/>
      <c r="EV20" s="124"/>
      <c r="EW20" s="124"/>
      <c r="EX20" s="124"/>
      <c r="EY20" s="124"/>
      <c r="EZ20" s="125"/>
      <c r="FA20" s="124"/>
      <c r="FB20" s="125"/>
      <c r="FC20" s="126" t="s">
        <v>712</v>
      </c>
      <c r="FD20" s="126"/>
      <c r="FE20" s="126"/>
      <c r="FF20" s="126"/>
      <c r="FG20" s="126"/>
      <c r="FH20" s="126"/>
      <c r="FI20" s="126"/>
      <c r="FJ20" s="124"/>
      <c r="FK20" s="125"/>
      <c r="FL20" s="124"/>
      <c r="FM20" s="125"/>
    </row>
    <row r="21" spans="1:169" ht="18" customHeight="1">
      <c r="B21" s="285"/>
      <c r="C21" s="290" t="s">
        <v>703</v>
      </c>
      <c r="D21" s="290" t="s">
        <v>704</v>
      </c>
      <c r="E21" s="290" t="s">
        <v>709</v>
      </c>
      <c r="F21" s="291" t="s">
        <v>711</v>
      </c>
      <c r="G21" s="127" t="s">
        <v>737</v>
      </c>
      <c r="H21" s="127"/>
      <c r="I21" s="128" t="s">
        <v>767</v>
      </c>
      <c r="J21" s="129"/>
      <c r="K21" s="130"/>
      <c r="L21" s="127" t="s">
        <v>738</v>
      </c>
      <c r="M21" s="127"/>
      <c r="N21" s="131" t="str">
        <f>IF(D16='&lt;GHP&gt;マスタ(1)'!$L$9,"上段：ガス（kg）、下段：電気（kWh）","上段：ガス（㎥）、下段：電気（kWh）")</f>
        <v>上段：ガス（㎥）、下段：電気（kWh）</v>
      </c>
      <c r="O21" s="132"/>
      <c r="P21" s="132"/>
      <c r="Q21" s="132"/>
      <c r="R21" s="132"/>
      <c r="S21" s="132"/>
      <c r="T21" s="132"/>
      <c r="U21" s="132"/>
      <c r="V21" s="132"/>
      <c r="W21" s="132"/>
      <c r="X21" s="132"/>
      <c r="Y21" s="132"/>
      <c r="Z21" s="133"/>
      <c r="AB21" s="317"/>
      <c r="AC21" s="343"/>
      <c r="AD21" s="346"/>
      <c r="AE21" s="347"/>
      <c r="AF21" s="346"/>
      <c r="AG21" s="347"/>
      <c r="AH21" s="346"/>
      <c r="AI21" s="347"/>
      <c r="AJ21" s="346"/>
      <c r="AK21" s="347"/>
      <c r="AL21" s="134">
        <v>4</v>
      </c>
      <c r="AM21" s="134"/>
      <c r="AN21" s="134"/>
      <c r="AO21" s="134"/>
      <c r="AP21" s="134"/>
      <c r="AQ21" s="134"/>
      <c r="AR21" s="134"/>
      <c r="AS21" s="134"/>
      <c r="AT21" s="135"/>
      <c r="AU21" s="134"/>
      <c r="AV21" s="135"/>
      <c r="AW21" s="136">
        <v>5</v>
      </c>
      <c r="AX21" s="136"/>
      <c r="AY21" s="136"/>
      <c r="AZ21" s="136"/>
      <c r="BA21" s="136"/>
      <c r="BB21" s="136"/>
      <c r="BC21" s="136"/>
      <c r="BD21" s="134"/>
      <c r="BE21" s="135"/>
      <c r="BF21" s="134"/>
      <c r="BG21" s="135"/>
      <c r="BH21" s="134">
        <v>6</v>
      </c>
      <c r="BI21" s="134"/>
      <c r="BJ21" s="134"/>
      <c r="BK21" s="134"/>
      <c r="BL21" s="134"/>
      <c r="BM21" s="134"/>
      <c r="BN21" s="134"/>
      <c r="BO21" s="134"/>
      <c r="BP21" s="135"/>
      <c r="BQ21" s="134"/>
      <c r="BR21" s="135"/>
      <c r="BS21" s="136">
        <v>7</v>
      </c>
      <c r="BT21" s="136"/>
      <c r="BU21" s="136"/>
      <c r="BV21" s="136"/>
      <c r="BW21" s="136"/>
      <c r="BX21" s="136"/>
      <c r="BY21" s="136"/>
      <c r="BZ21" s="134"/>
      <c r="CA21" s="135"/>
      <c r="CB21" s="134"/>
      <c r="CC21" s="135"/>
      <c r="CD21" s="134">
        <v>8</v>
      </c>
      <c r="CE21" s="134"/>
      <c r="CF21" s="134"/>
      <c r="CG21" s="134"/>
      <c r="CH21" s="134"/>
      <c r="CI21" s="134"/>
      <c r="CJ21" s="134"/>
      <c r="CK21" s="134"/>
      <c r="CL21" s="135"/>
      <c r="CM21" s="134"/>
      <c r="CN21" s="135"/>
      <c r="CO21" s="136">
        <v>9</v>
      </c>
      <c r="CP21" s="136"/>
      <c r="CQ21" s="136"/>
      <c r="CR21" s="136"/>
      <c r="CS21" s="136"/>
      <c r="CT21" s="136"/>
      <c r="CU21" s="136"/>
      <c r="CV21" s="134"/>
      <c r="CW21" s="135"/>
      <c r="CX21" s="134"/>
      <c r="CY21" s="135"/>
      <c r="CZ21" s="134">
        <v>10</v>
      </c>
      <c r="DA21" s="134"/>
      <c r="DB21" s="134"/>
      <c r="DC21" s="134"/>
      <c r="DD21" s="134"/>
      <c r="DE21" s="134"/>
      <c r="DF21" s="134"/>
      <c r="DG21" s="134"/>
      <c r="DH21" s="135"/>
      <c r="DI21" s="134"/>
      <c r="DJ21" s="135"/>
      <c r="DK21" s="136">
        <v>11</v>
      </c>
      <c r="DL21" s="136"/>
      <c r="DM21" s="136"/>
      <c r="DN21" s="136"/>
      <c r="DO21" s="136"/>
      <c r="DP21" s="136"/>
      <c r="DQ21" s="136"/>
      <c r="DR21" s="134"/>
      <c r="DS21" s="135"/>
      <c r="DT21" s="134"/>
      <c r="DU21" s="135"/>
      <c r="DV21" s="134">
        <v>12</v>
      </c>
      <c r="DW21" s="134"/>
      <c r="DX21" s="134"/>
      <c r="DY21" s="134"/>
      <c r="DZ21" s="134"/>
      <c r="EA21" s="134"/>
      <c r="EB21" s="134"/>
      <c r="EC21" s="134"/>
      <c r="ED21" s="135"/>
      <c r="EE21" s="134"/>
      <c r="EF21" s="135"/>
      <c r="EG21" s="136">
        <v>1</v>
      </c>
      <c r="EH21" s="136"/>
      <c r="EI21" s="136"/>
      <c r="EJ21" s="136"/>
      <c r="EK21" s="136"/>
      <c r="EL21" s="136"/>
      <c r="EM21" s="136"/>
      <c r="EN21" s="134"/>
      <c r="EO21" s="135"/>
      <c r="EP21" s="134"/>
      <c r="EQ21" s="135"/>
      <c r="ER21" s="134">
        <v>2</v>
      </c>
      <c r="ES21" s="134"/>
      <c r="ET21" s="134"/>
      <c r="EU21" s="134"/>
      <c r="EV21" s="134"/>
      <c r="EW21" s="134"/>
      <c r="EX21" s="134"/>
      <c r="EY21" s="134"/>
      <c r="EZ21" s="135"/>
      <c r="FA21" s="134"/>
      <c r="FB21" s="135"/>
      <c r="FC21" s="136">
        <v>3</v>
      </c>
      <c r="FD21" s="136"/>
      <c r="FE21" s="136"/>
      <c r="FF21" s="136"/>
      <c r="FG21" s="136"/>
      <c r="FH21" s="136"/>
      <c r="FI21" s="136"/>
      <c r="FJ21" s="134"/>
      <c r="FK21" s="135"/>
      <c r="FL21" s="134"/>
      <c r="FM21" s="135"/>
    </row>
    <row r="22" spans="1:169" ht="26" customHeight="1">
      <c r="B22" s="286"/>
      <c r="C22" s="290"/>
      <c r="D22" s="290"/>
      <c r="E22" s="290"/>
      <c r="F22" s="291"/>
      <c r="G22" s="88" t="s">
        <v>613</v>
      </c>
      <c r="H22" s="88" t="s">
        <v>614</v>
      </c>
      <c r="I22" s="88" t="s">
        <v>613</v>
      </c>
      <c r="J22" s="88" t="s">
        <v>614</v>
      </c>
      <c r="K22" s="88" t="s">
        <v>768</v>
      </c>
      <c r="L22" s="88" t="s">
        <v>613</v>
      </c>
      <c r="M22" s="88" t="s">
        <v>614</v>
      </c>
      <c r="N22" s="80">
        <v>4</v>
      </c>
      <c r="O22" s="80">
        <v>5</v>
      </c>
      <c r="P22" s="80">
        <v>6</v>
      </c>
      <c r="Q22" s="80">
        <v>7</v>
      </c>
      <c r="R22" s="80">
        <v>8</v>
      </c>
      <c r="S22" s="80">
        <v>9</v>
      </c>
      <c r="T22" s="80">
        <v>10</v>
      </c>
      <c r="U22" s="80">
        <v>11</v>
      </c>
      <c r="V22" s="80">
        <v>12</v>
      </c>
      <c r="W22" s="80">
        <v>1</v>
      </c>
      <c r="X22" s="80">
        <v>2</v>
      </c>
      <c r="Y22" s="80">
        <v>3</v>
      </c>
      <c r="Z22" s="80" t="s">
        <v>741</v>
      </c>
      <c r="AB22" s="318"/>
      <c r="AC22" s="344"/>
      <c r="AD22" s="107" t="s">
        <v>613</v>
      </c>
      <c r="AE22" s="107" t="s">
        <v>614</v>
      </c>
      <c r="AF22" s="107" t="s">
        <v>613</v>
      </c>
      <c r="AG22" s="107" t="s">
        <v>614</v>
      </c>
      <c r="AH22" s="107" t="s">
        <v>613</v>
      </c>
      <c r="AI22" s="107" t="s">
        <v>614</v>
      </c>
      <c r="AJ22" s="107" t="s">
        <v>613</v>
      </c>
      <c r="AK22" s="107" t="s">
        <v>614</v>
      </c>
      <c r="AL22" s="137" t="s">
        <v>723</v>
      </c>
      <c r="AM22" s="138" t="s">
        <v>769</v>
      </c>
      <c r="AN22" s="138" t="s">
        <v>770</v>
      </c>
      <c r="AO22" s="138" t="s">
        <v>771</v>
      </c>
      <c r="AP22" s="138" t="s">
        <v>772</v>
      </c>
      <c r="AQ22" s="138" t="s">
        <v>773</v>
      </c>
      <c r="AR22" s="138" t="s">
        <v>774</v>
      </c>
      <c r="AS22" s="138" t="s">
        <v>775</v>
      </c>
      <c r="AT22" s="138" t="s">
        <v>776</v>
      </c>
      <c r="AU22" s="138" t="s">
        <v>777</v>
      </c>
      <c r="AV22" s="138" t="s">
        <v>778</v>
      </c>
      <c r="AW22" s="139" t="s">
        <v>723</v>
      </c>
      <c r="AX22" s="140" t="s">
        <v>769</v>
      </c>
      <c r="AY22" s="140" t="s">
        <v>770</v>
      </c>
      <c r="AZ22" s="140" t="s">
        <v>771</v>
      </c>
      <c r="BA22" s="140" t="s">
        <v>772</v>
      </c>
      <c r="BB22" s="140" t="s">
        <v>773</v>
      </c>
      <c r="BC22" s="140" t="s">
        <v>774</v>
      </c>
      <c r="BD22" s="138" t="s">
        <v>775</v>
      </c>
      <c r="BE22" s="138" t="s">
        <v>776</v>
      </c>
      <c r="BF22" s="138" t="s">
        <v>777</v>
      </c>
      <c r="BG22" s="138" t="s">
        <v>778</v>
      </c>
      <c r="BH22" s="137" t="s">
        <v>723</v>
      </c>
      <c r="BI22" s="138" t="s">
        <v>769</v>
      </c>
      <c r="BJ22" s="138" t="s">
        <v>770</v>
      </c>
      <c r="BK22" s="138" t="s">
        <v>771</v>
      </c>
      <c r="BL22" s="138" t="s">
        <v>772</v>
      </c>
      <c r="BM22" s="138" t="s">
        <v>773</v>
      </c>
      <c r="BN22" s="138" t="s">
        <v>774</v>
      </c>
      <c r="BO22" s="138" t="s">
        <v>775</v>
      </c>
      <c r="BP22" s="138" t="s">
        <v>776</v>
      </c>
      <c r="BQ22" s="138" t="s">
        <v>777</v>
      </c>
      <c r="BR22" s="138" t="s">
        <v>778</v>
      </c>
      <c r="BS22" s="139" t="s">
        <v>723</v>
      </c>
      <c r="BT22" s="140" t="s">
        <v>769</v>
      </c>
      <c r="BU22" s="140" t="s">
        <v>770</v>
      </c>
      <c r="BV22" s="140" t="s">
        <v>771</v>
      </c>
      <c r="BW22" s="140" t="s">
        <v>772</v>
      </c>
      <c r="BX22" s="140" t="s">
        <v>773</v>
      </c>
      <c r="BY22" s="140" t="s">
        <v>774</v>
      </c>
      <c r="BZ22" s="138" t="s">
        <v>775</v>
      </c>
      <c r="CA22" s="138" t="s">
        <v>776</v>
      </c>
      <c r="CB22" s="138" t="s">
        <v>777</v>
      </c>
      <c r="CC22" s="138" t="s">
        <v>778</v>
      </c>
      <c r="CD22" s="137" t="s">
        <v>723</v>
      </c>
      <c r="CE22" s="138" t="s">
        <v>769</v>
      </c>
      <c r="CF22" s="138" t="s">
        <v>770</v>
      </c>
      <c r="CG22" s="138" t="s">
        <v>771</v>
      </c>
      <c r="CH22" s="138" t="s">
        <v>772</v>
      </c>
      <c r="CI22" s="138" t="s">
        <v>773</v>
      </c>
      <c r="CJ22" s="138" t="s">
        <v>774</v>
      </c>
      <c r="CK22" s="138" t="s">
        <v>775</v>
      </c>
      <c r="CL22" s="138" t="s">
        <v>776</v>
      </c>
      <c r="CM22" s="138" t="s">
        <v>777</v>
      </c>
      <c r="CN22" s="138" t="s">
        <v>778</v>
      </c>
      <c r="CO22" s="139" t="s">
        <v>723</v>
      </c>
      <c r="CP22" s="140" t="s">
        <v>769</v>
      </c>
      <c r="CQ22" s="140" t="s">
        <v>770</v>
      </c>
      <c r="CR22" s="140" t="s">
        <v>771</v>
      </c>
      <c r="CS22" s="140" t="s">
        <v>772</v>
      </c>
      <c r="CT22" s="140" t="s">
        <v>773</v>
      </c>
      <c r="CU22" s="140" t="s">
        <v>774</v>
      </c>
      <c r="CV22" s="138" t="s">
        <v>775</v>
      </c>
      <c r="CW22" s="138" t="s">
        <v>776</v>
      </c>
      <c r="CX22" s="138" t="s">
        <v>777</v>
      </c>
      <c r="CY22" s="138" t="s">
        <v>778</v>
      </c>
      <c r="CZ22" s="137" t="s">
        <v>723</v>
      </c>
      <c r="DA22" s="138" t="s">
        <v>769</v>
      </c>
      <c r="DB22" s="138" t="s">
        <v>770</v>
      </c>
      <c r="DC22" s="138" t="s">
        <v>771</v>
      </c>
      <c r="DD22" s="138" t="s">
        <v>772</v>
      </c>
      <c r="DE22" s="138" t="s">
        <v>773</v>
      </c>
      <c r="DF22" s="138" t="s">
        <v>774</v>
      </c>
      <c r="DG22" s="138" t="s">
        <v>775</v>
      </c>
      <c r="DH22" s="138" t="s">
        <v>776</v>
      </c>
      <c r="DI22" s="138" t="s">
        <v>777</v>
      </c>
      <c r="DJ22" s="138" t="s">
        <v>778</v>
      </c>
      <c r="DK22" s="139" t="s">
        <v>723</v>
      </c>
      <c r="DL22" s="140" t="s">
        <v>769</v>
      </c>
      <c r="DM22" s="140" t="s">
        <v>770</v>
      </c>
      <c r="DN22" s="140" t="s">
        <v>771</v>
      </c>
      <c r="DO22" s="140" t="s">
        <v>772</v>
      </c>
      <c r="DP22" s="140" t="s">
        <v>773</v>
      </c>
      <c r="DQ22" s="140" t="s">
        <v>774</v>
      </c>
      <c r="DR22" s="138" t="s">
        <v>775</v>
      </c>
      <c r="DS22" s="138" t="s">
        <v>776</v>
      </c>
      <c r="DT22" s="138" t="s">
        <v>777</v>
      </c>
      <c r="DU22" s="138" t="s">
        <v>778</v>
      </c>
      <c r="DV22" s="137" t="s">
        <v>723</v>
      </c>
      <c r="DW22" s="138" t="s">
        <v>769</v>
      </c>
      <c r="DX22" s="138" t="s">
        <v>770</v>
      </c>
      <c r="DY22" s="138" t="s">
        <v>771</v>
      </c>
      <c r="DZ22" s="138" t="s">
        <v>772</v>
      </c>
      <c r="EA22" s="138" t="s">
        <v>773</v>
      </c>
      <c r="EB22" s="138" t="s">
        <v>774</v>
      </c>
      <c r="EC22" s="138" t="s">
        <v>775</v>
      </c>
      <c r="ED22" s="138" t="s">
        <v>776</v>
      </c>
      <c r="EE22" s="138" t="s">
        <v>777</v>
      </c>
      <c r="EF22" s="138" t="s">
        <v>778</v>
      </c>
      <c r="EG22" s="139" t="s">
        <v>723</v>
      </c>
      <c r="EH22" s="140" t="s">
        <v>769</v>
      </c>
      <c r="EI22" s="140" t="s">
        <v>770</v>
      </c>
      <c r="EJ22" s="140" t="s">
        <v>771</v>
      </c>
      <c r="EK22" s="140" t="s">
        <v>772</v>
      </c>
      <c r="EL22" s="140" t="s">
        <v>773</v>
      </c>
      <c r="EM22" s="140" t="s">
        <v>774</v>
      </c>
      <c r="EN22" s="138" t="s">
        <v>775</v>
      </c>
      <c r="EO22" s="138" t="s">
        <v>776</v>
      </c>
      <c r="EP22" s="138" t="s">
        <v>777</v>
      </c>
      <c r="EQ22" s="138" t="s">
        <v>778</v>
      </c>
      <c r="ER22" s="137" t="s">
        <v>723</v>
      </c>
      <c r="ES22" s="138" t="s">
        <v>769</v>
      </c>
      <c r="ET22" s="138" t="s">
        <v>770</v>
      </c>
      <c r="EU22" s="138" t="s">
        <v>771</v>
      </c>
      <c r="EV22" s="138" t="s">
        <v>772</v>
      </c>
      <c r="EW22" s="138" t="s">
        <v>773</v>
      </c>
      <c r="EX22" s="138" t="s">
        <v>774</v>
      </c>
      <c r="EY22" s="138" t="s">
        <v>775</v>
      </c>
      <c r="EZ22" s="138" t="s">
        <v>776</v>
      </c>
      <c r="FA22" s="138" t="s">
        <v>777</v>
      </c>
      <c r="FB22" s="138" t="s">
        <v>778</v>
      </c>
      <c r="FC22" s="139" t="s">
        <v>723</v>
      </c>
      <c r="FD22" s="140" t="s">
        <v>769</v>
      </c>
      <c r="FE22" s="140" t="s">
        <v>770</v>
      </c>
      <c r="FF22" s="140" t="s">
        <v>771</v>
      </c>
      <c r="FG22" s="140" t="s">
        <v>772</v>
      </c>
      <c r="FH22" s="140" t="s">
        <v>773</v>
      </c>
      <c r="FI22" s="140" t="s">
        <v>774</v>
      </c>
      <c r="FJ22" s="138" t="s">
        <v>775</v>
      </c>
      <c r="FK22" s="138" t="s">
        <v>776</v>
      </c>
      <c r="FL22" s="138" t="s">
        <v>777</v>
      </c>
      <c r="FM22" s="138" t="s">
        <v>778</v>
      </c>
    </row>
    <row r="23" spans="1:169" ht="20.5" customHeight="1">
      <c r="A23" s="78"/>
      <c r="B23" s="284">
        <v>1</v>
      </c>
      <c r="C23" s="373"/>
      <c r="D23" s="373"/>
      <c r="E23" s="375"/>
      <c r="F23" s="375"/>
      <c r="G23" s="365"/>
      <c r="H23" s="365"/>
      <c r="I23" s="367"/>
      <c r="J23" s="367"/>
      <c r="K23" s="369"/>
      <c r="L23" s="371"/>
      <c r="M23" s="371"/>
      <c r="N23" s="141" t="str">
        <f>IFERROR(IF($D16='&lt;GHP&gt;マスタ(1)'!$L$9,$AV23,$AU23),"")</f>
        <v/>
      </c>
      <c r="O23" s="141" t="str">
        <f>IFERROR(IF($D16='&lt;GHP&gt;マスタ(1)'!$L$9,$BG23,$BF23),"")</f>
        <v/>
      </c>
      <c r="P23" s="141" t="str">
        <f>IFERROR(IF($D16='&lt;GHP&gt;マスタ(1)'!$L$9,$BR23,$BQ23),"")</f>
        <v/>
      </c>
      <c r="Q23" s="141" t="str">
        <f>IFERROR(IF($D16='&lt;GHP&gt;マスタ(1)'!$L$9,$CC23,$CB23),"")</f>
        <v/>
      </c>
      <c r="R23" s="141" t="str">
        <f>IFERROR(IF($D16='&lt;GHP&gt;マスタ(1)'!$L$9,$CN23,$CM23),"")</f>
        <v/>
      </c>
      <c r="S23" s="141" t="str">
        <f>IFERROR(IF($D16='&lt;GHP&gt;マスタ(1)'!$L$9,$CY23,$CX23),"")</f>
        <v/>
      </c>
      <c r="T23" s="141" t="str">
        <f>IFERROR(IF($D16='&lt;GHP&gt;マスタ(1)'!$L$9,$DJ23,$DI23),"")</f>
        <v/>
      </c>
      <c r="U23" s="141" t="str">
        <f>IFERROR(IF($D16='&lt;GHP&gt;マスタ(1)'!$L$9,$DU23,$DT23),"")</f>
        <v/>
      </c>
      <c r="V23" s="141" t="str">
        <f>IFERROR(IF($D16='&lt;GHP&gt;マスタ(1)'!$L$9,$EF23,$EE23),"")</f>
        <v/>
      </c>
      <c r="W23" s="141" t="str">
        <f>IFERROR(IF($D16='&lt;GHP&gt;マスタ(1)'!$L$9,$EQ23,$EP23),"")</f>
        <v/>
      </c>
      <c r="X23" s="141" t="str">
        <f>IFERROR(IF($D16='&lt;GHP&gt;マスタ(1)'!$L$9,$FB23,$FA23),"")</f>
        <v/>
      </c>
      <c r="Y23" s="141" t="str">
        <f>IFERROR(IF($D16='&lt;GHP&gt;マスタ(1)'!$L$9,$FM23,$FL23),"")</f>
        <v/>
      </c>
      <c r="Z23" s="141">
        <f>SUM($N23:$Y23)</f>
        <v>0</v>
      </c>
      <c r="AB23" s="316">
        <v>1</v>
      </c>
      <c r="AC23" s="361" t="e">
        <f>VLOOKUP($E23,'&lt;GHP&gt;マスタ(1)'!$G:$H,2,0)</f>
        <v>#N/A</v>
      </c>
      <c r="AD23" s="363">
        <f>$G23</f>
        <v>0</v>
      </c>
      <c r="AE23" s="363">
        <f>$H23</f>
        <v>0</v>
      </c>
      <c r="AF23" s="363" t="e">
        <f>ROUNDDOWN(IF($K23="kW",I23,$D17*I23*1000/3600),1)</f>
        <v>#VALUE!</v>
      </c>
      <c r="AG23" s="363" t="e">
        <f>ROUNDDOWN(IF($K23="kW",J23,$D17*J23*1000/3600),1)</f>
        <v>#VALUE!</v>
      </c>
      <c r="AH23" s="379" t="e">
        <f>ROUNDDOWN($AD23/($AF23+0/$AJ$8),2)</f>
        <v>#VALUE!</v>
      </c>
      <c r="AI23" s="379" t="e">
        <f>ROUNDDOWN($AE23/($AG23+0/$AJ$8),2)</f>
        <v>#VALUE!</v>
      </c>
      <c r="AJ23" s="379" t="e">
        <f>ROUNDDOWN($AD23*$AJ$8/$L23,2)</f>
        <v>#DIV/0!</v>
      </c>
      <c r="AK23" s="379" t="e">
        <f>ROUNDDOWN($AE23*$AJ$8/$M23,2)</f>
        <v>#DIV/0!</v>
      </c>
      <c r="AL23" s="363">
        <f>IF($N14="冷房",$AD23,$AE23)</f>
        <v>0</v>
      </c>
      <c r="AM23" s="379" t="e">
        <f>ROUNDDOWN(IF($N14="冷房",$AH23*$AO23,$AI23*$AO23),2)</f>
        <v>#VALUE!</v>
      </c>
      <c r="AN23" s="379" t="e">
        <f>ROUNDDOWN(IF($N14="冷房",$AJ23*$AP23,$AK23*$AP23),2)</f>
        <v>#DIV/0!</v>
      </c>
      <c r="AO23" s="381" t="e">
        <f>VLOOKUP($N13&amp;$AC23&amp;$N14,'&lt;GHP&gt;マスタ(1)'!$AA:$AG,7,0)</f>
        <v>#N/A</v>
      </c>
      <c r="AP23" s="381" t="e">
        <f>VLOOKUP($N13&amp;$AC23&amp;$N14,'&lt;GHP&gt;マスタ(1)'!$AA:$AG,7,0)</f>
        <v>#N/A</v>
      </c>
      <c r="AQ23" s="379" t="e">
        <f>ROUNDDOWN($AL23/$AM23,2)</f>
        <v>#VALUE!</v>
      </c>
      <c r="AR23" s="379" t="e">
        <f>ROUNDDOWN($AL23/$AN23,2)</f>
        <v>#DIV/0!</v>
      </c>
      <c r="AS23" s="377" t="e">
        <f>ROUNDDOWN($AQ23*($N15/100)*$N16*$F23,1)</f>
        <v>#VALUE!</v>
      </c>
      <c r="AT23" s="377" t="e">
        <f>ROUNDDOWN($AR23*($N15/100)*$N16*$F23*$AJ$8,1)</f>
        <v>#DIV/0!</v>
      </c>
      <c r="AU23" s="377" t="e">
        <f>ROUNDDOWN($AQ23*($N15/100)*$N16*$F23*'&lt;GHP&gt;マスタ(1)'!$L$26/$D17,1)</f>
        <v>#VALUE!</v>
      </c>
      <c r="AV23" s="377" t="e">
        <f>ROUNDDOWN($AQ23*($N15/100)*$N16*$F23*'&lt;GHP&gt;マスタ(1)'!$L$26/$D17,1)*VLOOKUP($D16,'&lt;GHP&gt;マスタ(1)'!$L$8:$N$11,3,0)</f>
        <v>#VALUE!</v>
      </c>
      <c r="AW23" s="363">
        <f>IF($O14="冷房",$AD23,$AE23)</f>
        <v>0</v>
      </c>
      <c r="AX23" s="379" t="e">
        <f>ROUNDDOWN(IF($O14="冷房",$AH23*$AZ23,$AI23*$AZ23),2)</f>
        <v>#VALUE!</v>
      </c>
      <c r="AY23" s="379" t="e">
        <f>ROUNDDOWN(IF($O14="冷房",$AJ23*$BA23,$AK23*$BA23),2)</f>
        <v>#DIV/0!</v>
      </c>
      <c r="AZ23" s="381" t="e">
        <f>VLOOKUP($O13&amp;$AC23&amp;$O14,'&lt;GHP&gt;マスタ(1)'!$AA:$AG,7,0)</f>
        <v>#N/A</v>
      </c>
      <c r="BA23" s="381" t="e">
        <f>VLOOKUP($O13&amp;$AC23&amp;$O14,'&lt;GHP&gt;マスタ(1)'!$AA:$AG,7,0)</f>
        <v>#N/A</v>
      </c>
      <c r="BB23" s="379" t="e">
        <f>ROUNDDOWN($AW23/$AX23,2)</f>
        <v>#VALUE!</v>
      </c>
      <c r="BC23" s="379" t="e">
        <f>ROUNDDOWN($AW23/$AY23,2)</f>
        <v>#DIV/0!</v>
      </c>
      <c r="BD23" s="377" t="e">
        <f>ROUNDDOWN($BB23*($O15/100)*$O16*$F23,1)</f>
        <v>#VALUE!</v>
      </c>
      <c r="BE23" s="377" t="e">
        <f>ROUNDDOWN($BC23*($O15/100)*$O16*$F23*$AJ$8,1)</f>
        <v>#DIV/0!</v>
      </c>
      <c r="BF23" s="377" t="e">
        <f>ROUNDDOWN($BB23*($O15/100)*$O16*$F23*'&lt;GHP&gt;マスタ(1)'!$L$26/$D17,1)</f>
        <v>#VALUE!</v>
      </c>
      <c r="BG23" s="377" t="e">
        <f>ROUNDDOWN($BB23*($O15/100)*$O16*$F23*'&lt;GHP&gt;マスタ(1)'!$L$26/$D17,1)*VLOOKUP($D16,'&lt;GHP&gt;マスタ(1)'!$L$8:$N$11,3,0)</f>
        <v>#VALUE!</v>
      </c>
      <c r="BH23" s="363">
        <f>IF($P14="冷房",$AD23,$AE23)</f>
        <v>0</v>
      </c>
      <c r="BI23" s="379" t="e">
        <f>ROUNDDOWN(IF($P14="冷房",$AH23*$BK23,$AI23*$BK23),2)</f>
        <v>#VALUE!</v>
      </c>
      <c r="BJ23" s="379" t="e">
        <f>ROUNDDOWN(IF($P14="冷房",$AJ23*$BL23,$AK23*$BL23),2)</f>
        <v>#DIV/0!</v>
      </c>
      <c r="BK23" s="381" t="e">
        <f>VLOOKUP($P13&amp;$AC23&amp;$P14,'&lt;GHP&gt;マスタ(1)'!$AA:$AG,7,0)</f>
        <v>#N/A</v>
      </c>
      <c r="BL23" s="381" t="e">
        <f>VLOOKUP($P13&amp;$AC23&amp;$P14,'&lt;GHP&gt;マスタ(1)'!$AA:$AG,7,0)</f>
        <v>#N/A</v>
      </c>
      <c r="BM23" s="379" t="e">
        <f>ROUNDDOWN($BH23/$BI23,2)</f>
        <v>#VALUE!</v>
      </c>
      <c r="BN23" s="379" t="e">
        <f>ROUNDDOWN($BH23/$BJ23,2)</f>
        <v>#DIV/0!</v>
      </c>
      <c r="BO23" s="377" t="e">
        <f>ROUNDDOWN($BM23*($P15/100)*$P16*$F23,1)</f>
        <v>#VALUE!</v>
      </c>
      <c r="BP23" s="377" t="e">
        <f>ROUNDDOWN($BN23*($P15/100)*$P16*$F23*$AJ$8,1)</f>
        <v>#DIV/0!</v>
      </c>
      <c r="BQ23" s="377" t="e">
        <f>ROUNDDOWN($BM23*($P15/100)*$P16*$F23*'&lt;GHP&gt;マスタ(1)'!$L$26/$D17,1)</f>
        <v>#VALUE!</v>
      </c>
      <c r="BR23" s="377" t="e">
        <f>ROUNDDOWN($BM23*($P15/100)*$P16*$F23*'&lt;GHP&gt;マスタ(1)'!$L$26/$D17,1)*VLOOKUP($D16,'&lt;GHP&gt;マスタ(1)'!$L$8:$N$11,3,0)</f>
        <v>#VALUE!</v>
      </c>
      <c r="BS23" s="363">
        <f>IF($Q14="冷房",$AD23,$AE23)</f>
        <v>0</v>
      </c>
      <c r="BT23" s="379" t="e">
        <f>ROUNDDOWN(IF($Q14="冷房",$AH23*$BV23,$AI23*$BV23),2)</f>
        <v>#VALUE!</v>
      </c>
      <c r="BU23" s="379" t="e">
        <f>ROUNDDOWN(IF($Q14="冷房",$AJ23*$BW23,$AK23*$BW23),2)</f>
        <v>#DIV/0!</v>
      </c>
      <c r="BV23" s="381" t="e">
        <f>VLOOKUP($Q13&amp;$AC23&amp;$Q14,'&lt;GHP&gt;マスタ(1)'!$AA:$AG,7,0)</f>
        <v>#N/A</v>
      </c>
      <c r="BW23" s="381" t="e">
        <f>VLOOKUP($Q13&amp;$AC23&amp;$Q14,'&lt;GHP&gt;マスタ(1)'!$AA:$AG,7,0)</f>
        <v>#N/A</v>
      </c>
      <c r="BX23" s="379" t="e">
        <f>ROUNDDOWN($BS23/$BT23,2)</f>
        <v>#VALUE!</v>
      </c>
      <c r="BY23" s="379" t="e">
        <f>ROUNDDOWN($BS23/$BU23,2)</f>
        <v>#DIV/0!</v>
      </c>
      <c r="BZ23" s="377" t="e">
        <f>ROUNDDOWN($BX23*($Q15/100)*$Q16*$F23,1)</f>
        <v>#VALUE!</v>
      </c>
      <c r="CA23" s="377" t="e">
        <f>ROUNDDOWN($BY23*($Q15/100)*$Q16*$F23*$AJ$8,1)</f>
        <v>#DIV/0!</v>
      </c>
      <c r="CB23" s="377" t="e">
        <f>ROUNDDOWN($BX23*($Q15/100)*$Q16*$F23*'&lt;GHP&gt;マスタ(1)'!$L$26/$D17,1)</f>
        <v>#VALUE!</v>
      </c>
      <c r="CC23" s="377" t="e">
        <f>ROUNDDOWN($BX23*($Q15/100)*$Q16*$F23*'&lt;GHP&gt;マスタ(1)'!$L$26/$D17,1)*VLOOKUP($D16,'&lt;GHP&gt;マスタ(1)'!$L$8:$N$11,3,0)</f>
        <v>#VALUE!</v>
      </c>
      <c r="CD23" s="363">
        <f>IF($R14="冷房",$AD23,$AE23)</f>
        <v>0</v>
      </c>
      <c r="CE23" s="379" t="e">
        <f>ROUNDDOWN(IF($R14="冷房",$AH23*$CG23,$AI23*$CG23),2)</f>
        <v>#VALUE!</v>
      </c>
      <c r="CF23" s="379" t="e">
        <f>ROUNDDOWN(IF($R14="冷房",$AJ23*$CH23,$AK23*$CH23),2)</f>
        <v>#DIV/0!</v>
      </c>
      <c r="CG23" s="381" t="e">
        <f>VLOOKUP($R13&amp;$AC23&amp;$R14,'&lt;GHP&gt;マスタ(1)'!$AA:$AG,7,0)</f>
        <v>#N/A</v>
      </c>
      <c r="CH23" s="381" t="e">
        <f>VLOOKUP($R13&amp;$AC23&amp;$R14,'&lt;GHP&gt;マスタ(1)'!$AA:$AG,7,0)</f>
        <v>#N/A</v>
      </c>
      <c r="CI23" s="379" t="e">
        <f>ROUNDDOWN($CD23/$CE23,2)</f>
        <v>#VALUE!</v>
      </c>
      <c r="CJ23" s="379" t="e">
        <f>ROUNDDOWN($CD23/$CF23,2)</f>
        <v>#DIV/0!</v>
      </c>
      <c r="CK23" s="377" t="e">
        <f>ROUNDDOWN($CI23*($R15/100)*$R16*$F23,1)</f>
        <v>#VALUE!</v>
      </c>
      <c r="CL23" s="377" t="e">
        <f>ROUNDDOWN($CJ23*($R15/100)*$R16*$F23*$AJ$8,1)</f>
        <v>#DIV/0!</v>
      </c>
      <c r="CM23" s="377" t="e">
        <f>ROUNDDOWN($CI23*($R15/100)*$R16*$F23*'&lt;GHP&gt;マスタ(1)'!$L$26/$D17,1)</f>
        <v>#VALUE!</v>
      </c>
      <c r="CN23" s="377" t="e">
        <f>ROUNDDOWN($CI23*($R15/100)*$R16*$F23*'&lt;GHP&gt;マスタ(1)'!$L$26/$D17,1)*VLOOKUP($D16,'&lt;GHP&gt;マスタ(1)'!$L$8:$N$11,3,0)</f>
        <v>#VALUE!</v>
      </c>
      <c r="CO23" s="363">
        <f>IF($S14="冷房",$AD23,$AE23)</f>
        <v>0</v>
      </c>
      <c r="CP23" s="379" t="e">
        <f>ROUNDDOWN(IF($S14="冷房",$AH23*$CR23,$AI23*$CR23),2)</f>
        <v>#VALUE!</v>
      </c>
      <c r="CQ23" s="379" t="e">
        <f>ROUNDDOWN(IF($S14="冷房",$AJ23*$CS23,$AK23*$CS23),2)</f>
        <v>#DIV/0!</v>
      </c>
      <c r="CR23" s="381" t="e">
        <f>VLOOKUP($S13&amp;$AC23&amp;$S14,'&lt;GHP&gt;マスタ(1)'!$AA:$AG,7,0)</f>
        <v>#N/A</v>
      </c>
      <c r="CS23" s="381" t="e">
        <f>VLOOKUP($S13&amp;$AC23&amp;$S14,'&lt;GHP&gt;マスタ(1)'!$AA:$AG,7,0)</f>
        <v>#N/A</v>
      </c>
      <c r="CT23" s="379" t="e">
        <f>ROUNDDOWN($CO23/$CP23,2)</f>
        <v>#VALUE!</v>
      </c>
      <c r="CU23" s="379" t="e">
        <f>ROUNDDOWN($CO23/$CQ23,2)</f>
        <v>#DIV/0!</v>
      </c>
      <c r="CV23" s="377" t="e">
        <f>ROUNDDOWN($CT23*($S15/100)*$S16*$F23,1)</f>
        <v>#VALUE!</v>
      </c>
      <c r="CW23" s="377" t="e">
        <f>ROUNDDOWN($CU23*($S15/100)*$S16*$F23*$AJ$8,1)</f>
        <v>#DIV/0!</v>
      </c>
      <c r="CX23" s="377" t="e">
        <f>ROUNDDOWN($CT23*($S15/100)*$S16*$F23*'&lt;GHP&gt;マスタ(1)'!$L$26/$D17,1)</f>
        <v>#VALUE!</v>
      </c>
      <c r="CY23" s="377" t="e">
        <f>ROUNDDOWN($CT23*($S15/100)*$S16*$F23*'&lt;GHP&gt;マスタ(1)'!$L$26/$D17,1)*VLOOKUP($D16,'&lt;GHP&gt;マスタ(1)'!$L$8:$N$11,3,0)</f>
        <v>#VALUE!</v>
      </c>
      <c r="CZ23" s="363">
        <f>IF($T14="冷房",$AD23,$AE23)</f>
        <v>0</v>
      </c>
      <c r="DA23" s="379" t="e">
        <f>ROUNDDOWN(IF($T14="冷房",$AH23*$DC23,$AI23*$DC23),2)</f>
        <v>#VALUE!</v>
      </c>
      <c r="DB23" s="379" t="e">
        <f>ROUNDDOWN(IF($T14="冷房",$AJ23*$DD23,$AK23*$DD23),2)</f>
        <v>#DIV/0!</v>
      </c>
      <c r="DC23" s="381" t="e">
        <f>VLOOKUP($T13&amp;$AC23&amp;$T14,'&lt;GHP&gt;マスタ(1)'!$AA:$AG,7,0)</f>
        <v>#N/A</v>
      </c>
      <c r="DD23" s="381" t="e">
        <f>VLOOKUP($T13&amp;$AC23&amp;$T14,'&lt;GHP&gt;マスタ(1)'!$AA:$AG,7,0)</f>
        <v>#N/A</v>
      </c>
      <c r="DE23" s="379" t="e">
        <f>ROUNDDOWN($CZ23/$DA23,2)</f>
        <v>#VALUE!</v>
      </c>
      <c r="DF23" s="379" t="e">
        <f>ROUNDDOWN($CZ23/$DB23,2)</f>
        <v>#DIV/0!</v>
      </c>
      <c r="DG23" s="377" t="e">
        <f>ROUNDDOWN($DE23*($T15/100)*$T16*$F23,1)</f>
        <v>#VALUE!</v>
      </c>
      <c r="DH23" s="377" t="e">
        <f>ROUNDDOWN($DF23*($T15/100)*$T16*$F23*$AJ$8,1)</f>
        <v>#DIV/0!</v>
      </c>
      <c r="DI23" s="377" t="e">
        <f>ROUNDDOWN($DE23*($T15/100)*$T16*$F23*'&lt;GHP&gt;マスタ(1)'!$L$26/$D17,1)</f>
        <v>#VALUE!</v>
      </c>
      <c r="DJ23" s="377" t="e">
        <f>ROUNDDOWN($DE23*($T15/100)*$T16*$F23*'&lt;GHP&gt;マスタ(1)'!$L$26/$D17,1)*VLOOKUP($D16,'&lt;GHP&gt;マスタ(1)'!$L$8:$N$11,3,0)</f>
        <v>#VALUE!</v>
      </c>
      <c r="DK23" s="363">
        <f>IF($U14="冷房",$AD23,$AE23)</f>
        <v>0</v>
      </c>
      <c r="DL23" s="379" t="e">
        <f>ROUNDDOWN(IF($U14="冷房",$AH23*$DN23,$AI23*$DN23),2)</f>
        <v>#VALUE!</v>
      </c>
      <c r="DM23" s="379" t="e">
        <f>ROUNDDOWN(IF($U14="冷房",$AJ23*$DO23,$AK23*$DO23),2)</f>
        <v>#DIV/0!</v>
      </c>
      <c r="DN23" s="381" t="e">
        <f>VLOOKUP($U13&amp;$AC23&amp;$U14,'&lt;GHP&gt;マスタ(1)'!$AA:$AG,7,0)</f>
        <v>#N/A</v>
      </c>
      <c r="DO23" s="381" t="e">
        <f>VLOOKUP($U13&amp;$AC23&amp;$U14,'&lt;GHP&gt;マスタ(1)'!$AA:$AG,7,0)</f>
        <v>#N/A</v>
      </c>
      <c r="DP23" s="379" t="e">
        <f>ROUNDDOWN($DK23/$DL23,2)</f>
        <v>#VALUE!</v>
      </c>
      <c r="DQ23" s="379" t="e">
        <f>ROUNDDOWN($DK23/$DM23,2)</f>
        <v>#DIV/0!</v>
      </c>
      <c r="DR23" s="377" t="e">
        <f>ROUNDDOWN($DP23*($U15/100)*$U16*$F23,1)</f>
        <v>#VALUE!</v>
      </c>
      <c r="DS23" s="377" t="e">
        <f>ROUNDDOWN($DQ23*($U15/100)*$U16*$F23*$AJ$8,1)</f>
        <v>#DIV/0!</v>
      </c>
      <c r="DT23" s="377" t="e">
        <f>ROUNDDOWN($DP23*($U15/100)*$U16*$F23*'&lt;GHP&gt;マスタ(1)'!$L$26/$D17,1)</f>
        <v>#VALUE!</v>
      </c>
      <c r="DU23" s="377" t="e">
        <f>ROUNDDOWN($DP23*($U15/100)*$U16*$F23*'&lt;GHP&gt;マスタ(1)'!$L$26/$D17,1)*VLOOKUP($D16,'&lt;GHP&gt;マスタ(1)'!$L$8:$N$11,3,0)</f>
        <v>#VALUE!</v>
      </c>
      <c r="DV23" s="363">
        <f>IF($V14="冷房",$AD23,$AE23)</f>
        <v>0</v>
      </c>
      <c r="DW23" s="379" t="e">
        <f>ROUNDDOWN(IF($V14="冷房",$AH23*$DY23,$AI23*$DY23),2)</f>
        <v>#VALUE!</v>
      </c>
      <c r="DX23" s="379" t="e">
        <f>ROUNDDOWN(IF($V14="冷房",$AJ23*$DZ23,$AK23*$DZ23),2)</f>
        <v>#DIV/0!</v>
      </c>
      <c r="DY23" s="381" t="e">
        <f>VLOOKUP($V13&amp;$AC23&amp;$V14,'&lt;GHP&gt;マスタ(1)'!$AA:$AG,7,0)</f>
        <v>#N/A</v>
      </c>
      <c r="DZ23" s="381" t="e">
        <f>VLOOKUP($V13&amp;$AC23&amp;$V14,'&lt;GHP&gt;マスタ(1)'!$AA:$AG,7,0)</f>
        <v>#N/A</v>
      </c>
      <c r="EA23" s="379" t="e">
        <f>ROUNDDOWN($DV23/$DW23,2)</f>
        <v>#VALUE!</v>
      </c>
      <c r="EB23" s="379" t="e">
        <f>ROUNDDOWN($DV23/$DX23,2)</f>
        <v>#DIV/0!</v>
      </c>
      <c r="EC23" s="377" t="e">
        <f>ROUNDDOWN($EA23*($V15/100)*$V16*$F23,1)</f>
        <v>#VALUE!</v>
      </c>
      <c r="ED23" s="377" t="e">
        <f>ROUNDDOWN($EB23*($V15/100)*$V16*$F23*$AJ$8,1)</f>
        <v>#DIV/0!</v>
      </c>
      <c r="EE23" s="377" t="e">
        <f>ROUNDDOWN($EA23*($V15/100)*$V16*$F23*'&lt;GHP&gt;マスタ(1)'!$L$26/$D17,1)</f>
        <v>#VALUE!</v>
      </c>
      <c r="EF23" s="377" t="e">
        <f>ROUNDDOWN($EA23*($V15/100)*$V16*$F23*'&lt;GHP&gt;マスタ(1)'!$L$26/$D17,1)*VLOOKUP($D16,'&lt;GHP&gt;マスタ(1)'!$L$8:$N$11,3,0)</f>
        <v>#VALUE!</v>
      </c>
      <c r="EG23" s="363">
        <f>IF($W14="冷房",$AD23,$AE23)</f>
        <v>0</v>
      </c>
      <c r="EH23" s="379" t="e">
        <f>ROUNDDOWN(IF($W14="冷房",$AH23*$EJ23,$AI23*$EJ23),2)</f>
        <v>#VALUE!</v>
      </c>
      <c r="EI23" s="379" t="e">
        <f>ROUNDDOWN(IF($W14="冷房",$AJ23*$EK23,$AK23*$EK23),2)</f>
        <v>#DIV/0!</v>
      </c>
      <c r="EJ23" s="381" t="e">
        <f>VLOOKUP($W13&amp;$AC23&amp;$W$14,'&lt;GHP&gt;マスタ(1)'!$AA:$AG,7,0)</f>
        <v>#N/A</v>
      </c>
      <c r="EK23" s="381" t="e">
        <f>VLOOKUP($W13&amp;$AC23&amp;$W$14,'&lt;GHP&gt;マスタ(1)'!$AA:$AG,7,0)</f>
        <v>#N/A</v>
      </c>
      <c r="EL23" s="379" t="e">
        <f>ROUNDDOWN($EG23/$EH23,2)</f>
        <v>#VALUE!</v>
      </c>
      <c r="EM23" s="379" t="e">
        <f>ROUNDDOWN($EG23/$EI23,2)</f>
        <v>#DIV/0!</v>
      </c>
      <c r="EN23" s="377" t="e">
        <f>ROUNDDOWN($EL23*($W15/100)*$W16*$F23,1)</f>
        <v>#VALUE!</v>
      </c>
      <c r="EO23" s="377" t="e">
        <f>ROUNDDOWN($EM23*($W15/100)*$W16*$F23*$AJ$8,1)</f>
        <v>#DIV/0!</v>
      </c>
      <c r="EP23" s="377" t="e">
        <f>ROUNDDOWN($EL23*($W15/100)*$W16*$F23*'&lt;GHP&gt;マスタ(1)'!$L$26/$D17,1)</f>
        <v>#VALUE!</v>
      </c>
      <c r="EQ23" s="377" t="e">
        <f>ROUNDDOWN($EL23*($W15/100)*$W16*$F23*'&lt;GHP&gt;マスタ(1)'!$L$26/$D17,1)*VLOOKUP($D16,'&lt;GHP&gt;マスタ(1)'!$L$8:$N$11,3,0)</f>
        <v>#VALUE!</v>
      </c>
      <c r="ER23" s="363">
        <f>IF($X14="冷房",$AD23,$AE23)</f>
        <v>0</v>
      </c>
      <c r="ES23" s="379" t="e">
        <f>ROUNDDOWN(IF($X14="冷房",$AH23*$EU23,$AI23*$EU23),2)</f>
        <v>#VALUE!</v>
      </c>
      <c r="ET23" s="379" t="e">
        <f>ROUNDDOWN(IF($X14="冷房",$AJ23*$EV23,$AK23*$EV23),2)</f>
        <v>#DIV/0!</v>
      </c>
      <c r="EU23" s="381" t="e">
        <f>VLOOKUP($X13&amp;$AC23&amp;$X14,'&lt;GHP&gt;マスタ(1)'!$AA:$AG,7,0)</f>
        <v>#N/A</v>
      </c>
      <c r="EV23" s="381" t="e">
        <f>VLOOKUP($X13&amp;$AC23&amp;$X14,'&lt;GHP&gt;マスタ(1)'!$AA:$AG,7,0)</f>
        <v>#N/A</v>
      </c>
      <c r="EW23" s="379" t="e">
        <f>ROUNDDOWN($ER23/$ES23,2)</f>
        <v>#VALUE!</v>
      </c>
      <c r="EX23" s="379" t="e">
        <f>ROUNDDOWN($ER23/$ET23,2)</f>
        <v>#DIV/0!</v>
      </c>
      <c r="EY23" s="377" t="e">
        <f>ROUNDDOWN($EW23*($X15/100)*$X16*$F23,1)</f>
        <v>#VALUE!</v>
      </c>
      <c r="EZ23" s="377" t="e">
        <f>ROUNDDOWN($EX23*($X15/100)*$X16*$F23*$AJ$8,1)</f>
        <v>#DIV/0!</v>
      </c>
      <c r="FA23" s="377" t="e">
        <f>ROUNDDOWN($EW23*($X15/100)*$X16*$F23*'&lt;GHP&gt;マスタ(1)'!$L$26/$D17,1)</f>
        <v>#VALUE!</v>
      </c>
      <c r="FB23" s="377" t="e">
        <f>ROUNDDOWN($EW23*($X15/100)*$X16*$F23*'&lt;GHP&gt;マスタ(1)'!$L$26/$D17,1)*VLOOKUP($D16,'&lt;GHP&gt;マスタ(1)'!$L$8:$N$11,3,0)</f>
        <v>#VALUE!</v>
      </c>
      <c r="FC23" s="363">
        <f>IF($Y14="冷房",$AD23,$AE23)</f>
        <v>0</v>
      </c>
      <c r="FD23" s="379" t="e">
        <f>ROUNDDOWN(IF($Y14="冷房",$AH23*$FF23,$AI23*$FF23),2)</f>
        <v>#VALUE!</v>
      </c>
      <c r="FE23" s="379" t="e">
        <f>ROUNDDOWN(IF($Y14="冷房",$AJ23*$FG23,$AK23*$FG23),2)</f>
        <v>#DIV/0!</v>
      </c>
      <c r="FF23" s="381" t="e">
        <f>VLOOKUP($Y13&amp;$AC23&amp;$Y14,'&lt;GHP&gt;マスタ(1)'!$AA:$AG,7,0)</f>
        <v>#N/A</v>
      </c>
      <c r="FG23" s="381" t="e">
        <f>VLOOKUP($Y13&amp;$AC23&amp;$Y14,'&lt;GHP&gt;マスタ(1)'!$AA:$AG,7,0)</f>
        <v>#N/A</v>
      </c>
      <c r="FH23" s="379" t="e">
        <f>ROUNDDOWN($FC23/$FD23,2)</f>
        <v>#VALUE!</v>
      </c>
      <c r="FI23" s="379" t="e">
        <f>ROUNDDOWN($FC23/$FE23,2)</f>
        <v>#DIV/0!</v>
      </c>
      <c r="FJ23" s="377" t="e">
        <f>ROUNDDOWN($FH23*($Y15/100)*$Y16*$F23,1)</f>
        <v>#VALUE!</v>
      </c>
      <c r="FK23" s="377" t="e">
        <f>ROUNDDOWN($FI23*($Y15/100)*$Y16*$F23*$AJ$8,1)</f>
        <v>#DIV/0!</v>
      </c>
      <c r="FL23" s="377" t="e">
        <f>ROUNDDOWN($FH23*($Y15/100)*$Y16*$F23*'&lt;GHP&gt;マスタ(1)'!$L$26/$D17,1)</f>
        <v>#VALUE!</v>
      </c>
      <c r="FM23" s="377" t="e">
        <f>ROUNDDOWN($FH23*($Y15/100)*$Y16*$F23*'&lt;GHP&gt;マスタ(1)'!$L$26/$D17,1)*VLOOKUP($D16,'&lt;GHP&gt;マスタ(1)'!$L$8:$N$11,3,0)</f>
        <v>#VALUE!</v>
      </c>
    </row>
    <row r="24" spans="1:169" ht="20.5" customHeight="1">
      <c r="A24" s="78"/>
      <c r="B24" s="286"/>
      <c r="C24" s="374"/>
      <c r="D24" s="374"/>
      <c r="E24" s="376"/>
      <c r="F24" s="376"/>
      <c r="G24" s="366"/>
      <c r="H24" s="366"/>
      <c r="I24" s="368"/>
      <c r="J24" s="368"/>
      <c r="K24" s="370"/>
      <c r="L24" s="372"/>
      <c r="M24" s="372"/>
      <c r="N24" s="142" t="str">
        <f>IFERROR($AT23,"")</f>
        <v/>
      </c>
      <c r="O24" s="142" t="str">
        <f>IFERROR($BE23,"")</f>
        <v/>
      </c>
      <c r="P24" s="142" t="str">
        <f>IFERROR($BP23,"")</f>
        <v/>
      </c>
      <c r="Q24" s="142" t="str">
        <f>IFERROR($CA23,"")</f>
        <v/>
      </c>
      <c r="R24" s="142" t="str">
        <f>IFERROR($CL23,"")</f>
        <v/>
      </c>
      <c r="S24" s="142" t="str">
        <f>IFERROR($CW23,"")</f>
        <v/>
      </c>
      <c r="T24" s="142" t="str">
        <f>IFERROR($DH23,"")</f>
        <v/>
      </c>
      <c r="U24" s="142" t="str">
        <f>IFERROR($DS23,"")</f>
        <v/>
      </c>
      <c r="V24" s="142" t="str">
        <f>IFERROR($ED23,"")</f>
        <v/>
      </c>
      <c r="W24" s="142" t="str">
        <f>IFERROR($EO23,"")</f>
        <v/>
      </c>
      <c r="X24" s="142" t="str">
        <f>IFERROR($EZ23,"")</f>
        <v/>
      </c>
      <c r="Y24" s="142" t="str">
        <f>IFERROR($FK23,"")</f>
        <v/>
      </c>
      <c r="Z24" s="142">
        <f t="shared" ref="Z24:Z32" si="0">SUM($N24:$Y24)</f>
        <v>0</v>
      </c>
      <c r="AB24" s="318"/>
      <c r="AC24" s="362"/>
      <c r="AD24" s="364"/>
      <c r="AE24" s="364"/>
      <c r="AF24" s="364"/>
      <c r="AG24" s="364"/>
      <c r="AH24" s="380"/>
      <c r="AI24" s="380"/>
      <c r="AJ24" s="380"/>
      <c r="AK24" s="380"/>
      <c r="AL24" s="364"/>
      <c r="AM24" s="380"/>
      <c r="AN24" s="380"/>
      <c r="AO24" s="382"/>
      <c r="AP24" s="382"/>
      <c r="AQ24" s="380"/>
      <c r="AR24" s="380"/>
      <c r="AS24" s="378"/>
      <c r="AT24" s="378"/>
      <c r="AU24" s="378"/>
      <c r="AV24" s="378"/>
      <c r="AW24" s="364"/>
      <c r="AX24" s="380"/>
      <c r="AY24" s="380"/>
      <c r="AZ24" s="382"/>
      <c r="BA24" s="382"/>
      <c r="BB24" s="380"/>
      <c r="BC24" s="380"/>
      <c r="BD24" s="378"/>
      <c r="BE24" s="378"/>
      <c r="BF24" s="378"/>
      <c r="BG24" s="378"/>
      <c r="BH24" s="364"/>
      <c r="BI24" s="380"/>
      <c r="BJ24" s="380"/>
      <c r="BK24" s="382"/>
      <c r="BL24" s="382"/>
      <c r="BM24" s="380"/>
      <c r="BN24" s="380"/>
      <c r="BO24" s="378"/>
      <c r="BP24" s="378"/>
      <c r="BQ24" s="378"/>
      <c r="BR24" s="378"/>
      <c r="BS24" s="364"/>
      <c r="BT24" s="380"/>
      <c r="BU24" s="380"/>
      <c r="BV24" s="382"/>
      <c r="BW24" s="382"/>
      <c r="BX24" s="380"/>
      <c r="BY24" s="380"/>
      <c r="BZ24" s="378"/>
      <c r="CA24" s="378"/>
      <c r="CB24" s="378"/>
      <c r="CC24" s="378"/>
      <c r="CD24" s="364"/>
      <c r="CE24" s="380"/>
      <c r="CF24" s="380"/>
      <c r="CG24" s="382"/>
      <c r="CH24" s="382"/>
      <c r="CI24" s="380"/>
      <c r="CJ24" s="380"/>
      <c r="CK24" s="378"/>
      <c r="CL24" s="378"/>
      <c r="CM24" s="378"/>
      <c r="CN24" s="378"/>
      <c r="CO24" s="364"/>
      <c r="CP24" s="380"/>
      <c r="CQ24" s="380"/>
      <c r="CR24" s="382"/>
      <c r="CS24" s="382"/>
      <c r="CT24" s="380"/>
      <c r="CU24" s="380"/>
      <c r="CV24" s="378"/>
      <c r="CW24" s="378"/>
      <c r="CX24" s="378"/>
      <c r="CY24" s="378"/>
      <c r="CZ24" s="364"/>
      <c r="DA24" s="380"/>
      <c r="DB24" s="380"/>
      <c r="DC24" s="382"/>
      <c r="DD24" s="382"/>
      <c r="DE24" s="380"/>
      <c r="DF24" s="380"/>
      <c r="DG24" s="378"/>
      <c r="DH24" s="378"/>
      <c r="DI24" s="378"/>
      <c r="DJ24" s="378"/>
      <c r="DK24" s="364"/>
      <c r="DL24" s="380"/>
      <c r="DM24" s="380"/>
      <c r="DN24" s="382"/>
      <c r="DO24" s="382"/>
      <c r="DP24" s="380"/>
      <c r="DQ24" s="380"/>
      <c r="DR24" s="378"/>
      <c r="DS24" s="378"/>
      <c r="DT24" s="378"/>
      <c r="DU24" s="378"/>
      <c r="DV24" s="364"/>
      <c r="DW24" s="380"/>
      <c r="DX24" s="380"/>
      <c r="DY24" s="382"/>
      <c r="DZ24" s="382"/>
      <c r="EA24" s="380"/>
      <c r="EB24" s="380"/>
      <c r="EC24" s="378"/>
      <c r="ED24" s="378"/>
      <c r="EE24" s="378"/>
      <c r="EF24" s="378"/>
      <c r="EG24" s="364"/>
      <c r="EH24" s="380"/>
      <c r="EI24" s="380"/>
      <c r="EJ24" s="382"/>
      <c r="EK24" s="382"/>
      <c r="EL24" s="380"/>
      <c r="EM24" s="380"/>
      <c r="EN24" s="378"/>
      <c r="EO24" s="378"/>
      <c r="EP24" s="378"/>
      <c r="EQ24" s="378"/>
      <c r="ER24" s="364"/>
      <c r="ES24" s="380"/>
      <c r="ET24" s="380"/>
      <c r="EU24" s="382"/>
      <c r="EV24" s="382"/>
      <c r="EW24" s="380"/>
      <c r="EX24" s="380"/>
      <c r="EY24" s="378"/>
      <c r="EZ24" s="378"/>
      <c r="FA24" s="378"/>
      <c r="FB24" s="378"/>
      <c r="FC24" s="364"/>
      <c r="FD24" s="380"/>
      <c r="FE24" s="380"/>
      <c r="FF24" s="382"/>
      <c r="FG24" s="382"/>
      <c r="FH24" s="380"/>
      <c r="FI24" s="380"/>
      <c r="FJ24" s="378"/>
      <c r="FK24" s="378"/>
      <c r="FL24" s="378"/>
      <c r="FM24" s="378"/>
    </row>
    <row r="25" spans="1:169" ht="20.5" customHeight="1">
      <c r="A25" s="78"/>
      <c r="B25" s="284">
        <v>2</v>
      </c>
      <c r="C25" s="373"/>
      <c r="D25" s="373"/>
      <c r="E25" s="375"/>
      <c r="F25" s="375"/>
      <c r="G25" s="365"/>
      <c r="H25" s="365"/>
      <c r="I25" s="367"/>
      <c r="J25" s="367"/>
      <c r="K25" s="369"/>
      <c r="L25" s="371"/>
      <c r="M25" s="371"/>
      <c r="N25" s="141" t="str">
        <f>IFERROR(IF($D16='&lt;GHP&gt;マスタ(1)'!$L$9,$AV25,$AU25),"")</f>
        <v/>
      </c>
      <c r="O25" s="141" t="str">
        <f>IFERROR(IF($D16='&lt;GHP&gt;マスタ(1)'!$L$9,$BG25,$BF25),"")</f>
        <v/>
      </c>
      <c r="P25" s="141" t="str">
        <f>IFERROR(IF($D16='&lt;GHP&gt;マスタ(1)'!$L$9,$BR25,$BQ25),"")</f>
        <v/>
      </c>
      <c r="Q25" s="141" t="str">
        <f>IFERROR(IF($D16='&lt;GHP&gt;マスタ(1)'!$L$9,$CC25,$CB25),"")</f>
        <v/>
      </c>
      <c r="R25" s="141" t="str">
        <f>IFERROR(IF($D16='&lt;GHP&gt;マスタ(1)'!$L$9,$CN25,$CM25),"")</f>
        <v/>
      </c>
      <c r="S25" s="141" t="str">
        <f>IFERROR(IF($D16='&lt;GHP&gt;マスタ(1)'!$L$9,$CY25,$CX25),"")</f>
        <v/>
      </c>
      <c r="T25" s="141" t="str">
        <f>IFERROR(IF($D16='&lt;GHP&gt;マスタ(1)'!$L$9,$DJ25,$DI25),"")</f>
        <v/>
      </c>
      <c r="U25" s="141" t="str">
        <f>IFERROR(IF($D16='&lt;GHP&gt;マスタ(1)'!$L$9,$DU25,$DT25),"")</f>
        <v/>
      </c>
      <c r="V25" s="141" t="str">
        <f>IFERROR(IF($D16='&lt;GHP&gt;マスタ(1)'!$L$9,$EF25,$EE25),"")</f>
        <v/>
      </c>
      <c r="W25" s="141" t="str">
        <f>IFERROR(IF($D16='&lt;GHP&gt;マスタ(1)'!$L$9,$EQ25,$EP25),"")</f>
        <v/>
      </c>
      <c r="X25" s="141" t="str">
        <f>IFERROR(IF($D16='&lt;GHP&gt;マスタ(1)'!$L$9,$FB25,$FA25),"")</f>
        <v/>
      </c>
      <c r="Y25" s="141" t="str">
        <f>IFERROR(IF($D16='&lt;GHP&gt;マスタ(1)'!$L$9,$FM25,$FL25),"")</f>
        <v/>
      </c>
      <c r="Z25" s="141">
        <f t="shared" si="0"/>
        <v>0</v>
      </c>
      <c r="AB25" s="316">
        <v>2</v>
      </c>
      <c r="AC25" s="361" t="e">
        <f>VLOOKUP($E25,'&lt;GHP&gt;マスタ(1)'!$G:$H,2,0)</f>
        <v>#N/A</v>
      </c>
      <c r="AD25" s="363">
        <f t="shared" ref="AD25" si="1">$G25</f>
        <v>0</v>
      </c>
      <c r="AE25" s="363">
        <f t="shared" ref="AE25" si="2">$H25</f>
        <v>0</v>
      </c>
      <c r="AF25" s="363" t="e">
        <f>ROUNDDOWN(IF($K25="kW",I25,$D17*I25*1000/3600),1)</f>
        <v>#VALUE!</v>
      </c>
      <c r="AG25" s="363" t="e">
        <f>ROUNDDOWN(IF($K25="kW",J25,$D17*J25*1000/3600),1)</f>
        <v>#VALUE!</v>
      </c>
      <c r="AH25" s="379" t="e">
        <f t="shared" ref="AH25" si="3">ROUNDDOWN($AD25/($AF25+0/$AJ$8),2)</f>
        <v>#VALUE!</v>
      </c>
      <c r="AI25" s="379" t="e">
        <f t="shared" ref="AI25" si="4">ROUNDDOWN($AE25/($AG25+0/$AJ$8),2)</f>
        <v>#VALUE!</v>
      </c>
      <c r="AJ25" s="379" t="e">
        <f t="shared" ref="AJ25" si="5">ROUNDDOWN($AD25*$AJ$8/$L25,2)</f>
        <v>#DIV/0!</v>
      </c>
      <c r="AK25" s="379" t="e">
        <f t="shared" ref="AK25" si="6">ROUNDDOWN($AE25*$AJ$8/$M25,2)</f>
        <v>#DIV/0!</v>
      </c>
      <c r="AL25" s="363">
        <f>IF($N14="冷房",$AD25,$AE25)</f>
        <v>0</v>
      </c>
      <c r="AM25" s="379" t="e">
        <f>ROUNDDOWN(IF($N14="冷房",$AH25*$AO25,$AI25*$AO25),2)</f>
        <v>#VALUE!</v>
      </c>
      <c r="AN25" s="379" t="e">
        <f>ROUNDDOWN(IF($N14="冷房",$AJ25*$AP25,$AK25*$AP25),2)</f>
        <v>#DIV/0!</v>
      </c>
      <c r="AO25" s="381" t="e">
        <f>VLOOKUP($N13&amp;$AC25&amp;$N14,'&lt;GHP&gt;マスタ(1)'!$AA:$AG,7,0)</f>
        <v>#N/A</v>
      </c>
      <c r="AP25" s="381" t="e">
        <f>VLOOKUP($N13&amp;$AC25&amp;$N14,'&lt;GHP&gt;マスタ(1)'!$AA:$AG,7,0)</f>
        <v>#N/A</v>
      </c>
      <c r="AQ25" s="379" t="e">
        <f t="shared" ref="AQ25" si="7">ROUNDDOWN($AL25/$AM25,2)</f>
        <v>#VALUE!</v>
      </c>
      <c r="AR25" s="379" t="e">
        <f t="shared" ref="AR25" si="8">ROUNDDOWN($AL25/$AN25,2)</f>
        <v>#DIV/0!</v>
      </c>
      <c r="AS25" s="377" t="e">
        <f>ROUNDDOWN($AQ25*($N15/100)*$N16*$F25,1)</f>
        <v>#VALUE!</v>
      </c>
      <c r="AT25" s="377" t="e">
        <f>ROUNDDOWN($AR25*($N15/100)*$N16*$F25*$AJ$8,1)</f>
        <v>#DIV/0!</v>
      </c>
      <c r="AU25" s="377" t="e">
        <f>ROUNDDOWN($AQ25*($N15/100)*$N16*$F25*'&lt;GHP&gt;マスタ(1)'!$L$26/$D17,1)</f>
        <v>#VALUE!</v>
      </c>
      <c r="AV25" s="377" t="e">
        <f>ROUNDDOWN($AQ25*($N15/100)*$N16*$F25*'&lt;GHP&gt;マスタ(1)'!$L$26/$D17,1)*VLOOKUP($D16,'&lt;GHP&gt;マスタ(1)'!$L$8:$N$11,3,0)</f>
        <v>#VALUE!</v>
      </c>
      <c r="AW25" s="363">
        <f>IF($O14="冷房",$AD25,$AE25)</f>
        <v>0</v>
      </c>
      <c r="AX25" s="379" t="e">
        <f>ROUNDDOWN(IF($O14="冷房",$AH25*$AZ25,$AI25*$AZ25),2)</f>
        <v>#VALUE!</v>
      </c>
      <c r="AY25" s="379" t="e">
        <f>ROUNDDOWN(IF($O14="冷房",$AJ25*$BA25,$AK25*$BA25),2)</f>
        <v>#DIV/0!</v>
      </c>
      <c r="AZ25" s="381" t="e">
        <f>VLOOKUP($O13&amp;$AC25&amp;$O14,'&lt;GHP&gt;マスタ(1)'!$AA:$AG,7,0)</f>
        <v>#N/A</v>
      </c>
      <c r="BA25" s="381" t="e">
        <f>VLOOKUP($O13&amp;$AC25&amp;$O14,'&lt;GHP&gt;マスタ(1)'!$AA:$AG,7,0)</f>
        <v>#N/A</v>
      </c>
      <c r="BB25" s="379" t="e">
        <f t="shared" ref="BB25" si="9">ROUNDDOWN($AW25/$AX25,2)</f>
        <v>#VALUE!</v>
      </c>
      <c r="BC25" s="379" t="e">
        <f t="shared" ref="BC25" si="10">ROUNDDOWN($AW25/$AY25,2)</f>
        <v>#DIV/0!</v>
      </c>
      <c r="BD25" s="377" t="e">
        <f>ROUNDDOWN($BB25*($O15/100)*$O16*$F25,1)</f>
        <v>#VALUE!</v>
      </c>
      <c r="BE25" s="377" t="e">
        <f>ROUNDDOWN($BC25*($O15/100)*$O16*$F25*$AJ$8,1)</f>
        <v>#DIV/0!</v>
      </c>
      <c r="BF25" s="377" t="e">
        <f>ROUNDDOWN($BB25*($O15/100)*$O16*$F25*'&lt;GHP&gt;マスタ(1)'!$L$26/$D17,1)</f>
        <v>#VALUE!</v>
      </c>
      <c r="BG25" s="377" t="e">
        <f>ROUNDDOWN($BB25*($O15/100)*$O16*$F25*'&lt;GHP&gt;マスタ(1)'!$L$26/$D17,1)*VLOOKUP($D16,'&lt;GHP&gt;マスタ(1)'!$L$8:$N$11,3,0)</f>
        <v>#VALUE!</v>
      </c>
      <c r="BH25" s="363">
        <f>IF($P14="冷房",$AD25,$AE25)</f>
        <v>0</v>
      </c>
      <c r="BI25" s="379" t="e">
        <f>ROUNDDOWN(IF($P14="冷房",$AH25*$BK25,$AI25*$BK25),2)</f>
        <v>#VALUE!</v>
      </c>
      <c r="BJ25" s="379" t="e">
        <f>ROUNDDOWN(IF($P14="冷房",$AJ25*$BL25,$AK25*$BL25),2)</f>
        <v>#DIV/0!</v>
      </c>
      <c r="BK25" s="381" t="e">
        <f>VLOOKUP($P13&amp;$AC25&amp;$P14,'&lt;GHP&gt;マスタ(1)'!$AA:$AG,7,0)</f>
        <v>#N/A</v>
      </c>
      <c r="BL25" s="381" t="e">
        <f>VLOOKUP($P13&amp;$AC25&amp;$P14,'&lt;GHP&gt;マスタ(1)'!$AA:$AG,7,0)</f>
        <v>#N/A</v>
      </c>
      <c r="BM25" s="379" t="e">
        <f t="shared" ref="BM25" si="11">ROUNDDOWN($BH25/$BI25,2)</f>
        <v>#VALUE!</v>
      </c>
      <c r="BN25" s="379" t="e">
        <f t="shared" ref="BN25" si="12">ROUNDDOWN($BH25/$BJ25,2)</f>
        <v>#DIV/0!</v>
      </c>
      <c r="BO25" s="377" t="e">
        <f>ROUNDDOWN($BM25*($P15/100)*$P16*$F25,1)</f>
        <v>#VALUE!</v>
      </c>
      <c r="BP25" s="377" t="e">
        <f>ROUNDDOWN($BN25*($P15/100)*$P16*$F25*$AJ$8,1)</f>
        <v>#DIV/0!</v>
      </c>
      <c r="BQ25" s="377" t="e">
        <f>ROUNDDOWN($BM25*($P15/100)*$P16*$F25*'&lt;GHP&gt;マスタ(1)'!$L$26/$D17,1)</f>
        <v>#VALUE!</v>
      </c>
      <c r="BR25" s="377" t="e">
        <f>ROUNDDOWN($BM25*($P15/100)*$P16*$F25*'&lt;GHP&gt;マスタ(1)'!$L$26/$D17,1)*VLOOKUP($D16,'&lt;GHP&gt;マスタ(1)'!$L$8:$N$11,3,0)</f>
        <v>#VALUE!</v>
      </c>
      <c r="BS25" s="363">
        <f>IF($Q14="冷房",$AD25,$AE25)</f>
        <v>0</v>
      </c>
      <c r="BT25" s="379" t="e">
        <f>ROUNDDOWN(IF($Q14="冷房",$AH25*$BV25,$AI25*$BV25),2)</f>
        <v>#VALUE!</v>
      </c>
      <c r="BU25" s="379" t="e">
        <f>ROUNDDOWN(IF($Q14="冷房",$AJ25*$BW25,$AK25*$BW25),2)</f>
        <v>#DIV/0!</v>
      </c>
      <c r="BV25" s="381" t="e">
        <f>VLOOKUP($Q13&amp;$AC25&amp;$Q14,'&lt;GHP&gt;マスタ(1)'!$AA:$AG,7,0)</f>
        <v>#N/A</v>
      </c>
      <c r="BW25" s="381" t="e">
        <f>VLOOKUP($Q13&amp;$AC25&amp;$Q14,'&lt;GHP&gt;マスタ(1)'!$AA:$AG,7,0)</f>
        <v>#N/A</v>
      </c>
      <c r="BX25" s="379" t="e">
        <f t="shared" ref="BX25" si="13">ROUNDDOWN($BS25/$BT25,2)</f>
        <v>#VALUE!</v>
      </c>
      <c r="BY25" s="379" t="e">
        <f t="shared" ref="BY25" si="14">ROUNDDOWN($BS25/$BU25,2)</f>
        <v>#DIV/0!</v>
      </c>
      <c r="BZ25" s="377" t="e">
        <f>ROUNDDOWN($BX25*($Q15/100)*$Q16*$F25,1)</f>
        <v>#VALUE!</v>
      </c>
      <c r="CA25" s="377" t="e">
        <f>ROUNDDOWN($BY25*($Q15/100)*$Q16*$F25*$AJ$8,1)</f>
        <v>#DIV/0!</v>
      </c>
      <c r="CB25" s="377" t="e">
        <f>ROUNDDOWN($BX25*($Q15/100)*$Q16*$F25*'&lt;GHP&gt;マスタ(1)'!$L$26/$D17,1)</f>
        <v>#VALUE!</v>
      </c>
      <c r="CC25" s="377" t="e">
        <f>ROUNDDOWN($BX25*($Q15/100)*$Q16*$F25*'&lt;GHP&gt;マスタ(1)'!$L$26/$D17,1)*VLOOKUP($D16,'&lt;GHP&gt;マスタ(1)'!$L$8:$N$11,3,0)</f>
        <v>#VALUE!</v>
      </c>
      <c r="CD25" s="363">
        <f>IF($R14="冷房",$AD25,$AE25)</f>
        <v>0</v>
      </c>
      <c r="CE25" s="379" t="e">
        <f>ROUNDDOWN(IF($R14="冷房",$AH25*$CG25,$AI25*$CG25),2)</f>
        <v>#VALUE!</v>
      </c>
      <c r="CF25" s="379" t="e">
        <f>ROUNDDOWN(IF($R14="冷房",$AJ25*$CH25,$AK25*$CH25),2)</f>
        <v>#DIV/0!</v>
      </c>
      <c r="CG25" s="381" t="e">
        <f>VLOOKUP($R13&amp;$AC25&amp;$R14,'&lt;GHP&gt;マスタ(1)'!$AA:$AG,7,0)</f>
        <v>#N/A</v>
      </c>
      <c r="CH25" s="381" t="e">
        <f>VLOOKUP($R13&amp;$AC25&amp;$R14,'&lt;GHP&gt;マスタ(1)'!$AA:$AG,7,0)</f>
        <v>#N/A</v>
      </c>
      <c r="CI25" s="379" t="e">
        <f t="shared" ref="CI25" si="15">ROUNDDOWN($CD25/$CE25,2)</f>
        <v>#VALUE!</v>
      </c>
      <c r="CJ25" s="379" t="e">
        <f t="shared" ref="CJ25" si="16">ROUNDDOWN($CD25/$CF25,2)</f>
        <v>#DIV/0!</v>
      </c>
      <c r="CK25" s="377" t="e">
        <f>ROUNDDOWN($CI25*($R15/100)*$R16*$F25,1)</f>
        <v>#VALUE!</v>
      </c>
      <c r="CL25" s="377" t="e">
        <f>ROUNDDOWN($CJ25*($R15/100)*$R16*$F25*$AJ$8,1)</f>
        <v>#DIV/0!</v>
      </c>
      <c r="CM25" s="377" t="e">
        <f>ROUNDDOWN($CI25*($R15/100)*$R16*$F25*'&lt;GHP&gt;マスタ(1)'!$L$26/$D17,1)</f>
        <v>#VALUE!</v>
      </c>
      <c r="CN25" s="377" t="e">
        <f>ROUNDDOWN($CI25*($R15/100)*$R16*$F25*'&lt;GHP&gt;マスタ(1)'!$L$26/$D17,1)*VLOOKUP($D16,'&lt;GHP&gt;マスタ(1)'!$L$8:$N$11,3,0)</f>
        <v>#VALUE!</v>
      </c>
      <c r="CO25" s="363">
        <f>IF($S14="冷房",$AD25,$AE25)</f>
        <v>0</v>
      </c>
      <c r="CP25" s="379" t="e">
        <f>ROUNDDOWN(IF($S14="冷房",$AH25*$CR25,$AI25*$CR25),2)</f>
        <v>#VALUE!</v>
      </c>
      <c r="CQ25" s="379" t="e">
        <f>ROUNDDOWN(IF($S14="冷房",$AJ25*$CS25,$AK25*$CS25),2)</f>
        <v>#DIV/0!</v>
      </c>
      <c r="CR25" s="381" t="e">
        <f>VLOOKUP($S13&amp;$AC25&amp;$S14,'&lt;GHP&gt;マスタ(1)'!$AA:$AG,7,0)</f>
        <v>#N/A</v>
      </c>
      <c r="CS25" s="381" t="e">
        <f>VLOOKUP($S13&amp;$AC25&amp;$S14,'&lt;GHP&gt;マスタ(1)'!$AA:$AG,7,0)</f>
        <v>#N/A</v>
      </c>
      <c r="CT25" s="379" t="e">
        <f t="shared" ref="CT25" si="17">ROUNDDOWN($CO25/$CP25,2)</f>
        <v>#VALUE!</v>
      </c>
      <c r="CU25" s="379" t="e">
        <f t="shared" ref="CU25" si="18">ROUNDDOWN($CO25/$CQ25,2)</f>
        <v>#DIV/0!</v>
      </c>
      <c r="CV25" s="377" t="e">
        <f>ROUNDDOWN($CT25*($S15/100)*$S16*$F25,1)</f>
        <v>#VALUE!</v>
      </c>
      <c r="CW25" s="377" t="e">
        <f>ROUNDDOWN($CU25*($S15/100)*$S16*$F25*$AJ$8,1)</f>
        <v>#DIV/0!</v>
      </c>
      <c r="CX25" s="377" t="e">
        <f>ROUNDDOWN($CT25*($S15/100)*$S16*$F25*'&lt;GHP&gt;マスタ(1)'!$L$26/$D17,1)</f>
        <v>#VALUE!</v>
      </c>
      <c r="CY25" s="377" t="e">
        <f>ROUNDDOWN($CT25*($S15/100)*$S16*$F25*'&lt;GHP&gt;マスタ(1)'!$L$26/$D17,1)*VLOOKUP($D16,'&lt;GHP&gt;マスタ(1)'!$L$8:$N$11,3,0)</f>
        <v>#VALUE!</v>
      </c>
      <c r="CZ25" s="363">
        <f>IF($T14="冷房",$AD25,$AE25)</f>
        <v>0</v>
      </c>
      <c r="DA25" s="379" t="e">
        <f>ROUNDDOWN(IF($T14="冷房",$AH25*$DC25,$AI25*$DC25),2)</f>
        <v>#VALUE!</v>
      </c>
      <c r="DB25" s="379" t="e">
        <f>ROUNDDOWN(IF($T14="冷房",$AJ25*$DD25,$AK25*$DD25),2)</f>
        <v>#DIV/0!</v>
      </c>
      <c r="DC25" s="381" t="e">
        <f>VLOOKUP($T13&amp;$AC25&amp;$T14,'&lt;GHP&gt;マスタ(1)'!$AA:$AG,7,0)</f>
        <v>#N/A</v>
      </c>
      <c r="DD25" s="381" t="e">
        <f>VLOOKUP($T13&amp;$AC25&amp;$T14,'&lt;GHP&gt;マスタ(1)'!$AA:$AG,7,0)</f>
        <v>#N/A</v>
      </c>
      <c r="DE25" s="379" t="e">
        <f t="shared" ref="DE25" si="19">ROUNDDOWN($CZ25/$DA25,2)</f>
        <v>#VALUE!</v>
      </c>
      <c r="DF25" s="379" t="e">
        <f t="shared" ref="DF25" si="20">ROUNDDOWN($CZ25/$DB25,2)</f>
        <v>#DIV/0!</v>
      </c>
      <c r="DG25" s="377" t="e">
        <f>ROUNDDOWN($DE25*($T15/100)*$T16*$F25,1)</f>
        <v>#VALUE!</v>
      </c>
      <c r="DH25" s="377" t="e">
        <f>ROUNDDOWN($DF25*($T15/100)*$T16*$F25*$AJ$8,1)</f>
        <v>#DIV/0!</v>
      </c>
      <c r="DI25" s="377" t="e">
        <f>ROUNDDOWN($DE25*($T15/100)*$T16*$F25*'&lt;GHP&gt;マスタ(1)'!$L$26/$D17,1)</f>
        <v>#VALUE!</v>
      </c>
      <c r="DJ25" s="377" t="e">
        <f>ROUNDDOWN($DE25*($T15/100)*$T16*$F25*'&lt;GHP&gt;マスタ(1)'!$L$26/$D17,1)*VLOOKUP($D16,'&lt;GHP&gt;マスタ(1)'!$L$8:$N$11,3,0)</f>
        <v>#VALUE!</v>
      </c>
      <c r="DK25" s="363">
        <f>IF($U14="冷房",$AD25,$AE25)</f>
        <v>0</v>
      </c>
      <c r="DL25" s="379" t="e">
        <f>ROUNDDOWN(IF($U14="冷房",$AH25*$DN25,$AI25*$DN25),2)</f>
        <v>#VALUE!</v>
      </c>
      <c r="DM25" s="379" t="e">
        <f>ROUNDDOWN(IF($U14="冷房",$AJ25*$DO25,$AK25*$DO25),2)</f>
        <v>#DIV/0!</v>
      </c>
      <c r="DN25" s="381" t="e">
        <f>VLOOKUP($U13&amp;$AC25&amp;$U14,'&lt;GHP&gt;マスタ(1)'!$AA:$AG,7,0)</f>
        <v>#N/A</v>
      </c>
      <c r="DO25" s="381" t="e">
        <f>VLOOKUP($U13&amp;$AC25&amp;$U14,'&lt;GHP&gt;マスタ(1)'!$AA:$AG,7,0)</f>
        <v>#N/A</v>
      </c>
      <c r="DP25" s="379" t="e">
        <f t="shared" ref="DP25" si="21">ROUNDDOWN($DK25/$DL25,2)</f>
        <v>#VALUE!</v>
      </c>
      <c r="DQ25" s="379" t="e">
        <f t="shared" ref="DQ25" si="22">ROUNDDOWN($DK25/$DM25,2)</f>
        <v>#DIV/0!</v>
      </c>
      <c r="DR25" s="377" t="e">
        <f>ROUNDDOWN($DP25*($U15/100)*$U16*$F25,1)</f>
        <v>#VALUE!</v>
      </c>
      <c r="DS25" s="377" t="e">
        <f>ROUNDDOWN($DQ25*($U15/100)*$U16*$F25*$AJ$8,1)</f>
        <v>#DIV/0!</v>
      </c>
      <c r="DT25" s="377" t="e">
        <f>ROUNDDOWN($DP25*($U15/100)*$U16*$F25*'&lt;GHP&gt;マスタ(1)'!$L$26/$D17,1)</f>
        <v>#VALUE!</v>
      </c>
      <c r="DU25" s="377" t="e">
        <f>ROUNDDOWN($DP25*($U15/100)*$U16*$F25*'&lt;GHP&gt;マスタ(1)'!$L$26/$D17,1)*VLOOKUP($D16,'&lt;GHP&gt;マスタ(1)'!$L$8:$N$11,3,0)</f>
        <v>#VALUE!</v>
      </c>
      <c r="DV25" s="363">
        <f>IF($V14="冷房",$AD25,$AE25)</f>
        <v>0</v>
      </c>
      <c r="DW25" s="379" t="e">
        <f>ROUNDDOWN(IF($V14="冷房",$AH25*$DY25,$AI25*$DY25),2)</f>
        <v>#VALUE!</v>
      </c>
      <c r="DX25" s="379" t="e">
        <f>ROUNDDOWN(IF($V14="冷房",$AJ25*$DZ25,$AK25*$DZ25),2)</f>
        <v>#DIV/0!</v>
      </c>
      <c r="DY25" s="381" t="e">
        <f>VLOOKUP($V13&amp;$AC25&amp;$V14,'&lt;GHP&gt;マスタ(1)'!$AA:$AG,7,0)</f>
        <v>#N/A</v>
      </c>
      <c r="DZ25" s="381" t="e">
        <f>VLOOKUP($V13&amp;$AC25&amp;$V14,'&lt;GHP&gt;マスタ(1)'!$AA:$AG,7,0)</f>
        <v>#N/A</v>
      </c>
      <c r="EA25" s="379" t="e">
        <f t="shared" ref="EA25" si="23">ROUNDDOWN($DV25/$DW25,2)</f>
        <v>#VALUE!</v>
      </c>
      <c r="EB25" s="379" t="e">
        <f t="shared" ref="EB25" si="24">ROUNDDOWN($DV25/$DX25,2)</f>
        <v>#DIV/0!</v>
      </c>
      <c r="EC25" s="377" t="e">
        <f>ROUNDDOWN($EA25*($V15/100)*$V16*$F25,1)</f>
        <v>#VALUE!</v>
      </c>
      <c r="ED25" s="377" t="e">
        <f>ROUNDDOWN($EB25*($V15/100)*$V16*$F25*$AJ$8,1)</f>
        <v>#DIV/0!</v>
      </c>
      <c r="EE25" s="377" t="e">
        <f>ROUNDDOWN($EA25*($V15/100)*$V16*$F25*'&lt;GHP&gt;マスタ(1)'!$L$26/$D17,1)</f>
        <v>#VALUE!</v>
      </c>
      <c r="EF25" s="377" t="e">
        <f>ROUNDDOWN($EA25*($V15/100)*$V16*$F25*'&lt;GHP&gt;マスタ(1)'!$L$26/$D17,1)*VLOOKUP($D16,'&lt;GHP&gt;マスタ(1)'!$L$8:$N$11,3,0)</f>
        <v>#VALUE!</v>
      </c>
      <c r="EG25" s="363">
        <f>IF($W14="冷房",$AD25,$AE25)</f>
        <v>0</v>
      </c>
      <c r="EH25" s="379" t="e">
        <f>ROUNDDOWN(IF($W14="冷房",$AH25*$EJ25,$AI25*$EJ25),2)</f>
        <v>#VALUE!</v>
      </c>
      <c r="EI25" s="379" t="e">
        <f>ROUNDDOWN(IF($W14="冷房",$AJ25*$EK25,$AK25*$EK25),2)</f>
        <v>#DIV/0!</v>
      </c>
      <c r="EJ25" s="381" t="e">
        <f>VLOOKUP($W13&amp;$AC25&amp;$W$14,'&lt;GHP&gt;マスタ(1)'!$AA:$AG,7,0)</f>
        <v>#N/A</v>
      </c>
      <c r="EK25" s="381" t="e">
        <f>VLOOKUP($W13&amp;$AC25&amp;$W$14,'&lt;GHP&gt;マスタ(1)'!$AA:$AG,7,0)</f>
        <v>#N/A</v>
      </c>
      <c r="EL25" s="379" t="e">
        <f t="shared" ref="EL25" si="25">ROUNDDOWN($EG25/$EH25,2)</f>
        <v>#VALUE!</v>
      </c>
      <c r="EM25" s="379" t="e">
        <f t="shared" ref="EM25" si="26">ROUNDDOWN($EG25/$EI25,2)</f>
        <v>#DIV/0!</v>
      </c>
      <c r="EN25" s="377" t="e">
        <f>ROUNDDOWN($EL25*($W15/100)*$W16*$F25,1)</f>
        <v>#VALUE!</v>
      </c>
      <c r="EO25" s="377" t="e">
        <f>ROUNDDOWN($EM25*($W15/100)*$W16*$F25*$AJ$8,1)</f>
        <v>#DIV/0!</v>
      </c>
      <c r="EP25" s="377" t="e">
        <f>ROUNDDOWN($EL25*($W15/100)*$W16*$F25*'&lt;GHP&gt;マスタ(1)'!$L$26/$D17,1)</f>
        <v>#VALUE!</v>
      </c>
      <c r="EQ25" s="377" t="e">
        <f>ROUNDDOWN($EL25*($W15/100)*$W16*$F25*'&lt;GHP&gt;マスタ(1)'!$L$26/$D17,1)*VLOOKUP($D16,'&lt;GHP&gt;マスタ(1)'!$L$8:$N$11,3,0)</f>
        <v>#VALUE!</v>
      </c>
      <c r="ER25" s="363">
        <f>IF($X14="冷房",$AD25,$AE25)</f>
        <v>0</v>
      </c>
      <c r="ES25" s="379" t="e">
        <f>ROUNDDOWN(IF($X14="冷房",$AH25*$EU25,$AI25*$EU25),2)</f>
        <v>#VALUE!</v>
      </c>
      <c r="ET25" s="379" t="e">
        <f>ROUNDDOWN(IF($X14="冷房",$AJ25*$EV25,$AK25*$EV25),2)</f>
        <v>#DIV/0!</v>
      </c>
      <c r="EU25" s="381" t="e">
        <f>VLOOKUP($X13&amp;$AC25&amp;$X14,'&lt;GHP&gt;マスタ(1)'!$AA:$AG,7,0)</f>
        <v>#N/A</v>
      </c>
      <c r="EV25" s="381" t="e">
        <f>VLOOKUP($X13&amp;$AC25&amp;$X14,'&lt;GHP&gt;マスタ(1)'!$AA:$AG,7,0)</f>
        <v>#N/A</v>
      </c>
      <c r="EW25" s="379" t="e">
        <f t="shared" ref="EW25" si="27">ROUNDDOWN($ER25/$ES25,2)</f>
        <v>#VALUE!</v>
      </c>
      <c r="EX25" s="379" t="e">
        <f t="shared" ref="EX25" si="28">ROUNDDOWN($ER25/$ET25,2)</f>
        <v>#DIV/0!</v>
      </c>
      <c r="EY25" s="377" t="e">
        <f>ROUNDDOWN($EW25*($X15/100)*$X16*$F25,1)</f>
        <v>#VALUE!</v>
      </c>
      <c r="EZ25" s="377" t="e">
        <f>ROUNDDOWN($EX25*($X15/100)*$X16*$F25*$AJ$8,1)</f>
        <v>#DIV/0!</v>
      </c>
      <c r="FA25" s="377" t="e">
        <f>ROUNDDOWN($EW25*($X15/100)*$X16*$F25*'&lt;GHP&gt;マスタ(1)'!$L$26/$D17,1)</f>
        <v>#VALUE!</v>
      </c>
      <c r="FB25" s="377" t="e">
        <f>ROUNDDOWN($EW25*($X15/100)*$X16*$F25*'&lt;GHP&gt;マスタ(1)'!$L$26/$D17,1)*VLOOKUP($D16,'&lt;GHP&gt;マスタ(1)'!$L$8:$N$11,3,0)</f>
        <v>#VALUE!</v>
      </c>
      <c r="FC25" s="363">
        <f>IF($Y14="冷房",$AD25,$AE25)</f>
        <v>0</v>
      </c>
      <c r="FD25" s="379" t="e">
        <f>ROUNDDOWN(IF($Y14="冷房",$AH25*$FF25,$AI25*$FF25),2)</f>
        <v>#VALUE!</v>
      </c>
      <c r="FE25" s="379" t="e">
        <f>ROUNDDOWN(IF($Y14="冷房",$AJ25*$FG25,$AK25*$FG25),2)</f>
        <v>#DIV/0!</v>
      </c>
      <c r="FF25" s="381" t="e">
        <f>VLOOKUP($Y13&amp;$AC25&amp;$Y14,'&lt;GHP&gt;マスタ(1)'!$AA:$AG,7,0)</f>
        <v>#N/A</v>
      </c>
      <c r="FG25" s="381" t="e">
        <f>VLOOKUP($Y13&amp;$AC25&amp;$Y14,'&lt;GHP&gt;マスタ(1)'!$AA:$AG,7,0)</f>
        <v>#N/A</v>
      </c>
      <c r="FH25" s="379" t="e">
        <f t="shared" ref="FH25" si="29">ROUNDDOWN($FC25/$FD25,2)</f>
        <v>#VALUE!</v>
      </c>
      <c r="FI25" s="379" t="e">
        <f t="shared" ref="FI25" si="30">ROUNDDOWN($FC25/$FE25,2)</f>
        <v>#DIV/0!</v>
      </c>
      <c r="FJ25" s="377" t="e">
        <f>ROUNDDOWN($FH25*($Y15/100)*$Y16*$F25,1)</f>
        <v>#VALUE!</v>
      </c>
      <c r="FK25" s="377" t="e">
        <f>ROUNDDOWN($FI25*($Y15/100)*$Y16*$F25*$AJ$8,1)</f>
        <v>#DIV/0!</v>
      </c>
      <c r="FL25" s="377" t="e">
        <f>ROUNDDOWN($FH25*($Y15/100)*$Y16*$F25*'&lt;GHP&gt;マスタ(1)'!$L$26/$D17,1)</f>
        <v>#VALUE!</v>
      </c>
      <c r="FM25" s="377" t="e">
        <f>ROUNDDOWN($FH25*($Y15/100)*$Y16*$F25*'&lt;GHP&gt;マスタ(1)'!$L$26/$D17,1)*VLOOKUP($D16,'&lt;GHP&gt;マスタ(1)'!$L$8:$N$11,3,0)</f>
        <v>#VALUE!</v>
      </c>
    </row>
    <row r="26" spans="1:169" ht="20.5" customHeight="1">
      <c r="A26" s="78"/>
      <c r="B26" s="286"/>
      <c r="C26" s="374"/>
      <c r="D26" s="374"/>
      <c r="E26" s="376"/>
      <c r="F26" s="376"/>
      <c r="G26" s="366"/>
      <c r="H26" s="366"/>
      <c r="I26" s="368"/>
      <c r="J26" s="368"/>
      <c r="K26" s="370"/>
      <c r="L26" s="372"/>
      <c r="M26" s="372"/>
      <c r="N26" s="142" t="str">
        <f t="shared" ref="N26" si="31">IFERROR($AT25,"")</f>
        <v/>
      </c>
      <c r="O26" s="142" t="str">
        <f t="shared" ref="O26" si="32">IFERROR($BE25,"")</f>
        <v/>
      </c>
      <c r="P26" s="142" t="str">
        <f t="shared" ref="P26" si="33">IFERROR($BP25,"")</f>
        <v/>
      </c>
      <c r="Q26" s="142" t="str">
        <f t="shared" ref="Q26" si="34">IFERROR($CA25,"")</f>
        <v/>
      </c>
      <c r="R26" s="142" t="str">
        <f t="shared" ref="R26" si="35">IFERROR($CL25,"")</f>
        <v/>
      </c>
      <c r="S26" s="142" t="str">
        <f t="shared" ref="S26" si="36">IFERROR($CW25,"")</f>
        <v/>
      </c>
      <c r="T26" s="142" t="str">
        <f t="shared" ref="T26" si="37">IFERROR($DH25,"")</f>
        <v/>
      </c>
      <c r="U26" s="142" t="str">
        <f t="shared" ref="U26" si="38">IFERROR($DS25,"")</f>
        <v/>
      </c>
      <c r="V26" s="142" t="str">
        <f t="shared" ref="V26" si="39">IFERROR($ED25,"")</f>
        <v/>
      </c>
      <c r="W26" s="142" t="str">
        <f t="shared" ref="W26" si="40">IFERROR($EO25,"")</f>
        <v/>
      </c>
      <c r="X26" s="142" t="str">
        <f t="shared" ref="X26" si="41">IFERROR($EZ25,"")</f>
        <v/>
      </c>
      <c r="Y26" s="142" t="str">
        <f t="shared" ref="Y26" si="42">IFERROR($FK25,"")</f>
        <v/>
      </c>
      <c r="Z26" s="142">
        <f t="shared" si="0"/>
        <v>0</v>
      </c>
      <c r="AB26" s="318"/>
      <c r="AC26" s="362"/>
      <c r="AD26" s="364"/>
      <c r="AE26" s="364"/>
      <c r="AF26" s="364"/>
      <c r="AG26" s="364"/>
      <c r="AH26" s="380"/>
      <c r="AI26" s="380"/>
      <c r="AJ26" s="380"/>
      <c r="AK26" s="380"/>
      <c r="AL26" s="364"/>
      <c r="AM26" s="380"/>
      <c r="AN26" s="380"/>
      <c r="AO26" s="382"/>
      <c r="AP26" s="382"/>
      <c r="AQ26" s="380"/>
      <c r="AR26" s="380"/>
      <c r="AS26" s="378"/>
      <c r="AT26" s="378"/>
      <c r="AU26" s="378"/>
      <c r="AV26" s="378"/>
      <c r="AW26" s="364"/>
      <c r="AX26" s="380"/>
      <c r="AY26" s="380"/>
      <c r="AZ26" s="382"/>
      <c r="BA26" s="382"/>
      <c r="BB26" s="380"/>
      <c r="BC26" s="380"/>
      <c r="BD26" s="378"/>
      <c r="BE26" s="378"/>
      <c r="BF26" s="378"/>
      <c r="BG26" s="378"/>
      <c r="BH26" s="364"/>
      <c r="BI26" s="380"/>
      <c r="BJ26" s="380"/>
      <c r="BK26" s="382"/>
      <c r="BL26" s="382"/>
      <c r="BM26" s="380"/>
      <c r="BN26" s="380"/>
      <c r="BO26" s="378"/>
      <c r="BP26" s="378"/>
      <c r="BQ26" s="378"/>
      <c r="BR26" s="378"/>
      <c r="BS26" s="364"/>
      <c r="BT26" s="380"/>
      <c r="BU26" s="380"/>
      <c r="BV26" s="382"/>
      <c r="BW26" s="382"/>
      <c r="BX26" s="380"/>
      <c r="BY26" s="380"/>
      <c r="BZ26" s="378"/>
      <c r="CA26" s="378"/>
      <c r="CB26" s="378"/>
      <c r="CC26" s="378"/>
      <c r="CD26" s="364"/>
      <c r="CE26" s="380"/>
      <c r="CF26" s="380"/>
      <c r="CG26" s="382"/>
      <c r="CH26" s="382"/>
      <c r="CI26" s="380"/>
      <c r="CJ26" s="380"/>
      <c r="CK26" s="378"/>
      <c r="CL26" s="378"/>
      <c r="CM26" s="378"/>
      <c r="CN26" s="378"/>
      <c r="CO26" s="364"/>
      <c r="CP26" s="380"/>
      <c r="CQ26" s="380"/>
      <c r="CR26" s="382"/>
      <c r="CS26" s="382"/>
      <c r="CT26" s="380"/>
      <c r="CU26" s="380"/>
      <c r="CV26" s="378"/>
      <c r="CW26" s="378"/>
      <c r="CX26" s="378"/>
      <c r="CY26" s="378"/>
      <c r="CZ26" s="364"/>
      <c r="DA26" s="380"/>
      <c r="DB26" s="380"/>
      <c r="DC26" s="382"/>
      <c r="DD26" s="382"/>
      <c r="DE26" s="380"/>
      <c r="DF26" s="380"/>
      <c r="DG26" s="378"/>
      <c r="DH26" s="378"/>
      <c r="DI26" s="378"/>
      <c r="DJ26" s="378"/>
      <c r="DK26" s="364"/>
      <c r="DL26" s="380"/>
      <c r="DM26" s="380"/>
      <c r="DN26" s="382"/>
      <c r="DO26" s="382"/>
      <c r="DP26" s="380"/>
      <c r="DQ26" s="380"/>
      <c r="DR26" s="378"/>
      <c r="DS26" s="378"/>
      <c r="DT26" s="378"/>
      <c r="DU26" s="378"/>
      <c r="DV26" s="364"/>
      <c r="DW26" s="380"/>
      <c r="DX26" s="380"/>
      <c r="DY26" s="382"/>
      <c r="DZ26" s="382"/>
      <c r="EA26" s="380"/>
      <c r="EB26" s="380"/>
      <c r="EC26" s="378"/>
      <c r="ED26" s="378"/>
      <c r="EE26" s="378"/>
      <c r="EF26" s="378"/>
      <c r="EG26" s="364"/>
      <c r="EH26" s="380"/>
      <c r="EI26" s="380"/>
      <c r="EJ26" s="382"/>
      <c r="EK26" s="382"/>
      <c r="EL26" s="380"/>
      <c r="EM26" s="380"/>
      <c r="EN26" s="378"/>
      <c r="EO26" s="378"/>
      <c r="EP26" s="378"/>
      <c r="EQ26" s="378"/>
      <c r="ER26" s="364"/>
      <c r="ES26" s="380"/>
      <c r="ET26" s="380"/>
      <c r="EU26" s="382"/>
      <c r="EV26" s="382"/>
      <c r="EW26" s="380"/>
      <c r="EX26" s="380"/>
      <c r="EY26" s="378"/>
      <c r="EZ26" s="378"/>
      <c r="FA26" s="378"/>
      <c r="FB26" s="378"/>
      <c r="FC26" s="364"/>
      <c r="FD26" s="380"/>
      <c r="FE26" s="380"/>
      <c r="FF26" s="382"/>
      <c r="FG26" s="382"/>
      <c r="FH26" s="380"/>
      <c r="FI26" s="380"/>
      <c r="FJ26" s="378"/>
      <c r="FK26" s="378"/>
      <c r="FL26" s="378"/>
      <c r="FM26" s="378"/>
    </row>
    <row r="27" spans="1:169" ht="20.5" customHeight="1">
      <c r="A27" s="78"/>
      <c r="B27" s="284">
        <v>3</v>
      </c>
      <c r="C27" s="373"/>
      <c r="D27" s="373"/>
      <c r="E27" s="375"/>
      <c r="F27" s="375"/>
      <c r="G27" s="365"/>
      <c r="H27" s="365"/>
      <c r="I27" s="367"/>
      <c r="J27" s="367"/>
      <c r="K27" s="369"/>
      <c r="L27" s="371"/>
      <c r="M27" s="371"/>
      <c r="N27" s="141" t="str">
        <f>IFERROR(IF($D16='&lt;GHP&gt;マスタ(1)'!$L$9,$AV27,$AU27),"")</f>
        <v/>
      </c>
      <c r="O27" s="141" t="str">
        <f>IFERROR(IF($D16='&lt;GHP&gt;マスタ(1)'!$L$9,$BG27,$BF27),"")</f>
        <v/>
      </c>
      <c r="P27" s="141" t="str">
        <f>IFERROR(IF($D16='&lt;GHP&gt;マスタ(1)'!$L$9,$BR27,$BQ27),"")</f>
        <v/>
      </c>
      <c r="Q27" s="141" t="str">
        <f>IFERROR(IF($D16='&lt;GHP&gt;マスタ(1)'!$L$9,$CC27,$CB27),"")</f>
        <v/>
      </c>
      <c r="R27" s="141" t="str">
        <f>IFERROR(IF($D16='&lt;GHP&gt;マスタ(1)'!$L$9,$CN27,$CM27),"")</f>
        <v/>
      </c>
      <c r="S27" s="141" t="str">
        <f>IFERROR(IF($D16='&lt;GHP&gt;マスタ(1)'!$L$9,$CY27,$CX27),"")</f>
        <v/>
      </c>
      <c r="T27" s="141" t="str">
        <f>IFERROR(IF($D16='&lt;GHP&gt;マスタ(1)'!$L$9,$DJ27,$DI27),"")</f>
        <v/>
      </c>
      <c r="U27" s="141" t="str">
        <f>IFERROR(IF($D16='&lt;GHP&gt;マスタ(1)'!$L$9,$DU27,$DT27),"")</f>
        <v/>
      </c>
      <c r="V27" s="141" t="str">
        <f>IFERROR(IF($D16='&lt;GHP&gt;マスタ(1)'!$L$9,$EF27,$EE27),"")</f>
        <v/>
      </c>
      <c r="W27" s="141" t="str">
        <f>IFERROR(IF($D16='&lt;GHP&gt;マスタ(1)'!$L$9,$EQ27,$EP27),"")</f>
        <v/>
      </c>
      <c r="X27" s="141" t="str">
        <f>IFERROR(IF($D16='&lt;GHP&gt;マスタ(1)'!$L$9,$FB27,$FA27),"")</f>
        <v/>
      </c>
      <c r="Y27" s="141" t="str">
        <f>IFERROR(IF($D16='&lt;GHP&gt;マスタ(1)'!$L$9,$FM27,$FL27),"")</f>
        <v/>
      </c>
      <c r="Z27" s="141">
        <f t="shared" si="0"/>
        <v>0</v>
      </c>
      <c r="AB27" s="316">
        <v>3</v>
      </c>
      <c r="AC27" s="361" t="e">
        <f>VLOOKUP($E27,'&lt;GHP&gt;マスタ(1)'!$G:$H,2,0)</f>
        <v>#N/A</v>
      </c>
      <c r="AD27" s="363">
        <f t="shared" ref="AD27" si="43">$G27</f>
        <v>0</v>
      </c>
      <c r="AE27" s="363">
        <f t="shared" ref="AE27" si="44">$H27</f>
        <v>0</v>
      </c>
      <c r="AF27" s="363" t="e">
        <f>ROUNDDOWN(IF($K27="kW",I27,$D17*I27*1000/3600),1)</f>
        <v>#VALUE!</v>
      </c>
      <c r="AG27" s="363" t="e">
        <f>ROUNDDOWN(IF($K27="kW",J27,$D17*J27*1000/3600),1)</f>
        <v>#VALUE!</v>
      </c>
      <c r="AH27" s="379" t="e">
        <f t="shared" ref="AH27" si="45">ROUNDDOWN($AD27/($AF27+0/$AJ$8),2)</f>
        <v>#VALUE!</v>
      </c>
      <c r="AI27" s="379" t="e">
        <f t="shared" ref="AI27" si="46">ROUNDDOWN($AE27/($AG27+0/$AJ$8),2)</f>
        <v>#VALUE!</v>
      </c>
      <c r="AJ27" s="379" t="e">
        <f t="shared" ref="AJ27" si="47">ROUNDDOWN($AD27*$AJ$8/$L27,2)</f>
        <v>#DIV/0!</v>
      </c>
      <c r="AK27" s="379" t="e">
        <f t="shared" ref="AK27" si="48">ROUNDDOWN($AE27*$AJ$8/$M27,2)</f>
        <v>#DIV/0!</v>
      </c>
      <c r="AL27" s="363">
        <f>IF($N14="冷房",$AD27,$AE27)</f>
        <v>0</v>
      </c>
      <c r="AM27" s="379" t="e">
        <f>ROUNDDOWN(IF($N14="冷房",$AH27*$AO27,$AI27*$AO27),2)</f>
        <v>#VALUE!</v>
      </c>
      <c r="AN27" s="379" t="e">
        <f>ROUNDDOWN(IF($N14="冷房",$AJ27*$AP27,$AK27*$AP27),2)</f>
        <v>#DIV/0!</v>
      </c>
      <c r="AO27" s="381" t="e">
        <f>VLOOKUP($N13&amp;$AC27&amp;$N14,'&lt;GHP&gt;マスタ(1)'!$AA:$AG,7,0)</f>
        <v>#N/A</v>
      </c>
      <c r="AP27" s="381" t="e">
        <f>VLOOKUP($N13&amp;$AC27&amp;$N14,'&lt;GHP&gt;マスタ(1)'!$AA:$AG,7,0)</f>
        <v>#N/A</v>
      </c>
      <c r="AQ27" s="379" t="e">
        <f t="shared" ref="AQ27" si="49">ROUNDDOWN($AL27/$AM27,2)</f>
        <v>#VALUE!</v>
      </c>
      <c r="AR27" s="379" t="e">
        <f t="shared" ref="AR27" si="50">ROUNDDOWN($AL27/$AN27,2)</f>
        <v>#DIV/0!</v>
      </c>
      <c r="AS27" s="377" t="e">
        <f>ROUNDDOWN($AQ27*($N15/100)*$N16*$F27,1)</f>
        <v>#VALUE!</v>
      </c>
      <c r="AT27" s="377" t="e">
        <f>ROUNDDOWN($AR27*($N15/100)*$N16*$F27*$AJ$8,1)</f>
        <v>#DIV/0!</v>
      </c>
      <c r="AU27" s="377" t="e">
        <f>ROUNDDOWN($AQ27*($N15/100)*$N16*$F27*'&lt;GHP&gt;マスタ(1)'!$L$26/$D17,1)</f>
        <v>#VALUE!</v>
      </c>
      <c r="AV27" s="377" t="e">
        <f>ROUNDDOWN($AQ27*($N15/100)*$N16*$F27*'&lt;GHP&gt;マスタ(1)'!$L$26/$D17,1)*VLOOKUP($D16,'&lt;GHP&gt;マスタ(1)'!$L$8:$N$11,3,0)</f>
        <v>#VALUE!</v>
      </c>
      <c r="AW27" s="363">
        <f>IF($O14="冷房",$AD27,$AE27)</f>
        <v>0</v>
      </c>
      <c r="AX27" s="379" t="e">
        <f>ROUNDDOWN(IF($O14="冷房",$AH27*$AZ27,$AI27*$AZ27),2)</f>
        <v>#VALUE!</v>
      </c>
      <c r="AY27" s="379" t="e">
        <f>ROUNDDOWN(IF($O14="冷房",$AJ27*$BA27,$AK27*$BA27),2)</f>
        <v>#DIV/0!</v>
      </c>
      <c r="AZ27" s="381" t="e">
        <f>VLOOKUP($O13&amp;$AC27&amp;$O14,'&lt;GHP&gt;マスタ(1)'!$AA:$AG,7,0)</f>
        <v>#N/A</v>
      </c>
      <c r="BA27" s="381" t="e">
        <f>VLOOKUP($O13&amp;$AC27&amp;$O14,'&lt;GHP&gt;マスタ(1)'!$AA:$AG,7,0)</f>
        <v>#N/A</v>
      </c>
      <c r="BB27" s="379" t="e">
        <f t="shared" ref="BB27" si="51">ROUNDDOWN($AW27/$AX27,2)</f>
        <v>#VALUE!</v>
      </c>
      <c r="BC27" s="379" t="e">
        <f t="shared" ref="BC27" si="52">ROUNDDOWN($AW27/$AY27,2)</f>
        <v>#DIV/0!</v>
      </c>
      <c r="BD27" s="377" t="e">
        <f>ROUNDDOWN($BB27*($O15/100)*$O16*$F27,1)</f>
        <v>#VALUE!</v>
      </c>
      <c r="BE27" s="377" t="e">
        <f>ROUNDDOWN($BC27*($O15/100)*$O16*$F27*$AJ$8,1)</f>
        <v>#DIV/0!</v>
      </c>
      <c r="BF27" s="377" t="e">
        <f>ROUNDDOWN($BB27*($O15/100)*$O16*$F27*'&lt;GHP&gt;マスタ(1)'!$L$26/$D17,1)</f>
        <v>#VALUE!</v>
      </c>
      <c r="BG27" s="377" t="e">
        <f>ROUNDDOWN($BB27*($O15/100)*$O16*$F27*'&lt;GHP&gt;マスタ(1)'!$L$26/$D17,1)*VLOOKUP($D16,'&lt;GHP&gt;マスタ(1)'!$L$8:$N$11,3,0)</f>
        <v>#VALUE!</v>
      </c>
      <c r="BH27" s="363">
        <f>IF($P14="冷房",$AD27,$AE27)</f>
        <v>0</v>
      </c>
      <c r="BI27" s="379" t="e">
        <f>ROUNDDOWN(IF($P14="冷房",$AH27*$BK27,$AI27*$BK27),2)</f>
        <v>#VALUE!</v>
      </c>
      <c r="BJ27" s="379" t="e">
        <f>ROUNDDOWN(IF($P14="冷房",$AJ27*$BL27,$AK27*$BL27),2)</f>
        <v>#DIV/0!</v>
      </c>
      <c r="BK27" s="381" t="e">
        <f>VLOOKUP($P13&amp;$AC27&amp;$P14,'&lt;GHP&gt;マスタ(1)'!$AA:$AG,7,0)</f>
        <v>#N/A</v>
      </c>
      <c r="BL27" s="381" t="e">
        <f>VLOOKUP($P13&amp;$AC27&amp;$P14,'&lt;GHP&gt;マスタ(1)'!$AA:$AG,7,0)</f>
        <v>#N/A</v>
      </c>
      <c r="BM27" s="379" t="e">
        <f t="shared" ref="BM27" si="53">ROUNDDOWN($BH27/$BI27,2)</f>
        <v>#VALUE!</v>
      </c>
      <c r="BN27" s="379" t="e">
        <f t="shared" ref="BN27" si="54">ROUNDDOWN($BH27/$BJ27,2)</f>
        <v>#DIV/0!</v>
      </c>
      <c r="BO27" s="377" t="e">
        <f>ROUNDDOWN($BM27*($P15/100)*$P16*$F27,1)</f>
        <v>#VALUE!</v>
      </c>
      <c r="BP27" s="377" t="e">
        <f>ROUNDDOWN($BN27*($P15/100)*$P16*$F27*$AJ$8,1)</f>
        <v>#DIV/0!</v>
      </c>
      <c r="BQ27" s="377" t="e">
        <f>ROUNDDOWN($BM27*($P15/100)*$P16*$F27*'&lt;GHP&gt;マスタ(1)'!$L$26/$D17,1)</f>
        <v>#VALUE!</v>
      </c>
      <c r="BR27" s="377" t="e">
        <f>ROUNDDOWN($BM27*($P15/100)*$P16*$F27*'&lt;GHP&gt;マスタ(1)'!$L$26/$D17,1)*VLOOKUP($D16,'&lt;GHP&gt;マスタ(1)'!$L$8:$N$11,3,0)</f>
        <v>#VALUE!</v>
      </c>
      <c r="BS27" s="363">
        <f>IF($Q14="冷房",$AD27,$AE27)</f>
        <v>0</v>
      </c>
      <c r="BT27" s="379" t="e">
        <f>ROUNDDOWN(IF($Q14="冷房",$AH27*$BV27,$AI27*$BV27),2)</f>
        <v>#VALUE!</v>
      </c>
      <c r="BU27" s="379" t="e">
        <f>ROUNDDOWN(IF($Q14="冷房",$AJ27*$BW27,$AK27*$BW27),2)</f>
        <v>#DIV/0!</v>
      </c>
      <c r="BV27" s="381" t="e">
        <f>VLOOKUP($Q13&amp;$AC27&amp;$Q14,'&lt;GHP&gt;マスタ(1)'!$AA:$AG,7,0)</f>
        <v>#N/A</v>
      </c>
      <c r="BW27" s="381" t="e">
        <f>VLOOKUP($Q13&amp;$AC27&amp;$Q14,'&lt;GHP&gt;マスタ(1)'!$AA:$AG,7,0)</f>
        <v>#N/A</v>
      </c>
      <c r="BX27" s="379" t="e">
        <f t="shared" ref="BX27" si="55">ROUNDDOWN($BS27/$BT27,2)</f>
        <v>#VALUE!</v>
      </c>
      <c r="BY27" s="379" t="e">
        <f t="shared" ref="BY27" si="56">ROUNDDOWN($BS27/$BU27,2)</f>
        <v>#DIV/0!</v>
      </c>
      <c r="BZ27" s="377" t="e">
        <f>ROUNDDOWN($BX27*($Q15/100)*$Q16*$F27,1)</f>
        <v>#VALUE!</v>
      </c>
      <c r="CA27" s="377" t="e">
        <f>ROUNDDOWN($BY27*($Q15/100)*$Q16*$F27*$AJ$8,1)</f>
        <v>#DIV/0!</v>
      </c>
      <c r="CB27" s="377" t="e">
        <f>ROUNDDOWN($BX27*($Q15/100)*$Q16*$F27*'&lt;GHP&gt;マスタ(1)'!$L$26/$D17,1)</f>
        <v>#VALUE!</v>
      </c>
      <c r="CC27" s="377" t="e">
        <f>ROUNDDOWN($BX27*($Q15/100)*$Q16*$F27*'&lt;GHP&gt;マスタ(1)'!$L$26/$D17,1)*VLOOKUP($D16,'&lt;GHP&gt;マスタ(1)'!$L$8:$N$11,3,0)</f>
        <v>#VALUE!</v>
      </c>
      <c r="CD27" s="363">
        <f>IF($R14="冷房",$AD27,$AE27)</f>
        <v>0</v>
      </c>
      <c r="CE27" s="379" t="e">
        <f>ROUNDDOWN(IF($R14="冷房",$AH27*$CG27,$AI27*$CG27),2)</f>
        <v>#VALUE!</v>
      </c>
      <c r="CF27" s="379" t="e">
        <f>ROUNDDOWN(IF($R14="冷房",$AJ27*$CH27,$AK27*$CH27),2)</f>
        <v>#DIV/0!</v>
      </c>
      <c r="CG27" s="381" t="e">
        <f>VLOOKUP($R13&amp;$AC27&amp;$R14,'&lt;GHP&gt;マスタ(1)'!$AA:$AG,7,0)</f>
        <v>#N/A</v>
      </c>
      <c r="CH27" s="381" t="e">
        <f>VLOOKUP($R13&amp;$AC27&amp;$R14,'&lt;GHP&gt;マスタ(1)'!$AA:$AG,7,0)</f>
        <v>#N/A</v>
      </c>
      <c r="CI27" s="379" t="e">
        <f t="shared" ref="CI27" si="57">ROUNDDOWN($CD27/$CE27,2)</f>
        <v>#VALUE!</v>
      </c>
      <c r="CJ27" s="379" t="e">
        <f t="shared" ref="CJ27" si="58">ROUNDDOWN($CD27/$CF27,2)</f>
        <v>#DIV/0!</v>
      </c>
      <c r="CK27" s="377" t="e">
        <f>ROUNDDOWN($CI27*($R15/100)*$R16*$F27,1)</f>
        <v>#VALUE!</v>
      </c>
      <c r="CL27" s="377" t="e">
        <f>ROUNDDOWN($CJ27*($R15/100)*$R16*$F27*$AJ$8,1)</f>
        <v>#DIV/0!</v>
      </c>
      <c r="CM27" s="377" t="e">
        <f>ROUNDDOWN($CI27*($R15/100)*$R16*$F27*'&lt;GHP&gt;マスタ(1)'!$L$26/$D17,1)</f>
        <v>#VALUE!</v>
      </c>
      <c r="CN27" s="377" t="e">
        <f>ROUNDDOWN($CI27*($R15/100)*$R16*$F27*'&lt;GHP&gt;マスタ(1)'!$L$26/$D17,1)*VLOOKUP($D16,'&lt;GHP&gt;マスタ(1)'!$L$8:$N$11,3,0)</f>
        <v>#VALUE!</v>
      </c>
      <c r="CO27" s="363">
        <f>IF($S14="冷房",$AD27,$AE27)</f>
        <v>0</v>
      </c>
      <c r="CP27" s="379" t="e">
        <f>ROUNDDOWN(IF($S14="冷房",$AH27*$CR27,$AI27*$CR27),2)</f>
        <v>#VALUE!</v>
      </c>
      <c r="CQ27" s="379" t="e">
        <f>ROUNDDOWN(IF($S14="冷房",$AJ27*$CS27,$AK27*$CS27),2)</f>
        <v>#DIV/0!</v>
      </c>
      <c r="CR27" s="381" t="e">
        <f>VLOOKUP($S13&amp;$AC27&amp;$S14,'&lt;GHP&gt;マスタ(1)'!$AA:$AG,7,0)</f>
        <v>#N/A</v>
      </c>
      <c r="CS27" s="381" t="e">
        <f>VLOOKUP($S13&amp;$AC27&amp;$S14,'&lt;GHP&gt;マスタ(1)'!$AA:$AG,7,0)</f>
        <v>#N/A</v>
      </c>
      <c r="CT27" s="379" t="e">
        <f t="shared" ref="CT27" si="59">ROUNDDOWN($CO27/$CP27,2)</f>
        <v>#VALUE!</v>
      </c>
      <c r="CU27" s="379" t="e">
        <f t="shared" ref="CU27" si="60">ROUNDDOWN($CO27/$CQ27,2)</f>
        <v>#DIV/0!</v>
      </c>
      <c r="CV27" s="377" t="e">
        <f>ROUNDDOWN($CT27*($S15/100)*$S16*$F27,1)</f>
        <v>#VALUE!</v>
      </c>
      <c r="CW27" s="377" t="e">
        <f>ROUNDDOWN($CU27*($S15/100)*$S16*$F27*$AJ$8,1)</f>
        <v>#DIV/0!</v>
      </c>
      <c r="CX27" s="377" t="e">
        <f>ROUNDDOWN($CT27*($S15/100)*$S16*$F27*'&lt;GHP&gt;マスタ(1)'!$L$26/$D17,1)</f>
        <v>#VALUE!</v>
      </c>
      <c r="CY27" s="377" t="e">
        <f>ROUNDDOWN($CT27*($S15/100)*$S16*$F27*'&lt;GHP&gt;マスタ(1)'!$L$26/$D17,1)*VLOOKUP($D16,'&lt;GHP&gt;マスタ(1)'!$L$8:$N$11,3,0)</f>
        <v>#VALUE!</v>
      </c>
      <c r="CZ27" s="363">
        <f>IF($T14="冷房",$AD27,$AE27)</f>
        <v>0</v>
      </c>
      <c r="DA27" s="379" t="e">
        <f>ROUNDDOWN(IF($T14="冷房",$AH27*$DC27,$AI27*$DC27),2)</f>
        <v>#VALUE!</v>
      </c>
      <c r="DB27" s="379" t="e">
        <f>ROUNDDOWN(IF($T14="冷房",$AJ27*$DD27,$AK27*$DD27),2)</f>
        <v>#DIV/0!</v>
      </c>
      <c r="DC27" s="381" t="e">
        <f>VLOOKUP($T13&amp;$AC27&amp;$T14,'&lt;GHP&gt;マスタ(1)'!$AA:$AG,7,0)</f>
        <v>#N/A</v>
      </c>
      <c r="DD27" s="381" t="e">
        <f>VLOOKUP($T13&amp;$AC27&amp;$T14,'&lt;GHP&gt;マスタ(1)'!$AA:$AG,7,0)</f>
        <v>#N/A</v>
      </c>
      <c r="DE27" s="379" t="e">
        <f t="shared" ref="DE27" si="61">ROUNDDOWN($CZ27/$DA27,2)</f>
        <v>#VALUE!</v>
      </c>
      <c r="DF27" s="379" t="e">
        <f t="shared" ref="DF27" si="62">ROUNDDOWN($CZ27/$DB27,2)</f>
        <v>#DIV/0!</v>
      </c>
      <c r="DG27" s="377" t="e">
        <f>ROUNDDOWN($DE27*($T15/100)*$T16*$F27,1)</f>
        <v>#VALUE!</v>
      </c>
      <c r="DH27" s="377" t="e">
        <f>ROUNDDOWN($DF27*($T15/100)*$T16*$F27*$AJ$8,1)</f>
        <v>#DIV/0!</v>
      </c>
      <c r="DI27" s="377" t="e">
        <f>ROUNDDOWN($DE27*($T15/100)*$T16*$F27*'&lt;GHP&gt;マスタ(1)'!$L$26/$D17,1)</f>
        <v>#VALUE!</v>
      </c>
      <c r="DJ27" s="377" t="e">
        <f>ROUNDDOWN($DE27*($T15/100)*$T16*$F27*'&lt;GHP&gt;マスタ(1)'!$L$26/$D17,1)*VLOOKUP($D16,'&lt;GHP&gt;マスタ(1)'!$L$8:$N$11,3,0)</f>
        <v>#VALUE!</v>
      </c>
      <c r="DK27" s="363">
        <f>IF($U14="冷房",$AD27,$AE27)</f>
        <v>0</v>
      </c>
      <c r="DL27" s="379" t="e">
        <f>ROUNDDOWN(IF($U14="冷房",$AH27*$DN27,$AI27*$DN27),2)</f>
        <v>#VALUE!</v>
      </c>
      <c r="DM27" s="379" t="e">
        <f>ROUNDDOWN(IF($U14="冷房",$AJ27*$DO27,$AK27*$DO27),2)</f>
        <v>#DIV/0!</v>
      </c>
      <c r="DN27" s="381" t="e">
        <f>VLOOKUP($U13&amp;$AC27&amp;$U14,'&lt;GHP&gt;マスタ(1)'!$AA:$AG,7,0)</f>
        <v>#N/A</v>
      </c>
      <c r="DO27" s="381" t="e">
        <f>VLOOKUP($U13&amp;$AC27&amp;$U14,'&lt;GHP&gt;マスタ(1)'!$AA:$AG,7,0)</f>
        <v>#N/A</v>
      </c>
      <c r="DP27" s="379" t="e">
        <f t="shared" ref="DP27" si="63">ROUNDDOWN($DK27/$DL27,2)</f>
        <v>#VALUE!</v>
      </c>
      <c r="DQ27" s="379" t="e">
        <f t="shared" ref="DQ27" si="64">ROUNDDOWN($DK27/$DM27,2)</f>
        <v>#DIV/0!</v>
      </c>
      <c r="DR27" s="377" t="e">
        <f>ROUNDDOWN($DP27*($U15/100)*$U16*$F27,1)</f>
        <v>#VALUE!</v>
      </c>
      <c r="DS27" s="377" t="e">
        <f>ROUNDDOWN($DQ27*($U15/100)*$U16*$F27*$AJ$8,1)</f>
        <v>#DIV/0!</v>
      </c>
      <c r="DT27" s="377" t="e">
        <f>ROUNDDOWN($DP27*($U15/100)*$U16*$F27*'&lt;GHP&gt;マスタ(1)'!$L$26/$D17,1)</f>
        <v>#VALUE!</v>
      </c>
      <c r="DU27" s="377" t="e">
        <f>ROUNDDOWN($DP27*($U15/100)*$U16*$F27*'&lt;GHP&gt;マスタ(1)'!$L$26/$D17,1)*VLOOKUP($D16,'&lt;GHP&gt;マスタ(1)'!$L$8:$N$11,3,0)</f>
        <v>#VALUE!</v>
      </c>
      <c r="DV27" s="363">
        <f>IF($V14="冷房",$AD27,$AE27)</f>
        <v>0</v>
      </c>
      <c r="DW27" s="379" t="e">
        <f>ROUNDDOWN(IF($V14="冷房",$AH27*$DY27,$AI27*$DY27),2)</f>
        <v>#VALUE!</v>
      </c>
      <c r="DX27" s="379" t="e">
        <f>ROUNDDOWN(IF($V14="冷房",$AJ27*$DZ27,$AK27*$DZ27),2)</f>
        <v>#DIV/0!</v>
      </c>
      <c r="DY27" s="381" t="e">
        <f>VLOOKUP($V13&amp;$AC27&amp;$V14,'&lt;GHP&gt;マスタ(1)'!$AA:$AG,7,0)</f>
        <v>#N/A</v>
      </c>
      <c r="DZ27" s="381" t="e">
        <f>VLOOKUP($V13&amp;$AC27&amp;$V14,'&lt;GHP&gt;マスタ(1)'!$AA:$AG,7,0)</f>
        <v>#N/A</v>
      </c>
      <c r="EA27" s="379" t="e">
        <f t="shared" ref="EA27" si="65">ROUNDDOWN($DV27/$DW27,2)</f>
        <v>#VALUE!</v>
      </c>
      <c r="EB27" s="379" t="e">
        <f t="shared" ref="EB27" si="66">ROUNDDOWN($DV27/$DX27,2)</f>
        <v>#DIV/0!</v>
      </c>
      <c r="EC27" s="377" t="e">
        <f>ROUNDDOWN($EA27*($V15/100)*$V16*$F27,1)</f>
        <v>#VALUE!</v>
      </c>
      <c r="ED27" s="377" t="e">
        <f>ROUNDDOWN($EB27*($V15/100)*$V16*$F27*$AJ$8,1)</f>
        <v>#DIV/0!</v>
      </c>
      <c r="EE27" s="377" t="e">
        <f>ROUNDDOWN($EA27*($V15/100)*$V16*$F27*'&lt;GHP&gt;マスタ(1)'!$L$26/$D17,1)</f>
        <v>#VALUE!</v>
      </c>
      <c r="EF27" s="377" t="e">
        <f>ROUNDDOWN($EA27*($V15/100)*$V16*$F27*'&lt;GHP&gt;マスタ(1)'!$L$26/$D17,1)*VLOOKUP($D16,'&lt;GHP&gt;マスタ(1)'!$L$8:$N$11,3,0)</f>
        <v>#VALUE!</v>
      </c>
      <c r="EG27" s="363">
        <f>IF($W14="冷房",$AD27,$AE27)</f>
        <v>0</v>
      </c>
      <c r="EH27" s="379" t="e">
        <f>ROUNDDOWN(IF($W14="冷房",$AH27*$EJ27,$AI27*$EJ27),2)</f>
        <v>#VALUE!</v>
      </c>
      <c r="EI27" s="379" t="e">
        <f>ROUNDDOWN(IF($W14="冷房",$AJ27*$EK27,$AK27*$EK27),2)</f>
        <v>#DIV/0!</v>
      </c>
      <c r="EJ27" s="381" t="e">
        <f>VLOOKUP($W13&amp;$AC27&amp;$W$14,'&lt;GHP&gt;マスタ(1)'!$AA:$AG,7,0)</f>
        <v>#N/A</v>
      </c>
      <c r="EK27" s="381" t="e">
        <f>VLOOKUP($W13&amp;$AC27&amp;$W$14,'&lt;GHP&gt;マスタ(1)'!$AA:$AG,7,0)</f>
        <v>#N/A</v>
      </c>
      <c r="EL27" s="379" t="e">
        <f t="shared" ref="EL27" si="67">ROUNDDOWN($EG27/$EH27,2)</f>
        <v>#VALUE!</v>
      </c>
      <c r="EM27" s="379" t="e">
        <f t="shared" ref="EM27" si="68">ROUNDDOWN($EG27/$EI27,2)</f>
        <v>#DIV/0!</v>
      </c>
      <c r="EN27" s="377" t="e">
        <f>ROUNDDOWN($EL27*($W15/100)*$W16*$F27,1)</f>
        <v>#VALUE!</v>
      </c>
      <c r="EO27" s="377" t="e">
        <f>ROUNDDOWN($EM27*($W15/100)*$W16*$F27*$AJ$8,1)</f>
        <v>#DIV/0!</v>
      </c>
      <c r="EP27" s="377" t="e">
        <f>ROUNDDOWN($EL27*($W15/100)*$W16*$F27*'&lt;GHP&gt;マスタ(1)'!$L$26/$D17,1)</f>
        <v>#VALUE!</v>
      </c>
      <c r="EQ27" s="377" t="e">
        <f>ROUNDDOWN($EL27*($W15/100)*$W16*$F27*'&lt;GHP&gt;マスタ(1)'!$L$26/$D17,1)*VLOOKUP($D16,'&lt;GHP&gt;マスタ(1)'!$L$8:$N$11,3,0)</f>
        <v>#VALUE!</v>
      </c>
      <c r="ER27" s="363">
        <f>IF($X14="冷房",$AD27,$AE27)</f>
        <v>0</v>
      </c>
      <c r="ES27" s="379" t="e">
        <f>ROUNDDOWN(IF($X14="冷房",$AH27*$EU27,$AI27*$EU27),2)</f>
        <v>#VALUE!</v>
      </c>
      <c r="ET27" s="379" t="e">
        <f>ROUNDDOWN(IF($X14="冷房",$AJ27*$EV27,$AK27*$EV27),2)</f>
        <v>#DIV/0!</v>
      </c>
      <c r="EU27" s="381" t="e">
        <f>VLOOKUP($X13&amp;$AC27&amp;$X14,'&lt;GHP&gt;マスタ(1)'!$AA:$AG,7,0)</f>
        <v>#N/A</v>
      </c>
      <c r="EV27" s="381" t="e">
        <f>VLOOKUP($X13&amp;$AC27&amp;$X14,'&lt;GHP&gt;マスタ(1)'!$AA:$AG,7,0)</f>
        <v>#N/A</v>
      </c>
      <c r="EW27" s="379" t="e">
        <f t="shared" ref="EW27" si="69">ROUNDDOWN($ER27/$ES27,2)</f>
        <v>#VALUE!</v>
      </c>
      <c r="EX27" s="379" t="e">
        <f t="shared" ref="EX27" si="70">ROUNDDOWN($ER27/$ET27,2)</f>
        <v>#DIV/0!</v>
      </c>
      <c r="EY27" s="377" t="e">
        <f>ROUNDDOWN($EW27*($X15/100)*$X16*$F27,1)</f>
        <v>#VALUE!</v>
      </c>
      <c r="EZ27" s="377" t="e">
        <f>ROUNDDOWN($EX27*($X15/100)*$X16*$F27*$AJ$8,1)</f>
        <v>#DIV/0!</v>
      </c>
      <c r="FA27" s="377" t="e">
        <f>ROUNDDOWN($EW27*($X15/100)*$X16*$F27*'&lt;GHP&gt;マスタ(1)'!$L$26/$D17,1)</f>
        <v>#VALUE!</v>
      </c>
      <c r="FB27" s="377" t="e">
        <f>ROUNDDOWN($EW27*($X15/100)*$X16*$F27*'&lt;GHP&gt;マスタ(1)'!$L$26/$D17,1)*VLOOKUP($D16,'&lt;GHP&gt;マスタ(1)'!$L$8:$N$11,3,0)</f>
        <v>#VALUE!</v>
      </c>
      <c r="FC27" s="363">
        <f>IF($Y14="冷房",$AD27,$AE27)</f>
        <v>0</v>
      </c>
      <c r="FD27" s="379" t="e">
        <f>ROUNDDOWN(IF($Y14="冷房",$AH27*$FF27,$AI27*$FF27),2)</f>
        <v>#VALUE!</v>
      </c>
      <c r="FE27" s="379" t="e">
        <f>ROUNDDOWN(IF($Y14="冷房",$AJ27*$FG27,$AK27*$FG27),2)</f>
        <v>#DIV/0!</v>
      </c>
      <c r="FF27" s="381" t="e">
        <f>VLOOKUP($Y13&amp;$AC27&amp;$Y14,'&lt;GHP&gt;マスタ(1)'!$AA:$AG,7,0)</f>
        <v>#N/A</v>
      </c>
      <c r="FG27" s="381" t="e">
        <f>VLOOKUP($Y13&amp;$AC27&amp;$Y14,'&lt;GHP&gt;マスタ(1)'!$AA:$AG,7,0)</f>
        <v>#N/A</v>
      </c>
      <c r="FH27" s="379" t="e">
        <f t="shared" ref="FH27" si="71">ROUNDDOWN($FC27/$FD27,2)</f>
        <v>#VALUE!</v>
      </c>
      <c r="FI27" s="379" t="e">
        <f t="shared" ref="FI27" si="72">ROUNDDOWN($FC27/$FE27,2)</f>
        <v>#DIV/0!</v>
      </c>
      <c r="FJ27" s="377" t="e">
        <f>ROUNDDOWN($FH27*($Y15/100)*$Y16*$F27,1)</f>
        <v>#VALUE!</v>
      </c>
      <c r="FK27" s="377" t="e">
        <f>ROUNDDOWN($FI27*($Y15/100)*$Y16*$F27*$AJ$8,1)</f>
        <v>#DIV/0!</v>
      </c>
      <c r="FL27" s="377" t="e">
        <f>ROUNDDOWN($FH27*($Y15/100)*$Y16*$F27*'&lt;GHP&gt;マスタ(1)'!$L$26/$D17,1)</f>
        <v>#VALUE!</v>
      </c>
      <c r="FM27" s="377" t="e">
        <f>ROUNDDOWN($FH27*($Y15/100)*$Y16*$F27*'&lt;GHP&gt;マスタ(1)'!$L$26/$D17,1)*VLOOKUP($D16,'&lt;GHP&gt;マスタ(1)'!$L$8:$N$11,3,0)</f>
        <v>#VALUE!</v>
      </c>
    </row>
    <row r="28" spans="1:169" ht="20.5" customHeight="1">
      <c r="A28" s="78"/>
      <c r="B28" s="286"/>
      <c r="C28" s="374"/>
      <c r="D28" s="374"/>
      <c r="E28" s="376"/>
      <c r="F28" s="376"/>
      <c r="G28" s="366"/>
      <c r="H28" s="366"/>
      <c r="I28" s="368"/>
      <c r="J28" s="368"/>
      <c r="K28" s="370"/>
      <c r="L28" s="372"/>
      <c r="M28" s="372"/>
      <c r="N28" s="142" t="str">
        <f t="shared" ref="N28" si="73">IFERROR($AT27,"")</f>
        <v/>
      </c>
      <c r="O28" s="142" t="str">
        <f t="shared" ref="O28" si="74">IFERROR($BE27,"")</f>
        <v/>
      </c>
      <c r="P28" s="142" t="str">
        <f t="shared" ref="P28" si="75">IFERROR($BP27,"")</f>
        <v/>
      </c>
      <c r="Q28" s="142" t="str">
        <f t="shared" ref="Q28" si="76">IFERROR($CA27,"")</f>
        <v/>
      </c>
      <c r="R28" s="142" t="str">
        <f t="shared" ref="R28" si="77">IFERROR($CL27,"")</f>
        <v/>
      </c>
      <c r="S28" s="142" t="str">
        <f t="shared" ref="S28" si="78">IFERROR($CW27,"")</f>
        <v/>
      </c>
      <c r="T28" s="142" t="str">
        <f t="shared" ref="T28" si="79">IFERROR($DH27,"")</f>
        <v/>
      </c>
      <c r="U28" s="142" t="str">
        <f t="shared" ref="U28" si="80">IFERROR($DS27,"")</f>
        <v/>
      </c>
      <c r="V28" s="142" t="str">
        <f t="shared" ref="V28" si="81">IFERROR($ED27,"")</f>
        <v/>
      </c>
      <c r="W28" s="142" t="str">
        <f t="shared" ref="W28" si="82">IFERROR($EO27,"")</f>
        <v/>
      </c>
      <c r="X28" s="142" t="str">
        <f t="shared" ref="X28" si="83">IFERROR($EZ27,"")</f>
        <v/>
      </c>
      <c r="Y28" s="142" t="str">
        <f t="shared" ref="Y28" si="84">IFERROR($FK27,"")</f>
        <v/>
      </c>
      <c r="Z28" s="142">
        <f t="shared" si="0"/>
        <v>0</v>
      </c>
      <c r="AB28" s="318"/>
      <c r="AC28" s="362"/>
      <c r="AD28" s="364"/>
      <c r="AE28" s="364"/>
      <c r="AF28" s="364"/>
      <c r="AG28" s="364"/>
      <c r="AH28" s="380"/>
      <c r="AI28" s="380"/>
      <c r="AJ28" s="380"/>
      <c r="AK28" s="380"/>
      <c r="AL28" s="364"/>
      <c r="AM28" s="380"/>
      <c r="AN28" s="380"/>
      <c r="AO28" s="382"/>
      <c r="AP28" s="382"/>
      <c r="AQ28" s="380"/>
      <c r="AR28" s="380"/>
      <c r="AS28" s="378"/>
      <c r="AT28" s="378"/>
      <c r="AU28" s="378"/>
      <c r="AV28" s="378"/>
      <c r="AW28" s="364"/>
      <c r="AX28" s="380"/>
      <c r="AY28" s="380"/>
      <c r="AZ28" s="382"/>
      <c r="BA28" s="382"/>
      <c r="BB28" s="380"/>
      <c r="BC28" s="380"/>
      <c r="BD28" s="378"/>
      <c r="BE28" s="378"/>
      <c r="BF28" s="378"/>
      <c r="BG28" s="378"/>
      <c r="BH28" s="364"/>
      <c r="BI28" s="380"/>
      <c r="BJ28" s="380"/>
      <c r="BK28" s="382"/>
      <c r="BL28" s="382"/>
      <c r="BM28" s="380"/>
      <c r="BN28" s="380"/>
      <c r="BO28" s="378"/>
      <c r="BP28" s="378"/>
      <c r="BQ28" s="378"/>
      <c r="BR28" s="378"/>
      <c r="BS28" s="364"/>
      <c r="BT28" s="380"/>
      <c r="BU28" s="380"/>
      <c r="BV28" s="382"/>
      <c r="BW28" s="382"/>
      <c r="BX28" s="380"/>
      <c r="BY28" s="380"/>
      <c r="BZ28" s="378"/>
      <c r="CA28" s="378"/>
      <c r="CB28" s="378"/>
      <c r="CC28" s="378"/>
      <c r="CD28" s="364"/>
      <c r="CE28" s="380"/>
      <c r="CF28" s="380"/>
      <c r="CG28" s="382"/>
      <c r="CH28" s="382"/>
      <c r="CI28" s="380"/>
      <c r="CJ28" s="380"/>
      <c r="CK28" s="378"/>
      <c r="CL28" s="378"/>
      <c r="CM28" s="378"/>
      <c r="CN28" s="378"/>
      <c r="CO28" s="364"/>
      <c r="CP28" s="380"/>
      <c r="CQ28" s="380"/>
      <c r="CR28" s="382"/>
      <c r="CS28" s="382"/>
      <c r="CT28" s="380"/>
      <c r="CU28" s="380"/>
      <c r="CV28" s="378"/>
      <c r="CW28" s="378"/>
      <c r="CX28" s="378"/>
      <c r="CY28" s="378"/>
      <c r="CZ28" s="364"/>
      <c r="DA28" s="380"/>
      <c r="DB28" s="380"/>
      <c r="DC28" s="382"/>
      <c r="DD28" s="382"/>
      <c r="DE28" s="380"/>
      <c r="DF28" s="380"/>
      <c r="DG28" s="378"/>
      <c r="DH28" s="378"/>
      <c r="DI28" s="378"/>
      <c r="DJ28" s="378"/>
      <c r="DK28" s="364"/>
      <c r="DL28" s="380"/>
      <c r="DM28" s="380"/>
      <c r="DN28" s="382"/>
      <c r="DO28" s="382"/>
      <c r="DP28" s="380"/>
      <c r="DQ28" s="380"/>
      <c r="DR28" s="378"/>
      <c r="DS28" s="378"/>
      <c r="DT28" s="378"/>
      <c r="DU28" s="378"/>
      <c r="DV28" s="364"/>
      <c r="DW28" s="380"/>
      <c r="DX28" s="380"/>
      <c r="DY28" s="382"/>
      <c r="DZ28" s="382"/>
      <c r="EA28" s="380"/>
      <c r="EB28" s="380"/>
      <c r="EC28" s="378"/>
      <c r="ED28" s="378"/>
      <c r="EE28" s="378"/>
      <c r="EF28" s="378"/>
      <c r="EG28" s="364"/>
      <c r="EH28" s="380"/>
      <c r="EI28" s="380"/>
      <c r="EJ28" s="382"/>
      <c r="EK28" s="382"/>
      <c r="EL28" s="380"/>
      <c r="EM28" s="380"/>
      <c r="EN28" s="378"/>
      <c r="EO28" s="378"/>
      <c r="EP28" s="378"/>
      <c r="EQ28" s="378"/>
      <c r="ER28" s="364"/>
      <c r="ES28" s="380"/>
      <c r="ET28" s="380"/>
      <c r="EU28" s="382"/>
      <c r="EV28" s="382"/>
      <c r="EW28" s="380"/>
      <c r="EX28" s="380"/>
      <c r="EY28" s="378"/>
      <c r="EZ28" s="378"/>
      <c r="FA28" s="378"/>
      <c r="FB28" s="378"/>
      <c r="FC28" s="364"/>
      <c r="FD28" s="380"/>
      <c r="FE28" s="380"/>
      <c r="FF28" s="382"/>
      <c r="FG28" s="382"/>
      <c r="FH28" s="380"/>
      <c r="FI28" s="380"/>
      <c r="FJ28" s="378"/>
      <c r="FK28" s="378"/>
      <c r="FL28" s="378"/>
      <c r="FM28" s="378"/>
    </row>
    <row r="29" spans="1:169" ht="20.5" customHeight="1">
      <c r="A29" s="78"/>
      <c r="B29" s="284">
        <v>4</v>
      </c>
      <c r="C29" s="373"/>
      <c r="D29" s="373"/>
      <c r="E29" s="375"/>
      <c r="F29" s="375"/>
      <c r="G29" s="365"/>
      <c r="H29" s="365"/>
      <c r="I29" s="367"/>
      <c r="J29" s="367"/>
      <c r="K29" s="369"/>
      <c r="L29" s="371"/>
      <c r="M29" s="371"/>
      <c r="N29" s="141" t="str">
        <f>IFERROR(IF($D16='&lt;GHP&gt;マスタ(1)'!$L$9,$AV29,$AU29),"")</f>
        <v/>
      </c>
      <c r="O29" s="141" t="str">
        <f>IFERROR(IF($D16='&lt;GHP&gt;マスタ(1)'!$L$9,$BG29,$BF29),"")</f>
        <v/>
      </c>
      <c r="P29" s="141" t="str">
        <f>IFERROR(IF($D16='&lt;GHP&gt;マスタ(1)'!$L$9,$BR29,$BQ29),"")</f>
        <v/>
      </c>
      <c r="Q29" s="141" t="str">
        <f>IFERROR(IF($D16='&lt;GHP&gt;マスタ(1)'!$L$9,$CC29,$CB29),"")</f>
        <v/>
      </c>
      <c r="R29" s="141" t="str">
        <f>IFERROR(IF($D16='&lt;GHP&gt;マスタ(1)'!$L$9,$CN29,$CM29),"")</f>
        <v/>
      </c>
      <c r="S29" s="141" t="str">
        <f>IFERROR(IF($D16='&lt;GHP&gt;マスタ(1)'!$L$9,$CY29,$CX29),"")</f>
        <v/>
      </c>
      <c r="T29" s="141" t="str">
        <f>IFERROR(IF($D16='&lt;GHP&gt;マスタ(1)'!$L$9,$DJ29,$DI29),"")</f>
        <v/>
      </c>
      <c r="U29" s="141" t="str">
        <f>IFERROR(IF($D16='&lt;GHP&gt;マスタ(1)'!$L$9,$DU29,$DT29),"")</f>
        <v/>
      </c>
      <c r="V29" s="141" t="str">
        <f>IFERROR(IF($D16='&lt;GHP&gt;マスタ(1)'!$L$9,$EF29,$EE29),"")</f>
        <v/>
      </c>
      <c r="W29" s="141" t="str">
        <f>IFERROR(IF($D16='&lt;GHP&gt;マスタ(1)'!$L$9,$EQ29,$EP29),"")</f>
        <v/>
      </c>
      <c r="X29" s="141" t="str">
        <f>IFERROR(IF($D16='&lt;GHP&gt;マスタ(1)'!$L$9,$FB29,$FA29),"")</f>
        <v/>
      </c>
      <c r="Y29" s="141" t="str">
        <f>IFERROR(IF($D16='&lt;GHP&gt;マスタ(1)'!$L$9,$FM29,$FL29),"")</f>
        <v/>
      </c>
      <c r="Z29" s="141">
        <f t="shared" si="0"/>
        <v>0</v>
      </c>
      <c r="AB29" s="316">
        <v>4</v>
      </c>
      <c r="AC29" s="361" t="e">
        <f>VLOOKUP($E29,'&lt;GHP&gt;マスタ(1)'!$G:$H,2,0)</f>
        <v>#N/A</v>
      </c>
      <c r="AD29" s="363">
        <f t="shared" ref="AD29" si="85">$G29</f>
        <v>0</v>
      </c>
      <c r="AE29" s="363">
        <f t="shared" ref="AE29" si="86">$H29</f>
        <v>0</v>
      </c>
      <c r="AF29" s="363" t="e">
        <f>ROUNDDOWN(IF($K29="kW",I29,$D17*I29*1000/3600),1)</f>
        <v>#VALUE!</v>
      </c>
      <c r="AG29" s="363" t="e">
        <f>ROUNDDOWN(IF($K29="kW",J29,$D17*J29*1000/3600),1)</f>
        <v>#VALUE!</v>
      </c>
      <c r="AH29" s="379" t="e">
        <f t="shared" ref="AH29" si="87">ROUNDDOWN($AD29/($AF29+0/$AJ$8),2)</f>
        <v>#VALUE!</v>
      </c>
      <c r="AI29" s="379" t="e">
        <f t="shared" ref="AI29" si="88">ROUNDDOWN($AE29/($AG29+0/$AJ$8),2)</f>
        <v>#VALUE!</v>
      </c>
      <c r="AJ29" s="379" t="e">
        <f t="shared" ref="AJ29" si="89">ROUNDDOWN($AD29*$AJ$8/$L29,2)</f>
        <v>#DIV/0!</v>
      </c>
      <c r="AK29" s="379" t="e">
        <f t="shared" ref="AK29" si="90">ROUNDDOWN($AE29*$AJ$8/$M29,2)</f>
        <v>#DIV/0!</v>
      </c>
      <c r="AL29" s="363">
        <f>IF($N14="冷房",$AD29,$AE29)</f>
        <v>0</v>
      </c>
      <c r="AM29" s="379" t="e">
        <f>ROUNDDOWN(IF($N14="冷房",$AH29*$AO29,$AI29*$AO29),2)</f>
        <v>#VALUE!</v>
      </c>
      <c r="AN29" s="379" t="e">
        <f>ROUNDDOWN(IF($N14="冷房",$AJ29*$AP29,$AK29*$AP29),2)</f>
        <v>#DIV/0!</v>
      </c>
      <c r="AO29" s="381" t="e">
        <f>VLOOKUP($N13&amp;$AC29&amp;$N14,'&lt;GHP&gt;マスタ(1)'!$AA:$AG,7,0)</f>
        <v>#N/A</v>
      </c>
      <c r="AP29" s="381" t="e">
        <f>VLOOKUP($N13&amp;$AC29&amp;$N14,'&lt;GHP&gt;マスタ(1)'!$AA:$AG,7,0)</f>
        <v>#N/A</v>
      </c>
      <c r="AQ29" s="379" t="e">
        <f t="shared" ref="AQ29" si="91">ROUNDDOWN($AL29/$AM29,2)</f>
        <v>#VALUE!</v>
      </c>
      <c r="AR29" s="379" t="e">
        <f t="shared" ref="AR29" si="92">ROUNDDOWN($AL29/$AN29,2)</f>
        <v>#DIV/0!</v>
      </c>
      <c r="AS29" s="377" t="e">
        <f>ROUNDDOWN($AQ29*($N15/100)*$N16*$F29,1)</f>
        <v>#VALUE!</v>
      </c>
      <c r="AT29" s="377" t="e">
        <f>ROUNDDOWN($AR29*($N15/100)*$N16*$F29*$AJ$8,1)</f>
        <v>#DIV/0!</v>
      </c>
      <c r="AU29" s="377" t="e">
        <f>ROUNDDOWN($AQ29*($N15/100)*$N16*$F29*'&lt;GHP&gt;マスタ(1)'!$L$26/$D17,1)</f>
        <v>#VALUE!</v>
      </c>
      <c r="AV29" s="377" t="e">
        <f>ROUNDDOWN($AQ29*($N15/100)*$N16*$F29*'&lt;GHP&gt;マスタ(1)'!$L$26/$D17,1)*VLOOKUP($D16,'&lt;GHP&gt;マスタ(1)'!$L$8:$N$11,3,0)</f>
        <v>#VALUE!</v>
      </c>
      <c r="AW29" s="363">
        <f>IF($O14="冷房",$AD29,$AE29)</f>
        <v>0</v>
      </c>
      <c r="AX29" s="379" t="e">
        <f>ROUNDDOWN(IF($O14="冷房",$AH29*$AZ29,$AI29*$AZ29),2)</f>
        <v>#VALUE!</v>
      </c>
      <c r="AY29" s="379" t="e">
        <f>ROUNDDOWN(IF($O14="冷房",$AJ29*$BA29,$AK29*$BA29),2)</f>
        <v>#DIV/0!</v>
      </c>
      <c r="AZ29" s="381" t="e">
        <f>VLOOKUP($O13&amp;$AC29&amp;$O14,'&lt;GHP&gt;マスタ(1)'!$AA:$AG,7,0)</f>
        <v>#N/A</v>
      </c>
      <c r="BA29" s="381" t="e">
        <f>VLOOKUP($O13&amp;$AC29&amp;$O14,'&lt;GHP&gt;マスタ(1)'!$AA:$AG,7,0)</f>
        <v>#N/A</v>
      </c>
      <c r="BB29" s="379" t="e">
        <f t="shared" ref="BB29" si="93">ROUNDDOWN($AW29/$AX29,2)</f>
        <v>#VALUE!</v>
      </c>
      <c r="BC29" s="379" t="e">
        <f t="shared" ref="BC29" si="94">ROUNDDOWN($AW29/$AY29,2)</f>
        <v>#DIV/0!</v>
      </c>
      <c r="BD29" s="377" t="e">
        <f>ROUNDDOWN($BB29*($O15/100)*$O16*$F29,1)</f>
        <v>#VALUE!</v>
      </c>
      <c r="BE29" s="377" t="e">
        <f>ROUNDDOWN($BC29*($O15/100)*$O16*$F29*$AJ$8,1)</f>
        <v>#DIV/0!</v>
      </c>
      <c r="BF29" s="377" t="e">
        <f>ROUNDDOWN($BB29*($O15/100)*$O16*$F29*'&lt;GHP&gt;マスタ(1)'!$L$26/$D17,1)</f>
        <v>#VALUE!</v>
      </c>
      <c r="BG29" s="377" t="e">
        <f>ROUNDDOWN($BB29*($O15/100)*$O16*$F29*'&lt;GHP&gt;マスタ(1)'!$L$26/$D17,1)*VLOOKUP($D16,'&lt;GHP&gt;マスタ(1)'!$L$8:$N$11,3,0)</f>
        <v>#VALUE!</v>
      </c>
      <c r="BH29" s="363">
        <f>IF($P14="冷房",$AD29,$AE29)</f>
        <v>0</v>
      </c>
      <c r="BI29" s="379" t="e">
        <f>ROUNDDOWN(IF($P14="冷房",$AH29*$BK29,$AI29*$BK29),2)</f>
        <v>#VALUE!</v>
      </c>
      <c r="BJ29" s="379" t="e">
        <f>ROUNDDOWN(IF($P14="冷房",$AJ29*$BL29,$AK29*$BL29),2)</f>
        <v>#DIV/0!</v>
      </c>
      <c r="BK29" s="381" t="e">
        <f>VLOOKUP($P13&amp;$AC29&amp;$P14,'&lt;GHP&gt;マスタ(1)'!$AA:$AG,7,0)</f>
        <v>#N/A</v>
      </c>
      <c r="BL29" s="381" t="e">
        <f>VLOOKUP($P13&amp;$AC29&amp;$P14,'&lt;GHP&gt;マスタ(1)'!$AA:$AG,7,0)</f>
        <v>#N/A</v>
      </c>
      <c r="BM29" s="379" t="e">
        <f t="shared" ref="BM29" si="95">ROUNDDOWN($BH29/$BI29,2)</f>
        <v>#VALUE!</v>
      </c>
      <c r="BN29" s="379" t="e">
        <f t="shared" ref="BN29" si="96">ROUNDDOWN($BH29/$BJ29,2)</f>
        <v>#DIV/0!</v>
      </c>
      <c r="BO29" s="377" t="e">
        <f>ROUNDDOWN($BM29*($P15/100)*$P16*$F29,1)</f>
        <v>#VALUE!</v>
      </c>
      <c r="BP29" s="377" t="e">
        <f>ROUNDDOWN($BN29*($P15/100)*$P16*$F29*$AJ$8,1)</f>
        <v>#DIV/0!</v>
      </c>
      <c r="BQ29" s="377" t="e">
        <f>ROUNDDOWN($BM29*($P15/100)*$P16*$F29*'&lt;GHP&gt;マスタ(1)'!$L$26/$D17,1)</f>
        <v>#VALUE!</v>
      </c>
      <c r="BR29" s="377" t="e">
        <f>ROUNDDOWN($BM29*($P15/100)*$P16*$F29*'&lt;GHP&gt;マスタ(1)'!$L$26/$D17,1)*VLOOKUP($D16,'&lt;GHP&gt;マスタ(1)'!$L$8:$N$11,3,0)</f>
        <v>#VALUE!</v>
      </c>
      <c r="BS29" s="363">
        <f>IF($Q14="冷房",$AD29,$AE29)</f>
        <v>0</v>
      </c>
      <c r="BT29" s="379" t="e">
        <f>ROUNDDOWN(IF($Q14="冷房",$AH29*$BV29,$AI29*$BV29),2)</f>
        <v>#VALUE!</v>
      </c>
      <c r="BU29" s="379" t="e">
        <f>ROUNDDOWN(IF($Q14="冷房",$AJ29*$BW29,$AK29*$BW29),2)</f>
        <v>#DIV/0!</v>
      </c>
      <c r="BV29" s="381" t="e">
        <f>VLOOKUP($Q13&amp;$AC29&amp;$Q14,'&lt;GHP&gt;マスタ(1)'!$AA:$AG,7,0)</f>
        <v>#N/A</v>
      </c>
      <c r="BW29" s="381" t="e">
        <f>VLOOKUP($Q13&amp;$AC29&amp;$Q14,'&lt;GHP&gt;マスタ(1)'!$AA:$AG,7,0)</f>
        <v>#N/A</v>
      </c>
      <c r="BX29" s="379" t="e">
        <f t="shared" ref="BX29" si="97">ROUNDDOWN($BS29/$BT29,2)</f>
        <v>#VALUE!</v>
      </c>
      <c r="BY29" s="379" t="e">
        <f t="shared" ref="BY29" si="98">ROUNDDOWN($BS29/$BU29,2)</f>
        <v>#DIV/0!</v>
      </c>
      <c r="BZ29" s="377" t="e">
        <f>ROUNDDOWN($BX29*($Q15/100)*$Q16*$F29,1)</f>
        <v>#VALUE!</v>
      </c>
      <c r="CA29" s="377" t="e">
        <f>ROUNDDOWN($BY29*($Q15/100)*$Q16*$F29*$AJ$8,1)</f>
        <v>#DIV/0!</v>
      </c>
      <c r="CB29" s="377" t="e">
        <f>ROUNDDOWN($BX29*($Q15/100)*$Q16*$F29*'&lt;GHP&gt;マスタ(1)'!$L$26/$D17,1)</f>
        <v>#VALUE!</v>
      </c>
      <c r="CC29" s="377" t="e">
        <f>ROUNDDOWN($BX29*($Q15/100)*$Q16*$F29*'&lt;GHP&gt;マスタ(1)'!$L$26/$D17,1)*VLOOKUP($D16,'&lt;GHP&gt;マスタ(1)'!$L$8:$N$11,3,0)</f>
        <v>#VALUE!</v>
      </c>
      <c r="CD29" s="363">
        <f>IF($R14="冷房",$AD29,$AE29)</f>
        <v>0</v>
      </c>
      <c r="CE29" s="379" t="e">
        <f>ROUNDDOWN(IF($R14="冷房",$AH29*$CG29,$AI29*$CG29),2)</f>
        <v>#VALUE!</v>
      </c>
      <c r="CF29" s="379" t="e">
        <f>ROUNDDOWN(IF($R14="冷房",$AJ29*$CH29,$AK29*$CH29),2)</f>
        <v>#DIV/0!</v>
      </c>
      <c r="CG29" s="381" t="e">
        <f>VLOOKUP($R13&amp;$AC29&amp;$R14,'&lt;GHP&gt;マスタ(1)'!$AA:$AG,7,0)</f>
        <v>#N/A</v>
      </c>
      <c r="CH29" s="381" t="e">
        <f>VLOOKUP($R13&amp;$AC29&amp;$R14,'&lt;GHP&gt;マスタ(1)'!$AA:$AG,7,0)</f>
        <v>#N/A</v>
      </c>
      <c r="CI29" s="379" t="e">
        <f t="shared" ref="CI29" si="99">ROUNDDOWN($CD29/$CE29,2)</f>
        <v>#VALUE!</v>
      </c>
      <c r="CJ29" s="379" t="e">
        <f t="shared" ref="CJ29" si="100">ROUNDDOWN($CD29/$CF29,2)</f>
        <v>#DIV/0!</v>
      </c>
      <c r="CK29" s="377" t="e">
        <f>ROUNDDOWN($CI29*($R15/100)*$R16*$F29,1)</f>
        <v>#VALUE!</v>
      </c>
      <c r="CL29" s="377" t="e">
        <f>ROUNDDOWN($CJ29*($R15/100)*$R16*$F29*$AJ$8,1)</f>
        <v>#DIV/0!</v>
      </c>
      <c r="CM29" s="377" t="e">
        <f>ROUNDDOWN($CI29*($R15/100)*$R16*$F29*'&lt;GHP&gt;マスタ(1)'!$L$26/$D17,1)</f>
        <v>#VALUE!</v>
      </c>
      <c r="CN29" s="377" t="e">
        <f>ROUNDDOWN($CI29*($R15/100)*$R16*$F29*'&lt;GHP&gt;マスタ(1)'!$L$26/$D17,1)*VLOOKUP($D16,'&lt;GHP&gt;マスタ(1)'!$L$8:$N$11,3,0)</f>
        <v>#VALUE!</v>
      </c>
      <c r="CO29" s="363">
        <f>IF($S14="冷房",$AD29,$AE29)</f>
        <v>0</v>
      </c>
      <c r="CP29" s="379" t="e">
        <f>ROUNDDOWN(IF($S14="冷房",$AH29*$CR29,$AI29*$CR29),2)</f>
        <v>#VALUE!</v>
      </c>
      <c r="CQ29" s="379" t="e">
        <f>ROUNDDOWN(IF($S14="冷房",$AJ29*$CS29,$AK29*$CS29),2)</f>
        <v>#DIV/0!</v>
      </c>
      <c r="CR29" s="381" t="e">
        <f>VLOOKUP($S13&amp;$AC29&amp;$S14,'&lt;GHP&gt;マスタ(1)'!$AA:$AG,7,0)</f>
        <v>#N/A</v>
      </c>
      <c r="CS29" s="381" t="e">
        <f>VLOOKUP($S13&amp;$AC29&amp;$S14,'&lt;GHP&gt;マスタ(1)'!$AA:$AG,7,0)</f>
        <v>#N/A</v>
      </c>
      <c r="CT29" s="379" t="e">
        <f t="shared" ref="CT29" si="101">ROUNDDOWN($CO29/$CP29,2)</f>
        <v>#VALUE!</v>
      </c>
      <c r="CU29" s="379" t="e">
        <f t="shared" ref="CU29" si="102">ROUNDDOWN($CO29/$CQ29,2)</f>
        <v>#DIV/0!</v>
      </c>
      <c r="CV29" s="377" t="e">
        <f>ROUNDDOWN($CT29*($S15/100)*$S16*$F29,1)</f>
        <v>#VALUE!</v>
      </c>
      <c r="CW29" s="377" t="e">
        <f>ROUNDDOWN($CU29*($S15/100)*$S16*$F29*$AJ$8,1)</f>
        <v>#DIV/0!</v>
      </c>
      <c r="CX29" s="377" t="e">
        <f>ROUNDDOWN($CT29*($S15/100)*$S16*$F29*'&lt;GHP&gt;マスタ(1)'!$L$26/$D17,1)</f>
        <v>#VALUE!</v>
      </c>
      <c r="CY29" s="377" t="e">
        <f>ROUNDDOWN($CT29*($S15/100)*$S16*$F29*'&lt;GHP&gt;マスタ(1)'!$L$26/$D17,1)*VLOOKUP($D16,'&lt;GHP&gt;マスタ(1)'!$L$8:$N$11,3,0)</f>
        <v>#VALUE!</v>
      </c>
      <c r="CZ29" s="363">
        <f>IF($T14="冷房",$AD29,$AE29)</f>
        <v>0</v>
      </c>
      <c r="DA29" s="379" t="e">
        <f>ROUNDDOWN(IF($T14="冷房",$AH29*$DC29,$AI29*$DC29),2)</f>
        <v>#VALUE!</v>
      </c>
      <c r="DB29" s="379" t="e">
        <f>ROUNDDOWN(IF($T14="冷房",$AJ29*$DD29,$AK29*$DD29),2)</f>
        <v>#DIV/0!</v>
      </c>
      <c r="DC29" s="381" t="e">
        <f>VLOOKUP($T13&amp;$AC29&amp;$T14,'&lt;GHP&gt;マスタ(1)'!$AA:$AG,7,0)</f>
        <v>#N/A</v>
      </c>
      <c r="DD29" s="381" t="e">
        <f>VLOOKUP($T13&amp;$AC29&amp;$T14,'&lt;GHP&gt;マスタ(1)'!$AA:$AG,7,0)</f>
        <v>#N/A</v>
      </c>
      <c r="DE29" s="379" t="e">
        <f t="shared" ref="DE29" si="103">ROUNDDOWN($CZ29/$DA29,2)</f>
        <v>#VALUE!</v>
      </c>
      <c r="DF29" s="379" t="e">
        <f t="shared" ref="DF29" si="104">ROUNDDOWN($CZ29/$DB29,2)</f>
        <v>#DIV/0!</v>
      </c>
      <c r="DG29" s="377" t="e">
        <f>ROUNDDOWN($DE29*($T15/100)*$T16*$F29,1)</f>
        <v>#VALUE!</v>
      </c>
      <c r="DH29" s="377" t="e">
        <f>ROUNDDOWN($DF29*($T15/100)*$T16*$F29*$AJ$8,1)</f>
        <v>#DIV/0!</v>
      </c>
      <c r="DI29" s="377" t="e">
        <f>ROUNDDOWN($DE29*($T15/100)*$T16*$F29*'&lt;GHP&gt;マスタ(1)'!$L$26/$D17,1)</f>
        <v>#VALUE!</v>
      </c>
      <c r="DJ29" s="377" t="e">
        <f>ROUNDDOWN($DE29*($T15/100)*$T16*$F29*'&lt;GHP&gt;マスタ(1)'!$L$26/$D17,1)*VLOOKUP($D16,'&lt;GHP&gt;マスタ(1)'!$L$8:$N$11,3,0)</f>
        <v>#VALUE!</v>
      </c>
      <c r="DK29" s="363">
        <f>IF($U14="冷房",$AD29,$AE29)</f>
        <v>0</v>
      </c>
      <c r="DL29" s="379" t="e">
        <f>ROUNDDOWN(IF($U14="冷房",$AH29*$DN29,$AI29*$DN29),2)</f>
        <v>#VALUE!</v>
      </c>
      <c r="DM29" s="379" t="e">
        <f>ROUNDDOWN(IF($U14="冷房",$AJ29*$DO29,$AK29*$DO29),2)</f>
        <v>#DIV/0!</v>
      </c>
      <c r="DN29" s="381" t="e">
        <f>VLOOKUP($U13&amp;$AC29&amp;$U14,'&lt;GHP&gt;マスタ(1)'!$AA:$AG,7,0)</f>
        <v>#N/A</v>
      </c>
      <c r="DO29" s="381" t="e">
        <f>VLOOKUP($U13&amp;$AC29&amp;$U14,'&lt;GHP&gt;マスタ(1)'!$AA:$AG,7,0)</f>
        <v>#N/A</v>
      </c>
      <c r="DP29" s="379" t="e">
        <f t="shared" ref="DP29" si="105">ROUNDDOWN($DK29/$DL29,2)</f>
        <v>#VALUE!</v>
      </c>
      <c r="DQ29" s="379" t="e">
        <f t="shared" ref="DQ29" si="106">ROUNDDOWN($DK29/$DM29,2)</f>
        <v>#DIV/0!</v>
      </c>
      <c r="DR29" s="377" t="e">
        <f>ROUNDDOWN($DP29*($U15/100)*$U16*$F29,1)</f>
        <v>#VALUE!</v>
      </c>
      <c r="DS29" s="377" t="e">
        <f>ROUNDDOWN($DQ29*($U15/100)*$U16*$F29*$AJ$8,1)</f>
        <v>#DIV/0!</v>
      </c>
      <c r="DT29" s="377" t="e">
        <f>ROUNDDOWN($DP29*($U15/100)*$U16*$F29*'&lt;GHP&gt;マスタ(1)'!$L$26/$D17,1)</f>
        <v>#VALUE!</v>
      </c>
      <c r="DU29" s="377" t="e">
        <f>ROUNDDOWN($DP29*($U15/100)*$U16*$F29*'&lt;GHP&gt;マスタ(1)'!$L$26/$D17,1)*VLOOKUP($D16,'&lt;GHP&gt;マスタ(1)'!$L$8:$N$11,3,0)</f>
        <v>#VALUE!</v>
      </c>
      <c r="DV29" s="363">
        <f>IF($V14="冷房",$AD29,$AE29)</f>
        <v>0</v>
      </c>
      <c r="DW29" s="379" t="e">
        <f>ROUNDDOWN(IF($V14="冷房",$AH29*$DY29,$AI29*$DY29),2)</f>
        <v>#VALUE!</v>
      </c>
      <c r="DX29" s="379" t="e">
        <f>ROUNDDOWN(IF($V14="冷房",$AJ29*$DZ29,$AK29*$DZ29),2)</f>
        <v>#DIV/0!</v>
      </c>
      <c r="DY29" s="381" t="e">
        <f>VLOOKUP($V13&amp;$AC29&amp;$V14,'&lt;GHP&gt;マスタ(1)'!$AA:$AG,7,0)</f>
        <v>#N/A</v>
      </c>
      <c r="DZ29" s="381" t="e">
        <f>VLOOKUP($V13&amp;$AC29&amp;$V14,'&lt;GHP&gt;マスタ(1)'!$AA:$AG,7,0)</f>
        <v>#N/A</v>
      </c>
      <c r="EA29" s="379" t="e">
        <f t="shared" ref="EA29" si="107">ROUNDDOWN($DV29/$DW29,2)</f>
        <v>#VALUE!</v>
      </c>
      <c r="EB29" s="379" t="e">
        <f t="shared" ref="EB29" si="108">ROUNDDOWN($DV29/$DX29,2)</f>
        <v>#DIV/0!</v>
      </c>
      <c r="EC29" s="377" t="e">
        <f>ROUNDDOWN($EA29*($V15/100)*$V16*$F29,1)</f>
        <v>#VALUE!</v>
      </c>
      <c r="ED29" s="377" t="e">
        <f>ROUNDDOWN($EB29*($V15/100)*$V16*$F29*$AJ$8,1)</f>
        <v>#DIV/0!</v>
      </c>
      <c r="EE29" s="377" t="e">
        <f>ROUNDDOWN($EA29*($V15/100)*$V16*$F29*'&lt;GHP&gt;マスタ(1)'!$L$26/$D17,1)</f>
        <v>#VALUE!</v>
      </c>
      <c r="EF29" s="377" t="e">
        <f>ROUNDDOWN($EA29*($V15/100)*$V16*$F29*'&lt;GHP&gt;マスタ(1)'!$L$26/$D17,1)*VLOOKUP($D16,'&lt;GHP&gt;マスタ(1)'!$L$8:$N$11,3,0)</f>
        <v>#VALUE!</v>
      </c>
      <c r="EG29" s="363">
        <f>IF($W14="冷房",$AD29,$AE29)</f>
        <v>0</v>
      </c>
      <c r="EH29" s="379" t="e">
        <f>ROUNDDOWN(IF($W14="冷房",$AH29*$EJ29,$AI29*$EJ29),2)</f>
        <v>#VALUE!</v>
      </c>
      <c r="EI29" s="379" t="e">
        <f>ROUNDDOWN(IF($W14="冷房",$AJ29*$EK29,$AK29*$EK29),2)</f>
        <v>#DIV/0!</v>
      </c>
      <c r="EJ29" s="381" t="e">
        <f>VLOOKUP($W13&amp;$AC29&amp;$W$14,'&lt;GHP&gt;マスタ(1)'!$AA:$AG,7,0)</f>
        <v>#N/A</v>
      </c>
      <c r="EK29" s="381" t="e">
        <f>VLOOKUP($W13&amp;$AC29&amp;$W$14,'&lt;GHP&gt;マスタ(1)'!$AA:$AG,7,0)</f>
        <v>#N/A</v>
      </c>
      <c r="EL29" s="379" t="e">
        <f t="shared" ref="EL29" si="109">ROUNDDOWN($EG29/$EH29,2)</f>
        <v>#VALUE!</v>
      </c>
      <c r="EM29" s="379" t="e">
        <f t="shared" ref="EM29" si="110">ROUNDDOWN($EG29/$EI29,2)</f>
        <v>#DIV/0!</v>
      </c>
      <c r="EN29" s="377" t="e">
        <f>ROUNDDOWN($EL29*($W15/100)*$W16*$F29,1)</f>
        <v>#VALUE!</v>
      </c>
      <c r="EO29" s="377" t="e">
        <f>ROUNDDOWN($EM29*($W15/100)*$W16*$F29*$AJ$8,1)</f>
        <v>#DIV/0!</v>
      </c>
      <c r="EP29" s="377" t="e">
        <f>ROUNDDOWN($EL29*($W15/100)*$W16*$F29*'&lt;GHP&gt;マスタ(1)'!$L$26/$D17,1)</f>
        <v>#VALUE!</v>
      </c>
      <c r="EQ29" s="377" t="e">
        <f>ROUNDDOWN($EL29*($W15/100)*$W16*$F29*'&lt;GHP&gt;マスタ(1)'!$L$26/$D17,1)*VLOOKUP($D16,'&lt;GHP&gt;マスタ(1)'!$L$8:$N$11,3,0)</f>
        <v>#VALUE!</v>
      </c>
      <c r="ER29" s="363">
        <f>IF($X14="冷房",$AD29,$AE29)</f>
        <v>0</v>
      </c>
      <c r="ES29" s="379" t="e">
        <f>ROUNDDOWN(IF($X14="冷房",$AH29*$EU29,$AI29*$EU29),2)</f>
        <v>#VALUE!</v>
      </c>
      <c r="ET29" s="379" t="e">
        <f>ROUNDDOWN(IF($X14="冷房",$AJ29*$EV29,$AK29*$EV29),2)</f>
        <v>#DIV/0!</v>
      </c>
      <c r="EU29" s="381" t="e">
        <f>VLOOKUP($X13&amp;$AC29&amp;$X14,'&lt;GHP&gt;マスタ(1)'!$AA:$AG,7,0)</f>
        <v>#N/A</v>
      </c>
      <c r="EV29" s="381" t="e">
        <f>VLOOKUP($X13&amp;$AC29&amp;$X14,'&lt;GHP&gt;マスタ(1)'!$AA:$AG,7,0)</f>
        <v>#N/A</v>
      </c>
      <c r="EW29" s="379" t="e">
        <f t="shared" ref="EW29" si="111">ROUNDDOWN($ER29/$ES29,2)</f>
        <v>#VALUE!</v>
      </c>
      <c r="EX29" s="379" t="e">
        <f t="shared" ref="EX29" si="112">ROUNDDOWN($ER29/$ET29,2)</f>
        <v>#DIV/0!</v>
      </c>
      <c r="EY29" s="377" t="e">
        <f>ROUNDDOWN($EW29*($X15/100)*$X16*$F29,1)</f>
        <v>#VALUE!</v>
      </c>
      <c r="EZ29" s="377" t="e">
        <f>ROUNDDOWN($EX29*($X15/100)*$X16*$F29*$AJ$8,1)</f>
        <v>#DIV/0!</v>
      </c>
      <c r="FA29" s="377" t="e">
        <f>ROUNDDOWN($EW29*($X15/100)*$X16*$F29*'&lt;GHP&gt;マスタ(1)'!$L$26/$D17,1)</f>
        <v>#VALUE!</v>
      </c>
      <c r="FB29" s="377" t="e">
        <f>ROUNDDOWN($EW29*($X15/100)*$X16*$F29*'&lt;GHP&gt;マスタ(1)'!$L$26/$D17,1)*VLOOKUP($D16,'&lt;GHP&gt;マスタ(1)'!$L$8:$N$11,3,0)</f>
        <v>#VALUE!</v>
      </c>
      <c r="FC29" s="363">
        <f>IF($Y14="冷房",$AD29,$AE29)</f>
        <v>0</v>
      </c>
      <c r="FD29" s="379" t="e">
        <f>ROUNDDOWN(IF($Y14="冷房",$AH29*$FF29,$AI29*$FF29),2)</f>
        <v>#VALUE!</v>
      </c>
      <c r="FE29" s="379" t="e">
        <f>ROUNDDOWN(IF($Y14="冷房",$AJ29*$FG29,$AK29*$FG29),2)</f>
        <v>#DIV/0!</v>
      </c>
      <c r="FF29" s="381" t="e">
        <f>VLOOKUP($Y13&amp;$AC29&amp;$Y14,'&lt;GHP&gt;マスタ(1)'!$AA:$AG,7,0)</f>
        <v>#N/A</v>
      </c>
      <c r="FG29" s="381" t="e">
        <f>VLOOKUP($Y13&amp;$AC29&amp;$Y14,'&lt;GHP&gt;マスタ(1)'!$AA:$AG,7,0)</f>
        <v>#N/A</v>
      </c>
      <c r="FH29" s="379" t="e">
        <f t="shared" ref="FH29" si="113">ROUNDDOWN($FC29/$FD29,2)</f>
        <v>#VALUE!</v>
      </c>
      <c r="FI29" s="379" t="e">
        <f t="shared" ref="FI29" si="114">ROUNDDOWN($FC29/$FE29,2)</f>
        <v>#DIV/0!</v>
      </c>
      <c r="FJ29" s="377" t="e">
        <f>ROUNDDOWN($FH29*($Y15/100)*$Y16*$F29,1)</f>
        <v>#VALUE!</v>
      </c>
      <c r="FK29" s="377" t="e">
        <f>ROUNDDOWN($FI29*($Y15/100)*$Y16*$F29*$AJ$8,1)</f>
        <v>#DIV/0!</v>
      </c>
      <c r="FL29" s="377" t="e">
        <f>ROUNDDOWN($FH29*($Y15/100)*$Y16*$F29*'&lt;GHP&gt;マスタ(1)'!$L$26/$D17,1)</f>
        <v>#VALUE!</v>
      </c>
      <c r="FM29" s="377" t="e">
        <f>ROUNDDOWN($FH29*($Y15/100)*$Y16*$F29*'&lt;GHP&gt;マスタ(1)'!$L$26/$D17,1)*VLOOKUP($D16,'&lt;GHP&gt;マスタ(1)'!$L$8:$N$11,3,0)</f>
        <v>#VALUE!</v>
      </c>
    </row>
    <row r="30" spans="1:169" ht="20.5" customHeight="1">
      <c r="A30" s="78"/>
      <c r="B30" s="286"/>
      <c r="C30" s="374"/>
      <c r="D30" s="374"/>
      <c r="E30" s="376"/>
      <c r="F30" s="376"/>
      <c r="G30" s="366"/>
      <c r="H30" s="366"/>
      <c r="I30" s="368"/>
      <c r="J30" s="368"/>
      <c r="K30" s="370"/>
      <c r="L30" s="372"/>
      <c r="M30" s="372"/>
      <c r="N30" s="142" t="str">
        <f t="shared" ref="N30" si="115">IFERROR($AT29,"")</f>
        <v/>
      </c>
      <c r="O30" s="142" t="str">
        <f t="shared" ref="O30" si="116">IFERROR($BE29,"")</f>
        <v/>
      </c>
      <c r="P30" s="142" t="str">
        <f t="shared" ref="P30" si="117">IFERROR($BP29,"")</f>
        <v/>
      </c>
      <c r="Q30" s="142" t="str">
        <f t="shared" ref="Q30" si="118">IFERROR($CA29,"")</f>
        <v/>
      </c>
      <c r="R30" s="142" t="str">
        <f t="shared" ref="R30" si="119">IFERROR($CL29,"")</f>
        <v/>
      </c>
      <c r="S30" s="142" t="str">
        <f t="shared" ref="S30" si="120">IFERROR($CW29,"")</f>
        <v/>
      </c>
      <c r="T30" s="142" t="str">
        <f t="shared" ref="T30" si="121">IFERROR($DH29,"")</f>
        <v/>
      </c>
      <c r="U30" s="142" t="str">
        <f t="shared" ref="U30" si="122">IFERROR($DS29,"")</f>
        <v/>
      </c>
      <c r="V30" s="142" t="str">
        <f t="shared" ref="V30" si="123">IFERROR($ED29,"")</f>
        <v/>
      </c>
      <c r="W30" s="142" t="str">
        <f t="shared" ref="W30" si="124">IFERROR($EO29,"")</f>
        <v/>
      </c>
      <c r="X30" s="142" t="str">
        <f t="shared" ref="X30" si="125">IFERROR($EZ29,"")</f>
        <v/>
      </c>
      <c r="Y30" s="142" t="str">
        <f t="shared" ref="Y30" si="126">IFERROR($FK29,"")</f>
        <v/>
      </c>
      <c r="Z30" s="142">
        <f t="shared" si="0"/>
        <v>0</v>
      </c>
      <c r="AB30" s="318"/>
      <c r="AC30" s="362"/>
      <c r="AD30" s="364"/>
      <c r="AE30" s="364"/>
      <c r="AF30" s="364"/>
      <c r="AG30" s="364"/>
      <c r="AH30" s="380"/>
      <c r="AI30" s="380"/>
      <c r="AJ30" s="380"/>
      <c r="AK30" s="380"/>
      <c r="AL30" s="364"/>
      <c r="AM30" s="380"/>
      <c r="AN30" s="380"/>
      <c r="AO30" s="382"/>
      <c r="AP30" s="382"/>
      <c r="AQ30" s="380"/>
      <c r="AR30" s="380"/>
      <c r="AS30" s="378"/>
      <c r="AT30" s="378"/>
      <c r="AU30" s="378"/>
      <c r="AV30" s="378"/>
      <c r="AW30" s="364"/>
      <c r="AX30" s="380"/>
      <c r="AY30" s="380"/>
      <c r="AZ30" s="382"/>
      <c r="BA30" s="382"/>
      <c r="BB30" s="380"/>
      <c r="BC30" s="380"/>
      <c r="BD30" s="378"/>
      <c r="BE30" s="378"/>
      <c r="BF30" s="378"/>
      <c r="BG30" s="378"/>
      <c r="BH30" s="364"/>
      <c r="BI30" s="380"/>
      <c r="BJ30" s="380"/>
      <c r="BK30" s="382"/>
      <c r="BL30" s="382"/>
      <c r="BM30" s="380"/>
      <c r="BN30" s="380"/>
      <c r="BO30" s="378"/>
      <c r="BP30" s="378"/>
      <c r="BQ30" s="378"/>
      <c r="BR30" s="378"/>
      <c r="BS30" s="364"/>
      <c r="BT30" s="380"/>
      <c r="BU30" s="380"/>
      <c r="BV30" s="382"/>
      <c r="BW30" s="382"/>
      <c r="BX30" s="380"/>
      <c r="BY30" s="380"/>
      <c r="BZ30" s="378"/>
      <c r="CA30" s="378"/>
      <c r="CB30" s="378"/>
      <c r="CC30" s="378"/>
      <c r="CD30" s="364"/>
      <c r="CE30" s="380"/>
      <c r="CF30" s="380"/>
      <c r="CG30" s="382"/>
      <c r="CH30" s="382"/>
      <c r="CI30" s="380"/>
      <c r="CJ30" s="380"/>
      <c r="CK30" s="378"/>
      <c r="CL30" s="378"/>
      <c r="CM30" s="378"/>
      <c r="CN30" s="378"/>
      <c r="CO30" s="364"/>
      <c r="CP30" s="380"/>
      <c r="CQ30" s="380"/>
      <c r="CR30" s="382"/>
      <c r="CS30" s="382"/>
      <c r="CT30" s="380"/>
      <c r="CU30" s="380"/>
      <c r="CV30" s="378"/>
      <c r="CW30" s="378"/>
      <c r="CX30" s="378"/>
      <c r="CY30" s="378"/>
      <c r="CZ30" s="364"/>
      <c r="DA30" s="380"/>
      <c r="DB30" s="380"/>
      <c r="DC30" s="382"/>
      <c r="DD30" s="382"/>
      <c r="DE30" s="380"/>
      <c r="DF30" s="380"/>
      <c r="DG30" s="378"/>
      <c r="DH30" s="378"/>
      <c r="DI30" s="378"/>
      <c r="DJ30" s="378"/>
      <c r="DK30" s="364"/>
      <c r="DL30" s="380"/>
      <c r="DM30" s="380"/>
      <c r="DN30" s="382"/>
      <c r="DO30" s="382"/>
      <c r="DP30" s="380"/>
      <c r="DQ30" s="380"/>
      <c r="DR30" s="378"/>
      <c r="DS30" s="378"/>
      <c r="DT30" s="378"/>
      <c r="DU30" s="378"/>
      <c r="DV30" s="364"/>
      <c r="DW30" s="380"/>
      <c r="DX30" s="380"/>
      <c r="DY30" s="382"/>
      <c r="DZ30" s="382"/>
      <c r="EA30" s="380"/>
      <c r="EB30" s="380"/>
      <c r="EC30" s="378"/>
      <c r="ED30" s="378"/>
      <c r="EE30" s="378"/>
      <c r="EF30" s="378"/>
      <c r="EG30" s="364"/>
      <c r="EH30" s="380"/>
      <c r="EI30" s="380"/>
      <c r="EJ30" s="382"/>
      <c r="EK30" s="382"/>
      <c r="EL30" s="380"/>
      <c r="EM30" s="380"/>
      <c r="EN30" s="378"/>
      <c r="EO30" s="378"/>
      <c r="EP30" s="378"/>
      <c r="EQ30" s="378"/>
      <c r="ER30" s="364"/>
      <c r="ES30" s="380"/>
      <c r="ET30" s="380"/>
      <c r="EU30" s="382"/>
      <c r="EV30" s="382"/>
      <c r="EW30" s="380"/>
      <c r="EX30" s="380"/>
      <c r="EY30" s="378"/>
      <c r="EZ30" s="378"/>
      <c r="FA30" s="378"/>
      <c r="FB30" s="378"/>
      <c r="FC30" s="364"/>
      <c r="FD30" s="380"/>
      <c r="FE30" s="380"/>
      <c r="FF30" s="382"/>
      <c r="FG30" s="382"/>
      <c r="FH30" s="380"/>
      <c r="FI30" s="380"/>
      <c r="FJ30" s="378"/>
      <c r="FK30" s="378"/>
      <c r="FL30" s="378"/>
      <c r="FM30" s="378"/>
    </row>
    <row r="31" spans="1:169" ht="20.5" customHeight="1">
      <c r="A31" s="78"/>
      <c r="B31" s="284">
        <v>5</v>
      </c>
      <c r="C31" s="373"/>
      <c r="D31" s="373"/>
      <c r="E31" s="375"/>
      <c r="F31" s="375"/>
      <c r="G31" s="365"/>
      <c r="H31" s="365"/>
      <c r="I31" s="367"/>
      <c r="J31" s="367"/>
      <c r="K31" s="369"/>
      <c r="L31" s="371"/>
      <c r="M31" s="371"/>
      <c r="N31" s="141" t="str">
        <f>IFERROR(IF($D16='&lt;GHP&gt;マスタ(1)'!$L$9,$AV31,$AU31),"")</f>
        <v/>
      </c>
      <c r="O31" s="141" t="str">
        <f>IFERROR(IF($D16='&lt;GHP&gt;マスタ(1)'!$L$9,$BG31,$BF31),"")</f>
        <v/>
      </c>
      <c r="P31" s="141" t="str">
        <f>IFERROR(IF($D16='&lt;GHP&gt;マスタ(1)'!$L$9,$BR31,$BQ31),"")</f>
        <v/>
      </c>
      <c r="Q31" s="141" t="str">
        <f>IFERROR(IF($D16='&lt;GHP&gt;マスタ(1)'!$L$9,$CC31,$CB31),"")</f>
        <v/>
      </c>
      <c r="R31" s="141" t="str">
        <f>IFERROR(IF($D16='&lt;GHP&gt;マスタ(1)'!$L$9,$CN31,$CM31),"")</f>
        <v/>
      </c>
      <c r="S31" s="141" t="str">
        <f>IFERROR(IF($D16='&lt;GHP&gt;マスタ(1)'!$L$9,$CY31,$CX31),"")</f>
        <v/>
      </c>
      <c r="T31" s="141" t="str">
        <f>IFERROR(IF($D16='&lt;GHP&gt;マスタ(1)'!$L$9,$DJ31,$DI31),"")</f>
        <v/>
      </c>
      <c r="U31" s="141" t="str">
        <f>IFERROR(IF($D16='&lt;GHP&gt;マスタ(1)'!$L$9,$DU31,$DT31),"")</f>
        <v/>
      </c>
      <c r="V31" s="141" t="str">
        <f>IFERROR(IF($D16='&lt;GHP&gt;マスタ(1)'!$L$9,$EF31,$EE31),"")</f>
        <v/>
      </c>
      <c r="W31" s="141" t="str">
        <f>IFERROR(IF($D16='&lt;GHP&gt;マスタ(1)'!$L$9,$EQ31,$EP31),"")</f>
        <v/>
      </c>
      <c r="X31" s="141" t="str">
        <f>IFERROR(IF($D16='&lt;GHP&gt;マスタ(1)'!$L$9,$FB31,$FA31),"")</f>
        <v/>
      </c>
      <c r="Y31" s="141" t="str">
        <f>IFERROR(IF($D16='&lt;GHP&gt;マスタ(1)'!$L$9,$FM31,$FL31),"")</f>
        <v/>
      </c>
      <c r="Z31" s="141">
        <f t="shared" si="0"/>
        <v>0</v>
      </c>
      <c r="AB31" s="316">
        <v>5</v>
      </c>
      <c r="AC31" s="361" t="e">
        <f>VLOOKUP($E31,'&lt;GHP&gt;マスタ(1)'!$G:$H,2,0)</f>
        <v>#N/A</v>
      </c>
      <c r="AD31" s="363">
        <f t="shared" ref="AD31" si="127">$G31</f>
        <v>0</v>
      </c>
      <c r="AE31" s="363">
        <f t="shared" ref="AE31" si="128">$H31</f>
        <v>0</v>
      </c>
      <c r="AF31" s="363" t="e">
        <f>ROUNDDOWN(IF($K31="kW",I31,$D17*I31*1000/3600),1)</f>
        <v>#VALUE!</v>
      </c>
      <c r="AG31" s="363" t="e">
        <f>ROUNDDOWN(IF($K31="kW",J31,$D17*J31*1000/3600),1)</f>
        <v>#VALUE!</v>
      </c>
      <c r="AH31" s="379" t="e">
        <f t="shared" ref="AH31" si="129">ROUNDDOWN($AD31/($AF31+0/$AJ$8),2)</f>
        <v>#VALUE!</v>
      </c>
      <c r="AI31" s="379" t="e">
        <f t="shared" ref="AI31" si="130">ROUNDDOWN($AE31/($AG31+0/$AJ$8),2)</f>
        <v>#VALUE!</v>
      </c>
      <c r="AJ31" s="379" t="e">
        <f t="shared" ref="AJ31" si="131">ROUNDDOWN($AD31*$AJ$8/$L31,2)</f>
        <v>#DIV/0!</v>
      </c>
      <c r="AK31" s="379" t="e">
        <f t="shared" ref="AK31" si="132">ROUNDDOWN($AE31*$AJ$8/$M31,2)</f>
        <v>#DIV/0!</v>
      </c>
      <c r="AL31" s="363">
        <f>IF($N14="冷房",$AD31,$AE31)</f>
        <v>0</v>
      </c>
      <c r="AM31" s="379" t="e">
        <f>ROUNDDOWN(IF($N14="冷房",$AH31*$AO31,$AI31*$AO31),2)</f>
        <v>#VALUE!</v>
      </c>
      <c r="AN31" s="379" t="e">
        <f>ROUNDDOWN(IF($N14="冷房",$AJ31*$AP31,$AK31*$AP31),2)</f>
        <v>#DIV/0!</v>
      </c>
      <c r="AO31" s="381" t="e">
        <f>VLOOKUP($N13&amp;$AC31&amp;$N14,'&lt;GHP&gt;マスタ(1)'!$AA:$AG,7,0)</f>
        <v>#N/A</v>
      </c>
      <c r="AP31" s="381" t="e">
        <f>VLOOKUP($N13&amp;$AC31&amp;$N14,'&lt;GHP&gt;マスタ(1)'!$AA:$AG,7,0)</f>
        <v>#N/A</v>
      </c>
      <c r="AQ31" s="379" t="e">
        <f t="shared" ref="AQ31" si="133">ROUNDDOWN($AL31/$AM31,2)</f>
        <v>#VALUE!</v>
      </c>
      <c r="AR31" s="379" t="e">
        <f t="shared" ref="AR31" si="134">ROUNDDOWN($AL31/$AN31,2)</f>
        <v>#DIV/0!</v>
      </c>
      <c r="AS31" s="377" t="e">
        <f>ROUNDDOWN($AQ31*($N15/100)*$N16*$F31,1)</f>
        <v>#VALUE!</v>
      </c>
      <c r="AT31" s="377" t="e">
        <f>ROUNDDOWN($AR31*($N15/100)*$N16*$F31*$AJ$8,1)</f>
        <v>#DIV/0!</v>
      </c>
      <c r="AU31" s="377" t="e">
        <f>ROUNDDOWN($AQ31*($N15/100)*$N16*$F31*'&lt;GHP&gt;マスタ(1)'!$L$26/$D17,1)</f>
        <v>#VALUE!</v>
      </c>
      <c r="AV31" s="377" t="e">
        <f>ROUNDDOWN($AQ31*($N15/100)*$N16*$F31*'&lt;GHP&gt;マスタ(1)'!$L$26/$D17,1)*VLOOKUP($D16,'&lt;GHP&gt;マスタ(1)'!$L$8:$N$11,3,0)</f>
        <v>#VALUE!</v>
      </c>
      <c r="AW31" s="363">
        <f>IF($O14="冷房",$AD31,$AE31)</f>
        <v>0</v>
      </c>
      <c r="AX31" s="379" t="e">
        <f>ROUNDDOWN(IF($O14="冷房",$AH31*$AZ31,$AI31*$AZ31),2)</f>
        <v>#VALUE!</v>
      </c>
      <c r="AY31" s="379" t="e">
        <f>ROUNDDOWN(IF($O14="冷房",$AJ31*$BA31,$AK31*$BA31),2)</f>
        <v>#DIV/0!</v>
      </c>
      <c r="AZ31" s="381" t="e">
        <f>VLOOKUP($O13&amp;$AC31&amp;$O14,'&lt;GHP&gt;マスタ(1)'!$AA:$AG,7,0)</f>
        <v>#N/A</v>
      </c>
      <c r="BA31" s="381" t="e">
        <f>VLOOKUP($O13&amp;$AC31&amp;$O14,'&lt;GHP&gt;マスタ(1)'!$AA:$AG,7,0)</f>
        <v>#N/A</v>
      </c>
      <c r="BB31" s="379" t="e">
        <f t="shared" ref="BB31" si="135">ROUNDDOWN($AW31/$AX31,2)</f>
        <v>#VALUE!</v>
      </c>
      <c r="BC31" s="379" t="e">
        <f t="shared" ref="BC31" si="136">ROUNDDOWN($AW31/$AY31,2)</f>
        <v>#DIV/0!</v>
      </c>
      <c r="BD31" s="377" t="e">
        <f>ROUNDDOWN($BB31*($O15/100)*$O16*$F31,1)</f>
        <v>#VALUE!</v>
      </c>
      <c r="BE31" s="377" t="e">
        <f>ROUNDDOWN($BC31*($O15/100)*$O16*$F31*$AJ$8,1)</f>
        <v>#DIV/0!</v>
      </c>
      <c r="BF31" s="377" t="e">
        <f>ROUNDDOWN($BB31*($O15/100)*$O16*$F31*'&lt;GHP&gt;マスタ(1)'!$L$26/$D17,1)</f>
        <v>#VALUE!</v>
      </c>
      <c r="BG31" s="377" t="e">
        <f>ROUNDDOWN($BB31*($O15/100)*$O16*$F31*'&lt;GHP&gt;マスタ(1)'!$L$26/$D17,1)*VLOOKUP($D16,'&lt;GHP&gt;マスタ(1)'!$L$8:$N$11,3,0)</f>
        <v>#VALUE!</v>
      </c>
      <c r="BH31" s="363">
        <f>IF($P14="冷房",$AD31,$AE31)</f>
        <v>0</v>
      </c>
      <c r="BI31" s="379" t="e">
        <f>ROUNDDOWN(IF($P14="冷房",$AH31*$BK31,$AI31*$BK31),2)</f>
        <v>#VALUE!</v>
      </c>
      <c r="BJ31" s="379" t="e">
        <f>ROUNDDOWN(IF($P14="冷房",$AJ31*$BL31,$AK31*$BL31),2)</f>
        <v>#DIV/0!</v>
      </c>
      <c r="BK31" s="381" t="e">
        <f>VLOOKUP($P13&amp;$AC31&amp;$P14,'&lt;GHP&gt;マスタ(1)'!$AA:$AG,7,0)</f>
        <v>#N/A</v>
      </c>
      <c r="BL31" s="381" t="e">
        <f>VLOOKUP($P13&amp;$AC31&amp;$P14,'&lt;GHP&gt;マスタ(1)'!$AA:$AG,7,0)</f>
        <v>#N/A</v>
      </c>
      <c r="BM31" s="379" t="e">
        <f t="shared" ref="BM31" si="137">ROUNDDOWN($BH31/$BI31,2)</f>
        <v>#VALUE!</v>
      </c>
      <c r="BN31" s="379" t="e">
        <f t="shared" ref="BN31" si="138">ROUNDDOWN($BH31/$BJ31,2)</f>
        <v>#DIV/0!</v>
      </c>
      <c r="BO31" s="377" t="e">
        <f>ROUNDDOWN($BM31*($P15/100)*$P16*$F31,1)</f>
        <v>#VALUE!</v>
      </c>
      <c r="BP31" s="377" t="e">
        <f>ROUNDDOWN($BN31*($P15/100)*$P16*$F31*$AJ$8,1)</f>
        <v>#DIV/0!</v>
      </c>
      <c r="BQ31" s="377" t="e">
        <f>ROUNDDOWN($BM31*($P15/100)*$P16*$F31*'&lt;GHP&gt;マスタ(1)'!$L$26/$D17,1)</f>
        <v>#VALUE!</v>
      </c>
      <c r="BR31" s="377" t="e">
        <f>ROUNDDOWN($BM31*($P15/100)*$P16*$F31*'&lt;GHP&gt;マスタ(1)'!$L$26/$D17,1)*VLOOKUP($D16,'&lt;GHP&gt;マスタ(1)'!$L$8:$N$11,3,0)</f>
        <v>#VALUE!</v>
      </c>
      <c r="BS31" s="363">
        <f>IF($Q14="冷房",$AD31,$AE31)</f>
        <v>0</v>
      </c>
      <c r="BT31" s="379" t="e">
        <f>ROUNDDOWN(IF($Q14="冷房",$AH31*$BV31,$AI31*$BV31),2)</f>
        <v>#VALUE!</v>
      </c>
      <c r="BU31" s="379" t="e">
        <f>ROUNDDOWN(IF($Q14="冷房",$AJ31*$BW31,$AK31*$BW31),2)</f>
        <v>#DIV/0!</v>
      </c>
      <c r="BV31" s="381" t="e">
        <f>VLOOKUP($Q13&amp;$AC31&amp;$Q14,'&lt;GHP&gt;マスタ(1)'!$AA:$AG,7,0)</f>
        <v>#N/A</v>
      </c>
      <c r="BW31" s="381" t="e">
        <f>VLOOKUP($Q13&amp;$AC31&amp;$Q14,'&lt;GHP&gt;マスタ(1)'!$AA:$AG,7,0)</f>
        <v>#N/A</v>
      </c>
      <c r="BX31" s="379" t="e">
        <f t="shared" ref="BX31" si="139">ROUNDDOWN($BS31/$BT31,2)</f>
        <v>#VALUE!</v>
      </c>
      <c r="BY31" s="379" t="e">
        <f t="shared" ref="BY31" si="140">ROUNDDOWN($BS31/$BU31,2)</f>
        <v>#DIV/0!</v>
      </c>
      <c r="BZ31" s="377" t="e">
        <f>ROUNDDOWN($BX31*($Q15/100)*$Q16*$F31,1)</f>
        <v>#VALUE!</v>
      </c>
      <c r="CA31" s="377" t="e">
        <f>ROUNDDOWN($BY31*($Q15/100)*$Q16*$F31*$AJ$8,1)</f>
        <v>#DIV/0!</v>
      </c>
      <c r="CB31" s="377" t="e">
        <f>ROUNDDOWN($BX31*($Q15/100)*$Q16*$F31*'&lt;GHP&gt;マスタ(1)'!$L$26/$D17,1)</f>
        <v>#VALUE!</v>
      </c>
      <c r="CC31" s="377" t="e">
        <f>ROUNDDOWN($BX31*($Q15/100)*$Q16*$F31*'&lt;GHP&gt;マスタ(1)'!$L$26/$D17,1)*VLOOKUP($D16,'&lt;GHP&gt;マスタ(1)'!$L$8:$N$11,3,0)</f>
        <v>#VALUE!</v>
      </c>
      <c r="CD31" s="363">
        <f>IF($R14="冷房",$AD31,$AE31)</f>
        <v>0</v>
      </c>
      <c r="CE31" s="379" t="e">
        <f>ROUNDDOWN(IF($R14="冷房",$AH31*$CG31,$AI31*$CG31),2)</f>
        <v>#VALUE!</v>
      </c>
      <c r="CF31" s="379" t="e">
        <f>ROUNDDOWN(IF($R14="冷房",$AJ31*$CH31,$AK31*$CH31),2)</f>
        <v>#DIV/0!</v>
      </c>
      <c r="CG31" s="381" t="e">
        <f>VLOOKUP($R13&amp;$AC31&amp;$R14,'&lt;GHP&gt;マスタ(1)'!$AA:$AG,7,0)</f>
        <v>#N/A</v>
      </c>
      <c r="CH31" s="381" t="e">
        <f>VLOOKUP($R13&amp;$AC31&amp;$R14,'&lt;GHP&gt;マスタ(1)'!$AA:$AG,7,0)</f>
        <v>#N/A</v>
      </c>
      <c r="CI31" s="379" t="e">
        <f t="shared" ref="CI31" si="141">ROUNDDOWN($CD31/$CE31,2)</f>
        <v>#VALUE!</v>
      </c>
      <c r="CJ31" s="379" t="e">
        <f t="shared" ref="CJ31" si="142">ROUNDDOWN($CD31/$CF31,2)</f>
        <v>#DIV/0!</v>
      </c>
      <c r="CK31" s="377" t="e">
        <f>ROUNDDOWN($CI31*($R15/100)*$R16*$F31,1)</f>
        <v>#VALUE!</v>
      </c>
      <c r="CL31" s="377" t="e">
        <f>ROUNDDOWN($CJ31*($R15/100)*$R16*$F31*$AJ$8,1)</f>
        <v>#DIV/0!</v>
      </c>
      <c r="CM31" s="377" t="e">
        <f>ROUNDDOWN($CI31*($R15/100)*$R16*$F31*'&lt;GHP&gt;マスタ(1)'!$L$26/$D17,1)</f>
        <v>#VALUE!</v>
      </c>
      <c r="CN31" s="377" t="e">
        <f>ROUNDDOWN($CI31*($R15/100)*$R16*$F31*'&lt;GHP&gt;マスタ(1)'!$L$26/$D17,1)*VLOOKUP($D16,'&lt;GHP&gt;マスタ(1)'!$L$8:$N$11,3,0)</f>
        <v>#VALUE!</v>
      </c>
      <c r="CO31" s="363">
        <f>IF($S14="冷房",$AD31,$AE31)</f>
        <v>0</v>
      </c>
      <c r="CP31" s="379" t="e">
        <f>ROUNDDOWN(IF($S14="冷房",$AH31*$CR31,$AI31*$CR31),2)</f>
        <v>#VALUE!</v>
      </c>
      <c r="CQ31" s="379" t="e">
        <f>ROUNDDOWN(IF($S14="冷房",$AJ31*$CS31,$AK31*$CS31),2)</f>
        <v>#DIV/0!</v>
      </c>
      <c r="CR31" s="381" t="e">
        <f>VLOOKUP($S13&amp;$AC31&amp;$S14,'&lt;GHP&gt;マスタ(1)'!$AA:$AG,7,0)</f>
        <v>#N/A</v>
      </c>
      <c r="CS31" s="381" t="e">
        <f>VLOOKUP($S13&amp;$AC31&amp;$S14,'&lt;GHP&gt;マスタ(1)'!$AA:$AG,7,0)</f>
        <v>#N/A</v>
      </c>
      <c r="CT31" s="379" t="e">
        <f t="shared" ref="CT31" si="143">ROUNDDOWN($CO31/$CP31,2)</f>
        <v>#VALUE!</v>
      </c>
      <c r="CU31" s="379" t="e">
        <f t="shared" ref="CU31" si="144">ROUNDDOWN($CO31/$CQ31,2)</f>
        <v>#DIV/0!</v>
      </c>
      <c r="CV31" s="377" t="e">
        <f>ROUNDDOWN($CT31*($S15/100)*$S16*$F31,1)</f>
        <v>#VALUE!</v>
      </c>
      <c r="CW31" s="377" t="e">
        <f>ROUNDDOWN($CU31*($S15/100)*$S16*$F31*$AJ$8,1)</f>
        <v>#DIV/0!</v>
      </c>
      <c r="CX31" s="377" t="e">
        <f>ROUNDDOWN($CT31*($S15/100)*$S16*$F31*'&lt;GHP&gt;マスタ(1)'!$L$26/$D17,1)</f>
        <v>#VALUE!</v>
      </c>
      <c r="CY31" s="377" t="e">
        <f>ROUNDDOWN($CT31*($S15/100)*$S16*$F31*'&lt;GHP&gt;マスタ(1)'!$L$26/$D17,1)*VLOOKUP($D16,'&lt;GHP&gt;マスタ(1)'!$L$8:$N$11,3,0)</f>
        <v>#VALUE!</v>
      </c>
      <c r="CZ31" s="363">
        <f>IF($T14="冷房",$AD31,$AE31)</f>
        <v>0</v>
      </c>
      <c r="DA31" s="379" t="e">
        <f>ROUNDDOWN(IF($T14="冷房",$AH31*$DC31,$AI31*$DC31),2)</f>
        <v>#VALUE!</v>
      </c>
      <c r="DB31" s="379" t="e">
        <f>ROUNDDOWN(IF($T14="冷房",$AJ31*$DD31,$AK31*$DD31),2)</f>
        <v>#DIV/0!</v>
      </c>
      <c r="DC31" s="381" t="e">
        <f>VLOOKUP($T13&amp;$AC31&amp;$T14,'&lt;GHP&gt;マスタ(1)'!$AA:$AG,7,0)</f>
        <v>#N/A</v>
      </c>
      <c r="DD31" s="381" t="e">
        <f>VLOOKUP($T13&amp;$AC31&amp;$T14,'&lt;GHP&gt;マスタ(1)'!$AA:$AG,7,0)</f>
        <v>#N/A</v>
      </c>
      <c r="DE31" s="379" t="e">
        <f t="shared" ref="DE31" si="145">ROUNDDOWN($CZ31/$DA31,2)</f>
        <v>#VALUE!</v>
      </c>
      <c r="DF31" s="379" t="e">
        <f t="shared" ref="DF31" si="146">ROUNDDOWN($CZ31/$DB31,2)</f>
        <v>#DIV/0!</v>
      </c>
      <c r="DG31" s="377" t="e">
        <f>ROUNDDOWN($DE31*($T15/100)*$T16*$F31,1)</f>
        <v>#VALUE!</v>
      </c>
      <c r="DH31" s="377" t="e">
        <f>ROUNDDOWN($DF31*($T15/100)*$T16*$F31*$AJ$8,1)</f>
        <v>#DIV/0!</v>
      </c>
      <c r="DI31" s="377" t="e">
        <f>ROUNDDOWN($DE31*($T15/100)*$T16*$F31*'&lt;GHP&gt;マスタ(1)'!$L$26/$D17,1)</f>
        <v>#VALUE!</v>
      </c>
      <c r="DJ31" s="377" t="e">
        <f>ROUNDDOWN($DE31*($T15/100)*$T16*$F31*'&lt;GHP&gt;マスタ(1)'!$L$26/$D17,1)*VLOOKUP($D16,'&lt;GHP&gt;マスタ(1)'!$L$8:$N$11,3,0)</f>
        <v>#VALUE!</v>
      </c>
      <c r="DK31" s="363">
        <f>IF($U14="冷房",$AD31,$AE31)</f>
        <v>0</v>
      </c>
      <c r="DL31" s="379" t="e">
        <f>ROUNDDOWN(IF($U14="冷房",$AH31*$DN31,$AI31*$DN31),2)</f>
        <v>#VALUE!</v>
      </c>
      <c r="DM31" s="379" t="e">
        <f>ROUNDDOWN(IF($U14="冷房",$AJ31*$DO31,$AK31*$DO31),2)</f>
        <v>#DIV/0!</v>
      </c>
      <c r="DN31" s="381" t="e">
        <f>VLOOKUP($U13&amp;$AC31&amp;$U14,'&lt;GHP&gt;マスタ(1)'!$AA:$AG,7,0)</f>
        <v>#N/A</v>
      </c>
      <c r="DO31" s="381" t="e">
        <f>VLOOKUP($U13&amp;$AC31&amp;$U14,'&lt;GHP&gt;マスタ(1)'!$AA:$AG,7,0)</f>
        <v>#N/A</v>
      </c>
      <c r="DP31" s="379" t="e">
        <f t="shared" ref="DP31" si="147">ROUNDDOWN($DK31/$DL31,2)</f>
        <v>#VALUE!</v>
      </c>
      <c r="DQ31" s="379" t="e">
        <f t="shared" ref="DQ31" si="148">ROUNDDOWN($DK31/$DM31,2)</f>
        <v>#DIV/0!</v>
      </c>
      <c r="DR31" s="377" t="e">
        <f>ROUNDDOWN($DP31*($U15/100)*$U16*$F31,1)</f>
        <v>#VALUE!</v>
      </c>
      <c r="DS31" s="377" t="e">
        <f>ROUNDDOWN($DQ31*($U15/100)*$U16*$F31*$AJ$8,1)</f>
        <v>#DIV/0!</v>
      </c>
      <c r="DT31" s="377" t="e">
        <f>ROUNDDOWN($DP31*($U15/100)*$U16*$F31*'&lt;GHP&gt;マスタ(1)'!$L$26/$D17,1)</f>
        <v>#VALUE!</v>
      </c>
      <c r="DU31" s="377" t="e">
        <f>ROUNDDOWN($DP31*($U15/100)*$U16*$F31*'&lt;GHP&gt;マスタ(1)'!$L$26/$D17,1)*VLOOKUP($D16,'&lt;GHP&gt;マスタ(1)'!$L$8:$N$11,3,0)</f>
        <v>#VALUE!</v>
      </c>
      <c r="DV31" s="363">
        <f>IF($V14="冷房",$AD31,$AE31)</f>
        <v>0</v>
      </c>
      <c r="DW31" s="379" t="e">
        <f>ROUNDDOWN(IF($V14="冷房",$AH31*$DY31,$AI31*$DY31),2)</f>
        <v>#VALUE!</v>
      </c>
      <c r="DX31" s="379" t="e">
        <f>ROUNDDOWN(IF($V14="冷房",$AJ31*$DZ31,$AK31*$DZ31),2)</f>
        <v>#DIV/0!</v>
      </c>
      <c r="DY31" s="381" t="e">
        <f>VLOOKUP($V13&amp;$AC31&amp;$V14,'&lt;GHP&gt;マスタ(1)'!$AA:$AG,7,0)</f>
        <v>#N/A</v>
      </c>
      <c r="DZ31" s="381" t="e">
        <f>VLOOKUP($V13&amp;$AC31&amp;$V14,'&lt;GHP&gt;マスタ(1)'!$AA:$AG,7,0)</f>
        <v>#N/A</v>
      </c>
      <c r="EA31" s="379" t="e">
        <f t="shared" ref="EA31" si="149">ROUNDDOWN($DV31/$DW31,2)</f>
        <v>#VALUE!</v>
      </c>
      <c r="EB31" s="379" t="e">
        <f t="shared" ref="EB31" si="150">ROUNDDOWN($DV31/$DX31,2)</f>
        <v>#DIV/0!</v>
      </c>
      <c r="EC31" s="377" t="e">
        <f>ROUNDDOWN($EA31*($V15/100)*$V16*$F31,1)</f>
        <v>#VALUE!</v>
      </c>
      <c r="ED31" s="377" t="e">
        <f>ROUNDDOWN($EB31*($V15/100)*$V16*$F31*$AJ$8,1)</f>
        <v>#DIV/0!</v>
      </c>
      <c r="EE31" s="377" t="e">
        <f>ROUNDDOWN($EA31*($V15/100)*$V16*$F31*'&lt;GHP&gt;マスタ(1)'!$L$26/$D17,1)</f>
        <v>#VALUE!</v>
      </c>
      <c r="EF31" s="377" t="e">
        <f>ROUNDDOWN($EA31*($V15/100)*$V16*$F31*'&lt;GHP&gt;マスタ(1)'!$L$26/$D17,1)*VLOOKUP($D16,'&lt;GHP&gt;マスタ(1)'!$L$8:$N$11,3,0)</f>
        <v>#VALUE!</v>
      </c>
      <c r="EG31" s="363">
        <f>IF($W14="冷房",$AD31,$AE31)</f>
        <v>0</v>
      </c>
      <c r="EH31" s="379" t="e">
        <f>ROUNDDOWN(IF($W14="冷房",$AH31*$EJ31,$AI31*$EJ31),2)</f>
        <v>#VALUE!</v>
      </c>
      <c r="EI31" s="379" t="e">
        <f>ROUNDDOWN(IF($W14="冷房",$AJ31*$EK31,$AK31*$EK31),2)</f>
        <v>#DIV/0!</v>
      </c>
      <c r="EJ31" s="381" t="e">
        <f>VLOOKUP($W13&amp;$AC31&amp;$W$14,'&lt;GHP&gt;マスタ(1)'!$AA:$AG,7,0)</f>
        <v>#N/A</v>
      </c>
      <c r="EK31" s="381" t="e">
        <f>VLOOKUP($W13&amp;$AC31&amp;$W$14,'&lt;GHP&gt;マスタ(1)'!$AA:$AG,7,0)</f>
        <v>#N/A</v>
      </c>
      <c r="EL31" s="379" t="e">
        <f t="shared" ref="EL31" si="151">ROUNDDOWN($EG31/$EH31,2)</f>
        <v>#VALUE!</v>
      </c>
      <c r="EM31" s="379" t="e">
        <f t="shared" ref="EM31" si="152">ROUNDDOWN($EG31/$EI31,2)</f>
        <v>#DIV/0!</v>
      </c>
      <c r="EN31" s="377" t="e">
        <f>ROUNDDOWN($EL31*($W15/100)*$W16*$F31,1)</f>
        <v>#VALUE!</v>
      </c>
      <c r="EO31" s="377" t="e">
        <f>ROUNDDOWN($EM31*($W15/100)*$W16*$F31*$AJ$8,1)</f>
        <v>#DIV/0!</v>
      </c>
      <c r="EP31" s="377" t="e">
        <f>ROUNDDOWN($EL31*($W15/100)*$W16*$F31*'&lt;GHP&gt;マスタ(1)'!$L$26/$D17,1)</f>
        <v>#VALUE!</v>
      </c>
      <c r="EQ31" s="377" t="e">
        <f>ROUNDDOWN($EL31*($W15/100)*$W16*$F31*'&lt;GHP&gt;マスタ(1)'!$L$26/$D17,1)*VLOOKUP($D16,'&lt;GHP&gt;マスタ(1)'!$L$8:$N$11,3,0)</f>
        <v>#VALUE!</v>
      </c>
      <c r="ER31" s="363">
        <f>IF($X14="冷房",$AD31,$AE31)</f>
        <v>0</v>
      </c>
      <c r="ES31" s="379" t="e">
        <f>ROUNDDOWN(IF($X14="冷房",$AH31*$EU31,$AI31*$EU31),2)</f>
        <v>#VALUE!</v>
      </c>
      <c r="ET31" s="379" t="e">
        <f>ROUNDDOWN(IF($X14="冷房",$AJ31*$EV31,$AK31*$EV31),2)</f>
        <v>#DIV/0!</v>
      </c>
      <c r="EU31" s="381" t="e">
        <f>VLOOKUP($X13&amp;$AC31&amp;$X14,'&lt;GHP&gt;マスタ(1)'!$AA:$AG,7,0)</f>
        <v>#N/A</v>
      </c>
      <c r="EV31" s="381" t="e">
        <f>VLOOKUP($X13&amp;$AC31&amp;$X14,'&lt;GHP&gt;マスタ(1)'!$AA:$AG,7,0)</f>
        <v>#N/A</v>
      </c>
      <c r="EW31" s="379" t="e">
        <f t="shared" ref="EW31" si="153">ROUNDDOWN($ER31/$ES31,2)</f>
        <v>#VALUE!</v>
      </c>
      <c r="EX31" s="379" t="e">
        <f t="shared" ref="EX31" si="154">ROUNDDOWN($ER31/$ET31,2)</f>
        <v>#DIV/0!</v>
      </c>
      <c r="EY31" s="377" t="e">
        <f>ROUNDDOWN($EW31*($X15/100)*$X16*$F31,1)</f>
        <v>#VALUE!</v>
      </c>
      <c r="EZ31" s="377" t="e">
        <f>ROUNDDOWN($EX31*($X15/100)*$X16*$F31*$AJ$8,1)</f>
        <v>#DIV/0!</v>
      </c>
      <c r="FA31" s="377" t="e">
        <f>ROUNDDOWN($EW31*($X15/100)*$X16*$F31*'&lt;GHP&gt;マスタ(1)'!$L$26/$D17,1)</f>
        <v>#VALUE!</v>
      </c>
      <c r="FB31" s="377" t="e">
        <f>ROUNDDOWN($EW31*($X15/100)*$X16*$F31*'&lt;GHP&gt;マスタ(1)'!$L$26/$D17,1)*VLOOKUP($D16,'&lt;GHP&gt;マスタ(1)'!$L$8:$N$11,3,0)</f>
        <v>#VALUE!</v>
      </c>
      <c r="FC31" s="363">
        <f>IF($Y14="冷房",$AD31,$AE31)</f>
        <v>0</v>
      </c>
      <c r="FD31" s="379" t="e">
        <f>ROUNDDOWN(IF($Y14="冷房",$AH31*$FF31,$AI31*$FF31),2)</f>
        <v>#VALUE!</v>
      </c>
      <c r="FE31" s="379" t="e">
        <f>ROUNDDOWN(IF($Y14="冷房",$AJ31*$FG31,$AK31*$FG31),2)</f>
        <v>#DIV/0!</v>
      </c>
      <c r="FF31" s="381" t="e">
        <f>VLOOKUP($Y13&amp;$AC31&amp;$Y14,'&lt;GHP&gt;マスタ(1)'!$AA:$AG,7,0)</f>
        <v>#N/A</v>
      </c>
      <c r="FG31" s="381" t="e">
        <f>VLOOKUP($Y13&amp;$AC31&amp;$Y14,'&lt;GHP&gt;マスタ(1)'!$AA:$AG,7,0)</f>
        <v>#N/A</v>
      </c>
      <c r="FH31" s="379" t="e">
        <f t="shared" ref="FH31" si="155">ROUNDDOWN($FC31/$FD31,2)</f>
        <v>#VALUE!</v>
      </c>
      <c r="FI31" s="379" t="e">
        <f t="shared" ref="FI31" si="156">ROUNDDOWN($FC31/$FE31,2)</f>
        <v>#DIV/0!</v>
      </c>
      <c r="FJ31" s="377" t="e">
        <f>ROUNDDOWN($FH31*($Y15/100)*$Y16*$F31,1)</f>
        <v>#VALUE!</v>
      </c>
      <c r="FK31" s="377" t="e">
        <f>ROUNDDOWN($FI31*($Y15/100)*$Y16*$F31*$AJ$8,1)</f>
        <v>#DIV/0!</v>
      </c>
      <c r="FL31" s="377" t="e">
        <f>ROUNDDOWN($FH31*($Y15/100)*$Y16*$F31*'&lt;GHP&gt;マスタ(1)'!$L$26/$D17,1)</f>
        <v>#VALUE!</v>
      </c>
      <c r="FM31" s="377" t="e">
        <f>ROUNDDOWN($FH31*($Y15/100)*$Y16*$F31*'&lt;GHP&gt;マスタ(1)'!$L$26/$D17,1)*VLOOKUP($D16,'&lt;GHP&gt;マスタ(1)'!$L$8:$N$11,3,0)</f>
        <v>#VALUE!</v>
      </c>
    </row>
    <row r="32" spans="1:169" ht="20.5" customHeight="1">
      <c r="A32" s="78"/>
      <c r="B32" s="286"/>
      <c r="C32" s="374"/>
      <c r="D32" s="374"/>
      <c r="E32" s="376"/>
      <c r="F32" s="376"/>
      <c r="G32" s="366"/>
      <c r="H32" s="366"/>
      <c r="I32" s="368"/>
      <c r="J32" s="368"/>
      <c r="K32" s="370"/>
      <c r="L32" s="372"/>
      <c r="M32" s="372"/>
      <c r="N32" s="142" t="str">
        <f t="shared" ref="N32" si="157">IFERROR($AT31,"")</f>
        <v/>
      </c>
      <c r="O32" s="142" t="str">
        <f>IFERROR($BE31,"")</f>
        <v/>
      </c>
      <c r="P32" s="142" t="str">
        <f t="shared" ref="P32" si="158">IFERROR($BP31,"")</f>
        <v/>
      </c>
      <c r="Q32" s="142" t="str">
        <f t="shared" ref="Q32" si="159">IFERROR($CA31,"")</f>
        <v/>
      </c>
      <c r="R32" s="142" t="str">
        <f t="shared" ref="R32" si="160">IFERROR($CL31,"")</f>
        <v/>
      </c>
      <c r="S32" s="142" t="str">
        <f t="shared" ref="S32" si="161">IFERROR($CW31,"")</f>
        <v/>
      </c>
      <c r="T32" s="142" t="str">
        <f t="shared" ref="T32" si="162">IFERROR($DH31,"")</f>
        <v/>
      </c>
      <c r="U32" s="142" t="str">
        <f t="shared" ref="U32" si="163">IFERROR($DS31,"")</f>
        <v/>
      </c>
      <c r="V32" s="142" t="str">
        <f t="shared" ref="V32" si="164">IFERROR($ED31,"")</f>
        <v/>
      </c>
      <c r="W32" s="142" t="str">
        <f t="shared" ref="W32" si="165">IFERROR($EO31,"")</f>
        <v/>
      </c>
      <c r="X32" s="142" t="str">
        <f t="shared" ref="X32" si="166">IFERROR($EZ31,"")</f>
        <v/>
      </c>
      <c r="Y32" s="142" t="str">
        <f t="shared" ref="Y32" si="167">IFERROR($FK31,"")</f>
        <v/>
      </c>
      <c r="Z32" s="142">
        <f t="shared" si="0"/>
        <v>0</v>
      </c>
      <c r="AB32" s="318"/>
      <c r="AC32" s="362"/>
      <c r="AD32" s="364"/>
      <c r="AE32" s="364"/>
      <c r="AF32" s="364"/>
      <c r="AG32" s="364"/>
      <c r="AH32" s="380"/>
      <c r="AI32" s="380"/>
      <c r="AJ32" s="380"/>
      <c r="AK32" s="380"/>
      <c r="AL32" s="364"/>
      <c r="AM32" s="380"/>
      <c r="AN32" s="380"/>
      <c r="AO32" s="382"/>
      <c r="AP32" s="382"/>
      <c r="AQ32" s="380"/>
      <c r="AR32" s="380"/>
      <c r="AS32" s="378"/>
      <c r="AT32" s="378"/>
      <c r="AU32" s="378"/>
      <c r="AV32" s="378"/>
      <c r="AW32" s="364"/>
      <c r="AX32" s="380"/>
      <c r="AY32" s="380"/>
      <c r="AZ32" s="382"/>
      <c r="BA32" s="382"/>
      <c r="BB32" s="380"/>
      <c r="BC32" s="380"/>
      <c r="BD32" s="378"/>
      <c r="BE32" s="378"/>
      <c r="BF32" s="378"/>
      <c r="BG32" s="378"/>
      <c r="BH32" s="364"/>
      <c r="BI32" s="380"/>
      <c r="BJ32" s="380"/>
      <c r="BK32" s="382"/>
      <c r="BL32" s="382"/>
      <c r="BM32" s="380"/>
      <c r="BN32" s="380"/>
      <c r="BO32" s="378"/>
      <c r="BP32" s="378"/>
      <c r="BQ32" s="378"/>
      <c r="BR32" s="378"/>
      <c r="BS32" s="364"/>
      <c r="BT32" s="380"/>
      <c r="BU32" s="380"/>
      <c r="BV32" s="382"/>
      <c r="BW32" s="382"/>
      <c r="BX32" s="380"/>
      <c r="BY32" s="380"/>
      <c r="BZ32" s="378"/>
      <c r="CA32" s="378"/>
      <c r="CB32" s="378"/>
      <c r="CC32" s="378"/>
      <c r="CD32" s="364"/>
      <c r="CE32" s="380"/>
      <c r="CF32" s="380"/>
      <c r="CG32" s="382"/>
      <c r="CH32" s="382"/>
      <c r="CI32" s="380"/>
      <c r="CJ32" s="380"/>
      <c r="CK32" s="378"/>
      <c r="CL32" s="378"/>
      <c r="CM32" s="378"/>
      <c r="CN32" s="378"/>
      <c r="CO32" s="364"/>
      <c r="CP32" s="380"/>
      <c r="CQ32" s="380"/>
      <c r="CR32" s="382"/>
      <c r="CS32" s="382"/>
      <c r="CT32" s="380"/>
      <c r="CU32" s="380"/>
      <c r="CV32" s="378"/>
      <c r="CW32" s="378"/>
      <c r="CX32" s="378"/>
      <c r="CY32" s="378"/>
      <c r="CZ32" s="364"/>
      <c r="DA32" s="380"/>
      <c r="DB32" s="380"/>
      <c r="DC32" s="382"/>
      <c r="DD32" s="382"/>
      <c r="DE32" s="380"/>
      <c r="DF32" s="380"/>
      <c r="DG32" s="378"/>
      <c r="DH32" s="378"/>
      <c r="DI32" s="378"/>
      <c r="DJ32" s="378"/>
      <c r="DK32" s="364"/>
      <c r="DL32" s="380"/>
      <c r="DM32" s="380"/>
      <c r="DN32" s="382"/>
      <c r="DO32" s="382"/>
      <c r="DP32" s="380"/>
      <c r="DQ32" s="380"/>
      <c r="DR32" s="378"/>
      <c r="DS32" s="378"/>
      <c r="DT32" s="378"/>
      <c r="DU32" s="378"/>
      <c r="DV32" s="364"/>
      <c r="DW32" s="380"/>
      <c r="DX32" s="380"/>
      <c r="DY32" s="382"/>
      <c r="DZ32" s="382"/>
      <c r="EA32" s="380"/>
      <c r="EB32" s="380"/>
      <c r="EC32" s="378"/>
      <c r="ED32" s="378"/>
      <c r="EE32" s="378"/>
      <c r="EF32" s="378"/>
      <c r="EG32" s="364"/>
      <c r="EH32" s="380"/>
      <c r="EI32" s="380"/>
      <c r="EJ32" s="382"/>
      <c r="EK32" s="382"/>
      <c r="EL32" s="380"/>
      <c r="EM32" s="380"/>
      <c r="EN32" s="378"/>
      <c r="EO32" s="378"/>
      <c r="EP32" s="378"/>
      <c r="EQ32" s="378"/>
      <c r="ER32" s="364"/>
      <c r="ES32" s="380"/>
      <c r="ET32" s="380"/>
      <c r="EU32" s="382"/>
      <c r="EV32" s="382"/>
      <c r="EW32" s="380"/>
      <c r="EX32" s="380"/>
      <c r="EY32" s="378"/>
      <c r="EZ32" s="378"/>
      <c r="FA32" s="378"/>
      <c r="FB32" s="378"/>
      <c r="FC32" s="364"/>
      <c r="FD32" s="380"/>
      <c r="FE32" s="380"/>
      <c r="FF32" s="382"/>
      <c r="FG32" s="382"/>
      <c r="FH32" s="380"/>
      <c r="FI32" s="380"/>
      <c r="FJ32" s="378"/>
      <c r="FK32" s="378"/>
      <c r="FL32" s="378"/>
      <c r="FM32" s="378"/>
    </row>
    <row r="33" spans="1:169" ht="14" customHeight="1">
      <c r="AB33" s="22" t="s">
        <v>779</v>
      </c>
      <c r="AC33" s="92">
        <f>ROUNDDOWN(SUM($Z23,Z25,Z27,Z29,Z31),1)</f>
        <v>0</v>
      </c>
    </row>
    <row r="34" spans="1:169" ht="14" customHeight="1">
      <c r="AB34" s="22" t="s">
        <v>756</v>
      </c>
      <c r="AC34" s="92">
        <f>ROUNDDOWN(SUM($Z24,Z26,Z28,Z30,Z32),1)</f>
        <v>0</v>
      </c>
    </row>
    <row r="35" spans="1:169" ht="16.5" customHeight="1">
      <c r="B35" s="85" t="s">
        <v>717</v>
      </c>
      <c r="C35" s="77"/>
    </row>
    <row r="36" spans="1:169" ht="18" customHeight="1">
      <c r="B36" s="284" t="s">
        <v>713</v>
      </c>
      <c r="C36" s="118" t="s">
        <v>705</v>
      </c>
      <c r="D36" s="119"/>
      <c r="E36" s="119"/>
      <c r="F36" s="120"/>
      <c r="G36" s="118" t="s">
        <v>706</v>
      </c>
      <c r="H36" s="119"/>
      <c r="I36" s="119"/>
      <c r="J36" s="119"/>
      <c r="K36" s="119"/>
      <c r="L36" s="119"/>
      <c r="M36" s="120"/>
      <c r="N36" s="121" t="s">
        <v>716</v>
      </c>
      <c r="O36" s="122"/>
      <c r="P36" s="122"/>
      <c r="Q36" s="122"/>
      <c r="R36" s="122"/>
      <c r="S36" s="122"/>
      <c r="T36" s="122"/>
      <c r="U36" s="122"/>
      <c r="V36" s="122"/>
      <c r="W36" s="122"/>
      <c r="X36" s="122"/>
      <c r="Y36" s="122"/>
      <c r="Z36" s="123"/>
      <c r="AB36" s="295" t="s">
        <v>713</v>
      </c>
      <c r="AC36" s="383" t="s">
        <v>763</v>
      </c>
      <c r="AD36" s="298" t="s">
        <v>735</v>
      </c>
      <c r="AE36" s="386"/>
      <c r="AF36" s="389" t="s">
        <v>764</v>
      </c>
      <c r="AG36" s="386"/>
      <c r="AH36" s="389" t="s">
        <v>765</v>
      </c>
      <c r="AI36" s="386"/>
      <c r="AJ36" s="389" t="s">
        <v>766</v>
      </c>
      <c r="AK36" s="386"/>
      <c r="AL36" s="143" t="s">
        <v>780</v>
      </c>
      <c r="AM36" s="143"/>
      <c r="AN36" s="143"/>
      <c r="AO36" s="143"/>
      <c r="AP36" s="143"/>
      <c r="AQ36" s="143"/>
      <c r="AR36" s="143"/>
      <c r="AS36" s="143"/>
      <c r="AT36" s="144"/>
      <c r="AU36" s="143"/>
      <c r="AV36" s="144"/>
      <c r="AW36" s="145" t="s">
        <v>780</v>
      </c>
      <c r="AX36" s="145"/>
      <c r="AY36" s="145"/>
      <c r="AZ36" s="145"/>
      <c r="BA36" s="145"/>
      <c r="BB36" s="145"/>
      <c r="BC36" s="145"/>
      <c r="BD36" s="143"/>
      <c r="BE36" s="144"/>
      <c r="BF36" s="143"/>
      <c r="BG36" s="144"/>
      <c r="BH36" s="143" t="s">
        <v>712</v>
      </c>
      <c r="BI36" s="143"/>
      <c r="BJ36" s="143"/>
      <c r="BK36" s="143"/>
      <c r="BL36" s="143"/>
      <c r="BM36" s="143"/>
      <c r="BN36" s="143"/>
      <c r="BO36" s="143"/>
      <c r="BP36" s="144"/>
      <c r="BQ36" s="143"/>
      <c r="BR36" s="144"/>
      <c r="BS36" s="145" t="s">
        <v>712</v>
      </c>
      <c r="BT36" s="145"/>
      <c r="BU36" s="145"/>
      <c r="BV36" s="145"/>
      <c r="BW36" s="145"/>
      <c r="BX36" s="145"/>
      <c r="BY36" s="145"/>
      <c r="BZ36" s="143"/>
      <c r="CA36" s="144"/>
      <c r="CB36" s="143"/>
      <c r="CC36" s="144"/>
      <c r="CD36" s="143" t="s">
        <v>712</v>
      </c>
      <c r="CE36" s="143"/>
      <c r="CF36" s="143"/>
      <c r="CG36" s="143"/>
      <c r="CH36" s="143"/>
      <c r="CI36" s="143"/>
      <c r="CJ36" s="143"/>
      <c r="CK36" s="143"/>
      <c r="CL36" s="144"/>
      <c r="CM36" s="143"/>
      <c r="CN36" s="144"/>
      <c r="CO36" s="145" t="s">
        <v>712</v>
      </c>
      <c r="CP36" s="145"/>
      <c r="CQ36" s="145"/>
      <c r="CR36" s="145"/>
      <c r="CS36" s="145"/>
      <c r="CT36" s="145"/>
      <c r="CU36" s="145"/>
      <c r="CV36" s="143"/>
      <c r="CW36" s="144"/>
      <c r="CX36" s="143"/>
      <c r="CY36" s="144"/>
      <c r="CZ36" s="143" t="s">
        <v>712</v>
      </c>
      <c r="DA36" s="143"/>
      <c r="DB36" s="143"/>
      <c r="DC36" s="143"/>
      <c r="DD36" s="143"/>
      <c r="DE36" s="143"/>
      <c r="DF36" s="143"/>
      <c r="DG36" s="143"/>
      <c r="DH36" s="144"/>
      <c r="DI36" s="143"/>
      <c r="DJ36" s="144"/>
      <c r="DK36" s="145" t="s">
        <v>712</v>
      </c>
      <c r="DL36" s="145"/>
      <c r="DM36" s="145"/>
      <c r="DN36" s="145"/>
      <c r="DO36" s="145"/>
      <c r="DP36" s="145"/>
      <c r="DQ36" s="145"/>
      <c r="DR36" s="143"/>
      <c r="DS36" s="144"/>
      <c r="DT36" s="143"/>
      <c r="DU36" s="144"/>
      <c r="DV36" s="143" t="s">
        <v>712</v>
      </c>
      <c r="DW36" s="143"/>
      <c r="DX36" s="143"/>
      <c r="DY36" s="143"/>
      <c r="DZ36" s="143"/>
      <c r="EA36" s="143"/>
      <c r="EB36" s="143"/>
      <c r="EC36" s="143"/>
      <c r="ED36" s="144"/>
      <c r="EE36" s="143"/>
      <c r="EF36" s="144"/>
      <c r="EG36" s="145" t="s">
        <v>712</v>
      </c>
      <c r="EH36" s="145"/>
      <c r="EI36" s="145"/>
      <c r="EJ36" s="145"/>
      <c r="EK36" s="145"/>
      <c r="EL36" s="145"/>
      <c r="EM36" s="145"/>
      <c r="EN36" s="143"/>
      <c r="EO36" s="144"/>
      <c r="EP36" s="143"/>
      <c r="EQ36" s="144"/>
      <c r="ER36" s="143" t="s">
        <v>712</v>
      </c>
      <c r="ES36" s="143"/>
      <c r="ET36" s="143"/>
      <c r="EU36" s="143"/>
      <c r="EV36" s="143"/>
      <c r="EW36" s="143"/>
      <c r="EX36" s="143"/>
      <c r="EY36" s="143"/>
      <c r="EZ36" s="144"/>
      <c r="FA36" s="143"/>
      <c r="FB36" s="144"/>
      <c r="FC36" s="145" t="s">
        <v>712</v>
      </c>
      <c r="FD36" s="145"/>
      <c r="FE36" s="145"/>
      <c r="FF36" s="145"/>
      <c r="FG36" s="145"/>
      <c r="FH36" s="145"/>
      <c r="FI36" s="145"/>
      <c r="FJ36" s="143"/>
      <c r="FK36" s="144"/>
      <c r="FL36" s="143"/>
      <c r="FM36" s="144"/>
    </row>
    <row r="37" spans="1:169" ht="18" customHeight="1">
      <c r="B37" s="285"/>
      <c r="C37" s="284" t="s">
        <v>703</v>
      </c>
      <c r="D37" s="284" t="s">
        <v>704</v>
      </c>
      <c r="E37" s="284" t="s">
        <v>709</v>
      </c>
      <c r="F37" s="390" t="s">
        <v>711</v>
      </c>
      <c r="G37" s="128" t="s">
        <v>737</v>
      </c>
      <c r="H37" s="130"/>
      <c r="I37" s="128" t="s">
        <v>767</v>
      </c>
      <c r="J37" s="129"/>
      <c r="K37" s="130"/>
      <c r="L37" s="128" t="s">
        <v>738</v>
      </c>
      <c r="M37" s="130"/>
      <c r="N37" s="131" t="str">
        <f>$N$21</f>
        <v>上段：ガス（㎥）、下段：電気（kWh）</v>
      </c>
      <c r="O37" s="132"/>
      <c r="P37" s="132"/>
      <c r="Q37" s="132"/>
      <c r="R37" s="132"/>
      <c r="S37" s="132"/>
      <c r="T37" s="132"/>
      <c r="U37" s="132"/>
      <c r="V37" s="132"/>
      <c r="W37" s="132"/>
      <c r="X37" s="132"/>
      <c r="Y37" s="132"/>
      <c r="Z37" s="133"/>
      <c r="AB37" s="296"/>
      <c r="AC37" s="384"/>
      <c r="AD37" s="387"/>
      <c r="AE37" s="388"/>
      <c r="AF37" s="387"/>
      <c r="AG37" s="388"/>
      <c r="AH37" s="387"/>
      <c r="AI37" s="388"/>
      <c r="AJ37" s="387"/>
      <c r="AK37" s="388"/>
      <c r="AL37" s="146">
        <v>4</v>
      </c>
      <c r="AM37" s="146"/>
      <c r="AN37" s="146"/>
      <c r="AO37" s="146"/>
      <c r="AP37" s="146"/>
      <c r="AQ37" s="146"/>
      <c r="AR37" s="146"/>
      <c r="AS37" s="146"/>
      <c r="AT37" s="147"/>
      <c r="AU37" s="146"/>
      <c r="AV37" s="147"/>
      <c r="AW37" s="148">
        <v>5</v>
      </c>
      <c r="AX37" s="148"/>
      <c r="AY37" s="148"/>
      <c r="AZ37" s="148"/>
      <c r="BA37" s="148"/>
      <c r="BB37" s="148"/>
      <c r="BC37" s="148"/>
      <c r="BD37" s="146"/>
      <c r="BE37" s="147"/>
      <c r="BF37" s="146"/>
      <c r="BG37" s="147"/>
      <c r="BH37" s="146">
        <v>6</v>
      </c>
      <c r="BI37" s="146"/>
      <c r="BJ37" s="146"/>
      <c r="BK37" s="146"/>
      <c r="BL37" s="146"/>
      <c r="BM37" s="146"/>
      <c r="BN37" s="146"/>
      <c r="BO37" s="146"/>
      <c r="BP37" s="147"/>
      <c r="BQ37" s="146"/>
      <c r="BR37" s="147"/>
      <c r="BS37" s="148">
        <v>7</v>
      </c>
      <c r="BT37" s="148"/>
      <c r="BU37" s="148"/>
      <c r="BV37" s="148"/>
      <c r="BW37" s="148"/>
      <c r="BX37" s="148"/>
      <c r="BY37" s="148"/>
      <c r="BZ37" s="146"/>
      <c r="CA37" s="147"/>
      <c r="CB37" s="146"/>
      <c r="CC37" s="147"/>
      <c r="CD37" s="146">
        <v>8</v>
      </c>
      <c r="CE37" s="146"/>
      <c r="CF37" s="146"/>
      <c r="CG37" s="146"/>
      <c r="CH37" s="146"/>
      <c r="CI37" s="146"/>
      <c r="CJ37" s="146"/>
      <c r="CK37" s="146"/>
      <c r="CL37" s="147"/>
      <c r="CM37" s="146"/>
      <c r="CN37" s="147"/>
      <c r="CO37" s="148">
        <v>9</v>
      </c>
      <c r="CP37" s="148"/>
      <c r="CQ37" s="148"/>
      <c r="CR37" s="148"/>
      <c r="CS37" s="148"/>
      <c r="CT37" s="148"/>
      <c r="CU37" s="148"/>
      <c r="CV37" s="146"/>
      <c r="CW37" s="147"/>
      <c r="CX37" s="146"/>
      <c r="CY37" s="147"/>
      <c r="CZ37" s="146">
        <v>10</v>
      </c>
      <c r="DA37" s="146"/>
      <c r="DB37" s="146"/>
      <c r="DC37" s="146"/>
      <c r="DD37" s="146"/>
      <c r="DE37" s="146"/>
      <c r="DF37" s="146"/>
      <c r="DG37" s="146"/>
      <c r="DH37" s="147"/>
      <c r="DI37" s="146"/>
      <c r="DJ37" s="147"/>
      <c r="DK37" s="148">
        <v>11</v>
      </c>
      <c r="DL37" s="148"/>
      <c r="DM37" s="148"/>
      <c r="DN37" s="148"/>
      <c r="DO37" s="148"/>
      <c r="DP37" s="148"/>
      <c r="DQ37" s="148"/>
      <c r="DR37" s="146"/>
      <c r="DS37" s="147"/>
      <c r="DT37" s="146"/>
      <c r="DU37" s="147"/>
      <c r="DV37" s="146">
        <v>12</v>
      </c>
      <c r="DW37" s="146"/>
      <c r="DX37" s="146"/>
      <c r="DY37" s="146"/>
      <c r="DZ37" s="146"/>
      <c r="EA37" s="146"/>
      <c r="EB37" s="146"/>
      <c r="EC37" s="146"/>
      <c r="ED37" s="147"/>
      <c r="EE37" s="146"/>
      <c r="EF37" s="147"/>
      <c r="EG37" s="148">
        <v>1</v>
      </c>
      <c r="EH37" s="148"/>
      <c r="EI37" s="148"/>
      <c r="EJ37" s="148"/>
      <c r="EK37" s="148"/>
      <c r="EL37" s="148"/>
      <c r="EM37" s="148"/>
      <c r="EN37" s="146"/>
      <c r="EO37" s="147"/>
      <c r="EP37" s="146"/>
      <c r="EQ37" s="147"/>
      <c r="ER37" s="146">
        <v>2</v>
      </c>
      <c r="ES37" s="146"/>
      <c r="ET37" s="146"/>
      <c r="EU37" s="146"/>
      <c r="EV37" s="146"/>
      <c r="EW37" s="146"/>
      <c r="EX37" s="146"/>
      <c r="EY37" s="146"/>
      <c r="EZ37" s="147"/>
      <c r="FA37" s="146"/>
      <c r="FB37" s="147"/>
      <c r="FC37" s="148">
        <v>3</v>
      </c>
      <c r="FD37" s="148"/>
      <c r="FE37" s="148"/>
      <c r="FF37" s="148"/>
      <c r="FG37" s="148"/>
      <c r="FH37" s="148"/>
      <c r="FI37" s="148"/>
      <c r="FJ37" s="146"/>
      <c r="FK37" s="147"/>
      <c r="FL37" s="146"/>
      <c r="FM37" s="147"/>
    </row>
    <row r="38" spans="1:169" ht="26" customHeight="1">
      <c r="B38" s="286"/>
      <c r="C38" s="286"/>
      <c r="D38" s="286"/>
      <c r="E38" s="286"/>
      <c r="F38" s="391"/>
      <c r="G38" s="88" t="s">
        <v>613</v>
      </c>
      <c r="H38" s="88" t="s">
        <v>614</v>
      </c>
      <c r="I38" s="88" t="s">
        <v>613</v>
      </c>
      <c r="J38" s="88" t="s">
        <v>614</v>
      </c>
      <c r="K38" s="88" t="s">
        <v>768</v>
      </c>
      <c r="L38" s="88" t="s">
        <v>613</v>
      </c>
      <c r="M38" s="88" t="s">
        <v>614</v>
      </c>
      <c r="N38" s="80">
        <v>4</v>
      </c>
      <c r="O38" s="80">
        <v>5</v>
      </c>
      <c r="P38" s="80">
        <v>6</v>
      </c>
      <c r="Q38" s="80">
        <v>7</v>
      </c>
      <c r="R38" s="80">
        <v>8</v>
      </c>
      <c r="S38" s="80">
        <v>9</v>
      </c>
      <c r="T38" s="80">
        <v>10</v>
      </c>
      <c r="U38" s="80">
        <v>11</v>
      </c>
      <c r="V38" s="80">
        <v>12</v>
      </c>
      <c r="W38" s="80">
        <v>1</v>
      </c>
      <c r="X38" s="80">
        <v>2</v>
      </c>
      <c r="Y38" s="80">
        <v>3</v>
      </c>
      <c r="Z38" s="80" t="s">
        <v>741</v>
      </c>
      <c r="AB38" s="297"/>
      <c r="AC38" s="385"/>
      <c r="AD38" s="106" t="s">
        <v>613</v>
      </c>
      <c r="AE38" s="106" t="s">
        <v>614</v>
      </c>
      <c r="AF38" s="106" t="s">
        <v>613</v>
      </c>
      <c r="AG38" s="106" t="s">
        <v>614</v>
      </c>
      <c r="AH38" s="106" t="s">
        <v>613</v>
      </c>
      <c r="AI38" s="106" t="s">
        <v>614</v>
      </c>
      <c r="AJ38" s="106" t="s">
        <v>613</v>
      </c>
      <c r="AK38" s="106" t="s">
        <v>614</v>
      </c>
      <c r="AL38" s="149" t="s">
        <v>723</v>
      </c>
      <c r="AM38" s="150" t="s">
        <v>769</v>
      </c>
      <c r="AN38" s="150" t="s">
        <v>770</v>
      </c>
      <c r="AO38" s="150" t="s">
        <v>771</v>
      </c>
      <c r="AP38" s="150" t="s">
        <v>772</v>
      </c>
      <c r="AQ38" s="150" t="s">
        <v>773</v>
      </c>
      <c r="AR38" s="150" t="s">
        <v>774</v>
      </c>
      <c r="AS38" s="150" t="s">
        <v>775</v>
      </c>
      <c r="AT38" s="150" t="s">
        <v>776</v>
      </c>
      <c r="AU38" s="150" t="s">
        <v>777</v>
      </c>
      <c r="AV38" s="150" t="s">
        <v>778</v>
      </c>
      <c r="AW38" s="151" t="s">
        <v>723</v>
      </c>
      <c r="AX38" s="152" t="s">
        <v>769</v>
      </c>
      <c r="AY38" s="152" t="s">
        <v>770</v>
      </c>
      <c r="AZ38" s="152" t="s">
        <v>771</v>
      </c>
      <c r="BA38" s="152" t="s">
        <v>772</v>
      </c>
      <c r="BB38" s="152" t="s">
        <v>773</v>
      </c>
      <c r="BC38" s="152" t="s">
        <v>774</v>
      </c>
      <c r="BD38" s="150" t="s">
        <v>775</v>
      </c>
      <c r="BE38" s="150" t="s">
        <v>776</v>
      </c>
      <c r="BF38" s="150" t="s">
        <v>777</v>
      </c>
      <c r="BG38" s="150" t="s">
        <v>778</v>
      </c>
      <c r="BH38" s="149" t="s">
        <v>723</v>
      </c>
      <c r="BI38" s="150" t="s">
        <v>769</v>
      </c>
      <c r="BJ38" s="150" t="s">
        <v>770</v>
      </c>
      <c r="BK38" s="150" t="s">
        <v>771</v>
      </c>
      <c r="BL38" s="150" t="s">
        <v>772</v>
      </c>
      <c r="BM38" s="150" t="s">
        <v>773</v>
      </c>
      <c r="BN38" s="150" t="s">
        <v>774</v>
      </c>
      <c r="BO38" s="150" t="s">
        <v>775</v>
      </c>
      <c r="BP38" s="150" t="s">
        <v>776</v>
      </c>
      <c r="BQ38" s="150" t="s">
        <v>777</v>
      </c>
      <c r="BR38" s="150" t="s">
        <v>778</v>
      </c>
      <c r="BS38" s="151" t="s">
        <v>723</v>
      </c>
      <c r="BT38" s="152" t="s">
        <v>769</v>
      </c>
      <c r="BU38" s="152" t="s">
        <v>770</v>
      </c>
      <c r="BV38" s="152" t="s">
        <v>771</v>
      </c>
      <c r="BW38" s="152" t="s">
        <v>772</v>
      </c>
      <c r="BX38" s="152" t="s">
        <v>773</v>
      </c>
      <c r="BY38" s="152" t="s">
        <v>774</v>
      </c>
      <c r="BZ38" s="150" t="s">
        <v>775</v>
      </c>
      <c r="CA38" s="150" t="s">
        <v>776</v>
      </c>
      <c r="CB38" s="150" t="s">
        <v>777</v>
      </c>
      <c r="CC38" s="150" t="s">
        <v>778</v>
      </c>
      <c r="CD38" s="149" t="s">
        <v>723</v>
      </c>
      <c r="CE38" s="150" t="s">
        <v>769</v>
      </c>
      <c r="CF38" s="150" t="s">
        <v>770</v>
      </c>
      <c r="CG38" s="150" t="s">
        <v>771</v>
      </c>
      <c r="CH38" s="150" t="s">
        <v>772</v>
      </c>
      <c r="CI38" s="150" t="s">
        <v>773</v>
      </c>
      <c r="CJ38" s="150" t="s">
        <v>774</v>
      </c>
      <c r="CK38" s="150" t="s">
        <v>775</v>
      </c>
      <c r="CL38" s="150" t="s">
        <v>776</v>
      </c>
      <c r="CM38" s="150" t="s">
        <v>777</v>
      </c>
      <c r="CN38" s="150" t="s">
        <v>778</v>
      </c>
      <c r="CO38" s="151" t="s">
        <v>723</v>
      </c>
      <c r="CP38" s="152" t="s">
        <v>769</v>
      </c>
      <c r="CQ38" s="152" t="s">
        <v>770</v>
      </c>
      <c r="CR38" s="152" t="s">
        <v>771</v>
      </c>
      <c r="CS38" s="152" t="s">
        <v>772</v>
      </c>
      <c r="CT38" s="152" t="s">
        <v>773</v>
      </c>
      <c r="CU38" s="152" t="s">
        <v>774</v>
      </c>
      <c r="CV38" s="150" t="s">
        <v>775</v>
      </c>
      <c r="CW38" s="150" t="s">
        <v>776</v>
      </c>
      <c r="CX38" s="150" t="s">
        <v>777</v>
      </c>
      <c r="CY38" s="150" t="s">
        <v>778</v>
      </c>
      <c r="CZ38" s="149" t="s">
        <v>723</v>
      </c>
      <c r="DA38" s="150" t="s">
        <v>769</v>
      </c>
      <c r="DB38" s="150" t="s">
        <v>770</v>
      </c>
      <c r="DC38" s="150" t="s">
        <v>771</v>
      </c>
      <c r="DD38" s="150" t="s">
        <v>772</v>
      </c>
      <c r="DE38" s="150" t="s">
        <v>773</v>
      </c>
      <c r="DF38" s="150" t="s">
        <v>774</v>
      </c>
      <c r="DG38" s="150" t="s">
        <v>775</v>
      </c>
      <c r="DH38" s="150" t="s">
        <v>776</v>
      </c>
      <c r="DI38" s="150" t="s">
        <v>777</v>
      </c>
      <c r="DJ38" s="150" t="s">
        <v>778</v>
      </c>
      <c r="DK38" s="151" t="s">
        <v>723</v>
      </c>
      <c r="DL38" s="152" t="s">
        <v>769</v>
      </c>
      <c r="DM38" s="152" t="s">
        <v>770</v>
      </c>
      <c r="DN38" s="152" t="s">
        <v>771</v>
      </c>
      <c r="DO38" s="152" t="s">
        <v>772</v>
      </c>
      <c r="DP38" s="152" t="s">
        <v>773</v>
      </c>
      <c r="DQ38" s="152" t="s">
        <v>774</v>
      </c>
      <c r="DR38" s="150" t="s">
        <v>775</v>
      </c>
      <c r="DS38" s="150" t="s">
        <v>776</v>
      </c>
      <c r="DT38" s="150" t="s">
        <v>777</v>
      </c>
      <c r="DU38" s="150" t="s">
        <v>778</v>
      </c>
      <c r="DV38" s="149" t="s">
        <v>723</v>
      </c>
      <c r="DW38" s="150" t="s">
        <v>769</v>
      </c>
      <c r="DX38" s="150" t="s">
        <v>770</v>
      </c>
      <c r="DY38" s="150" t="s">
        <v>771</v>
      </c>
      <c r="DZ38" s="150" t="s">
        <v>772</v>
      </c>
      <c r="EA38" s="150" t="s">
        <v>773</v>
      </c>
      <c r="EB38" s="150" t="s">
        <v>774</v>
      </c>
      <c r="EC38" s="150" t="s">
        <v>775</v>
      </c>
      <c r="ED38" s="150" t="s">
        <v>776</v>
      </c>
      <c r="EE38" s="150" t="s">
        <v>777</v>
      </c>
      <c r="EF38" s="150" t="s">
        <v>778</v>
      </c>
      <c r="EG38" s="151" t="s">
        <v>723</v>
      </c>
      <c r="EH38" s="152" t="s">
        <v>769</v>
      </c>
      <c r="EI38" s="152" t="s">
        <v>770</v>
      </c>
      <c r="EJ38" s="152" t="s">
        <v>771</v>
      </c>
      <c r="EK38" s="152" t="s">
        <v>772</v>
      </c>
      <c r="EL38" s="152" t="s">
        <v>773</v>
      </c>
      <c r="EM38" s="152" t="s">
        <v>774</v>
      </c>
      <c r="EN38" s="150" t="s">
        <v>775</v>
      </c>
      <c r="EO38" s="150" t="s">
        <v>776</v>
      </c>
      <c r="EP38" s="150" t="s">
        <v>777</v>
      </c>
      <c r="EQ38" s="150" t="s">
        <v>778</v>
      </c>
      <c r="ER38" s="149" t="s">
        <v>723</v>
      </c>
      <c r="ES38" s="150" t="s">
        <v>769</v>
      </c>
      <c r="ET38" s="150" t="s">
        <v>770</v>
      </c>
      <c r="EU38" s="150" t="s">
        <v>771</v>
      </c>
      <c r="EV38" s="150" t="s">
        <v>772</v>
      </c>
      <c r="EW38" s="150" t="s">
        <v>773</v>
      </c>
      <c r="EX38" s="150" t="s">
        <v>774</v>
      </c>
      <c r="EY38" s="150" t="s">
        <v>775</v>
      </c>
      <c r="EZ38" s="150" t="s">
        <v>776</v>
      </c>
      <c r="FA38" s="150" t="s">
        <v>777</v>
      </c>
      <c r="FB38" s="150" t="s">
        <v>778</v>
      </c>
      <c r="FC38" s="151" t="s">
        <v>723</v>
      </c>
      <c r="FD38" s="152" t="s">
        <v>769</v>
      </c>
      <c r="FE38" s="152" t="s">
        <v>770</v>
      </c>
      <c r="FF38" s="152" t="s">
        <v>771</v>
      </c>
      <c r="FG38" s="152" t="s">
        <v>772</v>
      </c>
      <c r="FH38" s="152" t="s">
        <v>773</v>
      </c>
      <c r="FI38" s="152" t="s">
        <v>774</v>
      </c>
      <c r="FJ38" s="150" t="s">
        <v>775</v>
      </c>
      <c r="FK38" s="150" t="s">
        <v>776</v>
      </c>
      <c r="FL38" s="150" t="s">
        <v>777</v>
      </c>
      <c r="FM38" s="150" t="s">
        <v>778</v>
      </c>
    </row>
    <row r="39" spans="1:169" ht="20.5" customHeight="1">
      <c r="A39" s="78"/>
      <c r="B39" s="284">
        <v>1</v>
      </c>
      <c r="C39" s="373"/>
      <c r="D39" s="373"/>
      <c r="E39" s="375"/>
      <c r="F39" s="375"/>
      <c r="G39" s="365"/>
      <c r="H39" s="365"/>
      <c r="I39" s="367"/>
      <c r="J39" s="367"/>
      <c r="K39" s="369"/>
      <c r="L39" s="371"/>
      <c r="M39" s="371"/>
      <c r="N39" s="141" t="str">
        <f>IFERROR(IF($D16='&lt;GHP&gt;マスタ(1)'!$L$9,$AV39,$AU39),"")</f>
        <v/>
      </c>
      <c r="O39" s="141" t="str">
        <f>IFERROR(IF($D16='&lt;GHP&gt;マスタ(1)'!$L$9,$BG39,$BF39),"")</f>
        <v/>
      </c>
      <c r="P39" s="141" t="str">
        <f>IFERROR(IF($D16='&lt;GHP&gt;マスタ(1)'!$L$9,$BR39,$BQ39),"")</f>
        <v/>
      </c>
      <c r="Q39" s="141" t="str">
        <f>IFERROR(IF($D16='&lt;GHP&gt;マスタ(1)'!$L$9,$CC39,$CB39),"")</f>
        <v/>
      </c>
      <c r="R39" s="141" t="str">
        <f>IFERROR(IF($D16='&lt;GHP&gt;マスタ(1)'!$L$9,$CN39,$CM39),"")</f>
        <v/>
      </c>
      <c r="S39" s="141" t="str">
        <f>IFERROR(IF($D16='&lt;GHP&gt;マスタ(1)'!$L$9,$CY39,$CX39),"")</f>
        <v/>
      </c>
      <c r="T39" s="141" t="str">
        <f>IFERROR(IF($D16='&lt;GHP&gt;マスタ(1)'!$L$9,$DJ39,$DI39),"")</f>
        <v/>
      </c>
      <c r="U39" s="141" t="str">
        <f>IFERROR(IF($D16='&lt;GHP&gt;マスタ(1)'!$L$9,$DU39,$DT39),"")</f>
        <v/>
      </c>
      <c r="V39" s="141" t="str">
        <f>IFERROR(IF($D16='&lt;GHP&gt;マスタ(1)'!$L$9,$EF39,$EE39),"")</f>
        <v/>
      </c>
      <c r="W39" s="141" t="str">
        <f>IFERROR(IF($D16='&lt;GHP&gt;マスタ(1)'!$L$9,$EQ39,$EP39),"")</f>
        <v/>
      </c>
      <c r="X39" s="141" t="str">
        <f>IFERROR(IF($D16='&lt;GHP&gt;マスタ(1)'!$L$9,$FB39,$FA39),"")</f>
        <v/>
      </c>
      <c r="Y39" s="141" t="str">
        <f>IFERROR(IF($D16='&lt;GHP&gt;マスタ(1)'!$L$9,$FM39,$FL39),"")</f>
        <v/>
      </c>
      <c r="Z39" s="141">
        <f t="shared" ref="Z39:Z48" si="168">SUM($N39:$Y39)</f>
        <v>0</v>
      </c>
      <c r="AB39" s="295">
        <v>1</v>
      </c>
      <c r="AC39" s="361" t="e">
        <f>VLOOKUP($E39,'&lt;GHP&gt;マスタ(1)'!$G:$H,2,0)</f>
        <v>#N/A</v>
      </c>
      <c r="AD39" s="363">
        <f>$G39</f>
        <v>0</v>
      </c>
      <c r="AE39" s="363">
        <f>$H39</f>
        <v>0</v>
      </c>
      <c r="AF39" s="363" t="e">
        <f>ROUNDDOWN(IF($K39="kW",I39,$D17*I39*1000/3600),1)</f>
        <v>#VALUE!</v>
      </c>
      <c r="AG39" s="363" t="e">
        <f>ROUNDDOWN(IF($K39="kW",J39,$D17*J39*1000/3600),1)</f>
        <v>#VALUE!</v>
      </c>
      <c r="AH39" s="379" t="e">
        <f>ROUNDDOWN($AD39/($AF39+0/$AJ$8),2)</f>
        <v>#VALUE!</v>
      </c>
      <c r="AI39" s="379" t="e">
        <f>ROUNDDOWN($AE39/($AG39+0/$AJ$8),2)</f>
        <v>#VALUE!</v>
      </c>
      <c r="AJ39" s="379" t="e">
        <f>ROUNDDOWN($AD39*$AJ$8/$L39,2)</f>
        <v>#DIV/0!</v>
      </c>
      <c r="AK39" s="379" t="e">
        <f>ROUNDDOWN($AE39*$AJ$8/$M39,2)</f>
        <v>#DIV/0!</v>
      </c>
      <c r="AL39" s="363">
        <f>IF($N14="冷房",$AD39,$AE39)</f>
        <v>0</v>
      </c>
      <c r="AM39" s="379" t="e">
        <f>ROUNDDOWN(IF($N14="冷房",$AH39*$AO39,$AI39*$AO39),2)</f>
        <v>#VALUE!</v>
      </c>
      <c r="AN39" s="379" t="e">
        <f>ROUNDDOWN(IF($N14="冷房",$AJ39*$AP39,$AK39*$AP39),2)</f>
        <v>#DIV/0!</v>
      </c>
      <c r="AO39" s="381" t="e">
        <f>VLOOKUP($N13&amp;$AC39&amp;$N14,'&lt;GHP&gt;マスタ(1)'!$AA:$AG,7,0)</f>
        <v>#N/A</v>
      </c>
      <c r="AP39" s="381" t="e">
        <f>VLOOKUP($N13&amp;$AC39&amp;$N14,'&lt;GHP&gt;マスタ(1)'!$AA:$AG,7,0)</f>
        <v>#N/A</v>
      </c>
      <c r="AQ39" s="379" t="e">
        <f>ROUNDDOWN($AL39/$AM39,2)</f>
        <v>#VALUE!</v>
      </c>
      <c r="AR39" s="379" t="e">
        <f>ROUNDDOWN($AL39/$AN39,2)</f>
        <v>#DIV/0!</v>
      </c>
      <c r="AS39" s="377" t="e">
        <f>ROUNDDOWN($AQ39*($N15/100)*$N16*$F39,1)</f>
        <v>#VALUE!</v>
      </c>
      <c r="AT39" s="377" t="e">
        <f>ROUNDDOWN($AR39*($N15/100)*$N16*$F39*$AJ$8,1)</f>
        <v>#DIV/0!</v>
      </c>
      <c r="AU39" s="377" t="e">
        <f>ROUNDDOWN($AQ39*($N15/100)*$N16*$F39*'&lt;GHP&gt;マスタ(1)'!$L$26/$D17,1)</f>
        <v>#VALUE!</v>
      </c>
      <c r="AV39" s="377" t="e">
        <f>ROUNDDOWN($AQ39*($N15/100)*$N16*$F39*'&lt;GHP&gt;マスタ(1)'!$L$26/$D17,1)*VLOOKUP($D16,'&lt;GHP&gt;マスタ(1)'!$L$8:$N$11,3,0)</f>
        <v>#VALUE!</v>
      </c>
      <c r="AW39" s="363">
        <f>IF($O14="冷房",$AD39,$AE39)</f>
        <v>0</v>
      </c>
      <c r="AX39" s="379" t="e">
        <f>ROUNDDOWN(IF($O14="冷房",$AH39*$AZ39,$AI39*$AZ39),2)</f>
        <v>#VALUE!</v>
      </c>
      <c r="AY39" s="379" t="e">
        <f>ROUNDDOWN(IF($O14="冷房",$AJ39*$BA39,$AK39*$BA39),2)</f>
        <v>#DIV/0!</v>
      </c>
      <c r="AZ39" s="381" t="e">
        <f>VLOOKUP($O13&amp;$AC39&amp;$O14,'&lt;GHP&gt;マスタ(1)'!$AA:$AG,7,0)</f>
        <v>#N/A</v>
      </c>
      <c r="BA39" s="381" t="e">
        <f>VLOOKUP($O13&amp;$AC39&amp;$O14,'&lt;GHP&gt;マスタ(1)'!$AA:$AG,7,0)</f>
        <v>#N/A</v>
      </c>
      <c r="BB39" s="379" t="e">
        <f>ROUNDDOWN($AW39/$AX39,2)</f>
        <v>#VALUE!</v>
      </c>
      <c r="BC39" s="379" t="e">
        <f>ROUNDDOWN($AW39/$AY39,2)</f>
        <v>#DIV/0!</v>
      </c>
      <c r="BD39" s="377" t="e">
        <f>ROUNDDOWN($BB39*($O15/100)*$O16*$F39,1)</f>
        <v>#VALUE!</v>
      </c>
      <c r="BE39" s="377" t="e">
        <f>ROUNDDOWN($BC39*($O15/100)*$O16*$F39*$AJ$8,1)</f>
        <v>#DIV/0!</v>
      </c>
      <c r="BF39" s="377" t="e">
        <f>ROUNDDOWN($BB39*($O15/100)*$O16*$F39*'&lt;GHP&gt;マスタ(1)'!$L$26/$D17,1)</f>
        <v>#VALUE!</v>
      </c>
      <c r="BG39" s="377" t="e">
        <f>ROUNDDOWN($BB39*($O15/100)*$O16*$F39*'&lt;GHP&gt;マスタ(1)'!$L$26/$D17,1)*VLOOKUP($D16,'&lt;GHP&gt;マスタ(1)'!$L$8:$N$11,3,0)</f>
        <v>#VALUE!</v>
      </c>
      <c r="BH39" s="363">
        <f>IF($P14="冷房",$AD39,$AE39)</f>
        <v>0</v>
      </c>
      <c r="BI39" s="379" t="e">
        <f>ROUNDDOWN(IF($P14="冷房",$AH39*$BK39,$AI39*$BK39),2)</f>
        <v>#VALUE!</v>
      </c>
      <c r="BJ39" s="379" t="e">
        <f>ROUNDDOWN(IF($P14="冷房",$AJ39*$BL39,$AK39*$BL39),2)</f>
        <v>#DIV/0!</v>
      </c>
      <c r="BK39" s="381" t="e">
        <f>VLOOKUP($P13&amp;$AC39&amp;$P14,'&lt;GHP&gt;マスタ(1)'!$AA:$AG,7,0)</f>
        <v>#N/A</v>
      </c>
      <c r="BL39" s="381" t="e">
        <f>VLOOKUP($P13&amp;$AC39&amp;$P14,'&lt;GHP&gt;マスタ(1)'!$AA:$AG,7,0)</f>
        <v>#N/A</v>
      </c>
      <c r="BM39" s="379" t="e">
        <f>ROUNDDOWN($BH39/$BI39,2)</f>
        <v>#VALUE!</v>
      </c>
      <c r="BN39" s="379" t="e">
        <f>ROUNDDOWN($BH39/$BJ39,2)</f>
        <v>#DIV/0!</v>
      </c>
      <c r="BO39" s="377" t="e">
        <f>ROUNDDOWN($BM39*($P15/100)*$P16*$F39,1)</f>
        <v>#VALUE!</v>
      </c>
      <c r="BP39" s="377" t="e">
        <f>ROUNDDOWN($BN39*($P15/100)*$P16*$F39*$AJ$8,1)</f>
        <v>#DIV/0!</v>
      </c>
      <c r="BQ39" s="377" t="e">
        <f>ROUNDDOWN($BM39*($P15/100)*$P16*$F39*'&lt;GHP&gt;マスタ(1)'!$L$26/$D17,1)</f>
        <v>#VALUE!</v>
      </c>
      <c r="BR39" s="377" t="e">
        <f>ROUNDDOWN($BM39*($P15/100)*$P16*$F39*'&lt;GHP&gt;マスタ(1)'!$L$26/$D17,1)*VLOOKUP($D16,'&lt;GHP&gt;マスタ(1)'!$L$8:$N$11,3,0)</f>
        <v>#VALUE!</v>
      </c>
      <c r="BS39" s="363">
        <f>IF($Q14="冷房",$AD39,$AE39)</f>
        <v>0</v>
      </c>
      <c r="BT39" s="379" t="e">
        <f>ROUNDDOWN(IF($Q14="冷房",$AH39*$BV39,$AI39*$BV39),2)</f>
        <v>#VALUE!</v>
      </c>
      <c r="BU39" s="379" t="e">
        <f>ROUNDDOWN(IF($Q14="冷房",$AJ39*$BW39,$AK39*$BW39),2)</f>
        <v>#DIV/0!</v>
      </c>
      <c r="BV39" s="381" t="e">
        <f>VLOOKUP($Q13&amp;$AC39&amp;$Q14,'&lt;GHP&gt;マスタ(1)'!$AA:$AG,7,0)</f>
        <v>#N/A</v>
      </c>
      <c r="BW39" s="381" t="e">
        <f>VLOOKUP($Q13&amp;$AC39&amp;$Q14,'&lt;GHP&gt;マスタ(1)'!$AA:$AG,7,0)</f>
        <v>#N/A</v>
      </c>
      <c r="BX39" s="379" t="e">
        <f>ROUNDDOWN($BS39/$BT39,2)</f>
        <v>#VALUE!</v>
      </c>
      <c r="BY39" s="379" t="e">
        <f>ROUNDDOWN($BS39/$BU39,2)</f>
        <v>#DIV/0!</v>
      </c>
      <c r="BZ39" s="377" t="e">
        <f>ROUNDDOWN($BX39*($Q15/100)*$Q16*$F39,1)</f>
        <v>#VALUE!</v>
      </c>
      <c r="CA39" s="377" t="e">
        <f>ROUNDDOWN($BY39*($Q15/100)*$Q16*$F39*$AJ$8,1)</f>
        <v>#DIV/0!</v>
      </c>
      <c r="CB39" s="377" t="e">
        <f>ROUNDDOWN($BX39*($Q15/100)*$Q16*$F39*'&lt;GHP&gt;マスタ(1)'!$L$26/$D17,1)</f>
        <v>#VALUE!</v>
      </c>
      <c r="CC39" s="377" t="e">
        <f>ROUNDDOWN($BX39*($Q15/100)*$Q16*$F39*'&lt;GHP&gt;マスタ(1)'!$L$26/$D17,1)*VLOOKUP($D16,'&lt;GHP&gt;マスタ(1)'!$L$8:$N$11,3,0)</f>
        <v>#VALUE!</v>
      </c>
      <c r="CD39" s="363">
        <f>IF($R14="冷房",$AD39,$AE39)</f>
        <v>0</v>
      </c>
      <c r="CE39" s="379" t="e">
        <f>ROUNDDOWN(IF($R14="冷房",$AH39*$CG39,$AI39*$CG39),2)</f>
        <v>#VALUE!</v>
      </c>
      <c r="CF39" s="379" t="e">
        <f>ROUNDDOWN(IF($R14="冷房",$AJ39*$CH39,$AK39*$CH39),2)</f>
        <v>#DIV/0!</v>
      </c>
      <c r="CG39" s="381" t="e">
        <f>VLOOKUP($R13&amp;$AC39&amp;$R14,'&lt;GHP&gt;マスタ(1)'!$AA:$AG,7,0)</f>
        <v>#N/A</v>
      </c>
      <c r="CH39" s="381" t="e">
        <f>VLOOKUP($R13&amp;$AC39&amp;$R14,'&lt;GHP&gt;マスタ(1)'!$AA:$AG,7,0)</f>
        <v>#N/A</v>
      </c>
      <c r="CI39" s="379" t="e">
        <f>ROUNDDOWN($CD39/$CE39,2)</f>
        <v>#VALUE!</v>
      </c>
      <c r="CJ39" s="379" t="e">
        <f>ROUNDDOWN($CD39/$CF39,2)</f>
        <v>#DIV/0!</v>
      </c>
      <c r="CK39" s="377" t="e">
        <f>ROUNDDOWN($CI39*($R15/100)*$R16*$F39,1)</f>
        <v>#VALUE!</v>
      </c>
      <c r="CL39" s="377" t="e">
        <f>ROUNDDOWN($CJ39*($R15/100)*$R16*$F39*$AJ$8,1)</f>
        <v>#DIV/0!</v>
      </c>
      <c r="CM39" s="377" t="e">
        <f>ROUNDDOWN($CI39*($R15/100)*$R16*$F39*'&lt;GHP&gt;マスタ(1)'!$L$26/$D17,1)</f>
        <v>#VALUE!</v>
      </c>
      <c r="CN39" s="377" t="e">
        <f>ROUNDDOWN($CI39*($R15/100)*$R16*$F39*'&lt;GHP&gt;マスタ(1)'!$L$26/$D17,1)*VLOOKUP($D16,'&lt;GHP&gt;マスタ(1)'!$L$8:$N$11,3,0)</f>
        <v>#VALUE!</v>
      </c>
      <c r="CO39" s="363">
        <f>IF($S14="冷房",$AD39,$AE39)</f>
        <v>0</v>
      </c>
      <c r="CP39" s="379" t="e">
        <f>ROUNDDOWN(IF($S14="冷房",$AH39*$CR39,$AI39*$CR39),2)</f>
        <v>#VALUE!</v>
      </c>
      <c r="CQ39" s="379" t="e">
        <f>ROUNDDOWN(IF($S14="冷房",$AJ39*$CS39,$AK39*$CS39),2)</f>
        <v>#DIV/0!</v>
      </c>
      <c r="CR39" s="381" t="e">
        <f>VLOOKUP($S13&amp;$AC39&amp;$S14,'&lt;GHP&gt;マスタ(1)'!$AA:$AG,7,0)</f>
        <v>#N/A</v>
      </c>
      <c r="CS39" s="381" t="e">
        <f>VLOOKUP($S13&amp;$AC39&amp;$S14,'&lt;GHP&gt;マスタ(1)'!$AA:$AG,7,0)</f>
        <v>#N/A</v>
      </c>
      <c r="CT39" s="379" t="e">
        <f>ROUNDDOWN($CO39/$CP39,2)</f>
        <v>#VALUE!</v>
      </c>
      <c r="CU39" s="379" t="e">
        <f>ROUNDDOWN($CO39/$CQ39,2)</f>
        <v>#DIV/0!</v>
      </c>
      <c r="CV39" s="377" t="e">
        <f>ROUNDDOWN($CT39*($S15/100)*$S16*$F39,1)</f>
        <v>#VALUE!</v>
      </c>
      <c r="CW39" s="377" t="e">
        <f>ROUNDDOWN($CU39*($S15/100)*$S16*$F39*$AJ$8,1)</f>
        <v>#DIV/0!</v>
      </c>
      <c r="CX39" s="377" t="e">
        <f>ROUNDDOWN($CT39*($S15/100)*$S16*$F39*'&lt;GHP&gt;マスタ(1)'!$L$26/$D17,1)</f>
        <v>#VALUE!</v>
      </c>
      <c r="CY39" s="377" t="e">
        <f>ROUNDDOWN($CT39*($S15/100)*$S16*$F39*'&lt;GHP&gt;マスタ(1)'!$L$26/$D17,1)*VLOOKUP($D16,'&lt;GHP&gt;マスタ(1)'!$L$8:$N$11,3,0)</f>
        <v>#VALUE!</v>
      </c>
      <c r="CZ39" s="363">
        <f>IF($T14="冷房",$AD39,$AE39)</f>
        <v>0</v>
      </c>
      <c r="DA39" s="379" t="e">
        <f>ROUNDDOWN(IF($T14="冷房",$AH39*$DC39,$AI39*$DC39),2)</f>
        <v>#VALUE!</v>
      </c>
      <c r="DB39" s="379" t="e">
        <f>ROUNDDOWN(IF($T14="冷房",$AJ39*$DD39,$AK39*$DD39),2)</f>
        <v>#DIV/0!</v>
      </c>
      <c r="DC39" s="381" t="e">
        <f>VLOOKUP($T13&amp;$AC39&amp;$T14,'&lt;GHP&gt;マスタ(1)'!$AA:$AG,7,0)</f>
        <v>#N/A</v>
      </c>
      <c r="DD39" s="381" t="e">
        <f>VLOOKUP($T13&amp;$AC39&amp;$T14,'&lt;GHP&gt;マスタ(1)'!$AA:$AG,7,0)</f>
        <v>#N/A</v>
      </c>
      <c r="DE39" s="379" t="e">
        <f>ROUNDDOWN($CZ39/$DA39,2)</f>
        <v>#VALUE!</v>
      </c>
      <c r="DF39" s="379" t="e">
        <f>ROUNDDOWN($CZ39/$DB39,2)</f>
        <v>#DIV/0!</v>
      </c>
      <c r="DG39" s="377" t="e">
        <f>ROUNDDOWN($DE39*($T15/100)*$T16*$F39,1)</f>
        <v>#VALUE!</v>
      </c>
      <c r="DH39" s="377" t="e">
        <f>ROUNDDOWN($DF39*($T15/100)*$T16*$F39*$AJ$8,1)</f>
        <v>#DIV/0!</v>
      </c>
      <c r="DI39" s="377" t="e">
        <f>ROUNDDOWN($DE39*($T15/100)*$T16*$F39*'&lt;GHP&gt;マスタ(1)'!$L$26/$D17,1)</f>
        <v>#VALUE!</v>
      </c>
      <c r="DJ39" s="377" t="e">
        <f>ROUNDDOWN($DE39*($T15/100)*$T16*$F39*'&lt;GHP&gt;マスタ(1)'!$L$26/$D17,1)*VLOOKUP($D16,'&lt;GHP&gt;マスタ(1)'!$L$8:$N$11,3,0)</f>
        <v>#VALUE!</v>
      </c>
      <c r="DK39" s="363">
        <f>IF($U14="冷房",$AD39,$AE39)</f>
        <v>0</v>
      </c>
      <c r="DL39" s="379" t="e">
        <f>ROUNDDOWN(IF($U14="冷房",$AH39*$DN39,$AI39*$DN39),2)</f>
        <v>#VALUE!</v>
      </c>
      <c r="DM39" s="379" t="e">
        <f>ROUNDDOWN(IF($U14="冷房",$AJ39*$DO39,$AK39*$DO39),2)</f>
        <v>#DIV/0!</v>
      </c>
      <c r="DN39" s="381" t="e">
        <f>VLOOKUP($U13&amp;$AC39&amp;$U14,'&lt;GHP&gt;マスタ(1)'!$AA:$AG,7,0)</f>
        <v>#N/A</v>
      </c>
      <c r="DO39" s="381" t="e">
        <f>VLOOKUP($U13&amp;$AC39&amp;$U14,'&lt;GHP&gt;マスタ(1)'!$AA:$AG,7,0)</f>
        <v>#N/A</v>
      </c>
      <c r="DP39" s="379" t="e">
        <f>ROUNDDOWN($DK39/$DL39,2)</f>
        <v>#VALUE!</v>
      </c>
      <c r="DQ39" s="379" t="e">
        <f>ROUNDDOWN($DK39/$DM39,2)</f>
        <v>#DIV/0!</v>
      </c>
      <c r="DR39" s="377" t="e">
        <f>ROUNDDOWN($DP39*($U15/100)*$U16*$F39,1)</f>
        <v>#VALUE!</v>
      </c>
      <c r="DS39" s="377" t="e">
        <f>ROUNDDOWN($DQ39*($U15/100)*$U16*$F39*$AJ$8,1)</f>
        <v>#DIV/0!</v>
      </c>
      <c r="DT39" s="377" t="e">
        <f>ROUNDDOWN($DP39*($U15/100)*$U16*$F39*'&lt;GHP&gt;マスタ(1)'!$L$26/$D17,1)</f>
        <v>#VALUE!</v>
      </c>
      <c r="DU39" s="377" t="e">
        <f>ROUNDDOWN($DP39*($U15/100)*$U16*$F39*'&lt;GHP&gt;マスタ(1)'!$L$26/$D17,1)*VLOOKUP($D16,'&lt;GHP&gt;マスタ(1)'!$L$8:$N$11,3,0)</f>
        <v>#VALUE!</v>
      </c>
      <c r="DV39" s="363">
        <f>IF($V14="冷房",$AD39,$AE39)</f>
        <v>0</v>
      </c>
      <c r="DW39" s="379" t="e">
        <f>ROUNDDOWN(IF($V14="冷房",$AH39*$DY39,$AI39*$DY39),2)</f>
        <v>#VALUE!</v>
      </c>
      <c r="DX39" s="379" t="e">
        <f>ROUNDDOWN(IF($V14="冷房",$AJ39*$DZ39,$AK39*$DZ39),2)</f>
        <v>#DIV/0!</v>
      </c>
      <c r="DY39" s="381" t="e">
        <f>VLOOKUP($V13&amp;$AC39&amp;$V14,'&lt;GHP&gt;マスタ(1)'!$AA:$AG,7,0)</f>
        <v>#N/A</v>
      </c>
      <c r="DZ39" s="381" t="e">
        <f>VLOOKUP($V13&amp;$AC39&amp;$V14,'&lt;GHP&gt;マスタ(1)'!$AA:$AG,7,0)</f>
        <v>#N/A</v>
      </c>
      <c r="EA39" s="379" t="e">
        <f>ROUNDDOWN($DV39/$DW39,2)</f>
        <v>#VALUE!</v>
      </c>
      <c r="EB39" s="379" t="e">
        <f>ROUNDDOWN($DV39/$DX39,2)</f>
        <v>#DIV/0!</v>
      </c>
      <c r="EC39" s="377" t="e">
        <f>ROUNDDOWN($EA39*($V15/100)*$V16*$F39,1)</f>
        <v>#VALUE!</v>
      </c>
      <c r="ED39" s="377" t="e">
        <f>ROUNDDOWN($EB39*($V15/100)*$V16*$F39*$AJ$8,1)</f>
        <v>#DIV/0!</v>
      </c>
      <c r="EE39" s="377" t="e">
        <f>ROUNDDOWN($EA39*($V15/100)*$V16*$F39*'&lt;GHP&gt;マスタ(1)'!$L$26/$D17,1)</f>
        <v>#VALUE!</v>
      </c>
      <c r="EF39" s="377" t="e">
        <f>ROUNDDOWN($EA39*($V15/100)*$V16*$F39*'&lt;GHP&gt;マスタ(1)'!$L$26/$D17,1)*VLOOKUP($D16,'&lt;GHP&gt;マスタ(1)'!$L$8:$N$11,3,0)</f>
        <v>#VALUE!</v>
      </c>
      <c r="EG39" s="363">
        <f>IF($W14="冷房",$AD39,$AE39)</f>
        <v>0</v>
      </c>
      <c r="EH39" s="379" t="e">
        <f>ROUNDDOWN(IF($W14="冷房",$AH39*$EJ39,$AI39*$EJ39),2)</f>
        <v>#VALUE!</v>
      </c>
      <c r="EI39" s="379" t="e">
        <f>ROUNDDOWN(IF($W14="冷房",$AJ39*$EK39,$AK39*$EK39),2)</f>
        <v>#DIV/0!</v>
      </c>
      <c r="EJ39" s="381" t="e">
        <f>VLOOKUP($W13&amp;$AC39&amp;$W$14,'&lt;GHP&gt;マスタ(1)'!$AA:$AG,7,0)</f>
        <v>#N/A</v>
      </c>
      <c r="EK39" s="381" t="e">
        <f>VLOOKUP($W13&amp;$AC39&amp;$W$14,'&lt;GHP&gt;マスタ(1)'!$AA:$AG,7,0)</f>
        <v>#N/A</v>
      </c>
      <c r="EL39" s="379" t="e">
        <f>ROUNDDOWN($EG39/$EH39,2)</f>
        <v>#VALUE!</v>
      </c>
      <c r="EM39" s="379" t="e">
        <f>ROUNDDOWN($EG39/$EI39,2)</f>
        <v>#DIV/0!</v>
      </c>
      <c r="EN39" s="377" t="e">
        <f>ROUNDDOWN($EL39*($W15/100)*$W16*$F39,1)</f>
        <v>#VALUE!</v>
      </c>
      <c r="EO39" s="377" t="e">
        <f>ROUNDDOWN($EM39*($W15/100)*$W16*$F39*$AJ$8,1)</f>
        <v>#DIV/0!</v>
      </c>
      <c r="EP39" s="377" t="e">
        <f>ROUNDDOWN($EL39*($W15/100)*$W16*$F39*'&lt;GHP&gt;マスタ(1)'!$L$26/$D17,1)</f>
        <v>#VALUE!</v>
      </c>
      <c r="EQ39" s="377" t="e">
        <f>ROUNDDOWN($EL39*($W15/100)*$W16*$F39*'&lt;GHP&gt;マスタ(1)'!$L$26/$D17,1)*VLOOKUP($D16,'&lt;GHP&gt;マスタ(1)'!$L$8:$N$11,3,0)</f>
        <v>#VALUE!</v>
      </c>
      <c r="ER39" s="363">
        <f>IF($X14="冷房",$AD39,$AE39)</f>
        <v>0</v>
      </c>
      <c r="ES39" s="379" t="e">
        <f>ROUNDDOWN(IF($X14="冷房",$AH39*$EU39,$AI39*$EU39),2)</f>
        <v>#VALUE!</v>
      </c>
      <c r="ET39" s="379" t="e">
        <f>ROUNDDOWN(IF($X14="冷房",$AJ39*$EV39,$AK39*$EV39),2)</f>
        <v>#DIV/0!</v>
      </c>
      <c r="EU39" s="381" t="e">
        <f>VLOOKUP($X13&amp;$AC39&amp;$X14,'&lt;GHP&gt;マスタ(1)'!$AA:$AG,7,0)</f>
        <v>#N/A</v>
      </c>
      <c r="EV39" s="381" t="e">
        <f>VLOOKUP($X13&amp;$AC39&amp;$X14,'&lt;GHP&gt;マスタ(1)'!$AA:$AG,7,0)</f>
        <v>#N/A</v>
      </c>
      <c r="EW39" s="379" t="e">
        <f>ROUNDDOWN($ER39/$ES39,2)</f>
        <v>#VALUE!</v>
      </c>
      <c r="EX39" s="379" t="e">
        <f>ROUNDDOWN($ER39/$ET39,2)</f>
        <v>#DIV/0!</v>
      </c>
      <c r="EY39" s="377" t="e">
        <f>ROUNDDOWN($EW39*($X15/100)*$X16*$F39,1)</f>
        <v>#VALUE!</v>
      </c>
      <c r="EZ39" s="377" t="e">
        <f>ROUNDDOWN($EX39*($X15/100)*$X16*$F39*$AJ$8,1)</f>
        <v>#DIV/0!</v>
      </c>
      <c r="FA39" s="377" t="e">
        <f>ROUNDDOWN($EW39*($X15/100)*$X16*$F39*'&lt;GHP&gt;マスタ(1)'!$L$26/$D17,1)</f>
        <v>#VALUE!</v>
      </c>
      <c r="FB39" s="377" t="e">
        <f>ROUNDDOWN($EW39*($X15/100)*$X16*$F39*'&lt;GHP&gt;マスタ(1)'!$L$26/$D17,1)*VLOOKUP($D16,'&lt;GHP&gt;マスタ(1)'!$L$8:$N$11,3,0)</f>
        <v>#VALUE!</v>
      </c>
      <c r="FC39" s="363">
        <f>IF($Y14="冷房",$AD39,$AE39)</f>
        <v>0</v>
      </c>
      <c r="FD39" s="379" t="e">
        <f>ROUNDDOWN(IF($Y14="冷房",$AH39*$FF39,$AI39*$FF39),2)</f>
        <v>#VALUE!</v>
      </c>
      <c r="FE39" s="379" t="e">
        <f>ROUNDDOWN(IF($Y14="冷房",$AJ39*$FG39,$AK39*$FG39),2)</f>
        <v>#DIV/0!</v>
      </c>
      <c r="FF39" s="381" t="e">
        <f>VLOOKUP($Y13&amp;$AC39&amp;$Y14,'&lt;GHP&gt;マスタ(1)'!$AA:$AG,7,0)</f>
        <v>#N/A</v>
      </c>
      <c r="FG39" s="381" t="e">
        <f>VLOOKUP($Y13&amp;$AC39&amp;$Y14,'&lt;GHP&gt;マスタ(1)'!$AA:$AG,7,0)</f>
        <v>#N/A</v>
      </c>
      <c r="FH39" s="379" t="e">
        <f>ROUNDDOWN($FC39/$FD39,2)</f>
        <v>#VALUE!</v>
      </c>
      <c r="FI39" s="379" t="e">
        <f>ROUNDDOWN($FC39/$FE39,2)</f>
        <v>#DIV/0!</v>
      </c>
      <c r="FJ39" s="377" t="e">
        <f>ROUNDDOWN($FH39*($Y15/100)*$Y16*$F39,1)</f>
        <v>#VALUE!</v>
      </c>
      <c r="FK39" s="377" t="e">
        <f>ROUNDDOWN($FI39*($Y15/100)*$Y16*$F39*$AJ$8,1)</f>
        <v>#DIV/0!</v>
      </c>
      <c r="FL39" s="377" t="e">
        <f>ROUNDDOWN($FH39*($Y15/100)*$Y16*$F39*'&lt;GHP&gt;マスタ(1)'!$L$26/$D17,1)</f>
        <v>#VALUE!</v>
      </c>
      <c r="FM39" s="377" t="e">
        <f>ROUNDDOWN($FH39*($Y15/100)*$Y16*$F39*'&lt;GHP&gt;マスタ(1)'!$L$26/$D17,1)*VLOOKUP($D16,'&lt;GHP&gt;マスタ(1)'!$L$8:$N$11,3,0)</f>
        <v>#VALUE!</v>
      </c>
    </row>
    <row r="40" spans="1:169" ht="20.5" customHeight="1">
      <c r="A40" s="78"/>
      <c r="B40" s="286"/>
      <c r="C40" s="374"/>
      <c r="D40" s="374"/>
      <c r="E40" s="376"/>
      <c r="F40" s="376"/>
      <c r="G40" s="366"/>
      <c r="H40" s="366"/>
      <c r="I40" s="368"/>
      <c r="J40" s="368"/>
      <c r="K40" s="370"/>
      <c r="L40" s="372"/>
      <c r="M40" s="372"/>
      <c r="N40" s="142" t="str">
        <f>IFERROR($AT39,"")</f>
        <v/>
      </c>
      <c r="O40" s="142" t="str">
        <f>IFERROR($BE39,"")</f>
        <v/>
      </c>
      <c r="P40" s="142" t="str">
        <f>IFERROR($BP39,"")</f>
        <v/>
      </c>
      <c r="Q40" s="142" t="str">
        <f>IFERROR($CA39,"")</f>
        <v/>
      </c>
      <c r="R40" s="142" t="str">
        <f>IFERROR($CL39,"")</f>
        <v/>
      </c>
      <c r="S40" s="142" t="str">
        <f>IFERROR($CW39,"")</f>
        <v/>
      </c>
      <c r="T40" s="142" t="str">
        <f>IFERROR($DH39,"")</f>
        <v/>
      </c>
      <c r="U40" s="142" t="str">
        <f>IFERROR($DS39,"")</f>
        <v/>
      </c>
      <c r="V40" s="142" t="str">
        <f>IFERROR($ED39,"")</f>
        <v/>
      </c>
      <c r="W40" s="142" t="str">
        <f>IFERROR($EO39,"")</f>
        <v/>
      </c>
      <c r="X40" s="142" t="str">
        <f>IFERROR($EZ39,"")</f>
        <v/>
      </c>
      <c r="Y40" s="142" t="str">
        <f>IFERROR($FK39,"")</f>
        <v/>
      </c>
      <c r="Z40" s="142">
        <f t="shared" si="168"/>
        <v>0</v>
      </c>
      <c r="AB40" s="297"/>
      <c r="AC40" s="362"/>
      <c r="AD40" s="364"/>
      <c r="AE40" s="364"/>
      <c r="AF40" s="364"/>
      <c r="AG40" s="364"/>
      <c r="AH40" s="380"/>
      <c r="AI40" s="380"/>
      <c r="AJ40" s="380"/>
      <c r="AK40" s="380"/>
      <c r="AL40" s="364"/>
      <c r="AM40" s="380"/>
      <c r="AN40" s="380"/>
      <c r="AO40" s="382"/>
      <c r="AP40" s="382"/>
      <c r="AQ40" s="380"/>
      <c r="AR40" s="380"/>
      <c r="AS40" s="378"/>
      <c r="AT40" s="378"/>
      <c r="AU40" s="378"/>
      <c r="AV40" s="378"/>
      <c r="AW40" s="364"/>
      <c r="AX40" s="380"/>
      <c r="AY40" s="380"/>
      <c r="AZ40" s="382"/>
      <c r="BA40" s="382"/>
      <c r="BB40" s="380"/>
      <c r="BC40" s="380"/>
      <c r="BD40" s="378"/>
      <c r="BE40" s="378"/>
      <c r="BF40" s="378"/>
      <c r="BG40" s="378"/>
      <c r="BH40" s="364"/>
      <c r="BI40" s="380"/>
      <c r="BJ40" s="380"/>
      <c r="BK40" s="382"/>
      <c r="BL40" s="382"/>
      <c r="BM40" s="380"/>
      <c r="BN40" s="380"/>
      <c r="BO40" s="378"/>
      <c r="BP40" s="378"/>
      <c r="BQ40" s="378"/>
      <c r="BR40" s="378"/>
      <c r="BS40" s="364"/>
      <c r="BT40" s="380"/>
      <c r="BU40" s="380"/>
      <c r="BV40" s="382"/>
      <c r="BW40" s="382"/>
      <c r="BX40" s="380"/>
      <c r="BY40" s="380"/>
      <c r="BZ40" s="378"/>
      <c r="CA40" s="378"/>
      <c r="CB40" s="378"/>
      <c r="CC40" s="378"/>
      <c r="CD40" s="364"/>
      <c r="CE40" s="380"/>
      <c r="CF40" s="380"/>
      <c r="CG40" s="382"/>
      <c r="CH40" s="382"/>
      <c r="CI40" s="380"/>
      <c r="CJ40" s="380"/>
      <c r="CK40" s="378"/>
      <c r="CL40" s="378"/>
      <c r="CM40" s="378"/>
      <c r="CN40" s="378"/>
      <c r="CO40" s="364"/>
      <c r="CP40" s="380"/>
      <c r="CQ40" s="380"/>
      <c r="CR40" s="382"/>
      <c r="CS40" s="382"/>
      <c r="CT40" s="380"/>
      <c r="CU40" s="380"/>
      <c r="CV40" s="378"/>
      <c r="CW40" s="378"/>
      <c r="CX40" s="378"/>
      <c r="CY40" s="378"/>
      <c r="CZ40" s="364"/>
      <c r="DA40" s="380"/>
      <c r="DB40" s="380"/>
      <c r="DC40" s="382"/>
      <c r="DD40" s="382"/>
      <c r="DE40" s="380"/>
      <c r="DF40" s="380"/>
      <c r="DG40" s="378"/>
      <c r="DH40" s="378"/>
      <c r="DI40" s="378"/>
      <c r="DJ40" s="378"/>
      <c r="DK40" s="364"/>
      <c r="DL40" s="380"/>
      <c r="DM40" s="380"/>
      <c r="DN40" s="382"/>
      <c r="DO40" s="382"/>
      <c r="DP40" s="380"/>
      <c r="DQ40" s="380"/>
      <c r="DR40" s="378"/>
      <c r="DS40" s="378"/>
      <c r="DT40" s="378"/>
      <c r="DU40" s="378"/>
      <c r="DV40" s="364"/>
      <c r="DW40" s="380"/>
      <c r="DX40" s="380"/>
      <c r="DY40" s="382"/>
      <c r="DZ40" s="382"/>
      <c r="EA40" s="380"/>
      <c r="EB40" s="380"/>
      <c r="EC40" s="378"/>
      <c r="ED40" s="378"/>
      <c r="EE40" s="378"/>
      <c r="EF40" s="378"/>
      <c r="EG40" s="364"/>
      <c r="EH40" s="380"/>
      <c r="EI40" s="380"/>
      <c r="EJ40" s="382"/>
      <c r="EK40" s="382"/>
      <c r="EL40" s="380"/>
      <c r="EM40" s="380"/>
      <c r="EN40" s="378"/>
      <c r="EO40" s="378"/>
      <c r="EP40" s="378"/>
      <c r="EQ40" s="378"/>
      <c r="ER40" s="364"/>
      <c r="ES40" s="380"/>
      <c r="ET40" s="380"/>
      <c r="EU40" s="382"/>
      <c r="EV40" s="382"/>
      <c r="EW40" s="380"/>
      <c r="EX40" s="380"/>
      <c r="EY40" s="378"/>
      <c r="EZ40" s="378"/>
      <c r="FA40" s="378"/>
      <c r="FB40" s="378"/>
      <c r="FC40" s="364"/>
      <c r="FD40" s="380"/>
      <c r="FE40" s="380"/>
      <c r="FF40" s="382"/>
      <c r="FG40" s="382"/>
      <c r="FH40" s="380"/>
      <c r="FI40" s="380"/>
      <c r="FJ40" s="378"/>
      <c r="FK40" s="378"/>
      <c r="FL40" s="378"/>
      <c r="FM40" s="378"/>
    </row>
    <row r="41" spans="1:169" ht="20.5" customHeight="1">
      <c r="A41" s="78"/>
      <c r="B41" s="284">
        <v>2</v>
      </c>
      <c r="C41" s="373"/>
      <c r="D41" s="373"/>
      <c r="E41" s="375"/>
      <c r="F41" s="375"/>
      <c r="G41" s="365"/>
      <c r="H41" s="365"/>
      <c r="I41" s="367"/>
      <c r="J41" s="367"/>
      <c r="K41" s="369"/>
      <c r="L41" s="371"/>
      <c r="M41" s="371"/>
      <c r="N41" s="141" t="str">
        <f>IFERROR(IF($D16='&lt;GHP&gt;マスタ(1)'!$L$9,$AV41,$AU41),"")</f>
        <v/>
      </c>
      <c r="O41" s="141" t="str">
        <f>IFERROR(IF($D16='&lt;GHP&gt;マスタ(1)'!$L$9,$BG41,$BF41),"")</f>
        <v/>
      </c>
      <c r="P41" s="141" t="str">
        <f>IFERROR(IF($D16='&lt;GHP&gt;マスタ(1)'!$L$9,$BR41,$BQ41),"")</f>
        <v/>
      </c>
      <c r="Q41" s="141" t="str">
        <f>IFERROR(IF($D16='&lt;GHP&gt;マスタ(1)'!$L$9,$CC41,$CB41),"")</f>
        <v/>
      </c>
      <c r="R41" s="141" t="str">
        <f>IFERROR(IF($D16='&lt;GHP&gt;マスタ(1)'!$L$9,$CN41,$CM41),"")</f>
        <v/>
      </c>
      <c r="S41" s="141" t="str">
        <f>IFERROR(IF($D16='&lt;GHP&gt;マスタ(1)'!$L$9,$CY41,$CX41),"")</f>
        <v/>
      </c>
      <c r="T41" s="141" t="str">
        <f>IFERROR(IF($D16='&lt;GHP&gt;マスタ(1)'!$L$9,$DJ41,$DI41),"")</f>
        <v/>
      </c>
      <c r="U41" s="141" t="str">
        <f>IFERROR(IF($D16='&lt;GHP&gt;マスタ(1)'!$L$9,$DU41,$DT41),"")</f>
        <v/>
      </c>
      <c r="V41" s="141" t="str">
        <f>IFERROR(IF($D16='&lt;GHP&gt;マスタ(1)'!$L$9,$EF41,$EE41),"")</f>
        <v/>
      </c>
      <c r="W41" s="141" t="str">
        <f>IFERROR(IF($D16='&lt;GHP&gt;マスタ(1)'!$L$9,$EQ41,$EP41),"")</f>
        <v/>
      </c>
      <c r="X41" s="141" t="str">
        <f>IFERROR(IF($D16='&lt;GHP&gt;マスタ(1)'!$L$9,$FB41,$FA41),"")</f>
        <v/>
      </c>
      <c r="Y41" s="141" t="str">
        <f>IFERROR(IF($D16='&lt;GHP&gt;マスタ(1)'!$L$9,$FM41,$FL41),"")</f>
        <v/>
      </c>
      <c r="Z41" s="141">
        <f>SUM($N41:$Y41)</f>
        <v>0</v>
      </c>
      <c r="AB41" s="295">
        <v>2</v>
      </c>
      <c r="AC41" s="361" t="e">
        <f>VLOOKUP($E41,'&lt;GHP&gt;マスタ(1)'!$G:$H,2,0)</f>
        <v>#N/A</v>
      </c>
      <c r="AD41" s="363">
        <f t="shared" ref="AD41" si="169">$G41</f>
        <v>0</v>
      </c>
      <c r="AE41" s="363">
        <f t="shared" ref="AE41" si="170">$H41</f>
        <v>0</v>
      </c>
      <c r="AF41" s="363" t="e">
        <f>ROUNDDOWN(IF($K41="kW",I41,$D17*I41*1000/3600),1)</f>
        <v>#VALUE!</v>
      </c>
      <c r="AG41" s="363" t="e">
        <f>ROUNDDOWN(IF($K41="kW",J41,$D17*J41*1000/3600),1)</f>
        <v>#VALUE!</v>
      </c>
      <c r="AH41" s="379" t="e">
        <f t="shared" ref="AH41" si="171">ROUNDDOWN($AD41/($AF41+0/$AJ$8),2)</f>
        <v>#VALUE!</v>
      </c>
      <c r="AI41" s="379" t="e">
        <f t="shared" ref="AI41" si="172">ROUNDDOWN($AE41/($AG41+0/$AJ$8),2)</f>
        <v>#VALUE!</v>
      </c>
      <c r="AJ41" s="379" t="e">
        <f t="shared" ref="AJ41" si="173">ROUNDDOWN($AD41*$AJ$8/$L41,2)</f>
        <v>#DIV/0!</v>
      </c>
      <c r="AK41" s="379" t="e">
        <f t="shared" ref="AK41" si="174">ROUNDDOWN($AE41*$AJ$8/$M41,2)</f>
        <v>#DIV/0!</v>
      </c>
      <c r="AL41" s="363">
        <f>IF($N14="冷房",$AD41,$AE41)</f>
        <v>0</v>
      </c>
      <c r="AM41" s="379" t="e">
        <f>ROUNDDOWN(IF($N14="冷房",$AH41*$AO41,$AI41*$AO41),2)</f>
        <v>#VALUE!</v>
      </c>
      <c r="AN41" s="379" t="e">
        <f>ROUNDDOWN(IF($N14="冷房",$AJ41*$AP41,$AK41*$AP41),2)</f>
        <v>#DIV/0!</v>
      </c>
      <c r="AO41" s="381" t="e">
        <f>VLOOKUP($N13&amp;$AC41&amp;$N14,'&lt;GHP&gt;マスタ(1)'!$AA:$AG,7,0)</f>
        <v>#N/A</v>
      </c>
      <c r="AP41" s="381" t="e">
        <f>VLOOKUP($N13&amp;$AC41&amp;$N14,'&lt;GHP&gt;マスタ(1)'!$AA:$AG,7,0)</f>
        <v>#N/A</v>
      </c>
      <c r="AQ41" s="379" t="e">
        <f t="shared" ref="AQ41" si="175">ROUNDDOWN($AL41/$AM41,2)</f>
        <v>#VALUE!</v>
      </c>
      <c r="AR41" s="379" t="e">
        <f t="shared" ref="AR41" si="176">ROUNDDOWN($AL41/$AN41,2)</f>
        <v>#DIV/0!</v>
      </c>
      <c r="AS41" s="377" t="e">
        <f>ROUNDDOWN($AQ41*($N15/100)*$N16*$F41,1)</f>
        <v>#VALUE!</v>
      </c>
      <c r="AT41" s="377" t="e">
        <f>ROUNDDOWN($AR41*($N15/100)*$N16*$F41*$AJ$8,1)</f>
        <v>#DIV/0!</v>
      </c>
      <c r="AU41" s="377" t="e">
        <f>ROUNDDOWN($AQ41*($N15/100)*$N16*$F41*'&lt;GHP&gt;マスタ(1)'!$L$26/$D17,1)</f>
        <v>#VALUE!</v>
      </c>
      <c r="AV41" s="377" t="e">
        <f>ROUNDDOWN($AQ41*($N15/100)*$N16*$F41*'&lt;GHP&gt;マスタ(1)'!$L$26/$D17,1)*VLOOKUP($D16,'&lt;GHP&gt;マスタ(1)'!$L$8:$N$11,3,0)</f>
        <v>#VALUE!</v>
      </c>
      <c r="AW41" s="363">
        <f>IF($O14="冷房",$AD41,$AE41)</f>
        <v>0</v>
      </c>
      <c r="AX41" s="379" t="e">
        <f>ROUNDDOWN(IF($O14="冷房",$AH41*$AZ41,$AI41*$AZ41),2)</f>
        <v>#VALUE!</v>
      </c>
      <c r="AY41" s="379" t="e">
        <f>ROUNDDOWN(IF($O14="冷房",$AJ41*$BA41,$AK41*$BA41),2)</f>
        <v>#DIV/0!</v>
      </c>
      <c r="AZ41" s="381" t="e">
        <f>VLOOKUP($O13&amp;$AC41&amp;$O14,'&lt;GHP&gt;マスタ(1)'!$AA:$AG,7,0)</f>
        <v>#N/A</v>
      </c>
      <c r="BA41" s="381" t="e">
        <f>VLOOKUP($O13&amp;$AC41&amp;$O14,'&lt;GHP&gt;マスタ(1)'!$AA:$AG,7,0)</f>
        <v>#N/A</v>
      </c>
      <c r="BB41" s="379" t="e">
        <f t="shared" ref="BB41" si="177">ROUNDDOWN($AW41/$AX41,2)</f>
        <v>#VALUE!</v>
      </c>
      <c r="BC41" s="379" t="e">
        <f t="shared" ref="BC41" si="178">ROUNDDOWN($AW41/$AY41,2)</f>
        <v>#DIV/0!</v>
      </c>
      <c r="BD41" s="377" t="e">
        <f>ROUNDDOWN($BB41*($O15/100)*$O16*$F41,1)</f>
        <v>#VALUE!</v>
      </c>
      <c r="BE41" s="377" t="e">
        <f>ROUNDDOWN($BC41*($O15/100)*$O16*$F41*$AJ$8,1)</f>
        <v>#DIV/0!</v>
      </c>
      <c r="BF41" s="377" t="e">
        <f>ROUNDDOWN($BB41*($O15/100)*$O16*$F41*'&lt;GHP&gt;マスタ(1)'!$L$26/$D17,1)</f>
        <v>#VALUE!</v>
      </c>
      <c r="BG41" s="377" t="e">
        <f>ROUNDDOWN($BB41*($O15/100)*$O16*$F41*'&lt;GHP&gt;マスタ(1)'!$L$26/$D17,1)*VLOOKUP($D16,'&lt;GHP&gt;マスタ(1)'!$L$8:$N$11,3,0)</f>
        <v>#VALUE!</v>
      </c>
      <c r="BH41" s="363">
        <f>IF($P14="冷房",$AD41,$AE41)</f>
        <v>0</v>
      </c>
      <c r="BI41" s="379" t="e">
        <f>ROUNDDOWN(IF($P14="冷房",$AH41*$BK41,$AI41*$BK41),2)</f>
        <v>#VALUE!</v>
      </c>
      <c r="BJ41" s="379" t="e">
        <f>ROUNDDOWN(IF($P14="冷房",$AJ41*$BL41,$AK41*$BL41),2)</f>
        <v>#DIV/0!</v>
      </c>
      <c r="BK41" s="381" t="e">
        <f>VLOOKUP($P13&amp;$AC41&amp;$P14,'&lt;GHP&gt;マスタ(1)'!$AA:$AG,7,0)</f>
        <v>#N/A</v>
      </c>
      <c r="BL41" s="381" t="e">
        <f>VLOOKUP($P13&amp;$AC41&amp;$P14,'&lt;GHP&gt;マスタ(1)'!$AA:$AG,7,0)</f>
        <v>#N/A</v>
      </c>
      <c r="BM41" s="379" t="e">
        <f t="shared" ref="BM41" si="179">ROUNDDOWN($BH41/$BI41,2)</f>
        <v>#VALUE!</v>
      </c>
      <c r="BN41" s="379" t="e">
        <f t="shared" ref="BN41" si="180">ROUNDDOWN($BH41/$BJ41,2)</f>
        <v>#DIV/0!</v>
      </c>
      <c r="BO41" s="377" t="e">
        <f>ROUNDDOWN($BM41*($P15/100)*$P16*$F41,1)</f>
        <v>#VALUE!</v>
      </c>
      <c r="BP41" s="377" t="e">
        <f>ROUNDDOWN($BN41*($P15/100)*$P16*$F41*$AJ$8,1)</f>
        <v>#DIV/0!</v>
      </c>
      <c r="BQ41" s="377" t="e">
        <f>ROUNDDOWN($BM41*($P15/100)*$P16*$F41*'&lt;GHP&gt;マスタ(1)'!$L$26/$D17,1)</f>
        <v>#VALUE!</v>
      </c>
      <c r="BR41" s="377" t="e">
        <f>ROUNDDOWN($BM41*($P15/100)*$P16*$F41*'&lt;GHP&gt;マスタ(1)'!$L$26/$D17,1)*VLOOKUP($D16,'&lt;GHP&gt;マスタ(1)'!$L$8:$N$11,3,0)</f>
        <v>#VALUE!</v>
      </c>
      <c r="BS41" s="363">
        <f>IF($Q14="冷房",$AD41,$AE41)</f>
        <v>0</v>
      </c>
      <c r="BT41" s="379" t="e">
        <f>ROUNDDOWN(IF($Q14="冷房",$AH41*$BV41,$AI41*$BV41),2)</f>
        <v>#VALUE!</v>
      </c>
      <c r="BU41" s="379" t="e">
        <f>ROUNDDOWN(IF($Q14="冷房",$AJ41*$BW41,$AK41*$BW41),2)</f>
        <v>#DIV/0!</v>
      </c>
      <c r="BV41" s="381" t="e">
        <f>VLOOKUP($Q13&amp;$AC41&amp;$Q14,'&lt;GHP&gt;マスタ(1)'!$AA:$AG,7,0)</f>
        <v>#N/A</v>
      </c>
      <c r="BW41" s="381" t="e">
        <f>VLOOKUP($Q13&amp;$AC41&amp;$Q14,'&lt;GHP&gt;マスタ(1)'!$AA:$AG,7,0)</f>
        <v>#N/A</v>
      </c>
      <c r="BX41" s="379" t="e">
        <f t="shared" ref="BX41" si="181">ROUNDDOWN($BS41/$BT41,2)</f>
        <v>#VALUE!</v>
      </c>
      <c r="BY41" s="379" t="e">
        <f t="shared" ref="BY41" si="182">ROUNDDOWN($BS41/$BU41,2)</f>
        <v>#DIV/0!</v>
      </c>
      <c r="BZ41" s="377" t="e">
        <f>ROUNDDOWN($BX41*($Q15/100)*$Q16*$F41,1)</f>
        <v>#VALUE!</v>
      </c>
      <c r="CA41" s="377" t="e">
        <f>ROUNDDOWN($BY41*($Q15/100)*$Q16*$F41*$AJ$8,1)</f>
        <v>#DIV/0!</v>
      </c>
      <c r="CB41" s="377" t="e">
        <f>ROUNDDOWN($BX41*($Q15/100)*$Q16*$F41*'&lt;GHP&gt;マスタ(1)'!$L$26/$D17,1)</f>
        <v>#VALUE!</v>
      </c>
      <c r="CC41" s="377" t="e">
        <f>ROUNDDOWN($BX41*($Q15/100)*$Q16*$F41*'&lt;GHP&gt;マスタ(1)'!$L$26/$D17,1)*VLOOKUP($D16,'&lt;GHP&gt;マスタ(1)'!$L$8:$N$11,3,0)</f>
        <v>#VALUE!</v>
      </c>
      <c r="CD41" s="363">
        <f>IF($R14="冷房",$AD41,$AE41)</f>
        <v>0</v>
      </c>
      <c r="CE41" s="379" t="e">
        <f>ROUNDDOWN(IF($R14="冷房",$AH41*$CG41,$AI41*$CG41),2)</f>
        <v>#VALUE!</v>
      </c>
      <c r="CF41" s="379" t="e">
        <f>ROUNDDOWN(IF($R14="冷房",$AJ41*$CH41,$AK41*$CH41),2)</f>
        <v>#DIV/0!</v>
      </c>
      <c r="CG41" s="381" t="e">
        <f>VLOOKUP($R13&amp;$AC41&amp;$R14,'&lt;GHP&gt;マスタ(1)'!$AA:$AG,7,0)</f>
        <v>#N/A</v>
      </c>
      <c r="CH41" s="381" t="e">
        <f>VLOOKUP($R13&amp;$AC41&amp;$R14,'&lt;GHP&gt;マスタ(1)'!$AA:$AG,7,0)</f>
        <v>#N/A</v>
      </c>
      <c r="CI41" s="379" t="e">
        <f t="shared" ref="CI41" si="183">ROUNDDOWN($CD41/$CE41,2)</f>
        <v>#VALUE!</v>
      </c>
      <c r="CJ41" s="379" t="e">
        <f t="shared" ref="CJ41" si="184">ROUNDDOWN($CD41/$CF41,2)</f>
        <v>#DIV/0!</v>
      </c>
      <c r="CK41" s="377" t="e">
        <f>ROUNDDOWN($CI41*($R15/100)*$R16*$F41,1)</f>
        <v>#VALUE!</v>
      </c>
      <c r="CL41" s="377" t="e">
        <f>ROUNDDOWN($CJ41*($R15/100)*$R16*$F41*$AJ$8,1)</f>
        <v>#DIV/0!</v>
      </c>
      <c r="CM41" s="377" t="e">
        <f>ROUNDDOWN($CI41*($R15/100)*$R16*$F41*'&lt;GHP&gt;マスタ(1)'!$L$26/$D17,1)</f>
        <v>#VALUE!</v>
      </c>
      <c r="CN41" s="377" t="e">
        <f>ROUNDDOWN($CI41*($R15/100)*$R16*$F41*'&lt;GHP&gt;マスタ(1)'!$L$26/$D17,1)*VLOOKUP($D16,'&lt;GHP&gt;マスタ(1)'!$L$8:$N$11,3,0)</f>
        <v>#VALUE!</v>
      </c>
      <c r="CO41" s="363">
        <f>IF($S14="冷房",$AD41,$AE41)</f>
        <v>0</v>
      </c>
      <c r="CP41" s="379" t="e">
        <f>ROUNDDOWN(IF($S14="冷房",$AH41*$CR41,$AI41*$CR41),2)</f>
        <v>#VALUE!</v>
      </c>
      <c r="CQ41" s="379" t="e">
        <f>ROUNDDOWN(IF($S14="冷房",$AJ41*$CS41,$AK41*$CS41),2)</f>
        <v>#DIV/0!</v>
      </c>
      <c r="CR41" s="381" t="e">
        <f>VLOOKUP($S13&amp;$AC41&amp;$S14,'&lt;GHP&gt;マスタ(1)'!$AA:$AG,7,0)</f>
        <v>#N/A</v>
      </c>
      <c r="CS41" s="381" t="e">
        <f>VLOOKUP($S13&amp;$AC41&amp;$S14,'&lt;GHP&gt;マスタ(1)'!$AA:$AG,7,0)</f>
        <v>#N/A</v>
      </c>
      <c r="CT41" s="379" t="e">
        <f t="shared" ref="CT41" si="185">ROUNDDOWN($CO41/$CP41,2)</f>
        <v>#VALUE!</v>
      </c>
      <c r="CU41" s="379" t="e">
        <f t="shared" ref="CU41" si="186">ROUNDDOWN($CO41/$CQ41,2)</f>
        <v>#DIV/0!</v>
      </c>
      <c r="CV41" s="377" t="e">
        <f>ROUNDDOWN($CT41*($S15/100)*$S16*$F41,1)</f>
        <v>#VALUE!</v>
      </c>
      <c r="CW41" s="377" t="e">
        <f>ROUNDDOWN($CU41*($S15/100)*$S16*$F41*$AJ$8,1)</f>
        <v>#DIV/0!</v>
      </c>
      <c r="CX41" s="377" t="e">
        <f>ROUNDDOWN($CT41*($S15/100)*$S16*$F41*'&lt;GHP&gt;マスタ(1)'!$L$26/$D17,1)</f>
        <v>#VALUE!</v>
      </c>
      <c r="CY41" s="377" t="e">
        <f>ROUNDDOWN($CT41*($S15/100)*$S16*$F41*'&lt;GHP&gt;マスタ(1)'!$L$26/$D17,1)*VLOOKUP($D16,'&lt;GHP&gt;マスタ(1)'!$L$8:$N$11,3,0)</f>
        <v>#VALUE!</v>
      </c>
      <c r="CZ41" s="363">
        <f>IF($T14="冷房",$AD41,$AE41)</f>
        <v>0</v>
      </c>
      <c r="DA41" s="379" t="e">
        <f>ROUNDDOWN(IF($T14="冷房",$AH41*$DC41,$AI41*$DC41),2)</f>
        <v>#VALUE!</v>
      </c>
      <c r="DB41" s="379" t="e">
        <f>ROUNDDOWN(IF($T14="冷房",$AJ41*$DD41,$AK41*$DD41),2)</f>
        <v>#DIV/0!</v>
      </c>
      <c r="DC41" s="381" t="e">
        <f>VLOOKUP($T13&amp;$AC41&amp;$T14,'&lt;GHP&gt;マスタ(1)'!$AA:$AG,7,0)</f>
        <v>#N/A</v>
      </c>
      <c r="DD41" s="381" t="e">
        <f>VLOOKUP($T13&amp;$AC41&amp;$T14,'&lt;GHP&gt;マスタ(1)'!$AA:$AG,7,0)</f>
        <v>#N/A</v>
      </c>
      <c r="DE41" s="379" t="e">
        <f t="shared" ref="DE41" si="187">ROUNDDOWN($CZ41/$DA41,2)</f>
        <v>#VALUE!</v>
      </c>
      <c r="DF41" s="379" t="e">
        <f t="shared" ref="DF41" si="188">ROUNDDOWN($CZ41/$DB41,2)</f>
        <v>#DIV/0!</v>
      </c>
      <c r="DG41" s="377" t="e">
        <f>ROUNDDOWN($DE41*($T15/100)*$T16*$F41,1)</f>
        <v>#VALUE!</v>
      </c>
      <c r="DH41" s="377" t="e">
        <f>ROUNDDOWN($DF41*($T15/100)*$T16*$F41*$AJ$8,1)</f>
        <v>#DIV/0!</v>
      </c>
      <c r="DI41" s="377" t="e">
        <f>ROUNDDOWN($DE41*($T15/100)*$T16*$F41*'&lt;GHP&gt;マスタ(1)'!$L$26/$D17,1)</f>
        <v>#VALUE!</v>
      </c>
      <c r="DJ41" s="377" t="e">
        <f>ROUNDDOWN($DE41*($T15/100)*$T16*$F41*'&lt;GHP&gt;マスタ(1)'!$L$26/$D17,1)*VLOOKUP($D16,'&lt;GHP&gt;マスタ(1)'!$L$8:$N$11,3,0)</f>
        <v>#VALUE!</v>
      </c>
      <c r="DK41" s="363">
        <f>IF($U14="冷房",$AD41,$AE41)</f>
        <v>0</v>
      </c>
      <c r="DL41" s="379" t="e">
        <f>ROUNDDOWN(IF($U14="冷房",$AH41*$DN41,$AI41*$DN41),2)</f>
        <v>#VALUE!</v>
      </c>
      <c r="DM41" s="379" t="e">
        <f>ROUNDDOWN(IF($U14="冷房",$AJ41*$DO41,$AK41*$DO41),2)</f>
        <v>#DIV/0!</v>
      </c>
      <c r="DN41" s="381" t="e">
        <f>VLOOKUP($U13&amp;$AC41&amp;$U14,'&lt;GHP&gt;マスタ(1)'!$AA:$AG,7,0)</f>
        <v>#N/A</v>
      </c>
      <c r="DO41" s="381" t="e">
        <f>VLOOKUP($U13&amp;$AC41&amp;$U14,'&lt;GHP&gt;マスタ(1)'!$AA:$AG,7,0)</f>
        <v>#N/A</v>
      </c>
      <c r="DP41" s="379" t="e">
        <f t="shared" ref="DP41" si="189">ROUNDDOWN($DK41/$DL41,2)</f>
        <v>#VALUE!</v>
      </c>
      <c r="DQ41" s="379" t="e">
        <f t="shared" ref="DQ41" si="190">ROUNDDOWN($DK41/$DM41,2)</f>
        <v>#DIV/0!</v>
      </c>
      <c r="DR41" s="377" t="e">
        <f>ROUNDDOWN($DP41*($U15/100)*$U16*$F41,1)</f>
        <v>#VALUE!</v>
      </c>
      <c r="DS41" s="377" t="e">
        <f>ROUNDDOWN($DQ41*($U15/100)*$U16*$F41*$AJ$8,1)</f>
        <v>#DIV/0!</v>
      </c>
      <c r="DT41" s="377" t="e">
        <f>ROUNDDOWN($DP41*($U15/100)*$U16*$F41*'&lt;GHP&gt;マスタ(1)'!$L$26/$D17,1)</f>
        <v>#VALUE!</v>
      </c>
      <c r="DU41" s="377" t="e">
        <f>ROUNDDOWN($DP41*($U15/100)*$U16*$F41*'&lt;GHP&gt;マスタ(1)'!$L$26/$D17,1)*VLOOKUP($D16,'&lt;GHP&gt;マスタ(1)'!$L$8:$N$11,3,0)</f>
        <v>#VALUE!</v>
      </c>
      <c r="DV41" s="363">
        <f>IF($V14="冷房",$AD41,$AE41)</f>
        <v>0</v>
      </c>
      <c r="DW41" s="379" t="e">
        <f>ROUNDDOWN(IF($V14="冷房",$AH41*$DY41,$AI41*$DY41),2)</f>
        <v>#VALUE!</v>
      </c>
      <c r="DX41" s="379" t="e">
        <f>ROUNDDOWN(IF($V14="冷房",$AJ41*$DZ41,$AK41*$DZ41),2)</f>
        <v>#DIV/0!</v>
      </c>
      <c r="DY41" s="381" t="e">
        <f>VLOOKUP($V13&amp;$AC41&amp;$V14,'&lt;GHP&gt;マスタ(1)'!$AA:$AG,7,0)</f>
        <v>#N/A</v>
      </c>
      <c r="DZ41" s="381" t="e">
        <f>VLOOKUP($V13&amp;$AC41&amp;$V14,'&lt;GHP&gt;マスタ(1)'!$AA:$AG,7,0)</f>
        <v>#N/A</v>
      </c>
      <c r="EA41" s="379" t="e">
        <f t="shared" ref="EA41" si="191">ROUNDDOWN($DV41/$DW41,2)</f>
        <v>#VALUE!</v>
      </c>
      <c r="EB41" s="379" t="e">
        <f t="shared" ref="EB41" si="192">ROUNDDOWN($DV41/$DX41,2)</f>
        <v>#DIV/0!</v>
      </c>
      <c r="EC41" s="377" t="e">
        <f>ROUNDDOWN($EA41*($V15/100)*$V16*$F41,1)</f>
        <v>#VALUE!</v>
      </c>
      <c r="ED41" s="377" t="e">
        <f>ROUNDDOWN($EB41*($V15/100)*$V16*$F41*$AJ$8,1)</f>
        <v>#DIV/0!</v>
      </c>
      <c r="EE41" s="377" t="e">
        <f>ROUNDDOWN($EA41*($V15/100)*$V16*$F41*'&lt;GHP&gt;マスタ(1)'!$L$26/$D17,1)</f>
        <v>#VALUE!</v>
      </c>
      <c r="EF41" s="377" t="e">
        <f>ROUNDDOWN($EA41*($V15/100)*$V16*$F41*'&lt;GHP&gt;マスタ(1)'!$L$26/$D17,1)*VLOOKUP($D16,'&lt;GHP&gt;マスタ(1)'!$L$8:$N$11,3,0)</f>
        <v>#VALUE!</v>
      </c>
      <c r="EG41" s="363">
        <f>IF($W14="冷房",$AD41,$AE41)</f>
        <v>0</v>
      </c>
      <c r="EH41" s="379" t="e">
        <f>ROUNDDOWN(IF($W14="冷房",$AH41*$EJ41,$AI41*$EJ41),2)</f>
        <v>#VALUE!</v>
      </c>
      <c r="EI41" s="379" t="e">
        <f>ROUNDDOWN(IF($W14="冷房",$AJ41*$EK41,$AK41*$EK41),2)</f>
        <v>#DIV/0!</v>
      </c>
      <c r="EJ41" s="381" t="e">
        <f>VLOOKUP($W13&amp;$AC41&amp;$W$14,'&lt;GHP&gt;マスタ(1)'!$AA:$AG,7,0)</f>
        <v>#N/A</v>
      </c>
      <c r="EK41" s="381" t="e">
        <f>VLOOKUP($W13&amp;$AC41&amp;$W$14,'&lt;GHP&gt;マスタ(1)'!$AA:$AG,7,0)</f>
        <v>#N/A</v>
      </c>
      <c r="EL41" s="379" t="e">
        <f t="shared" ref="EL41" si="193">ROUNDDOWN($EG41/$EH41,2)</f>
        <v>#VALUE!</v>
      </c>
      <c r="EM41" s="379" t="e">
        <f t="shared" ref="EM41" si="194">ROUNDDOWN($EG41/$EI41,2)</f>
        <v>#DIV/0!</v>
      </c>
      <c r="EN41" s="377" t="e">
        <f>ROUNDDOWN($EL41*($W15/100)*$W16*$F41,1)</f>
        <v>#VALUE!</v>
      </c>
      <c r="EO41" s="377" t="e">
        <f>ROUNDDOWN($EM41*($W15/100)*$W16*$F41*$AJ$8,1)</f>
        <v>#DIV/0!</v>
      </c>
      <c r="EP41" s="377" t="e">
        <f>ROUNDDOWN($EL41*($W15/100)*$W16*$F41*'&lt;GHP&gt;マスタ(1)'!$L$26/$D17,1)</f>
        <v>#VALUE!</v>
      </c>
      <c r="EQ41" s="377" t="e">
        <f>ROUNDDOWN($EL41*($W15/100)*$W16*$F41*'&lt;GHP&gt;マスタ(1)'!$L$26/$D17,1)*VLOOKUP($D16,'&lt;GHP&gt;マスタ(1)'!$L$8:$N$11,3,0)</f>
        <v>#VALUE!</v>
      </c>
      <c r="ER41" s="363">
        <f>IF($X14="冷房",$AD41,$AE41)</f>
        <v>0</v>
      </c>
      <c r="ES41" s="379" t="e">
        <f>ROUNDDOWN(IF($X14="冷房",$AH41*$EU41,$AI41*$EU41),2)</f>
        <v>#VALUE!</v>
      </c>
      <c r="ET41" s="379" t="e">
        <f>ROUNDDOWN(IF($X14="冷房",$AJ41*$EV41,$AK41*$EV41),2)</f>
        <v>#DIV/0!</v>
      </c>
      <c r="EU41" s="381" t="e">
        <f>VLOOKUP($X13&amp;$AC41&amp;$X14,'&lt;GHP&gt;マスタ(1)'!$AA:$AG,7,0)</f>
        <v>#N/A</v>
      </c>
      <c r="EV41" s="381" t="e">
        <f>VLOOKUP($X13&amp;$AC41&amp;$X14,'&lt;GHP&gt;マスタ(1)'!$AA:$AG,7,0)</f>
        <v>#N/A</v>
      </c>
      <c r="EW41" s="379" t="e">
        <f t="shared" ref="EW41" si="195">ROUNDDOWN($ER41/$ES41,2)</f>
        <v>#VALUE!</v>
      </c>
      <c r="EX41" s="379" t="e">
        <f t="shared" ref="EX41" si="196">ROUNDDOWN($ER41/$ET41,2)</f>
        <v>#DIV/0!</v>
      </c>
      <c r="EY41" s="377" t="e">
        <f>ROUNDDOWN($EW41*($X15/100)*$X16*$F41,1)</f>
        <v>#VALUE!</v>
      </c>
      <c r="EZ41" s="377" t="e">
        <f>ROUNDDOWN($EX41*($X15/100)*$X16*$F41*$AJ$8,1)</f>
        <v>#DIV/0!</v>
      </c>
      <c r="FA41" s="377" t="e">
        <f>ROUNDDOWN($EW41*($X15/100)*$X16*$F41*'&lt;GHP&gt;マスタ(1)'!$L$26/$D17,1)</f>
        <v>#VALUE!</v>
      </c>
      <c r="FB41" s="377" t="e">
        <f>ROUNDDOWN($EW41*($X15/100)*$X16*$F41*'&lt;GHP&gt;マスタ(1)'!$L$26/$D17,1)*VLOOKUP($D16,'&lt;GHP&gt;マスタ(1)'!$L$8:$N$11,3,0)</f>
        <v>#VALUE!</v>
      </c>
      <c r="FC41" s="363">
        <f>IF($Y14="冷房",$AD41,$AE41)</f>
        <v>0</v>
      </c>
      <c r="FD41" s="379" t="e">
        <f>ROUNDDOWN(IF($Y14="冷房",$AH41*$FF41,$AI41*$FF41),2)</f>
        <v>#VALUE!</v>
      </c>
      <c r="FE41" s="379" t="e">
        <f>ROUNDDOWN(IF($Y14="冷房",$AJ41*$FG41,$AK41*$FG41),2)</f>
        <v>#DIV/0!</v>
      </c>
      <c r="FF41" s="381" t="e">
        <f>VLOOKUP($Y13&amp;$AC41&amp;$Y14,'&lt;GHP&gt;マスタ(1)'!$AA:$AG,7,0)</f>
        <v>#N/A</v>
      </c>
      <c r="FG41" s="381" t="e">
        <f>VLOOKUP($Y13&amp;$AC41&amp;$Y14,'&lt;GHP&gt;マスタ(1)'!$AA:$AG,7,0)</f>
        <v>#N/A</v>
      </c>
      <c r="FH41" s="379" t="e">
        <f t="shared" ref="FH41" si="197">ROUNDDOWN($FC41/$FD41,2)</f>
        <v>#VALUE!</v>
      </c>
      <c r="FI41" s="379" t="e">
        <f t="shared" ref="FI41" si="198">ROUNDDOWN($FC41/$FE41,2)</f>
        <v>#DIV/0!</v>
      </c>
      <c r="FJ41" s="377" t="e">
        <f>ROUNDDOWN($FH41*($Y15/100)*$Y16*$F41,1)</f>
        <v>#VALUE!</v>
      </c>
      <c r="FK41" s="377" t="e">
        <f>ROUNDDOWN($FI41*($Y15/100)*$Y16*$F41*$AJ$8,1)</f>
        <v>#DIV/0!</v>
      </c>
      <c r="FL41" s="377" t="e">
        <f>ROUNDDOWN($FH41*($Y15/100)*$Y16*$F41*'&lt;GHP&gt;マスタ(1)'!$L$26/$D17,1)</f>
        <v>#VALUE!</v>
      </c>
      <c r="FM41" s="377" t="e">
        <f>ROUNDDOWN($FH41*($Y15/100)*$Y16*$F41*'&lt;GHP&gt;マスタ(1)'!$L$26/$D17,1)*VLOOKUP($D16,'&lt;GHP&gt;マスタ(1)'!$L$8:$N$11,3,0)</f>
        <v>#VALUE!</v>
      </c>
    </row>
    <row r="42" spans="1:169" ht="20.5" customHeight="1">
      <c r="A42" s="78"/>
      <c r="B42" s="286"/>
      <c r="C42" s="374"/>
      <c r="D42" s="374"/>
      <c r="E42" s="376"/>
      <c r="F42" s="376"/>
      <c r="G42" s="366"/>
      <c r="H42" s="366"/>
      <c r="I42" s="368"/>
      <c r="J42" s="368"/>
      <c r="K42" s="370"/>
      <c r="L42" s="372"/>
      <c r="M42" s="372"/>
      <c r="N42" s="142" t="str">
        <f t="shared" ref="N42" si="199">IFERROR($AT41,"")</f>
        <v/>
      </c>
      <c r="O42" s="142" t="str">
        <f t="shared" ref="O42" si="200">IFERROR($BE41,"")</f>
        <v/>
      </c>
      <c r="P42" s="142" t="str">
        <f t="shared" ref="P42" si="201">IFERROR($BP41,"")</f>
        <v/>
      </c>
      <c r="Q42" s="142" t="str">
        <f t="shared" ref="Q42" si="202">IFERROR($CA41,"")</f>
        <v/>
      </c>
      <c r="R42" s="142" t="str">
        <f t="shared" ref="R42" si="203">IFERROR($CL41,"")</f>
        <v/>
      </c>
      <c r="S42" s="142" t="str">
        <f t="shared" ref="S42" si="204">IFERROR($CW41,"")</f>
        <v/>
      </c>
      <c r="T42" s="142" t="str">
        <f t="shared" ref="T42" si="205">IFERROR($DH41,"")</f>
        <v/>
      </c>
      <c r="U42" s="142" t="str">
        <f t="shared" ref="U42" si="206">IFERROR($DS41,"")</f>
        <v/>
      </c>
      <c r="V42" s="142" t="str">
        <f t="shared" ref="V42" si="207">IFERROR($ED41,"")</f>
        <v/>
      </c>
      <c r="W42" s="142" t="str">
        <f t="shared" ref="W42" si="208">IFERROR($EO41,"")</f>
        <v/>
      </c>
      <c r="X42" s="142" t="str">
        <f t="shared" ref="X42" si="209">IFERROR($EZ41,"")</f>
        <v/>
      </c>
      <c r="Y42" s="142" t="str">
        <f t="shared" ref="Y42" si="210">IFERROR($FK41,"")</f>
        <v/>
      </c>
      <c r="Z42" s="142">
        <f t="shared" si="168"/>
        <v>0</v>
      </c>
      <c r="AB42" s="297"/>
      <c r="AC42" s="362"/>
      <c r="AD42" s="364"/>
      <c r="AE42" s="364"/>
      <c r="AF42" s="364"/>
      <c r="AG42" s="364"/>
      <c r="AH42" s="380"/>
      <c r="AI42" s="380"/>
      <c r="AJ42" s="380"/>
      <c r="AK42" s="380"/>
      <c r="AL42" s="364"/>
      <c r="AM42" s="380"/>
      <c r="AN42" s="380"/>
      <c r="AO42" s="382"/>
      <c r="AP42" s="382"/>
      <c r="AQ42" s="380"/>
      <c r="AR42" s="380"/>
      <c r="AS42" s="378"/>
      <c r="AT42" s="378"/>
      <c r="AU42" s="378"/>
      <c r="AV42" s="378"/>
      <c r="AW42" s="364"/>
      <c r="AX42" s="380"/>
      <c r="AY42" s="380"/>
      <c r="AZ42" s="382"/>
      <c r="BA42" s="382"/>
      <c r="BB42" s="380"/>
      <c r="BC42" s="380"/>
      <c r="BD42" s="378"/>
      <c r="BE42" s="378"/>
      <c r="BF42" s="378"/>
      <c r="BG42" s="378"/>
      <c r="BH42" s="364"/>
      <c r="BI42" s="380"/>
      <c r="BJ42" s="380"/>
      <c r="BK42" s="382"/>
      <c r="BL42" s="382"/>
      <c r="BM42" s="380"/>
      <c r="BN42" s="380"/>
      <c r="BO42" s="378"/>
      <c r="BP42" s="378"/>
      <c r="BQ42" s="378"/>
      <c r="BR42" s="378"/>
      <c r="BS42" s="364"/>
      <c r="BT42" s="380"/>
      <c r="BU42" s="380"/>
      <c r="BV42" s="382"/>
      <c r="BW42" s="382"/>
      <c r="BX42" s="380"/>
      <c r="BY42" s="380"/>
      <c r="BZ42" s="378"/>
      <c r="CA42" s="378"/>
      <c r="CB42" s="378"/>
      <c r="CC42" s="378"/>
      <c r="CD42" s="364"/>
      <c r="CE42" s="380"/>
      <c r="CF42" s="380"/>
      <c r="CG42" s="382"/>
      <c r="CH42" s="382"/>
      <c r="CI42" s="380"/>
      <c r="CJ42" s="380"/>
      <c r="CK42" s="378"/>
      <c r="CL42" s="378"/>
      <c r="CM42" s="378"/>
      <c r="CN42" s="378"/>
      <c r="CO42" s="364"/>
      <c r="CP42" s="380"/>
      <c r="CQ42" s="380"/>
      <c r="CR42" s="382"/>
      <c r="CS42" s="382"/>
      <c r="CT42" s="380"/>
      <c r="CU42" s="380"/>
      <c r="CV42" s="378"/>
      <c r="CW42" s="378"/>
      <c r="CX42" s="378"/>
      <c r="CY42" s="378"/>
      <c r="CZ42" s="364"/>
      <c r="DA42" s="380"/>
      <c r="DB42" s="380"/>
      <c r="DC42" s="382"/>
      <c r="DD42" s="382"/>
      <c r="DE42" s="380"/>
      <c r="DF42" s="380"/>
      <c r="DG42" s="378"/>
      <c r="DH42" s="378"/>
      <c r="DI42" s="378"/>
      <c r="DJ42" s="378"/>
      <c r="DK42" s="364"/>
      <c r="DL42" s="380"/>
      <c r="DM42" s="380"/>
      <c r="DN42" s="382"/>
      <c r="DO42" s="382"/>
      <c r="DP42" s="380"/>
      <c r="DQ42" s="380"/>
      <c r="DR42" s="378"/>
      <c r="DS42" s="378"/>
      <c r="DT42" s="378"/>
      <c r="DU42" s="378"/>
      <c r="DV42" s="364"/>
      <c r="DW42" s="380"/>
      <c r="DX42" s="380"/>
      <c r="DY42" s="382"/>
      <c r="DZ42" s="382"/>
      <c r="EA42" s="380"/>
      <c r="EB42" s="380"/>
      <c r="EC42" s="378"/>
      <c r="ED42" s="378"/>
      <c r="EE42" s="378"/>
      <c r="EF42" s="378"/>
      <c r="EG42" s="364"/>
      <c r="EH42" s="380"/>
      <c r="EI42" s="380"/>
      <c r="EJ42" s="382"/>
      <c r="EK42" s="382"/>
      <c r="EL42" s="380"/>
      <c r="EM42" s="380"/>
      <c r="EN42" s="378"/>
      <c r="EO42" s="378"/>
      <c r="EP42" s="378"/>
      <c r="EQ42" s="378"/>
      <c r="ER42" s="364"/>
      <c r="ES42" s="380"/>
      <c r="ET42" s="380"/>
      <c r="EU42" s="382"/>
      <c r="EV42" s="382"/>
      <c r="EW42" s="380"/>
      <c r="EX42" s="380"/>
      <c r="EY42" s="378"/>
      <c r="EZ42" s="378"/>
      <c r="FA42" s="378"/>
      <c r="FB42" s="378"/>
      <c r="FC42" s="364"/>
      <c r="FD42" s="380"/>
      <c r="FE42" s="380"/>
      <c r="FF42" s="382"/>
      <c r="FG42" s="382"/>
      <c r="FH42" s="380"/>
      <c r="FI42" s="380"/>
      <c r="FJ42" s="378"/>
      <c r="FK42" s="378"/>
      <c r="FL42" s="378"/>
      <c r="FM42" s="378"/>
    </row>
    <row r="43" spans="1:169" ht="20.5" customHeight="1">
      <c r="A43" s="78"/>
      <c r="B43" s="284">
        <v>3</v>
      </c>
      <c r="C43" s="373"/>
      <c r="D43" s="373"/>
      <c r="E43" s="375"/>
      <c r="F43" s="375"/>
      <c r="G43" s="365"/>
      <c r="H43" s="365"/>
      <c r="I43" s="367"/>
      <c r="J43" s="367"/>
      <c r="K43" s="369"/>
      <c r="L43" s="371"/>
      <c r="M43" s="371"/>
      <c r="N43" s="141" t="str">
        <f>IFERROR(IF($D16='&lt;GHP&gt;マスタ(1)'!$L$9,$AV43,$AU43),"")</f>
        <v/>
      </c>
      <c r="O43" s="141" t="str">
        <f>IFERROR(IF($D16='&lt;GHP&gt;マスタ(1)'!$L$9,$BG43,$BF43),"")</f>
        <v/>
      </c>
      <c r="P43" s="141" t="str">
        <f>IFERROR(IF($D16='&lt;GHP&gt;マスタ(1)'!$L$9,$BR43,$BQ43),"")</f>
        <v/>
      </c>
      <c r="Q43" s="141" t="str">
        <f>IFERROR(IF($D16='&lt;GHP&gt;マスタ(1)'!$L$9,$CC43,$CB43),"")</f>
        <v/>
      </c>
      <c r="R43" s="141" t="str">
        <f>IFERROR(IF($D16='&lt;GHP&gt;マスタ(1)'!$L$9,$CN43,$CM43),"")</f>
        <v/>
      </c>
      <c r="S43" s="141" t="str">
        <f>IFERROR(IF($D16='&lt;GHP&gt;マスタ(1)'!$L$9,$CY43,$CX43),"")</f>
        <v/>
      </c>
      <c r="T43" s="141" t="str">
        <f>IFERROR(IF($D16='&lt;GHP&gt;マスタ(1)'!$L$9,$DJ43,$DI43),"")</f>
        <v/>
      </c>
      <c r="U43" s="141" t="str">
        <f>IFERROR(IF($D16='&lt;GHP&gt;マスタ(1)'!$L$9,$DU43,$DT43),"")</f>
        <v/>
      </c>
      <c r="V43" s="141" t="str">
        <f>IFERROR(IF($D16='&lt;GHP&gt;マスタ(1)'!$L$9,$EF43,$EE43),"")</f>
        <v/>
      </c>
      <c r="W43" s="141" t="str">
        <f>IFERROR(IF($D16='&lt;GHP&gt;マスタ(1)'!$L$9,$EQ43,$EP43),"")</f>
        <v/>
      </c>
      <c r="X43" s="141" t="str">
        <f>IFERROR(IF($D16='&lt;GHP&gt;マスタ(1)'!$L$9,$FB43,$FA43),"")</f>
        <v/>
      </c>
      <c r="Y43" s="141" t="str">
        <f>IFERROR(IF($D16='&lt;GHP&gt;マスタ(1)'!$L$9,$FM43,$FL43),"")</f>
        <v/>
      </c>
      <c r="Z43" s="141">
        <f t="shared" si="168"/>
        <v>0</v>
      </c>
      <c r="AB43" s="295">
        <v>3</v>
      </c>
      <c r="AC43" s="361" t="e">
        <f>VLOOKUP($E43,'&lt;GHP&gt;マスタ(1)'!$G:$H,2,0)</f>
        <v>#N/A</v>
      </c>
      <c r="AD43" s="363">
        <f t="shared" ref="AD43" si="211">$G43</f>
        <v>0</v>
      </c>
      <c r="AE43" s="363">
        <f t="shared" ref="AE43" si="212">$H43</f>
        <v>0</v>
      </c>
      <c r="AF43" s="363" t="e">
        <f>ROUNDDOWN(IF($K43="kW",I43,$D17*I43*1000/3600),1)</f>
        <v>#VALUE!</v>
      </c>
      <c r="AG43" s="363" t="e">
        <f>ROUNDDOWN(IF($K43="kW",J43,$D17*J43*1000/3600),1)</f>
        <v>#VALUE!</v>
      </c>
      <c r="AH43" s="379" t="e">
        <f t="shared" ref="AH43" si="213">ROUNDDOWN($AD43/($AF43+0/$AJ$8),2)</f>
        <v>#VALUE!</v>
      </c>
      <c r="AI43" s="379" t="e">
        <f t="shared" ref="AI43" si="214">ROUNDDOWN($AE43/($AG43+0/$AJ$8),2)</f>
        <v>#VALUE!</v>
      </c>
      <c r="AJ43" s="379" t="e">
        <f t="shared" ref="AJ43" si="215">ROUNDDOWN($AD43*$AJ$8/$L43,2)</f>
        <v>#DIV/0!</v>
      </c>
      <c r="AK43" s="379" t="e">
        <f t="shared" ref="AK43" si="216">ROUNDDOWN($AE43*$AJ$8/$M43,2)</f>
        <v>#DIV/0!</v>
      </c>
      <c r="AL43" s="363">
        <f>IF($N14="冷房",$AD43,$AE43)</f>
        <v>0</v>
      </c>
      <c r="AM43" s="379" t="e">
        <f>ROUNDDOWN(IF($N14="冷房",$AH43*$AO43,$AI43*$AO43),2)</f>
        <v>#VALUE!</v>
      </c>
      <c r="AN43" s="379" t="e">
        <f>ROUNDDOWN(IF($N14="冷房",$AJ43*$AP43,$AK43*$AP43),2)</f>
        <v>#DIV/0!</v>
      </c>
      <c r="AO43" s="381" t="e">
        <f>VLOOKUP($N13&amp;$AC43&amp;$N14,'&lt;GHP&gt;マスタ(1)'!$AA:$AG,7,0)</f>
        <v>#N/A</v>
      </c>
      <c r="AP43" s="381" t="e">
        <f>VLOOKUP($N13&amp;$AC43&amp;$N14,'&lt;GHP&gt;マスタ(1)'!$AA:$AG,7,0)</f>
        <v>#N/A</v>
      </c>
      <c r="AQ43" s="379" t="e">
        <f t="shared" ref="AQ43" si="217">ROUNDDOWN($AL43/$AM43,2)</f>
        <v>#VALUE!</v>
      </c>
      <c r="AR43" s="379" t="e">
        <f t="shared" ref="AR43" si="218">ROUNDDOWN($AL43/$AN43,2)</f>
        <v>#DIV/0!</v>
      </c>
      <c r="AS43" s="377" t="e">
        <f>ROUNDDOWN($AQ43*($N15/100)*$N16*$F43,1)</f>
        <v>#VALUE!</v>
      </c>
      <c r="AT43" s="377" t="e">
        <f>ROUNDDOWN($AR43*($N15/100)*$N16*$F43*$AJ$8,1)</f>
        <v>#DIV/0!</v>
      </c>
      <c r="AU43" s="377" t="e">
        <f>ROUNDDOWN($AQ43*($N15/100)*$N16*$F43*'&lt;GHP&gt;マスタ(1)'!$L$26/$D17,1)</f>
        <v>#VALUE!</v>
      </c>
      <c r="AV43" s="377" t="e">
        <f>ROUNDDOWN($AQ43*($N15/100)*$N16*$F43*'&lt;GHP&gt;マスタ(1)'!$L$26/$D17,1)*VLOOKUP($D16,'&lt;GHP&gt;マスタ(1)'!$L$8:$N$11,3,0)</f>
        <v>#VALUE!</v>
      </c>
      <c r="AW43" s="363">
        <f>IF($O14="冷房",$AD43,$AE43)</f>
        <v>0</v>
      </c>
      <c r="AX43" s="379" t="e">
        <f>ROUNDDOWN(IF($O14="冷房",$AH43*$AZ43,$AI43*$AZ43),2)</f>
        <v>#VALUE!</v>
      </c>
      <c r="AY43" s="379" t="e">
        <f>ROUNDDOWN(IF($O14="冷房",$AJ43*$BA43,$AK43*$BA43),2)</f>
        <v>#DIV/0!</v>
      </c>
      <c r="AZ43" s="381" t="e">
        <f>VLOOKUP($O13&amp;$AC43&amp;$O14,'&lt;GHP&gt;マスタ(1)'!$AA:$AG,7,0)</f>
        <v>#N/A</v>
      </c>
      <c r="BA43" s="381" t="e">
        <f>VLOOKUP($O13&amp;$AC43&amp;$O14,'&lt;GHP&gt;マスタ(1)'!$AA:$AG,7,0)</f>
        <v>#N/A</v>
      </c>
      <c r="BB43" s="379" t="e">
        <f t="shared" ref="BB43" si="219">ROUNDDOWN($AW43/$AX43,2)</f>
        <v>#VALUE!</v>
      </c>
      <c r="BC43" s="379" t="e">
        <f t="shared" ref="BC43" si="220">ROUNDDOWN($AW43/$AY43,2)</f>
        <v>#DIV/0!</v>
      </c>
      <c r="BD43" s="377" t="e">
        <f>ROUNDDOWN($BB43*($O15/100)*$O16*$F43,1)</f>
        <v>#VALUE!</v>
      </c>
      <c r="BE43" s="377" t="e">
        <f>ROUNDDOWN($BC43*($O15/100)*$O16*$F43*$AJ$8,1)</f>
        <v>#DIV/0!</v>
      </c>
      <c r="BF43" s="377" t="e">
        <f>ROUNDDOWN($BB43*($O15/100)*$O16*$F43*'&lt;GHP&gt;マスタ(1)'!$L$26/$D17,1)</f>
        <v>#VALUE!</v>
      </c>
      <c r="BG43" s="377" t="e">
        <f>ROUNDDOWN($BB43*($O15/100)*$O16*$F43*'&lt;GHP&gt;マスタ(1)'!$L$26/$D17,1)*VLOOKUP($D16,'&lt;GHP&gt;マスタ(1)'!$L$8:$N$11,3,0)</f>
        <v>#VALUE!</v>
      </c>
      <c r="BH43" s="363">
        <f>IF($P14="冷房",$AD43,$AE43)</f>
        <v>0</v>
      </c>
      <c r="BI43" s="379" t="e">
        <f>ROUNDDOWN(IF($P14="冷房",$AH43*$BK43,$AI43*$BK43),2)</f>
        <v>#VALUE!</v>
      </c>
      <c r="BJ43" s="379" t="e">
        <f>ROUNDDOWN(IF($P14="冷房",$AJ43*$BL43,$AK43*$BL43),2)</f>
        <v>#DIV/0!</v>
      </c>
      <c r="BK43" s="381" t="e">
        <f>VLOOKUP($P13&amp;$AC43&amp;$P14,'&lt;GHP&gt;マスタ(1)'!$AA:$AG,7,0)</f>
        <v>#N/A</v>
      </c>
      <c r="BL43" s="381" t="e">
        <f>VLOOKUP($P13&amp;$AC43&amp;$P14,'&lt;GHP&gt;マスタ(1)'!$AA:$AG,7,0)</f>
        <v>#N/A</v>
      </c>
      <c r="BM43" s="379" t="e">
        <f t="shared" ref="BM43" si="221">ROUNDDOWN($BH43/$BI43,2)</f>
        <v>#VALUE!</v>
      </c>
      <c r="BN43" s="379" t="e">
        <f t="shared" ref="BN43" si="222">ROUNDDOWN($BH43/$BJ43,2)</f>
        <v>#DIV/0!</v>
      </c>
      <c r="BO43" s="377" t="e">
        <f>ROUNDDOWN($BM43*($P15/100)*$P16*$F43,1)</f>
        <v>#VALUE!</v>
      </c>
      <c r="BP43" s="377" t="e">
        <f>ROUNDDOWN($BN43*($P15/100)*$P16*$F43*$AJ$8,1)</f>
        <v>#DIV/0!</v>
      </c>
      <c r="BQ43" s="377" t="e">
        <f>ROUNDDOWN($BM43*($P15/100)*$P16*$F43*'&lt;GHP&gt;マスタ(1)'!$L$26/$D17,1)</f>
        <v>#VALUE!</v>
      </c>
      <c r="BR43" s="377" t="e">
        <f>ROUNDDOWN($BM43*($P15/100)*$P16*$F43*'&lt;GHP&gt;マスタ(1)'!$L$26/$D17,1)*VLOOKUP($D16,'&lt;GHP&gt;マスタ(1)'!$L$8:$N$11,3,0)</f>
        <v>#VALUE!</v>
      </c>
      <c r="BS43" s="363">
        <f>IF($Q14="冷房",$AD43,$AE43)</f>
        <v>0</v>
      </c>
      <c r="BT43" s="379" t="e">
        <f>ROUNDDOWN(IF($Q14="冷房",$AH43*$BV43,$AI43*$BV43),2)</f>
        <v>#VALUE!</v>
      </c>
      <c r="BU43" s="379" t="e">
        <f>ROUNDDOWN(IF($Q14="冷房",$AJ43*$BW43,$AK43*$BW43),2)</f>
        <v>#DIV/0!</v>
      </c>
      <c r="BV43" s="381" t="e">
        <f>VLOOKUP($Q13&amp;$AC43&amp;$Q14,'&lt;GHP&gt;マスタ(1)'!$AA:$AG,7,0)</f>
        <v>#N/A</v>
      </c>
      <c r="BW43" s="381" t="e">
        <f>VLOOKUP($Q13&amp;$AC43&amp;$Q14,'&lt;GHP&gt;マスタ(1)'!$AA:$AG,7,0)</f>
        <v>#N/A</v>
      </c>
      <c r="BX43" s="379" t="e">
        <f t="shared" ref="BX43" si="223">ROUNDDOWN($BS43/$BT43,2)</f>
        <v>#VALUE!</v>
      </c>
      <c r="BY43" s="379" t="e">
        <f t="shared" ref="BY43" si="224">ROUNDDOWN($BS43/$BU43,2)</f>
        <v>#DIV/0!</v>
      </c>
      <c r="BZ43" s="377" t="e">
        <f>ROUNDDOWN($BX43*($Q15/100)*$Q16*$F43,1)</f>
        <v>#VALUE!</v>
      </c>
      <c r="CA43" s="377" t="e">
        <f>ROUNDDOWN($BY43*($Q15/100)*$Q16*$F43*$AJ$8,1)</f>
        <v>#DIV/0!</v>
      </c>
      <c r="CB43" s="377" t="e">
        <f>ROUNDDOWN($BX43*($Q15/100)*$Q16*$F43*'&lt;GHP&gt;マスタ(1)'!$L$26/$D17,1)</f>
        <v>#VALUE!</v>
      </c>
      <c r="CC43" s="377" t="e">
        <f>ROUNDDOWN($BX43*($Q15/100)*$Q16*$F43*'&lt;GHP&gt;マスタ(1)'!$L$26/$D17,1)*VLOOKUP($D16,'&lt;GHP&gt;マスタ(1)'!$L$8:$N$11,3,0)</f>
        <v>#VALUE!</v>
      </c>
      <c r="CD43" s="363">
        <f>IF($R14="冷房",$AD43,$AE43)</f>
        <v>0</v>
      </c>
      <c r="CE43" s="379" t="e">
        <f>ROUNDDOWN(IF($R14="冷房",$AH43*$CG43,$AI43*$CG43),2)</f>
        <v>#VALUE!</v>
      </c>
      <c r="CF43" s="379" t="e">
        <f>ROUNDDOWN(IF($R14="冷房",$AJ43*$CH43,$AK43*$CH43),2)</f>
        <v>#DIV/0!</v>
      </c>
      <c r="CG43" s="381" t="e">
        <f>VLOOKUP($R13&amp;$AC43&amp;$R14,'&lt;GHP&gt;マスタ(1)'!$AA:$AG,7,0)</f>
        <v>#N/A</v>
      </c>
      <c r="CH43" s="381" t="e">
        <f>VLOOKUP($R13&amp;$AC43&amp;$R14,'&lt;GHP&gt;マスタ(1)'!$AA:$AG,7,0)</f>
        <v>#N/A</v>
      </c>
      <c r="CI43" s="379" t="e">
        <f t="shared" ref="CI43" si="225">ROUNDDOWN($CD43/$CE43,2)</f>
        <v>#VALUE!</v>
      </c>
      <c r="CJ43" s="379" t="e">
        <f t="shared" ref="CJ43" si="226">ROUNDDOWN($CD43/$CF43,2)</f>
        <v>#DIV/0!</v>
      </c>
      <c r="CK43" s="377" t="e">
        <f>ROUNDDOWN($CI43*($R15/100)*$R16*$F43,1)</f>
        <v>#VALUE!</v>
      </c>
      <c r="CL43" s="377" t="e">
        <f>ROUNDDOWN($CJ43*($R15/100)*$R16*$F43*$AJ$8,1)</f>
        <v>#DIV/0!</v>
      </c>
      <c r="CM43" s="377" t="e">
        <f>ROUNDDOWN($CI43*($R15/100)*$R16*$F43*'&lt;GHP&gt;マスタ(1)'!$L$26/$D17,1)</f>
        <v>#VALUE!</v>
      </c>
      <c r="CN43" s="377" t="e">
        <f>ROUNDDOWN($CI43*($R15/100)*$R16*$F43*'&lt;GHP&gt;マスタ(1)'!$L$26/$D17,1)*VLOOKUP($D16,'&lt;GHP&gt;マスタ(1)'!$L$8:$N$11,3,0)</f>
        <v>#VALUE!</v>
      </c>
      <c r="CO43" s="363">
        <f>IF($S14="冷房",$AD43,$AE43)</f>
        <v>0</v>
      </c>
      <c r="CP43" s="379" t="e">
        <f>ROUNDDOWN(IF($S14="冷房",$AH43*$CR43,$AI43*$CR43),2)</f>
        <v>#VALUE!</v>
      </c>
      <c r="CQ43" s="379" t="e">
        <f>ROUNDDOWN(IF($S14="冷房",$AJ43*$CS43,$AK43*$CS43),2)</f>
        <v>#DIV/0!</v>
      </c>
      <c r="CR43" s="381" t="e">
        <f>VLOOKUP($S13&amp;$AC43&amp;$S14,'&lt;GHP&gt;マスタ(1)'!$AA:$AG,7,0)</f>
        <v>#N/A</v>
      </c>
      <c r="CS43" s="381" t="e">
        <f>VLOOKUP($S13&amp;$AC43&amp;$S14,'&lt;GHP&gt;マスタ(1)'!$AA:$AG,7,0)</f>
        <v>#N/A</v>
      </c>
      <c r="CT43" s="379" t="e">
        <f t="shared" ref="CT43" si="227">ROUNDDOWN($CO43/$CP43,2)</f>
        <v>#VALUE!</v>
      </c>
      <c r="CU43" s="379" t="e">
        <f t="shared" ref="CU43" si="228">ROUNDDOWN($CO43/$CQ43,2)</f>
        <v>#DIV/0!</v>
      </c>
      <c r="CV43" s="377" t="e">
        <f>ROUNDDOWN($CT43*($S15/100)*$S16*$F43,1)</f>
        <v>#VALUE!</v>
      </c>
      <c r="CW43" s="377" t="e">
        <f>ROUNDDOWN($CU43*($S15/100)*$S16*$F43*$AJ$8,1)</f>
        <v>#DIV/0!</v>
      </c>
      <c r="CX43" s="377" t="e">
        <f>ROUNDDOWN($CT43*($S15/100)*$S16*$F43*'&lt;GHP&gt;マスタ(1)'!$L$26/$D17,1)</f>
        <v>#VALUE!</v>
      </c>
      <c r="CY43" s="377" t="e">
        <f>ROUNDDOWN($CT43*($S15/100)*$S16*$F43*'&lt;GHP&gt;マスタ(1)'!$L$26/$D17,1)*VLOOKUP($D16,'&lt;GHP&gt;マスタ(1)'!$L$8:$N$11,3,0)</f>
        <v>#VALUE!</v>
      </c>
      <c r="CZ43" s="363">
        <f>IF($T14="冷房",$AD43,$AE43)</f>
        <v>0</v>
      </c>
      <c r="DA43" s="379" t="e">
        <f>ROUNDDOWN(IF($T14="冷房",$AH43*$DC43,$AI43*$DC43),2)</f>
        <v>#VALUE!</v>
      </c>
      <c r="DB43" s="379" t="e">
        <f>ROUNDDOWN(IF($T14="冷房",$AJ43*$DD43,$AK43*$DD43),2)</f>
        <v>#DIV/0!</v>
      </c>
      <c r="DC43" s="381" t="e">
        <f>VLOOKUP($T13&amp;$AC43&amp;$T14,'&lt;GHP&gt;マスタ(1)'!$AA:$AG,7,0)</f>
        <v>#N/A</v>
      </c>
      <c r="DD43" s="381" t="e">
        <f>VLOOKUP($T13&amp;$AC43&amp;$T14,'&lt;GHP&gt;マスタ(1)'!$AA:$AG,7,0)</f>
        <v>#N/A</v>
      </c>
      <c r="DE43" s="379" t="e">
        <f t="shared" ref="DE43" si="229">ROUNDDOWN($CZ43/$DA43,2)</f>
        <v>#VALUE!</v>
      </c>
      <c r="DF43" s="379" t="e">
        <f t="shared" ref="DF43" si="230">ROUNDDOWN($CZ43/$DB43,2)</f>
        <v>#DIV/0!</v>
      </c>
      <c r="DG43" s="377" t="e">
        <f>ROUNDDOWN($DE43*($T15/100)*$T16*$F43,1)</f>
        <v>#VALUE!</v>
      </c>
      <c r="DH43" s="377" t="e">
        <f>ROUNDDOWN($DF43*($T15/100)*$T16*$F43*$AJ$8,1)</f>
        <v>#DIV/0!</v>
      </c>
      <c r="DI43" s="377" t="e">
        <f>ROUNDDOWN($DE43*($T15/100)*$T16*$F43*'&lt;GHP&gt;マスタ(1)'!$L$26/$D17,1)</f>
        <v>#VALUE!</v>
      </c>
      <c r="DJ43" s="377" t="e">
        <f>ROUNDDOWN($DE43*($T15/100)*$T16*$F43*'&lt;GHP&gt;マスタ(1)'!$L$26/$D17,1)*VLOOKUP($D16,'&lt;GHP&gt;マスタ(1)'!$L$8:$N$11,3,0)</f>
        <v>#VALUE!</v>
      </c>
      <c r="DK43" s="363">
        <f>IF($U14="冷房",$AD43,$AE43)</f>
        <v>0</v>
      </c>
      <c r="DL43" s="379" t="e">
        <f>ROUNDDOWN(IF($U14="冷房",$AH43*$DN43,$AI43*$DN43),2)</f>
        <v>#VALUE!</v>
      </c>
      <c r="DM43" s="379" t="e">
        <f>ROUNDDOWN(IF($U14="冷房",$AJ43*$DO43,$AK43*$DO43),2)</f>
        <v>#DIV/0!</v>
      </c>
      <c r="DN43" s="381" t="e">
        <f>VLOOKUP($U13&amp;$AC43&amp;$U14,'&lt;GHP&gt;マスタ(1)'!$AA:$AG,7,0)</f>
        <v>#N/A</v>
      </c>
      <c r="DO43" s="381" t="e">
        <f>VLOOKUP($U13&amp;$AC43&amp;$U14,'&lt;GHP&gt;マスタ(1)'!$AA:$AG,7,0)</f>
        <v>#N/A</v>
      </c>
      <c r="DP43" s="379" t="e">
        <f t="shared" ref="DP43" si="231">ROUNDDOWN($DK43/$DL43,2)</f>
        <v>#VALUE!</v>
      </c>
      <c r="DQ43" s="379" t="e">
        <f t="shared" ref="DQ43" si="232">ROUNDDOWN($DK43/$DM43,2)</f>
        <v>#DIV/0!</v>
      </c>
      <c r="DR43" s="377" t="e">
        <f>ROUNDDOWN($DP43*($U15/100)*$U16*$F43,1)</f>
        <v>#VALUE!</v>
      </c>
      <c r="DS43" s="377" t="e">
        <f>ROUNDDOWN($DQ43*($U15/100)*$U16*$F43*$AJ$8,1)</f>
        <v>#DIV/0!</v>
      </c>
      <c r="DT43" s="377" t="e">
        <f>ROUNDDOWN($DP43*($U15/100)*$U16*$F43*'&lt;GHP&gt;マスタ(1)'!$L$26/$D17,1)</f>
        <v>#VALUE!</v>
      </c>
      <c r="DU43" s="377" t="e">
        <f>ROUNDDOWN($DP43*($U15/100)*$U16*$F43*'&lt;GHP&gt;マスタ(1)'!$L$26/$D17,1)*VLOOKUP($D16,'&lt;GHP&gt;マスタ(1)'!$L$8:$N$11,3,0)</f>
        <v>#VALUE!</v>
      </c>
      <c r="DV43" s="363">
        <f>IF($V14="冷房",$AD43,$AE43)</f>
        <v>0</v>
      </c>
      <c r="DW43" s="379" t="e">
        <f>ROUNDDOWN(IF($V14="冷房",$AH43*$DY43,$AI43*$DY43),2)</f>
        <v>#VALUE!</v>
      </c>
      <c r="DX43" s="379" t="e">
        <f>ROUNDDOWN(IF($V14="冷房",$AJ43*$DZ43,$AK43*$DZ43),2)</f>
        <v>#DIV/0!</v>
      </c>
      <c r="DY43" s="381" t="e">
        <f>VLOOKUP($V13&amp;$AC43&amp;$V14,'&lt;GHP&gt;マスタ(1)'!$AA:$AG,7,0)</f>
        <v>#N/A</v>
      </c>
      <c r="DZ43" s="381" t="e">
        <f>VLOOKUP($V13&amp;$AC43&amp;$V14,'&lt;GHP&gt;マスタ(1)'!$AA:$AG,7,0)</f>
        <v>#N/A</v>
      </c>
      <c r="EA43" s="379" t="e">
        <f t="shared" ref="EA43" si="233">ROUNDDOWN($DV43/$DW43,2)</f>
        <v>#VALUE!</v>
      </c>
      <c r="EB43" s="379" t="e">
        <f t="shared" ref="EB43" si="234">ROUNDDOWN($DV43/$DX43,2)</f>
        <v>#DIV/0!</v>
      </c>
      <c r="EC43" s="377" t="e">
        <f>ROUNDDOWN($EA43*($V15/100)*$V16*$F43,1)</f>
        <v>#VALUE!</v>
      </c>
      <c r="ED43" s="377" t="e">
        <f>ROUNDDOWN($EB43*($V15/100)*$V16*$F43*$AJ$8,1)</f>
        <v>#DIV/0!</v>
      </c>
      <c r="EE43" s="377" t="e">
        <f>ROUNDDOWN($EA43*($V15/100)*$V16*$F43*'&lt;GHP&gt;マスタ(1)'!$L$26/$D17,1)</f>
        <v>#VALUE!</v>
      </c>
      <c r="EF43" s="377" t="e">
        <f>ROUNDDOWN($EA43*($V15/100)*$V16*$F43*'&lt;GHP&gt;マスタ(1)'!$L$26/$D17,1)*VLOOKUP($D16,'&lt;GHP&gt;マスタ(1)'!$L$8:$N$11,3,0)</f>
        <v>#VALUE!</v>
      </c>
      <c r="EG43" s="363">
        <f>IF($W14="冷房",$AD43,$AE43)</f>
        <v>0</v>
      </c>
      <c r="EH43" s="379" t="e">
        <f>ROUNDDOWN(IF($W14="冷房",$AH43*$EJ43,$AI43*$EJ43),2)</f>
        <v>#VALUE!</v>
      </c>
      <c r="EI43" s="379" t="e">
        <f>ROUNDDOWN(IF($W14="冷房",$AJ43*$EK43,$AK43*$EK43),2)</f>
        <v>#DIV/0!</v>
      </c>
      <c r="EJ43" s="381" t="e">
        <f>VLOOKUP($W13&amp;$AC43&amp;$W$14,'&lt;GHP&gt;マスタ(1)'!$AA:$AG,7,0)</f>
        <v>#N/A</v>
      </c>
      <c r="EK43" s="381" t="e">
        <f>VLOOKUP($W13&amp;$AC43&amp;$W$14,'&lt;GHP&gt;マスタ(1)'!$AA:$AG,7,0)</f>
        <v>#N/A</v>
      </c>
      <c r="EL43" s="379" t="e">
        <f t="shared" ref="EL43" si="235">ROUNDDOWN($EG43/$EH43,2)</f>
        <v>#VALUE!</v>
      </c>
      <c r="EM43" s="379" t="e">
        <f t="shared" ref="EM43" si="236">ROUNDDOWN($EG43/$EI43,2)</f>
        <v>#DIV/0!</v>
      </c>
      <c r="EN43" s="377" t="e">
        <f>ROUNDDOWN($EL43*($W15/100)*$W16*$F43,1)</f>
        <v>#VALUE!</v>
      </c>
      <c r="EO43" s="377" t="e">
        <f>ROUNDDOWN($EM43*($W15/100)*$W16*$F43*$AJ$8,1)</f>
        <v>#DIV/0!</v>
      </c>
      <c r="EP43" s="377" t="e">
        <f>ROUNDDOWN($EL43*($W15/100)*$W16*$F43*'&lt;GHP&gt;マスタ(1)'!$L$26/$D17,1)</f>
        <v>#VALUE!</v>
      </c>
      <c r="EQ43" s="377" t="e">
        <f>ROUNDDOWN($EL43*($W15/100)*$W16*$F43*'&lt;GHP&gt;マスタ(1)'!$L$26/$D17,1)*VLOOKUP($D16,'&lt;GHP&gt;マスタ(1)'!$L$8:$N$11,3,0)</f>
        <v>#VALUE!</v>
      </c>
      <c r="ER43" s="363">
        <f>IF($X14="冷房",$AD43,$AE43)</f>
        <v>0</v>
      </c>
      <c r="ES43" s="379" t="e">
        <f>ROUNDDOWN(IF($X14="冷房",$AH43*$EU43,$AI43*$EU43),2)</f>
        <v>#VALUE!</v>
      </c>
      <c r="ET43" s="379" t="e">
        <f>ROUNDDOWN(IF($X14="冷房",$AJ43*$EV43,$AK43*$EV43),2)</f>
        <v>#DIV/0!</v>
      </c>
      <c r="EU43" s="381" t="e">
        <f>VLOOKUP($X13&amp;$AC43&amp;$X14,'&lt;GHP&gt;マスタ(1)'!$AA:$AG,7,0)</f>
        <v>#N/A</v>
      </c>
      <c r="EV43" s="381" t="e">
        <f>VLOOKUP($X13&amp;$AC43&amp;$X14,'&lt;GHP&gt;マスタ(1)'!$AA:$AG,7,0)</f>
        <v>#N/A</v>
      </c>
      <c r="EW43" s="379" t="e">
        <f t="shared" ref="EW43" si="237">ROUNDDOWN($ER43/$ES43,2)</f>
        <v>#VALUE!</v>
      </c>
      <c r="EX43" s="379" t="e">
        <f t="shared" ref="EX43" si="238">ROUNDDOWN($ER43/$ET43,2)</f>
        <v>#DIV/0!</v>
      </c>
      <c r="EY43" s="377" t="e">
        <f>ROUNDDOWN($EW43*($X15/100)*$X16*$F43,1)</f>
        <v>#VALUE!</v>
      </c>
      <c r="EZ43" s="377" t="e">
        <f>ROUNDDOWN($EX43*($X15/100)*$X16*$F43*$AJ$8,1)</f>
        <v>#DIV/0!</v>
      </c>
      <c r="FA43" s="377" t="e">
        <f>ROUNDDOWN($EW43*($X15/100)*$X16*$F43*'&lt;GHP&gt;マスタ(1)'!$L$26/$D17,1)</f>
        <v>#VALUE!</v>
      </c>
      <c r="FB43" s="377" t="e">
        <f>ROUNDDOWN($EW43*($X15/100)*$X16*$F43*'&lt;GHP&gt;マスタ(1)'!$L$26/$D17,1)*VLOOKUP($D16,'&lt;GHP&gt;マスタ(1)'!$L$8:$N$11,3,0)</f>
        <v>#VALUE!</v>
      </c>
      <c r="FC43" s="363">
        <f>IF($Y14="冷房",$AD43,$AE43)</f>
        <v>0</v>
      </c>
      <c r="FD43" s="379" t="e">
        <f>ROUNDDOWN(IF($Y14="冷房",$AH43*$FF43,$AI43*$FF43),2)</f>
        <v>#VALUE!</v>
      </c>
      <c r="FE43" s="379" t="e">
        <f>ROUNDDOWN(IF($Y14="冷房",$AJ43*$FG43,$AK43*$FG43),2)</f>
        <v>#DIV/0!</v>
      </c>
      <c r="FF43" s="381" t="e">
        <f>VLOOKUP($Y13&amp;$AC43&amp;$Y14,'&lt;GHP&gt;マスタ(1)'!$AA:$AG,7,0)</f>
        <v>#N/A</v>
      </c>
      <c r="FG43" s="381" t="e">
        <f>VLOOKUP($Y13&amp;$AC43&amp;$Y14,'&lt;GHP&gt;マスタ(1)'!$AA:$AG,7,0)</f>
        <v>#N/A</v>
      </c>
      <c r="FH43" s="379" t="e">
        <f t="shared" ref="FH43" si="239">ROUNDDOWN($FC43/$FD43,2)</f>
        <v>#VALUE!</v>
      </c>
      <c r="FI43" s="379" t="e">
        <f t="shared" ref="FI43" si="240">ROUNDDOWN($FC43/$FE43,2)</f>
        <v>#DIV/0!</v>
      </c>
      <c r="FJ43" s="377" t="e">
        <f>ROUNDDOWN($FH43*($Y15/100)*$Y16*$F43,1)</f>
        <v>#VALUE!</v>
      </c>
      <c r="FK43" s="377" t="e">
        <f>ROUNDDOWN($FI43*($Y15/100)*$Y16*$F43*$AJ$8,1)</f>
        <v>#DIV/0!</v>
      </c>
      <c r="FL43" s="377" t="e">
        <f>ROUNDDOWN($FH43*($Y15/100)*$Y16*$F43*'&lt;GHP&gt;マスタ(1)'!$L$26/$D17,1)</f>
        <v>#VALUE!</v>
      </c>
      <c r="FM43" s="377" t="e">
        <f>ROUNDDOWN($FH43*($Y15/100)*$Y16*$F43*'&lt;GHP&gt;マスタ(1)'!$L$26/$D17,1)*VLOOKUP($D16,'&lt;GHP&gt;マスタ(1)'!$L$8:$N$11,3,0)</f>
        <v>#VALUE!</v>
      </c>
    </row>
    <row r="44" spans="1:169" ht="20.5" customHeight="1">
      <c r="A44" s="78"/>
      <c r="B44" s="286"/>
      <c r="C44" s="374"/>
      <c r="D44" s="374"/>
      <c r="E44" s="376"/>
      <c r="F44" s="376"/>
      <c r="G44" s="366"/>
      <c r="H44" s="366"/>
      <c r="I44" s="368"/>
      <c r="J44" s="368"/>
      <c r="K44" s="370"/>
      <c r="L44" s="372"/>
      <c r="M44" s="372"/>
      <c r="N44" s="142" t="str">
        <f t="shared" ref="N44" si="241">IFERROR($AT43,"")</f>
        <v/>
      </c>
      <c r="O44" s="142" t="str">
        <f t="shared" ref="O44" si="242">IFERROR($BE43,"")</f>
        <v/>
      </c>
      <c r="P44" s="142" t="str">
        <f t="shared" ref="P44" si="243">IFERROR($BP43,"")</f>
        <v/>
      </c>
      <c r="Q44" s="142" t="str">
        <f t="shared" ref="Q44" si="244">IFERROR($CA43,"")</f>
        <v/>
      </c>
      <c r="R44" s="142" t="str">
        <f t="shared" ref="R44" si="245">IFERROR($CL43,"")</f>
        <v/>
      </c>
      <c r="S44" s="142" t="str">
        <f t="shared" ref="S44" si="246">IFERROR($CW43,"")</f>
        <v/>
      </c>
      <c r="T44" s="142" t="str">
        <f t="shared" ref="T44" si="247">IFERROR($DH43,"")</f>
        <v/>
      </c>
      <c r="U44" s="142" t="str">
        <f t="shared" ref="U44" si="248">IFERROR($DS43,"")</f>
        <v/>
      </c>
      <c r="V44" s="142" t="str">
        <f t="shared" ref="V44" si="249">IFERROR($ED43,"")</f>
        <v/>
      </c>
      <c r="W44" s="142" t="str">
        <f t="shared" ref="W44" si="250">IFERROR($EO43,"")</f>
        <v/>
      </c>
      <c r="X44" s="142" t="str">
        <f t="shared" ref="X44" si="251">IFERROR($EZ43,"")</f>
        <v/>
      </c>
      <c r="Y44" s="142" t="str">
        <f t="shared" ref="Y44" si="252">IFERROR($FK43,"")</f>
        <v/>
      </c>
      <c r="Z44" s="142">
        <f t="shared" si="168"/>
        <v>0</v>
      </c>
      <c r="AB44" s="297"/>
      <c r="AC44" s="362"/>
      <c r="AD44" s="364"/>
      <c r="AE44" s="364"/>
      <c r="AF44" s="364"/>
      <c r="AG44" s="364"/>
      <c r="AH44" s="380"/>
      <c r="AI44" s="380"/>
      <c r="AJ44" s="380"/>
      <c r="AK44" s="380"/>
      <c r="AL44" s="364"/>
      <c r="AM44" s="380"/>
      <c r="AN44" s="380"/>
      <c r="AO44" s="382"/>
      <c r="AP44" s="382"/>
      <c r="AQ44" s="380"/>
      <c r="AR44" s="380"/>
      <c r="AS44" s="378"/>
      <c r="AT44" s="378"/>
      <c r="AU44" s="378"/>
      <c r="AV44" s="378"/>
      <c r="AW44" s="364"/>
      <c r="AX44" s="380"/>
      <c r="AY44" s="380"/>
      <c r="AZ44" s="382"/>
      <c r="BA44" s="382"/>
      <c r="BB44" s="380"/>
      <c r="BC44" s="380"/>
      <c r="BD44" s="378"/>
      <c r="BE44" s="378"/>
      <c r="BF44" s="378"/>
      <c r="BG44" s="378"/>
      <c r="BH44" s="364"/>
      <c r="BI44" s="380"/>
      <c r="BJ44" s="380"/>
      <c r="BK44" s="382"/>
      <c r="BL44" s="382"/>
      <c r="BM44" s="380"/>
      <c r="BN44" s="380"/>
      <c r="BO44" s="378"/>
      <c r="BP44" s="378"/>
      <c r="BQ44" s="378"/>
      <c r="BR44" s="378"/>
      <c r="BS44" s="364"/>
      <c r="BT44" s="380"/>
      <c r="BU44" s="380"/>
      <c r="BV44" s="382"/>
      <c r="BW44" s="382"/>
      <c r="BX44" s="380"/>
      <c r="BY44" s="380"/>
      <c r="BZ44" s="378"/>
      <c r="CA44" s="378"/>
      <c r="CB44" s="378"/>
      <c r="CC44" s="378"/>
      <c r="CD44" s="364"/>
      <c r="CE44" s="380"/>
      <c r="CF44" s="380"/>
      <c r="CG44" s="382"/>
      <c r="CH44" s="382"/>
      <c r="CI44" s="380"/>
      <c r="CJ44" s="380"/>
      <c r="CK44" s="378"/>
      <c r="CL44" s="378"/>
      <c r="CM44" s="378"/>
      <c r="CN44" s="378"/>
      <c r="CO44" s="364"/>
      <c r="CP44" s="380"/>
      <c r="CQ44" s="380"/>
      <c r="CR44" s="382"/>
      <c r="CS44" s="382"/>
      <c r="CT44" s="380"/>
      <c r="CU44" s="380"/>
      <c r="CV44" s="378"/>
      <c r="CW44" s="378"/>
      <c r="CX44" s="378"/>
      <c r="CY44" s="378"/>
      <c r="CZ44" s="364"/>
      <c r="DA44" s="380"/>
      <c r="DB44" s="380"/>
      <c r="DC44" s="382"/>
      <c r="DD44" s="382"/>
      <c r="DE44" s="380"/>
      <c r="DF44" s="380"/>
      <c r="DG44" s="378"/>
      <c r="DH44" s="378"/>
      <c r="DI44" s="378"/>
      <c r="DJ44" s="378"/>
      <c r="DK44" s="364"/>
      <c r="DL44" s="380"/>
      <c r="DM44" s="380"/>
      <c r="DN44" s="382"/>
      <c r="DO44" s="382"/>
      <c r="DP44" s="380"/>
      <c r="DQ44" s="380"/>
      <c r="DR44" s="378"/>
      <c r="DS44" s="378"/>
      <c r="DT44" s="378"/>
      <c r="DU44" s="378"/>
      <c r="DV44" s="364"/>
      <c r="DW44" s="380"/>
      <c r="DX44" s="380"/>
      <c r="DY44" s="382"/>
      <c r="DZ44" s="382"/>
      <c r="EA44" s="380"/>
      <c r="EB44" s="380"/>
      <c r="EC44" s="378"/>
      <c r="ED44" s="378"/>
      <c r="EE44" s="378"/>
      <c r="EF44" s="378"/>
      <c r="EG44" s="364"/>
      <c r="EH44" s="380"/>
      <c r="EI44" s="380"/>
      <c r="EJ44" s="382"/>
      <c r="EK44" s="382"/>
      <c r="EL44" s="380"/>
      <c r="EM44" s="380"/>
      <c r="EN44" s="378"/>
      <c r="EO44" s="378"/>
      <c r="EP44" s="378"/>
      <c r="EQ44" s="378"/>
      <c r="ER44" s="364"/>
      <c r="ES44" s="380"/>
      <c r="ET44" s="380"/>
      <c r="EU44" s="382"/>
      <c r="EV44" s="382"/>
      <c r="EW44" s="380"/>
      <c r="EX44" s="380"/>
      <c r="EY44" s="378"/>
      <c r="EZ44" s="378"/>
      <c r="FA44" s="378"/>
      <c r="FB44" s="378"/>
      <c r="FC44" s="364"/>
      <c r="FD44" s="380"/>
      <c r="FE44" s="380"/>
      <c r="FF44" s="382"/>
      <c r="FG44" s="382"/>
      <c r="FH44" s="380"/>
      <c r="FI44" s="380"/>
      <c r="FJ44" s="378"/>
      <c r="FK44" s="378"/>
      <c r="FL44" s="378"/>
      <c r="FM44" s="378"/>
    </row>
    <row r="45" spans="1:169" ht="20.5" customHeight="1">
      <c r="A45" s="78"/>
      <c r="B45" s="284">
        <v>4</v>
      </c>
      <c r="C45" s="373"/>
      <c r="D45" s="373"/>
      <c r="E45" s="375"/>
      <c r="F45" s="375"/>
      <c r="G45" s="365"/>
      <c r="H45" s="365"/>
      <c r="I45" s="367"/>
      <c r="J45" s="367"/>
      <c r="K45" s="369"/>
      <c r="L45" s="371"/>
      <c r="M45" s="371"/>
      <c r="N45" s="141" t="str">
        <f>IFERROR(IF($D16='&lt;GHP&gt;マスタ(1)'!$L$9,$AV45,$AU45),"")</f>
        <v/>
      </c>
      <c r="O45" s="141" t="str">
        <f>IFERROR(IF($D16='&lt;GHP&gt;マスタ(1)'!$L$9,$BG45,$BF45),"")</f>
        <v/>
      </c>
      <c r="P45" s="141" t="str">
        <f>IFERROR(IF($D16='&lt;GHP&gt;マスタ(1)'!$L$9,$BR45,$BQ45),"")</f>
        <v/>
      </c>
      <c r="Q45" s="141" t="str">
        <f>IFERROR(IF($D16='&lt;GHP&gt;マスタ(1)'!$L$9,$CC45,$CB45),"")</f>
        <v/>
      </c>
      <c r="R45" s="141" t="str">
        <f>IFERROR(IF($D16='&lt;GHP&gt;マスタ(1)'!$L$9,$CN45,$CM45),"")</f>
        <v/>
      </c>
      <c r="S45" s="141" t="str">
        <f>IFERROR(IF($D16='&lt;GHP&gt;マスタ(1)'!$L$9,$CY45,$CX45),"")</f>
        <v/>
      </c>
      <c r="T45" s="141" t="str">
        <f>IFERROR(IF($D16='&lt;GHP&gt;マスタ(1)'!$L$9,$DJ45,$DI45),"")</f>
        <v/>
      </c>
      <c r="U45" s="141" t="str">
        <f>IFERROR(IF($D16='&lt;GHP&gt;マスタ(1)'!$L$9,$DU45,$DT45),"")</f>
        <v/>
      </c>
      <c r="V45" s="141" t="str">
        <f>IFERROR(IF($D16='&lt;GHP&gt;マスタ(1)'!$L$9,$EF45,$EE45),"")</f>
        <v/>
      </c>
      <c r="W45" s="141" t="str">
        <f>IFERROR(IF($D16='&lt;GHP&gt;マスタ(1)'!$L$9,$EQ45,$EP45),"")</f>
        <v/>
      </c>
      <c r="X45" s="141" t="str">
        <f>IFERROR(IF($D16='&lt;GHP&gt;マスタ(1)'!$L$9,$FB45,$FA45),"")</f>
        <v/>
      </c>
      <c r="Y45" s="141" t="str">
        <f>IFERROR(IF($D16='&lt;GHP&gt;マスタ(1)'!$L$9,$FM45,$FL45),"")</f>
        <v/>
      </c>
      <c r="Z45" s="141">
        <f t="shared" si="168"/>
        <v>0</v>
      </c>
      <c r="AB45" s="295">
        <v>4</v>
      </c>
      <c r="AC45" s="361" t="e">
        <f>VLOOKUP($E45,'&lt;GHP&gt;マスタ(1)'!$G:$H,2,0)</f>
        <v>#N/A</v>
      </c>
      <c r="AD45" s="363">
        <f t="shared" ref="AD45" si="253">$G45</f>
        <v>0</v>
      </c>
      <c r="AE45" s="363">
        <f t="shared" ref="AE45" si="254">$H45</f>
        <v>0</v>
      </c>
      <c r="AF45" s="363" t="e">
        <f>ROUNDDOWN(IF($K45="kW",I45,$D17*I45*1000/3600),1)</f>
        <v>#VALUE!</v>
      </c>
      <c r="AG45" s="363" t="e">
        <f>ROUNDDOWN(IF($K45="kW",J45,$D17*J45*1000/3600),1)</f>
        <v>#VALUE!</v>
      </c>
      <c r="AH45" s="379" t="e">
        <f t="shared" ref="AH45" si="255">ROUNDDOWN($AD45/($AF45+0/$AJ$8),2)</f>
        <v>#VALUE!</v>
      </c>
      <c r="AI45" s="379" t="e">
        <f t="shared" ref="AI45" si="256">ROUNDDOWN($AE45/($AG45+0/$AJ$8),2)</f>
        <v>#VALUE!</v>
      </c>
      <c r="AJ45" s="379" t="e">
        <f t="shared" ref="AJ45" si="257">ROUNDDOWN($AD45*$AJ$8/$L45,2)</f>
        <v>#DIV/0!</v>
      </c>
      <c r="AK45" s="379" t="e">
        <f t="shared" ref="AK45" si="258">ROUNDDOWN($AE45*$AJ$8/$M45,2)</f>
        <v>#DIV/0!</v>
      </c>
      <c r="AL45" s="363">
        <f>IF($N14="冷房",$AD45,$AE45)</f>
        <v>0</v>
      </c>
      <c r="AM45" s="379" t="e">
        <f>ROUNDDOWN(IF($N14="冷房",$AH45*$AO45,$AI45*$AO45),2)</f>
        <v>#VALUE!</v>
      </c>
      <c r="AN45" s="379" t="e">
        <f>ROUNDDOWN(IF($N14="冷房",$AJ45*$AP45,$AK45*$AP45),2)</f>
        <v>#DIV/0!</v>
      </c>
      <c r="AO45" s="381" t="e">
        <f>VLOOKUP($N13&amp;$AC45&amp;$N14,'&lt;GHP&gt;マスタ(1)'!$AA:$AG,7,0)</f>
        <v>#N/A</v>
      </c>
      <c r="AP45" s="381" t="e">
        <f>VLOOKUP($N13&amp;$AC45&amp;$N14,'&lt;GHP&gt;マスタ(1)'!$AA:$AG,7,0)</f>
        <v>#N/A</v>
      </c>
      <c r="AQ45" s="379" t="e">
        <f t="shared" ref="AQ45" si="259">ROUNDDOWN($AL45/$AM45,2)</f>
        <v>#VALUE!</v>
      </c>
      <c r="AR45" s="379" t="e">
        <f t="shared" ref="AR45" si="260">ROUNDDOWN($AL45/$AN45,2)</f>
        <v>#DIV/0!</v>
      </c>
      <c r="AS45" s="377" t="e">
        <f>ROUNDDOWN($AQ45*($N15/100)*$N16*$F45,1)</f>
        <v>#VALUE!</v>
      </c>
      <c r="AT45" s="377" t="e">
        <f>ROUNDDOWN($AR45*($N15/100)*$N16*$F45*$AJ$8,1)</f>
        <v>#DIV/0!</v>
      </c>
      <c r="AU45" s="377" t="e">
        <f>ROUNDDOWN($AQ45*($N15/100)*$N16*$F45*'&lt;GHP&gt;マスタ(1)'!$L$26/$D17,1)</f>
        <v>#VALUE!</v>
      </c>
      <c r="AV45" s="377" t="e">
        <f>ROUNDDOWN($AQ45*($N15/100)*$N16*$F45*'&lt;GHP&gt;マスタ(1)'!$L$26/$D17,1)*VLOOKUP($D16,'&lt;GHP&gt;マスタ(1)'!$L$8:$N$11,3,0)</f>
        <v>#VALUE!</v>
      </c>
      <c r="AW45" s="363">
        <f>IF($O14="冷房",$AD45,$AE45)</f>
        <v>0</v>
      </c>
      <c r="AX45" s="379" t="e">
        <f>ROUNDDOWN(IF($O14="冷房",$AH45*$AZ45,$AI45*$AZ45),2)</f>
        <v>#VALUE!</v>
      </c>
      <c r="AY45" s="379" t="e">
        <f>ROUNDDOWN(IF($O14="冷房",$AJ45*$BA45,$AK45*$BA45),2)</f>
        <v>#DIV/0!</v>
      </c>
      <c r="AZ45" s="381" t="e">
        <f>VLOOKUP($O13&amp;$AC45&amp;$O14,'&lt;GHP&gt;マスタ(1)'!$AA:$AG,7,0)</f>
        <v>#N/A</v>
      </c>
      <c r="BA45" s="381" t="e">
        <f>VLOOKUP($O13&amp;$AC45&amp;$O14,'&lt;GHP&gt;マスタ(1)'!$AA:$AG,7,0)</f>
        <v>#N/A</v>
      </c>
      <c r="BB45" s="379" t="e">
        <f t="shared" ref="BB45" si="261">ROUNDDOWN($AW45/$AX45,2)</f>
        <v>#VALUE!</v>
      </c>
      <c r="BC45" s="379" t="e">
        <f t="shared" ref="BC45" si="262">ROUNDDOWN($AW45/$AY45,2)</f>
        <v>#DIV/0!</v>
      </c>
      <c r="BD45" s="377" t="e">
        <f>ROUNDDOWN($BB45*($O15/100)*$O16*$F45,1)</f>
        <v>#VALUE!</v>
      </c>
      <c r="BE45" s="377" t="e">
        <f>ROUNDDOWN($BC45*($O15/100)*$O16*$F45*$AJ$8,1)</f>
        <v>#DIV/0!</v>
      </c>
      <c r="BF45" s="377" t="e">
        <f>ROUNDDOWN($BB45*($O15/100)*$O16*$F45*'&lt;GHP&gt;マスタ(1)'!$L$26/$D17,1)</f>
        <v>#VALUE!</v>
      </c>
      <c r="BG45" s="377" t="e">
        <f>ROUNDDOWN($BB45*($O15/100)*$O16*$F45*'&lt;GHP&gt;マスタ(1)'!$L$26/$D17,1)*VLOOKUP($D16,'&lt;GHP&gt;マスタ(1)'!$L$8:$N$11,3,0)</f>
        <v>#VALUE!</v>
      </c>
      <c r="BH45" s="363">
        <f>IF($P14="冷房",$AD45,$AE45)</f>
        <v>0</v>
      </c>
      <c r="BI45" s="379" t="e">
        <f>ROUNDDOWN(IF($P14="冷房",$AH45*$BK45,$AI45*$BK45),2)</f>
        <v>#VALUE!</v>
      </c>
      <c r="BJ45" s="379" t="e">
        <f>ROUNDDOWN(IF($P14="冷房",$AJ45*$BL45,$AK45*$BL45),2)</f>
        <v>#DIV/0!</v>
      </c>
      <c r="BK45" s="381" t="e">
        <f>VLOOKUP($P13&amp;$AC45&amp;$P14,'&lt;GHP&gt;マスタ(1)'!$AA:$AG,7,0)</f>
        <v>#N/A</v>
      </c>
      <c r="BL45" s="381" t="e">
        <f>VLOOKUP($P13&amp;$AC45&amp;$P14,'&lt;GHP&gt;マスタ(1)'!$AA:$AG,7,0)</f>
        <v>#N/A</v>
      </c>
      <c r="BM45" s="379" t="e">
        <f t="shared" ref="BM45" si="263">ROUNDDOWN($BH45/$BI45,2)</f>
        <v>#VALUE!</v>
      </c>
      <c r="BN45" s="379" t="e">
        <f t="shared" ref="BN45" si="264">ROUNDDOWN($BH45/$BJ45,2)</f>
        <v>#DIV/0!</v>
      </c>
      <c r="BO45" s="377" t="e">
        <f>ROUNDDOWN($BM45*($P15/100)*$P16*$F45,1)</f>
        <v>#VALUE!</v>
      </c>
      <c r="BP45" s="377" t="e">
        <f>ROUNDDOWN($BN45*($P15/100)*$P16*$F45*$AJ$8,1)</f>
        <v>#DIV/0!</v>
      </c>
      <c r="BQ45" s="377" t="e">
        <f>ROUNDDOWN($BM45*($P15/100)*$P16*$F45*'&lt;GHP&gt;マスタ(1)'!$L$26/$D17,1)</f>
        <v>#VALUE!</v>
      </c>
      <c r="BR45" s="377" t="e">
        <f>ROUNDDOWN($BM45*($P15/100)*$P16*$F45*'&lt;GHP&gt;マスタ(1)'!$L$26/$D17,1)*VLOOKUP($D16,'&lt;GHP&gt;マスタ(1)'!$L$8:$N$11,3,0)</f>
        <v>#VALUE!</v>
      </c>
      <c r="BS45" s="363">
        <f>IF($Q14="冷房",$AD45,$AE45)</f>
        <v>0</v>
      </c>
      <c r="BT45" s="379" t="e">
        <f>ROUNDDOWN(IF($Q14="冷房",$AH45*$BV45,$AI45*$BV45),2)</f>
        <v>#VALUE!</v>
      </c>
      <c r="BU45" s="379" t="e">
        <f>ROUNDDOWN(IF($Q14="冷房",$AJ45*$BW45,$AK45*$BW45),2)</f>
        <v>#DIV/0!</v>
      </c>
      <c r="BV45" s="381" t="e">
        <f>VLOOKUP($Q13&amp;$AC45&amp;$Q14,'&lt;GHP&gt;マスタ(1)'!$AA:$AG,7,0)</f>
        <v>#N/A</v>
      </c>
      <c r="BW45" s="381" t="e">
        <f>VLOOKUP($Q13&amp;$AC45&amp;$Q14,'&lt;GHP&gt;マスタ(1)'!$AA:$AG,7,0)</f>
        <v>#N/A</v>
      </c>
      <c r="BX45" s="379" t="e">
        <f t="shared" ref="BX45" si="265">ROUNDDOWN($BS45/$BT45,2)</f>
        <v>#VALUE!</v>
      </c>
      <c r="BY45" s="379" t="e">
        <f t="shared" ref="BY45" si="266">ROUNDDOWN($BS45/$BU45,2)</f>
        <v>#DIV/0!</v>
      </c>
      <c r="BZ45" s="377" t="e">
        <f>ROUNDDOWN($BX45*($Q15/100)*$Q16*$F45,1)</f>
        <v>#VALUE!</v>
      </c>
      <c r="CA45" s="377" t="e">
        <f>ROUNDDOWN($BY45*($Q15/100)*$Q16*$F45*$AJ$8,1)</f>
        <v>#DIV/0!</v>
      </c>
      <c r="CB45" s="377" t="e">
        <f>ROUNDDOWN($BX45*($Q15/100)*$Q16*$F45*'&lt;GHP&gt;マスタ(1)'!$L$26/$D17,1)</f>
        <v>#VALUE!</v>
      </c>
      <c r="CC45" s="377" t="e">
        <f>ROUNDDOWN($BX45*($Q15/100)*$Q16*$F45*'&lt;GHP&gt;マスタ(1)'!$L$26/$D17,1)*VLOOKUP($D16,'&lt;GHP&gt;マスタ(1)'!$L$8:$N$11,3,0)</f>
        <v>#VALUE!</v>
      </c>
      <c r="CD45" s="363">
        <f>IF($R14="冷房",$AD45,$AE45)</f>
        <v>0</v>
      </c>
      <c r="CE45" s="379" t="e">
        <f>ROUNDDOWN(IF($R14="冷房",$AH45*$CG45,$AI45*$CG45),2)</f>
        <v>#VALUE!</v>
      </c>
      <c r="CF45" s="379" t="e">
        <f>ROUNDDOWN(IF($R14="冷房",$AJ45*$CH45,$AK45*$CH45),2)</f>
        <v>#DIV/0!</v>
      </c>
      <c r="CG45" s="381" t="e">
        <f>VLOOKUP($R13&amp;$AC45&amp;$R14,'&lt;GHP&gt;マスタ(1)'!$AA:$AG,7,0)</f>
        <v>#N/A</v>
      </c>
      <c r="CH45" s="381" t="e">
        <f>VLOOKUP($R13&amp;$AC45&amp;$R14,'&lt;GHP&gt;マスタ(1)'!$AA:$AG,7,0)</f>
        <v>#N/A</v>
      </c>
      <c r="CI45" s="379" t="e">
        <f t="shared" ref="CI45" si="267">ROUNDDOWN($CD45/$CE45,2)</f>
        <v>#VALUE!</v>
      </c>
      <c r="CJ45" s="379" t="e">
        <f t="shared" ref="CJ45" si="268">ROUNDDOWN($CD45/$CF45,2)</f>
        <v>#DIV/0!</v>
      </c>
      <c r="CK45" s="377" t="e">
        <f>ROUNDDOWN($CI45*($R15/100)*$R16*$F45,1)</f>
        <v>#VALUE!</v>
      </c>
      <c r="CL45" s="377" t="e">
        <f>ROUNDDOWN($CJ45*($R15/100)*$R16*$F45*$AJ$8,1)</f>
        <v>#DIV/0!</v>
      </c>
      <c r="CM45" s="377" t="e">
        <f>ROUNDDOWN($CI45*($R15/100)*$R16*$F45*'&lt;GHP&gt;マスタ(1)'!$L$26/$D17,1)</f>
        <v>#VALUE!</v>
      </c>
      <c r="CN45" s="377" t="e">
        <f>ROUNDDOWN($CI45*($R15/100)*$R16*$F45*'&lt;GHP&gt;マスタ(1)'!$L$26/$D17,1)*VLOOKUP($D16,'&lt;GHP&gt;マスタ(1)'!$L$8:$N$11,3,0)</f>
        <v>#VALUE!</v>
      </c>
      <c r="CO45" s="363">
        <f>IF($S14="冷房",$AD45,$AE45)</f>
        <v>0</v>
      </c>
      <c r="CP45" s="379" t="e">
        <f>ROUNDDOWN(IF($S14="冷房",$AH45*$CR45,$AI45*$CR45),2)</f>
        <v>#VALUE!</v>
      </c>
      <c r="CQ45" s="379" t="e">
        <f>ROUNDDOWN(IF($S14="冷房",$AJ45*$CS45,$AK45*$CS45),2)</f>
        <v>#DIV/0!</v>
      </c>
      <c r="CR45" s="381" t="e">
        <f>VLOOKUP($S13&amp;$AC45&amp;$S14,'&lt;GHP&gt;マスタ(1)'!$AA:$AG,7,0)</f>
        <v>#N/A</v>
      </c>
      <c r="CS45" s="381" t="e">
        <f>VLOOKUP($S13&amp;$AC45&amp;$S14,'&lt;GHP&gt;マスタ(1)'!$AA:$AG,7,0)</f>
        <v>#N/A</v>
      </c>
      <c r="CT45" s="379" t="e">
        <f t="shared" ref="CT45" si="269">ROUNDDOWN($CO45/$CP45,2)</f>
        <v>#VALUE!</v>
      </c>
      <c r="CU45" s="379" t="e">
        <f t="shared" ref="CU45" si="270">ROUNDDOWN($CO45/$CQ45,2)</f>
        <v>#DIV/0!</v>
      </c>
      <c r="CV45" s="377" t="e">
        <f>ROUNDDOWN($CT45*($S15/100)*$S16*$F45,1)</f>
        <v>#VALUE!</v>
      </c>
      <c r="CW45" s="377" t="e">
        <f>ROUNDDOWN($CU45*($S15/100)*$S16*$F45*$AJ$8,1)</f>
        <v>#DIV/0!</v>
      </c>
      <c r="CX45" s="377" t="e">
        <f>ROUNDDOWN($CT45*($S15/100)*$S16*$F45*'&lt;GHP&gt;マスタ(1)'!$L$26/$D17,1)</f>
        <v>#VALUE!</v>
      </c>
      <c r="CY45" s="377" t="e">
        <f>ROUNDDOWN($CT45*($S15/100)*$S16*$F45*'&lt;GHP&gt;マスタ(1)'!$L$26/$D17,1)*VLOOKUP($D16,'&lt;GHP&gt;マスタ(1)'!$L$8:$N$11,3,0)</f>
        <v>#VALUE!</v>
      </c>
      <c r="CZ45" s="363">
        <f>IF($T14="冷房",$AD45,$AE45)</f>
        <v>0</v>
      </c>
      <c r="DA45" s="379" t="e">
        <f>ROUNDDOWN(IF($T14="冷房",$AH45*$DC45,$AI45*$DC45),2)</f>
        <v>#VALUE!</v>
      </c>
      <c r="DB45" s="379" t="e">
        <f>ROUNDDOWN(IF($T14="冷房",$AJ45*$DD45,$AK45*$DD45),2)</f>
        <v>#DIV/0!</v>
      </c>
      <c r="DC45" s="381" t="e">
        <f>VLOOKUP($T13&amp;$AC45&amp;$T14,'&lt;GHP&gt;マスタ(1)'!$AA:$AG,7,0)</f>
        <v>#N/A</v>
      </c>
      <c r="DD45" s="381" t="e">
        <f>VLOOKUP($T13&amp;$AC45&amp;$T14,'&lt;GHP&gt;マスタ(1)'!$AA:$AG,7,0)</f>
        <v>#N/A</v>
      </c>
      <c r="DE45" s="379" t="e">
        <f t="shared" ref="DE45" si="271">ROUNDDOWN($CZ45/$DA45,2)</f>
        <v>#VALUE!</v>
      </c>
      <c r="DF45" s="379" t="e">
        <f t="shared" ref="DF45" si="272">ROUNDDOWN($CZ45/$DB45,2)</f>
        <v>#DIV/0!</v>
      </c>
      <c r="DG45" s="377" t="e">
        <f>ROUNDDOWN($DE45*($T15/100)*$T16*$F45,1)</f>
        <v>#VALUE!</v>
      </c>
      <c r="DH45" s="377" t="e">
        <f>ROUNDDOWN($DF45*($T15/100)*$T16*$F45*$AJ$8,1)</f>
        <v>#DIV/0!</v>
      </c>
      <c r="DI45" s="377" t="e">
        <f>ROUNDDOWN($DE45*($T15/100)*$T16*$F45*'&lt;GHP&gt;マスタ(1)'!$L$26/$D17,1)</f>
        <v>#VALUE!</v>
      </c>
      <c r="DJ45" s="377" t="e">
        <f>ROUNDDOWN($DE45*($T15/100)*$T16*$F45*'&lt;GHP&gt;マスタ(1)'!$L$26/$D17,1)*VLOOKUP($D16,'&lt;GHP&gt;マスタ(1)'!$L$8:$N$11,3,0)</f>
        <v>#VALUE!</v>
      </c>
      <c r="DK45" s="363">
        <f>IF($U14="冷房",$AD45,$AE45)</f>
        <v>0</v>
      </c>
      <c r="DL45" s="379" t="e">
        <f>ROUNDDOWN(IF($U14="冷房",$AH45*$DN45,$AI45*$DN45),2)</f>
        <v>#VALUE!</v>
      </c>
      <c r="DM45" s="379" t="e">
        <f>ROUNDDOWN(IF($U14="冷房",$AJ45*$DO45,$AK45*$DO45),2)</f>
        <v>#DIV/0!</v>
      </c>
      <c r="DN45" s="381" t="e">
        <f>VLOOKUP($U13&amp;$AC45&amp;$U14,'&lt;GHP&gt;マスタ(1)'!$AA:$AG,7,0)</f>
        <v>#N/A</v>
      </c>
      <c r="DO45" s="381" t="e">
        <f>VLOOKUP($U13&amp;$AC45&amp;$U14,'&lt;GHP&gt;マスタ(1)'!$AA:$AG,7,0)</f>
        <v>#N/A</v>
      </c>
      <c r="DP45" s="379" t="e">
        <f t="shared" ref="DP45" si="273">ROUNDDOWN($DK45/$DL45,2)</f>
        <v>#VALUE!</v>
      </c>
      <c r="DQ45" s="379" t="e">
        <f t="shared" ref="DQ45" si="274">ROUNDDOWN($DK45/$DM45,2)</f>
        <v>#DIV/0!</v>
      </c>
      <c r="DR45" s="377" t="e">
        <f>ROUNDDOWN($DP45*($U15/100)*$U16*$F45,1)</f>
        <v>#VALUE!</v>
      </c>
      <c r="DS45" s="377" t="e">
        <f>ROUNDDOWN($DQ45*($U15/100)*$U16*$F45*$AJ$8,1)</f>
        <v>#DIV/0!</v>
      </c>
      <c r="DT45" s="377" t="e">
        <f>ROUNDDOWN($DP45*($U15/100)*$U16*$F45*'&lt;GHP&gt;マスタ(1)'!$L$26/$D17,1)</f>
        <v>#VALUE!</v>
      </c>
      <c r="DU45" s="377" t="e">
        <f>ROUNDDOWN($DP45*($U15/100)*$U16*$F45*'&lt;GHP&gt;マスタ(1)'!$L$26/$D17,1)*VLOOKUP($D16,'&lt;GHP&gt;マスタ(1)'!$L$8:$N$11,3,0)</f>
        <v>#VALUE!</v>
      </c>
      <c r="DV45" s="363">
        <f>IF($V14="冷房",$AD45,$AE45)</f>
        <v>0</v>
      </c>
      <c r="DW45" s="379" t="e">
        <f>ROUNDDOWN(IF($V14="冷房",$AH45*$DY45,$AI45*$DY45),2)</f>
        <v>#VALUE!</v>
      </c>
      <c r="DX45" s="379" t="e">
        <f>ROUNDDOWN(IF($V14="冷房",$AJ45*$DZ45,$AK45*$DZ45),2)</f>
        <v>#DIV/0!</v>
      </c>
      <c r="DY45" s="381" t="e">
        <f>VLOOKUP($V13&amp;$AC45&amp;$V14,'&lt;GHP&gt;マスタ(1)'!$AA:$AG,7,0)</f>
        <v>#N/A</v>
      </c>
      <c r="DZ45" s="381" t="e">
        <f>VLOOKUP($V13&amp;$AC45&amp;$V14,'&lt;GHP&gt;マスタ(1)'!$AA:$AG,7,0)</f>
        <v>#N/A</v>
      </c>
      <c r="EA45" s="379" t="e">
        <f t="shared" ref="EA45" si="275">ROUNDDOWN($DV45/$DW45,2)</f>
        <v>#VALUE!</v>
      </c>
      <c r="EB45" s="379" t="e">
        <f t="shared" ref="EB45" si="276">ROUNDDOWN($DV45/$DX45,2)</f>
        <v>#DIV/0!</v>
      </c>
      <c r="EC45" s="377" t="e">
        <f>ROUNDDOWN($EA45*($V15/100)*$V16*$F45,1)</f>
        <v>#VALUE!</v>
      </c>
      <c r="ED45" s="377" t="e">
        <f>ROUNDDOWN($EB45*($V15/100)*$V16*$F45*$AJ$8,1)</f>
        <v>#DIV/0!</v>
      </c>
      <c r="EE45" s="377" t="e">
        <f>ROUNDDOWN($EA45*($V15/100)*$V16*$F45*'&lt;GHP&gt;マスタ(1)'!$L$26/$D17,1)</f>
        <v>#VALUE!</v>
      </c>
      <c r="EF45" s="377" t="e">
        <f>ROUNDDOWN($EA45*($V15/100)*$V16*$F45*'&lt;GHP&gt;マスタ(1)'!$L$26/$D17,1)*VLOOKUP($D16,'&lt;GHP&gt;マスタ(1)'!$L$8:$N$11,3,0)</f>
        <v>#VALUE!</v>
      </c>
      <c r="EG45" s="363">
        <f>IF($W14="冷房",$AD45,$AE45)</f>
        <v>0</v>
      </c>
      <c r="EH45" s="379" t="e">
        <f>ROUNDDOWN(IF($W14="冷房",$AH45*$EJ45,$AI45*$EJ45),2)</f>
        <v>#VALUE!</v>
      </c>
      <c r="EI45" s="379" t="e">
        <f>ROUNDDOWN(IF($W14="冷房",$AJ45*$EK45,$AK45*$EK45),2)</f>
        <v>#DIV/0!</v>
      </c>
      <c r="EJ45" s="381" t="e">
        <f>VLOOKUP($W13&amp;$AC45&amp;$W$14,'&lt;GHP&gt;マスタ(1)'!$AA:$AG,7,0)</f>
        <v>#N/A</v>
      </c>
      <c r="EK45" s="381" t="e">
        <f>VLOOKUP($W13&amp;$AC45&amp;$W$14,'&lt;GHP&gt;マスタ(1)'!$AA:$AG,7,0)</f>
        <v>#N/A</v>
      </c>
      <c r="EL45" s="379" t="e">
        <f t="shared" ref="EL45" si="277">ROUNDDOWN($EG45/$EH45,2)</f>
        <v>#VALUE!</v>
      </c>
      <c r="EM45" s="379" t="e">
        <f t="shared" ref="EM45" si="278">ROUNDDOWN($EG45/$EI45,2)</f>
        <v>#DIV/0!</v>
      </c>
      <c r="EN45" s="377" t="e">
        <f>ROUNDDOWN($EL45*($W15/100)*$W16*$F45,1)</f>
        <v>#VALUE!</v>
      </c>
      <c r="EO45" s="377" t="e">
        <f>ROUNDDOWN($EM45*($W15/100)*$W16*$F45*$AJ$8,1)</f>
        <v>#DIV/0!</v>
      </c>
      <c r="EP45" s="377" t="e">
        <f>ROUNDDOWN($EL45*($W15/100)*$W16*$F45*'&lt;GHP&gt;マスタ(1)'!$L$26/$D17,1)</f>
        <v>#VALUE!</v>
      </c>
      <c r="EQ45" s="377" t="e">
        <f>ROUNDDOWN($EL45*($W15/100)*$W16*$F45*'&lt;GHP&gt;マスタ(1)'!$L$26/$D17,1)*VLOOKUP($D16,'&lt;GHP&gt;マスタ(1)'!$L$8:$N$11,3,0)</f>
        <v>#VALUE!</v>
      </c>
      <c r="ER45" s="363">
        <f>IF($X14="冷房",$AD45,$AE45)</f>
        <v>0</v>
      </c>
      <c r="ES45" s="379" t="e">
        <f>ROUNDDOWN(IF($X14="冷房",$AH45*$EU45,$AI45*$EU45),2)</f>
        <v>#VALUE!</v>
      </c>
      <c r="ET45" s="379" t="e">
        <f>ROUNDDOWN(IF($X14="冷房",$AJ45*$EV45,$AK45*$EV45),2)</f>
        <v>#DIV/0!</v>
      </c>
      <c r="EU45" s="381" t="e">
        <f>VLOOKUP($X13&amp;$AC45&amp;$X14,'&lt;GHP&gt;マスタ(1)'!$AA:$AG,7,0)</f>
        <v>#N/A</v>
      </c>
      <c r="EV45" s="381" t="e">
        <f>VLOOKUP($X13&amp;$AC45&amp;$X14,'&lt;GHP&gt;マスタ(1)'!$AA:$AG,7,0)</f>
        <v>#N/A</v>
      </c>
      <c r="EW45" s="379" t="e">
        <f t="shared" ref="EW45" si="279">ROUNDDOWN($ER45/$ES45,2)</f>
        <v>#VALUE!</v>
      </c>
      <c r="EX45" s="379" t="e">
        <f t="shared" ref="EX45" si="280">ROUNDDOWN($ER45/$ET45,2)</f>
        <v>#DIV/0!</v>
      </c>
      <c r="EY45" s="377" t="e">
        <f>ROUNDDOWN($EW45*($X15/100)*$X16*$F45,1)</f>
        <v>#VALUE!</v>
      </c>
      <c r="EZ45" s="377" t="e">
        <f>ROUNDDOWN($EX45*($X15/100)*$X16*$F45*$AJ$8,1)</f>
        <v>#DIV/0!</v>
      </c>
      <c r="FA45" s="377" t="e">
        <f>ROUNDDOWN($EW45*($X15/100)*$X16*$F45*'&lt;GHP&gt;マスタ(1)'!$L$26/$D17,1)</f>
        <v>#VALUE!</v>
      </c>
      <c r="FB45" s="377" t="e">
        <f>ROUNDDOWN($EW45*($X15/100)*$X16*$F45*'&lt;GHP&gt;マスタ(1)'!$L$26/$D17,1)*VLOOKUP($D16,'&lt;GHP&gt;マスタ(1)'!$L$8:$N$11,3,0)</f>
        <v>#VALUE!</v>
      </c>
      <c r="FC45" s="363">
        <f>IF($Y14="冷房",$AD45,$AE45)</f>
        <v>0</v>
      </c>
      <c r="FD45" s="379" t="e">
        <f>ROUNDDOWN(IF($Y14="冷房",$AH45*$FF45,$AI45*$FF45),2)</f>
        <v>#VALUE!</v>
      </c>
      <c r="FE45" s="379" t="e">
        <f>ROUNDDOWN(IF($Y14="冷房",$AJ45*$FG45,$AK45*$FG45),2)</f>
        <v>#DIV/0!</v>
      </c>
      <c r="FF45" s="381" t="e">
        <f>VLOOKUP($Y13&amp;$AC45&amp;$Y14,'&lt;GHP&gt;マスタ(1)'!$AA:$AG,7,0)</f>
        <v>#N/A</v>
      </c>
      <c r="FG45" s="381" t="e">
        <f>VLOOKUP($Y13&amp;$AC45&amp;$Y14,'&lt;GHP&gt;マスタ(1)'!$AA:$AG,7,0)</f>
        <v>#N/A</v>
      </c>
      <c r="FH45" s="379" t="e">
        <f t="shared" ref="FH45" si="281">ROUNDDOWN($FC45/$FD45,2)</f>
        <v>#VALUE!</v>
      </c>
      <c r="FI45" s="379" t="e">
        <f t="shared" ref="FI45" si="282">ROUNDDOWN($FC45/$FE45,2)</f>
        <v>#DIV/0!</v>
      </c>
      <c r="FJ45" s="377" t="e">
        <f>ROUNDDOWN($FH45*($Y15/100)*$Y16*$F45,1)</f>
        <v>#VALUE!</v>
      </c>
      <c r="FK45" s="377" t="e">
        <f>ROUNDDOWN($FI45*($Y15/100)*$Y16*$F45*$AJ$8,1)</f>
        <v>#DIV/0!</v>
      </c>
      <c r="FL45" s="377" t="e">
        <f>ROUNDDOWN($FH45*($Y15/100)*$Y16*$F45*'&lt;GHP&gt;マスタ(1)'!$L$26/$D17,1)</f>
        <v>#VALUE!</v>
      </c>
      <c r="FM45" s="377" t="e">
        <f>ROUNDDOWN($FH45*($Y15/100)*$Y16*$F45*'&lt;GHP&gt;マスタ(1)'!$L$26/$D17,1)*VLOOKUP($D16,'&lt;GHP&gt;マスタ(1)'!$L$8:$N$11,3,0)</f>
        <v>#VALUE!</v>
      </c>
    </row>
    <row r="46" spans="1:169" ht="20.5" customHeight="1">
      <c r="A46" s="78"/>
      <c r="B46" s="286"/>
      <c r="C46" s="374"/>
      <c r="D46" s="374"/>
      <c r="E46" s="376"/>
      <c r="F46" s="376"/>
      <c r="G46" s="366"/>
      <c r="H46" s="366"/>
      <c r="I46" s="368"/>
      <c r="J46" s="368"/>
      <c r="K46" s="370"/>
      <c r="L46" s="372"/>
      <c r="M46" s="372"/>
      <c r="N46" s="142" t="str">
        <f t="shared" ref="N46" si="283">IFERROR($AT45,"")</f>
        <v/>
      </c>
      <c r="O46" s="142" t="str">
        <f t="shared" ref="O46" si="284">IFERROR($BE45,"")</f>
        <v/>
      </c>
      <c r="P46" s="142" t="str">
        <f t="shared" ref="P46" si="285">IFERROR($BP45,"")</f>
        <v/>
      </c>
      <c r="Q46" s="142" t="str">
        <f t="shared" ref="Q46" si="286">IFERROR($CA45,"")</f>
        <v/>
      </c>
      <c r="R46" s="142" t="str">
        <f t="shared" ref="R46" si="287">IFERROR($CL45,"")</f>
        <v/>
      </c>
      <c r="S46" s="142" t="str">
        <f t="shared" ref="S46" si="288">IFERROR($CW45,"")</f>
        <v/>
      </c>
      <c r="T46" s="142" t="str">
        <f t="shared" ref="T46" si="289">IFERROR($DH45,"")</f>
        <v/>
      </c>
      <c r="U46" s="142" t="str">
        <f t="shared" ref="U46" si="290">IFERROR($DS45,"")</f>
        <v/>
      </c>
      <c r="V46" s="142" t="str">
        <f t="shared" ref="V46" si="291">IFERROR($ED45,"")</f>
        <v/>
      </c>
      <c r="W46" s="142" t="str">
        <f t="shared" ref="W46" si="292">IFERROR($EO45,"")</f>
        <v/>
      </c>
      <c r="X46" s="142" t="str">
        <f t="shared" ref="X46" si="293">IFERROR($EZ45,"")</f>
        <v/>
      </c>
      <c r="Y46" s="142" t="str">
        <f t="shared" ref="Y46" si="294">IFERROR($FK45,"")</f>
        <v/>
      </c>
      <c r="Z46" s="142">
        <f t="shared" si="168"/>
        <v>0</v>
      </c>
      <c r="AB46" s="297"/>
      <c r="AC46" s="362"/>
      <c r="AD46" s="364"/>
      <c r="AE46" s="364"/>
      <c r="AF46" s="364"/>
      <c r="AG46" s="364"/>
      <c r="AH46" s="380"/>
      <c r="AI46" s="380"/>
      <c r="AJ46" s="380"/>
      <c r="AK46" s="380"/>
      <c r="AL46" s="364"/>
      <c r="AM46" s="380"/>
      <c r="AN46" s="380"/>
      <c r="AO46" s="382"/>
      <c r="AP46" s="382"/>
      <c r="AQ46" s="380"/>
      <c r="AR46" s="380"/>
      <c r="AS46" s="378"/>
      <c r="AT46" s="378"/>
      <c r="AU46" s="378"/>
      <c r="AV46" s="378"/>
      <c r="AW46" s="364"/>
      <c r="AX46" s="380"/>
      <c r="AY46" s="380"/>
      <c r="AZ46" s="382"/>
      <c r="BA46" s="382"/>
      <c r="BB46" s="380"/>
      <c r="BC46" s="380"/>
      <c r="BD46" s="378"/>
      <c r="BE46" s="378"/>
      <c r="BF46" s="378"/>
      <c r="BG46" s="378"/>
      <c r="BH46" s="364"/>
      <c r="BI46" s="380"/>
      <c r="BJ46" s="380"/>
      <c r="BK46" s="382"/>
      <c r="BL46" s="382"/>
      <c r="BM46" s="380"/>
      <c r="BN46" s="380"/>
      <c r="BO46" s="378"/>
      <c r="BP46" s="378"/>
      <c r="BQ46" s="378"/>
      <c r="BR46" s="378"/>
      <c r="BS46" s="364"/>
      <c r="BT46" s="380"/>
      <c r="BU46" s="380"/>
      <c r="BV46" s="382"/>
      <c r="BW46" s="382"/>
      <c r="BX46" s="380"/>
      <c r="BY46" s="380"/>
      <c r="BZ46" s="378"/>
      <c r="CA46" s="378"/>
      <c r="CB46" s="378"/>
      <c r="CC46" s="378"/>
      <c r="CD46" s="364"/>
      <c r="CE46" s="380"/>
      <c r="CF46" s="380"/>
      <c r="CG46" s="382"/>
      <c r="CH46" s="382"/>
      <c r="CI46" s="380"/>
      <c r="CJ46" s="380"/>
      <c r="CK46" s="378"/>
      <c r="CL46" s="378"/>
      <c r="CM46" s="378"/>
      <c r="CN46" s="378"/>
      <c r="CO46" s="364"/>
      <c r="CP46" s="380"/>
      <c r="CQ46" s="380"/>
      <c r="CR46" s="382"/>
      <c r="CS46" s="382"/>
      <c r="CT46" s="380"/>
      <c r="CU46" s="380"/>
      <c r="CV46" s="378"/>
      <c r="CW46" s="378"/>
      <c r="CX46" s="378"/>
      <c r="CY46" s="378"/>
      <c r="CZ46" s="364"/>
      <c r="DA46" s="380"/>
      <c r="DB46" s="380"/>
      <c r="DC46" s="382"/>
      <c r="DD46" s="382"/>
      <c r="DE46" s="380"/>
      <c r="DF46" s="380"/>
      <c r="DG46" s="378"/>
      <c r="DH46" s="378"/>
      <c r="DI46" s="378"/>
      <c r="DJ46" s="378"/>
      <c r="DK46" s="364"/>
      <c r="DL46" s="380"/>
      <c r="DM46" s="380"/>
      <c r="DN46" s="382"/>
      <c r="DO46" s="382"/>
      <c r="DP46" s="380"/>
      <c r="DQ46" s="380"/>
      <c r="DR46" s="378"/>
      <c r="DS46" s="378"/>
      <c r="DT46" s="378"/>
      <c r="DU46" s="378"/>
      <c r="DV46" s="364"/>
      <c r="DW46" s="380"/>
      <c r="DX46" s="380"/>
      <c r="DY46" s="382"/>
      <c r="DZ46" s="382"/>
      <c r="EA46" s="380"/>
      <c r="EB46" s="380"/>
      <c r="EC46" s="378"/>
      <c r="ED46" s="378"/>
      <c r="EE46" s="378"/>
      <c r="EF46" s="378"/>
      <c r="EG46" s="364"/>
      <c r="EH46" s="380"/>
      <c r="EI46" s="380"/>
      <c r="EJ46" s="382"/>
      <c r="EK46" s="382"/>
      <c r="EL46" s="380"/>
      <c r="EM46" s="380"/>
      <c r="EN46" s="378"/>
      <c r="EO46" s="378"/>
      <c r="EP46" s="378"/>
      <c r="EQ46" s="378"/>
      <c r="ER46" s="364"/>
      <c r="ES46" s="380"/>
      <c r="ET46" s="380"/>
      <c r="EU46" s="382"/>
      <c r="EV46" s="382"/>
      <c r="EW46" s="380"/>
      <c r="EX46" s="380"/>
      <c r="EY46" s="378"/>
      <c r="EZ46" s="378"/>
      <c r="FA46" s="378"/>
      <c r="FB46" s="378"/>
      <c r="FC46" s="364"/>
      <c r="FD46" s="380"/>
      <c r="FE46" s="380"/>
      <c r="FF46" s="382"/>
      <c r="FG46" s="382"/>
      <c r="FH46" s="380"/>
      <c r="FI46" s="380"/>
      <c r="FJ46" s="378"/>
      <c r="FK46" s="378"/>
      <c r="FL46" s="378"/>
      <c r="FM46" s="378"/>
    </row>
    <row r="47" spans="1:169" ht="20.5" customHeight="1">
      <c r="A47" s="78"/>
      <c r="B47" s="284">
        <v>5</v>
      </c>
      <c r="C47" s="373"/>
      <c r="D47" s="373"/>
      <c r="E47" s="375"/>
      <c r="F47" s="375"/>
      <c r="G47" s="365"/>
      <c r="H47" s="365"/>
      <c r="I47" s="367"/>
      <c r="J47" s="367"/>
      <c r="K47" s="369"/>
      <c r="L47" s="371"/>
      <c r="M47" s="371"/>
      <c r="N47" s="141" t="str">
        <f>IFERROR(IF($D16='&lt;GHP&gt;マスタ(1)'!$L$9,$AV47,$AU47),"")</f>
        <v/>
      </c>
      <c r="O47" s="141" t="str">
        <f>IFERROR(IF($D16='&lt;GHP&gt;マスタ(1)'!$L$9,$BG47,$BF47),"")</f>
        <v/>
      </c>
      <c r="P47" s="141" t="str">
        <f>IFERROR(IF($D16='&lt;GHP&gt;マスタ(1)'!$L$9,$BR47,$BQ47),"")</f>
        <v/>
      </c>
      <c r="Q47" s="141" t="str">
        <f>IFERROR(IF($D16='&lt;GHP&gt;マスタ(1)'!$L$9,$CC47,$CB47),"")</f>
        <v/>
      </c>
      <c r="R47" s="141" t="str">
        <f>IFERROR(IF($D16='&lt;GHP&gt;マスタ(1)'!$L$9,$CN47,$CM47),"")</f>
        <v/>
      </c>
      <c r="S47" s="141" t="str">
        <f>IFERROR(IF($D16='&lt;GHP&gt;マスタ(1)'!$L$9,$CY47,$CX47),"")</f>
        <v/>
      </c>
      <c r="T47" s="141" t="str">
        <f>IFERROR(IF($D16='&lt;GHP&gt;マスタ(1)'!$L$9,$DJ47,$DI47),"")</f>
        <v/>
      </c>
      <c r="U47" s="141" t="str">
        <f>IFERROR(IF($D16='&lt;GHP&gt;マスタ(1)'!$L$9,$DU47,$DT47),"")</f>
        <v/>
      </c>
      <c r="V47" s="141" t="str">
        <f>IFERROR(IF($D16='&lt;GHP&gt;マスタ(1)'!$L$9,$EF47,$EE47),"")</f>
        <v/>
      </c>
      <c r="W47" s="141" t="str">
        <f>IFERROR(IF($D16='&lt;GHP&gt;マスタ(1)'!$L$9,$EQ47,$EP47),"")</f>
        <v/>
      </c>
      <c r="X47" s="141" t="str">
        <f>IFERROR(IF($D16='&lt;GHP&gt;マスタ(1)'!$L$9,$FB47,$FA47),"")</f>
        <v/>
      </c>
      <c r="Y47" s="141" t="str">
        <f>IFERROR(IF($D16='&lt;GHP&gt;マスタ(1)'!$L$9,$FM47,$FL47),"")</f>
        <v/>
      </c>
      <c r="Z47" s="141">
        <f t="shared" si="168"/>
        <v>0</v>
      </c>
      <c r="AB47" s="295">
        <v>5</v>
      </c>
      <c r="AC47" s="361" t="e">
        <f>VLOOKUP($E47,'&lt;GHP&gt;マスタ(1)'!$G:$H,2,0)</f>
        <v>#N/A</v>
      </c>
      <c r="AD47" s="363">
        <f t="shared" ref="AD47" si="295">$G47</f>
        <v>0</v>
      </c>
      <c r="AE47" s="363">
        <f t="shared" ref="AE47" si="296">$H47</f>
        <v>0</v>
      </c>
      <c r="AF47" s="363" t="e">
        <f>ROUNDDOWN(IF($K47="kW",I47,$D17*I47*1000/3600),1)</f>
        <v>#VALUE!</v>
      </c>
      <c r="AG47" s="363" t="e">
        <f>ROUNDDOWN(IF($K47="kW",J47,$D17*J47*1000/3600),1)</f>
        <v>#VALUE!</v>
      </c>
      <c r="AH47" s="379" t="e">
        <f t="shared" ref="AH47" si="297">ROUNDDOWN($AD47/($AF47+0/$AJ$8),2)</f>
        <v>#VALUE!</v>
      </c>
      <c r="AI47" s="379" t="e">
        <f t="shared" ref="AI47" si="298">ROUNDDOWN($AE47/($AG47+0/$AJ$8),2)</f>
        <v>#VALUE!</v>
      </c>
      <c r="AJ47" s="379" t="e">
        <f t="shared" ref="AJ47" si="299">ROUNDDOWN($AD47*$AJ$8/$L47,2)</f>
        <v>#DIV/0!</v>
      </c>
      <c r="AK47" s="379" t="e">
        <f t="shared" ref="AK47" si="300">ROUNDDOWN($AE47*$AJ$8/$M47,2)</f>
        <v>#DIV/0!</v>
      </c>
      <c r="AL47" s="363">
        <f>IF($N14="冷房",$AD47,$AE47)</f>
        <v>0</v>
      </c>
      <c r="AM47" s="379" t="e">
        <f>ROUNDDOWN(IF($N14="冷房",$AH47*$AO47,$AI47*$AO47),2)</f>
        <v>#VALUE!</v>
      </c>
      <c r="AN47" s="379" t="e">
        <f>ROUNDDOWN(IF($N14="冷房",$AJ47*$AP47,$AK47*$AP47),2)</f>
        <v>#DIV/0!</v>
      </c>
      <c r="AO47" s="381" t="e">
        <f>VLOOKUP($N13&amp;$AC47&amp;$N14,'&lt;GHP&gt;マスタ(1)'!$AA:$AG,7,0)</f>
        <v>#N/A</v>
      </c>
      <c r="AP47" s="381" t="e">
        <f>VLOOKUP($N13&amp;$AC47&amp;$N14,'&lt;GHP&gt;マスタ(1)'!$AA:$AG,7,0)</f>
        <v>#N/A</v>
      </c>
      <c r="AQ47" s="379" t="e">
        <f t="shared" ref="AQ47" si="301">ROUNDDOWN($AL47/$AM47,2)</f>
        <v>#VALUE!</v>
      </c>
      <c r="AR47" s="379" t="e">
        <f t="shared" ref="AR47" si="302">ROUNDDOWN($AL47/$AN47,2)</f>
        <v>#DIV/0!</v>
      </c>
      <c r="AS47" s="377" t="e">
        <f>ROUNDDOWN($AQ47*($N15/100)*$N16*$F47,1)</f>
        <v>#VALUE!</v>
      </c>
      <c r="AT47" s="377" t="e">
        <f>ROUNDDOWN($AR47*($N15/100)*$N16*$F47*$AJ$8,1)</f>
        <v>#DIV/0!</v>
      </c>
      <c r="AU47" s="377" t="e">
        <f>ROUNDDOWN($AQ47*($N15/100)*$N16*$F47*'&lt;GHP&gt;マスタ(1)'!$L$26/$D17,1)</f>
        <v>#VALUE!</v>
      </c>
      <c r="AV47" s="377" t="e">
        <f>ROUNDDOWN($AQ47*($N15/100)*$N16*$F47*'&lt;GHP&gt;マスタ(1)'!$L$26/$D17,1)*VLOOKUP($D16,'&lt;GHP&gt;マスタ(1)'!$L$8:$N$11,3,0)</f>
        <v>#VALUE!</v>
      </c>
      <c r="AW47" s="363">
        <f>IF($O14="冷房",$AD47,$AE47)</f>
        <v>0</v>
      </c>
      <c r="AX47" s="379" t="e">
        <f>ROUNDDOWN(IF($O14="冷房",$AH47*$AZ47,$AI47*$AZ47),2)</f>
        <v>#VALUE!</v>
      </c>
      <c r="AY47" s="379" t="e">
        <f>ROUNDDOWN(IF($O14="冷房",$AJ47*$BA47,$AK47*$BA47),2)</f>
        <v>#DIV/0!</v>
      </c>
      <c r="AZ47" s="381" t="e">
        <f>VLOOKUP($O13&amp;$AC47&amp;$O14,'&lt;GHP&gt;マスタ(1)'!$AA:$AG,7,0)</f>
        <v>#N/A</v>
      </c>
      <c r="BA47" s="381" t="e">
        <f>VLOOKUP($O13&amp;$AC47&amp;$O14,'&lt;GHP&gt;マスタ(1)'!$AA:$AG,7,0)</f>
        <v>#N/A</v>
      </c>
      <c r="BB47" s="379" t="e">
        <f t="shared" ref="BB47" si="303">ROUNDDOWN($AW47/$AX47,2)</f>
        <v>#VALUE!</v>
      </c>
      <c r="BC47" s="379" t="e">
        <f t="shared" ref="BC47" si="304">ROUNDDOWN($AW47/$AY47,2)</f>
        <v>#DIV/0!</v>
      </c>
      <c r="BD47" s="377" t="e">
        <f>ROUNDDOWN($BB47*($O15/100)*$O16*$F47,1)</f>
        <v>#VALUE!</v>
      </c>
      <c r="BE47" s="377" t="e">
        <f>ROUNDDOWN($BC47*($O15/100)*$O16*$F47*$AJ$8,1)</f>
        <v>#DIV/0!</v>
      </c>
      <c r="BF47" s="377" t="e">
        <f>ROUNDDOWN($BB47*($O15/100)*$O16*$F47*'&lt;GHP&gt;マスタ(1)'!$L$26/$D17,1)</f>
        <v>#VALUE!</v>
      </c>
      <c r="BG47" s="377" t="e">
        <f>ROUNDDOWN($BB47*($O15/100)*$O16*$F47*'&lt;GHP&gt;マスタ(1)'!$L$26/$D17,1)*VLOOKUP($D16,'&lt;GHP&gt;マスタ(1)'!$L$8:$N$11,3,0)</f>
        <v>#VALUE!</v>
      </c>
      <c r="BH47" s="363">
        <f>IF($P14="冷房",$AD47,$AE47)</f>
        <v>0</v>
      </c>
      <c r="BI47" s="379" t="e">
        <f>ROUNDDOWN(IF($P14="冷房",$AH47*$BK47,$AI47*$BK47),2)</f>
        <v>#VALUE!</v>
      </c>
      <c r="BJ47" s="379" t="e">
        <f>ROUNDDOWN(IF($P14="冷房",$AJ47*$BL47,$AK47*$BL47),2)</f>
        <v>#DIV/0!</v>
      </c>
      <c r="BK47" s="381" t="e">
        <f>VLOOKUP($P13&amp;$AC47&amp;$P14,'&lt;GHP&gt;マスタ(1)'!$AA:$AG,7,0)</f>
        <v>#N/A</v>
      </c>
      <c r="BL47" s="381" t="e">
        <f>VLOOKUP($P13&amp;$AC47&amp;$P14,'&lt;GHP&gt;マスタ(1)'!$AA:$AG,7,0)</f>
        <v>#N/A</v>
      </c>
      <c r="BM47" s="379" t="e">
        <f t="shared" ref="BM47" si="305">ROUNDDOWN($BH47/$BI47,2)</f>
        <v>#VALUE!</v>
      </c>
      <c r="BN47" s="379" t="e">
        <f t="shared" ref="BN47" si="306">ROUNDDOWN($BH47/$BJ47,2)</f>
        <v>#DIV/0!</v>
      </c>
      <c r="BO47" s="377" t="e">
        <f>ROUNDDOWN($BM47*($P15/100)*$P16*$F47,1)</f>
        <v>#VALUE!</v>
      </c>
      <c r="BP47" s="377" t="e">
        <f>ROUNDDOWN($BN47*($P15/100)*$P16*$F47*$AJ$8,1)</f>
        <v>#DIV/0!</v>
      </c>
      <c r="BQ47" s="377" t="e">
        <f>ROUNDDOWN($BM47*($P15/100)*$P16*$F47*'&lt;GHP&gt;マスタ(1)'!$L$26/$D17,1)</f>
        <v>#VALUE!</v>
      </c>
      <c r="BR47" s="377" t="e">
        <f>ROUNDDOWN($BM47*($P15/100)*$P16*$F47*'&lt;GHP&gt;マスタ(1)'!$L$26/$D17,1)*VLOOKUP($D16,'&lt;GHP&gt;マスタ(1)'!$L$8:$N$11,3,0)</f>
        <v>#VALUE!</v>
      </c>
      <c r="BS47" s="363">
        <f>IF($Q14="冷房",$AD47,$AE47)</f>
        <v>0</v>
      </c>
      <c r="BT47" s="379" t="e">
        <f>ROUNDDOWN(IF($Q14="冷房",$AH47*$BV47,$AI47*$BV47),2)</f>
        <v>#VALUE!</v>
      </c>
      <c r="BU47" s="379" t="e">
        <f>ROUNDDOWN(IF($Q14="冷房",$AJ47*$BW47,$AK47*$BW47),2)</f>
        <v>#DIV/0!</v>
      </c>
      <c r="BV47" s="381" t="e">
        <f>VLOOKUP($Q13&amp;$AC47&amp;$Q14,'&lt;GHP&gt;マスタ(1)'!$AA:$AG,7,0)</f>
        <v>#N/A</v>
      </c>
      <c r="BW47" s="381" t="e">
        <f>VLOOKUP($Q13&amp;$AC47&amp;$Q14,'&lt;GHP&gt;マスタ(1)'!$AA:$AG,7,0)</f>
        <v>#N/A</v>
      </c>
      <c r="BX47" s="379" t="e">
        <f t="shared" ref="BX47" si="307">ROUNDDOWN($BS47/$BT47,2)</f>
        <v>#VALUE!</v>
      </c>
      <c r="BY47" s="379" t="e">
        <f t="shared" ref="BY47" si="308">ROUNDDOWN($BS47/$BU47,2)</f>
        <v>#DIV/0!</v>
      </c>
      <c r="BZ47" s="377" t="e">
        <f>ROUNDDOWN($BX47*($Q15/100)*$Q16*$F47,1)</f>
        <v>#VALUE!</v>
      </c>
      <c r="CA47" s="377" t="e">
        <f>ROUNDDOWN($BY47*($Q15/100)*$Q16*$F47*$AJ$8,1)</f>
        <v>#DIV/0!</v>
      </c>
      <c r="CB47" s="377" t="e">
        <f>ROUNDDOWN($BX47*($Q15/100)*$Q16*$F47*'&lt;GHP&gt;マスタ(1)'!$L$26/$D17,1)</f>
        <v>#VALUE!</v>
      </c>
      <c r="CC47" s="377" t="e">
        <f>ROUNDDOWN($BX47*($Q15/100)*$Q16*$F47*'&lt;GHP&gt;マスタ(1)'!$L$26/$D17,1)*VLOOKUP($D16,'&lt;GHP&gt;マスタ(1)'!$L$8:$N$11,3,0)</f>
        <v>#VALUE!</v>
      </c>
      <c r="CD47" s="363">
        <f>IF($R14="冷房",$AD47,$AE47)</f>
        <v>0</v>
      </c>
      <c r="CE47" s="379" t="e">
        <f>ROUNDDOWN(IF($R14="冷房",$AH47*$CG47,$AI47*$CG47),2)</f>
        <v>#VALUE!</v>
      </c>
      <c r="CF47" s="379" t="e">
        <f>ROUNDDOWN(IF($R14="冷房",$AJ47*$CH47,$AK47*$CH47),2)</f>
        <v>#DIV/0!</v>
      </c>
      <c r="CG47" s="381" t="e">
        <f>VLOOKUP($R13&amp;$AC47&amp;$R14,'&lt;GHP&gt;マスタ(1)'!$AA:$AG,7,0)</f>
        <v>#N/A</v>
      </c>
      <c r="CH47" s="381" t="e">
        <f>VLOOKUP($R13&amp;$AC47&amp;$R14,'&lt;GHP&gt;マスタ(1)'!$AA:$AG,7,0)</f>
        <v>#N/A</v>
      </c>
      <c r="CI47" s="379" t="e">
        <f t="shared" ref="CI47" si="309">ROUNDDOWN($CD47/$CE47,2)</f>
        <v>#VALUE!</v>
      </c>
      <c r="CJ47" s="379" t="e">
        <f t="shared" ref="CJ47" si="310">ROUNDDOWN($CD47/$CF47,2)</f>
        <v>#DIV/0!</v>
      </c>
      <c r="CK47" s="377" t="e">
        <f>ROUNDDOWN($CI47*($R15/100)*$R16*$F47,1)</f>
        <v>#VALUE!</v>
      </c>
      <c r="CL47" s="377" t="e">
        <f>ROUNDDOWN($CJ47*($R15/100)*$R16*$F47*$AJ$8,1)</f>
        <v>#DIV/0!</v>
      </c>
      <c r="CM47" s="377" t="e">
        <f>ROUNDDOWN($CI47*($R15/100)*$R16*$F47*'&lt;GHP&gt;マスタ(1)'!$L$26/$D17,1)</f>
        <v>#VALUE!</v>
      </c>
      <c r="CN47" s="377" t="e">
        <f>ROUNDDOWN($CI47*($R15/100)*$R16*$F47*'&lt;GHP&gt;マスタ(1)'!$L$26/$D17,1)*VLOOKUP($D16,'&lt;GHP&gt;マスタ(1)'!$L$8:$N$11,3,0)</f>
        <v>#VALUE!</v>
      </c>
      <c r="CO47" s="363">
        <f>IF($S14="冷房",$AD47,$AE47)</f>
        <v>0</v>
      </c>
      <c r="CP47" s="379" t="e">
        <f>ROUNDDOWN(IF($S14="冷房",$AH47*$CR47,$AI47*$CR47),2)</f>
        <v>#VALUE!</v>
      </c>
      <c r="CQ47" s="379" t="e">
        <f>ROUNDDOWN(IF($S14="冷房",$AJ47*$CS47,$AK47*$CS47),2)</f>
        <v>#DIV/0!</v>
      </c>
      <c r="CR47" s="381" t="e">
        <f>VLOOKUP($S13&amp;$AC47&amp;$S14,'&lt;GHP&gt;マスタ(1)'!$AA:$AG,7,0)</f>
        <v>#N/A</v>
      </c>
      <c r="CS47" s="381" t="e">
        <f>VLOOKUP($S13&amp;$AC47&amp;$S14,'&lt;GHP&gt;マスタ(1)'!$AA:$AG,7,0)</f>
        <v>#N/A</v>
      </c>
      <c r="CT47" s="379" t="e">
        <f t="shared" ref="CT47" si="311">ROUNDDOWN($CO47/$CP47,2)</f>
        <v>#VALUE!</v>
      </c>
      <c r="CU47" s="379" t="e">
        <f t="shared" ref="CU47" si="312">ROUNDDOWN($CO47/$CQ47,2)</f>
        <v>#DIV/0!</v>
      </c>
      <c r="CV47" s="377" t="e">
        <f>ROUNDDOWN($CT47*($S15/100)*$S16*$F47,1)</f>
        <v>#VALUE!</v>
      </c>
      <c r="CW47" s="377" t="e">
        <f>ROUNDDOWN($CU47*($S15/100)*$S16*$F47*$AJ$8,1)</f>
        <v>#DIV/0!</v>
      </c>
      <c r="CX47" s="377" t="e">
        <f>ROUNDDOWN($CT47*($S15/100)*$S16*$F47*'&lt;GHP&gt;マスタ(1)'!$L$26/$D17,1)</f>
        <v>#VALUE!</v>
      </c>
      <c r="CY47" s="377" t="e">
        <f>ROUNDDOWN($CT47*($S15/100)*$S16*$F47*'&lt;GHP&gt;マスタ(1)'!$L$26/$D17,1)*VLOOKUP($D16,'&lt;GHP&gt;マスタ(1)'!$L$8:$N$11,3,0)</f>
        <v>#VALUE!</v>
      </c>
      <c r="CZ47" s="363">
        <f>IF($T14="冷房",$AD47,$AE47)</f>
        <v>0</v>
      </c>
      <c r="DA47" s="379" t="e">
        <f>ROUNDDOWN(IF($T14="冷房",$AH47*$DC47,$AI47*$DC47),2)</f>
        <v>#VALUE!</v>
      </c>
      <c r="DB47" s="379" t="e">
        <f>ROUNDDOWN(IF($T14="冷房",$AJ47*$DD47,$AK47*$DD47),2)</f>
        <v>#DIV/0!</v>
      </c>
      <c r="DC47" s="381" t="e">
        <f>VLOOKUP($T13&amp;$AC47&amp;$T14,'&lt;GHP&gt;マスタ(1)'!$AA:$AG,7,0)</f>
        <v>#N/A</v>
      </c>
      <c r="DD47" s="381" t="e">
        <f>VLOOKUP($T13&amp;$AC47&amp;$T14,'&lt;GHP&gt;マスタ(1)'!$AA:$AG,7,0)</f>
        <v>#N/A</v>
      </c>
      <c r="DE47" s="379" t="e">
        <f t="shared" ref="DE47" si="313">ROUNDDOWN($CZ47/$DA47,2)</f>
        <v>#VALUE!</v>
      </c>
      <c r="DF47" s="379" t="e">
        <f t="shared" ref="DF47" si="314">ROUNDDOWN($CZ47/$DB47,2)</f>
        <v>#DIV/0!</v>
      </c>
      <c r="DG47" s="377" t="e">
        <f>ROUNDDOWN($DE47*($T15/100)*$T16*$F47,1)</f>
        <v>#VALUE!</v>
      </c>
      <c r="DH47" s="377" t="e">
        <f>ROUNDDOWN($DF47*($T15/100)*$T16*$F47*$AJ$8,1)</f>
        <v>#DIV/0!</v>
      </c>
      <c r="DI47" s="377" t="e">
        <f>ROUNDDOWN($DE47*($T15/100)*$T16*$F47*'&lt;GHP&gt;マスタ(1)'!$L$26/$D17,1)</f>
        <v>#VALUE!</v>
      </c>
      <c r="DJ47" s="377" t="e">
        <f>ROUNDDOWN($DE47*($T15/100)*$T16*$F47*'&lt;GHP&gt;マスタ(1)'!$L$26/$D17,1)*VLOOKUP($D16,'&lt;GHP&gt;マスタ(1)'!$L$8:$N$11,3,0)</f>
        <v>#VALUE!</v>
      </c>
      <c r="DK47" s="363">
        <f>IF($U14="冷房",$AD47,$AE47)</f>
        <v>0</v>
      </c>
      <c r="DL47" s="379" t="e">
        <f>ROUNDDOWN(IF($U14="冷房",$AH47*$DN47,$AI47*$DN47),2)</f>
        <v>#VALUE!</v>
      </c>
      <c r="DM47" s="379" t="e">
        <f>ROUNDDOWN(IF($U14="冷房",$AJ47*$DO47,$AK47*$DO47),2)</f>
        <v>#DIV/0!</v>
      </c>
      <c r="DN47" s="381" t="e">
        <f>VLOOKUP($U13&amp;$AC47&amp;$U14,'&lt;GHP&gt;マスタ(1)'!$AA:$AG,7,0)</f>
        <v>#N/A</v>
      </c>
      <c r="DO47" s="381" t="e">
        <f>VLOOKUP($U13&amp;$AC47&amp;$U14,'&lt;GHP&gt;マスタ(1)'!$AA:$AG,7,0)</f>
        <v>#N/A</v>
      </c>
      <c r="DP47" s="379" t="e">
        <f t="shared" ref="DP47" si="315">ROUNDDOWN($DK47/$DL47,2)</f>
        <v>#VALUE!</v>
      </c>
      <c r="DQ47" s="379" t="e">
        <f t="shared" ref="DQ47" si="316">ROUNDDOWN($DK47/$DM47,2)</f>
        <v>#DIV/0!</v>
      </c>
      <c r="DR47" s="377" t="e">
        <f>ROUNDDOWN($DP47*($U15/100)*$U16*$F47,1)</f>
        <v>#VALUE!</v>
      </c>
      <c r="DS47" s="377" t="e">
        <f>ROUNDDOWN($DQ47*($U15/100)*$U16*$F47*$AJ$8,1)</f>
        <v>#DIV/0!</v>
      </c>
      <c r="DT47" s="377" t="e">
        <f>ROUNDDOWN($DP47*($U15/100)*$U16*$F47*'&lt;GHP&gt;マスタ(1)'!$L$26/$D17,1)</f>
        <v>#VALUE!</v>
      </c>
      <c r="DU47" s="377" t="e">
        <f>ROUNDDOWN($DP47*($U15/100)*$U16*$F47*'&lt;GHP&gt;マスタ(1)'!$L$26/$D17,1)*VLOOKUP($D16,'&lt;GHP&gt;マスタ(1)'!$L$8:$N$11,3,0)</f>
        <v>#VALUE!</v>
      </c>
      <c r="DV47" s="363">
        <f>IF($V14="冷房",$AD47,$AE47)</f>
        <v>0</v>
      </c>
      <c r="DW47" s="379" t="e">
        <f>ROUNDDOWN(IF($V14="冷房",$AH47*$DY47,$AI47*$DY47),2)</f>
        <v>#VALUE!</v>
      </c>
      <c r="DX47" s="379" t="e">
        <f>ROUNDDOWN(IF($V14="冷房",$AJ47*$DZ47,$AK47*$DZ47),2)</f>
        <v>#DIV/0!</v>
      </c>
      <c r="DY47" s="381" t="e">
        <f>VLOOKUP($V13&amp;$AC47&amp;$V14,'&lt;GHP&gt;マスタ(1)'!$AA:$AG,7,0)</f>
        <v>#N/A</v>
      </c>
      <c r="DZ47" s="381" t="e">
        <f>VLOOKUP($V13&amp;$AC47&amp;$V14,'&lt;GHP&gt;マスタ(1)'!$AA:$AG,7,0)</f>
        <v>#N/A</v>
      </c>
      <c r="EA47" s="379" t="e">
        <f t="shared" ref="EA47" si="317">ROUNDDOWN($DV47/$DW47,2)</f>
        <v>#VALUE!</v>
      </c>
      <c r="EB47" s="379" t="e">
        <f t="shared" ref="EB47" si="318">ROUNDDOWN($DV47/$DX47,2)</f>
        <v>#DIV/0!</v>
      </c>
      <c r="EC47" s="377" t="e">
        <f>ROUNDDOWN($EA47*($V15/100)*$V16*$F47,1)</f>
        <v>#VALUE!</v>
      </c>
      <c r="ED47" s="377" t="e">
        <f>ROUNDDOWN($EB47*($V15/100)*$V16*$F47*$AJ$8,1)</f>
        <v>#DIV/0!</v>
      </c>
      <c r="EE47" s="377" t="e">
        <f>ROUNDDOWN($EA47*($V15/100)*$V16*$F47*'&lt;GHP&gt;マスタ(1)'!$L$26/$D17,1)</f>
        <v>#VALUE!</v>
      </c>
      <c r="EF47" s="377" t="e">
        <f>ROUNDDOWN($EA47*($V15/100)*$V16*$F47*'&lt;GHP&gt;マスタ(1)'!$L$26/$D17,1)*VLOOKUP($D16,'&lt;GHP&gt;マスタ(1)'!$L$8:$N$11,3,0)</f>
        <v>#VALUE!</v>
      </c>
      <c r="EG47" s="363">
        <f>IF($W14="冷房",$AD47,$AE47)</f>
        <v>0</v>
      </c>
      <c r="EH47" s="379" t="e">
        <f>ROUNDDOWN(IF($W14="冷房",$AH47*$EJ47,$AI47*$EJ47),2)</f>
        <v>#VALUE!</v>
      </c>
      <c r="EI47" s="379" t="e">
        <f>ROUNDDOWN(IF($W14="冷房",$AJ47*$EK47,$AK47*$EK47),2)</f>
        <v>#DIV/0!</v>
      </c>
      <c r="EJ47" s="381" t="e">
        <f>VLOOKUP($W13&amp;$AC47&amp;$W$14,'&lt;GHP&gt;マスタ(1)'!$AA:$AG,7,0)</f>
        <v>#N/A</v>
      </c>
      <c r="EK47" s="381" t="e">
        <f>VLOOKUP($W13&amp;$AC47&amp;$W$14,'&lt;GHP&gt;マスタ(1)'!$AA:$AG,7,0)</f>
        <v>#N/A</v>
      </c>
      <c r="EL47" s="379" t="e">
        <f t="shared" ref="EL47" si="319">ROUNDDOWN($EG47/$EH47,2)</f>
        <v>#VALUE!</v>
      </c>
      <c r="EM47" s="379" t="e">
        <f t="shared" ref="EM47" si="320">ROUNDDOWN($EG47/$EI47,2)</f>
        <v>#DIV/0!</v>
      </c>
      <c r="EN47" s="377" t="e">
        <f>ROUNDDOWN($EL47*($W15/100)*$W16*$F47,1)</f>
        <v>#VALUE!</v>
      </c>
      <c r="EO47" s="377" t="e">
        <f>ROUNDDOWN($EM47*($W15/100)*$W16*$F47*$AJ$8,1)</f>
        <v>#DIV/0!</v>
      </c>
      <c r="EP47" s="377" t="e">
        <f>ROUNDDOWN($EL47*($W15/100)*$W16*$F47*'&lt;GHP&gt;マスタ(1)'!$L$26/$D17,1)</f>
        <v>#VALUE!</v>
      </c>
      <c r="EQ47" s="377" t="e">
        <f>ROUNDDOWN($EL47*($W15/100)*$W16*$F47*'&lt;GHP&gt;マスタ(1)'!$L$26/$D17,1)*VLOOKUP($D16,'&lt;GHP&gt;マスタ(1)'!$L$8:$N$11,3,0)</f>
        <v>#VALUE!</v>
      </c>
      <c r="ER47" s="363">
        <f>IF($X14="冷房",$AD47,$AE47)</f>
        <v>0</v>
      </c>
      <c r="ES47" s="379" t="e">
        <f>ROUNDDOWN(IF($X14="冷房",$AH47*$EU47,$AI47*$EU47),2)</f>
        <v>#VALUE!</v>
      </c>
      <c r="ET47" s="379" t="e">
        <f>ROUNDDOWN(IF($X14="冷房",$AJ47*$EV47,$AK47*$EV47),2)</f>
        <v>#DIV/0!</v>
      </c>
      <c r="EU47" s="381" t="e">
        <f>VLOOKUP($X13&amp;$AC47&amp;$X14,'&lt;GHP&gt;マスタ(1)'!$AA:$AG,7,0)</f>
        <v>#N/A</v>
      </c>
      <c r="EV47" s="381" t="e">
        <f>VLOOKUP($X13&amp;$AC47&amp;$X14,'&lt;GHP&gt;マスタ(1)'!$AA:$AG,7,0)</f>
        <v>#N/A</v>
      </c>
      <c r="EW47" s="379" t="e">
        <f t="shared" ref="EW47" si="321">ROUNDDOWN($ER47/$ES47,2)</f>
        <v>#VALUE!</v>
      </c>
      <c r="EX47" s="379" t="e">
        <f t="shared" ref="EX47" si="322">ROUNDDOWN($ER47/$ET47,2)</f>
        <v>#DIV/0!</v>
      </c>
      <c r="EY47" s="377" t="e">
        <f>ROUNDDOWN($EW47*($X15/100)*$X16*$F47,1)</f>
        <v>#VALUE!</v>
      </c>
      <c r="EZ47" s="377" t="e">
        <f>ROUNDDOWN($EX47*($X15/100)*$X16*$F47*$AJ$8,1)</f>
        <v>#DIV/0!</v>
      </c>
      <c r="FA47" s="377" t="e">
        <f>ROUNDDOWN($EW47*($X15/100)*$X16*$F47*'&lt;GHP&gt;マスタ(1)'!$L$26/$D17,1)</f>
        <v>#VALUE!</v>
      </c>
      <c r="FB47" s="377" t="e">
        <f>ROUNDDOWN($EW47*($X15/100)*$X16*$F47*'&lt;GHP&gt;マスタ(1)'!$L$26/$D17,1)*VLOOKUP($D16,'&lt;GHP&gt;マスタ(1)'!$L$8:$N$11,3,0)</f>
        <v>#VALUE!</v>
      </c>
      <c r="FC47" s="363">
        <f>IF($Y14="冷房",$AD47,$AE47)</f>
        <v>0</v>
      </c>
      <c r="FD47" s="379" t="e">
        <f>ROUNDDOWN(IF($Y14="冷房",$AH47*$FF47,$AI47*$FF47),2)</f>
        <v>#VALUE!</v>
      </c>
      <c r="FE47" s="379" t="e">
        <f>ROUNDDOWN(IF($Y14="冷房",$AJ47*$FG47,$AK47*$FG47),2)</f>
        <v>#DIV/0!</v>
      </c>
      <c r="FF47" s="381" t="e">
        <f>VLOOKUP($Y13&amp;$AC47&amp;$Y14,'&lt;GHP&gt;マスタ(1)'!$AA:$AG,7,0)</f>
        <v>#N/A</v>
      </c>
      <c r="FG47" s="381" t="e">
        <f>VLOOKUP($Y13&amp;$AC47&amp;$Y14,'&lt;GHP&gt;マスタ(1)'!$AA:$AG,7,0)</f>
        <v>#N/A</v>
      </c>
      <c r="FH47" s="379" t="e">
        <f t="shared" ref="FH47" si="323">ROUNDDOWN($FC47/$FD47,2)</f>
        <v>#VALUE!</v>
      </c>
      <c r="FI47" s="379" t="e">
        <f t="shared" ref="FI47" si="324">ROUNDDOWN($FC47/$FE47,2)</f>
        <v>#DIV/0!</v>
      </c>
      <c r="FJ47" s="377" t="e">
        <f>ROUNDDOWN($FH47*($Y15/100)*$Y16*$F47,1)</f>
        <v>#VALUE!</v>
      </c>
      <c r="FK47" s="377" t="e">
        <f>ROUNDDOWN($FI47*($Y15/100)*$Y16*$F47*$AJ$8,1)</f>
        <v>#DIV/0!</v>
      </c>
      <c r="FL47" s="377" t="e">
        <f>ROUNDDOWN($FH47*($Y15/100)*$Y16*$F47*'&lt;GHP&gt;マスタ(1)'!$L$26/$D17,1)</f>
        <v>#VALUE!</v>
      </c>
      <c r="FM47" s="377" t="e">
        <f>ROUNDDOWN($FH47*($Y15/100)*$Y16*$F47*'&lt;GHP&gt;マスタ(1)'!$L$26/$D17,1)*VLOOKUP($D16,'&lt;GHP&gt;マスタ(1)'!$L$8:$N$11,3,0)</f>
        <v>#VALUE!</v>
      </c>
    </row>
    <row r="48" spans="1:169" ht="20.5" customHeight="1">
      <c r="A48" s="78"/>
      <c r="B48" s="286"/>
      <c r="C48" s="374"/>
      <c r="D48" s="374"/>
      <c r="E48" s="376"/>
      <c r="F48" s="376"/>
      <c r="G48" s="366"/>
      <c r="H48" s="366"/>
      <c r="I48" s="368"/>
      <c r="J48" s="368"/>
      <c r="K48" s="370"/>
      <c r="L48" s="372"/>
      <c r="M48" s="372"/>
      <c r="N48" s="142" t="str">
        <f t="shared" ref="N48" si="325">IFERROR($AT47,"")</f>
        <v/>
      </c>
      <c r="O48" s="142" t="str">
        <f>IFERROR($BE47,"")</f>
        <v/>
      </c>
      <c r="P48" s="142" t="str">
        <f t="shared" ref="P48" si="326">IFERROR($BP47,"")</f>
        <v/>
      </c>
      <c r="Q48" s="142" t="str">
        <f t="shared" ref="Q48" si="327">IFERROR($CA47,"")</f>
        <v/>
      </c>
      <c r="R48" s="142" t="str">
        <f t="shared" ref="R48" si="328">IFERROR($CL47,"")</f>
        <v/>
      </c>
      <c r="S48" s="142" t="str">
        <f t="shared" ref="S48" si="329">IFERROR($CW47,"")</f>
        <v/>
      </c>
      <c r="T48" s="142" t="str">
        <f t="shared" ref="T48" si="330">IFERROR($DH47,"")</f>
        <v/>
      </c>
      <c r="U48" s="142" t="str">
        <f t="shared" ref="U48" si="331">IFERROR($DS47,"")</f>
        <v/>
      </c>
      <c r="V48" s="142" t="str">
        <f t="shared" ref="V48" si="332">IFERROR($ED47,"")</f>
        <v/>
      </c>
      <c r="W48" s="142" t="str">
        <f t="shared" ref="W48" si="333">IFERROR($EO47,"")</f>
        <v/>
      </c>
      <c r="X48" s="142" t="str">
        <f t="shared" ref="X48" si="334">IFERROR($EZ47,"")</f>
        <v/>
      </c>
      <c r="Y48" s="142" t="str">
        <f t="shared" ref="Y48" si="335">IFERROR($FK47,"")</f>
        <v/>
      </c>
      <c r="Z48" s="142">
        <f t="shared" si="168"/>
        <v>0</v>
      </c>
      <c r="AB48" s="297"/>
      <c r="AC48" s="362"/>
      <c r="AD48" s="364"/>
      <c r="AE48" s="364"/>
      <c r="AF48" s="364"/>
      <c r="AG48" s="364"/>
      <c r="AH48" s="380"/>
      <c r="AI48" s="380"/>
      <c r="AJ48" s="380"/>
      <c r="AK48" s="380"/>
      <c r="AL48" s="364"/>
      <c r="AM48" s="380"/>
      <c r="AN48" s="380"/>
      <c r="AO48" s="382"/>
      <c r="AP48" s="382"/>
      <c r="AQ48" s="380"/>
      <c r="AR48" s="380"/>
      <c r="AS48" s="378"/>
      <c r="AT48" s="378"/>
      <c r="AU48" s="378"/>
      <c r="AV48" s="378"/>
      <c r="AW48" s="364"/>
      <c r="AX48" s="380"/>
      <c r="AY48" s="380"/>
      <c r="AZ48" s="382"/>
      <c r="BA48" s="382"/>
      <c r="BB48" s="380"/>
      <c r="BC48" s="380"/>
      <c r="BD48" s="378"/>
      <c r="BE48" s="378"/>
      <c r="BF48" s="378"/>
      <c r="BG48" s="378"/>
      <c r="BH48" s="364"/>
      <c r="BI48" s="380"/>
      <c r="BJ48" s="380"/>
      <c r="BK48" s="382"/>
      <c r="BL48" s="382"/>
      <c r="BM48" s="380"/>
      <c r="BN48" s="380"/>
      <c r="BO48" s="378"/>
      <c r="BP48" s="378"/>
      <c r="BQ48" s="378"/>
      <c r="BR48" s="378"/>
      <c r="BS48" s="364"/>
      <c r="BT48" s="380"/>
      <c r="BU48" s="380"/>
      <c r="BV48" s="382"/>
      <c r="BW48" s="382"/>
      <c r="BX48" s="380"/>
      <c r="BY48" s="380"/>
      <c r="BZ48" s="378"/>
      <c r="CA48" s="378"/>
      <c r="CB48" s="378"/>
      <c r="CC48" s="378"/>
      <c r="CD48" s="364"/>
      <c r="CE48" s="380"/>
      <c r="CF48" s="380"/>
      <c r="CG48" s="382"/>
      <c r="CH48" s="382"/>
      <c r="CI48" s="380"/>
      <c r="CJ48" s="380"/>
      <c r="CK48" s="378"/>
      <c r="CL48" s="378"/>
      <c r="CM48" s="378"/>
      <c r="CN48" s="378"/>
      <c r="CO48" s="364"/>
      <c r="CP48" s="380"/>
      <c r="CQ48" s="380"/>
      <c r="CR48" s="382"/>
      <c r="CS48" s="382"/>
      <c r="CT48" s="380"/>
      <c r="CU48" s="380"/>
      <c r="CV48" s="378"/>
      <c r="CW48" s="378"/>
      <c r="CX48" s="378"/>
      <c r="CY48" s="378"/>
      <c r="CZ48" s="364"/>
      <c r="DA48" s="380"/>
      <c r="DB48" s="380"/>
      <c r="DC48" s="382"/>
      <c r="DD48" s="382"/>
      <c r="DE48" s="380"/>
      <c r="DF48" s="380"/>
      <c r="DG48" s="378"/>
      <c r="DH48" s="378"/>
      <c r="DI48" s="378"/>
      <c r="DJ48" s="378"/>
      <c r="DK48" s="364"/>
      <c r="DL48" s="380"/>
      <c r="DM48" s="380"/>
      <c r="DN48" s="382"/>
      <c r="DO48" s="382"/>
      <c r="DP48" s="380"/>
      <c r="DQ48" s="380"/>
      <c r="DR48" s="378"/>
      <c r="DS48" s="378"/>
      <c r="DT48" s="378"/>
      <c r="DU48" s="378"/>
      <c r="DV48" s="364"/>
      <c r="DW48" s="380"/>
      <c r="DX48" s="380"/>
      <c r="DY48" s="382"/>
      <c r="DZ48" s="382"/>
      <c r="EA48" s="380"/>
      <c r="EB48" s="380"/>
      <c r="EC48" s="378"/>
      <c r="ED48" s="378"/>
      <c r="EE48" s="378"/>
      <c r="EF48" s="378"/>
      <c r="EG48" s="364"/>
      <c r="EH48" s="380"/>
      <c r="EI48" s="380"/>
      <c r="EJ48" s="382"/>
      <c r="EK48" s="382"/>
      <c r="EL48" s="380"/>
      <c r="EM48" s="380"/>
      <c r="EN48" s="378"/>
      <c r="EO48" s="378"/>
      <c r="EP48" s="378"/>
      <c r="EQ48" s="378"/>
      <c r="ER48" s="364"/>
      <c r="ES48" s="380"/>
      <c r="ET48" s="380"/>
      <c r="EU48" s="382"/>
      <c r="EV48" s="382"/>
      <c r="EW48" s="380"/>
      <c r="EX48" s="380"/>
      <c r="EY48" s="378"/>
      <c r="EZ48" s="378"/>
      <c r="FA48" s="378"/>
      <c r="FB48" s="378"/>
      <c r="FC48" s="364"/>
      <c r="FD48" s="380"/>
      <c r="FE48" s="380"/>
      <c r="FF48" s="382"/>
      <c r="FG48" s="382"/>
      <c r="FH48" s="380"/>
      <c r="FI48" s="380"/>
      <c r="FJ48" s="378"/>
      <c r="FK48" s="378"/>
      <c r="FL48" s="378"/>
      <c r="FM48" s="378"/>
    </row>
    <row r="49" spans="1:169" ht="14" customHeight="1">
      <c r="A49" s="78"/>
      <c r="AB49" s="22" t="s">
        <v>779</v>
      </c>
      <c r="AC49" s="92">
        <f>ROUNDDOWN(SUM($Z39,Z41,Z43,Z45,Z47),1)</f>
        <v>0</v>
      </c>
    </row>
    <row r="50" spans="1:169" ht="14" customHeight="1">
      <c r="A50" s="78"/>
      <c r="AB50" s="22" t="s">
        <v>756</v>
      </c>
      <c r="AC50" s="92">
        <f>ROUNDDOWN(SUM($Z40,Z42,Z44,Z46,Z48),1)</f>
        <v>0</v>
      </c>
    </row>
    <row r="51" spans="1:169" ht="16.5" customHeight="1">
      <c r="A51" s="83" t="s">
        <v>742</v>
      </c>
      <c r="B51" s="84"/>
      <c r="C51" s="84"/>
      <c r="D51" s="84"/>
      <c r="E51" s="84"/>
      <c r="F51" s="84"/>
      <c r="G51" s="84"/>
      <c r="H51" s="84"/>
      <c r="I51" s="84"/>
      <c r="J51" s="84"/>
      <c r="K51" s="84"/>
      <c r="L51" s="84"/>
      <c r="M51" s="84"/>
      <c r="N51" s="84"/>
      <c r="O51" s="84"/>
      <c r="P51" s="84"/>
      <c r="Q51" s="84"/>
      <c r="R51" s="84"/>
      <c r="S51" s="84"/>
      <c r="T51" s="84"/>
      <c r="U51" s="84"/>
      <c r="V51" s="84"/>
      <c r="W51" s="84"/>
      <c r="X51" s="84"/>
      <c r="Y51" s="84"/>
      <c r="Z51" s="84"/>
      <c r="AB51" s="83" t="s">
        <v>742</v>
      </c>
      <c r="AC51" s="84"/>
      <c r="AD51" s="84"/>
      <c r="AE51" s="84"/>
      <c r="AF51" s="84"/>
      <c r="AG51" s="84"/>
      <c r="AH51" s="84"/>
      <c r="AI51" s="84"/>
      <c r="AJ51" s="84"/>
      <c r="AK51" s="84"/>
      <c r="AL51" s="84"/>
      <c r="AM51" s="84"/>
      <c r="AN51" s="84"/>
      <c r="AO51" s="84"/>
      <c r="AP51" s="84"/>
      <c r="AQ51" s="84"/>
      <c r="AR51" s="84"/>
      <c r="AS51" s="84"/>
      <c r="AT51" s="84"/>
      <c r="AU51" s="84"/>
      <c r="AV51" s="84"/>
      <c r="AW51" s="84"/>
      <c r="AX51" s="84"/>
      <c r="AY51" s="84"/>
      <c r="AZ51" s="84"/>
      <c r="BA51" s="84"/>
      <c r="BB51" s="84"/>
      <c r="BC51" s="84"/>
      <c r="BD51" s="84"/>
      <c r="BE51" s="84"/>
      <c r="BF51" s="84"/>
      <c r="BG51" s="84"/>
      <c r="BH51" s="84"/>
      <c r="BI51" s="84"/>
      <c r="BJ51" s="84"/>
      <c r="BK51" s="84"/>
      <c r="BL51" s="84"/>
      <c r="BM51" s="84"/>
      <c r="BN51" s="84"/>
      <c r="BO51" s="84"/>
      <c r="BP51" s="84"/>
      <c r="BQ51" s="84"/>
      <c r="BR51" s="84"/>
      <c r="BS51" s="84"/>
      <c r="BT51" s="84"/>
      <c r="BU51" s="84"/>
      <c r="BV51" s="84"/>
      <c r="BW51" s="84"/>
      <c r="BX51" s="84"/>
      <c r="BY51" s="84"/>
      <c r="BZ51" s="84"/>
      <c r="CA51" s="84"/>
      <c r="CB51" s="84"/>
      <c r="CC51" s="84"/>
      <c r="CD51" s="84"/>
      <c r="CE51" s="84"/>
      <c r="CF51" s="84"/>
      <c r="CG51" s="84"/>
      <c r="CH51" s="84"/>
      <c r="CI51" s="84"/>
      <c r="CJ51" s="84"/>
      <c r="CK51" s="84"/>
      <c r="CL51" s="84"/>
      <c r="CM51" s="84"/>
      <c r="CN51" s="84"/>
      <c r="CO51" s="84"/>
      <c r="CP51" s="84"/>
      <c r="CQ51" s="84"/>
      <c r="CR51" s="84"/>
      <c r="CS51" s="84"/>
      <c r="CT51" s="84"/>
      <c r="CU51" s="84"/>
      <c r="CV51" s="84"/>
      <c r="CW51" s="84"/>
      <c r="CX51" s="84"/>
      <c r="CY51" s="84"/>
      <c r="CZ51" s="84"/>
      <c r="DA51" s="84"/>
      <c r="DB51" s="84"/>
      <c r="DC51" s="84"/>
      <c r="DD51" s="84"/>
      <c r="DE51" s="84"/>
      <c r="DF51" s="84"/>
      <c r="DG51" s="84"/>
      <c r="DH51" s="84"/>
      <c r="DI51" s="84"/>
      <c r="DJ51" s="84"/>
      <c r="DK51" s="84"/>
      <c r="DL51" s="84"/>
      <c r="DM51" s="84"/>
      <c r="DN51" s="84"/>
      <c r="DO51" s="84"/>
      <c r="DP51" s="84"/>
      <c r="DQ51" s="84"/>
      <c r="DR51" s="84"/>
      <c r="DS51" s="84"/>
      <c r="DT51" s="84"/>
      <c r="DU51" s="84"/>
      <c r="DV51" s="84"/>
      <c r="DW51" s="84"/>
      <c r="DX51" s="84"/>
      <c r="DY51" s="84"/>
      <c r="DZ51" s="84"/>
      <c r="EA51" s="84"/>
      <c r="EB51" s="84"/>
      <c r="EC51" s="84"/>
      <c r="ED51" s="84"/>
      <c r="EE51" s="84"/>
      <c r="EF51" s="84"/>
      <c r="EG51" s="84"/>
      <c r="EH51" s="84"/>
      <c r="EI51" s="84"/>
      <c r="EJ51" s="84"/>
      <c r="EK51" s="84"/>
      <c r="EL51" s="84"/>
      <c r="EM51" s="84"/>
      <c r="EN51" s="84"/>
      <c r="EO51" s="84"/>
      <c r="EP51" s="84"/>
      <c r="EQ51" s="84"/>
      <c r="ER51" s="84"/>
      <c r="ES51" s="84"/>
      <c r="ET51" s="84"/>
      <c r="EU51" s="84"/>
      <c r="EV51" s="84"/>
      <c r="EW51" s="84"/>
      <c r="EX51" s="84"/>
      <c r="EY51" s="84"/>
      <c r="EZ51" s="84"/>
      <c r="FA51" s="84"/>
      <c r="FB51" s="84"/>
      <c r="FC51" s="84"/>
      <c r="FD51" s="84"/>
      <c r="FE51" s="84"/>
      <c r="FF51" s="84"/>
      <c r="FG51" s="84"/>
      <c r="FH51" s="84"/>
      <c r="FI51" s="84"/>
      <c r="FJ51" s="84"/>
      <c r="FK51" s="84"/>
      <c r="FL51" s="84"/>
      <c r="FM51" s="84" t="s">
        <v>781</v>
      </c>
    </row>
    <row r="52" spans="1:169" ht="16.5" customHeight="1">
      <c r="A52" s="77"/>
      <c r="AB52" s="77"/>
    </row>
    <row r="53" spans="1:169" ht="20.5" customHeight="1">
      <c r="B53" s="108" t="s">
        <v>727</v>
      </c>
      <c r="C53" s="109"/>
      <c r="D53" s="349"/>
      <c r="E53" s="349"/>
      <c r="L53" s="153"/>
      <c r="M53" s="154"/>
      <c r="N53" s="90">
        <v>4</v>
      </c>
      <c r="O53" s="90">
        <v>5</v>
      </c>
      <c r="P53" s="91">
        <v>6</v>
      </c>
      <c r="Q53" s="90">
        <v>7</v>
      </c>
      <c r="R53" s="90">
        <v>8</v>
      </c>
      <c r="S53" s="91">
        <v>9</v>
      </c>
      <c r="T53" s="91">
        <v>10</v>
      </c>
      <c r="U53" s="91">
        <v>11</v>
      </c>
      <c r="V53" s="91">
        <v>12</v>
      </c>
      <c r="W53" s="91">
        <v>1</v>
      </c>
      <c r="X53" s="91">
        <v>2</v>
      </c>
      <c r="Y53" s="90">
        <v>3</v>
      </c>
      <c r="Z53" s="80" t="s">
        <v>741</v>
      </c>
    </row>
    <row r="54" spans="1:169" ht="20.5" customHeight="1">
      <c r="B54" s="108" t="s">
        <v>710</v>
      </c>
      <c r="C54" s="109"/>
      <c r="D54" s="326"/>
      <c r="E54" s="327"/>
      <c r="L54" s="108" t="s">
        <v>732</v>
      </c>
      <c r="M54" s="154"/>
      <c r="N54" s="249"/>
      <c r="O54" s="249"/>
      <c r="P54" s="249"/>
      <c r="Q54" s="249"/>
      <c r="R54" s="249"/>
      <c r="S54" s="249"/>
      <c r="T54" s="249"/>
      <c r="U54" s="249"/>
      <c r="V54" s="249"/>
      <c r="W54" s="249"/>
      <c r="X54" s="249"/>
      <c r="Y54" s="249"/>
      <c r="Z54" s="47" t="s">
        <v>758</v>
      </c>
    </row>
    <row r="55" spans="1:169" ht="20.5" customHeight="1">
      <c r="B55" s="113" t="s">
        <v>748</v>
      </c>
      <c r="C55" s="113"/>
      <c r="D55" s="283"/>
      <c r="E55" s="283"/>
      <c r="F55" s="267" t="s">
        <v>1209</v>
      </c>
      <c r="L55" s="108" t="s">
        <v>734</v>
      </c>
      <c r="M55" s="154"/>
      <c r="N55" s="250"/>
      <c r="O55" s="250"/>
      <c r="P55" s="250"/>
      <c r="Q55" s="250"/>
      <c r="R55" s="250"/>
      <c r="S55" s="250"/>
      <c r="T55" s="250"/>
      <c r="U55" s="250"/>
      <c r="V55" s="250"/>
      <c r="W55" s="250"/>
      <c r="X55" s="250"/>
      <c r="Y55" s="250"/>
      <c r="Z55" s="47" t="s">
        <v>758</v>
      </c>
    </row>
    <row r="56" spans="1:169" ht="20.5" customHeight="1">
      <c r="B56" s="114" t="s">
        <v>759</v>
      </c>
      <c r="C56" s="109"/>
      <c r="D56" s="392" t="str">
        <f>IF($D$16="","",$D$16)</f>
        <v/>
      </c>
      <c r="E56" s="393"/>
      <c r="L56" s="113" t="s">
        <v>733</v>
      </c>
      <c r="M56" s="112"/>
      <c r="N56" s="251"/>
      <c r="O56" s="251"/>
      <c r="P56" s="251"/>
      <c r="Q56" s="251"/>
      <c r="R56" s="251"/>
      <c r="S56" s="251"/>
      <c r="T56" s="251"/>
      <c r="U56" s="251"/>
      <c r="V56" s="251"/>
      <c r="W56" s="251"/>
      <c r="X56" s="251"/>
      <c r="Y56" s="251"/>
      <c r="Z56" s="115">
        <f>SUM(N56:Y56)</f>
        <v>0</v>
      </c>
    </row>
    <row r="57" spans="1:169" ht="20.5" customHeight="1">
      <c r="B57" s="116"/>
      <c r="C57" s="102" t="s">
        <v>761</v>
      </c>
      <c r="D57" s="155" t="str">
        <f>IFERROR($D$17,"")</f>
        <v/>
      </c>
      <c r="E57" s="156" t="s">
        <v>762</v>
      </c>
      <c r="L57" s="194" t="s">
        <v>1212</v>
      </c>
    </row>
    <row r="58" spans="1:169" ht="16.5" customHeight="1">
      <c r="L58" s="187" t="s">
        <v>1213</v>
      </c>
    </row>
    <row r="59" spans="1:169" ht="16.5" customHeight="1">
      <c r="B59" s="85" t="s">
        <v>714</v>
      </c>
      <c r="C59" s="77"/>
    </row>
    <row r="60" spans="1:169" ht="18" customHeight="1">
      <c r="B60" s="284" t="s">
        <v>713</v>
      </c>
      <c r="C60" s="118" t="s">
        <v>705</v>
      </c>
      <c r="D60" s="119"/>
      <c r="E60" s="119"/>
      <c r="F60" s="120"/>
      <c r="G60" s="118" t="s">
        <v>706</v>
      </c>
      <c r="H60" s="119"/>
      <c r="I60" s="119"/>
      <c r="J60" s="119"/>
      <c r="K60" s="119"/>
      <c r="L60" s="119"/>
      <c r="M60" s="119"/>
      <c r="N60" s="121" t="s">
        <v>716</v>
      </c>
      <c r="O60" s="122"/>
      <c r="P60" s="122"/>
      <c r="Q60" s="122"/>
      <c r="R60" s="122"/>
      <c r="S60" s="122"/>
      <c r="T60" s="122"/>
      <c r="U60" s="122"/>
      <c r="V60" s="122"/>
      <c r="W60" s="122"/>
      <c r="X60" s="122"/>
      <c r="Y60" s="122"/>
      <c r="Z60" s="123"/>
      <c r="AB60" s="316" t="s">
        <v>713</v>
      </c>
      <c r="AC60" s="342" t="s">
        <v>763</v>
      </c>
      <c r="AD60" s="319" t="s">
        <v>735</v>
      </c>
      <c r="AE60" s="345"/>
      <c r="AF60" s="348" t="s">
        <v>764</v>
      </c>
      <c r="AG60" s="345"/>
      <c r="AH60" s="348" t="s">
        <v>765</v>
      </c>
      <c r="AI60" s="345"/>
      <c r="AJ60" s="348" t="s">
        <v>766</v>
      </c>
      <c r="AK60" s="345"/>
      <c r="AL60" s="124" t="s">
        <v>712</v>
      </c>
      <c r="AM60" s="124"/>
      <c r="AN60" s="124"/>
      <c r="AO60" s="124"/>
      <c r="AP60" s="124"/>
      <c r="AQ60" s="124"/>
      <c r="AR60" s="124"/>
      <c r="AS60" s="124"/>
      <c r="AT60" s="125"/>
      <c r="AU60" s="124"/>
      <c r="AV60" s="125"/>
      <c r="AW60" s="126" t="s">
        <v>712</v>
      </c>
      <c r="AX60" s="126"/>
      <c r="AY60" s="126"/>
      <c r="AZ60" s="126"/>
      <c r="BA60" s="126"/>
      <c r="BB60" s="126"/>
      <c r="BC60" s="126"/>
      <c r="BD60" s="124"/>
      <c r="BE60" s="125"/>
      <c r="BF60" s="124"/>
      <c r="BG60" s="125"/>
      <c r="BH60" s="124" t="s">
        <v>712</v>
      </c>
      <c r="BI60" s="124"/>
      <c r="BJ60" s="124"/>
      <c r="BK60" s="124"/>
      <c r="BL60" s="124"/>
      <c r="BM60" s="124"/>
      <c r="BN60" s="124"/>
      <c r="BO60" s="124"/>
      <c r="BP60" s="125"/>
      <c r="BQ60" s="124"/>
      <c r="BR60" s="125"/>
      <c r="BS60" s="126" t="s">
        <v>712</v>
      </c>
      <c r="BT60" s="126"/>
      <c r="BU60" s="126"/>
      <c r="BV60" s="126"/>
      <c r="BW60" s="126"/>
      <c r="BX60" s="126"/>
      <c r="BY60" s="126"/>
      <c r="BZ60" s="124"/>
      <c r="CA60" s="125"/>
      <c r="CB60" s="124"/>
      <c r="CC60" s="125"/>
      <c r="CD60" s="124" t="s">
        <v>712</v>
      </c>
      <c r="CE60" s="124"/>
      <c r="CF60" s="124"/>
      <c r="CG60" s="124"/>
      <c r="CH60" s="124"/>
      <c r="CI60" s="124"/>
      <c r="CJ60" s="124"/>
      <c r="CK60" s="124"/>
      <c r="CL60" s="125"/>
      <c r="CM60" s="124"/>
      <c r="CN60" s="125"/>
      <c r="CO60" s="126" t="s">
        <v>712</v>
      </c>
      <c r="CP60" s="126"/>
      <c r="CQ60" s="126"/>
      <c r="CR60" s="126"/>
      <c r="CS60" s="126"/>
      <c r="CT60" s="126"/>
      <c r="CU60" s="126"/>
      <c r="CV60" s="124"/>
      <c r="CW60" s="125"/>
      <c r="CX60" s="124"/>
      <c r="CY60" s="125"/>
      <c r="CZ60" s="124" t="s">
        <v>712</v>
      </c>
      <c r="DA60" s="124"/>
      <c r="DB60" s="124"/>
      <c r="DC60" s="124"/>
      <c r="DD60" s="124"/>
      <c r="DE60" s="124"/>
      <c r="DF60" s="124"/>
      <c r="DG60" s="124"/>
      <c r="DH60" s="125"/>
      <c r="DI60" s="124"/>
      <c r="DJ60" s="125"/>
      <c r="DK60" s="126" t="s">
        <v>712</v>
      </c>
      <c r="DL60" s="126"/>
      <c r="DM60" s="126"/>
      <c r="DN60" s="126"/>
      <c r="DO60" s="126"/>
      <c r="DP60" s="126"/>
      <c r="DQ60" s="126"/>
      <c r="DR60" s="124"/>
      <c r="DS60" s="125"/>
      <c r="DT60" s="124"/>
      <c r="DU60" s="125"/>
      <c r="DV60" s="124" t="s">
        <v>712</v>
      </c>
      <c r="DW60" s="124"/>
      <c r="DX60" s="124"/>
      <c r="DY60" s="124"/>
      <c r="DZ60" s="124"/>
      <c r="EA60" s="124"/>
      <c r="EB60" s="124"/>
      <c r="EC60" s="124"/>
      <c r="ED60" s="125"/>
      <c r="EE60" s="124"/>
      <c r="EF60" s="125"/>
      <c r="EG60" s="126" t="s">
        <v>712</v>
      </c>
      <c r="EH60" s="126"/>
      <c r="EI60" s="126"/>
      <c r="EJ60" s="126"/>
      <c r="EK60" s="126"/>
      <c r="EL60" s="126"/>
      <c r="EM60" s="126"/>
      <c r="EN60" s="124"/>
      <c r="EO60" s="125"/>
      <c r="EP60" s="124"/>
      <c r="EQ60" s="125"/>
      <c r="ER60" s="124" t="s">
        <v>712</v>
      </c>
      <c r="ES60" s="124"/>
      <c r="ET60" s="124"/>
      <c r="EU60" s="124"/>
      <c r="EV60" s="124"/>
      <c r="EW60" s="124"/>
      <c r="EX60" s="124"/>
      <c r="EY60" s="124"/>
      <c r="EZ60" s="125"/>
      <c r="FA60" s="124"/>
      <c r="FB60" s="125"/>
      <c r="FC60" s="126" t="s">
        <v>712</v>
      </c>
      <c r="FD60" s="126"/>
      <c r="FE60" s="126"/>
      <c r="FF60" s="126"/>
      <c r="FG60" s="126"/>
      <c r="FH60" s="126"/>
      <c r="FI60" s="126"/>
      <c r="FJ60" s="124"/>
      <c r="FK60" s="125"/>
      <c r="FL60" s="124"/>
      <c r="FM60" s="125"/>
    </row>
    <row r="61" spans="1:169" ht="18" customHeight="1">
      <c r="B61" s="285"/>
      <c r="C61" s="290" t="s">
        <v>703</v>
      </c>
      <c r="D61" s="290" t="s">
        <v>704</v>
      </c>
      <c r="E61" s="290" t="s">
        <v>709</v>
      </c>
      <c r="F61" s="291" t="s">
        <v>711</v>
      </c>
      <c r="G61" s="127" t="s">
        <v>737</v>
      </c>
      <c r="H61" s="127"/>
      <c r="I61" s="128" t="s">
        <v>767</v>
      </c>
      <c r="J61" s="129"/>
      <c r="K61" s="130"/>
      <c r="L61" s="127" t="s">
        <v>738</v>
      </c>
      <c r="M61" s="127"/>
      <c r="N61" s="131" t="str">
        <f>$N$21</f>
        <v>上段：ガス（㎥）、下段：電気（kWh）</v>
      </c>
      <c r="O61" s="132"/>
      <c r="P61" s="132"/>
      <c r="Q61" s="132"/>
      <c r="R61" s="132"/>
      <c r="S61" s="132"/>
      <c r="T61" s="132"/>
      <c r="U61" s="132"/>
      <c r="V61" s="132"/>
      <c r="W61" s="132"/>
      <c r="X61" s="132"/>
      <c r="Y61" s="132"/>
      <c r="Z61" s="133"/>
      <c r="AB61" s="317"/>
      <c r="AC61" s="343"/>
      <c r="AD61" s="346"/>
      <c r="AE61" s="347"/>
      <c r="AF61" s="346"/>
      <c r="AG61" s="347"/>
      <c r="AH61" s="346"/>
      <c r="AI61" s="347"/>
      <c r="AJ61" s="346"/>
      <c r="AK61" s="347"/>
      <c r="AL61" s="134">
        <v>4</v>
      </c>
      <c r="AM61" s="134"/>
      <c r="AN61" s="134"/>
      <c r="AO61" s="134"/>
      <c r="AP61" s="134"/>
      <c r="AQ61" s="134"/>
      <c r="AR61" s="134"/>
      <c r="AS61" s="134"/>
      <c r="AT61" s="135"/>
      <c r="AU61" s="134"/>
      <c r="AV61" s="135"/>
      <c r="AW61" s="136">
        <v>5</v>
      </c>
      <c r="AX61" s="136"/>
      <c r="AY61" s="136"/>
      <c r="AZ61" s="136"/>
      <c r="BA61" s="136"/>
      <c r="BB61" s="136"/>
      <c r="BC61" s="136"/>
      <c r="BD61" s="134"/>
      <c r="BE61" s="135"/>
      <c r="BF61" s="134"/>
      <c r="BG61" s="135"/>
      <c r="BH61" s="134">
        <v>6</v>
      </c>
      <c r="BI61" s="134"/>
      <c r="BJ61" s="134"/>
      <c r="BK61" s="134"/>
      <c r="BL61" s="134"/>
      <c r="BM61" s="134"/>
      <c r="BN61" s="134"/>
      <c r="BO61" s="134"/>
      <c r="BP61" s="135"/>
      <c r="BQ61" s="134"/>
      <c r="BR61" s="135"/>
      <c r="BS61" s="136">
        <v>7</v>
      </c>
      <c r="BT61" s="136"/>
      <c r="BU61" s="136"/>
      <c r="BV61" s="136"/>
      <c r="BW61" s="136"/>
      <c r="BX61" s="136"/>
      <c r="BY61" s="136"/>
      <c r="BZ61" s="134"/>
      <c r="CA61" s="135"/>
      <c r="CB61" s="134"/>
      <c r="CC61" s="135"/>
      <c r="CD61" s="134">
        <v>8</v>
      </c>
      <c r="CE61" s="134"/>
      <c r="CF61" s="134"/>
      <c r="CG61" s="134"/>
      <c r="CH61" s="134"/>
      <c r="CI61" s="134"/>
      <c r="CJ61" s="134"/>
      <c r="CK61" s="134"/>
      <c r="CL61" s="135"/>
      <c r="CM61" s="134"/>
      <c r="CN61" s="135"/>
      <c r="CO61" s="136">
        <v>9</v>
      </c>
      <c r="CP61" s="136"/>
      <c r="CQ61" s="136"/>
      <c r="CR61" s="136"/>
      <c r="CS61" s="136"/>
      <c r="CT61" s="136"/>
      <c r="CU61" s="136"/>
      <c r="CV61" s="134"/>
      <c r="CW61" s="135"/>
      <c r="CX61" s="134"/>
      <c r="CY61" s="135"/>
      <c r="CZ61" s="134">
        <v>10</v>
      </c>
      <c r="DA61" s="134"/>
      <c r="DB61" s="134"/>
      <c r="DC61" s="134"/>
      <c r="DD61" s="134"/>
      <c r="DE61" s="134"/>
      <c r="DF61" s="134"/>
      <c r="DG61" s="134"/>
      <c r="DH61" s="135"/>
      <c r="DI61" s="134"/>
      <c r="DJ61" s="135"/>
      <c r="DK61" s="136">
        <v>11</v>
      </c>
      <c r="DL61" s="136"/>
      <c r="DM61" s="136"/>
      <c r="DN61" s="136"/>
      <c r="DO61" s="136"/>
      <c r="DP61" s="136"/>
      <c r="DQ61" s="136"/>
      <c r="DR61" s="134"/>
      <c r="DS61" s="135"/>
      <c r="DT61" s="134"/>
      <c r="DU61" s="135"/>
      <c r="DV61" s="134">
        <v>12</v>
      </c>
      <c r="DW61" s="134"/>
      <c r="DX61" s="134"/>
      <c r="DY61" s="134"/>
      <c r="DZ61" s="134"/>
      <c r="EA61" s="134"/>
      <c r="EB61" s="134"/>
      <c r="EC61" s="134"/>
      <c r="ED61" s="135"/>
      <c r="EE61" s="134"/>
      <c r="EF61" s="135"/>
      <c r="EG61" s="136">
        <v>1</v>
      </c>
      <c r="EH61" s="136"/>
      <c r="EI61" s="136"/>
      <c r="EJ61" s="136"/>
      <c r="EK61" s="136"/>
      <c r="EL61" s="136"/>
      <c r="EM61" s="136"/>
      <c r="EN61" s="134"/>
      <c r="EO61" s="135"/>
      <c r="EP61" s="134"/>
      <c r="EQ61" s="135"/>
      <c r="ER61" s="134">
        <v>2</v>
      </c>
      <c r="ES61" s="134"/>
      <c r="ET61" s="134"/>
      <c r="EU61" s="134"/>
      <c r="EV61" s="134"/>
      <c r="EW61" s="134"/>
      <c r="EX61" s="134"/>
      <c r="EY61" s="134"/>
      <c r="EZ61" s="135"/>
      <c r="FA61" s="134"/>
      <c r="FB61" s="135"/>
      <c r="FC61" s="136">
        <v>3</v>
      </c>
      <c r="FD61" s="136"/>
      <c r="FE61" s="136"/>
      <c r="FF61" s="136"/>
      <c r="FG61" s="136"/>
      <c r="FH61" s="136"/>
      <c r="FI61" s="136"/>
      <c r="FJ61" s="134"/>
      <c r="FK61" s="135"/>
      <c r="FL61" s="134"/>
      <c r="FM61" s="135"/>
    </row>
    <row r="62" spans="1:169" ht="26" customHeight="1">
      <c r="B62" s="286"/>
      <c r="C62" s="290"/>
      <c r="D62" s="290"/>
      <c r="E62" s="290"/>
      <c r="F62" s="291"/>
      <c r="G62" s="88" t="s">
        <v>613</v>
      </c>
      <c r="H62" s="88" t="s">
        <v>614</v>
      </c>
      <c r="I62" s="88" t="s">
        <v>613</v>
      </c>
      <c r="J62" s="88" t="s">
        <v>614</v>
      </c>
      <c r="K62" s="88" t="s">
        <v>768</v>
      </c>
      <c r="L62" s="88" t="s">
        <v>613</v>
      </c>
      <c r="M62" s="88" t="s">
        <v>614</v>
      </c>
      <c r="N62" s="80">
        <v>4</v>
      </c>
      <c r="O62" s="80">
        <v>5</v>
      </c>
      <c r="P62" s="80">
        <v>6</v>
      </c>
      <c r="Q62" s="80">
        <v>7</v>
      </c>
      <c r="R62" s="80">
        <v>8</v>
      </c>
      <c r="S62" s="80">
        <v>9</v>
      </c>
      <c r="T62" s="80">
        <v>10</v>
      </c>
      <c r="U62" s="80">
        <v>11</v>
      </c>
      <c r="V62" s="80">
        <v>12</v>
      </c>
      <c r="W62" s="80">
        <v>1</v>
      </c>
      <c r="X62" s="80">
        <v>2</v>
      </c>
      <c r="Y62" s="80">
        <v>3</v>
      </c>
      <c r="Z62" s="80" t="s">
        <v>741</v>
      </c>
      <c r="AB62" s="318"/>
      <c r="AC62" s="344"/>
      <c r="AD62" s="107" t="s">
        <v>613</v>
      </c>
      <c r="AE62" s="107" t="s">
        <v>614</v>
      </c>
      <c r="AF62" s="107" t="s">
        <v>613</v>
      </c>
      <c r="AG62" s="107" t="s">
        <v>614</v>
      </c>
      <c r="AH62" s="107" t="s">
        <v>613</v>
      </c>
      <c r="AI62" s="107" t="s">
        <v>614</v>
      </c>
      <c r="AJ62" s="107" t="s">
        <v>613</v>
      </c>
      <c r="AK62" s="107" t="s">
        <v>614</v>
      </c>
      <c r="AL62" s="137" t="s">
        <v>723</v>
      </c>
      <c r="AM62" s="138" t="s">
        <v>769</v>
      </c>
      <c r="AN62" s="138" t="s">
        <v>770</v>
      </c>
      <c r="AO62" s="138" t="s">
        <v>771</v>
      </c>
      <c r="AP62" s="138" t="s">
        <v>772</v>
      </c>
      <c r="AQ62" s="138" t="s">
        <v>773</v>
      </c>
      <c r="AR62" s="138" t="s">
        <v>774</v>
      </c>
      <c r="AS62" s="138" t="s">
        <v>775</v>
      </c>
      <c r="AT62" s="138" t="s">
        <v>776</v>
      </c>
      <c r="AU62" s="138" t="s">
        <v>777</v>
      </c>
      <c r="AV62" s="138" t="s">
        <v>778</v>
      </c>
      <c r="AW62" s="139" t="s">
        <v>723</v>
      </c>
      <c r="AX62" s="140" t="s">
        <v>769</v>
      </c>
      <c r="AY62" s="140" t="s">
        <v>770</v>
      </c>
      <c r="AZ62" s="140" t="s">
        <v>771</v>
      </c>
      <c r="BA62" s="140" t="s">
        <v>772</v>
      </c>
      <c r="BB62" s="140" t="s">
        <v>773</v>
      </c>
      <c r="BC62" s="140" t="s">
        <v>774</v>
      </c>
      <c r="BD62" s="138" t="s">
        <v>775</v>
      </c>
      <c r="BE62" s="138" t="s">
        <v>776</v>
      </c>
      <c r="BF62" s="138" t="s">
        <v>777</v>
      </c>
      <c r="BG62" s="138" t="s">
        <v>778</v>
      </c>
      <c r="BH62" s="137" t="s">
        <v>723</v>
      </c>
      <c r="BI62" s="138" t="s">
        <v>769</v>
      </c>
      <c r="BJ62" s="138" t="s">
        <v>770</v>
      </c>
      <c r="BK62" s="138" t="s">
        <v>771</v>
      </c>
      <c r="BL62" s="138" t="s">
        <v>772</v>
      </c>
      <c r="BM62" s="138" t="s">
        <v>773</v>
      </c>
      <c r="BN62" s="138" t="s">
        <v>774</v>
      </c>
      <c r="BO62" s="138" t="s">
        <v>775</v>
      </c>
      <c r="BP62" s="138" t="s">
        <v>776</v>
      </c>
      <c r="BQ62" s="138" t="s">
        <v>777</v>
      </c>
      <c r="BR62" s="138" t="s">
        <v>778</v>
      </c>
      <c r="BS62" s="139" t="s">
        <v>723</v>
      </c>
      <c r="BT62" s="140" t="s">
        <v>769</v>
      </c>
      <c r="BU62" s="140" t="s">
        <v>770</v>
      </c>
      <c r="BV62" s="140" t="s">
        <v>771</v>
      </c>
      <c r="BW62" s="140" t="s">
        <v>772</v>
      </c>
      <c r="BX62" s="140" t="s">
        <v>773</v>
      </c>
      <c r="BY62" s="140" t="s">
        <v>774</v>
      </c>
      <c r="BZ62" s="138" t="s">
        <v>775</v>
      </c>
      <c r="CA62" s="138" t="s">
        <v>776</v>
      </c>
      <c r="CB62" s="138" t="s">
        <v>777</v>
      </c>
      <c r="CC62" s="138" t="s">
        <v>778</v>
      </c>
      <c r="CD62" s="137" t="s">
        <v>723</v>
      </c>
      <c r="CE62" s="138" t="s">
        <v>769</v>
      </c>
      <c r="CF62" s="138" t="s">
        <v>770</v>
      </c>
      <c r="CG62" s="138" t="s">
        <v>771</v>
      </c>
      <c r="CH62" s="138" t="s">
        <v>772</v>
      </c>
      <c r="CI62" s="138" t="s">
        <v>773</v>
      </c>
      <c r="CJ62" s="138" t="s">
        <v>774</v>
      </c>
      <c r="CK62" s="138" t="s">
        <v>775</v>
      </c>
      <c r="CL62" s="138" t="s">
        <v>776</v>
      </c>
      <c r="CM62" s="138" t="s">
        <v>777</v>
      </c>
      <c r="CN62" s="138" t="s">
        <v>778</v>
      </c>
      <c r="CO62" s="139" t="s">
        <v>723</v>
      </c>
      <c r="CP62" s="140" t="s">
        <v>769</v>
      </c>
      <c r="CQ62" s="140" t="s">
        <v>770</v>
      </c>
      <c r="CR62" s="140" t="s">
        <v>771</v>
      </c>
      <c r="CS62" s="140" t="s">
        <v>772</v>
      </c>
      <c r="CT62" s="140" t="s">
        <v>773</v>
      </c>
      <c r="CU62" s="140" t="s">
        <v>774</v>
      </c>
      <c r="CV62" s="138" t="s">
        <v>775</v>
      </c>
      <c r="CW62" s="138" t="s">
        <v>776</v>
      </c>
      <c r="CX62" s="138" t="s">
        <v>777</v>
      </c>
      <c r="CY62" s="138" t="s">
        <v>778</v>
      </c>
      <c r="CZ62" s="137" t="s">
        <v>723</v>
      </c>
      <c r="DA62" s="138" t="s">
        <v>769</v>
      </c>
      <c r="DB62" s="138" t="s">
        <v>770</v>
      </c>
      <c r="DC62" s="138" t="s">
        <v>771</v>
      </c>
      <c r="DD62" s="138" t="s">
        <v>772</v>
      </c>
      <c r="DE62" s="138" t="s">
        <v>773</v>
      </c>
      <c r="DF62" s="138" t="s">
        <v>774</v>
      </c>
      <c r="DG62" s="138" t="s">
        <v>775</v>
      </c>
      <c r="DH62" s="138" t="s">
        <v>776</v>
      </c>
      <c r="DI62" s="138" t="s">
        <v>777</v>
      </c>
      <c r="DJ62" s="138" t="s">
        <v>778</v>
      </c>
      <c r="DK62" s="139" t="s">
        <v>723</v>
      </c>
      <c r="DL62" s="140" t="s">
        <v>769</v>
      </c>
      <c r="DM62" s="140" t="s">
        <v>770</v>
      </c>
      <c r="DN62" s="140" t="s">
        <v>771</v>
      </c>
      <c r="DO62" s="140" t="s">
        <v>772</v>
      </c>
      <c r="DP62" s="140" t="s">
        <v>773</v>
      </c>
      <c r="DQ62" s="140" t="s">
        <v>774</v>
      </c>
      <c r="DR62" s="138" t="s">
        <v>775</v>
      </c>
      <c r="DS62" s="138" t="s">
        <v>776</v>
      </c>
      <c r="DT62" s="138" t="s">
        <v>777</v>
      </c>
      <c r="DU62" s="138" t="s">
        <v>778</v>
      </c>
      <c r="DV62" s="137" t="s">
        <v>723</v>
      </c>
      <c r="DW62" s="138" t="s">
        <v>769</v>
      </c>
      <c r="DX62" s="138" t="s">
        <v>770</v>
      </c>
      <c r="DY62" s="138" t="s">
        <v>771</v>
      </c>
      <c r="DZ62" s="138" t="s">
        <v>772</v>
      </c>
      <c r="EA62" s="138" t="s">
        <v>773</v>
      </c>
      <c r="EB62" s="138" t="s">
        <v>774</v>
      </c>
      <c r="EC62" s="138" t="s">
        <v>775</v>
      </c>
      <c r="ED62" s="138" t="s">
        <v>776</v>
      </c>
      <c r="EE62" s="138" t="s">
        <v>777</v>
      </c>
      <c r="EF62" s="138" t="s">
        <v>778</v>
      </c>
      <c r="EG62" s="139" t="s">
        <v>723</v>
      </c>
      <c r="EH62" s="140" t="s">
        <v>769</v>
      </c>
      <c r="EI62" s="140" t="s">
        <v>770</v>
      </c>
      <c r="EJ62" s="140" t="s">
        <v>771</v>
      </c>
      <c r="EK62" s="140" t="s">
        <v>772</v>
      </c>
      <c r="EL62" s="140" t="s">
        <v>773</v>
      </c>
      <c r="EM62" s="140" t="s">
        <v>774</v>
      </c>
      <c r="EN62" s="138" t="s">
        <v>775</v>
      </c>
      <c r="EO62" s="138" t="s">
        <v>776</v>
      </c>
      <c r="EP62" s="138" t="s">
        <v>777</v>
      </c>
      <c r="EQ62" s="138" t="s">
        <v>778</v>
      </c>
      <c r="ER62" s="137" t="s">
        <v>723</v>
      </c>
      <c r="ES62" s="138" t="s">
        <v>769</v>
      </c>
      <c r="ET62" s="138" t="s">
        <v>770</v>
      </c>
      <c r="EU62" s="138" t="s">
        <v>771</v>
      </c>
      <c r="EV62" s="138" t="s">
        <v>772</v>
      </c>
      <c r="EW62" s="138" t="s">
        <v>773</v>
      </c>
      <c r="EX62" s="138" t="s">
        <v>774</v>
      </c>
      <c r="EY62" s="138" t="s">
        <v>775</v>
      </c>
      <c r="EZ62" s="138" t="s">
        <v>776</v>
      </c>
      <c r="FA62" s="138" t="s">
        <v>777</v>
      </c>
      <c r="FB62" s="138" t="s">
        <v>778</v>
      </c>
      <c r="FC62" s="139" t="s">
        <v>723</v>
      </c>
      <c r="FD62" s="140" t="s">
        <v>769</v>
      </c>
      <c r="FE62" s="140" t="s">
        <v>770</v>
      </c>
      <c r="FF62" s="140" t="s">
        <v>771</v>
      </c>
      <c r="FG62" s="140" t="s">
        <v>772</v>
      </c>
      <c r="FH62" s="140" t="s">
        <v>773</v>
      </c>
      <c r="FI62" s="140" t="s">
        <v>774</v>
      </c>
      <c r="FJ62" s="138" t="s">
        <v>775</v>
      </c>
      <c r="FK62" s="138" t="s">
        <v>776</v>
      </c>
      <c r="FL62" s="138" t="s">
        <v>777</v>
      </c>
      <c r="FM62" s="138" t="s">
        <v>778</v>
      </c>
    </row>
    <row r="63" spans="1:169" ht="20.5" customHeight="1">
      <c r="A63" s="78"/>
      <c r="B63" s="284">
        <v>1</v>
      </c>
      <c r="C63" s="373"/>
      <c r="D63" s="373"/>
      <c r="E63" s="375"/>
      <c r="F63" s="375"/>
      <c r="G63" s="365"/>
      <c r="H63" s="365"/>
      <c r="I63" s="367"/>
      <c r="J63" s="367"/>
      <c r="K63" s="369"/>
      <c r="L63" s="371"/>
      <c r="M63" s="371"/>
      <c r="N63" s="141" t="str">
        <f>IFERROR(IF($D56='&lt;GHP&gt;マスタ(1)'!$L$9,$AV63,$AU63),"")</f>
        <v/>
      </c>
      <c r="O63" s="141" t="str">
        <f>IFERROR(IF($D56='&lt;GHP&gt;マスタ(1)'!$L$9,$BG63,$BF63),"")</f>
        <v/>
      </c>
      <c r="P63" s="141" t="str">
        <f>IFERROR(IF($D56='&lt;GHP&gt;マスタ(1)'!$L$9,$BR63,$BQ63),"")</f>
        <v/>
      </c>
      <c r="Q63" s="141" t="str">
        <f>IFERROR(IF($D56='&lt;GHP&gt;マスタ(1)'!$L$9,$CC63,$CB63),"")</f>
        <v/>
      </c>
      <c r="R63" s="141" t="str">
        <f>IFERROR(IF($D56='&lt;GHP&gt;マスタ(1)'!$L$9,$CN63,$CM63),"")</f>
        <v/>
      </c>
      <c r="S63" s="141" t="str">
        <f>IFERROR(IF($D56='&lt;GHP&gt;マスタ(1)'!$L$9,$CY63,$CX63),"")</f>
        <v/>
      </c>
      <c r="T63" s="141" t="str">
        <f>IFERROR(IF($D56='&lt;GHP&gt;マスタ(1)'!$L$9,$DJ63,$DI63),"")</f>
        <v/>
      </c>
      <c r="U63" s="141" t="str">
        <f>IFERROR(IF($D56='&lt;GHP&gt;マスタ(1)'!$L$9,$DU63,$DT63),"")</f>
        <v/>
      </c>
      <c r="V63" s="141" t="str">
        <f>IFERROR(IF($D56='&lt;GHP&gt;マスタ(1)'!$L$9,$EF63,$EE63),"")</f>
        <v/>
      </c>
      <c r="W63" s="141" t="str">
        <f>IFERROR(IF($D56='&lt;GHP&gt;マスタ(1)'!$L$9,$EQ63,$EP63),"")</f>
        <v/>
      </c>
      <c r="X63" s="141" t="str">
        <f>IFERROR(IF($D56='&lt;GHP&gt;マスタ(1)'!$L$9,$FB63,$FA63),"")</f>
        <v/>
      </c>
      <c r="Y63" s="141" t="str">
        <f>IFERROR(IF($D56='&lt;GHP&gt;マスタ(1)'!$L$9,$FM63,$FL63),"")</f>
        <v/>
      </c>
      <c r="Z63" s="141">
        <f t="shared" ref="Z63:Z72" si="336">SUM($N63:$Y63)</f>
        <v>0</v>
      </c>
      <c r="AB63" s="316">
        <v>1</v>
      </c>
      <c r="AC63" s="361" t="e">
        <f>VLOOKUP($E63,'&lt;GHP&gt;マスタ(2)'!$G:$H,2,0)</f>
        <v>#N/A</v>
      </c>
      <c r="AD63" s="363">
        <f>$G63</f>
        <v>0</v>
      </c>
      <c r="AE63" s="363">
        <f>$H63</f>
        <v>0</v>
      </c>
      <c r="AF63" s="363" t="e">
        <f>ROUNDDOWN(IF($K63="kW",I63,$D57*I63*1000/3600),1)</f>
        <v>#VALUE!</v>
      </c>
      <c r="AG63" s="363" t="e">
        <f>ROUNDDOWN(IF($K63="kW",J63,$D57*J63*1000/3600),1)</f>
        <v>#VALUE!</v>
      </c>
      <c r="AH63" s="379" t="e">
        <f>ROUNDDOWN($AD63/($AF63+0/$AJ$8),2)</f>
        <v>#VALUE!</v>
      </c>
      <c r="AI63" s="379" t="e">
        <f>ROUNDDOWN($AE63/($AG63+0/$AJ$8),2)</f>
        <v>#VALUE!</v>
      </c>
      <c r="AJ63" s="379" t="e">
        <f>ROUNDDOWN($AD63*$AJ$8/$L63,2)</f>
        <v>#DIV/0!</v>
      </c>
      <c r="AK63" s="379" t="e">
        <f>ROUNDDOWN($AE63*$AJ$8/$M63,2)</f>
        <v>#DIV/0!</v>
      </c>
      <c r="AL63" s="363">
        <f>IF($N54="冷房",$AD63,$AE63)</f>
        <v>0</v>
      </c>
      <c r="AM63" s="379" t="e">
        <f>ROUNDDOWN(IF($N54="冷房",$AH63*$AO63,$AI63*$AO63),2)</f>
        <v>#VALUE!</v>
      </c>
      <c r="AN63" s="379" t="e">
        <f>ROUNDDOWN(IF($N54="冷房",$AJ63*$AP63,$AK63*$AP63),2)</f>
        <v>#DIV/0!</v>
      </c>
      <c r="AO63" s="381" t="e">
        <f>VLOOKUP($N53&amp;$AC63&amp;$N54,'&lt;GHP&gt;マスタ(2)'!$AA:$AG,7,0)</f>
        <v>#N/A</v>
      </c>
      <c r="AP63" s="381" t="e">
        <f>VLOOKUP($N53&amp;$AC63&amp;$N54,'&lt;GHP&gt;マスタ(2)'!$AA:$AG,7,0)</f>
        <v>#N/A</v>
      </c>
      <c r="AQ63" s="379" t="e">
        <f>ROUNDDOWN($AL63/$AM63,2)</f>
        <v>#VALUE!</v>
      </c>
      <c r="AR63" s="379" t="e">
        <f>ROUNDDOWN($AL63/$AN63,2)</f>
        <v>#DIV/0!</v>
      </c>
      <c r="AS63" s="377" t="e">
        <f>ROUNDDOWN($AQ63*($N55/100)*$N56*$F63,1)</f>
        <v>#VALUE!</v>
      </c>
      <c r="AT63" s="377" t="e">
        <f>ROUNDDOWN($AR63*($N55/100)*$N56*$F63*$AJ$8,1)</f>
        <v>#DIV/0!</v>
      </c>
      <c r="AU63" s="377" t="e">
        <f>ROUNDDOWN($AQ63*($N55/100)*$N56*$F63*'&lt;GHP&gt;マスタ(1)'!$L$26/$D57,1)</f>
        <v>#VALUE!</v>
      </c>
      <c r="AV63" s="377" t="e">
        <f>ROUNDDOWN($AQ63*($N55/100)*$N56*$F63*'&lt;GHP&gt;マスタ(1)'!$L$26/$D57,1)*VLOOKUP($D56,'&lt;GHP&gt;マスタ(1)'!$L$8:$N$11,3,0)</f>
        <v>#VALUE!</v>
      </c>
      <c r="AW63" s="363">
        <f>IF($O54="冷房",$AD63,$AE63)</f>
        <v>0</v>
      </c>
      <c r="AX63" s="379" t="e">
        <f>ROUNDDOWN(IF($O54="冷房",$AH63*$AZ63,$AI63*$AZ63),2)</f>
        <v>#VALUE!</v>
      </c>
      <c r="AY63" s="379" t="e">
        <f>ROUNDDOWN(IF($O54="冷房",$AJ63*$BA63,$AK63*$BA63),2)</f>
        <v>#DIV/0!</v>
      </c>
      <c r="AZ63" s="381" t="e">
        <f>VLOOKUP($O53&amp;$AC63&amp;$O54,'&lt;GHP&gt;マスタ(2)'!$AA:$AG,7,0)</f>
        <v>#N/A</v>
      </c>
      <c r="BA63" s="381" t="e">
        <f>VLOOKUP($O53&amp;$AC63&amp;$O54,'&lt;GHP&gt;マスタ(2)'!$AA:$AG,7,0)</f>
        <v>#N/A</v>
      </c>
      <c r="BB63" s="379" t="e">
        <f>ROUNDDOWN($AW63/$AX63,2)</f>
        <v>#VALUE!</v>
      </c>
      <c r="BC63" s="379" t="e">
        <f>ROUNDDOWN($AW63/$AY63,2)</f>
        <v>#DIV/0!</v>
      </c>
      <c r="BD63" s="377" t="e">
        <f>ROUNDDOWN($BB63*($O55/100)*$O56*$F63,1)</f>
        <v>#VALUE!</v>
      </c>
      <c r="BE63" s="377" t="e">
        <f>ROUNDDOWN($BC63*($O55/100)*$O56*$F63*$AJ$8,1)</f>
        <v>#DIV/0!</v>
      </c>
      <c r="BF63" s="377" t="e">
        <f>ROUNDDOWN($BB63*($O55/100)*$O56*$F63*'&lt;GHP&gt;マスタ(1)'!$L$26/$D57,1)</f>
        <v>#VALUE!</v>
      </c>
      <c r="BG63" s="377" t="e">
        <f>ROUNDDOWN($BB63*($O55/100)*$O56*$F63*'&lt;GHP&gt;マスタ(1)'!$L$26/$D57,1)*VLOOKUP($D56,'&lt;GHP&gt;マスタ(1)'!$L$8:$N$11,3,0)</f>
        <v>#VALUE!</v>
      </c>
      <c r="BH63" s="363">
        <f>IF($P54="冷房",$AD63,$AE63)</f>
        <v>0</v>
      </c>
      <c r="BI63" s="379" t="e">
        <f>ROUNDDOWN(IF($P54="冷房",$AH63*$BK63,$AI63*$BK63),2)</f>
        <v>#VALUE!</v>
      </c>
      <c r="BJ63" s="379" t="e">
        <f>ROUNDDOWN(IF($P54="冷房",$AJ63*$BL63,$AK63*$BL63),2)</f>
        <v>#DIV/0!</v>
      </c>
      <c r="BK63" s="381" t="e">
        <f>VLOOKUP($P53&amp;$AC63&amp;$P54,'&lt;GHP&gt;マスタ(2)'!$AA:$AG,7,0)</f>
        <v>#N/A</v>
      </c>
      <c r="BL63" s="381" t="e">
        <f>VLOOKUP($P53&amp;$AC63&amp;$P54,'&lt;GHP&gt;マスタ(2)'!$AA:$AG,7,0)</f>
        <v>#N/A</v>
      </c>
      <c r="BM63" s="379" t="e">
        <f>ROUNDDOWN($BH63/$BI63,2)</f>
        <v>#VALUE!</v>
      </c>
      <c r="BN63" s="379" t="e">
        <f>ROUNDDOWN($BH63/$BJ63,2)</f>
        <v>#DIV/0!</v>
      </c>
      <c r="BO63" s="377" t="e">
        <f>ROUNDDOWN($BM63*($P55/100)*$P56*$F63,1)</f>
        <v>#VALUE!</v>
      </c>
      <c r="BP63" s="377" t="e">
        <f>ROUNDDOWN($BN63*($P55/100)*$P56*$F63*$AJ$8,1)</f>
        <v>#DIV/0!</v>
      </c>
      <c r="BQ63" s="377" t="e">
        <f>ROUNDDOWN($BM63*($P55/100)*$P56*$F63*'&lt;GHP&gt;マスタ(1)'!$L$26/$D57,1)</f>
        <v>#VALUE!</v>
      </c>
      <c r="BR63" s="377" t="e">
        <f>ROUNDDOWN($BM63*($P55/100)*$P56*$F63*'&lt;GHP&gt;マスタ(1)'!$L$26/$D57,1)*VLOOKUP($D56,'&lt;GHP&gt;マスタ(1)'!$L$8:$N$11,3,0)</f>
        <v>#VALUE!</v>
      </c>
      <c r="BS63" s="363">
        <f>IF($Q54="冷房",$AD63,$AE63)</f>
        <v>0</v>
      </c>
      <c r="BT63" s="379" t="e">
        <f>ROUNDDOWN(IF($Q54="冷房",$AH63*$BV63,$AI63*$BV63),2)</f>
        <v>#VALUE!</v>
      </c>
      <c r="BU63" s="379" t="e">
        <f>ROUNDDOWN(IF($Q54="冷房",$AJ63*$BW63,$AK63*$BW63),2)</f>
        <v>#DIV/0!</v>
      </c>
      <c r="BV63" s="381" t="e">
        <f>VLOOKUP($Q53&amp;$AC63&amp;$Q54,'&lt;GHP&gt;マスタ(2)'!$AA:$AG,7,0)</f>
        <v>#N/A</v>
      </c>
      <c r="BW63" s="381" t="e">
        <f>VLOOKUP($Q53&amp;$AC63&amp;$Q54,'&lt;GHP&gt;マスタ(2)'!$AA:$AG,7,0)</f>
        <v>#N/A</v>
      </c>
      <c r="BX63" s="379" t="e">
        <f>ROUNDDOWN($BS63/$BT63,2)</f>
        <v>#VALUE!</v>
      </c>
      <c r="BY63" s="379" t="e">
        <f>ROUNDDOWN($BS63/$BU63,2)</f>
        <v>#DIV/0!</v>
      </c>
      <c r="BZ63" s="377" t="e">
        <f>ROUNDDOWN($BX63*($Q55/100)*$Q56*$F63,1)</f>
        <v>#VALUE!</v>
      </c>
      <c r="CA63" s="377" t="e">
        <f>ROUNDDOWN($BY63*($Q55/100)*$Q56*$F63*$AJ$8,1)</f>
        <v>#DIV/0!</v>
      </c>
      <c r="CB63" s="377" t="e">
        <f>ROUNDDOWN($BX63*($Q55/100)*$Q56*$F63*'&lt;GHP&gt;マスタ(1)'!$L$26/$D57,1)</f>
        <v>#VALUE!</v>
      </c>
      <c r="CC63" s="377" t="e">
        <f>ROUNDDOWN($BX63*($Q55/100)*$Q56*$F63*'&lt;GHP&gt;マスタ(1)'!$L$26/$D57,1)*VLOOKUP($D56,'&lt;GHP&gt;マスタ(1)'!$L$8:$N$11,3,0)</f>
        <v>#VALUE!</v>
      </c>
      <c r="CD63" s="363">
        <f>IF($R54="冷房",$AD63,$AE63)</f>
        <v>0</v>
      </c>
      <c r="CE63" s="379" t="e">
        <f>ROUNDDOWN(IF($R54="冷房",$AH63*$CG63,$AI63*$CG63),2)</f>
        <v>#VALUE!</v>
      </c>
      <c r="CF63" s="379" t="e">
        <f>ROUNDDOWN(IF($R54="冷房",$AJ63*$CH63,$AK63*$CH63),2)</f>
        <v>#DIV/0!</v>
      </c>
      <c r="CG63" s="381" t="e">
        <f>VLOOKUP($R53&amp;$AC63&amp;$R54,'&lt;GHP&gt;マスタ(2)'!$AA:$AG,7,0)</f>
        <v>#N/A</v>
      </c>
      <c r="CH63" s="381" t="e">
        <f>VLOOKUP($R53&amp;$AC63&amp;$R54,'&lt;GHP&gt;マスタ(2)'!$AA:$AG,7,0)</f>
        <v>#N/A</v>
      </c>
      <c r="CI63" s="379" t="e">
        <f>ROUNDDOWN($CD63/$CE63,2)</f>
        <v>#VALUE!</v>
      </c>
      <c r="CJ63" s="379" t="e">
        <f>ROUNDDOWN($CD63/$CF63,2)</f>
        <v>#DIV/0!</v>
      </c>
      <c r="CK63" s="377" t="e">
        <f>ROUNDDOWN($CI63*($R55/100)*$R56*$F63,1)</f>
        <v>#VALUE!</v>
      </c>
      <c r="CL63" s="377" t="e">
        <f>ROUNDDOWN($CJ63*($R55/100)*$R56*$F63*$AJ$8,1)</f>
        <v>#DIV/0!</v>
      </c>
      <c r="CM63" s="377" t="e">
        <f>ROUNDDOWN($CI63*($R55/100)*$R56*$F63*'&lt;GHP&gt;マスタ(1)'!$L$26/$D57,1)</f>
        <v>#VALUE!</v>
      </c>
      <c r="CN63" s="377" t="e">
        <f>ROUNDDOWN($CI63*($R55/100)*$R56*$F63*'&lt;GHP&gt;マスタ(1)'!$L$26/$D57,1)*VLOOKUP($D56,'&lt;GHP&gt;マスタ(1)'!$L$8:$N$11,3,0)</f>
        <v>#VALUE!</v>
      </c>
      <c r="CO63" s="363">
        <f>IF($S54="冷房",$AD63,$AE63)</f>
        <v>0</v>
      </c>
      <c r="CP63" s="379" t="e">
        <f>ROUNDDOWN(IF($S54="冷房",$AH63*$CR63,$AI63*$CR63),2)</f>
        <v>#VALUE!</v>
      </c>
      <c r="CQ63" s="379" t="e">
        <f>ROUNDDOWN(IF($S54="冷房",$AJ63*$CS63,$AK63*$CS63),2)</f>
        <v>#DIV/0!</v>
      </c>
      <c r="CR63" s="381" t="e">
        <f>VLOOKUP($S53&amp;$AC63&amp;$S54,'&lt;GHP&gt;マスタ(2)'!$AA:$AG,7,0)</f>
        <v>#N/A</v>
      </c>
      <c r="CS63" s="381" t="e">
        <f>VLOOKUP($S53&amp;$AC63&amp;$S54,'&lt;GHP&gt;マスタ(2)'!$AA:$AG,7,0)</f>
        <v>#N/A</v>
      </c>
      <c r="CT63" s="379" t="e">
        <f>ROUNDDOWN($CO63/$CP63,2)</f>
        <v>#VALUE!</v>
      </c>
      <c r="CU63" s="379" t="e">
        <f>ROUNDDOWN($CO63/$CQ63,2)</f>
        <v>#DIV/0!</v>
      </c>
      <c r="CV63" s="377" t="e">
        <f>ROUNDDOWN($CT63*($S55/100)*$S56*$F63,1)</f>
        <v>#VALUE!</v>
      </c>
      <c r="CW63" s="377" t="e">
        <f>ROUNDDOWN($CU63*($S55/100)*$S56*$F63*$AJ$8,1)</f>
        <v>#DIV/0!</v>
      </c>
      <c r="CX63" s="377" t="e">
        <f>ROUNDDOWN($CT63*($S55/100)*$S56*$F63*'&lt;GHP&gt;マスタ(1)'!$L$26/$D57,1)</f>
        <v>#VALUE!</v>
      </c>
      <c r="CY63" s="377" t="e">
        <f>ROUNDDOWN($CT63*($S55/100)*$S56*$F63*'&lt;GHP&gt;マスタ(1)'!$L$26/$D57,1)*VLOOKUP($D56,'&lt;GHP&gt;マスタ(1)'!$L$8:$N$11,3,0)</f>
        <v>#VALUE!</v>
      </c>
      <c r="CZ63" s="363">
        <f>IF($T54="冷房",$AD63,$AE63)</f>
        <v>0</v>
      </c>
      <c r="DA63" s="379" t="e">
        <f>ROUNDDOWN(IF($T54="冷房",$AH63*$DC63,$AI63*$DC63),2)</f>
        <v>#VALUE!</v>
      </c>
      <c r="DB63" s="379" t="e">
        <f>ROUNDDOWN(IF($T54="冷房",$AJ63*$DD63,$AK63*$DD63),2)</f>
        <v>#DIV/0!</v>
      </c>
      <c r="DC63" s="381" t="e">
        <f>VLOOKUP($T53&amp;$AC63&amp;$T54,'&lt;GHP&gt;マスタ(2)'!$AA:$AG,7,0)</f>
        <v>#N/A</v>
      </c>
      <c r="DD63" s="381" t="e">
        <f>VLOOKUP($T53&amp;$AC63&amp;$T54,'&lt;GHP&gt;マスタ(2)'!$AA:$AG,7,0)</f>
        <v>#N/A</v>
      </c>
      <c r="DE63" s="379" t="e">
        <f>ROUNDDOWN($CZ63/$DA63,2)</f>
        <v>#VALUE!</v>
      </c>
      <c r="DF63" s="379" t="e">
        <f>ROUNDDOWN($CZ63/$DB63,2)</f>
        <v>#DIV/0!</v>
      </c>
      <c r="DG63" s="377" t="e">
        <f>ROUNDDOWN($DE63*($T55/100)*$T56*$F63,1)</f>
        <v>#VALUE!</v>
      </c>
      <c r="DH63" s="377" t="e">
        <f>ROUNDDOWN($DF63*($T55/100)*$T56*$F63*$AJ$8,1)</f>
        <v>#DIV/0!</v>
      </c>
      <c r="DI63" s="377" t="e">
        <f>ROUNDDOWN($DE63*($T55/100)*$T56*$F63*'&lt;GHP&gt;マスタ(1)'!$L$26/$D57,1)</f>
        <v>#VALUE!</v>
      </c>
      <c r="DJ63" s="377" t="e">
        <f>ROUNDDOWN($DE63*($T55/100)*$T56*$F63*'&lt;GHP&gt;マスタ(1)'!$L$26/$D57,1)*VLOOKUP($D56,'&lt;GHP&gt;マスタ(1)'!$L$8:$N$11,3,0)</f>
        <v>#VALUE!</v>
      </c>
      <c r="DK63" s="363">
        <f>IF($U54="冷房",$AD63,$AE63)</f>
        <v>0</v>
      </c>
      <c r="DL63" s="379" t="e">
        <f>ROUNDDOWN(IF($U54="冷房",$AH63*$DN63,$AI63*$DN63),2)</f>
        <v>#VALUE!</v>
      </c>
      <c r="DM63" s="379" t="e">
        <f>ROUNDDOWN(IF($U54="冷房",$AJ63*$DO63,$AK63*$DO63),2)</f>
        <v>#DIV/0!</v>
      </c>
      <c r="DN63" s="381" t="e">
        <f>VLOOKUP($U53&amp;$AC63&amp;$U54,'&lt;GHP&gt;マスタ(2)'!$AA:$AG,7,0)</f>
        <v>#N/A</v>
      </c>
      <c r="DO63" s="381" t="e">
        <f>VLOOKUP($U53&amp;$AC63&amp;$U54,'&lt;GHP&gt;マスタ(2)'!$AA:$AG,7,0)</f>
        <v>#N/A</v>
      </c>
      <c r="DP63" s="379" t="e">
        <f>ROUNDDOWN($DK63/$DL63,2)</f>
        <v>#VALUE!</v>
      </c>
      <c r="DQ63" s="379" t="e">
        <f>ROUNDDOWN($DK63/$DM63,2)</f>
        <v>#DIV/0!</v>
      </c>
      <c r="DR63" s="377" t="e">
        <f>ROUNDDOWN($DP63*($U55/100)*$U56*$F63,1)</f>
        <v>#VALUE!</v>
      </c>
      <c r="DS63" s="377" t="e">
        <f>ROUNDDOWN($DQ63*($U55/100)*$U56*$F63*$AJ$8,1)</f>
        <v>#DIV/0!</v>
      </c>
      <c r="DT63" s="377" t="e">
        <f>ROUNDDOWN($DP63*($U55/100)*$U56*$F63*'&lt;GHP&gt;マスタ(1)'!$L$26/$D57,1)</f>
        <v>#VALUE!</v>
      </c>
      <c r="DU63" s="377" t="e">
        <f>ROUNDDOWN($DP63*($U55/100)*$U56*$F63*'&lt;GHP&gt;マスタ(1)'!$L$26/$D57,1)*VLOOKUP($D56,'&lt;GHP&gt;マスタ(1)'!$L$8:$N$11,3,0)</f>
        <v>#VALUE!</v>
      </c>
      <c r="DV63" s="363">
        <f>IF($V54="冷房",$AD63,$AE63)</f>
        <v>0</v>
      </c>
      <c r="DW63" s="379" t="e">
        <f>ROUNDDOWN(IF($V54="冷房",$AH63*$DY63,$AI63*$DY63),2)</f>
        <v>#VALUE!</v>
      </c>
      <c r="DX63" s="379" t="e">
        <f>ROUNDDOWN(IF($V54="冷房",$AJ63*$DZ63,$AK63*$DZ63),2)</f>
        <v>#DIV/0!</v>
      </c>
      <c r="DY63" s="381" t="e">
        <f>VLOOKUP($V53&amp;$AC63&amp;$V54,'&lt;GHP&gt;マスタ(2)'!$AA:$AG,7,0)</f>
        <v>#N/A</v>
      </c>
      <c r="DZ63" s="381" t="e">
        <f>VLOOKUP($V53&amp;$AC63&amp;$V54,'&lt;GHP&gt;マスタ(2)'!$AA:$AG,7,0)</f>
        <v>#N/A</v>
      </c>
      <c r="EA63" s="379" t="e">
        <f>ROUNDDOWN($DV63/$DW63,2)</f>
        <v>#VALUE!</v>
      </c>
      <c r="EB63" s="379" t="e">
        <f>ROUNDDOWN($DV63/$DX63,2)</f>
        <v>#DIV/0!</v>
      </c>
      <c r="EC63" s="377" t="e">
        <f>ROUNDDOWN($EA63*($V55/100)*$V56*$F63,1)</f>
        <v>#VALUE!</v>
      </c>
      <c r="ED63" s="377" t="e">
        <f>ROUNDDOWN($EB63*($V55/100)*$V56*$F63*$AJ$8,1)</f>
        <v>#DIV/0!</v>
      </c>
      <c r="EE63" s="377" t="e">
        <f>ROUNDDOWN($EA63*($V55/100)*$V56*$F63*'&lt;GHP&gt;マスタ(1)'!$L$26/$D57,1)</f>
        <v>#VALUE!</v>
      </c>
      <c r="EF63" s="377" t="e">
        <f>ROUNDDOWN($EA63*($V55/100)*$V56*$F63*'&lt;GHP&gt;マスタ(1)'!$L$26/$D57,1)*VLOOKUP($D56,'&lt;GHP&gt;マスタ(1)'!$L$8:$N$11,3,0)</f>
        <v>#VALUE!</v>
      </c>
      <c r="EG63" s="363">
        <f>IF($W54="冷房",$AD63,$AE63)</f>
        <v>0</v>
      </c>
      <c r="EH63" s="379" t="e">
        <f>ROUNDDOWN(IF($W54="冷房",$AH63*$EJ63,$AI63*$EJ63),2)</f>
        <v>#VALUE!</v>
      </c>
      <c r="EI63" s="379" t="e">
        <f>ROUNDDOWN(IF($W54="冷房",$AJ63*$EK63,$AK63*$EK63),2)</f>
        <v>#DIV/0!</v>
      </c>
      <c r="EJ63" s="381" t="e">
        <f>VLOOKUP($W53&amp;$AC63&amp;$W$14,'&lt;GHP&gt;マスタ(2)'!$AA:$AG,7,0)</f>
        <v>#N/A</v>
      </c>
      <c r="EK63" s="381" t="e">
        <f>VLOOKUP($W53&amp;$AC63&amp;$W$14,'&lt;GHP&gt;マスタ(2)'!$AA:$AG,7,0)</f>
        <v>#N/A</v>
      </c>
      <c r="EL63" s="379" t="e">
        <f>ROUNDDOWN($EG63/$EH63,2)</f>
        <v>#VALUE!</v>
      </c>
      <c r="EM63" s="379" t="e">
        <f>ROUNDDOWN($EG63/$EI63,2)</f>
        <v>#DIV/0!</v>
      </c>
      <c r="EN63" s="377" t="e">
        <f>ROUNDDOWN($EL63*($W55/100)*$W56*$F63,1)</f>
        <v>#VALUE!</v>
      </c>
      <c r="EO63" s="377" t="e">
        <f>ROUNDDOWN($EM63*($W55/100)*$W56*$F63*$AJ$8,1)</f>
        <v>#DIV/0!</v>
      </c>
      <c r="EP63" s="377" t="e">
        <f>ROUNDDOWN($EL63*($W55/100)*$W56*$F63*'&lt;GHP&gt;マスタ(1)'!$L$26/$D57,1)</f>
        <v>#VALUE!</v>
      </c>
      <c r="EQ63" s="377" t="e">
        <f>ROUNDDOWN($EL63*($W55/100)*$W56*$F63*'&lt;GHP&gt;マスタ(1)'!$L$26/$D57,1)*VLOOKUP($D56,'&lt;GHP&gt;マスタ(1)'!$L$8:$N$11,3,0)</f>
        <v>#VALUE!</v>
      </c>
      <c r="ER63" s="363">
        <f>IF($X54="冷房",$AD63,$AE63)</f>
        <v>0</v>
      </c>
      <c r="ES63" s="379" t="e">
        <f>ROUNDDOWN(IF($X54="冷房",$AH63*$EU63,$AI63*$EU63),2)</f>
        <v>#VALUE!</v>
      </c>
      <c r="ET63" s="379" t="e">
        <f>ROUNDDOWN(IF($X54="冷房",$AJ63*$EV63,$AK63*$EV63),2)</f>
        <v>#DIV/0!</v>
      </c>
      <c r="EU63" s="381" t="e">
        <f>VLOOKUP($X53&amp;$AC63&amp;$X54,'&lt;GHP&gt;マスタ(2)'!$AA:$AG,7,0)</f>
        <v>#N/A</v>
      </c>
      <c r="EV63" s="381" t="e">
        <f>VLOOKUP($X53&amp;$AC63&amp;$X54,'&lt;GHP&gt;マスタ(2)'!$AA:$AG,7,0)</f>
        <v>#N/A</v>
      </c>
      <c r="EW63" s="379" t="e">
        <f>ROUNDDOWN($ER63/$ES63,2)</f>
        <v>#VALUE!</v>
      </c>
      <c r="EX63" s="379" t="e">
        <f>ROUNDDOWN($ER63/$ET63,2)</f>
        <v>#DIV/0!</v>
      </c>
      <c r="EY63" s="377" t="e">
        <f>ROUNDDOWN($EW63*($X55/100)*$X56*$F63,1)</f>
        <v>#VALUE!</v>
      </c>
      <c r="EZ63" s="377" t="e">
        <f>ROUNDDOWN($EX63*($X55/100)*$X56*$F63*$AJ$8,1)</f>
        <v>#DIV/0!</v>
      </c>
      <c r="FA63" s="377" t="e">
        <f>ROUNDDOWN($EW63*($X55/100)*$X56*$F63*'&lt;GHP&gt;マスタ(1)'!$L$26/$D57,1)</f>
        <v>#VALUE!</v>
      </c>
      <c r="FB63" s="377" t="e">
        <f>ROUNDDOWN($EW63*($X55/100)*$X56*$F63*'&lt;GHP&gt;マスタ(1)'!$L$26/$D57,1)*VLOOKUP($D56,'&lt;GHP&gt;マスタ(1)'!$L$8:$N$11,3,0)</f>
        <v>#VALUE!</v>
      </c>
      <c r="FC63" s="363">
        <f>IF($Y54="冷房",$AD63,$AE63)</f>
        <v>0</v>
      </c>
      <c r="FD63" s="379" t="e">
        <f>ROUNDDOWN(IF($Y54="冷房",$AH63*$FF63,$AI63*$FF63),2)</f>
        <v>#VALUE!</v>
      </c>
      <c r="FE63" s="379" t="e">
        <f>ROUNDDOWN(IF($Y54="冷房",$AJ63*$FG63,$AK63*$FG63),2)</f>
        <v>#DIV/0!</v>
      </c>
      <c r="FF63" s="381" t="e">
        <f>VLOOKUP($Y53&amp;$AC63&amp;$Y54,'&lt;GHP&gt;マスタ(2)'!$AA:$AG,7,0)</f>
        <v>#N/A</v>
      </c>
      <c r="FG63" s="381" t="e">
        <f>VLOOKUP($Y53&amp;$AC63&amp;$Y54,'&lt;GHP&gt;マスタ(2)'!$AA:$AG,7,0)</f>
        <v>#N/A</v>
      </c>
      <c r="FH63" s="379" t="e">
        <f>ROUNDDOWN($FC63/$FD63,2)</f>
        <v>#VALUE!</v>
      </c>
      <c r="FI63" s="379" t="e">
        <f>ROUNDDOWN($FC63/$FE63,2)</f>
        <v>#DIV/0!</v>
      </c>
      <c r="FJ63" s="377" t="e">
        <f>ROUNDDOWN($FH63*($Y55/100)*$Y56*$F63,1)</f>
        <v>#VALUE!</v>
      </c>
      <c r="FK63" s="377" t="e">
        <f>ROUNDDOWN($FI63*($Y55/100)*$Y56*$F63*$AJ$8,1)</f>
        <v>#DIV/0!</v>
      </c>
      <c r="FL63" s="377" t="e">
        <f>ROUNDDOWN($FH63*($Y55/100)*$Y56*$F63*'&lt;GHP&gt;マスタ(1)'!$L$26/$D57,1)</f>
        <v>#VALUE!</v>
      </c>
      <c r="FM63" s="377" t="e">
        <f>ROUNDDOWN($FH63*($Y55/100)*$Y56*$F63*'&lt;GHP&gt;マスタ(1)'!$L$26/$D57,1)*VLOOKUP($D56,'&lt;GHP&gt;マスタ(1)'!$L$8:$N$11,3,0)</f>
        <v>#VALUE!</v>
      </c>
    </row>
    <row r="64" spans="1:169" ht="20.5" customHeight="1">
      <c r="A64" s="78"/>
      <c r="B64" s="286"/>
      <c r="C64" s="374"/>
      <c r="D64" s="374"/>
      <c r="E64" s="376"/>
      <c r="F64" s="376"/>
      <c r="G64" s="366"/>
      <c r="H64" s="366"/>
      <c r="I64" s="368"/>
      <c r="J64" s="368"/>
      <c r="K64" s="370"/>
      <c r="L64" s="372"/>
      <c r="M64" s="372"/>
      <c r="N64" s="142" t="str">
        <f>IFERROR($AT63,"")</f>
        <v/>
      </c>
      <c r="O64" s="142" t="str">
        <f>IFERROR($BE63,"")</f>
        <v/>
      </c>
      <c r="P64" s="142" t="str">
        <f>IFERROR($BP63,"")</f>
        <v/>
      </c>
      <c r="Q64" s="142" t="str">
        <f>IFERROR($CA63,"")</f>
        <v/>
      </c>
      <c r="R64" s="142" t="str">
        <f>IFERROR($CL63,"")</f>
        <v/>
      </c>
      <c r="S64" s="142" t="str">
        <f>IFERROR($CW63,"")</f>
        <v/>
      </c>
      <c r="T64" s="142" t="str">
        <f>IFERROR($DH63,"")</f>
        <v/>
      </c>
      <c r="U64" s="142" t="str">
        <f>IFERROR($DS63,"")</f>
        <v/>
      </c>
      <c r="V64" s="142" t="str">
        <f>IFERROR($ED63,"")</f>
        <v/>
      </c>
      <c r="W64" s="142" t="str">
        <f>IFERROR($EO63,"")</f>
        <v/>
      </c>
      <c r="X64" s="142" t="str">
        <f>IFERROR($EZ63,"")</f>
        <v/>
      </c>
      <c r="Y64" s="142" t="str">
        <f>IFERROR($FK63,"")</f>
        <v/>
      </c>
      <c r="Z64" s="142">
        <f t="shared" si="336"/>
        <v>0</v>
      </c>
      <c r="AB64" s="318"/>
      <c r="AC64" s="362"/>
      <c r="AD64" s="364"/>
      <c r="AE64" s="364"/>
      <c r="AF64" s="364"/>
      <c r="AG64" s="364"/>
      <c r="AH64" s="380"/>
      <c r="AI64" s="380"/>
      <c r="AJ64" s="380"/>
      <c r="AK64" s="380"/>
      <c r="AL64" s="364"/>
      <c r="AM64" s="380"/>
      <c r="AN64" s="380"/>
      <c r="AO64" s="382"/>
      <c r="AP64" s="382"/>
      <c r="AQ64" s="380"/>
      <c r="AR64" s="380"/>
      <c r="AS64" s="378"/>
      <c r="AT64" s="378"/>
      <c r="AU64" s="378"/>
      <c r="AV64" s="378"/>
      <c r="AW64" s="364"/>
      <c r="AX64" s="380"/>
      <c r="AY64" s="380"/>
      <c r="AZ64" s="382"/>
      <c r="BA64" s="382"/>
      <c r="BB64" s="380"/>
      <c r="BC64" s="380"/>
      <c r="BD64" s="378"/>
      <c r="BE64" s="378"/>
      <c r="BF64" s="378"/>
      <c r="BG64" s="378"/>
      <c r="BH64" s="364"/>
      <c r="BI64" s="380"/>
      <c r="BJ64" s="380"/>
      <c r="BK64" s="382"/>
      <c r="BL64" s="382"/>
      <c r="BM64" s="380"/>
      <c r="BN64" s="380"/>
      <c r="BO64" s="378"/>
      <c r="BP64" s="378"/>
      <c r="BQ64" s="378"/>
      <c r="BR64" s="378"/>
      <c r="BS64" s="364"/>
      <c r="BT64" s="380"/>
      <c r="BU64" s="380"/>
      <c r="BV64" s="382"/>
      <c r="BW64" s="382"/>
      <c r="BX64" s="380"/>
      <c r="BY64" s="380"/>
      <c r="BZ64" s="378"/>
      <c r="CA64" s="378"/>
      <c r="CB64" s="378"/>
      <c r="CC64" s="378"/>
      <c r="CD64" s="364"/>
      <c r="CE64" s="380"/>
      <c r="CF64" s="380"/>
      <c r="CG64" s="382"/>
      <c r="CH64" s="382"/>
      <c r="CI64" s="380"/>
      <c r="CJ64" s="380"/>
      <c r="CK64" s="378"/>
      <c r="CL64" s="378"/>
      <c r="CM64" s="378"/>
      <c r="CN64" s="378"/>
      <c r="CO64" s="364"/>
      <c r="CP64" s="380"/>
      <c r="CQ64" s="380"/>
      <c r="CR64" s="382"/>
      <c r="CS64" s="382"/>
      <c r="CT64" s="380"/>
      <c r="CU64" s="380"/>
      <c r="CV64" s="378"/>
      <c r="CW64" s="378"/>
      <c r="CX64" s="378"/>
      <c r="CY64" s="378"/>
      <c r="CZ64" s="364"/>
      <c r="DA64" s="380"/>
      <c r="DB64" s="380"/>
      <c r="DC64" s="382"/>
      <c r="DD64" s="382"/>
      <c r="DE64" s="380"/>
      <c r="DF64" s="380"/>
      <c r="DG64" s="378"/>
      <c r="DH64" s="378"/>
      <c r="DI64" s="378"/>
      <c r="DJ64" s="378"/>
      <c r="DK64" s="364"/>
      <c r="DL64" s="380"/>
      <c r="DM64" s="380"/>
      <c r="DN64" s="382"/>
      <c r="DO64" s="382"/>
      <c r="DP64" s="380"/>
      <c r="DQ64" s="380"/>
      <c r="DR64" s="378"/>
      <c r="DS64" s="378"/>
      <c r="DT64" s="378"/>
      <c r="DU64" s="378"/>
      <c r="DV64" s="364"/>
      <c r="DW64" s="380"/>
      <c r="DX64" s="380"/>
      <c r="DY64" s="382"/>
      <c r="DZ64" s="382"/>
      <c r="EA64" s="380"/>
      <c r="EB64" s="380"/>
      <c r="EC64" s="378"/>
      <c r="ED64" s="378"/>
      <c r="EE64" s="378"/>
      <c r="EF64" s="378"/>
      <c r="EG64" s="364"/>
      <c r="EH64" s="380"/>
      <c r="EI64" s="380"/>
      <c r="EJ64" s="382"/>
      <c r="EK64" s="382"/>
      <c r="EL64" s="380"/>
      <c r="EM64" s="380"/>
      <c r="EN64" s="378"/>
      <c r="EO64" s="378"/>
      <c r="EP64" s="378"/>
      <c r="EQ64" s="378"/>
      <c r="ER64" s="364"/>
      <c r="ES64" s="380"/>
      <c r="ET64" s="380"/>
      <c r="EU64" s="382"/>
      <c r="EV64" s="382"/>
      <c r="EW64" s="380"/>
      <c r="EX64" s="380"/>
      <c r="EY64" s="378"/>
      <c r="EZ64" s="378"/>
      <c r="FA64" s="378"/>
      <c r="FB64" s="378"/>
      <c r="FC64" s="364"/>
      <c r="FD64" s="380"/>
      <c r="FE64" s="380"/>
      <c r="FF64" s="382"/>
      <c r="FG64" s="382"/>
      <c r="FH64" s="380"/>
      <c r="FI64" s="380"/>
      <c r="FJ64" s="378"/>
      <c r="FK64" s="378"/>
      <c r="FL64" s="378"/>
      <c r="FM64" s="378"/>
    </row>
    <row r="65" spans="1:169" ht="20.5" customHeight="1">
      <c r="A65" s="78"/>
      <c r="B65" s="284">
        <v>2</v>
      </c>
      <c r="C65" s="373"/>
      <c r="D65" s="373"/>
      <c r="E65" s="375"/>
      <c r="F65" s="375"/>
      <c r="G65" s="365"/>
      <c r="H65" s="365"/>
      <c r="I65" s="367"/>
      <c r="J65" s="367"/>
      <c r="K65" s="369"/>
      <c r="L65" s="371"/>
      <c r="M65" s="371"/>
      <c r="N65" s="141" t="str">
        <f>IFERROR(IF($D56='&lt;GHP&gt;マスタ(1)'!$L$9,$AV65,$AU65),"")</f>
        <v/>
      </c>
      <c r="O65" s="141" t="str">
        <f>IFERROR(IF($D56='&lt;GHP&gt;マスタ(1)'!$L$9,$BG65,$BF65),"")</f>
        <v/>
      </c>
      <c r="P65" s="141" t="str">
        <f>IFERROR(IF($D56='&lt;GHP&gt;マスタ(1)'!$L$9,$BR65,$BQ65),"")</f>
        <v/>
      </c>
      <c r="Q65" s="141" t="str">
        <f>IFERROR(IF($D56='&lt;GHP&gt;マスタ(1)'!$L$9,$CC65,$CB65),"")</f>
        <v/>
      </c>
      <c r="R65" s="141" t="str">
        <f>IFERROR(IF($D56='&lt;GHP&gt;マスタ(1)'!$L$9,$CN65,$CM65),"")</f>
        <v/>
      </c>
      <c r="S65" s="141" t="str">
        <f>IFERROR(IF($D56='&lt;GHP&gt;マスタ(1)'!$L$9,$CY65,$CX65),"")</f>
        <v/>
      </c>
      <c r="T65" s="141" t="str">
        <f>IFERROR(IF($D56='&lt;GHP&gt;マスタ(1)'!$L$9,$DJ65,$DI65),"")</f>
        <v/>
      </c>
      <c r="U65" s="141" t="str">
        <f>IFERROR(IF($D56='&lt;GHP&gt;マスタ(1)'!$L$9,$DU65,$DT65),"")</f>
        <v/>
      </c>
      <c r="V65" s="141" t="str">
        <f>IFERROR(IF($D56='&lt;GHP&gt;マスタ(1)'!$L$9,$EF65,$EE65),"")</f>
        <v/>
      </c>
      <c r="W65" s="141" t="str">
        <f>IFERROR(IF($D56='&lt;GHP&gt;マスタ(1)'!$L$9,$EQ65,$EP65),"")</f>
        <v/>
      </c>
      <c r="X65" s="141" t="str">
        <f>IFERROR(IF($D56='&lt;GHP&gt;マスタ(1)'!$L$9,$FB65,$FA65),"")</f>
        <v/>
      </c>
      <c r="Y65" s="141" t="str">
        <f>IFERROR(IF($D56='&lt;GHP&gt;マスタ(1)'!$L$9,$FM65,$FL65),"")</f>
        <v/>
      </c>
      <c r="Z65" s="141">
        <f t="shared" si="336"/>
        <v>0</v>
      </c>
      <c r="AB65" s="316">
        <v>2</v>
      </c>
      <c r="AC65" s="361" t="e">
        <f>VLOOKUP($E65,'&lt;GHP&gt;マスタ(2)'!$G:$H,2,0)</f>
        <v>#N/A</v>
      </c>
      <c r="AD65" s="363">
        <f t="shared" ref="AD65" si="337">$G65</f>
        <v>0</v>
      </c>
      <c r="AE65" s="363">
        <f t="shared" ref="AE65" si="338">$H65</f>
        <v>0</v>
      </c>
      <c r="AF65" s="363" t="e">
        <f>ROUNDDOWN(IF($K65="kW",I65,$D57*I65*1000/3600),1)</f>
        <v>#VALUE!</v>
      </c>
      <c r="AG65" s="363" t="e">
        <f>ROUNDDOWN(IF($K65="kW",J65,$D57*J65*1000/3600),1)</f>
        <v>#VALUE!</v>
      </c>
      <c r="AH65" s="379" t="e">
        <f t="shared" ref="AH65" si="339">ROUNDDOWN($AD65/($AF65+0/$AJ$8),2)</f>
        <v>#VALUE!</v>
      </c>
      <c r="AI65" s="379" t="e">
        <f t="shared" ref="AI65" si="340">ROUNDDOWN($AE65/($AG65+0/$AJ$8),2)</f>
        <v>#VALUE!</v>
      </c>
      <c r="AJ65" s="379" t="e">
        <f t="shared" ref="AJ65" si="341">ROUNDDOWN($AD65*$AJ$8/$L65,2)</f>
        <v>#DIV/0!</v>
      </c>
      <c r="AK65" s="379" t="e">
        <f t="shared" ref="AK65" si="342">ROUNDDOWN($AE65*$AJ$8/$M65,2)</f>
        <v>#DIV/0!</v>
      </c>
      <c r="AL65" s="363">
        <f>IF($N54="冷房",$AD65,$AE65)</f>
        <v>0</v>
      </c>
      <c r="AM65" s="379" t="e">
        <f>ROUNDDOWN(IF($N54="冷房",$AH65*$AO65,$AI65*$AO65),2)</f>
        <v>#VALUE!</v>
      </c>
      <c r="AN65" s="379" t="e">
        <f>ROUNDDOWN(IF($N54="冷房",$AJ65*$AP65,$AK65*$AP65),2)</f>
        <v>#DIV/0!</v>
      </c>
      <c r="AO65" s="381" t="e">
        <f>VLOOKUP($N53&amp;$AC65&amp;$N54,'&lt;GHP&gt;マスタ(2)'!$AA:$AG,7,0)</f>
        <v>#N/A</v>
      </c>
      <c r="AP65" s="381" t="e">
        <f>VLOOKUP($N53&amp;$AC65&amp;$N54,'&lt;GHP&gt;マスタ(2)'!$AA:$AG,7,0)</f>
        <v>#N/A</v>
      </c>
      <c r="AQ65" s="379" t="e">
        <f t="shared" ref="AQ65" si="343">ROUNDDOWN($AL65/$AM65,2)</f>
        <v>#VALUE!</v>
      </c>
      <c r="AR65" s="379" t="e">
        <f t="shared" ref="AR65" si="344">ROUNDDOWN($AL65/$AN65,2)</f>
        <v>#DIV/0!</v>
      </c>
      <c r="AS65" s="377" t="e">
        <f>ROUNDDOWN($AQ65*($N55/100)*$N56*$F65,1)</f>
        <v>#VALUE!</v>
      </c>
      <c r="AT65" s="377" t="e">
        <f>ROUNDDOWN($AR65*($N55/100)*$N56*$F65*$AJ$8,1)</f>
        <v>#DIV/0!</v>
      </c>
      <c r="AU65" s="377" t="e">
        <f>ROUNDDOWN($AQ65*($N55/100)*$N56*$F65*'&lt;GHP&gt;マスタ(1)'!$L$26/$D57,1)</f>
        <v>#VALUE!</v>
      </c>
      <c r="AV65" s="377" t="e">
        <f>ROUNDDOWN($AQ65*($N55/100)*$N56*$F65*'&lt;GHP&gt;マスタ(1)'!$L$26/$D57,1)*VLOOKUP($D56,'&lt;GHP&gt;マスタ(1)'!$L$8:$N$11,3,0)</f>
        <v>#VALUE!</v>
      </c>
      <c r="AW65" s="363">
        <f>IF($O54="冷房",$AD65,$AE65)</f>
        <v>0</v>
      </c>
      <c r="AX65" s="379" t="e">
        <f>ROUNDDOWN(IF($O54="冷房",$AH65*$AZ65,$AI65*$AZ65),2)</f>
        <v>#VALUE!</v>
      </c>
      <c r="AY65" s="379" t="e">
        <f>ROUNDDOWN(IF($O54="冷房",$AJ65*$BA65,$AK65*$BA65),2)</f>
        <v>#DIV/0!</v>
      </c>
      <c r="AZ65" s="381" t="e">
        <f>VLOOKUP($O53&amp;$AC65&amp;$O54,'&lt;GHP&gt;マスタ(2)'!$AA:$AG,7,0)</f>
        <v>#N/A</v>
      </c>
      <c r="BA65" s="381" t="e">
        <f>VLOOKUP($O53&amp;$AC65&amp;$O54,'&lt;GHP&gt;マスタ(2)'!$AA:$AG,7,0)</f>
        <v>#N/A</v>
      </c>
      <c r="BB65" s="379" t="e">
        <f t="shared" ref="BB65" si="345">ROUNDDOWN($AW65/$AX65,2)</f>
        <v>#VALUE!</v>
      </c>
      <c r="BC65" s="379" t="e">
        <f t="shared" ref="BC65" si="346">ROUNDDOWN($AW65/$AY65,2)</f>
        <v>#DIV/0!</v>
      </c>
      <c r="BD65" s="377" t="e">
        <f>ROUNDDOWN($BB65*($O55/100)*$O56*$F65,1)</f>
        <v>#VALUE!</v>
      </c>
      <c r="BE65" s="377" t="e">
        <f>ROUNDDOWN($BC65*($O55/100)*$O56*$F65*$AJ$8,1)</f>
        <v>#DIV/0!</v>
      </c>
      <c r="BF65" s="377" t="e">
        <f>ROUNDDOWN($BB65*($O55/100)*$O56*$F65*'&lt;GHP&gt;マスタ(1)'!$L$26/$D57,1)</f>
        <v>#VALUE!</v>
      </c>
      <c r="BG65" s="377" t="e">
        <f>ROUNDDOWN($BB65*($O55/100)*$O56*$F65*'&lt;GHP&gt;マスタ(1)'!$L$26/$D57,1)*VLOOKUP($D56,'&lt;GHP&gt;マスタ(1)'!$L$8:$N$11,3,0)</f>
        <v>#VALUE!</v>
      </c>
      <c r="BH65" s="363">
        <f>IF($P54="冷房",$AD65,$AE65)</f>
        <v>0</v>
      </c>
      <c r="BI65" s="379" t="e">
        <f>ROUNDDOWN(IF($P54="冷房",$AH65*$BK65,$AI65*$BK65),2)</f>
        <v>#VALUE!</v>
      </c>
      <c r="BJ65" s="379" t="e">
        <f>ROUNDDOWN(IF($P54="冷房",$AJ65*$BL65,$AK65*$BL65),2)</f>
        <v>#DIV/0!</v>
      </c>
      <c r="BK65" s="381" t="e">
        <f>VLOOKUP($P53&amp;$AC65&amp;$P54,'&lt;GHP&gt;マスタ(2)'!$AA:$AG,7,0)</f>
        <v>#N/A</v>
      </c>
      <c r="BL65" s="381" t="e">
        <f>VLOOKUP($P53&amp;$AC65&amp;$P54,'&lt;GHP&gt;マスタ(2)'!$AA:$AG,7,0)</f>
        <v>#N/A</v>
      </c>
      <c r="BM65" s="379" t="e">
        <f t="shared" ref="BM65" si="347">ROUNDDOWN($BH65/$BI65,2)</f>
        <v>#VALUE!</v>
      </c>
      <c r="BN65" s="379" t="e">
        <f t="shared" ref="BN65" si="348">ROUNDDOWN($BH65/$BJ65,2)</f>
        <v>#DIV/0!</v>
      </c>
      <c r="BO65" s="377" t="e">
        <f>ROUNDDOWN($BM65*($P55/100)*$P56*$F65,1)</f>
        <v>#VALUE!</v>
      </c>
      <c r="BP65" s="377" t="e">
        <f>ROUNDDOWN($BN65*($P55/100)*$P56*$F65*$AJ$8,1)</f>
        <v>#DIV/0!</v>
      </c>
      <c r="BQ65" s="377" t="e">
        <f>ROUNDDOWN($BM65*($P55/100)*$P56*$F65*'&lt;GHP&gt;マスタ(1)'!$L$26/$D57,1)</f>
        <v>#VALUE!</v>
      </c>
      <c r="BR65" s="377" t="e">
        <f>ROUNDDOWN($BM65*($P55/100)*$P56*$F65*'&lt;GHP&gt;マスタ(1)'!$L$26/$D57,1)*VLOOKUP($D56,'&lt;GHP&gt;マスタ(1)'!$L$8:$N$11,3,0)</f>
        <v>#VALUE!</v>
      </c>
      <c r="BS65" s="363">
        <f>IF($Q54="冷房",$AD65,$AE65)</f>
        <v>0</v>
      </c>
      <c r="BT65" s="379" t="e">
        <f>ROUNDDOWN(IF($Q54="冷房",$AH65*$BV65,$AI65*$BV65),2)</f>
        <v>#VALUE!</v>
      </c>
      <c r="BU65" s="379" t="e">
        <f>ROUNDDOWN(IF($Q54="冷房",$AJ65*$BW65,$AK65*$BW65),2)</f>
        <v>#DIV/0!</v>
      </c>
      <c r="BV65" s="381" t="e">
        <f>VLOOKUP($Q53&amp;$AC65&amp;$Q54,'&lt;GHP&gt;マスタ(2)'!$AA:$AG,7,0)</f>
        <v>#N/A</v>
      </c>
      <c r="BW65" s="381" t="e">
        <f>VLOOKUP($Q53&amp;$AC65&amp;$Q54,'&lt;GHP&gt;マスタ(2)'!$AA:$AG,7,0)</f>
        <v>#N/A</v>
      </c>
      <c r="BX65" s="379" t="e">
        <f t="shared" ref="BX65" si="349">ROUNDDOWN($BS65/$BT65,2)</f>
        <v>#VALUE!</v>
      </c>
      <c r="BY65" s="379" t="e">
        <f t="shared" ref="BY65" si="350">ROUNDDOWN($BS65/$BU65,2)</f>
        <v>#DIV/0!</v>
      </c>
      <c r="BZ65" s="377" t="e">
        <f>ROUNDDOWN($BX65*($Q55/100)*$Q56*$F65,1)</f>
        <v>#VALUE!</v>
      </c>
      <c r="CA65" s="377" t="e">
        <f>ROUNDDOWN($BY65*($Q55/100)*$Q56*$F65*$AJ$8,1)</f>
        <v>#DIV/0!</v>
      </c>
      <c r="CB65" s="377" t="e">
        <f>ROUNDDOWN($BX65*($Q55/100)*$Q56*$F65*'&lt;GHP&gt;マスタ(1)'!$L$26/$D57,1)</f>
        <v>#VALUE!</v>
      </c>
      <c r="CC65" s="377" t="e">
        <f>ROUNDDOWN($BX65*($Q55/100)*$Q56*$F65*'&lt;GHP&gt;マスタ(1)'!$L$26/$D57,1)*VLOOKUP($D56,'&lt;GHP&gt;マスタ(1)'!$L$8:$N$11,3,0)</f>
        <v>#VALUE!</v>
      </c>
      <c r="CD65" s="363">
        <f>IF($R54="冷房",$AD65,$AE65)</f>
        <v>0</v>
      </c>
      <c r="CE65" s="379" t="e">
        <f>ROUNDDOWN(IF($R54="冷房",$AH65*$CG65,$AI65*$CG65),2)</f>
        <v>#VALUE!</v>
      </c>
      <c r="CF65" s="379" t="e">
        <f>ROUNDDOWN(IF($R54="冷房",$AJ65*$CH65,$AK65*$CH65),2)</f>
        <v>#DIV/0!</v>
      </c>
      <c r="CG65" s="381" t="e">
        <f>VLOOKUP($R53&amp;$AC65&amp;$R54,'&lt;GHP&gt;マスタ(2)'!$AA:$AG,7,0)</f>
        <v>#N/A</v>
      </c>
      <c r="CH65" s="381" t="e">
        <f>VLOOKUP($R53&amp;$AC65&amp;$R54,'&lt;GHP&gt;マスタ(2)'!$AA:$AG,7,0)</f>
        <v>#N/A</v>
      </c>
      <c r="CI65" s="379" t="e">
        <f t="shared" ref="CI65" si="351">ROUNDDOWN($CD65/$CE65,2)</f>
        <v>#VALUE!</v>
      </c>
      <c r="CJ65" s="379" t="e">
        <f t="shared" ref="CJ65" si="352">ROUNDDOWN($CD65/$CF65,2)</f>
        <v>#DIV/0!</v>
      </c>
      <c r="CK65" s="377" t="e">
        <f>ROUNDDOWN($CI65*($R55/100)*$R56*$F65,1)</f>
        <v>#VALUE!</v>
      </c>
      <c r="CL65" s="377" t="e">
        <f>ROUNDDOWN($CJ65*($R55/100)*$R56*$F65*$AJ$8,1)</f>
        <v>#DIV/0!</v>
      </c>
      <c r="CM65" s="377" t="e">
        <f>ROUNDDOWN($CI65*($R55/100)*$R56*$F65*'&lt;GHP&gt;マスタ(1)'!$L$26/$D57,1)</f>
        <v>#VALUE!</v>
      </c>
      <c r="CN65" s="377" t="e">
        <f>ROUNDDOWN($CI65*($R55/100)*$R56*$F65*'&lt;GHP&gt;マスタ(1)'!$L$26/$D57,1)*VLOOKUP($D56,'&lt;GHP&gt;マスタ(1)'!$L$8:$N$11,3,0)</f>
        <v>#VALUE!</v>
      </c>
      <c r="CO65" s="363">
        <f>IF($S54="冷房",$AD65,$AE65)</f>
        <v>0</v>
      </c>
      <c r="CP65" s="379" t="e">
        <f>ROUNDDOWN(IF($S54="冷房",$AH65*$CR65,$AI65*$CR65),2)</f>
        <v>#VALUE!</v>
      </c>
      <c r="CQ65" s="379" t="e">
        <f>ROUNDDOWN(IF($S54="冷房",$AJ65*$CS65,$AK65*$CS65),2)</f>
        <v>#DIV/0!</v>
      </c>
      <c r="CR65" s="381" t="e">
        <f>VLOOKUP($S53&amp;$AC65&amp;$S54,'&lt;GHP&gt;マスタ(2)'!$AA:$AG,7,0)</f>
        <v>#N/A</v>
      </c>
      <c r="CS65" s="381" t="e">
        <f>VLOOKUP($S53&amp;$AC65&amp;$S54,'&lt;GHP&gt;マスタ(2)'!$AA:$AG,7,0)</f>
        <v>#N/A</v>
      </c>
      <c r="CT65" s="379" t="e">
        <f t="shared" ref="CT65" si="353">ROUNDDOWN($CO65/$CP65,2)</f>
        <v>#VALUE!</v>
      </c>
      <c r="CU65" s="379" t="e">
        <f t="shared" ref="CU65" si="354">ROUNDDOWN($CO65/$CQ65,2)</f>
        <v>#DIV/0!</v>
      </c>
      <c r="CV65" s="377" t="e">
        <f>ROUNDDOWN($CT65*($S55/100)*$S56*$F65,1)</f>
        <v>#VALUE!</v>
      </c>
      <c r="CW65" s="377" t="e">
        <f>ROUNDDOWN($CU65*($S55/100)*$S56*$F65*$AJ$8,1)</f>
        <v>#DIV/0!</v>
      </c>
      <c r="CX65" s="377" t="e">
        <f>ROUNDDOWN($CT65*($S55/100)*$S56*$F65*'&lt;GHP&gt;マスタ(1)'!$L$26/$D57,1)</f>
        <v>#VALUE!</v>
      </c>
      <c r="CY65" s="377" t="e">
        <f>ROUNDDOWN($CT65*($S55/100)*$S56*$F65*'&lt;GHP&gt;マスタ(1)'!$L$26/$D57,1)*VLOOKUP($D56,'&lt;GHP&gt;マスタ(1)'!$L$8:$N$11,3,0)</f>
        <v>#VALUE!</v>
      </c>
      <c r="CZ65" s="363">
        <f>IF($T54="冷房",$AD65,$AE65)</f>
        <v>0</v>
      </c>
      <c r="DA65" s="379" t="e">
        <f>ROUNDDOWN(IF($T54="冷房",$AH65*$DC65,$AI65*$DC65),2)</f>
        <v>#VALUE!</v>
      </c>
      <c r="DB65" s="379" t="e">
        <f>ROUNDDOWN(IF($T54="冷房",$AJ65*$DD65,$AK65*$DD65),2)</f>
        <v>#DIV/0!</v>
      </c>
      <c r="DC65" s="381" t="e">
        <f>VLOOKUP($T53&amp;$AC65&amp;$T54,'&lt;GHP&gt;マスタ(2)'!$AA:$AG,7,0)</f>
        <v>#N/A</v>
      </c>
      <c r="DD65" s="381" t="e">
        <f>VLOOKUP($T53&amp;$AC65&amp;$T54,'&lt;GHP&gt;マスタ(2)'!$AA:$AG,7,0)</f>
        <v>#N/A</v>
      </c>
      <c r="DE65" s="379" t="e">
        <f t="shared" ref="DE65" si="355">ROUNDDOWN($CZ65/$DA65,2)</f>
        <v>#VALUE!</v>
      </c>
      <c r="DF65" s="379" t="e">
        <f t="shared" ref="DF65" si="356">ROUNDDOWN($CZ65/$DB65,2)</f>
        <v>#DIV/0!</v>
      </c>
      <c r="DG65" s="377" t="e">
        <f>ROUNDDOWN($DE65*($T55/100)*$T56*$F65,1)</f>
        <v>#VALUE!</v>
      </c>
      <c r="DH65" s="377" t="e">
        <f>ROUNDDOWN($DF65*($T55/100)*$T56*$F65*$AJ$8,1)</f>
        <v>#DIV/0!</v>
      </c>
      <c r="DI65" s="377" t="e">
        <f>ROUNDDOWN($DE65*($T55/100)*$T56*$F65*'&lt;GHP&gt;マスタ(1)'!$L$26/$D57,1)</f>
        <v>#VALUE!</v>
      </c>
      <c r="DJ65" s="377" t="e">
        <f>ROUNDDOWN($DE65*($T55/100)*$T56*$F65*'&lt;GHP&gt;マスタ(1)'!$L$26/$D57,1)*VLOOKUP($D56,'&lt;GHP&gt;マスタ(1)'!$L$8:$N$11,3,0)</f>
        <v>#VALUE!</v>
      </c>
      <c r="DK65" s="363">
        <f>IF($U54="冷房",$AD65,$AE65)</f>
        <v>0</v>
      </c>
      <c r="DL65" s="379" t="e">
        <f>ROUNDDOWN(IF($U54="冷房",$AH65*$DN65,$AI65*$DN65),2)</f>
        <v>#VALUE!</v>
      </c>
      <c r="DM65" s="379" t="e">
        <f>ROUNDDOWN(IF($U54="冷房",$AJ65*$DO65,$AK65*$DO65),2)</f>
        <v>#DIV/0!</v>
      </c>
      <c r="DN65" s="381" t="e">
        <f>VLOOKUP($U53&amp;$AC65&amp;$U54,'&lt;GHP&gt;マスタ(2)'!$AA:$AG,7,0)</f>
        <v>#N/A</v>
      </c>
      <c r="DO65" s="381" t="e">
        <f>VLOOKUP($U53&amp;$AC65&amp;$U54,'&lt;GHP&gt;マスタ(2)'!$AA:$AG,7,0)</f>
        <v>#N/A</v>
      </c>
      <c r="DP65" s="379" t="e">
        <f t="shared" ref="DP65" si="357">ROUNDDOWN($DK65/$DL65,2)</f>
        <v>#VALUE!</v>
      </c>
      <c r="DQ65" s="379" t="e">
        <f t="shared" ref="DQ65" si="358">ROUNDDOWN($DK65/$DM65,2)</f>
        <v>#DIV/0!</v>
      </c>
      <c r="DR65" s="377" t="e">
        <f>ROUNDDOWN($DP65*($U55/100)*$U56*$F65,1)</f>
        <v>#VALUE!</v>
      </c>
      <c r="DS65" s="377" t="e">
        <f>ROUNDDOWN($DQ65*($U55/100)*$U56*$F65*$AJ$8,1)</f>
        <v>#DIV/0!</v>
      </c>
      <c r="DT65" s="377" t="e">
        <f>ROUNDDOWN($DP65*($U55/100)*$U56*$F65*'&lt;GHP&gt;マスタ(1)'!$L$26/$D57,1)</f>
        <v>#VALUE!</v>
      </c>
      <c r="DU65" s="377" t="e">
        <f>ROUNDDOWN($DP65*($U55/100)*$U56*$F65*'&lt;GHP&gt;マスタ(1)'!$L$26/$D57,1)*VLOOKUP($D56,'&lt;GHP&gt;マスタ(1)'!$L$8:$N$11,3,0)</f>
        <v>#VALUE!</v>
      </c>
      <c r="DV65" s="363">
        <f>IF($V54="冷房",$AD65,$AE65)</f>
        <v>0</v>
      </c>
      <c r="DW65" s="379" t="e">
        <f>ROUNDDOWN(IF($V54="冷房",$AH65*$DY65,$AI65*$DY65),2)</f>
        <v>#VALUE!</v>
      </c>
      <c r="DX65" s="379" t="e">
        <f>ROUNDDOWN(IF($V54="冷房",$AJ65*$DZ65,$AK65*$DZ65),2)</f>
        <v>#DIV/0!</v>
      </c>
      <c r="DY65" s="381" t="e">
        <f>VLOOKUP($V53&amp;$AC65&amp;$V54,'&lt;GHP&gt;マスタ(2)'!$AA:$AG,7,0)</f>
        <v>#N/A</v>
      </c>
      <c r="DZ65" s="381" t="e">
        <f>VLOOKUP($V53&amp;$AC65&amp;$V54,'&lt;GHP&gt;マスタ(2)'!$AA:$AG,7,0)</f>
        <v>#N/A</v>
      </c>
      <c r="EA65" s="379" t="e">
        <f t="shared" ref="EA65" si="359">ROUNDDOWN($DV65/$DW65,2)</f>
        <v>#VALUE!</v>
      </c>
      <c r="EB65" s="379" t="e">
        <f t="shared" ref="EB65" si="360">ROUNDDOWN($DV65/$DX65,2)</f>
        <v>#DIV/0!</v>
      </c>
      <c r="EC65" s="377" t="e">
        <f>ROUNDDOWN($EA65*($V55/100)*$V56*$F65,1)</f>
        <v>#VALUE!</v>
      </c>
      <c r="ED65" s="377" t="e">
        <f>ROUNDDOWN($EB65*($V55/100)*$V56*$F65*$AJ$8,1)</f>
        <v>#DIV/0!</v>
      </c>
      <c r="EE65" s="377" t="e">
        <f>ROUNDDOWN($EA65*($V55/100)*$V56*$F65*'&lt;GHP&gt;マスタ(1)'!$L$26/$D57,1)</f>
        <v>#VALUE!</v>
      </c>
      <c r="EF65" s="377" t="e">
        <f>ROUNDDOWN($EA65*($V55/100)*$V56*$F65*'&lt;GHP&gt;マスタ(1)'!$L$26/$D57,1)*VLOOKUP($D56,'&lt;GHP&gt;マスタ(1)'!$L$8:$N$11,3,0)</f>
        <v>#VALUE!</v>
      </c>
      <c r="EG65" s="363">
        <f>IF($W54="冷房",$AD65,$AE65)</f>
        <v>0</v>
      </c>
      <c r="EH65" s="379" t="e">
        <f>ROUNDDOWN(IF($W54="冷房",$AH65*$EJ65,$AI65*$EJ65),2)</f>
        <v>#VALUE!</v>
      </c>
      <c r="EI65" s="379" t="e">
        <f>ROUNDDOWN(IF($W54="冷房",$AJ65*$EK65,$AK65*$EK65),2)</f>
        <v>#DIV/0!</v>
      </c>
      <c r="EJ65" s="381" t="e">
        <f>VLOOKUP($W53&amp;$AC65&amp;$W$14,'&lt;GHP&gt;マスタ(2)'!$AA:$AG,7,0)</f>
        <v>#N/A</v>
      </c>
      <c r="EK65" s="381" t="e">
        <f>VLOOKUP($W53&amp;$AC65&amp;$W$14,'&lt;GHP&gt;マスタ(2)'!$AA:$AG,7,0)</f>
        <v>#N/A</v>
      </c>
      <c r="EL65" s="379" t="e">
        <f t="shared" ref="EL65" si="361">ROUNDDOWN($EG65/$EH65,2)</f>
        <v>#VALUE!</v>
      </c>
      <c r="EM65" s="379" t="e">
        <f t="shared" ref="EM65" si="362">ROUNDDOWN($EG65/$EI65,2)</f>
        <v>#DIV/0!</v>
      </c>
      <c r="EN65" s="377" t="e">
        <f>ROUNDDOWN($EL65*($W55/100)*$W56*$F65,1)</f>
        <v>#VALUE!</v>
      </c>
      <c r="EO65" s="377" t="e">
        <f>ROUNDDOWN($EM65*($W55/100)*$W56*$F65*$AJ$8,1)</f>
        <v>#DIV/0!</v>
      </c>
      <c r="EP65" s="377" t="e">
        <f>ROUNDDOWN($EL65*($W55/100)*$W56*$F65*'&lt;GHP&gt;マスタ(1)'!$L$26/$D57,1)</f>
        <v>#VALUE!</v>
      </c>
      <c r="EQ65" s="377" t="e">
        <f>ROUNDDOWN($EL65*($W55/100)*$W56*$F65*'&lt;GHP&gt;マスタ(1)'!$L$26/$D57,1)*VLOOKUP($D56,'&lt;GHP&gt;マスタ(1)'!$L$8:$N$11,3,0)</f>
        <v>#VALUE!</v>
      </c>
      <c r="ER65" s="363">
        <f>IF($X54="冷房",$AD65,$AE65)</f>
        <v>0</v>
      </c>
      <c r="ES65" s="379" t="e">
        <f>ROUNDDOWN(IF($X54="冷房",$AH65*$EU65,$AI65*$EU65),2)</f>
        <v>#VALUE!</v>
      </c>
      <c r="ET65" s="379" t="e">
        <f>ROUNDDOWN(IF($X54="冷房",$AJ65*$EV65,$AK65*$EV65),2)</f>
        <v>#DIV/0!</v>
      </c>
      <c r="EU65" s="381" t="e">
        <f>VLOOKUP($X53&amp;$AC65&amp;$X54,'&lt;GHP&gt;マスタ(2)'!$AA:$AG,7,0)</f>
        <v>#N/A</v>
      </c>
      <c r="EV65" s="381" t="e">
        <f>VLOOKUP($X53&amp;$AC65&amp;$X54,'&lt;GHP&gt;マスタ(2)'!$AA:$AG,7,0)</f>
        <v>#N/A</v>
      </c>
      <c r="EW65" s="379" t="e">
        <f t="shared" ref="EW65" si="363">ROUNDDOWN($ER65/$ES65,2)</f>
        <v>#VALUE!</v>
      </c>
      <c r="EX65" s="379" t="e">
        <f t="shared" ref="EX65" si="364">ROUNDDOWN($ER65/$ET65,2)</f>
        <v>#DIV/0!</v>
      </c>
      <c r="EY65" s="377" t="e">
        <f>ROUNDDOWN($EW65*($X55/100)*$X56*$F65,1)</f>
        <v>#VALUE!</v>
      </c>
      <c r="EZ65" s="377" t="e">
        <f>ROUNDDOWN($EX65*($X55/100)*$X56*$F65*$AJ$8,1)</f>
        <v>#DIV/0!</v>
      </c>
      <c r="FA65" s="377" t="e">
        <f>ROUNDDOWN($EW65*($X55/100)*$X56*$F65*'&lt;GHP&gt;マスタ(1)'!$L$26/$D57,1)</f>
        <v>#VALUE!</v>
      </c>
      <c r="FB65" s="377" t="e">
        <f>ROUNDDOWN($EW65*($X55/100)*$X56*$F65*'&lt;GHP&gt;マスタ(1)'!$L$26/$D57,1)*VLOOKUP($D56,'&lt;GHP&gt;マスタ(1)'!$L$8:$N$11,3,0)</f>
        <v>#VALUE!</v>
      </c>
      <c r="FC65" s="363">
        <f>IF($Y54="冷房",$AD65,$AE65)</f>
        <v>0</v>
      </c>
      <c r="FD65" s="379" t="e">
        <f>ROUNDDOWN(IF($Y54="冷房",$AH65*$FF65,$AI65*$FF65),2)</f>
        <v>#VALUE!</v>
      </c>
      <c r="FE65" s="379" t="e">
        <f>ROUNDDOWN(IF($Y54="冷房",$AJ65*$FG65,$AK65*$FG65),2)</f>
        <v>#DIV/0!</v>
      </c>
      <c r="FF65" s="381" t="e">
        <f>VLOOKUP($Y53&amp;$AC65&amp;$Y54,'&lt;GHP&gt;マスタ(2)'!$AA:$AG,7,0)</f>
        <v>#N/A</v>
      </c>
      <c r="FG65" s="381" t="e">
        <f>VLOOKUP($Y53&amp;$AC65&amp;$Y54,'&lt;GHP&gt;マスタ(2)'!$AA:$AG,7,0)</f>
        <v>#N/A</v>
      </c>
      <c r="FH65" s="379" t="e">
        <f t="shared" ref="FH65" si="365">ROUNDDOWN($FC65/$FD65,2)</f>
        <v>#VALUE!</v>
      </c>
      <c r="FI65" s="379" t="e">
        <f t="shared" ref="FI65" si="366">ROUNDDOWN($FC65/$FE65,2)</f>
        <v>#DIV/0!</v>
      </c>
      <c r="FJ65" s="377" t="e">
        <f>ROUNDDOWN($FH65*($Y55/100)*$Y56*$F65,1)</f>
        <v>#VALUE!</v>
      </c>
      <c r="FK65" s="377" t="e">
        <f>ROUNDDOWN($FI65*($Y55/100)*$Y56*$F65*$AJ$8,1)</f>
        <v>#DIV/0!</v>
      </c>
      <c r="FL65" s="377" t="e">
        <f>ROUNDDOWN($FH65*($Y55/100)*$Y56*$F65*'&lt;GHP&gt;マスタ(1)'!$L$26/$D57,1)</f>
        <v>#VALUE!</v>
      </c>
      <c r="FM65" s="377" t="e">
        <f>ROUNDDOWN($FH65*($Y55/100)*$Y56*$F65*'&lt;GHP&gt;マスタ(1)'!$L$26/$D57,1)*VLOOKUP($D56,'&lt;GHP&gt;マスタ(1)'!$L$8:$N$11,3,0)</f>
        <v>#VALUE!</v>
      </c>
    </row>
    <row r="66" spans="1:169" ht="20.5" customHeight="1">
      <c r="A66" s="78"/>
      <c r="B66" s="286"/>
      <c r="C66" s="374"/>
      <c r="D66" s="374"/>
      <c r="E66" s="376"/>
      <c r="F66" s="376"/>
      <c r="G66" s="366"/>
      <c r="H66" s="366"/>
      <c r="I66" s="368"/>
      <c r="J66" s="368"/>
      <c r="K66" s="370"/>
      <c r="L66" s="372"/>
      <c r="M66" s="372"/>
      <c r="N66" s="142" t="str">
        <f t="shared" ref="N66" si="367">IFERROR($AT65,"")</f>
        <v/>
      </c>
      <c r="O66" s="142" t="str">
        <f t="shared" ref="O66" si="368">IFERROR($BE65,"")</f>
        <v/>
      </c>
      <c r="P66" s="142" t="str">
        <f t="shared" ref="P66" si="369">IFERROR($BP65,"")</f>
        <v/>
      </c>
      <c r="Q66" s="142" t="str">
        <f t="shared" ref="Q66" si="370">IFERROR($CA65,"")</f>
        <v/>
      </c>
      <c r="R66" s="142" t="str">
        <f t="shared" ref="R66" si="371">IFERROR($CL65,"")</f>
        <v/>
      </c>
      <c r="S66" s="142" t="str">
        <f t="shared" ref="S66" si="372">IFERROR($CW65,"")</f>
        <v/>
      </c>
      <c r="T66" s="142" t="str">
        <f t="shared" ref="T66" si="373">IFERROR($DH65,"")</f>
        <v/>
      </c>
      <c r="U66" s="142" t="str">
        <f t="shared" ref="U66" si="374">IFERROR($DS65,"")</f>
        <v/>
      </c>
      <c r="V66" s="142" t="str">
        <f t="shared" ref="V66" si="375">IFERROR($ED65,"")</f>
        <v/>
      </c>
      <c r="W66" s="142" t="str">
        <f t="shared" ref="W66" si="376">IFERROR($EO65,"")</f>
        <v/>
      </c>
      <c r="X66" s="142" t="str">
        <f t="shared" ref="X66" si="377">IFERROR($EZ65,"")</f>
        <v/>
      </c>
      <c r="Y66" s="142" t="str">
        <f t="shared" ref="Y66" si="378">IFERROR($FK65,"")</f>
        <v/>
      </c>
      <c r="Z66" s="142">
        <f t="shared" si="336"/>
        <v>0</v>
      </c>
      <c r="AB66" s="318"/>
      <c r="AC66" s="362"/>
      <c r="AD66" s="364"/>
      <c r="AE66" s="364"/>
      <c r="AF66" s="364"/>
      <c r="AG66" s="364"/>
      <c r="AH66" s="380"/>
      <c r="AI66" s="380"/>
      <c r="AJ66" s="380"/>
      <c r="AK66" s="380"/>
      <c r="AL66" s="364"/>
      <c r="AM66" s="380"/>
      <c r="AN66" s="380"/>
      <c r="AO66" s="382"/>
      <c r="AP66" s="382"/>
      <c r="AQ66" s="380"/>
      <c r="AR66" s="380"/>
      <c r="AS66" s="378"/>
      <c r="AT66" s="378"/>
      <c r="AU66" s="378"/>
      <c r="AV66" s="378"/>
      <c r="AW66" s="364"/>
      <c r="AX66" s="380"/>
      <c r="AY66" s="380"/>
      <c r="AZ66" s="382"/>
      <c r="BA66" s="382"/>
      <c r="BB66" s="380"/>
      <c r="BC66" s="380"/>
      <c r="BD66" s="378"/>
      <c r="BE66" s="378"/>
      <c r="BF66" s="378"/>
      <c r="BG66" s="378"/>
      <c r="BH66" s="364"/>
      <c r="BI66" s="380"/>
      <c r="BJ66" s="380"/>
      <c r="BK66" s="382"/>
      <c r="BL66" s="382"/>
      <c r="BM66" s="380"/>
      <c r="BN66" s="380"/>
      <c r="BO66" s="378"/>
      <c r="BP66" s="378"/>
      <c r="BQ66" s="378"/>
      <c r="BR66" s="378"/>
      <c r="BS66" s="364"/>
      <c r="BT66" s="380"/>
      <c r="BU66" s="380"/>
      <c r="BV66" s="382"/>
      <c r="BW66" s="382"/>
      <c r="BX66" s="380"/>
      <c r="BY66" s="380"/>
      <c r="BZ66" s="378"/>
      <c r="CA66" s="378"/>
      <c r="CB66" s="378"/>
      <c r="CC66" s="378"/>
      <c r="CD66" s="364"/>
      <c r="CE66" s="380"/>
      <c r="CF66" s="380"/>
      <c r="CG66" s="382"/>
      <c r="CH66" s="382"/>
      <c r="CI66" s="380"/>
      <c r="CJ66" s="380"/>
      <c r="CK66" s="378"/>
      <c r="CL66" s="378"/>
      <c r="CM66" s="378"/>
      <c r="CN66" s="378"/>
      <c r="CO66" s="364"/>
      <c r="CP66" s="380"/>
      <c r="CQ66" s="380"/>
      <c r="CR66" s="382"/>
      <c r="CS66" s="382"/>
      <c r="CT66" s="380"/>
      <c r="CU66" s="380"/>
      <c r="CV66" s="378"/>
      <c r="CW66" s="378"/>
      <c r="CX66" s="378"/>
      <c r="CY66" s="378"/>
      <c r="CZ66" s="364"/>
      <c r="DA66" s="380"/>
      <c r="DB66" s="380"/>
      <c r="DC66" s="382"/>
      <c r="DD66" s="382"/>
      <c r="DE66" s="380"/>
      <c r="DF66" s="380"/>
      <c r="DG66" s="378"/>
      <c r="DH66" s="378"/>
      <c r="DI66" s="378"/>
      <c r="DJ66" s="378"/>
      <c r="DK66" s="364"/>
      <c r="DL66" s="380"/>
      <c r="DM66" s="380"/>
      <c r="DN66" s="382"/>
      <c r="DO66" s="382"/>
      <c r="DP66" s="380"/>
      <c r="DQ66" s="380"/>
      <c r="DR66" s="378"/>
      <c r="DS66" s="378"/>
      <c r="DT66" s="378"/>
      <c r="DU66" s="378"/>
      <c r="DV66" s="364"/>
      <c r="DW66" s="380"/>
      <c r="DX66" s="380"/>
      <c r="DY66" s="382"/>
      <c r="DZ66" s="382"/>
      <c r="EA66" s="380"/>
      <c r="EB66" s="380"/>
      <c r="EC66" s="378"/>
      <c r="ED66" s="378"/>
      <c r="EE66" s="378"/>
      <c r="EF66" s="378"/>
      <c r="EG66" s="364"/>
      <c r="EH66" s="380"/>
      <c r="EI66" s="380"/>
      <c r="EJ66" s="382"/>
      <c r="EK66" s="382"/>
      <c r="EL66" s="380"/>
      <c r="EM66" s="380"/>
      <c r="EN66" s="378"/>
      <c r="EO66" s="378"/>
      <c r="EP66" s="378"/>
      <c r="EQ66" s="378"/>
      <c r="ER66" s="364"/>
      <c r="ES66" s="380"/>
      <c r="ET66" s="380"/>
      <c r="EU66" s="382"/>
      <c r="EV66" s="382"/>
      <c r="EW66" s="380"/>
      <c r="EX66" s="380"/>
      <c r="EY66" s="378"/>
      <c r="EZ66" s="378"/>
      <c r="FA66" s="378"/>
      <c r="FB66" s="378"/>
      <c r="FC66" s="364"/>
      <c r="FD66" s="380"/>
      <c r="FE66" s="380"/>
      <c r="FF66" s="382"/>
      <c r="FG66" s="382"/>
      <c r="FH66" s="380"/>
      <c r="FI66" s="380"/>
      <c r="FJ66" s="378"/>
      <c r="FK66" s="378"/>
      <c r="FL66" s="378"/>
      <c r="FM66" s="378"/>
    </row>
    <row r="67" spans="1:169" ht="20.5" customHeight="1">
      <c r="A67" s="78"/>
      <c r="B67" s="284">
        <v>3</v>
      </c>
      <c r="C67" s="373"/>
      <c r="D67" s="373"/>
      <c r="E67" s="375"/>
      <c r="F67" s="375"/>
      <c r="G67" s="365"/>
      <c r="H67" s="365"/>
      <c r="I67" s="367"/>
      <c r="J67" s="367"/>
      <c r="K67" s="369"/>
      <c r="L67" s="371"/>
      <c r="M67" s="371"/>
      <c r="N67" s="141" t="str">
        <f>IFERROR(IF($D56='&lt;GHP&gt;マスタ(1)'!$L$9,$AV67,$AU67),"")</f>
        <v/>
      </c>
      <c r="O67" s="141" t="str">
        <f>IFERROR(IF($D56='&lt;GHP&gt;マスタ(1)'!$L$9,$BG67,$BF67),"")</f>
        <v/>
      </c>
      <c r="P67" s="141" t="str">
        <f>IFERROR(IF($D56='&lt;GHP&gt;マスタ(1)'!$L$9,$BR67,$BQ67),"")</f>
        <v/>
      </c>
      <c r="Q67" s="141" t="str">
        <f>IFERROR(IF($D56='&lt;GHP&gt;マスタ(1)'!$L$9,$CC67,$CB67),"")</f>
        <v/>
      </c>
      <c r="R67" s="141" t="str">
        <f>IFERROR(IF($D56='&lt;GHP&gt;マスタ(1)'!$L$9,$CN67,$CM67),"")</f>
        <v/>
      </c>
      <c r="S67" s="141" t="str">
        <f>IFERROR(IF($D56='&lt;GHP&gt;マスタ(1)'!$L$9,$CY67,$CX67),"")</f>
        <v/>
      </c>
      <c r="T67" s="141" t="str">
        <f>IFERROR(IF($D56='&lt;GHP&gt;マスタ(1)'!$L$9,$DJ67,$DI67),"")</f>
        <v/>
      </c>
      <c r="U67" s="141" t="str">
        <f>IFERROR(IF($D56='&lt;GHP&gt;マスタ(1)'!$L$9,$DU67,$DT67),"")</f>
        <v/>
      </c>
      <c r="V67" s="141" t="str">
        <f>IFERROR(IF($D56='&lt;GHP&gt;マスタ(1)'!$L$9,$EF67,$EE67),"")</f>
        <v/>
      </c>
      <c r="W67" s="141" t="str">
        <f>IFERROR(IF($D56='&lt;GHP&gt;マスタ(1)'!$L$9,$EQ67,$EP67),"")</f>
        <v/>
      </c>
      <c r="X67" s="141" t="str">
        <f>IFERROR(IF($D56='&lt;GHP&gt;マスタ(1)'!$L$9,$FB67,$FA67),"")</f>
        <v/>
      </c>
      <c r="Y67" s="141" t="str">
        <f>IFERROR(IF($D56='&lt;GHP&gt;マスタ(1)'!$L$9,$FM67,$FL67),"")</f>
        <v/>
      </c>
      <c r="Z67" s="141">
        <f t="shared" si="336"/>
        <v>0</v>
      </c>
      <c r="AB67" s="316">
        <v>3</v>
      </c>
      <c r="AC67" s="361" t="e">
        <f>VLOOKUP($E67,'&lt;GHP&gt;マスタ(2)'!$G:$H,2,0)</f>
        <v>#N/A</v>
      </c>
      <c r="AD67" s="363">
        <f t="shared" ref="AD67" si="379">$G67</f>
        <v>0</v>
      </c>
      <c r="AE67" s="363">
        <f t="shared" ref="AE67" si="380">$H67</f>
        <v>0</v>
      </c>
      <c r="AF67" s="363" t="e">
        <f>ROUNDDOWN(IF($K67="kW",I67,$D57*I67*1000/3600),1)</f>
        <v>#VALUE!</v>
      </c>
      <c r="AG67" s="363" t="e">
        <f>ROUNDDOWN(IF($K67="kW",J67,$D57*J67*1000/3600),1)</f>
        <v>#VALUE!</v>
      </c>
      <c r="AH67" s="379" t="e">
        <f t="shared" ref="AH67" si="381">ROUNDDOWN($AD67/($AF67+0/$AJ$8),2)</f>
        <v>#VALUE!</v>
      </c>
      <c r="AI67" s="379" t="e">
        <f t="shared" ref="AI67" si="382">ROUNDDOWN($AE67/($AG67+0/$AJ$8),2)</f>
        <v>#VALUE!</v>
      </c>
      <c r="AJ67" s="379" t="e">
        <f t="shared" ref="AJ67" si="383">ROUNDDOWN($AD67*$AJ$8/$L67,2)</f>
        <v>#DIV/0!</v>
      </c>
      <c r="AK67" s="379" t="e">
        <f t="shared" ref="AK67" si="384">ROUNDDOWN($AE67*$AJ$8/$M67,2)</f>
        <v>#DIV/0!</v>
      </c>
      <c r="AL67" s="363">
        <f>IF($N54="冷房",$AD67,$AE67)</f>
        <v>0</v>
      </c>
      <c r="AM67" s="379" t="e">
        <f>ROUNDDOWN(IF($N54="冷房",$AH67*$AO67,$AI67*$AO67),2)</f>
        <v>#VALUE!</v>
      </c>
      <c r="AN67" s="379" t="e">
        <f>ROUNDDOWN(IF($N54="冷房",$AJ67*$AP67,$AK67*$AP67),2)</f>
        <v>#DIV/0!</v>
      </c>
      <c r="AO67" s="381" t="e">
        <f>VLOOKUP($N53&amp;$AC67&amp;$N54,'&lt;GHP&gt;マスタ(2)'!$AA:$AG,7,0)</f>
        <v>#N/A</v>
      </c>
      <c r="AP67" s="381" t="e">
        <f>VLOOKUP($N53&amp;$AC67&amp;$N54,'&lt;GHP&gt;マスタ(2)'!$AA:$AG,7,0)</f>
        <v>#N/A</v>
      </c>
      <c r="AQ67" s="379" t="e">
        <f t="shared" ref="AQ67" si="385">ROUNDDOWN($AL67/$AM67,2)</f>
        <v>#VALUE!</v>
      </c>
      <c r="AR67" s="379" t="e">
        <f t="shared" ref="AR67" si="386">ROUNDDOWN($AL67/$AN67,2)</f>
        <v>#DIV/0!</v>
      </c>
      <c r="AS67" s="377" t="e">
        <f>ROUNDDOWN($AQ67*($N55/100)*$N56*$F67,1)</f>
        <v>#VALUE!</v>
      </c>
      <c r="AT67" s="377" t="e">
        <f>ROUNDDOWN($AR67*($N55/100)*$N56*$F67*$AJ$8,1)</f>
        <v>#DIV/0!</v>
      </c>
      <c r="AU67" s="377" t="e">
        <f>ROUNDDOWN($AQ67*($N55/100)*$N56*$F67*'&lt;GHP&gt;マスタ(1)'!$L$26/$D57,1)</f>
        <v>#VALUE!</v>
      </c>
      <c r="AV67" s="377" t="e">
        <f>ROUNDDOWN($AQ67*($N55/100)*$N56*$F67*'&lt;GHP&gt;マスタ(1)'!$L$26/$D57,1)*VLOOKUP($D56,'&lt;GHP&gt;マスタ(1)'!$L$8:$N$11,3,0)</f>
        <v>#VALUE!</v>
      </c>
      <c r="AW67" s="363">
        <f>IF($O54="冷房",$AD67,$AE67)</f>
        <v>0</v>
      </c>
      <c r="AX67" s="379" t="e">
        <f>ROUNDDOWN(IF($O54="冷房",$AH67*$AZ67,$AI67*$AZ67),2)</f>
        <v>#VALUE!</v>
      </c>
      <c r="AY67" s="379" t="e">
        <f>ROUNDDOWN(IF($O54="冷房",$AJ67*$BA67,$AK67*$BA67),2)</f>
        <v>#DIV/0!</v>
      </c>
      <c r="AZ67" s="381" t="e">
        <f>VLOOKUP($O53&amp;$AC67&amp;$O54,'&lt;GHP&gt;マスタ(2)'!$AA:$AG,7,0)</f>
        <v>#N/A</v>
      </c>
      <c r="BA67" s="381" t="e">
        <f>VLOOKUP($O53&amp;$AC67&amp;$O54,'&lt;GHP&gt;マスタ(2)'!$AA:$AG,7,0)</f>
        <v>#N/A</v>
      </c>
      <c r="BB67" s="379" t="e">
        <f t="shared" ref="BB67" si="387">ROUNDDOWN($AW67/$AX67,2)</f>
        <v>#VALUE!</v>
      </c>
      <c r="BC67" s="379" t="e">
        <f t="shared" ref="BC67" si="388">ROUNDDOWN($AW67/$AY67,2)</f>
        <v>#DIV/0!</v>
      </c>
      <c r="BD67" s="377" t="e">
        <f>ROUNDDOWN($BB67*($O55/100)*$O56*$F67,1)</f>
        <v>#VALUE!</v>
      </c>
      <c r="BE67" s="377" t="e">
        <f>ROUNDDOWN($BC67*($O55/100)*$O56*$F67*$AJ$8,1)</f>
        <v>#DIV/0!</v>
      </c>
      <c r="BF67" s="377" t="e">
        <f>ROUNDDOWN($BB67*($O55/100)*$O56*$F67*'&lt;GHP&gt;マスタ(1)'!$L$26/$D57,1)</f>
        <v>#VALUE!</v>
      </c>
      <c r="BG67" s="377" t="e">
        <f>ROUNDDOWN($BB67*($O55/100)*$O56*$F67*'&lt;GHP&gt;マスタ(1)'!$L$26/$D57,1)*VLOOKUP($D56,'&lt;GHP&gt;マスタ(1)'!$L$8:$N$11,3,0)</f>
        <v>#VALUE!</v>
      </c>
      <c r="BH67" s="363">
        <f>IF($P54="冷房",$AD67,$AE67)</f>
        <v>0</v>
      </c>
      <c r="BI67" s="379" t="e">
        <f>ROUNDDOWN(IF($P54="冷房",$AH67*$BK67,$AI67*$BK67),2)</f>
        <v>#VALUE!</v>
      </c>
      <c r="BJ67" s="379" t="e">
        <f>ROUNDDOWN(IF($P54="冷房",$AJ67*$BL67,$AK67*$BL67),2)</f>
        <v>#DIV/0!</v>
      </c>
      <c r="BK67" s="381" t="e">
        <f>VLOOKUP($P53&amp;$AC67&amp;$P54,'&lt;GHP&gt;マスタ(2)'!$AA:$AG,7,0)</f>
        <v>#N/A</v>
      </c>
      <c r="BL67" s="381" t="e">
        <f>VLOOKUP($P53&amp;$AC67&amp;$P54,'&lt;GHP&gt;マスタ(2)'!$AA:$AG,7,0)</f>
        <v>#N/A</v>
      </c>
      <c r="BM67" s="379" t="e">
        <f t="shared" ref="BM67" si="389">ROUNDDOWN($BH67/$BI67,2)</f>
        <v>#VALUE!</v>
      </c>
      <c r="BN67" s="379" t="e">
        <f t="shared" ref="BN67" si="390">ROUNDDOWN($BH67/$BJ67,2)</f>
        <v>#DIV/0!</v>
      </c>
      <c r="BO67" s="377" t="e">
        <f>ROUNDDOWN($BM67*($P55/100)*$P56*$F67,1)</f>
        <v>#VALUE!</v>
      </c>
      <c r="BP67" s="377" t="e">
        <f>ROUNDDOWN($BN67*($P55/100)*$P56*$F67*$AJ$8,1)</f>
        <v>#DIV/0!</v>
      </c>
      <c r="BQ67" s="377" t="e">
        <f>ROUNDDOWN($BM67*($P55/100)*$P56*$F67*'&lt;GHP&gt;マスタ(1)'!$L$26/$D57,1)</f>
        <v>#VALUE!</v>
      </c>
      <c r="BR67" s="377" t="e">
        <f>ROUNDDOWN($BM67*($P55/100)*$P56*$F67*'&lt;GHP&gt;マスタ(1)'!$L$26/$D57,1)*VLOOKUP($D56,'&lt;GHP&gt;マスタ(1)'!$L$8:$N$11,3,0)</f>
        <v>#VALUE!</v>
      </c>
      <c r="BS67" s="363">
        <f>IF($Q54="冷房",$AD67,$AE67)</f>
        <v>0</v>
      </c>
      <c r="BT67" s="379" t="e">
        <f>ROUNDDOWN(IF($Q54="冷房",$AH67*$BV67,$AI67*$BV67),2)</f>
        <v>#VALUE!</v>
      </c>
      <c r="BU67" s="379" t="e">
        <f>ROUNDDOWN(IF($Q54="冷房",$AJ67*$BW67,$AK67*$BW67),2)</f>
        <v>#DIV/0!</v>
      </c>
      <c r="BV67" s="381" t="e">
        <f>VLOOKUP($Q53&amp;$AC67&amp;$Q54,'&lt;GHP&gt;マスタ(2)'!$AA:$AG,7,0)</f>
        <v>#N/A</v>
      </c>
      <c r="BW67" s="381" t="e">
        <f>VLOOKUP($Q53&amp;$AC67&amp;$Q54,'&lt;GHP&gt;マスタ(2)'!$AA:$AG,7,0)</f>
        <v>#N/A</v>
      </c>
      <c r="BX67" s="379" t="e">
        <f t="shared" ref="BX67" si="391">ROUNDDOWN($BS67/$BT67,2)</f>
        <v>#VALUE!</v>
      </c>
      <c r="BY67" s="379" t="e">
        <f t="shared" ref="BY67" si="392">ROUNDDOWN($BS67/$BU67,2)</f>
        <v>#DIV/0!</v>
      </c>
      <c r="BZ67" s="377" t="e">
        <f>ROUNDDOWN($BX67*($Q55/100)*$Q56*$F67,1)</f>
        <v>#VALUE!</v>
      </c>
      <c r="CA67" s="377" t="e">
        <f>ROUNDDOWN($BY67*($Q55/100)*$Q56*$F67*$AJ$8,1)</f>
        <v>#DIV/0!</v>
      </c>
      <c r="CB67" s="377" t="e">
        <f>ROUNDDOWN($BX67*($Q55/100)*$Q56*$F67*'&lt;GHP&gt;マスタ(1)'!$L$26/$D57,1)</f>
        <v>#VALUE!</v>
      </c>
      <c r="CC67" s="377" t="e">
        <f>ROUNDDOWN($BX67*($Q55/100)*$Q56*$F67*'&lt;GHP&gt;マスタ(1)'!$L$26/$D57,1)*VLOOKUP($D56,'&lt;GHP&gt;マスタ(1)'!$L$8:$N$11,3,0)</f>
        <v>#VALUE!</v>
      </c>
      <c r="CD67" s="363">
        <f>IF($R54="冷房",$AD67,$AE67)</f>
        <v>0</v>
      </c>
      <c r="CE67" s="379" t="e">
        <f>ROUNDDOWN(IF($R54="冷房",$AH67*$CG67,$AI67*$CG67),2)</f>
        <v>#VALUE!</v>
      </c>
      <c r="CF67" s="379" t="e">
        <f>ROUNDDOWN(IF($R54="冷房",$AJ67*$CH67,$AK67*$CH67),2)</f>
        <v>#DIV/0!</v>
      </c>
      <c r="CG67" s="381" t="e">
        <f>VLOOKUP($R53&amp;$AC67&amp;$R54,'&lt;GHP&gt;マスタ(2)'!$AA:$AG,7,0)</f>
        <v>#N/A</v>
      </c>
      <c r="CH67" s="381" t="e">
        <f>VLOOKUP($R53&amp;$AC67&amp;$R54,'&lt;GHP&gt;マスタ(2)'!$AA:$AG,7,0)</f>
        <v>#N/A</v>
      </c>
      <c r="CI67" s="379" t="e">
        <f t="shared" ref="CI67" si="393">ROUNDDOWN($CD67/$CE67,2)</f>
        <v>#VALUE!</v>
      </c>
      <c r="CJ67" s="379" t="e">
        <f t="shared" ref="CJ67" si="394">ROUNDDOWN($CD67/$CF67,2)</f>
        <v>#DIV/0!</v>
      </c>
      <c r="CK67" s="377" t="e">
        <f>ROUNDDOWN($CI67*($R55/100)*$R56*$F67,1)</f>
        <v>#VALUE!</v>
      </c>
      <c r="CL67" s="377" t="e">
        <f>ROUNDDOWN($CJ67*($R55/100)*$R56*$F67*$AJ$8,1)</f>
        <v>#DIV/0!</v>
      </c>
      <c r="CM67" s="377" t="e">
        <f>ROUNDDOWN($CI67*($R55/100)*$R56*$F67*'&lt;GHP&gt;マスタ(1)'!$L$26/$D57,1)</f>
        <v>#VALUE!</v>
      </c>
      <c r="CN67" s="377" t="e">
        <f>ROUNDDOWN($CI67*($R55/100)*$R56*$F67*'&lt;GHP&gt;マスタ(1)'!$L$26/$D57,1)*VLOOKUP($D56,'&lt;GHP&gt;マスタ(1)'!$L$8:$N$11,3,0)</f>
        <v>#VALUE!</v>
      </c>
      <c r="CO67" s="363">
        <f>IF($S54="冷房",$AD67,$AE67)</f>
        <v>0</v>
      </c>
      <c r="CP67" s="379" t="e">
        <f>ROUNDDOWN(IF($S54="冷房",$AH67*$CR67,$AI67*$CR67),2)</f>
        <v>#VALUE!</v>
      </c>
      <c r="CQ67" s="379" t="e">
        <f>ROUNDDOWN(IF($S54="冷房",$AJ67*$CS67,$AK67*$CS67),2)</f>
        <v>#DIV/0!</v>
      </c>
      <c r="CR67" s="381" t="e">
        <f>VLOOKUP($S53&amp;$AC67&amp;$S54,'&lt;GHP&gt;マスタ(2)'!$AA:$AG,7,0)</f>
        <v>#N/A</v>
      </c>
      <c r="CS67" s="381" t="e">
        <f>VLOOKUP($S53&amp;$AC67&amp;$S54,'&lt;GHP&gt;マスタ(2)'!$AA:$AG,7,0)</f>
        <v>#N/A</v>
      </c>
      <c r="CT67" s="379" t="e">
        <f t="shared" ref="CT67" si="395">ROUNDDOWN($CO67/$CP67,2)</f>
        <v>#VALUE!</v>
      </c>
      <c r="CU67" s="379" t="e">
        <f t="shared" ref="CU67" si="396">ROUNDDOWN($CO67/$CQ67,2)</f>
        <v>#DIV/0!</v>
      </c>
      <c r="CV67" s="377" t="e">
        <f>ROUNDDOWN($CT67*($S55/100)*$S56*$F67,1)</f>
        <v>#VALUE!</v>
      </c>
      <c r="CW67" s="377" t="e">
        <f>ROUNDDOWN($CU67*($S55/100)*$S56*$F67*$AJ$8,1)</f>
        <v>#DIV/0!</v>
      </c>
      <c r="CX67" s="377" t="e">
        <f>ROUNDDOWN($CT67*($S55/100)*$S56*$F67*'&lt;GHP&gt;マスタ(1)'!$L$26/$D57,1)</f>
        <v>#VALUE!</v>
      </c>
      <c r="CY67" s="377" t="e">
        <f>ROUNDDOWN($CT67*($S55/100)*$S56*$F67*'&lt;GHP&gt;マスタ(1)'!$L$26/$D57,1)*VLOOKUP($D56,'&lt;GHP&gt;マスタ(1)'!$L$8:$N$11,3,0)</f>
        <v>#VALUE!</v>
      </c>
      <c r="CZ67" s="363">
        <f>IF($T54="冷房",$AD67,$AE67)</f>
        <v>0</v>
      </c>
      <c r="DA67" s="379" t="e">
        <f>ROUNDDOWN(IF($T54="冷房",$AH67*$DC67,$AI67*$DC67),2)</f>
        <v>#VALUE!</v>
      </c>
      <c r="DB67" s="379" t="e">
        <f>ROUNDDOWN(IF($T54="冷房",$AJ67*$DD67,$AK67*$DD67),2)</f>
        <v>#DIV/0!</v>
      </c>
      <c r="DC67" s="381" t="e">
        <f>VLOOKUP($T53&amp;$AC67&amp;$T54,'&lt;GHP&gt;マスタ(2)'!$AA:$AG,7,0)</f>
        <v>#N/A</v>
      </c>
      <c r="DD67" s="381" t="e">
        <f>VLOOKUP($T53&amp;$AC67&amp;$T54,'&lt;GHP&gt;マスタ(2)'!$AA:$AG,7,0)</f>
        <v>#N/A</v>
      </c>
      <c r="DE67" s="379" t="e">
        <f t="shared" ref="DE67" si="397">ROUNDDOWN($CZ67/$DA67,2)</f>
        <v>#VALUE!</v>
      </c>
      <c r="DF67" s="379" t="e">
        <f t="shared" ref="DF67" si="398">ROUNDDOWN($CZ67/$DB67,2)</f>
        <v>#DIV/0!</v>
      </c>
      <c r="DG67" s="377" t="e">
        <f>ROUNDDOWN($DE67*($T55/100)*$T56*$F67,1)</f>
        <v>#VALUE!</v>
      </c>
      <c r="DH67" s="377" t="e">
        <f>ROUNDDOWN($DF67*($T55/100)*$T56*$F67*$AJ$8,1)</f>
        <v>#DIV/0!</v>
      </c>
      <c r="DI67" s="377" t="e">
        <f>ROUNDDOWN($DE67*($T55/100)*$T56*$F67*'&lt;GHP&gt;マスタ(1)'!$L$26/$D57,1)</f>
        <v>#VALUE!</v>
      </c>
      <c r="DJ67" s="377" t="e">
        <f>ROUNDDOWN($DE67*($T55/100)*$T56*$F67*'&lt;GHP&gt;マスタ(1)'!$L$26/$D57,1)*VLOOKUP($D56,'&lt;GHP&gt;マスタ(1)'!$L$8:$N$11,3,0)</f>
        <v>#VALUE!</v>
      </c>
      <c r="DK67" s="363">
        <f>IF($U54="冷房",$AD67,$AE67)</f>
        <v>0</v>
      </c>
      <c r="DL67" s="379" t="e">
        <f>ROUNDDOWN(IF($U54="冷房",$AH67*$DN67,$AI67*$DN67),2)</f>
        <v>#VALUE!</v>
      </c>
      <c r="DM67" s="379" t="e">
        <f>ROUNDDOWN(IF($U54="冷房",$AJ67*$DO67,$AK67*$DO67),2)</f>
        <v>#DIV/0!</v>
      </c>
      <c r="DN67" s="381" t="e">
        <f>VLOOKUP($U53&amp;$AC67&amp;$U54,'&lt;GHP&gt;マスタ(2)'!$AA:$AG,7,0)</f>
        <v>#N/A</v>
      </c>
      <c r="DO67" s="381" t="e">
        <f>VLOOKUP($U53&amp;$AC67&amp;$U54,'&lt;GHP&gt;マスタ(2)'!$AA:$AG,7,0)</f>
        <v>#N/A</v>
      </c>
      <c r="DP67" s="379" t="e">
        <f t="shared" ref="DP67" si="399">ROUNDDOWN($DK67/$DL67,2)</f>
        <v>#VALUE!</v>
      </c>
      <c r="DQ67" s="379" t="e">
        <f t="shared" ref="DQ67" si="400">ROUNDDOWN($DK67/$DM67,2)</f>
        <v>#DIV/0!</v>
      </c>
      <c r="DR67" s="377" t="e">
        <f>ROUNDDOWN($DP67*($U55/100)*$U56*$F67,1)</f>
        <v>#VALUE!</v>
      </c>
      <c r="DS67" s="377" t="e">
        <f>ROUNDDOWN($DQ67*($U55/100)*$U56*$F67*$AJ$8,1)</f>
        <v>#DIV/0!</v>
      </c>
      <c r="DT67" s="377" t="e">
        <f>ROUNDDOWN($DP67*($U55/100)*$U56*$F67*'&lt;GHP&gt;マスタ(1)'!$L$26/$D57,1)</f>
        <v>#VALUE!</v>
      </c>
      <c r="DU67" s="377" t="e">
        <f>ROUNDDOWN($DP67*($U55/100)*$U56*$F67*'&lt;GHP&gt;マスタ(1)'!$L$26/$D57,1)*VLOOKUP($D56,'&lt;GHP&gt;マスタ(1)'!$L$8:$N$11,3,0)</f>
        <v>#VALUE!</v>
      </c>
      <c r="DV67" s="363">
        <f>IF($V54="冷房",$AD67,$AE67)</f>
        <v>0</v>
      </c>
      <c r="DW67" s="379" t="e">
        <f>ROUNDDOWN(IF($V54="冷房",$AH67*$DY67,$AI67*$DY67),2)</f>
        <v>#VALUE!</v>
      </c>
      <c r="DX67" s="379" t="e">
        <f>ROUNDDOWN(IF($V54="冷房",$AJ67*$DZ67,$AK67*$DZ67),2)</f>
        <v>#DIV/0!</v>
      </c>
      <c r="DY67" s="381" t="e">
        <f>VLOOKUP($V53&amp;$AC67&amp;$V54,'&lt;GHP&gt;マスタ(2)'!$AA:$AG,7,0)</f>
        <v>#N/A</v>
      </c>
      <c r="DZ67" s="381" t="e">
        <f>VLOOKUP($V53&amp;$AC67&amp;$V54,'&lt;GHP&gt;マスタ(2)'!$AA:$AG,7,0)</f>
        <v>#N/A</v>
      </c>
      <c r="EA67" s="379" t="e">
        <f t="shared" ref="EA67" si="401">ROUNDDOWN($DV67/$DW67,2)</f>
        <v>#VALUE!</v>
      </c>
      <c r="EB67" s="379" t="e">
        <f t="shared" ref="EB67" si="402">ROUNDDOWN($DV67/$DX67,2)</f>
        <v>#DIV/0!</v>
      </c>
      <c r="EC67" s="377" t="e">
        <f>ROUNDDOWN($EA67*($V55/100)*$V56*$F67,1)</f>
        <v>#VALUE!</v>
      </c>
      <c r="ED67" s="377" t="e">
        <f>ROUNDDOWN($EB67*($V55/100)*$V56*$F67*$AJ$8,1)</f>
        <v>#DIV/0!</v>
      </c>
      <c r="EE67" s="377" t="e">
        <f>ROUNDDOWN($EA67*($V55/100)*$V56*$F67*'&lt;GHP&gt;マスタ(1)'!$L$26/$D57,1)</f>
        <v>#VALUE!</v>
      </c>
      <c r="EF67" s="377" t="e">
        <f>ROUNDDOWN($EA67*($V55/100)*$V56*$F67*'&lt;GHP&gt;マスタ(1)'!$L$26/$D57,1)*VLOOKUP($D56,'&lt;GHP&gt;マスタ(1)'!$L$8:$N$11,3,0)</f>
        <v>#VALUE!</v>
      </c>
      <c r="EG67" s="363">
        <f>IF($W54="冷房",$AD67,$AE67)</f>
        <v>0</v>
      </c>
      <c r="EH67" s="379" t="e">
        <f>ROUNDDOWN(IF($W54="冷房",$AH67*$EJ67,$AI67*$EJ67),2)</f>
        <v>#VALUE!</v>
      </c>
      <c r="EI67" s="379" t="e">
        <f>ROUNDDOWN(IF($W54="冷房",$AJ67*$EK67,$AK67*$EK67),2)</f>
        <v>#DIV/0!</v>
      </c>
      <c r="EJ67" s="381" t="e">
        <f>VLOOKUP($W53&amp;$AC67&amp;$W$14,'&lt;GHP&gt;マスタ(2)'!$AA:$AG,7,0)</f>
        <v>#N/A</v>
      </c>
      <c r="EK67" s="381" t="e">
        <f>VLOOKUP($W53&amp;$AC67&amp;$W$14,'&lt;GHP&gt;マスタ(2)'!$AA:$AG,7,0)</f>
        <v>#N/A</v>
      </c>
      <c r="EL67" s="379" t="e">
        <f t="shared" ref="EL67" si="403">ROUNDDOWN($EG67/$EH67,2)</f>
        <v>#VALUE!</v>
      </c>
      <c r="EM67" s="379" t="e">
        <f t="shared" ref="EM67" si="404">ROUNDDOWN($EG67/$EI67,2)</f>
        <v>#DIV/0!</v>
      </c>
      <c r="EN67" s="377" t="e">
        <f>ROUNDDOWN($EL67*($W55/100)*$W56*$F67,1)</f>
        <v>#VALUE!</v>
      </c>
      <c r="EO67" s="377" t="e">
        <f>ROUNDDOWN($EM67*($W55/100)*$W56*$F67*$AJ$8,1)</f>
        <v>#DIV/0!</v>
      </c>
      <c r="EP67" s="377" t="e">
        <f>ROUNDDOWN($EL67*($W55/100)*$W56*$F67*'&lt;GHP&gt;マスタ(1)'!$L$26/$D57,1)</f>
        <v>#VALUE!</v>
      </c>
      <c r="EQ67" s="377" t="e">
        <f>ROUNDDOWN($EL67*($W55/100)*$W56*$F67*'&lt;GHP&gt;マスタ(1)'!$L$26/$D57,1)*VLOOKUP($D56,'&lt;GHP&gt;マスタ(1)'!$L$8:$N$11,3,0)</f>
        <v>#VALUE!</v>
      </c>
      <c r="ER67" s="363">
        <f>IF($X54="冷房",$AD67,$AE67)</f>
        <v>0</v>
      </c>
      <c r="ES67" s="379" t="e">
        <f>ROUNDDOWN(IF($X54="冷房",$AH67*$EU67,$AI67*$EU67),2)</f>
        <v>#VALUE!</v>
      </c>
      <c r="ET67" s="379" t="e">
        <f>ROUNDDOWN(IF($X54="冷房",$AJ67*$EV67,$AK67*$EV67),2)</f>
        <v>#DIV/0!</v>
      </c>
      <c r="EU67" s="381" t="e">
        <f>VLOOKUP($X53&amp;$AC67&amp;$X54,'&lt;GHP&gt;マスタ(2)'!$AA:$AG,7,0)</f>
        <v>#N/A</v>
      </c>
      <c r="EV67" s="381" t="e">
        <f>VLOOKUP($X53&amp;$AC67&amp;$X54,'&lt;GHP&gt;マスタ(2)'!$AA:$AG,7,0)</f>
        <v>#N/A</v>
      </c>
      <c r="EW67" s="379" t="e">
        <f t="shared" ref="EW67" si="405">ROUNDDOWN($ER67/$ES67,2)</f>
        <v>#VALUE!</v>
      </c>
      <c r="EX67" s="379" t="e">
        <f t="shared" ref="EX67" si="406">ROUNDDOWN($ER67/$ET67,2)</f>
        <v>#DIV/0!</v>
      </c>
      <c r="EY67" s="377" t="e">
        <f>ROUNDDOWN($EW67*($X55/100)*$X56*$F67,1)</f>
        <v>#VALUE!</v>
      </c>
      <c r="EZ67" s="377" t="e">
        <f>ROUNDDOWN($EX67*($X55/100)*$X56*$F67*$AJ$8,1)</f>
        <v>#DIV/0!</v>
      </c>
      <c r="FA67" s="377" t="e">
        <f>ROUNDDOWN($EW67*($X55/100)*$X56*$F67*'&lt;GHP&gt;マスタ(1)'!$L$26/$D57,1)</f>
        <v>#VALUE!</v>
      </c>
      <c r="FB67" s="377" t="e">
        <f>ROUNDDOWN($EW67*($X55/100)*$X56*$F67*'&lt;GHP&gt;マスタ(1)'!$L$26/$D57,1)*VLOOKUP($D56,'&lt;GHP&gt;マスタ(1)'!$L$8:$N$11,3,0)</f>
        <v>#VALUE!</v>
      </c>
      <c r="FC67" s="363">
        <f>IF($Y54="冷房",$AD67,$AE67)</f>
        <v>0</v>
      </c>
      <c r="FD67" s="379" t="e">
        <f>ROUNDDOWN(IF($Y54="冷房",$AH67*$FF67,$AI67*$FF67),2)</f>
        <v>#VALUE!</v>
      </c>
      <c r="FE67" s="379" t="e">
        <f>ROUNDDOWN(IF($Y54="冷房",$AJ67*$FG67,$AK67*$FG67),2)</f>
        <v>#DIV/0!</v>
      </c>
      <c r="FF67" s="381" t="e">
        <f>VLOOKUP($Y53&amp;$AC67&amp;$Y54,'&lt;GHP&gt;マスタ(2)'!$AA:$AG,7,0)</f>
        <v>#N/A</v>
      </c>
      <c r="FG67" s="381" t="e">
        <f>VLOOKUP($Y53&amp;$AC67&amp;$Y54,'&lt;GHP&gt;マスタ(2)'!$AA:$AG,7,0)</f>
        <v>#N/A</v>
      </c>
      <c r="FH67" s="379" t="e">
        <f t="shared" ref="FH67" si="407">ROUNDDOWN($FC67/$FD67,2)</f>
        <v>#VALUE!</v>
      </c>
      <c r="FI67" s="379" t="e">
        <f t="shared" ref="FI67" si="408">ROUNDDOWN($FC67/$FE67,2)</f>
        <v>#DIV/0!</v>
      </c>
      <c r="FJ67" s="377" t="e">
        <f>ROUNDDOWN($FH67*($Y55/100)*$Y56*$F67,1)</f>
        <v>#VALUE!</v>
      </c>
      <c r="FK67" s="377" t="e">
        <f>ROUNDDOWN($FI67*($Y55/100)*$Y56*$F67*$AJ$8,1)</f>
        <v>#DIV/0!</v>
      </c>
      <c r="FL67" s="377" t="e">
        <f>ROUNDDOWN($FH67*($Y55/100)*$Y56*$F67*'&lt;GHP&gt;マスタ(1)'!$L$26/$D57,1)</f>
        <v>#VALUE!</v>
      </c>
      <c r="FM67" s="377" t="e">
        <f>ROUNDDOWN($FH67*($Y55/100)*$Y56*$F67*'&lt;GHP&gt;マスタ(1)'!$L$26/$D57,1)*VLOOKUP($D56,'&lt;GHP&gt;マスタ(1)'!$L$8:$N$11,3,0)</f>
        <v>#VALUE!</v>
      </c>
    </row>
    <row r="68" spans="1:169" ht="20.5" customHeight="1">
      <c r="A68" s="78"/>
      <c r="B68" s="286"/>
      <c r="C68" s="374"/>
      <c r="D68" s="374"/>
      <c r="E68" s="376"/>
      <c r="F68" s="376"/>
      <c r="G68" s="366"/>
      <c r="H68" s="366"/>
      <c r="I68" s="368"/>
      <c r="J68" s="368"/>
      <c r="K68" s="370"/>
      <c r="L68" s="372"/>
      <c r="M68" s="372"/>
      <c r="N68" s="142" t="str">
        <f t="shared" ref="N68" si="409">IFERROR($AT67,"")</f>
        <v/>
      </c>
      <c r="O68" s="142" t="str">
        <f t="shared" ref="O68" si="410">IFERROR($BE67,"")</f>
        <v/>
      </c>
      <c r="P68" s="142" t="str">
        <f t="shared" ref="P68" si="411">IFERROR($BP67,"")</f>
        <v/>
      </c>
      <c r="Q68" s="142" t="str">
        <f t="shared" ref="Q68" si="412">IFERROR($CA67,"")</f>
        <v/>
      </c>
      <c r="R68" s="142" t="str">
        <f t="shared" ref="R68" si="413">IFERROR($CL67,"")</f>
        <v/>
      </c>
      <c r="S68" s="142" t="str">
        <f t="shared" ref="S68" si="414">IFERROR($CW67,"")</f>
        <v/>
      </c>
      <c r="T68" s="142" t="str">
        <f t="shared" ref="T68" si="415">IFERROR($DH67,"")</f>
        <v/>
      </c>
      <c r="U68" s="142" t="str">
        <f t="shared" ref="U68" si="416">IFERROR($DS67,"")</f>
        <v/>
      </c>
      <c r="V68" s="142" t="str">
        <f t="shared" ref="V68" si="417">IFERROR($ED67,"")</f>
        <v/>
      </c>
      <c r="W68" s="142" t="str">
        <f t="shared" ref="W68" si="418">IFERROR($EO67,"")</f>
        <v/>
      </c>
      <c r="X68" s="142" t="str">
        <f t="shared" ref="X68" si="419">IFERROR($EZ67,"")</f>
        <v/>
      </c>
      <c r="Y68" s="142" t="str">
        <f t="shared" ref="Y68" si="420">IFERROR($FK67,"")</f>
        <v/>
      </c>
      <c r="Z68" s="142">
        <f t="shared" si="336"/>
        <v>0</v>
      </c>
      <c r="AB68" s="318"/>
      <c r="AC68" s="362"/>
      <c r="AD68" s="364"/>
      <c r="AE68" s="364"/>
      <c r="AF68" s="364"/>
      <c r="AG68" s="364"/>
      <c r="AH68" s="380"/>
      <c r="AI68" s="380"/>
      <c r="AJ68" s="380"/>
      <c r="AK68" s="380"/>
      <c r="AL68" s="364"/>
      <c r="AM68" s="380"/>
      <c r="AN68" s="380"/>
      <c r="AO68" s="382"/>
      <c r="AP68" s="382"/>
      <c r="AQ68" s="380"/>
      <c r="AR68" s="380"/>
      <c r="AS68" s="378"/>
      <c r="AT68" s="378"/>
      <c r="AU68" s="378"/>
      <c r="AV68" s="378"/>
      <c r="AW68" s="364"/>
      <c r="AX68" s="380"/>
      <c r="AY68" s="380"/>
      <c r="AZ68" s="382"/>
      <c r="BA68" s="382"/>
      <c r="BB68" s="380"/>
      <c r="BC68" s="380"/>
      <c r="BD68" s="378"/>
      <c r="BE68" s="378"/>
      <c r="BF68" s="378"/>
      <c r="BG68" s="378"/>
      <c r="BH68" s="364"/>
      <c r="BI68" s="380"/>
      <c r="BJ68" s="380"/>
      <c r="BK68" s="382"/>
      <c r="BL68" s="382"/>
      <c r="BM68" s="380"/>
      <c r="BN68" s="380"/>
      <c r="BO68" s="378"/>
      <c r="BP68" s="378"/>
      <c r="BQ68" s="378"/>
      <c r="BR68" s="378"/>
      <c r="BS68" s="364"/>
      <c r="BT68" s="380"/>
      <c r="BU68" s="380"/>
      <c r="BV68" s="382"/>
      <c r="BW68" s="382"/>
      <c r="BX68" s="380"/>
      <c r="BY68" s="380"/>
      <c r="BZ68" s="378"/>
      <c r="CA68" s="378"/>
      <c r="CB68" s="378"/>
      <c r="CC68" s="378"/>
      <c r="CD68" s="364"/>
      <c r="CE68" s="380"/>
      <c r="CF68" s="380"/>
      <c r="CG68" s="382"/>
      <c r="CH68" s="382"/>
      <c r="CI68" s="380"/>
      <c r="CJ68" s="380"/>
      <c r="CK68" s="378"/>
      <c r="CL68" s="378"/>
      <c r="CM68" s="378"/>
      <c r="CN68" s="378"/>
      <c r="CO68" s="364"/>
      <c r="CP68" s="380"/>
      <c r="CQ68" s="380"/>
      <c r="CR68" s="382"/>
      <c r="CS68" s="382"/>
      <c r="CT68" s="380"/>
      <c r="CU68" s="380"/>
      <c r="CV68" s="378"/>
      <c r="CW68" s="378"/>
      <c r="CX68" s="378"/>
      <c r="CY68" s="378"/>
      <c r="CZ68" s="364"/>
      <c r="DA68" s="380"/>
      <c r="DB68" s="380"/>
      <c r="DC68" s="382"/>
      <c r="DD68" s="382"/>
      <c r="DE68" s="380"/>
      <c r="DF68" s="380"/>
      <c r="DG68" s="378"/>
      <c r="DH68" s="378"/>
      <c r="DI68" s="378"/>
      <c r="DJ68" s="378"/>
      <c r="DK68" s="364"/>
      <c r="DL68" s="380"/>
      <c r="DM68" s="380"/>
      <c r="DN68" s="382"/>
      <c r="DO68" s="382"/>
      <c r="DP68" s="380"/>
      <c r="DQ68" s="380"/>
      <c r="DR68" s="378"/>
      <c r="DS68" s="378"/>
      <c r="DT68" s="378"/>
      <c r="DU68" s="378"/>
      <c r="DV68" s="364"/>
      <c r="DW68" s="380"/>
      <c r="DX68" s="380"/>
      <c r="DY68" s="382"/>
      <c r="DZ68" s="382"/>
      <c r="EA68" s="380"/>
      <c r="EB68" s="380"/>
      <c r="EC68" s="378"/>
      <c r="ED68" s="378"/>
      <c r="EE68" s="378"/>
      <c r="EF68" s="378"/>
      <c r="EG68" s="364"/>
      <c r="EH68" s="380"/>
      <c r="EI68" s="380"/>
      <c r="EJ68" s="382"/>
      <c r="EK68" s="382"/>
      <c r="EL68" s="380"/>
      <c r="EM68" s="380"/>
      <c r="EN68" s="378"/>
      <c r="EO68" s="378"/>
      <c r="EP68" s="378"/>
      <c r="EQ68" s="378"/>
      <c r="ER68" s="364"/>
      <c r="ES68" s="380"/>
      <c r="ET68" s="380"/>
      <c r="EU68" s="382"/>
      <c r="EV68" s="382"/>
      <c r="EW68" s="380"/>
      <c r="EX68" s="380"/>
      <c r="EY68" s="378"/>
      <c r="EZ68" s="378"/>
      <c r="FA68" s="378"/>
      <c r="FB68" s="378"/>
      <c r="FC68" s="364"/>
      <c r="FD68" s="380"/>
      <c r="FE68" s="380"/>
      <c r="FF68" s="382"/>
      <c r="FG68" s="382"/>
      <c r="FH68" s="380"/>
      <c r="FI68" s="380"/>
      <c r="FJ68" s="378"/>
      <c r="FK68" s="378"/>
      <c r="FL68" s="378"/>
      <c r="FM68" s="378"/>
    </row>
    <row r="69" spans="1:169" ht="20.5" customHeight="1">
      <c r="A69" s="78"/>
      <c r="B69" s="284">
        <v>4</v>
      </c>
      <c r="C69" s="373"/>
      <c r="D69" s="373"/>
      <c r="E69" s="375"/>
      <c r="F69" s="375"/>
      <c r="G69" s="365"/>
      <c r="H69" s="365"/>
      <c r="I69" s="367"/>
      <c r="J69" s="367"/>
      <c r="K69" s="369"/>
      <c r="L69" s="371"/>
      <c r="M69" s="371"/>
      <c r="N69" s="141" t="str">
        <f>IFERROR(IF($D56='&lt;GHP&gt;マスタ(1)'!$L$9,$AV69,$AU69),"")</f>
        <v/>
      </c>
      <c r="O69" s="141" t="str">
        <f>IFERROR(IF($D56='&lt;GHP&gt;マスタ(1)'!$L$9,$BG69,$BF69),"")</f>
        <v/>
      </c>
      <c r="P69" s="141" t="str">
        <f>IFERROR(IF($D56='&lt;GHP&gt;マスタ(1)'!$L$9,$BR69,$BQ69),"")</f>
        <v/>
      </c>
      <c r="Q69" s="141" t="str">
        <f>IFERROR(IF($D56='&lt;GHP&gt;マスタ(1)'!$L$9,$CC69,$CB69),"")</f>
        <v/>
      </c>
      <c r="R69" s="141" t="str">
        <f>IFERROR(IF($D56='&lt;GHP&gt;マスタ(1)'!$L$9,$CN69,$CM69),"")</f>
        <v/>
      </c>
      <c r="S69" s="141" t="str">
        <f>IFERROR(IF($D56='&lt;GHP&gt;マスタ(1)'!$L$9,$CY69,$CX69),"")</f>
        <v/>
      </c>
      <c r="T69" s="141" t="str">
        <f>IFERROR(IF($D56='&lt;GHP&gt;マスタ(1)'!$L$9,$DJ69,$DI69),"")</f>
        <v/>
      </c>
      <c r="U69" s="141" t="str">
        <f>IFERROR(IF($D56='&lt;GHP&gt;マスタ(1)'!$L$9,$DU69,$DT69),"")</f>
        <v/>
      </c>
      <c r="V69" s="141" t="str">
        <f>IFERROR(IF($D56='&lt;GHP&gt;マスタ(1)'!$L$9,$EF69,$EE69),"")</f>
        <v/>
      </c>
      <c r="W69" s="141" t="str">
        <f>IFERROR(IF($D56='&lt;GHP&gt;マスタ(1)'!$L$9,$EQ69,$EP69),"")</f>
        <v/>
      </c>
      <c r="X69" s="141" t="str">
        <f>IFERROR(IF($D56='&lt;GHP&gt;マスタ(1)'!$L$9,$FB69,$FA69),"")</f>
        <v/>
      </c>
      <c r="Y69" s="141" t="str">
        <f>IFERROR(IF($D56='&lt;GHP&gt;マスタ(1)'!$L$9,$FM69,$FL69),"")</f>
        <v/>
      </c>
      <c r="Z69" s="141">
        <f t="shared" si="336"/>
        <v>0</v>
      </c>
      <c r="AB69" s="316">
        <v>4</v>
      </c>
      <c r="AC69" s="361" t="e">
        <f>VLOOKUP($E69,'&lt;GHP&gt;マスタ(2)'!$G:$H,2,0)</f>
        <v>#N/A</v>
      </c>
      <c r="AD69" s="363">
        <f t="shared" ref="AD69" si="421">$G69</f>
        <v>0</v>
      </c>
      <c r="AE69" s="363">
        <f t="shared" ref="AE69" si="422">$H69</f>
        <v>0</v>
      </c>
      <c r="AF69" s="363" t="e">
        <f>ROUNDDOWN(IF($K69="kW",I69,$D57*I69*1000/3600),1)</f>
        <v>#VALUE!</v>
      </c>
      <c r="AG69" s="363" t="e">
        <f>ROUNDDOWN(IF($K69="kW",J69,$D57*J69*1000/3600),1)</f>
        <v>#VALUE!</v>
      </c>
      <c r="AH69" s="379" t="e">
        <f t="shared" ref="AH69" si="423">ROUNDDOWN($AD69/($AF69+0/$AJ$8),2)</f>
        <v>#VALUE!</v>
      </c>
      <c r="AI69" s="379" t="e">
        <f t="shared" ref="AI69" si="424">ROUNDDOWN($AE69/($AG69+0/$AJ$8),2)</f>
        <v>#VALUE!</v>
      </c>
      <c r="AJ69" s="379" t="e">
        <f t="shared" ref="AJ69" si="425">ROUNDDOWN($AD69*$AJ$8/$L69,2)</f>
        <v>#DIV/0!</v>
      </c>
      <c r="AK69" s="379" t="e">
        <f t="shared" ref="AK69" si="426">ROUNDDOWN($AE69*$AJ$8/$M69,2)</f>
        <v>#DIV/0!</v>
      </c>
      <c r="AL69" s="363">
        <f>IF($N54="冷房",$AD69,$AE69)</f>
        <v>0</v>
      </c>
      <c r="AM69" s="379" t="e">
        <f>ROUNDDOWN(IF($N54="冷房",$AH69*$AO69,$AI69*$AO69),2)</f>
        <v>#VALUE!</v>
      </c>
      <c r="AN69" s="379" t="e">
        <f>ROUNDDOWN(IF($N54="冷房",$AJ69*$AP69,$AK69*$AP69),2)</f>
        <v>#DIV/0!</v>
      </c>
      <c r="AO69" s="381" t="e">
        <f>VLOOKUP($N53&amp;$AC69&amp;$N54,'&lt;GHP&gt;マスタ(2)'!$AA:$AG,7,0)</f>
        <v>#N/A</v>
      </c>
      <c r="AP69" s="381" t="e">
        <f>VLOOKUP($N53&amp;$AC69&amp;$N54,'&lt;GHP&gt;マスタ(2)'!$AA:$AG,7,0)</f>
        <v>#N/A</v>
      </c>
      <c r="AQ69" s="379" t="e">
        <f t="shared" ref="AQ69" si="427">ROUNDDOWN($AL69/$AM69,2)</f>
        <v>#VALUE!</v>
      </c>
      <c r="AR69" s="379" t="e">
        <f t="shared" ref="AR69" si="428">ROUNDDOWN($AL69/$AN69,2)</f>
        <v>#DIV/0!</v>
      </c>
      <c r="AS69" s="377" t="e">
        <f>ROUNDDOWN($AQ69*($N55/100)*$N56*$F69,1)</f>
        <v>#VALUE!</v>
      </c>
      <c r="AT69" s="377" t="e">
        <f>ROUNDDOWN($AR69*($N55/100)*$N56*$F69*$AJ$8,1)</f>
        <v>#DIV/0!</v>
      </c>
      <c r="AU69" s="377" t="e">
        <f>ROUNDDOWN($AQ69*($N55/100)*$N56*$F69*'&lt;GHP&gt;マスタ(1)'!$L$26/$D57,1)</f>
        <v>#VALUE!</v>
      </c>
      <c r="AV69" s="377" t="e">
        <f>ROUNDDOWN($AQ69*($N55/100)*$N56*$F69*'&lt;GHP&gt;マスタ(1)'!$L$26/$D57,1)*VLOOKUP($D56,'&lt;GHP&gt;マスタ(1)'!$L$8:$N$11,3,0)</f>
        <v>#VALUE!</v>
      </c>
      <c r="AW69" s="363">
        <f>IF($O54="冷房",$AD69,$AE69)</f>
        <v>0</v>
      </c>
      <c r="AX69" s="379" t="e">
        <f>ROUNDDOWN(IF($O54="冷房",$AH69*$AZ69,$AI69*$AZ69),2)</f>
        <v>#VALUE!</v>
      </c>
      <c r="AY69" s="379" t="e">
        <f>ROUNDDOWN(IF($O54="冷房",$AJ69*$BA69,$AK69*$BA69),2)</f>
        <v>#DIV/0!</v>
      </c>
      <c r="AZ69" s="381" t="e">
        <f>VLOOKUP($O53&amp;$AC69&amp;$O54,'&lt;GHP&gt;マスタ(2)'!$AA:$AG,7,0)</f>
        <v>#N/A</v>
      </c>
      <c r="BA69" s="381" t="e">
        <f>VLOOKUP($O53&amp;$AC69&amp;$O54,'&lt;GHP&gt;マスタ(2)'!$AA:$AG,7,0)</f>
        <v>#N/A</v>
      </c>
      <c r="BB69" s="379" t="e">
        <f t="shared" ref="BB69" si="429">ROUNDDOWN($AW69/$AX69,2)</f>
        <v>#VALUE!</v>
      </c>
      <c r="BC69" s="379" t="e">
        <f t="shared" ref="BC69" si="430">ROUNDDOWN($AW69/$AY69,2)</f>
        <v>#DIV/0!</v>
      </c>
      <c r="BD69" s="377" t="e">
        <f>ROUNDDOWN($BB69*($O55/100)*$O56*$F69,1)</f>
        <v>#VALUE!</v>
      </c>
      <c r="BE69" s="377" t="e">
        <f>ROUNDDOWN($BC69*($O55/100)*$O56*$F69*$AJ$8,1)</f>
        <v>#DIV/0!</v>
      </c>
      <c r="BF69" s="377" t="e">
        <f>ROUNDDOWN($BB69*($O55/100)*$O56*$F69*'&lt;GHP&gt;マスタ(1)'!$L$26/$D57,1)</f>
        <v>#VALUE!</v>
      </c>
      <c r="BG69" s="377" t="e">
        <f>ROUNDDOWN($BB69*($O55/100)*$O56*$F69*'&lt;GHP&gt;マスタ(1)'!$L$26/$D57,1)*VLOOKUP($D56,'&lt;GHP&gt;マスタ(1)'!$L$8:$N$11,3,0)</f>
        <v>#VALUE!</v>
      </c>
      <c r="BH69" s="363">
        <f>IF($P54="冷房",$AD69,$AE69)</f>
        <v>0</v>
      </c>
      <c r="BI69" s="379" t="e">
        <f>ROUNDDOWN(IF($P54="冷房",$AH69*$BK69,$AI69*$BK69),2)</f>
        <v>#VALUE!</v>
      </c>
      <c r="BJ69" s="379" t="e">
        <f>ROUNDDOWN(IF($P54="冷房",$AJ69*$BL69,$AK69*$BL69),2)</f>
        <v>#DIV/0!</v>
      </c>
      <c r="BK69" s="381" t="e">
        <f>VLOOKUP($P53&amp;$AC69&amp;$P54,'&lt;GHP&gt;マスタ(2)'!$AA:$AG,7,0)</f>
        <v>#N/A</v>
      </c>
      <c r="BL69" s="381" t="e">
        <f>VLOOKUP($P53&amp;$AC69&amp;$P54,'&lt;GHP&gt;マスタ(2)'!$AA:$AG,7,0)</f>
        <v>#N/A</v>
      </c>
      <c r="BM69" s="379" t="e">
        <f t="shared" ref="BM69" si="431">ROUNDDOWN($BH69/$BI69,2)</f>
        <v>#VALUE!</v>
      </c>
      <c r="BN69" s="379" t="e">
        <f t="shared" ref="BN69" si="432">ROUNDDOWN($BH69/$BJ69,2)</f>
        <v>#DIV/0!</v>
      </c>
      <c r="BO69" s="377" t="e">
        <f>ROUNDDOWN($BM69*($P55/100)*$P56*$F69,1)</f>
        <v>#VALUE!</v>
      </c>
      <c r="BP69" s="377" t="e">
        <f>ROUNDDOWN($BN69*($P55/100)*$P56*$F69*$AJ$8,1)</f>
        <v>#DIV/0!</v>
      </c>
      <c r="BQ69" s="377" t="e">
        <f>ROUNDDOWN($BM69*($P55/100)*$P56*$F69*'&lt;GHP&gt;マスタ(1)'!$L$26/$D57,1)</f>
        <v>#VALUE!</v>
      </c>
      <c r="BR69" s="377" t="e">
        <f>ROUNDDOWN($BM69*($P55/100)*$P56*$F69*'&lt;GHP&gt;マスタ(1)'!$L$26/$D57,1)*VLOOKUP($D56,'&lt;GHP&gt;マスタ(1)'!$L$8:$N$11,3,0)</f>
        <v>#VALUE!</v>
      </c>
      <c r="BS69" s="363">
        <f>IF($Q54="冷房",$AD69,$AE69)</f>
        <v>0</v>
      </c>
      <c r="BT69" s="379" t="e">
        <f>ROUNDDOWN(IF($Q54="冷房",$AH69*$BV69,$AI69*$BV69),2)</f>
        <v>#VALUE!</v>
      </c>
      <c r="BU69" s="379" t="e">
        <f>ROUNDDOWN(IF($Q54="冷房",$AJ69*$BW69,$AK69*$BW69),2)</f>
        <v>#DIV/0!</v>
      </c>
      <c r="BV69" s="381" t="e">
        <f>VLOOKUP($Q53&amp;$AC69&amp;$Q54,'&lt;GHP&gt;マスタ(2)'!$AA:$AG,7,0)</f>
        <v>#N/A</v>
      </c>
      <c r="BW69" s="381" t="e">
        <f>VLOOKUP($Q53&amp;$AC69&amp;$Q54,'&lt;GHP&gt;マスタ(2)'!$AA:$AG,7,0)</f>
        <v>#N/A</v>
      </c>
      <c r="BX69" s="379" t="e">
        <f t="shared" ref="BX69" si="433">ROUNDDOWN($BS69/$BT69,2)</f>
        <v>#VALUE!</v>
      </c>
      <c r="BY69" s="379" t="e">
        <f t="shared" ref="BY69" si="434">ROUNDDOWN($BS69/$BU69,2)</f>
        <v>#DIV/0!</v>
      </c>
      <c r="BZ69" s="377" t="e">
        <f>ROUNDDOWN($BX69*($Q55/100)*$Q56*$F69,1)</f>
        <v>#VALUE!</v>
      </c>
      <c r="CA69" s="377" t="e">
        <f>ROUNDDOWN($BY69*($Q55/100)*$Q56*$F69*$AJ$8,1)</f>
        <v>#DIV/0!</v>
      </c>
      <c r="CB69" s="377" t="e">
        <f>ROUNDDOWN($BX69*($Q55/100)*$Q56*$F69*'&lt;GHP&gt;マスタ(1)'!$L$26/$D57,1)</f>
        <v>#VALUE!</v>
      </c>
      <c r="CC69" s="377" t="e">
        <f>ROUNDDOWN($BX69*($Q55/100)*$Q56*$F69*'&lt;GHP&gt;マスタ(1)'!$L$26/$D57,1)*VLOOKUP($D56,'&lt;GHP&gt;マスタ(1)'!$L$8:$N$11,3,0)</f>
        <v>#VALUE!</v>
      </c>
      <c r="CD69" s="363">
        <f>IF($R54="冷房",$AD69,$AE69)</f>
        <v>0</v>
      </c>
      <c r="CE69" s="379" t="e">
        <f>ROUNDDOWN(IF($R54="冷房",$AH69*$CG69,$AI69*$CG69),2)</f>
        <v>#VALUE!</v>
      </c>
      <c r="CF69" s="379" t="e">
        <f>ROUNDDOWN(IF($R54="冷房",$AJ69*$CH69,$AK69*$CH69),2)</f>
        <v>#DIV/0!</v>
      </c>
      <c r="CG69" s="381" t="e">
        <f>VLOOKUP($R53&amp;$AC69&amp;$R54,'&lt;GHP&gt;マスタ(2)'!$AA:$AG,7,0)</f>
        <v>#N/A</v>
      </c>
      <c r="CH69" s="381" t="e">
        <f>VLOOKUP($R53&amp;$AC69&amp;$R54,'&lt;GHP&gt;マスタ(2)'!$AA:$AG,7,0)</f>
        <v>#N/A</v>
      </c>
      <c r="CI69" s="379" t="e">
        <f t="shared" ref="CI69" si="435">ROUNDDOWN($CD69/$CE69,2)</f>
        <v>#VALUE!</v>
      </c>
      <c r="CJ69" s="379" t="e">
        <f t="shared" ref="CJ69" si="436">ROUNDDOWN($CD69/$CF69,2)</f>
        <v>#DIV/0!</v>
      </c>
      <c r="CK69" s="377" t="e">
        <f>ROUNDDOWN($CI69*($R55/100)*$R56*$F69,1)</f>
        <v>#VALUE!</v>
      </c>
      <c r="CL69" s="377" t="e">
        <f>ROUNDDOWN($CJ69*($R55/100)*$R56*$F69*$AJ$8,1)</f>
        <v>#DIV/0!</v>
      </c>
      <c r="CM69" s="377" t="e">
        <f>ROUNDDOWN($CI69*($R55/100)*$R56*$F69*'&lt;GHP&gt;マスタ(1)'!$L$26/$D57,1)</f>
        <v>#VALUE!</v>
      </c>
      <c r="CN69" s="377" t="e">
        <f>ROUNDDOWN($CI69*($R55/100)*$R56*$F69*'&lt;GHP&gt;マスタ(1)'!$L$26/$D57,1)*VLOOKUP($D56,'&lt;GHP&gt;マスタ(1)'!$L$8:$N$11,3,0)</f>
        <v>#VALUE!</v>
      </c>
      <c r="CO69" s="363">
        <f>IF($S54="冷房",$AD69,$AE69)</f>
        <v>0</v>
      </c>
      <c r="CP69" s="379" t="e">
        <f>ROUNDDOWN(IF($S54="冷房",$AH69*$CR69,$AI69*$CR69),2)</f>
        <v>#VALUE!</v>
      </c>
      <c r="CQ69" s="379" t="e">
        <f>ROUNDDOWN(IF($S54="冷房",$AJ69*$CS69,$AK69*$CS69),2)</f>
        <v>#DIV/0!</v>
      </c>
      <c r="CR69" s="381" t="e">
        <f>VLOOKUP($S53&amp;$AC69&amp;$S54,'&lt;GHP&gt;マスタ(2)'!$AA:$AG,7,0)</f>
        <v>#N/A</v>
      </c>
      <c r="CS69" s="381" t="e">
        <f>VLOOKUP($S53&amp;$AC69&amp;$S54,'&lt;GHP&gt;マスタ(2)'!$AA:$AG,7,0)</f>
        <v>#N/A</v>
      </c>
      <c r="CT69" s="379" t="e">
        <f t="shared" ref="CT69" si="437">ROUNDDOWN($CO69/$CP69,2)</f>
        <v>#VALUE!</v>
      </c>
      <c r="CU69" s="379" t="e">
        <f t="shared" ref="CU69" si="438">ROUNDDOWN($CO69/$CQ69,2)</f>
        <v>#DIV/0!</v>
      </c>
      <c r="CV69" s="377" t="e">
        <f>ROUNDDOWN($CT69*($S55/100)*$S56*$F69,1)</f>
        <v>#VALUE!</v>
      </c>
      <c r="CW69" s="377" t="e">
        <f>ROUNDDOWN($CU69*($S55/100)*$S56*$F69*$AJ$8,1)</f>
        <v>#DIV/0!</v>
      </c>
      <c r="CX69" s="377" t="e">
        <f>ROUNDDOWN($CT69*($S55/100)*$S56*$F69*'&lt;GHP&gt;マスタ(1)'!$L$26/$D57,1)</f>
        <v>#VALUE!</v>
      </c>
      <c r="CY69" s="377" t="e">
        <f>ROUNDDOWN($CT69*($S55/100)*$S56*$F69*'&lt;GHP&gt;マスタ(1)'!$L$26/$D57,1)*VLOOKUP($D56,'&lt;GHP&gt;マスタ(1)'!$L$8:$N$11,3,0)</f>
        <v>#VALUE!</v>
      </c>
      <c r="CZ69" s="363">
        <f>IF($T54="冷房",$AD69,$AE69)</f>
        <v>0</v>
      </c>
      <c r="DA69" s="379" t="e">
        <f>ROUNDDOWN(IF($T54="冷房",$AH69*$DC69,$AI69*$DC69),2)</f>
        <v>#VALUE!</v>
      </c>
      <c r="DB69" s="379" t="e">
        <f>ROUNDDOWN(IF($T54="冷房",$AJ69*$DD69,$AK69*$DD69),2)</f>
        <v>#DIV/0!</v>
      </c>
      <c r="DC69" s="381" t="e">
        <f>VLOOKUP($T53&amp;$AC69&amp;$T54,'&lt;GHP&gt;マスタ(2)'!$AA:$AG,7,0)</f>
        <v>#N/A</v>
      </c>
      <c r="DD69" s="381" t="e">
        <f>VLOOKUP($T53&amp;$AC69&amp;$T54,'&lt;GHP&gt;マスタ(2)'!$AA:$AG,7,0)</f>
        <v>#N/A</v>
      </c>
      <c r="DE69" s="379" t="e">
        <f t="shared" ref="DE69" si="439">ROUNDDOWN($CZ69/$DA69,2)</f>
        <v>#VALUE!</v>
      </c>
      <c r="DF69" s="379" t="e">
        <f t="shared" ref="DF69" si="440">ROUNDDOWN($CZ69/$DB69,2)</f>
        <v>#DIV/0!</v>
      </c>
      <c r="DG69" s="377" t="e">
        <f>ROUNDDOWN($DE69*($T55/100)*$T56*$F69,1)</f>
        <v>#VALUE!</v>
      </c>
      <c r="DH69" s="377" t="e">
        <f>ROUNDDOWN($DF69*($T55/100)*$T56*$F69*$AJ$8,1)</f>
        <v>#DIV/0!</v>
      </c>
      <c r="DI69" s="377" t="e">
        <f>ROUNDDOWN($DE69*($T55/100)*$T56*$F69*'&lt;GHP&gt;マスタ(1)'!$L$26/$D57,1)</f>
        <v>#VALUE!</v>
      </c>
      <c r="DJ69" s="377" t="e">
        <f>ROUNDDOWN($DE69*($T55/100)*$T56*$F69*'&lt;GHP&gt;マスタ(1)'!$L$26/$D57,1)*VLOOKUP($D56,'&lt;GHP&gt;マスタ(1)'!$L$8:$N$11,3,0)</f>
        <v>#VALUE!</v>
      </c>
      <c r="DK69" s="363">
        <f>IF($U54="冷房",$AD69,$AE69)</f>
        <v>0</v>
      </c>
      <c r="DL69" s="379" t="e">
        <f>ROUNDDOWN(IF($U54="冷房",$AH69*$DN69,$AI69*$DN69),2)</f>
        <v>#VALUE!</v>
      </c>
      <c r="DM69" s="379" t="e">
        <f>ROUNDDOWN(IF($U54="冷房",$AJ69*$DO69,$AK69*$DO69),2)</f>
        <v>#DIV/0!</v>
      </c>
      <c r="DN69" s="381" t="e">
        <f>VLOOKUP($U53&amp;$AC69&amp;$U54,'&lt;GHP&gt;マスタ(2)'!$AA:$AG,7,0)</f>
        <v>#N/A</v>
      </c>
      <c r="DO69" s="381" t="e">
        <f>VLOOKUP($U53&amp;$AC69&amp;$U54,'&lt;GHP&gt;マスタ(2)'!$AA:$AG,7,0)</f>
        <v>#N/A</v>
      </c>
      <c r="DP69" s="379" t="e">
        <f t="shared" ref="DP69" si="441">ROUNDDOWN($DK69/$DL69,2)</f>
        <v>#VALUE!</v>
      </c>
      <c r="DQ69" s="379" t="e">
        <f t="shared" ref="DQ69" si="442">ROUNDDOWN($DK69/$DM69,2)</f>
        <v>#DIV/0!</v>
      </c>
      <c r="DR69" s="377" t="e">
        <f>ROUNDDOWN($DP69*($U55/100)*$U56*$F69,1)</f>
        <v>#VALUE!</v>
      </c>
      <c r="DS69" s="377" t="e">
        <f>ROUNDDOWN($DQ69*($U55/100)*$U56*$F69*$AJ$8,1)</f>
        <v>#DIV/0!</v>
      </c>
      <c r="DT69" s="377" t="e">
        <f>ROUNDDOWN($DP69*($U55/100)*$U56*$F69*'&lt;GHP&gt;マスタ(1)'!$L$26/$D57,1)</f>
        <v>#VALUE!</v>
      </c>
      <c r="DU69" s="377" t="e">
        <f>ROUNDDOWN($DP69*($U55/100)*$U56*$F69*'&lt;GHP&gt;マスタ(1)'!$L$26/$D57,1)*VLOOKUP($D56,'&lt;GHP&gt;マスタ(1)'!$L$8:$N$11,3,0)</f>
        <v>#VALUE!</v>
      </c>
      <c r="DV69" s="363">
        <f>IF($V54="冷房",$AD69,$AE69)</f>
        <v>0</v>
      </c>
      <c r="DW69" s="379" t="e">
        <f>ROUNDDOWN(IF($V54="冷房",$AH69*$DY69,$AI69*$DY69),2)</f>
        <v>#VALUE!</v>
      </c>
      <c r="DX69" s="379" t="e">
        <f>ROUNDDOWN(IF($V54="冷房",$AJ69*$DZ69,$AK69*$DZ69),2)</f>
        <v>#DIV/0!</v>
      </c>
      <c r="DY69" s="381" t="e">
        <f>VLOOKUP($V53&amp;$AC69&amp;$V54,'&lt;GHP&gt;マスタ(2)'!$AA:$AG,7,0)</f>
        <v>#N/A</v>
      </c>
      <c r="DZ69" s="381" t="e">
        <f>VLOOKUP($V53&amp;$AC69&amp;$V54,'&lt;GHP&gt;マスタ(2)'!$AA:$AG,7,0)</f>
        <v>#N/A</v>
      </c>
      <c r="EA69" s="379" t="e">
        <f t="shared" ref="EA69" si="443">ROUNDDOWN($DV69/$DW69,2)</f>
        <v>#VALUE!</v>
      </c>
      <c r="EB69" s="379" t="e">
        <f t="shared" ref="EB69" si="444">ROUNDDOWN($DV69/$DX69,2)</f>
        <v>#DIV/0!</v>
      </c>
      <c r="EC69" s="377" t="e">
        <f>ROUNDDOWN($EA69*($V55/100)*$V56*$F69,1)</f>
        <v>#VALUE!</v>
      </c>
      <c r="ED69" s="377" t="e">
        <f>ROUNDDOWN($EB69*($V55/100)*$V56*$F69*$AJ$8,1)</f>
        <v>#DIV/0!</v>
      </c>
      <c r="EE69" s="377" t="e">
        <f>ROUNDDOWN($EA69*($V55/100)*$V56*$F69*'&lt;GHP&gt;マスタ(1)'!$L$26/$D57,1)</f>
        <v>#VALUE!</v>
      </c>
      <c r="EF69" s="377" t="e">
        <f>ROUNDDOWN($EA69*($V55/100)*$V56*$F69*'&lt;GHP&gt;マスタ(1)'!$L$26/$D57,1)*VLOOKUP($D56,'&lt;GHP&gt;マスタ(1)'!$L$8:$N$11,3,0)</f>
        <v>#VALUE!</v>
      </c>
      <c r="EG69" s="363">
        <f>IF($W54="冷房",$AD69,$AE69)</f>
        <v>0</v>
      </c>
      <c r="EH69" s="379" t="e">
        <f>ROUNDDOWN(IF($W54="冷房",$AH69*$EJ69,$AI69*$EJ69),2)</f>
        <v>#VALUE!</v>
      </c>
      <c r="EI69" s="379" t="e">
        <f>ROUNDDOWN(IF($W54="冷房",$AJ69*$EK69,$AK69*$EK69),2)</f>
        <v>#DIV/0!</v>
      </c>
      <c r="EJ69" s="381" t="e">
        <f>VLOOKUP($W53&amp;$AC69&amp;$W$14,'&lt;GHP&gt;マスタ(2)'!$AA:$AG,7,0)</f>
        <v>#N/A</v>
      </c>
      <c r="EK69" s="381" t="e">
        <f>VLOOKUP($W53&amp;$AC69&amp;$W$14,'&lt;GHP&gt;マスタ(2)'!$AA:$AG,7,0)</f>
        <v>#N/A</v>
      </c>
      <c r="EL69" s="379" t="e">
        <f t="shared" ref="EL69" si="445">ROUNDDOWN($EG69/$EH69,2)</f>
        <v>#VALUE!</v>
      </c>
      <c r="EM69" s="379" t="e">
        <f t="shared" ref="EM69" si="446">ROUNDDOWN($EG69/$EI69,2)</f>
        <v>#DIV/0!</v>
      </c>
      <c r="EN69" s="377" t="e">
        <f>ROUNDDOWN($EL69*($W55/100)*$W56*$F69,1)</f>
        <v>#VALUE!</v>
      </c>
      <c r="EO69" s="377" t="e">
        <f>ROUNDDOWN($EM69*($W55/100)*$W56*$F69*$AJ$8,1)</f>
        <v>#DIV/0!</v>
      </c>
      <c r="EP69" s="377" t="e">
        <f>ROUNDDOWN($EL69*($W55/100)*$W56*$F69*'&lt;GHP&gt;マスタ(1)'!$L$26/$D57,1)</f>
        <v>#VALUE!</v>
      </c>
      <c r="EQ69" s="377" t="e">
        <f>ROUNDDOWN($EL69*($W55/100)*$W56*$F69*'&lt;GHP&gt;マスタ(1)'!$L$26/$D57,1)*VLOOKUP($D56,'&lt;GHP&gt;マスタ(1)'!$L$8:$N$11,3,0)</f>
        <v>#VALUE!</v>
      </c>
      <c r="ER69" s="363">
        <f>IF($X54="冷房",$AD69,$AE69)</f>
        <v>0</v>
      </c>
      <c r="ES69" s="379" t="e">
        <f>ROUNDDOWN(IF($X54="冷房",$AH69*$EU69,$AI69*$EU69),2)</f>
        <v>#VALUE!</v>
      </c>
      <c r="ET69" s="379" t="e">
        <f>ROUNDDOWN(IF($X54="冷房",$AJ69*$EV69,$AK69*$EV69),2)</f>
        <v>#DIV/0!</v>
      </c>
      <c r="EU69" s="381" t="e">
        <f>VLOOKUP($X53&amp;$AC69&amp;$X54,'&lt;GHP&gt;マスタ(2)'!$AA:$AG,7,0)</f>
        <v>#N/A</v>
      </c>
      <c r="EV69" s="381" t="e">
        <f>VLOOKUP($X53&amp;$AC69&amp;$X54,'&lt;GHP&gt;マスタ(2)'!$AA:$AG,7,0)</f>
        <v>#N/A</v>
      </c>
      <c r="EW69" s="379" t="e">
        <f t="shared" ref="EW69" si="447">ROUNDDOWN($ER69/$ES69,2)</f>
        <v>#VALUE!</v>
      </c>
      <c r="EX69" s="379" t="e">
        <f t="shared" ref="EX69" si="448">ROUNDDOWN($ER69/$ET69,2)</f>
        <v>#DIV/0!</v>
      </c>
      <c r="EY69" s="377" t="e">
        <f>ROUNDDOWN($EW69*($X55/100)*$X56*$F69,1)</f>
        <v>#VALUE!</v>
      </c>
      <c r="EZ69" s="377" t="e">
        <f>ROUNDDOWN($EX69*($X55/100)*$X56*$F69*$AJ$8,1)</f>
        <v>#DIV/0!</v>
      </c>
      <c r="FA69" s="377" t="e">
        <f>ROUNDDOWN($EW69*($X55/100)*$X56*$F69*'&lt;GHP&gt;マスタ(1)'!$L$26/$D57,1)</f>
        <v>#VALUE!</v>
      </c>
      <c r="FB69" s="377" t="e">
        <f>ROUNDDOWN($EW69*($X55/100)*$X56*$F69*'&lt;GHP&gt;マスタ(1)'!$L$26/$D57,1)*VLOOKUP($D56,'&lt;GHP&gt;マスタ(1)'!$L$8:$N$11,3,0)</f>
        <v>#VALUE!</v>
      </c>
      <c r="FC69" s="363">
        <f>IF($Y54="冷房",$AD69,$AE69)</f>
        <v>0</v>
      </c>
      <c r="FD69" s="379" t="e">
        <f>ROUNDDOWN(IF($Y54="冷房",$AH69*$FF69,$AI69*$FF69),2)</f>
        <v>#VALUE!</v>
      </c>
      <c r="FE69" s="379" t="e">
        <f>ROUNDDOWN(IF($Y54="冷房",$AJ69*$FG69,$AK69*$FG69),2)</f>
        <v>#DIV/0!</v>
      </c>
      <c r="FF69" s="381" t="e">
        <f>VLOOKUP($Y53&amp;$AC69&amp;$Y54,'&lt;GHP&gt;マスタ(2)'!$AA:$AG,7,0)</f>
        <v>#N/A</v>
      </c>
      <c r="FG69" s="381" t="e">
        <f>VLOOKUP($Y53&amp;$AC69&amp;$Y54,'&lt;GHP&gt;マスタ(2)'!$AA:$AG,7,0)</f>
        <v>#N/A</v>
      </c>
      <c r="FH69" s="379" t="e">
        <f t="shared" ref="FH69" si="449">ROUNDDOWN($FC69/$FD69,2)</f>
        <v>#VALUE!</v>
      </c>
      <c r="FI69" s="379" t="e">
        <f t="shared" ref="FI69" si="450">ROUNDDOWN($FC69/$FE69,2)</f>
        <v>#DIV/0!</v>
      </c>
      <c r="FJ69" s="377" t="e">
        <f>ROUNDDOWN($FH69*($Y55/100)*$Y56*$F69,1)</f>
        <v>#VALUE!</v>
      </c>
      <c r="FK69" s="377" t="e">
        <f>ROUNDDOWN($FI69*($Y55/100)*$Y56*$F69*$AJ$8,1)</f>
        <v>#DIV/0!</v>
      </c>
      <c r="FL69" s="377" t="e">
        <f>ROUNDDOWN($FH69*($Y55/100)*$Y56*$F69*'&lt;GHP&gt;マスタ(1)'!$L$26/$D57,1)</f>
        <v>#VALUE!</v>
      </c>
      <c r="FM69" s="377" t="e">
        <f>ROUNDDOWN($FH69*($Y55/100)*$Y56*$F69*'&lt;GHP&gt;マスタ(1)'!$L$26/$D57,1)*VLOOKUP($D56,'&lt;GHP&gt;マスタ(1)'!$L$8:$N$11,3,0)</f>
        <v>#VALUE!</v>
      </c>
    </row>
    <row r="70" spans="1:169" ht="20.5" customHeight="1">
      <c r="A70" s="78"/>
      <c r="B70" s="286"/>
      <c r="C70" s="374"/>
      <c r="D70" s="374"/>
      <c r="E70" s="376"/>
      <c r="F70" s="376"/>
      <c r="G70" s="366"/>
      <c r="H70" s="366"/>
      <c r="I70" s="368"/>
      <c r="J70" s="368"/>
      <c r="K70" s="370"/>
      <c r="L70" s="372"/>
      <c r="M70" s="372"/>
      <c r="N70" s="142" t="str">
        <f t="shared" ref="N70" si="451">IFERROR($AT69,"")</f>
        <v/>
      </c>
      <c r="O70" s="142" t="str">
        <f t="shared" ref="O70" si="452">IFERROR($BE69,"")</f>
        <v/>
      </c>
      <c r="P70" s="142" t="str">
        <f t="shared" ref="P70" si="453">IFERROR($BP69,"")</f>
        <v/>
      </c>
      <c r="Q70" s="142" t="str">
        <f t="shared" ref="Q70" si="454">IFERROR($CA69,"")</f>
        <v/>
      </c>
      <c r="R70" s="142" t="str">
        <f t="shared" ref="R70" si="455">IFERROR($CL69,"")</f>
        <v/>
      </c>
      <c r="S70" s="142" t="str">
        <f t="shared" ref="S70" si="456">IFERROR($CW69,"")</f>
        <v/>
      </c>
      <c r="T70" s="142" t="str">
        <f t="shared" ref="T70" si="457">IFERROR($DH69,"")</f>
        <v/>
      </c>
      <c r="U70" s="142" t="str">
        <f t="shared" ref="U70" si="458">IFERROR($DS69,"")</f>
        <v/>
      </c>
      <c r="V70" s="142" t="str">
        <f t="shared" ref="V70" si="459">IFERROR($ED69,"")</f>
        <v/>
      </c>
      <c r="W70" s="142" t="str">
        <f t="shared" ref="W70" si="460">IFERROR($EO69,"")</f>
        <v/>
      </c>
      <c r="X70" s="142" t="str">
        <f t="shared" ref="X70" si="461">IFERROR($EZ69,"")</f>
        <v/>
      </c>
      <c r="Y70" s="142" t="str">
        <f t="shared" ref="Y70" si="462">IFERROR($FK69,"")</f>
        <v/>
      </c>
      <c r="Z70" s="142">
        <f t="shared" si="336"/>
        <v>0</v>
      </c>
      <c r="AB70" s="318"/>
      <c r="AC70" s="362"/>
      <c r="AD70" s="364"/>
      <c r="AE70" s="364"/>
      <c r="AF70" s="364"/>
      <c r="AG70" s="364"/>
      <c r="AH70" s="380"/>
      <c r="AI70" s="380"/>
      <c r="AJ70" s="380"/>
      <c r="AK70" s="380"/>
      <c r="AL70" s="364"/>
      <c r="AM70" s="380"/>
      <c r="AN70" s="380"/>
      <c r="AO70" s="382"/>
      <c r="AP70" s="382"/>
      <c r="AQ70" s="380"/>
      <c r="AR70" s="380"/>
      <c r="AS70" s="378"/>
      <c r="AT70" s="378"/>
      <c r="AU70" s="378"/>
      <c r="AV70" s="378"/>
      <c r="AW70" s="364"/>
      <c r="AX70" s="380"/>
      <c r="AY70" s="380"/>
      <c r="AZ70" s="382"/>
      <c r="BA70" s="382"/>
      <c r="BB70" s="380"/>
      <c r="BC70" s="380"/>
      <c r="BD70" s="378"/>
      <c r="BE70" s="378"/>
      <c r="BF70" s="378"/>
      <c r="BG70" s="378"/>
      <c r="BH70" s="364"/>
      <c r="BI70" s="380"/>
      <c r="BJ70" s="380"/>
      <c r="BK70" s="382"/>
      <c r="BL70" s="382"/>
      <c r="BM70" s="380"/>
      <c r="BN70" s="380"/>
      <c r="BO70" s="378"/>
      <c r="BP70" s="378"/>
      <c r="BQ70" s="378"/>
      <c r="BR70" s="378"/>
      <c r="BS70" s="364"/>
      <c r="BT70" s="380"/>
      <c r="BU70" s="380"/>
      <c r="BV70" s="382"/>
      <c r="BW70" s="382"/>
      <c r="BX70" s="380"/>
      <c r="BY70" s="380"/>
      <c r="BZ70" s="378"/>
      <c r="CA70" s="378"/>
      <c r="CB70" s="378"/>
      <c r="CC70" s="378"/>
      <c r="CD70" s="364"/>
      <c r="CE70" s="380"/>
      <c r="CF70" s="380"/>
      <c r="CG70" s="382"/>
      <c r="CH70" s="382"/>
      <c r="CI70" s="380"/>
      <c r="CJ70" s="380"/>
      <c r="CK70" s="378"/>
      <c r="CL70" s="378"/>
      <c r="CM70" s="378"/>
      <c r="CN70" s="378"/>
      <c r="CO70" s="364"/>
      <c r="CP70" s="380"/>
      <c r="CQ70" s="380"/>
      <c r="CR70" s="382"/>
      <c r="CS70" s="382"/>
      <c r="CT70" s="380"/>
      <c r="CU70" s="380"/>
      <c r="CV70" s="378"/>
      <c r="CW70" s="378"/>
      <c r="CX70" s="378"/>
      <c r="CY70" s="378"/>
      <c r="CZ70" s="364"/>
      <c r="DA70" s="380"/>
      <c r="DB70" s="380"/>
      <c r="DC70" s="382"/>
      <c r="DD70" s="382"/>
      <c r="DE70" s="380"/>
      <c r="DF70" s="380"/>
      <c r="DG70" s="378"/>
      <c r="DH70" s="378"/>
      <c r="DI70" s="378"/>
      <c r="DJ70" s="378"/>
      <c r="DK70" s="364"/>
      <c r="DL70" s="380"/>
      <c r="DM70" s="380"/>
      <c r="DN70" s="382"/>
      <c r="DO70" s="382"/>
      <c r="DP70" s="380"/>
      <c r="DQ70" s="380"/>
      <c r="DR70" s="378"/>
      <c r="DS70" s="378"/>
      <c r="DT70" s="378"/>
      <c r="DU70" s="378"/>
      <c r="DV70" s="364"/>
      <c r="DW70" s="380"/>
      <c r="DX70" s="380"/>
      <c r="DY70" s="382"/>
      <c r="DZ70" s="382"/>
      <c r="EA70" s="380"/>
      <c r="EB70" s="380"/>
      <c r="EC70" s="378"/>
      <c r="ED70" s="378"/>
      <c r="EE70" s="378"/>
      <c r="EF70" s="378"/>
      <c r="EG70" s="364"/>
      <c r="EH70" s="380"/>
      <c r="EI70" s="380"/>
      <c r="EJ70" s="382"/>
      <c r="EK70" s="382"/>
      <c r="EL70" s="380"/>
      <c r="EM70" s="380"/>
      <c r="EN70" s="378"/>
      <c r="EO70" s="378"/>
      <c r="EP70" s="378"/>
      <c r="EQ70" s="378"/>
      <c r="ER70" s="364"/>
      <c r="ES70" s="380"/>
      <c r="ET70" s="380"/>
      <c r="EU70" s="382"/>
      <c r="EV70" s="382"/>
      <c r="EW70" s="380"/>
      <c r="EX70" s="380"/>
      <c r="EY70" s="378"/>
      <c r="EZ70" s="378"/>
      <c r="FA70" s="378"/>
      <c r="FB70" s="378"/>
      <c r="FC70" s="364"/>
      <c r="FD70" s="380"/>
      <c r="FE70" s="380"/>
      <c r="FF70" s="382"/>
      <c r="FG70" s="382"/>
      <c r="FH70" s="380"/>
      <c r="FI70" s="380"/>
      <c r="FJ70" s="378"/>
      <c r="FK70" s="378"/>
      <c r="FL70" s="378"/>
      <c r="FM70" s="378"/>
    </row>
    <row r="71" spans="1:169" ht="20.5" customHeight="1">
      <c r="A71" s="78"/>
      <c r="B71" s="284">
        <v>5</v>
      </c>
      <c r="C71" s="373"/>
      <c r="D71" s="373"/>
      <c r="E71" s="375"/>
      <c r="F71" s="375"/>
      <c r="G71" s="365"/>
      <c r="H71" s="365"/>
      <c r="I71" s="367"/>
      <c r="J71" s="367"/>
      <c r="K71" s="369"/>
      <c r="L71" s="371"/>
      <c r="M71" s="371"/>
      <c r="N71" s="141" t="str">
        <f>IFERROR(IF($D56='&lt;GHP&gt;マスタ(1)'!$L$9,$AV71,$AU71),"")</f>
        <v/>
      </c>
      <c r="O71" s="141" t="str">
        <f>IFERROR(IF($D56='&lt;GHP&gt;マスタ(1)'!$L$9,$BG71,$BF71),"")</f>
        <v/>
      </c>
      <c r="P71" s="141" t="str">
        <f>IFERROR(IF($D56='&lt;GHP&gt;マスタ(1)'!$L$9,$BR71,$BQ71),"")</f>
        <v/>
      </c>
      <c r="Q71" s="141" t="str">
        <f>IFERROR(IF($D56='&lt;GHP&gt;マスタ(1)'!$L$9,$CC71,$CB71),"")</f>
        <v/>
      </c>
      <c r="R71" s="141" t="str">
        <f>IFERROR(IF($D56='&lt;GHP&gt;マスタ(1)'!$L$9,$CN71,$CM71),"")</f>
        <v/>
      </c>
      <c r="S71" s="141" t="str">
        <f>IFERROR(IF($D56='&lt;GHP&gt;マスタ(1)'!$L$9,$CY71,$CX71),"")</f>
        <v/>
      </c>
      <c r="T71" s="141" t="str">
        <f>IFERROR(IF($D56='&lt;GHP&gt;マスタ(1)'!$L$9,$DJ71,$DI71),"")</f>
        <v/>
      </c>
      <c r="U71" s="141" t="str">
        <f>IFERROR(IF($D56='&lt;GHP&gt;マスタ(1)'!$L$9,$DU71,$DT71),"")</f>
        <v/>
      </c>
      <c r="V71" s="141" t="str">
        <f>IFERROR(IF($D56='&lt;GHP&gt;マスタ(1)'!$L$9,$EF71,$EE71),"")</f>
        <v/>
      </c>
      <c r="W71" s="141" t="str">
        <f>IFERROR(IF($D56='&lt;GHP&gt;マスタ(1)'!$L$9,$EQ71,$EP71),"")</f>
        <v/>
      </c>
      <c r="X71" s="141" t="str">
        <f>IFERROR(IF($D56='&lt;GHP&gt;マスタ(1)'!$L$9,$FB71,$FA71),"")</f>
        <v/>
      </c>
      <c r="Y71" s="141" t="str">
        <f>IFERROR(IF($D56='&lt;GHP&gt;マスタ(1)'!$L$9,$FM71,$FL71),"")</f>
        <v/>
      </c>
      <c r="Z71" s="141">
        <f t="shared" si="336"/>
        <v>0</v>
      </c>
      <c r="AB71" s="316">
        <v>5</v>
      </c>
      <c r="AC71" s="361" t="e">
        <f>VLOOKUP($E71,'&lt;GHP&gt;マスタ(2)'!$G:$H,2,0)</f>
        <v>#N/A</v>
      </c>
      <c r="AD71" s="363">
        <f t="shared" ref="AD71" si="463">$G71</f>
        <v>0</v>
      </c>
      <c r="AE71" s="363">
        <f t="shared" ref="AE71" si="464">$H71</f>
        <v>0</v>
      </c>
      <c r="AF71" s="363" t="e">
        <f>ROUNDDOWN(IF($K71="kW",I71,$D57*I71*1000/3600),1)</f>
        <v>#VALUE!</v>
      </c>
      <c r="AG71" s="363" t="e">
        <f>ROUNDDOWN(IF($K71="kW",J71,$D57*J71*1000/3600),1)</f>
        <v>#VALUE!</v>
      </c>
      <c r="AH71" s="379" t="e">
        <f t="shared" ref="AH71" si="465">ROUNDDOWN($AD71/($AF71+0/$AJ$8),2)</f>
        <v>#VALUE!</v>
      </c>
      <c r="AI71" s="379" t="e">
        <f t="shared" ref="AI71" si="466">ROUNDDOWN($AE71/($AG71+0/$AJ$8),2)</f>
        <v>#VALUE!</v>
      </c>
      <c r="AJ71" s="379" t="e">
        <f t="shared" ref="AJ71" si="467">ROUNDDOWN($AD71*$AJ$8/$L71,2)</f>
        <v>#DIV/0!</v>
      </c>
      <c r="AK71" s="379" t="e">
        <f t="shared" ref="AK71" si="468">ROUNDDOWN($AE71*$AJ$8/$M71,2)</f>
        <v>#DIV/0!</v>
      </c>
      <c r="AL71" s="363">
        <f>IF($N54="冷房",$AD71,$AE71)</f>
        <v>0</v>
      </c>
      <c r="AM71" s="379" t="e">
        <f>ROUNDDOWN(IF($N54="冷房",$AH71*$AO71,$AI71*$AO71),2)</f>
        <v>#VALUE!</v>
      </c>
      <c r="AN71" s="379" t="e">
        <f>ROUNDDOWN(IF($N54="冷房",$AJ71*$AP71,$AK71*$AP71),2)</f>
        <v>#DIV/0!</v>
      </c>
      <c r="AO71" s="381" t="e">
        <f>VLOOKUP($N53&amp;$AC71&amp;$N54,'&lt;GHP&gt;マスタ(2)'!$AA:$AG,7,0)</f>
        <v>#N/A</v>
      </c>
      <c r="AP71" s="381" t="e">
        <f>VLOOKUP($N53&amp;$AC71&amp;$N54,'&lt;GHP&gt;マスタ(2)'!$AA:$AG,7,0)</f>
        <v>#N/A</v>
      </c>
      <c r="AQ71" s="379" t="e">
        <f t="shared" ref="AQ71" si="469">ROUNDDOWN($AL71/$AM71,2)</f>
        <v>#VALUE!</v>
      </c>
      <c r="AR71" s="379" t="e">
        <f t="shared" ref="AR71" si="470">ROUNDDOWN($AL71/$AN71,2)</f>
        <v>#DIV/0!</v>
      </c>
      <c r="AS71" s="377" t="e">
        <f>ROUNDDOWN($AQ71*($N55/100)*$N56*$F71,1)</f>
        <v>#VALUE!</v>
      </c>
      <c r="AT71" s="377" t="e">
        <f>ROUNDDOWN($AR71*($N55/100)*$N56*$F71*$AJ$8,1)</f>
        <v>#DIV/0!</v>
      </c>
      <c r="AU71" s="377" t="e">
        <f>ROUNDDOWN($AQ71*($N55/100)*$N56*$F71*'&lt;GHP&gt;マスタ(1)'!$L$26/$D57,1)</f>
        <v>#VALUE!</v>
      </c>
      <c r="AV71" s="377" t="e">
        <f>ROUNDDOWN($AQ71*($N55/100)*$N56*$F71*'&lt;GHP&gt;マスタ(1)'!$L$26/$D57,1)*VLOOKUP($D56,'&lt;GHP&gt;マスタ(1)'!$L$8:$N$11,3,0)</f>
        <v>#VALUE!</v>
      </c>
      <c r="AW71" s="363">
        <f>IF($O54="冷房",$AD71,$AE71)</f>
        <v>0</v>
      </c>
      <c r="AX71" s="379" t="e">
        <f>ROUNDDOWN(IF($O54="冷房",$AH71*$AZ71,$AI71*$AZ71),2)</f>
        <v>#VALUE!</v>
      </c>
      <c r="AY71" s="379" t="e">
        <f>ROUNDDOWN(IF($O54="冷房",$AJ71*$BA71,$AK71*$BA71),2)</f>
        <v>#DIV/0!</v>
      </c>
      <c r="AZ71" s="381" t="e">
        <f>VLOOKUP($O53&amp;$AC71&amp;$O54,'&lt;GHP&gt;マスタ(2)'!$AA:$AG,7,0)</f>
        <v>#N/A</v>
      </c>
      <c r="BA71" s="381" t="e">
        <f>VLOOKUP($O53&amp;$AC71&amp;$O54,'&lt;GHP&gt;マスタ(2)'!$AA:$AG,7,0)</f>
        <v>#N/A</v>
      </c>
      <c r="BB71" s="379" t="e">
        <f t="shared" ref="BB71" si="471">ROUNDDOWN($AW71/$AX71,2)</f>
        <v>#VALUE!</v>
      </c>
      <c r="BC71" s="379" t="e">
        <f t="shared" ref="BC71" si="472">ROUNDDOWN($AW71/$AY71,2)</f>
        <v>#DIV/0!</v>
      </c>
      <c r="BD71" s="377" t="e">
        <f>ROUNDDOWN($BB71*($O55/100)*$O56*$F71,1)</f>
        <v>#VALUE!</v>
      </c>
      <c r="BE71" s="377" t="e">
        <f>ROUNDDOWN($BC71*($O55/100)*$O56*$F71*$AJ$8,1)</f>
        <v>#DIV/0!</v>
      </c>
      <c r="BF71" s="377" t="e">
        <f>ROUNDDOWN($BB71*($O55/100)*$O56*$F71*'&lt;GHP&gt;マスタ(1)'!$L$26/$D57,1)</f>
        <v>#VALUE!</v>
      </c>
      <c r="BG71" s="377" t="e">
        <f>ROUNDDOWN($BB71*($O55/100)*$O56*$F71*'&lt;GHP&gt;マスタ(1)'!$L$26/$D57,1)*VLOOKUP($D56,'&lt;GHP&gt;マスタ(1)'!$L$8:$N$11,3,0)</f>
        <v>#VALUE!</v>
      </c>
      <c r="BH71" s="363">
        <f>IF($P54="冷房",$AD71,$AE71)</f>
        <v>0</v>
      </c>
      <c r="BI71" s="379" t="e">
        <f>ROUNDDOWN(IF($P54="冷房",$AH71*$BK71,$AI71*$BK71),2)</f>
        <v>#VALUE!</v>
      </c>
      <c r="BJ71" s="379" t="e">
        <f>ROUNDDOWN(IF($P54="冷房",$AJ71*$BL71,$AK71*$BL71),2)</f>
        <v>#DIV/0!</v>
      </c>
      <c r="BK71" s="381" t="e">
        <f>VLOOKUP($P53&amp;$AC71&amp;$P54,'&lt;GHP&gt;マスタ(2)'!$AA:$AG,7,0)</f>
        <v>#N/A</v>
      </c>
      <c r="BL71" s="381" t="e">
        <f>VLOOKUP($P53&amp;$AC71&amp;$P54,'&lt;GHP&gt;マスタ(2)'!$AA:$AG,7,0)</f>
        <v>#N/A</v>
      </c>
      <c r="BM71" s="379" t="e">
        <f t="shared" ref="BM71" si="473">ROUNDDOWN($BH71/$BI71,2)</f>
        <v>#VALUE!</v>
      </c>
      <c r="BN71" s="379" t="e">
        <f t="shared" ref="BN71" si="474">ROUNDDOWN($BH71/$BJ71,2)</f>
        <v>#DIV/0!</v>
      </c>
      <c r="BO71" s="377" t="e">
        <f>ROUNDDOWN($BM71*($P55/100)*$P56*$F71,1)</f>
        <v>#VALUE!</v>
      </c>
      <c r="BP71" s="377" t="e">
        <f>ROUNDDOWN($BN71*($P55/100)*$P56*$F71*$AJ$8,1)</f>
        <v>#DIV/0!</v>
      </c>
      <c r="BQ71" s="377" t="e">
        <f>ROUNDDOWN($BM71*($P55/100)*$P56*$F71*'&lt;GHP&gt;マスタ(1)'!$L$26/$D57,1)</f>
        <v>#VALUE!</v>
      </c>
      <c r="BR71" s="377" t="e">
        <f>ROUNDDOWN($BM71*($P55/100)*$P56*$F71*'&lt;GHP&gt;マスタ(1)'!$L$26/$D57,1)*VLOOKUP($D56,'&lt;GHP&gt;マスタ(1)'!$L$8:$N$11,3,0)</f>
        <v>#VALUE!</v>
      </c>
      <c r="BS71" s="363">
        <f>IF($Q54="冷房",$AD71,$AE71)</f>
        <v>0</v>
      </c>
      <c r="BT71" s="379" t="e">
        <f>ROUNDDOWN(IF($Q54="冷房",$AH71*$BV71,$AI71*$BV71),2)</f>
        <v>#VALUE!</v>
      </c>
      <c r="BU71" s="379" t="e">
        <f>ROUNDDOWN(IF($Q54="冷房",$AJ71*$BW71,$AK71*$BW71),2)</f>
        <v>#DIV/0!</v>
      </c>
      <c r="BV71" s="381" t="e">
        <f>VLOOKUP($Q53&amp;$AC71&amp;$Q54,'&lt;GHP&gt;マスタ(2)'!$AA:$AG,7,0)</f>
        <v>#N/A</v>
      </c>
      <c r="BW71" s="381" t="e">
        <f>VLOOKUP($Q53&amp;$AC71&amp;$Q54,'&lt;GHP&gt;マスタ(2)'!$AA:$AG,7,0)</f>
        <v>#N/A</v>
      </c>
      <c r="BX71" s="379" t="e">
        <f t="shared" ref="BX71" si="475">ROUNDDOWN($BS71/$BT71,2)</f>
        <v>#VALUE!</v>
      </c>
      <c r="BY71" s="379" t="e">
        <f t="shared" ref="BY71" si="476">ROUNDDOWN($BS71/$BU71,2)</f>
        <v>#DIV/0!</v>
      </c>
      <c r="BZ71" s="377" t="e">
        <f>ROUNDDOWN($BX71*($Q55/100)*$Q56*$F71,1)</f>
        <v>#VALUE!</v>
      </c>
      <c r="CA71" s="377" t="e">
        <f>ROUNDDOWN($BY71*($Q55/100)*$Q56*$F71*$AJ$8,1)</f>
        <v>#DIV/0!</v>
      </c>
      <c r="CB71" s="377" t="e">
        <f>ROUNDDOWN($BX71*($Q55/100)*$Q56*$F71*'&lt;GHP&gt;マスタ(1)'!$L$26/$D57,1)</f>
        <v>#VALUE!</v>
      </c>
      <c r="CC71" s="377" t="e">
        <f>ROUNDDOWN($BX71*($Q55/100)*$Q56*$F71*'&lt;GHP&gt;マスタ(1)'!$L$26/$D57,1)*VLOOKUP($D56,'&lt;GHP&gt;マスタ(1)'!$L$8:$N$11,3,0)</f>
        <v>#VALUE!</v>
      </c>
      <c r="CD71" s="363">
        <f>IF($R54="冷房",$AD71,$AE71)</f>
        <v>0</v>
      </c>
      <c r="CE71" s="379" t="e">
        <f>ROUNDDOWN(IF($R54="冷房",$AH71*$CG71,$AI71*$CG71),2)</f>
        <v>#VALUE!</v>
      </c>
      <c r="CF71" s="379" t="e">
        <f>ROUNDDOWN(IF($R54="冷房",$AJ71*$CH71,$AK71*$CH71),2)</f>
        <v>#DIV/0!</v>
      </c>
      <c r="CG71" s="381" t="e">
        <f>VLOOKUP($R53&amp;$AC71&amp;$R54,'&lt;GHP&gt;マスタ(2)'!$AA:$AG,7,0)</f>
        <v>#N/A</v>
      </c>
      <c r="CH71" s="381" t="e">
        <f>VLOOKUP($R53&amp;$AC71&amp;$R54,'&lt;GHP&gt;マスタ(2)'!$AA:$AG,7,0)</f>
        <v>#N/A</v>
      </c>
      <c r="CI71" s="379" t="e">
        <f t="shared" ref="CI71" si="477">ROUNDDOWN($CD71/$CE71,2)</f>
        <v>#VALUE!</v>
      </c>
      <c r="CJ71" s="379" t="e">
        <f t="shared" ref="CJ71" si="478">ROUNDDOWN($CD71/$CF71,2)</f>
        <v>#DIV/0!</v>
      </c>
      <c r="CK71" s="377" t="e">
        <f>ROUNDDOWN($CI71*($R55/100)*$R56*$F71,1)</f>
        <v>#VALUE!</v>
      </c>
      <c r="CL71" s="377" t="e">
        <f>ROUNDDOWN($CJ71*($R55/100)*$R56*$F71*$AJ$8,1)</f>
        <v>#DIV/0!</v>
      </c>
      <c r="CM71" s="377" t="e">
        <f>ROUNDDOWN($CI71*($R55/100)*$R56*$F71*'&lt;GHP&gt;マスタ(1)'!$L$26/$D57,1)</f>
        <v>#VALUE!</v>
      </c>
      <c r="CN71" s="377" t="e">
        <f>ROUNDDOWN($CI71*($R55/100)*$R56*$F71*'&lt;GHP&gt;マスタ(1)'!$L$26/$D57,1)*VLOOKUP($D56,'&lt;GHP&gt;マスタ(1)'!$L$8:$N$11,3,0)</f>
        <v>#VALUE!</v>
      </c>
      <c r="CO71" s="363">
        <f>IF($S54="冷房",$AD71,$AE71)</f>
        <v>0</v>
      </c>
      <c r="CP71" s="379" t="e">
        <f>ROUNDDOWN(IF($S54="冷房",$AH71*$CR71,$AI71*$CR71),2)</f>
        <v>#VALUE!</v>
      </c>
      <c r="CQ71" s="379" t="e">
        <f>ROUNDDOWN(IF($S54="冷房",$AJ71*$CS71,$AK71*$CS71),2)</f>
        <v>#DIV/0!</v>
      </c>
      <c r="CR71" s="381" t="e">
        <f>VLOOKUP($S53&amp;$AC71&amp;$S54,'&lt;GHP&gt;マスタ(2)'!$AA:$AG,7,0)</f>
        <v>#N/A</v>
      </c>
      <c r="CS71" s="381" t="e">
        <f>VLOOKUP($S53&amp;$AC71&amp;$S54,'&lt;GHP&gt;マスタ(2)'!$AA:$AG,7,0)</f>
        <v>#N/A</v>
      </c>
      <c r="CT71" s="379" t="e">
        <f t="shared" ref="CT71" si="479">ROUNDDOWN($CO71/$CP71,2)</f>
        <v>#VALUE!</v>
      </c>
      <c r="CU71" s="379" t="e">
        <f t="shared" ref="CU71" si="480">ROUNDDOWN($CO71/$CQ71,2)</f>
        <v>#DIV/0!</v>
      </c>
      <c r="CV71" s="377" t="e">
        <f>ROUNDDOWN($CT71*($S55/100)*$S56*$F71,1)</f>
        <v>#VALUE!</v>
      </c>
      <c r="CW71" s="377" t="e">
        <f>ROUNDDOWN($CU71*($S55/100)*$S56*$F71*$AJ$8,1)</f>
        <v>#DIV/0!</v>
      </c>
      <c r="CX71" s="377" t="e">
        <f>ROUNDDOWN($CT71*($S55/100)*$S56*$F71*'&lt;GHP&gt;マスタ(1)'!$L$26/$D57,1)</f>
        <v>#VALUE!</v>
      </c>
      <c r="CY71" s="377" t="e">
        <f>ROUNDDOWN($CT71*($S55/100)*$S56*$F71*'&lt;GHP&gt;マスタ(1)'!$L$26/$D57,1)*VLOOKUP($D56,'&lt;GHP&gt;マスタ(1)'!$L$8:$N$11,3,0)</f>
        <v>#VALUE!</v>
      </c>
      <c r="CZ71" s="363">
        <f>IF($T54="冷房",$AD71,$AE71)</f>
        <v>0</v>
      </c>
      <c r="DA71" s="379" t="e">
        <f>ROUNDDOWN(IF($T54="冷房",$AH71*$DC71,$AI71*$DC71),2)</f>
        <v>#VALUE!</v>
      </c>
      <c r="DB71" s="379" t="e">
        <f>ROUNDDOWN(IF($T54="冷房",$AJ71*$DD71,$AK71*$DD71),2)</f>
        <v>#DIV/0!</v>
      </c>
      <c r="DC71" s="381" t="e">
        <f>VLOOKUP($T53&amp;$AC71&amp;$T54,'&lt;GHP&gt;マスタ(2)'!$AA:$AG,7,0)</f>
        <v>#N/A</v>
      </c>
      <c r="DD71" s="381" t="e">
        <f>VLOOKUP($T53&amp;$AC71&amp;$T54,'&lt;GHP&gt;マスタ(2)'!$AA:$AG,7,0)</f>
        <v>#N/A</v>
      </c>
      <c r="DE71" s="379" t="e">
        <f t="shared" ref="DE71" si="481">ROUNDDOWN($CZ71/$DA71,2)</f>
        <v>#VALUE!</v>
      </c>
      <c r="DF71" s="379" t="e">
        <f t="shared" ref="DF71" si="482">ROUNDDOWN($CZ71/$DB71,2)</f>
        <v>#DIV/0!</v>
      </c>
      <c r="DG71" s="377" t="e">
        <f>ROUNDDOWN($DE71*($T55/100)*$T56*$F71,1)</f>
        <v>#VALUE!</v>
      </c>
      <c r="DH71" s="377" t="e">
        <f>ROUNDDOWN($DF71*($T55/100)*$T56*$F71*$AJ$8,1)</f>
        <v>#DIV/0!</v>
      </c>
      <c r="DI71" s="377" t="e">
        <f>ROUNDDOWN($DE71*($T55/100)*$T56*$F71*'&lt;GHP&gt;マスタ(1)'!$L$26/$D57,1)</f>
        <v>#VALUE!</v>
      </c>
      <c r="DJ71" s="377" t="e">
        <f>ROUNDDOWN($DE71*($T55/100)*$T56*$F71*'&lt;GHP&gt;マスタ(1)'!$L$26/$D57,1)*VLOOKUP($D56,'&lt;GHP&gt;マスタ(1)'!$L$8:$N$11,3,0)</f>
        <v>#VALUE!</v>
      </c>
      <c r="DK71" s="363">
        <f>IF($U54="冷房",$AD71,$AE71)</f>
        <v>0</v>
      </c>
      <c r="DL71" s="379" t="e">
        <f>ROUNDDOWN(IF($U54="冷房",$AH71*$DN71,$AI71*$DN71),2)</f>
        <v>#VALUE!</v>
      </c>
      <c r="DM71" s="379" t="e">
        <f>ROUNDDOWN(IF($U54="冷房",$AJ71*$DO71,$AK71*$DO71),2)</f>
        <v>#DIV/0!</v>
      </c>
      <c r="DN71" s="381" t="e">
        <f>VLOOKUP($U53&amp;$AC71&amp;$U54,'&lt;GHP&gt;マスタ(2)'!$AA:$AG,7,0)</f>
        <v>#N/A</v>
      </c>
      <c r="DO71" s="381" t="e">
        <f>VLOOKUP($U53&amp;$AC71&amp;$U54,'&lt;GHP&gt;マスタ(2)'!$AA:$AG,7,0)</f>
        <v>#N/A</v>
      </c>
      <c r="DP71" s="379" t="e">
        <f t="shared" ref="DP71" si="483">ROUNDDOWN($DK71/$DL71,2)</f>
        <v>#VALUE!</v>
      </c>
      <c r="DQ71" s="379" t="e">
        <f t="shared" ref="DQ71" si="484">ROUNDDOWN($DK71/$DM71,2)</f>
        <v>#DIV/0!</v>
      </c>
      <c r="DR71" s="377" t="e">
        <f>ROUNDDOWN($DP71*($U55/100)*$U56*$F71,1)</f>
        <v>#VALUE!</v>
      </c>
      <c r="DS71" s="377" t="e">
        <f>ROUNDDOWN($DQ71*($U55/100)*$U56*$F71*$AJ$8,1)</f>
        <v>#DIV/0!</v>
      </c>
      <c r="DT71" s="377" t="e">
        <f>ROUNDDOWN($DP71*($U55/100)*$U56*$F71*'&lt;GHP&gt;マスタ(1)'!$L$26/$D57,1)</f>
        <v>#VALUE!</v>
      </c>
      <c r="DU71" s="377" t="e">
        <f>ROUNDDOWN($DP71*($U55/100)*$U56*$F71*'&lt;GHP&gt;マスタ(1)'!$L$26/$D57,1)*VLOOKUP($D56,'&lt;GHP&gt;マスタ(1)'!$L$8:$N$11,3,0)</f>
        <v>#VALUE!</v>
      </c>
      <c r="DV71" s="363">
        <f>IF($V54="冷房",$AD71,$AE71)</f>
        <v>0</v>
      </c>
      <c r="DW71" s="379" t="e">
        <f>ROUNDDOWN(IF($V54="冷房",$AH71*$DY71,$AI71*$DY71),2)</f>
        <v>#VALUE!</v>
      </c>
      <c r="DX71" s="379" t="e">
        <f>ROUNDDOWN(IF($V54="冷房",$AJ71*$DZ71,$AK71*$DZ71),2)</f>
        <v>#DIV/0!</v>
      </c>
      <c r="DY71" s="381" t="e">
        <f>VLOOKUP($V53&amp;$AC71&amp;$V54,'&lt;GHP&gt;マスタ(2)'!$AA:$AG,7,0)</f>
        <v>#N/A</v>
      </c>
      <c r="DZ71" s="381" t="e">
        <f>VLOOKUP($V53&amp;$AC71&amp;$V54,'&lt;GHP&gt;マスタ(2)'!$AA:$AG,7,0)</f>
        <v>#N/A</v>
      </c>
      <c r="EA71" s="379" t="e">
        <f t="shared" ref="EA71" si="485">ROUNDDOWN($DV71/$DW71,2)</f>
        <v>#VALUE!</v>
      </c>
      <c r="EB71" s="379" t="e">
        <f t="shared" ref="EB71" si="486">ROUNDDOWN($DV71/$DX71,2)</f>
        <v>#DIV/0!</v>
      </c>
      <c r="EC71" s="377" t="e">
        <f>ROUNDDOWN($EA71*($V55/100)*$V56*$F71,1)</f>
        <v>#VALUE!</v>
      </c>
      <c r="ED71" s="377" t="e">
        <f>ROUNDDOWN($EB71*($V55/100)*$V56*$F71*$AJ$8,1)</f>
        <v>#DIV/0!</v>
      </c>
      <c r="EE71" s="377" t="e">
        <f>ROUNDDOWN($EA71*($V55/100)*$V56*$F71*'&lt;GHP&gt;マスタ(1)'!$L$26/$D57,1)</f>
        <v>#VALUE!</v>
      </c>
      <c r="EF71" s="377" t="e">
        <f>ROUNDDOWN($EA71*($V55/100)*$V56*$F71*'&lt;GHP&gt;マスタ(1)'!$L$26/$D57,1)*VLOOKUP($D56,'&lt;GHP&gt;マスタ(1)'!$L$8:$N$11,3,0)</f>
        <v>#VALUE!</v>
      </c>
      <c r="EG71" s="363">
        <f>IF($W54="冷房",$AD71,$AE71)</f>
        <v>0</v>
      </c>
      <c r="EH71" s="379" t="e">
        <f>ROUNDDOWN(IF($W54="冷房",$AH71*$EJ71,$AI71*$EJ71),2)</f>
        <v>#VALUE!</v>
      </c>
      <c r="EI71" s="379" t="e">
        <f>ROUNDDOWN(IF($W54="冷房",$AJ71*$EK71,$AK71*$EK71),2)</f>
        <v>#DIV/0!</v>
      </c>
      <c r="EJ71" s="381" t="e">
        <f>VLOOKUP($W53&amp;$AC71&amp;$W$14,'&lt;GHP&gt;マスタ(2)'!$AA:$AG,7,0)</f>
        <v>#N/A</v>
      </c>
      <c r="EK71" s="381" t="e">
        <f>VLOOKUP($W53&amp;$AC71&amp;$W$14,'&lt;GHP&gt;マスタ(2)'!$AA:$AG,7,0)</f>
        <v>#N/A</v>
      </c>
      <c r="EL71" s="379" t="e">
        <f t="shared" ref="EL71" si="487">ROUNDDOWN($EG71/$EH71,2)</f>
        <v>#VALUE!</v>
      </c>
      <c r="EM71" s="379" t="e">
        <f t="shared" ref="EM71" si="488">ROUNDDOWN($EG71/$EI71,2)</f>
        <v>#DIV/0!</v>
      </c>
      <c r="EN71" s="377" t="e">
        <f>ROUNDDOWN($EL71*($W55/100)*$W56*$F71,1)</f>
        <v>#VALUE!</v>
      </c>
      <c r="EO71" s="377" t="e">
        <f>ROUNDDOWN($EM71*($W55/100)*$W56*$F71*$AJ$8,1)</f>
        <v>#DIV/0!</v>
      </c>
      <c r="EP71" s="377" t="e">
        <f>ROUNDDOWN($EL71*($W55/100)*$W56*$F71*'&lt;GHP&gt;マスタ(1)'!$L$26/$D57,1)</f>
        <v>#VALUE!</v>
      </c>
      <c r="EQ71" s="377" t="e">
        <f>ROUNDDOWN($EL71*($W55/100)*$W56*$F71*'&lt;GHP&gt;マスタ(1)'!$L$26/$D57,1)*VLOOKUP($D56,'&lt;GHP&gt;マスタ(1)'!$L$8:$N$11,3,0)</f>
        <v>#VALUE!</v>
      </c>
      <c r="ER71" s="363">
        <f>IF($X54="冷房",$AD71,$AE71)</f>
        <v>0</v>
      </c>
      <c r="ES71" s="379" t="e">
        <f>ROUNDDOWN(IF($X54="冷房",$AH71*$EU71,$AI71*$EU71),2)</f>
        <v>#VALUE!</v>
      </c>
      <c r="ET71" s="379" t="e">
        <f>ROUNDDOWN(IF($X54="冷房",$AJ71*$EV71,$AK71*$EV71),2)</f>
        <v>#DIV/0!</v>
      </c>
      <c r="EU71" s="381" t="e">
        <f>VLOOKUP($X53&amp;$AC71&amp;$X54,'&lt;GHP&gt;マスタ(2)'!$AA:$AG,7,0)</f>
        <v>#N/A</v>
      </c>
      <c r="EV71" s="381" t="e">
        <f>VLOOKUP($X53&amp;$AC71&amp;$X54,'&lt;GHP&gt;マスタ(2)'!$AA:$AG,7,0)</f>
        <v>#N/A</v>
      </c>
      <c r="EW71" s="379" t="e">
        <f t="shared" ref="EW71" si="489">ROUNDDOWN($ER71/$ES71,2)</f>
        <v>#VALUE!</v>
      </c>
      <c r="EX71" s="379" t="e">
        <f t="shared" ref="EX71" si="490">ROUNDDOWN($ER71/$ET71,2)</f>
        <v>#DIV/0!</v>
      </c>
      <c r="EY71" s="377" t="e">
        <f>ROUNDDOWN($EW71*($X55/100)*$X56*$F71,1)</f>
        <v>#VALUE!</v>
      </c>
      <c r="EZ71" s="377" t="e">
        <f>ROUNDDOWN($EX71*($X55/100)*$X56*$F71*$AJ$8,1)</f>
        <v>#DIV/0!</v>
      </c>
      <c r="FA71" s="377" t="e">
        <f>ROUNDDOWN($EW71*($X55/100)*$X56*$F71*'&lt;GHP&gt;マスタ(1)'!$L$26/$D57,1)</f>
        <v>#VALUE!</v>
      </c>
      <c r="FB71" s="377" t="e">
        <f>ROUNDDOWN($EW71*($X55/100)*$X56*$F71*'&lt;GHP&gt;マスタ(1)'!$L$26/$D57,1)*VLOOKUP($D56,'&lt;GHP&gt;マスタ(1)'!$L$8:$N$11,3,0)</f>
        <v>#VALUE!</v>
      </c>
      <c r="FC71" s="363">
        <f>IF($Y54="冷房",$AD71,$AE71)</f>
        <v>0</v>
      </c>
      <c r="FD71" s="379" t="e">
        <f>ROUNDDOWN(IF($Y54="冷房",$AH71*$FF71,$AI71*$FF71),2)</f>
        <v>#VALUE!</v>
      </c>
      <c r="FE71" s="379" t="e">
        <f>ROUNDDOWN(IF($Y54="冷房",$AJ71*$FG71,$AK71*$FG71),2)</f>
        <v>#DIV/0!</v>
      </c>
      <c r="FF71" s="381" t="e">
        <f>VLOOKUP($Y53&amp;$AC71&amp;$Y54,'&lt;GHP&gt;マスタ(2)'!$AA:$AG,7,0)</f>
        <v>#N/A</v>
      </c>
      <c r="FG71" s="381" t="e">
        <f>VLOOKUP($Y53&amp;$AC71&amp;$Y54,'&lt;GHP&gt;マスタ(2)'!$AA:$AG,7,0)</f>
        <v>#N/A</v>
      </c>
      <c r="FH71" s="379" t="e">
        <f t="shared" ref="FH71" si="491">ROUNDDOWN($FC71/$FD71,2)</f>
        <v>#VALUE!</v>
      </c>
      <c r="FI71" s="379" t="e">
        <f t="shared" ref="FI71" si="492">ROUNDDOWN($FC71/$FE71,2)</f>
        <v>#DIV/0!</v>
      </c>
      <c r="FJ71" s="377" t="e">
        <f>ROUNDDOWN($FH71*($Y55/100)*$Y56*$F71,1)</f>
        <v>#VALUE!</v>
      </c>
      <c r="FK71" s="377" t="e">
        <f>ROUNDDOWN($FI71*($Y55/100)*$Y56*$F71*$AJ$8,1)</f>
        <v>#DIV/0!</v>
      </c>
      <c r="FL71" s="377" t="e">
        <f>ROUNDDOWN($FH71*($Y55/100)*$Y56*$F71*'&lt;GHP&gt;マスタ(1)'!$L$26/$D57,1)</f>
        <v>#VALUE!</v>
      </c>
      <c r="FM71" s="377" t="e">
        <f>ROUNDDOWN($FH71*($Y55/100)*$Y56*$F71*'&lt;GHP&gt;マスタ(1)'!$L$26/$D57,1)*VLOOKUP($D56,'&lt;GHP&gt;マスタ(1)'!$L$8:$N$11,3,0)</f>
        <v>#VALUE!</v>
      </c>
    </row>
    <row r="72" spans="1:169" ht="20.5" customHeight="1">
      <c r="A72" s="78"/>
      <c r="B72" s="286"/>
      <c r="C72" s="374"/>
      <c r="D72" s="374"/>
      <c r="E72" s="376"/>
      <c r="F72" s="376"/>
      <c r="G72" s="366"/>
      <c r="H72" s="366"/>
      <c r="I72" s="368"/>
      <c r="J72" s="368"/>
      <c r="K72" s="370"/>
      <c r="L72" s="372"/>
      <c r="M72" s="372"/>
      <c r="N72" s="142" t="str">
        <f t="shared" ref="N72" si="493">IFERROR($AT71,"")</f>
        <v/>
      </c>
      <c r="O72" s="142" t="str">
        <f>IFERROR($BE71,"")</f>
        <v/>
      </c>
      <c r="P72" s="142" t="str">
        <f t="shared" ref="P72" si="494">IFERROR($BP71,"")</f>
        <v/>
      </c>
      <c r="Q72" s="142" t="str">
        <f t="shared" ref="Q72" si="495">IFERROR($CA71,"")</f>
        <v/>
      </c>
      <c r="R72" s="142" t="str">
        <f t="shared" ref="R72" si="496">IFERROR($CL71,"")</f>
        <v/>
      </c>
      <c r="S72" s="142" t="str">
        <f t="shared" ref="S72" si="497">IFERROR($CW71,"")</f>
        <v/>
      </c>
      <c r="T72" s="142" t="str">
        <f t="shared" ref="T72" si="498">IFERROR($DH71,"")</f>
        <v/>
      </c>
      <c r="U72" s="142" t="str">
        <f t="shared" ref="U72" si="499">IFERROR($DS71,"")</f>
        <v/>
      </c>
      <c r="V72" s="142" t="str">
        <f t="shared" ref="V72" si="500">IFERROR($ED71,"")</f>
        <v/>
      </c>
      <c r="W72" s="142" t="str">
        <f t="shared" ref="W72" si="501">IFERROR($EO71,"")</f>
        <v/>
      </c>
      <c r="X72" s="142" t="str">
        <f t="shared" ref="X72" si="502">IFERROR($EZ71,"")</f>
        <v/>
      </c>
      <c r="Y72" s="142" t="str">
        <f t="shared" ref="Y72" si="503">IFERROR($FK71,"")</f>
        <v/>
      </c>
      <c r="Z72" s="142">
        <f t="shared" si="336"/>
        <v>0</v>
      </c>
      <c r="AB72" s="318"/>
      <c r="AC72" s="362"/>
      <c r="AD72" s="364"/>
      <c r="AE72" s="364"/>
      <c r="AF72" s="364"/>
      <c r="AG72" s="364"/>
      <c r="AH72" s="380"/>
      <c r="AI72" s="380"/>
      <c r="AJ72" s="380"/>
      <c r="AK72" s="380"/>
      <c r="AL72" s="364"/>
      <c r="AM72" s="380"/>
      <c r="AN72" s="380"/>
      <c r="AO72" s="382"/>
      <c r="AP72" s="382"/>
      <c r="AQ72" s="380"/>
      <c r="AR72" s="380"/>
      <c r="AS72" s="378"/>
      <c r="AT72" s="378"/>
      <c r="AU72" s="378"/>
      <c r="AV72" s="378"/>
      <c r="AW72" s="364"/>
      <c r="AX72" s="380"/>
      <c r="AY72" s="380"/>
      <c r="AZ72" s="382"/>
      <c r="BA72" s="382"/>
      <c r="BB72" s="380"/>
      <c r="BC72" s="380"/>
      <c r="BD72" s="378"/>
      <c r="BE72" s="378"/>
      <c r="BF72" s="378"/>
      <c r="BG72" s="378"/>
      <c r="BH72" s="364"/>
      <c r="BI72" s="380"/>
      <c r="BJ72" s="380"/>
      <c r="BK72" s="382"/>
      <c r="BL72" s="382"/>
      <c r="BM72" s="380"/>
      <c r="BN72" s="380"/>
      <c r="BO72" s="378"/>
      <c r="BP72" s="378"/>
      <c r="BQ72" s="378"/>
      <c r="BR72" s="378"/>
      <c r="BS72" s="364"/>
      <c r="BT72" s="380"/>
      <c r="BU72" s="380"/>
      <c r="BV72" s="382"/>
      <c r="BW72" s="382"/>
      <c r="BX72" s="380"/>
      <c r="BY72" s="380"/>
      <c r="BZ72" s="378"/>
      <c r="CA72" s="378"/>
      <c r="CB72" s="378"/>
      <c r="CC72" s="378"/>
      <c r="CD72" s="364"/>
      <c r="CE72" s="380"/>
      <c r="CF72" s="380"/>
      <c r="CG72" s="382"/>
      <c r="CH72" s="382"/>
      <c r="CI72" s="380"/>
      <c r="CJ72" s="380"/>
      <c r="CK72" s="378"/>
      <c r="CL72" s="378"/>
      <c r="CM72" s="378"/>
      <c r="CN72" s="378"/>
      <c r="CO72" s="364"/>
      <c r="CP72" s="380"/>
      <c r="CQ72" s="380"/>
      <c r="CR72" s="382"/>
      <c r="CS72" s="382"/>
      <c r="CT72" s="380"/>
      <c r="CU72" s="380"/>
      <c r="CV72" s="378"/>
      <c r="CW72" s="378"/>
      <c r="CX72" s="378"/>
      <c r="CY72" s="378"/>
      <c r="CZ72" s="364"/>
      <c r="DA72" s="380"/>
      <c r="DB72" s="380"/>
      <c r="DC72" s="382"/>
      <c r="DD72" s="382"/>
      <c r="DE72" s="380"/>
      <c r="DF72" s="380"/>
      <c r="DG72" s="378"/>
      <c r="DH72" s="378"/>
      <c r="DI72" s="378"/>
      <c r="DJ72" s="378"/>
      <c r="DK72" s="364"/>
      <c r="DL72" s="380"/>
      <c r="DM72" s="380"/>
      <c r="DN72" s="382"/>
      <c r="DO72" s="382"/>
      <c r="DP72" s="380"/>
      <c r="DQ72" s="380"/>
      <c r="DR72" s="378"/>
      <c r="DS72" s="378"/>
      <c r="DT72" s="378"/>
      <c r="DU72" s="378"/>
      <c r="DV72" s="364"/>
      <c r="DW72" s="380"/>
      <c r="DX72" s="380"/>
      <c r="DY72" s="382"/>
      <c r="DZ72" s="382"/>
      <c r="EA72" s="380"/>
      <c r="EB72" s="380"/>
      <c r="EC72" s="378"/>
      <c r="ED72" s="378"/>
      <c r="EE72" s="378"/>
      <c r="EF72" s="378"/>
      <c r="EG72" s="364"/>
      <c r="EH72" s="380"/>
      <c r="EI72" s="380"/>
      <c r="EJ72" s="382"/>
      <c r="EK72" s="382"/>
      <c r="EL72" s="380"/>
      <c r="EM72" s="380"/>
      <c r="EN72" s="378"/>
      <c r="EO72" s="378"/>
      <c r="EP72" s="378"/>
      <c r="EQ72" s="378"/>
      <c r="ER72" s="364"/>
      <c r="ES72" s="380"/>
      <c r="ET72" s="380"/>
      <c r="EU72" s="382"/>
      <c r="EV72" s="382"/>
      <c r="EW72" s="380"/>
      <c r="EX72" s="380"/>
      <c r="EY72" s="378"/>
      <c r="EZ72" s="378"/>
      <c r="FA72" s="378"/>
      <c r="FB72" s="378"/>
      <c r="FC72" s="364"/>
      <c r="FD72" s="380"/>
      <c r="FE72" s="380"/>
      <c r="FF72" s="382"/>
      <c r="FG72" s="382"/>
      <c r="FH72" s="380"/>
      <c r="FI72" s="380"/>
      <c r="FJ72" s="378"/>
      <c r="FK72" s="378"/>
      <c r="FL72" s="378"/>
      <c r="FM72" s="378"/>
    </row>
    <row r="73" spans="1:169" ht="14" customHeight="1">
      <c r="AB73" s="22" t="s">
        <v>779</v>
      </c>
      <c r="AC73" s="92">
        <f>ROUNDDOWN(SUM($Z63,Z65,Z67,Z69,Z71),1)</f>
        <v>0</v>
      </c>
    </row>
    <row r="74" spans="1:169" ht="14" customHeight="1">
      <c r="AB74" s="22" t="s">
        <v>756</v>
      </c>
      <c r="AC74" s="92">
        <f>ROUNDDOWN(SUM($Z64,Z66,Z68,Z70,Z72),1)</f>
        <v>0</v>
      </c>
    </row>
    <row r="75" spans="1:169" ht="16.5" customHeight="1">
      <c r="B75" s="85" t="s">
        <v>717</v>
      </c>
      <c r="C75" s="77"/>
    </row>
    <row r="76" spans="1:169" ht="18" customHeight="1">
      <c r="B76" s="284" t="s">
        <v>713</v>
      </c>
      <c r="C76" s="118" t="s">
        <v>705</v>
      </c>
      <c r="D76" s="119"/>
      <c r="E76" s="119"/>
      <c r="F76" s="120"/>
      <c r="G76" s="118" t="s">
        <v>706</v>
      </c>
      <c r="H76" s="119"/>
      <c r="I76" s="119"/>
      <c r="J76" s="119"/>
      <c r="K76" s="119"/>
      <c r="L76" s="119"/>
      <c r="M76" s="120"/>
      <c r="N76" s="121" t="s">
        <v>716</v>
      </c>
      <c r="O76" s="122"/>
      <c r="P76" s="122"/>
      <c r="Q76" s="122"/>
      <c r="R76" s="122"/>
      <c r="S76" s="122"/>
      <c r="T76" s="122"/>
      <c r="U76" s="122"/>
      <c r="V76" s="122"/>
      <c r="W76" s="122"/>
      <c r="X76" s="122"/>
      <c r="Y76" s="122"/>
      <c r="Z76" s="123"/>
      <c r="AB76" s="295" t="s">
        <v>713</v>
      </c>
      <c r="AC76" s="383" t="s">
        <v>763</v>
      </c>
      <c r="AD76" s="298" t="s">
        <v>735</v>
      </c>
      <c r="AE76" s="386"/>
      <c r="AF76" s="389" t="s">
        <v>764</v>
      </c>
      <c r="AG76" s="386"/>
      <c r="AH76" s="389" t="s">
        <v>765</v>
      </c>
      <c r="AI76" s="386"/>
      <c r="AJ76" s="389" t="s">
        <v>766</v>
      </c>
      <c r="AK76" s="386"/>
      <c r="AL76" s="143" t="s">
        <v>780</v>
      </c>
      <c r="AM76" s="143"/>
      <c r="AN76" s="143"/>
      <c r="AO76" s="143"/>
      <c r="AP76" s="143"/>
      <c r="AQ76" s="143"/>
      <c r="AR76" s="143"/>
      <c r="AS76" s="143"/>
      <c r="AT76" s="144"/>
      <c r="AU76" s="143"/>
      <c r="AV76" s="144"/>
      <c r="AW76" s="145" t="s">
        <v>780</v>
      </c>
      <c r="AX76" s="145"/>
      <c r="AY76" s="145"/>
      <c r="AZ76" s="145"/>
      <c r="BA76" s="145"/>
      <c r="BB76" s="145"/>
      <c r="BC76" s="145"/>
      <c r="BD76" s="143"/>
      <c r="BE76" s="144"/>
      <c r="BF76" s="143"/>
      <c r="BG76" s="144"/>
      <c r="BH76" s="143" t="s">
        <v>712</v>
      </c>
      <c r="BI76" s="143"/>
      <c r="BJ76" s="143"/>
      <c r="BK76" s="143"/>
      <c r="BL76" s="143"/>
      <c r="BM76" s="143"/>
      <c r="BN76" s="143"/>
      <c r="BO76" s="143"/>
      <c r="BP76" s="144"/>
      <c r="BQ76" s="143"/>
      <c r="BR76" s="144"/>
      <c r="BS76" s="145" t="s">
        <v>712</v>
      </c>
      <c r="BT76" s="145"/>
      <c r="BU76" s="145"/>
      <c r="BV76" s="145"/>
      <c r="BW76" s="145"/>
      <c r="BX76" s="145"/>
      <c r="BY76" s="145"/>
      <c r="BZ76" s="143"/>
      <c r="CA76" s="144"/>
      <c r="CB76" s="143"/>
      <c r="CC76" s="144"/>
      <c r="CD76" s="143" t="s">
        <v>712</v>
      </c>
      <c r="CE76" s="143"/>
      <c r="CF76" s="143"/>
      <c r="CG76" s="143"/>
      <c r="CH76" s="143"/>
      <c r="CI76" s="143"/>
      <c r="CJ76" s="143"/>
      <c r="CK76" s="143"/>
      <c r="CL76" s="144"/>
      <c r="CM76" s="143"/>
      <c r="CN76" s="144"/>
      <c r="CO76" s="145" t="s">
        <v>712</v>
      </c>
      <c r="CP76" s="145"/>
      <c r="CQ76" s="145"/>
      <c r="CR76" s="145"/>
      <c r="CS76" s="145"/>
      <c r="CT76" s="145"/>
      <c r="CU76" s="145"/>
      <c r="CV76" s="143"/>
      <c r="CW76" s="144"/>
      <c r="CX76" s="143"/>
      <c r="CY76" s="144"/>
      <c r="CZ76" s="143" t="s">
        <v>712</v>
      </c>
      <c r="DA76" s="143"/>
      <c r="DB76" s="143"/>
      <c r="DC76" s="143"/>
      <c r="DD76" s="143"/>
      <c r="DE76" s="143"/>
      <c r="DF76" s="143"/>
      <c r="DG76" s="143"/>
      <c r="DH76" s="144"/>
      <c r="DI76" s="143"/>
      <c r="DJ76" s="144"/>
      <c r="DK76" s="145" t="s">
        <v>712</v>
      </c>
      <c r="DL76" s="145"/>
      <c r="DM76" s="145"/>
      <c r="DN76" s="145"/>
      <c r="DO76" s="145"/>
      <c r="DP76" s="145"/>
      <c r="DQ76" s="145"/>
      <c r="DR76" s="143"/>
      <c r="DS76" s="144"/>
      <c r="DT76" s="143"/>
      <c r="DU76" s="144"/>
      <c r="DV76" s="143" t="s">
        <v>712</v>
      </c>
      <c r="DW76" s="143"/>
      <c r="DX76" s="143"/>
      <c r="DY76" s="143"/>
      <c r="DZ76" s="143"/>
      <c r="EA76" s="143"/>
      <c r="EB76" s="143"/>
      <c r="EC76" s="143"/>
      <c r="ED76" s="144"/>
      <c r="EE76" s="143"/>
      <c r="EF76" s="144"/>
      <c r="EG76" s="145" t="s">
        <v>712</v>
      </c>
      <c r="EH76" s="145"/>
      <c r="EI76" s="145"/>
      <c r="EJ76" s="145"/>
      <c r="EK76" s="145"/>
      <c r="EL76" s="145"/>
      <c r="EM76" s="145"/>
      <c r="EN76" s="143"/>
      <c r="EO76" s="144"/>
      <c r="EP76" s="143"/>
      <c r="EQ76" s="144"/>
      <c r="ER76" s="143" t="s">
        <v>712</v>
      </c>
      <c r="ES76" s="143"/>
      <c r="ET76" s="143"/>
      <c r="EU76" s="143"/>
      <c r="EV76" s="143"/>
      <c r="EW76" s="143"/>
      <c r="EX76" s="143"/>
      <c r="EY76" s="143"/>
      <c r="EZ76" s="144"/>
      <c r="FA76" s="143"/>
      <c r="FB76" s="144"/>
      <c r="FC76" s="145" t="s">
        <v>712</v>
      </c>
      <c r="FD76" s="145"/>
      <c r="FE76" s="145"/>
      <c r="FF76" s="145"/>
      <c r="FG76" s="145"/>
      <c r="FH76" s="145"/>
      <c r="FI76" s="145"/>
      <c r="FJ76" s="143"/>
      <c r="FK76" s="144"/>
      <c r="FL76" s="143"/>
      <c r="FM76" s="144"/>
    </row>
    <row r="77" spans="1:169" ht="18" customHeight="1">
      <c r="B77" s="285"/>
      <c r="C77" s="284" t="s">
        <v>703</v>
      </c>
      <c r="D77" s="284" t="s">
        <v>704</v>
      </c>
      <c r="E77" s="284" t="s">
        <v>709</v>
      </c>
      <c r="F77" s="390" t="s">
        <v>711</v>
      </c>
      <c r="G77" s="128" t="s">
        <v>737</v>
      </c>
      <c r="H77" s="130"/>
      <c r="I77" s="128" t="s">
        <v>767</v>
      </c>
      <c r="J77" s="129"/>
      <c r="K77" s="130"/>
      <c r="L77" s="128" t="s">
        <v>738</v>
      </c>
      <c r="M77" s="130"/>
      <c r="N77" s="131" t="str">
        <f>$N$21</f>
        <v>上段：ガス（㎥）、下段：電気（kWh）</v>
      </c>
      <c r="O77" s="132"/>
      <c r="P77" s="132"/>
      <c r="Q77" s="132"/>
      <c r="R77" s="132"/>
      <c r="S77" s="132"/>
      <c r="T77" s="132"/>
      <c r="U77" s="132"/>
      <c r="V77" s="132"/>
      <c r="W77" s="132"/>
      <c r="X77" s="132"/>
      <c r="Y77" s="132"/>
      <c r="Z77" s="133"/>
      <c r="AB77" s="296"/>
      <c r="AC77" s="384"/>
      <c r="AD77" s="387"/>
      <c r="AE77" s="388"/>
      <c r="AF77" s="387"/>
      <c r="AG77" s="388"/>
      <c r="AH77" s="387"/>
      <c r="AI77" s="388"/>
      <c r="AJ77" s="387"/>
      <c r="AK77" s="388"/>
      <c r="AL77" s="146">
        <v>4</v>
      </c>
      <c r="AM77" s="146"/>
      <c r="AN77" s="146"/>
      <c r="AO77" s="146"/>
      <c r="AP77" s="146"/>
      <c r="AQ77" s="146"/>
      <c r="AR77" s="146"/>
      <c r="AS77" s="146"/>
      <c r="AT77" s="147"/>
      <c r="AU77" s="146"/>
      <c r="AV77" s="147"/>
      <c r="AW77" s="148">
        <v>5</v>
      </c>
      <c r="AX77" s="148"/>
      <c r="AY77" s="148"/>
      <c r="AZ77" s="148"/>
      <c r="BA77" s="148"/>
      <c r="BB77" s="148"/>
      <c r="BC77" s="148"/>
      <c r="BD77" s="146"/>
      <c r="BE77" s="147"/>
      <c r="BF77" s="146"/>
      <c r="BG77" s="147"/>
      <c r="BH77" s="146">
        <v>6</v>
      </c>
      <c r="BI77" s="146"/>
      <c r="BJ77" s="146"/>
      <c r="BK77" s="146"/>
      <c r="BL77" s="146"/>
      <c r="BM77" s="146"/>
      <c r="BN77" s="146"/>
      <c r="BO77" s="146"/>
      <c r="BP77" s="147"/>
      <c r="BQ77" s="146"/>
      <c r="BR77" s="147"/>
      <c r="BS77" s="148">
        <v>7</v>
      </c>
      <c r="BT77" s="148"/>
      <c r="BU77" s="148"/>
      <c r="BV77" s="148"/>
      <c r="BW77" s="148"/>
      <c r="BX77" s="148"/>
      <c r="BY77" s="148"/>
      <c r="BZ77" s="146"/>
      <c r="CA77" s="147"/>
      <c r="CB77" s="146"/>
      <c r="CC77" s="147"/>
      <c r="CD77" s="146">
        <v>8</v>
      </c>
      <c r="CE77" s="146"/>
      <c r="CF77" s="146"/>
      <c r="CG77" s="146"/>
      <c r="CH77" s="146"/>
      <c r="CI77" s="146"/>
      <c r="CJ77" s="146"/>
      <c r="CK77" s="146"/>
      <c r="CL77" s="147"/>
      <c r="CM77" s="146"/>
      <c r="CN77" s="147"/>
      <c r="CO77" s="148">
        <v>9</v>
      </c>
      <c r="CP77" s="148"/>
      <c r="CQ77" s="148"/>
      <c r="CR77" s="148"/>
      <c r="CS77" s="148"/>
      <c r="CT77" s="148"/>
      <c r="CU77" s="148"/>
      <c r="CV77" s="146"/>
      <c r="CW77" s="147"/>
      <c r="CX77" s="146"/>
      <c r="CY77" s="147"/>
      <c r="CZ77" s="146">
        <v>10</v>
      </c>
      <c r="DA77" s="146"/>
      <c r="DB77" s="146"/>
      <c r="DC77" s="146"/>
      <c r="DD77" s="146"/>
      <c r="DE77" s="146"/>
      <c r="DF77" s="146"/>
      <c r="DG77" s="146"/>
      <c r="DH77" s="147"/>
      <c r="DI77" s="146"/>
      <c r="DJ77" s="147"/>
      <c r="DK77" s="148">
        <v>11</v>
      </c>
      <c r="DL77" s="148"/>
      <c r="DM77" s="148"/>
      <c r="DN77" s="148"/>
      <c r="DO77" s="148"/>
      <c r="DP77" s="148"/>
      <c r="DQ77" s="148"/>
      <c r="DR77" s="146"/>
      <c r="DS77" s="147"/>
      <c r="DT77" s="146"/>
      <c r="DU77" s="147"/>
      <c r="DV77" s="146">
        <v>12</v>
      </c>
      <c r="DW77" s="146"/>
      <c r="DX77" s="146"/>
      <c r="DY77" s="146"/>
      <c r="DZ77" s="146"/>
      <c r="EA77" s="146"/>
      <c r="EB77" s="146"/>
      <c r="EC77" s="146"/>
      <c r="ED77" s="147"/>
      <c r="EE77" s="146"/>
      <c r="EF77" s="147"/>
      <c r="EG77" s="148">
        <v>1</v>
      </c>
      <c r="EH77" s="148"/>
      <c r="EI77" s="148"/>
      <c r="EJ77" s="148"/>
      <c r="EK77" s="148"/>
      <c r="EL77" s="148"/>
      <c r="EM77" s="148"/>
      <c r="EN77" s="146"/>
      <c r="EO77" s="147"/>
      <c r="EP77" s="146"/>
      <c r="EQ77" s="147"/>
      <c r="ER77" s="146">
        <v>2</v>
      </c>
      <c r="ES77" s="146"/>
      <c r="ET77" s="146"/>
      <c r="EU77" s="146"/>
      <c r="EV77" s="146"/>
      <c r="EW77" s="146"/>
      <c r="EX77" s="146"/>
      <c r="EY77" s="146"/>
      <c r="EZ77" s="147"/>
      <c r="FA77" s="146"/>
      <c r="FB77" s="147"/>
      <c r="FC77" s="148">
        <v>3</v>
      </c>
      <c r="FD77" s="148"/>
      <c r="FE77" s="148"/>
      <c r="FF77" s="148"/>
      <c r="FG77" s="148"/>
      <c r="FH77" s="148"/>
      <c r="FI77" s="148"/>
      <c r="FJ77" s="146"/>
      <c r="FK77" s="147"/>
      <c r="FL77" s="146"/>
      <c r="FM77" s="147"/>
    </row>
    <row r="78" spans="1:169" ht="26" customHeight="1">
      <c r="B78" s="286"/>
      <c r="C78" s="286"/>
      <c r="D78" s="286"/>
      <c r="E78" s="286"/>
      <c r="F78" s="391"/>
      <c r="G78" s="88" t="s">
        <v>613</v>
      </c>
      <c r="H78" s="88" t="s">
        <v>614</v>
      </c>
      <c r="I78" s="88" t="s">
        <v>613</v>
      </c>
      <c r="J78" s="88" t="s">
        <v>614</v>
      </c>
      <c r="K78" s="88" t="s">
        <v>768</v>
      </c>
      <c r="L78" s="88" t="s">
        <v>613</v>
      </c>
      <c r="M78" s="88" t="s">
        <v>614</v>
      </c>
      <c r="N78" s="80">
        <v>4</v>
      </c>
      <c r="O78" s="80">
        <v>5</v>
      </c>
      <c r="P78" s="80">
        <v>6</v>
      </c>
      <c r="Q78" s="80">
        <v>7</v>
      </c>
      <c r="R78" s="80">
        <v>8</v>
      </c>
      <c r="S78" s="80">
        <v>9</v>
      </c>
      <c r="T78" s="80">
        <v>10</v>
      </c>
      <c r="U78" s="80">
        <v>11</v>
      </c>
      <c r="V78" s="80">
        <v>12</v>
      </c>
      <c r="W78" s="80">
        <v>1</v>
      </c>
      <c r="X78" s="80">
        <v>2</v>
      </c>
      <c r="Y78" s="80">
        <v>3</v>
      </c>
      <c r="Z78" s="80" t="s">
        <v>741</v>
      </c>
      <c r="AB78" s="297"/>
      <c r="AC78" s="385"/>
      <c r="AD78" s="106" t="s">
        <v>613</v>
      </c>
      <c r="AE78" s="106" t="s">
        <v>614</v>
      </c>
      <c r="AF78" s="106" t="s">
        <v>613</v>
      </c>
      <c r="AG78" s="106" t="s">
        <v>614</v>
      </c>
      <c r="AH78" s="106" t="s">
        <v>613</v>
      </c>
      <c r="AI78" s="106" t="s">
        <v>614</v>
      </c>
      <c r="AJ78" s="106" t="s">
        <v>613</v>
      </c>
      <c r="AK78" s="106" t="s">
        <v>614</v>
      </c>
      <c r="AL78" s="149" t="s">
        <v>723</v>
      </c>
      <c r="AM78" s="150" t="s">
        <v>769</v>
      </c>
      <c r="AN78" s="150" t="s">
        <v>770</v>
      </c>
      <c r="AO78" s="150" t="s">
        <v>771</v>
      </c>
      <c r="AP78" s="150" t="s">
        <v>772</v>
      </c>
      <c r="AQ78" s="150" t="s">
        <v>773</v>
      </c>
      <c r="AR78" s="150" t="s">
        <v>774</v>
      </c>
      <c r="AS78" s="150" t="s">
        <v>775</v>
      </c>
      <c r="AT78" s="150" t="s">
        <v>776</v>
      </c>
      <c r="AU78" s="150" t="s">
        <v>777</v>
      </c>
      <c r="AV78" s="150" t="s">
        <v>778</v>
      </c>
      <c r="AW78" s="151" t="s">
        <v>723</v>
      </c>
      <c r="AX78" s="152" t="s">
        <v>769</v>
      </c>
      <c r="AY78" s="152" t="s">
        <v>770</v>
      </c>
      <c r="AZ78" s="152" t="s">
        <v>771</v>
      </c>
      <c r="BA78" s="152" t="s">
        <v>772</v>
      </c>
      <c r="BB78" s="152" t="s">
        <v>773</v>
      </c>
      <c r="BC78" s="152" t="s">
        <v>774</v>
      </c>
      <c r="BD78" s="150" t="s">
        <v>775</v>
      </c>
      <c r="BE78" s="150" t="s">
        <v>776</v>
      </c>
      <c r="BF78" s="150" t="s">
        <v>777</v>
      </c>
      <c r="BG78" s="150" t="s">
        <v>778</v>
      </c>
      <c r="BH78" s="149" t="s">
        <v>723</v>
      </c>
      <c r="BI78" s="150" t="s">
        <v>769</v>
      </c>
      <c r="BJ78" s="150" t="s">
        <v>770</v>
      </c>
      <c r="BK78" s="150" t="s">
        <v>771</v>
      </c>
      <c r="BL78" s="150" t="s">
        <v>772</v>
      </c>
      <c r="BM78" s="150" t="s">
        <v>773</v>
      </c>
      <c r="BN78" s="150" t="s">
        <v>774</v>
      </c>
      <c r="BO78" s="150" t="s">
        <v>775</v>
      </c>
      <c r="BP78" s="150" t="s">
        <v>776</v>
      </c>
      <c r="BQ78" s="150" t="s">
        <v>777</v>
      </c>
      <c r="BR78" s="150" t="s">
        <v>778</v>
      </c>
      <c r="BS78" s="151" t="s">
        <v>723</v>
      </c>
      <c r="BT78" s="152" t="s">
        <v>769</v>
      </c>
      <c r="BU78" s="152" t="s">
        <v>770</v>
      </c>
      <c r="BV78" s="152" t="s">
        <v>771</v>
      </c>
      <c r="BW78" s="152" t="s">
        <v>772</v>
      </c>
      <c r="BX78" s="152" t="s">
        <v>773</v>
      </c>
      <c r="BY78" s="152" t="s">
        <v>774</v>
      </c>
      <c r="BZ78" s="150" t="s">
        <v>775</v>
      </c>
      <c r="CA78" s="150" t="s">
        <v>776</v>
      </c>
      <c r="CB78" s="150" t="s">
        <v>777</v>
      </c>
      <c r="CC78" s="150" t="s">
        <v>778</v>
      </c>
      <c r="CD78" s="149" t="s">
        <v>723</v>
      </c>
      <c r="CE78" s="150" t="s">
        <v>769</v>
      </c>
      <c r="CF78" s="150" t="s">
        <v>770</v>
      </c>
      <c r="CG78" s="150" t="s">
        <v>771</v>
      </c>
      <c r="CH78" s="150" t="s">
        <v>772</v>
      </c>
      <c r="CI78" s="150" t="s">
        <v>773</v>
      </c>
      <c r="CJ78" s="150" t="s">
        <v>774</v>
      </c>
      <c r="CK78" s="150" t="s">
        <v>775</v>
      </c>
      <c r="CL78" s="150" t="s">
        <v>776</v>
      </c>
      <c r="CM78" s="150" t="s">
        <v>777</v>
      </c>
      <c r="CN78" s="150" t="s">
        <v>778</v>
      </c>
      <c r="CO78" s="151" t="s">
        <v>723</v>
      </c>
      <c r="CP78" s="152" t="s">
        <v>769</v>
      </c>
      <c r="CQ78" s="152" t="s">
        <v>770</v>
      </c>
      <c r="CR78" s="152" t="s">
        <v>771</v>
      </c>
      <c r="CS78" s="152" t="s">
        <v>772</v>
      </c>
      <c r="CT78" s="152" t="s">
        <v>773</v>
      </c>
      <c r="CU78" s="152" t="s">
        <v>774</v>
      </c>
      <c r="CV78" s="150" t="s">
        <v>775</v>
      </c>
      <c r="CW78" s="150" t="s">
        <v>776</v>
      </c>
      <c r="CX78" s="150" t="s">
        <v>777</v>
      </c>
      <c r="CY78" s="150" t="s">
        <v>778</v>
      </c>
      <c r="CZ78" s="149" t="s">
        <v>723</v>
      </c>
      <c r="DA78" s="150" t="s">
        <v>769</v>
      </c>
      <c r="DB78" s="150" t="s">
        <v>770</v>
      </c>
      <c r="DC78" s="150" t="s">
        <v>771</v>
      </c>
      <c r="DD78" s="150" t="s">
        <v>772</v>
      </c>
      <c r="DE78" s="150" t="s">
        <v>773</v>
      </c>
      <c r="DF78" s="150" t="s">
        <v>774</v>
      </c>
      <c r="DG78" s="150" t="s">
        <v>775</v>
      </c>
      <c r="DH78" s="150" t="s">
        <v>776</v>
      </c>
      <c r="DI78" s="150" t="s">
        <v>777</v>
      </c>
      <c r="DJ78" s="150" t="s">
        <v>778</v>
      </c>
      <c r="DK78" s="151" t="s">
        <v>723</v>
      </c>
      <c r="DL78" s="152" t="s">
        <v>769</v>
      </c>
      <c r="DM78" s="152" t="s">
        <v>770</v>
      </c>
      <c r="DN78" s="152" t="s">
        <v>771</v>
      </c>
      <c r="DO78" s="152" t="s">
        <v>772</v>
      </c>
      <c r="DP78" s="152" t="s">
        <v>773</v>
      </c>
      <c r="DQ78" s="152" t="s">
        <v>774</v>
      </c>
      <c r="DR78" s="150" t="s">
        <v>775</v>
      </c>
      <c r="DS78" s="150" t="s">
        <v>776</v>
      </c>
      <c r="DT78" s="150" t="s">
        <v>777</v>
      </c>
      <c r="DU78" s="150" t="s">
        <v>778</v>
      </c>
      <c r="DV78" s="149" t="s">
        <v>723</v>
      </c>
      <c r="DW78" s="150" t="s">
        <v>769</v>
      </c>
      <c r="DX78" s="150" t="s">
        <v>770</v>
      </c>
      <c r="DY78" s="150" t="s">
        <v>771</v>
      </c>
      <c r="DZ78" s="150" t="s">
        <v>772</v>
      </c>
      <c r="EA78" s="150" t="s">
        <v>773</v>
      </c>
      <c r="EB78" s="150" t="s">
        <v>774</v>
      </c>
      <c r="EC78" s="150" t="s">
        <v>775</v>
      </c>
      <c r="ED78" s="150" t="s">
        <v>776</v>
      </c>
      <c r="EE78" s="150" t="s">
        <v>777</v>
      </c>
      <c r="EF78" s="150" t="s">
        <v>778</v>
      </c>
      <c r="EG78" s="151" t="s">
        <v>723</v>
      </c>
      <c r="EH78" s="152" t="s">
        <v>769</v>
      </c>
      <c r="EI78" s="152" t="s">
        <v>770</v>
      </c>
      <c r="EJ78" s="152" t="s">
        <v>771</v>
      </c>
      <c r="EK78" s="152" t="s">
        <v>772</v>
      </c>
      <c r="EL78" s="152" t="s">
        <v>773</v>
      </c>
      <c r="EM78" s="152" t="s">
        <v>774</v>
      </c>
      <c r="EN78" s="150" t="s">
        <v>775</v>
      </c>
      <c r="EO78" s="150" t="s">
        <v>776</v>
      </c>
      <c r="EP78" s="150" t="s">
        <v>777</v>
      </c>
      <c r="EQ78" s="150" t="s">
        <v>778</v>
      </c>
      <c r="ER78" s="149" t="s">
        <v>723</v>
      </c>
      <c r="ES78" s="150" t="s">
        <v>769</v>
      </c>
      <c r="ET78" s="150" t="s">
        <v>770</v>
      </c>
      <c r="EU78" s="150" t="s">
        <v>771</v>
      </c>
      <c r="EV78" s="150" t="s">
        <v>772</v>
      </c>
      <c r="EW78" s="150" t="s">
        <v>773</v>
      </c>
      <c r="EX78" s="150" t="s">
        <v>774</v>
      </c>
      <c r="EY78" s="150" t="s">
        <v>775</v>
      </c>
      <c r="EZ78" s="150" t="s">
        <v>776</v>
      </c>
      <c r="FA78" s="150" t="s">
        <v>777</v>
      </c>
      <c r="FB78" s="150" t="s">
        <v>778</v>
      </c>
      <c r="FC78" s="151" t="s">
        <v>723</v>
      </c>
      <c r="FD78" s="152" t="s">
        <v>769</v>
      </c>
      <c r="FE78" s="152" t="s">
        <v>770</v>
      </c>
      <c r="FF78" s="152" t="s">
        <v>771</v>
      </c>
      <c r="FG78" s="152" t="s">
        <v>772</v>
      </c>
      <c r="FH78" s="152" t="s">
        <v>773</v>
      </c>
      <c r="FI78" s="152" t="s">
        <v>774</v>
      </c>
      <c r="FJ78" s="150" t="s">
        <v>775</v>
      </c>
      <c r="FK78" s="150" t="s">
        <v>776</v>
      </c>
      <c r="FL78" s="150" t="s">
        <v>777</v>
      </c>
      <c r="FM78" s="150" t="s">
        <v>778</v>
      </c>
    </row>
    <row r="79" spans="1:169" ht="20.5" customHeight="1">
      <c r="A79" s="78"/>
      <c r="B79" s="284">
        <v>1</v>
      </c>
      <c r="C79" s="373"/>
      <c r="D79" s="373"/>
      <c r="E79" s="375"/>
      <c r="F79" s="375"/>
      <c r="G79" s="365"/>
      <c r="H79" s="365"/>
      <c r="I79" s="367"/>
      <c r="J79" s="367"/>
      <c r="K79" s="369"/>
      <c r="L79" s="371"/>
      <c r="M79" s="371"/>
      <c r="N79" s="141" t="str">
        <f>IFERROR(IF($D56='&lt;GHP&gt;マスタ(1)'!$L$9,$AV79,$AU79),"")</f>
        <v/>
      </c>
      <c r="O79" s="141" t="str">
        <f>IFERROR(IF($D56='&lt;GHP&gt;マスタ(1)'!$L$9,$BG79,$BF79),"")</f>
        <v/>
      </c>
      <c r="P79" s="141" t="str">
        <f>IFERROR(IF($D56='&lt;GHP&gt;マスタ(1)'!$L$9,$BR79,$BQ79),"")</f>
        <v/>
      </c>
      <c r="Q79" s="141" t="str">
        <f>IFERROR(IF($D56='&lt;GHP&gt;マスタ(1)'!$L$9,$CC79,$CB79),"")</f>
        <v/>
      </c>
      <c r="R79" s="141" t="str">
        <f>IFERROR(IF($D56='&lt;GHP&gt;マスタ(1)'!$L$9,$CN79,$CM79),"")</f>
        <v/>
      </c>
      <c r="S79" s="141" t="str">
        <f>IFERROR(IF($D56='&lt;GHP&gt;マスタ(1)'!$L$9,$CY79,$CX79),"")</f>
        <v/>
      </c>
      <c r="T79" s="141" t="str">
        <f>IFERROR(IF($D56='&lt;GHP&gt;マスタ(1)'!$L$9,$DJ79,$DI79),"")</f>
        <v/>
      </c>
      <c r="U79" s="141" t="str">
        <f>IFERROR(IF($D56='&lt;GHP&gt;マスタ(1)'!$L$9,$DU79,$DT79),"")</f>
        <v/>
      </c>
      <c r="V79" s="141" t="str">
        <f>IFERROR(IF($D56='&lt;GHP&gt;マスタ(1)'!$L$9,$EF79,$EE79),"")</f>
        <v/>
      </c>
      <c r="W79" s="141" t="str">
        <f>IFERROR(IF($D56='&lt;GHP&gt;マスタ(1)'!$L$9,$EQ79,$EP79),"")</f>
        <v/>
      </c>
      <c r="X79" s="141" t="str">
        <f>IFERROR(IF($D56='&lt;GHP&gt;マスタ(1)'!$L$9,$FB79,$FA79),"")</f>
        <v/>
      </c>
      <c r="Y79" s="141" t="str">
        <f>IFERROR(IF($D56='&lt;GHP&gt;マスタ(1)'!$L$9,$FM79,$FL79),"")</f>
        <v/>
      </c>
      <c r="Z79" s="141">
        <f t="shared" ref="Z79:Z88" si="504">SUM($N79:$Y79)</f>
        <v>0</v>
      </c>
      <c r="AB79" s="295">
        <v>1</v>
      </c>
      <c r="AC79" s="361" t="e">
        <f>VLOOKUP($E79,'&lt;GHP&gt;マスタ(2)'!$G:$H,2,0)</f>
        <v>#N/A</v>
      </c>
      <c r="AD79" s="363">
        <f>$G79</f>
        <v>0</v>
      </c>
      <c r="AE79" s="363">
        <f>$H79</f>
        <v>0</v>
      </c>
      <c r="AF79" s="363" t="e">
        <f>ROUNDDOWN(IF($K79="kW",I79,$D57*I79*1000/3600),1)</f>
        <v>#VALUE!</v>
      </c>
      <c r="AG79" s="363" t="e">
        <f>ROUNDDOWN(IF($K79="kW",J79,$D57*J79*1000/3600),1)</f>
        <v>#VALUE!</v>
      </c>
      <c r="AH79" s="379" t="e">
        <f>ROUNDDOWN($AD79/($AF79+0/$AJ$8),2)</f>
        <v>#VALUE!</v>
      </c>
      <c r="AI79" s="379" t="e">
        <f>ROUNDDOWN($AE79/($AG79+0/$AJ$8),2)</f>
        <v>#VALUE!</v>
      </c>
      <c r="AJ79" s="379" t="e">
        <f>ROUNDDOWN($AD79*$AJ$8/$L79,2)</f>
        <v>#DIV/0!</v>
      </c>
      <c r="AK79" s="379" t="e">
        <f>ROUNDDOWN($AE79*$AJ$8/$M79,2)</f>
        <v>#DIV/0!</v>
      </c>
      <c r="AL79" s="363">
        <f>IF($N54="冷房",$AD79,$AE79)</f>
        <v>0</v>
      </c>
      <c r="AM79" s="379" t="e">
        <f>ROUNDDOWN(IF($N54="冷房",$AH79*$AO79,$AI79*$AO79),2)</f>
        <v>#VALUE!</v>
      </c>
      <c r="AN79" s="379" t="e">
        <f>ROUNDDOWN(IF($N54="冷房",$AJ79*$AP79,$AK79*$AP79),2)</f>
        <v>#DIV/0!</v>
      </c>
      <c r="AO79" s="381" t="e">
        <f>VLOOKUP($N53&amp;$AC79&amp;$N54,'&lt;GHP&gt;マスタ(2)'!$AA:$AG,7,0)</f>
        <v>#N/A</v>
      </c>
      <c r="AP79" s="381" t="e">
        <f>VLOOKUP($N53&amp;$AC79&amp;$N54,'&lt;GHP&gt;マスタ(2)'!$AA:$AG,7,0)</f>
        <v>#N/A</v>
      </c>
      <c r="AQ79" s="379" t="e">
        <f>ROUNDDOWN($AL79/$AM79,2)</f>
        <v>#VALUE!</v>
      </c>
      <c r="AR79" s="379" t="e">
        <f>ROUNDDOWN($AL79/$AN79,2)</f>
        <v>#DIV/0!</v>
      </c>
      <c r="AS79" s="377" t="e">
        <f>ROUNDDOWN($AQ79*($N55/100)*$N56*$F79,1)</f>
        <v>#VALUE!</v>
      </c>
      <c r="AT79" s="377" t="e">
        <f>ROUNDDOWN($AR79*($N55/100)*$N56*$F79*$AJ$8,1)</f>
        <v>#DIV/0!</v>
      </c>
      <c r="AU79" s="377" t="e">
        <f>ROUNDDOWN($AQ79*($N55/100)*$N56*$F79*'&lt;GHP&gt;マスタ(1)'!$L$26/$D57,1)</f>
        <v>#VALUE!</v>
      </c>
      <c r="AV79" s="377" t="e">
        <f>ROUNDDOWN($AQ79*($N55/100)*$N56*$F79*'&lt;GHP&gt;マスタ(1)'!$L$26/$D57,1)*VLOOKUP($D56,'&lt;GHP&gt;マスタ(1)'!$L$8:$N$11,3,0)</f>
        <v>#VALUE!</v>
      </c>
      <c r="AW79" s="363">
        <f>IF($O54="冷房",$AD79,$AE79)</f>
        <v>0</v>
      </c>
      <c r="AX79" s="379" t="e">
        <f>ROUNDDOWN(IF($O54="冷房",$AH79*$AZ79,$AI79*$AZ79),2)</f>
        <v>#VALUE!</v>
      </c>
      <c r="AY79" s="379" t="e">
        <f>ROUNDDOWN(IF($O54="冷房",$AJ79*$BA79,$AK79*$BA79),2)</f>
        <v>#DIV/0!</v>
      </c>
      <c r="AZ79" s="381" t="e">
        <f>VLOOKUP($O53&amp;$AC79&amp;$O54,'&lt;GHP&gt;マスタ(2)'!$AA:$AG,7,0)</f>
        <v>#N/A</v>
      </c>
      <c r="BA79" s="381" t="e">
        <f>VLOOKUP($O53&amp;$AC79&amp;$O54,'&lt;GHP&gt;マスタ(2)'!$AA:$AG,7,0)</f>
        <v>#N/A</v>
      </c>
      <c r="BB79" s="379" t="e">
        <f>ROUNDDOWN($AW79/$AX79,2)</f>
        <v>#VALUE!</v>
      </c>
      <c r="BC79" s="379" t="e">
        <f>ROUNDDOWN($AW79/$AY79,2)</f>
        <v>#DIV/0!</v>
      </c>
      <c r="BD79" s="377" t="e">
        <f>ROUNDDOWN($BB79*($O55/100)*$O56*$F79,1)</f>
        <v>#VALUE!</v>
      </c>
      <c r="BE79" s="377" t="e">
        <f>ROUNDDOWN($BC79*($O55/100)*$O56*$F79*$AJ$8,1)</f>
        <v>#DIV/0!</v>
      </c>
      <c r="BF79" s="377" t="e">
        <f>ROUNDDOWN($BB79*($O55/100)*$O56*$F79*'&lt;GHP&gt;マスタ(1)'!$L$26/$D57,1)</f>
        <v>#VALUE!</v>
      </c>
      <c r="BG79" s="377" t="e">
        <f>ROUNDDOWN($BB79*($O55/100)*$O56*$F79*'&lt;GHP&gt;マスタ(1)'!$L$26/$D57,1)*VLOOKUP($D56,'&lt;GHP&gt;マスタ(1)'!$L$8:$N$11,3,0)</f>
        <v>#VALUE!</v>
      </c>
      <c r="BH79" s="363">
        <f>IF($P54="冷房",$AD79,$AE79)</f>
        <v>0</v>
      </c>
      <c r="BI79" s="379" t="e">
        <f>ROUNDDOWN(IF($P54="冷房",$AH79*$BK79,$AI79*$BK79),2)</f>
        <v>#VALUE!</v>
      </c>
      <c r="BJ79" s="379" t="e">
        <f>ROUNDDOWN(IF($P54="冷房",$AJ79*$BL79,$AK79*$BL79),2)</f>
        <v>#DIV/0!</v>
      </c>
      <c r="BK79" s="381" t="e">
        <f>VLOOKUP($P53&amp;$AC79&amp;$P54,'&lt;GHP&gt;マスタ(2)'!$AA:$AG,7,0)</f>
        <v>#N/A</v>
      </c>
      <c r="BL79" s="381" t="e">
        <f>VLOOKUP($P53&amp;$AC79&amp;$P54,'&lt;GHP&gt;マスタ(2)'!$AA:$AG,7,0)</f>
        <v>#N/A</v>
      </c>
      <c r="BM79" s="379" t="e">
        <f>ROUNDDOWN($BH79/$BI79,2)</f>
        <v>#VALUE!</v>
      </c>
      <c r="BN79" s="379" t="e">
        <f>ROUNDDOWN($BH79/$BJ79,2)</f>
        <v>#DIV/0!</v>
      </c>
      <c r="BO79" s="377" t="e">
        <f>ROUNDDOWN($BM79*($P55/100)*$P56*$F79,1)</f>
        <v>#VALUE!</v>
      </c>
      <c r="BP79" s="377" t="e">
        <f>ROUNDDOWN($BN79*($P55/100)*$P56*$F79*$AJ$8,1)</f>
        <v>#DIV/0!</v>
      </c>
      <c r="BQ79" s="377" t="e">
        <f>ROUNDDOWN($BM79*($P55/100)*$P56*$F79*'&lt;GHP&gt;マスタ(1)'!$L$26/$D57,1)</f>
        <v>#VALUE!</v>
      </c>
      <c r="BR79" s="377" t="e">
        <f>ROUNDDOWN($BM79*($P55/100)*$P56*$F79*'&lt;GHP&gt;マスタ(1)'!$L$26/$D57,1)*VLOOKUP($D56,'&lt;GHP&gt;マスタ(1)'!$L$8:$N$11,3,0)</f>
        <v>#VALUE!</v>
      </c>
      <c r="BS79" s="363">
        <f>IF($Q54="冷房",$AD79,$AE79)</f>
        <v>0</v>
      </c>
      <c r="BT79" s="379" t="e">
        <f>ROUNDDOWN(IF($Q54="冷房",$AH79*$BV79,$AI79*$BV79),2)</f>
        <v>#VALUE!</v>
      </c>
      <c r="BU79" s="379" t="e">
        <f>ROUNDDOWN(IF($Q54="冷房",$AJ79*$BW79,$AK79*$BW79),2)</f>
        <v>#DIV/0!</v>
      </c>
      <c r="BV79" s="381" t="e">
        <f>VLOOKUP($Q53&amp;$AC79&amp;$Q54,'&lt;GHP&gt;マスタ(2)'!$AA:$AG,7,0)</f>
        <v>#N/A</v>
      </c>
      <c r="BW79" s="381" t="e">
        <f>VLOOKUP($Q53&amp;$AC79&amp;$Q54,'&lt;GHP&gt;マスタ(2)'!$AA:$AG,7,0)</f>
        <v>#N/A</v>
      </c>
      <c r="BX79" s="379" t="e">
        <f>ROUNDDOWN($BS79/$BT79,2)</f>
        <v>#VALUE!</v>
      </c>
      <c r="BY79" s="379" t="e">
        <f>ROUNDDOWN($BS79/$BU79,2)</f>
        <v>#DIV/0!</v>
      </c>
      <c r="BZ79" s="377" t="e">
        <f>ROUNDDOWN($BX79*($Q55/100)*$Q56*$F79,1)</f>
        <v>#VALUE!</v>
      </c>
      <c r="CA79" s="377" t="e">
        <f>ROUNDDOWN($BY79*($Q55/100)*$Q56*$F79*$AJ$8,1)</f>
        <v>#DIV/0!</v>
      </c>
      <c r="CB79" s="377" t="e">
        <f>ROUNDDOWN($BX79*($Q55/100)*$Q56*$F79*'&lt;GHP&gt;マスタ(1)'!$L$26/$D57,1)</f>
        <v>#VALUE!</v>
      </c>
      <c r="CC79" s="377" t="e">
        <f>ROUNDDOWN($BX79*($Q55/100)*$Q56*$F79*'&lt;GHP&gt;マスタ(1)'!$L$26/$D57,1)*VLOOKUP($D56,'&lt;GHP&gt;マスタ(1)'!$L$8:$N$11,3,0)</f>
        <v>#VALUE!</v>
      </c>
      <c r="CD79" s="363">
        <f>IF($R54="冷房",$AD79,$AE79)</f>
        <v>0</v>
      </c>
      <c r="CE79" s="379" t="e">
        <f>ROUNDDOWN(IF($R54="冷房",$AH79*$CG79,$AI79*$CG79),2)</f>
        <v>#VALUE!</v>
      </c>
      <c r="CF79" s="379" t="e">
        <f>ROUNDDOWN(IF($R54="冷房",$AJ79*$CH79,$AK79*$CH79),2)</f>
        <v>#DIV/0!</v>
      </c>
      <c r="CG79" s="381" t="e">
        <f>VLOOKUP($R53&amp;$AC79&amp;$R54,'&lt;GHP&gt;マスタ(2)'!$AA:$AG,7,0)</f>
        <v>#N/A</v>
      </c>
      <c r="CH79" s="381" t="e">
        <f>VLOOKUP($R53&amp;$AC79&amp;$R54,'&lt;GHP&gt;マスタ(2)'!$AA:$AG,7,0)</f>
        <v>#N/A</v>
      </c>
      <c r="CI79" s="379" t="e">
        <f>ROUNDDOWN($CD79/$CE79,2)</f>
        <v>#VALUE!</v>
      </c>
      <c r="CJ79" s="379" t="e">
        <f>ROUNDDOWN($CD79/$CF79,2)</f>
        <v>#DIV/0!</v>
      </c>
      <c r="CK79" s="377" t="e">
        <f>ROUNDDOWN($CI79*($R55/100)*$R56*$F79,1)</f>
        <v>#VALUE!</v>
      </c>
      <c r="CL79" s="377" t="e">
        <f>ROUNDDOWN($CJ79*($R55/100)*$R56*$F79*$AJ$8,1)</f>
        <v>#DIV/0!</v>
      </c>
      <c r="CM79" s="377" t="e">
        <f>ROUNDDOWN($CI79*($R55/100)*$R56*$F79*'&lt;GHP&gt;マスタ(1)'!$L$26/$D57,1)</f>
        <v>#VALUE!</v>
      </c>
      <c r="CN79" s="377" t="e">
        <f>ROUNDDOWN($CI79*($R55/100)*$R56*$F79*'&lt;GHP&gt;マスタ(1)'!$L$26/$D57,1)*VLOOKUP($D56,'&lt;GHP&gt;マスタ(1)'!$L$8:$N$11,3,0)</f>
        <v>#VALUE!</v>
      </c>
      <c r="CO79" s="363">
        <f>IF($S54="冷房",$AD79,$AE79)</f>
        <v>0</v>
      </c>
      <c r="CP79" s="379" t="e">
        <f>ROUNDDOWN(IF($S54="冷房",$AH79*$CR79,$AI79*$CR79),2)</f>
        <v>#VALUE!</v>
      </c>
      <c r="CQ79" s="379" t="e">
        <f>ROUNDDOWN(IF($S54="冷房",$AJ79*$CS79,$AK79*$CS79),2)</f>
        <v>#DIV/0!</v>
      </c>
      <c r="CR79" s="381" t="e">
        <f>VLOOKUP($S53&amp;$AC79&amp;$S54,'&lt;GHP&gt;マスタ(2)'!$AA:$AG,7,0)</f>
        <v>#N/A</v>
      </c>
      <c r="CS79" s="381" t="e">
        <f>VLOOKUP($S53&amp;$AC79&amp;$S54,'&lt;GHP&gt;マスタ(2)'!$AA:$AG,7,0)</f>
        <v>#N/A</v>
      </c>
      <c r="CT79" s="379" t="e">
        <f>ROUNDDOWN($CO79/$CP79,2)</f>
        <v>#VALUE!</v>
      </c>
      <c r="CU79" s="379" t="e">
        <f>ROUNDDOWN($CO79/$CQ79,2)</f>
        <v>#DIV/0!</v>
      </c>
      <c r="CV79" s="377" t="e">
        <f>ROUNDDOWN($CT79*($S55/100)*$S56*$F79,1)</f>
        <v>#VALUE!</v>
      </c>
      <c r="CW79" s="377" t="e">
        <f>ROUNDDOWN($CU79*($S55/100)*$S56*$F79*$AJ$8,1)</f>
        <v>#DIV/0!</v>
      </c>
      <c r="CX79" s="377" t="e">
        <f>ROUNDDOWN($CT79*($S55/100)*$S56*$F79*'&lt;GHP&gt;マスタ(1)'!$L$26/$D57,1)</f>
        <v>#VALUE!</v>
      </c>
      <c r="CY79" s="377" t="e">
        <f>ROUNDDOWN($CT79*($S55/100)*$S56*$F79*'&lt;GHP&gt;マスタ(1)'!$L$26/$D57,1)*VLOOKUP($D56,'&lt;GHP&gt;マスタ(1)'!$L$8:$N$11,3,0)</f>
        <v>#VALUE!</v>
      </c>
      <c r="CZ79" s="363">
        <f>IF($T54="冷房",$AD79,$AE79)</f>
        <v>0</v>
      </c>
      <c r="DA79" s="379" t="e">
        <f>ROUNDDOWN(IF($T54="冷房",$AH79*$DC79,$AI79*$DC79),2)</f>
        <v>#VALUE!</v>
      </c>
      <c r="DB79" s="379" t="e">
        <f>ROUNDDOWN(IF($T54="冷房",$AJ79*$DD79,$AK79*$DD79),2)</f>
        <v>#DIV/0!</v>
      </c>
      <c r="DC79" s="381" t="e">
        <f>VLOOKUP($T53&amp;$AC79&amp;$T54,'&lt;GHP&gt;マスタ(2)'!$AA:$AG,7,0)</f>
        <v>#N/A</v>
      </c>
      <c r="DD79" s="381" t="e">
        <f>VLOOKUP($T53&amp;$AC79&amp;$T54,'&lt;GHP&gt;マスタ(2)'!$AA:$AG,7,0)</f>
        <v>#N/A</v>
      </c>
      <c r="DE79" s="379" t="e">
        <f>ROUNDDOWN($CZ79/$DA79,2)</f>
        <v>#VALUE!</v>
      </c>
      <c r="DF79" s="379" t="e">
        <f>ROUNDDOWN($CZ79/$DB79,2)</f>
        <v>#DIV/0!</v>
      </c>
      <c r="DG79" s="377" t="e">
        <f>ROUNDDOWN($DE79*($T55/100)*$T56*$F79,1)</f>
        <v>#VALUE!</v>
      </c>
      <c r="DH79" s="377" t="e">
        <f>ROUNDDOWN($DF79*($T55/100)*$T56*$F79*$AJ$8,1)</f>
        <v>#DIV/0!</v>
      </c>
      <c r="DI79" s="377" t="e">
        <f>ROUNDDOWN($DE79*($T55/100)*$T56*$F79*'&lt;GHP&gt;マスタ(1)'!$L$26/$D57,1)</f>
        <v>#VALUE!</v>
      </c>
      <c r="DJ79" s="377" t="e">
        <f>ROUNDDOWN($DE79*($T55/100)*$T56*$F79*'&lt;GHP&gt;マスタ(1)'!$L$26/$D57,1)*VLOOKUP($D56,'&lt;GHP&gt;マスタ(1)'!$L$8:$N$11,3,0)</f>
        <v>#VALUE!</v>
      </c>
      <c r="DK79" s="363">
        <f>IF($U54="冷房",$AD79,$AE79)</f>
        <v>0</v>
      </c>
      <c r="DL79" s="379" t="e">
        <f>ROUNDDOWN(IF($U54="冷房",$AH79*$DN79,$AI79*$DN79),2)</f>
        <v>#VALUE!</v>
      </c>
      <c r="DM79" s="379" t="e">
        <f>ROUNDDOWN(IF($U54="冷房",$AJ79*$DO79,$AK79*$DO79),2)</f>
        <v>#DIV/0!</v>
      </c>
      <c r="DN79" s="381" t="e">
        <f>VLOOKUP($U53&amp;$AC79&amp;$U54,'&lt;GHP&gt;マスタ(2)'!$AA:$AG,7,0)</f>
        <v>#N/A</v>
      </c>
      <c r="DO79" s="381" t="e">
        <f>VLOOKUP($U53&amp;$AC79&amp;$U54,'&lt;GHP&gt;マスタ(2)'!$AA:$AG,7,0)</f>
        <v>#N/A</v>
      </c>
      <c r="DP79" s="379" t="e">
        <f>ROUNDDOWN($DK79/$DL79,2)</f>
        <v>#VALUE!</v>
      </c>
      <c r="DQ79" s="379" t="e">
        <f>ROUNDDOWN($DK79/$DM79,2)</f>
        <v>#DIV/0!</v>
      </c>
      <c r="DR79" s="377" t="e">
        <f>ROUNDDOWN($DP79*($U55/100)*$U56*$F79,1)</f>
        <v>#VALUE!</v>
      </c>
      <c r="DS79" s="377" t="e">
        <f>ROUNDDOWN($DQ79*($U55/100)*$U56*$F79*$AJ$8,1)</f>
        <v>#DIV/0!</v>
      </c>
      <c r="DT79" s="377" t="e">
        <f>ROUNDDOWN($DP79*($U55/100)*$U56*$F79*'&lt;GHP&gt;マスタ(1)'!$L$26/$D57,1)</f>
        <v>#VALUE!</v>
      </c>
      <c r="DU79" s="377" t="e">
        <f>ROUNDDOWN($DP79*($U55/100)*$U56*$F79*'&lt;GHP&gt;マスタ(1)'!$L$26/$D57,1)*VLOOKUP($D56,'&lt;GHP&gt;マスタ(1)'!$L$8:$N$11,3,0)</f>
        <v>#VALUE!</v>
      </c>
      <c r="DV79" s="363">
        <f>IF($V54="冷房",$AD79,$AE79)</f>
        <v>0</v>
      </c>
      <c r="DW79" s="379" t="e">
        <f>ROUNDDOWN(IF($V54="冷房",$AH79*$DY79,$AI79*$DY79),2)</f>
        <v>#VALUE!</v>
      </c>
      <c r="DX79" s="379" t="e">
        <f>ROUNDDOWN(IF($V54="冷房",$AJ79*$DZ79,$AK79*$DZ79),2)</f>
        <v>#DIV/0!</v>
      </c>
      <c r="DY79" s="381" t="e">
        <f>VLOOKUP($V53&amp;$AC79&amp;$V54,'&lt;GHP&gt;マスタ(2)'!$AA:$AG,7,0)</f>
        <v>#N/A</v>
      </c>
      <c r="DZ79" s="381" t="e">
        <f>VLOOKUP($V53&amp;$AC79&amp;$V54,'&lt;GHP&gt;マスタ(2)'!$AA:$AG,7,0)</f>
        <v>#N/A</v>
      </c>
      <c r="EA79" s="379" t="e">
        <f>ROUNDDOWN($DV79/$DW79,2)</f>
        <v>#VALUE!</v>
      </c>
      <c r="EB79" s="379" t="e">
        <f>ROUNDDOWN($DV79/$DX79,2)</f>
        <v>#DIV/0!</v>
      </c>
      <c r="EC79" s="377" t="e">
        <f>ROUNDDOWN($EA79*($V55/100)*$V56*$F79,1)</f>
        <v>#VALUE!</v>
      </c>
      <c r="ED79" s="377" t="e">
        <f>ROUNDDOWN($EB79*($V55/100)*$V56*$F79*$AJ$8,1)</f>
        <v>#DIV/0!</v>
      </c>
      <c r="EE79" s="377" t="e">
        <f>ROUNDDOWN($EA79*($V55/100)*$V56*$F79*'&lt;GHP&gt;マスタ(1)'!$L$26/$D57,1)</f>
        <v>#VALUE!</v>
      </c>
      <c r="EF79" s="377" t="e">
        <f>ROUNDDOWN($EA79*($V55/100)*$V56*$F79*'&lt;GHP&gt;マスタ(1)'!$L$26/$D57,1)*VLOOKUP($D56,'&lt;GHP&gt;マスタ(1)'!$L$8:$N$11,3,0)</f>
        <v>#VALUE!</v>
      </c>
      <c r="EG79" s="363">
        <f>IF($W54="冷房",$AD79,$AE79)</f>
        <v>0</v>
      </c>
      <c r="EH79" s="379" t="e">
        <f>ROUNDDOWN(IF($W54="冷房",$AH79*$EJ79,$AI79*$EJ79),2)</f>
        <v>#VALUE!</v>
      </c>
      <c r="EI79" s="379" t="e">
        <f>ROUNDDOWN(IF($W54="冷房",$AJ79*$EK79,$AK79*$EK79),2)</f>
        <v>#DIV/0!</v>
      </c>
      <c r="EJ79" s="381" t="e">
        <f>VLOOKUP($W53&amp;$AC79&amp;$W$14,'&lt;GHP&gt;マスタ(2)'!$AA:$AG,7,0)</f>
        <v>#N/A</v>
      </c>
      <c r="EK79" s="381" t="e">
        <f>VLOOKUP($W53&amp;$AC79&amp;$W$14,'&lt;GHP&gt;マスタ(2)'!$AA:$AG,7,0)</f>
        <v>#N/A</v>
      </c>
      <c r="EL79" s="379" t="e">
        <f>ROUNDDOWN($EG79/$EH79,2)</f>
        <v>#VALUE!</v>
      </c>
      <c r="EM79" s="379" t="e">
        <f>ROUNDDOWN($EG79/$EI79,2)</f>
        <v>#DIV/0!</v>
      </c>
      <c r="EN79" s="377" t="e">
        <f>ROUNDDOWN($EL79*($W55/100)*$W56*$F79,1)</f>
        <v>#VALUE!</v>
      </c>
      <c r="EO79" s="377" t="e">
        <f>ROUNDDOWN($EM79*($W55/100)*$W56*$F79*$AJ$8,1)</f>
        <v>#DIV/0!</v>
      </c>
      <c r="EP79" s="377" t="e">
        <f>ROUNDDOWN($EL79*($W55/100)*$W56*$F79*'&lt;GHP&gt;マスタ(1)'!$L$26/$D57,1)</f>
        <v>#VALUE!</v>
      </c>
      <c r="EQ79" s="377" t="e">
        <f>ROUNDDOWN($EL79*($W55/100)*$W56*$F79*'&lt;GHP&gt;マスタ(1)'!$L$26/$D57,1)*VLOOKUP($D56,'&lt;GHP&gt;マスタ(1)'!$L$8:$N$11,3,0)</f>
        <v>#VALUE!</v>
      </c>
      <c r="ER79" s="363">
        <f>IF($X54="冷房",$AD79,$AE79)</f>
        <v>0</v>
      </c>
      <c r="ES79" s="379" t="e">
        <f>ROUNDDOWN(IF($X54="冷房",$AH79*$EU79,$AI79*$EU79),2)</f>
        <v>#VALUE!</v>
      </c>
      <c r="ET79" s="379" t="e">
        <f>ROUNDDOWN(IF($X54="冷房",$AJ79*$EV79,$AK79*$EV79),2)</f>
        <v>#DIV/0!</v>
      </c>
      <c r="EU79" s="381" t="e">
        <f>VLOOKUP($X53&amp;$AC79&amp;$X54,'&lt;GHP&gt;マスタ(2)'!$AA:$AG,7,0)</f>
        <v>#N/A</v>
      </c>
      <c r="EV79" s="381" t="e">
        <f>VLOOKUP($X53&amp;$AC79&amp;$X54,'&lt;GHP&gt;マスタ(2)'!$AA:$AG,7,0)</f>
        <v>#N/A</v>
      </c>
      <c r="EW79" s="379" t="e">
        <f>ROUNDDOWN($ER79/$ES79,2)</f>
        <v>#VALUE!</v>
      </c>
      <c r="EX79" s="379" t="e">
        <f>ROUNDDOWN($ER79/$ET79,2)</f>
        <v>#DIV/0!</v>
      </c>
      <c r="EY79" s="377" t="e">
        <f>ROUNDDOWN($EW79*($X55/100)*$X56*$F79,1)</f>
        <v>#VALUE!</v>
      </c>
      <c r="EZ79" s="377" t="e">
        <f>ROUNDDOWN($EX79*($X55/100)*$X56*$F79*$AJ$8,1)</f>
        <v>#DIV/0!</v>
      </c>
      <c r="FA79" s="377" t="e">
        <f>ROUNDDOWN($EW79*($X55/100)*$X56*$F79*'&lt;GHP&gt;マスタ(1)'!$L$26/$D57,1)</f>
        <v>#VALUE!</v>
      </c>
      <c r="FB79" s="377" t="e">
        <f>ROUNDDOWN($EW79*($X55/100)*$X56*$F79*'&lt;GHP&gt;マスタ(1)'!$L$26/$D57,1)*VLOOKUP($D56,'&lt;GHP&gt;マスタ(1)'!$L$8:$N$11,3,0)</f>
        <v>#VALUE!</v>
      </c>
      <c r="FC79" s="363">
        <f>IF($Y54="冷房",$AD79,$AE79)</f>
        <v>0</v>
      </c>
      <c r="FD79" s="379" t="e">
        <f>ROUNDDOWN(IF($Y54="冷房",$AH79*$FF79,$AI79*$FF79),2)</f>
        <v>#VALUE!</v>
      </c>
      <c r="FE79" s="379" t="e">
        <f>ROUNDDOWN(IF($Y54="冷房",$AJ79*$FG79,$AK79*$FG79),2)</f>
        <v>#DIV/0!</v>
      </c>
      <c r="FF79" s="381" t="e">
        <f>VLOOKUP($Y53&amp;$AC79&amp;$Y54,'&lt;GHP&gt;マスタ(2)'!$AA:$AG,7,0)</f>
        <v>#N/A</v>
      </c>
      <c r="FG79" s="381" t="e">
        <f>VLOOKUP($Y53&amp;$AC79&amp;$Y54,'&lt;GHP&gt;マスタ(2)'!$AA:$AG,7,0)</f>
        <v>#N/A</v>
      </c>
      <c r="FH79" s="379" t="e">
        <f>ROUNDDOWN($FC79/$FD79,2)</f>
        <v>#VALUE!</v>
      </c>
      <c r="FI79" s="379" t="e">
        <f>ROUNDDOWN($FC79/$FE79,2)</f>
        <v>#DIV/0!</v>
      </c>
      <c r="FJ79" s="377" t="e">
        <f>ROUNDDOWN($FH79*($Y55/100)*$Y56*$F79,1)</f>
        <v>#VALUE!</v>
      </c>
      <c r="FK79" s="377" t="e">
        <f>ROUNDDOWN($FI79*($Y55/100)*$Y56*$F79*$AJ$8,1)</f>
        <v>#DIV/0!</v>
      </c>
      <c r="FL79" s="377" t="e">
        <f>ROUNDDOWN($FH79*($Y55/100)*$Y56*$F79*'&lt;GHP&gt;マスタ(1)'!$L$26/$D57,1)</f>
        <v>#VALUE!</v>
      </c>
      <c r="FM79" s="377" t="e">
        <f>ROUNDDOWN($FH79*($Y55/100)*$Y56*$F79*'&lt;GHP&gt;マスタ(1)'!$L$26/$D57,1)*VLOOKUP($D56,'&lt;GHP&gt;マスタ(1)'!$L$8:$N$11,3,0)</f>
        <v>#VALUE!</v>
      </c>
    </row>
    <row r="80" spans="1:169" ht="20.5" customHeight="1">
      <c r="A80" s="78"/>
      <c r="B80" s="286"/>
      <c r="C80" s="374"/>
      <c r="D80" s="374"/>
      <c r="E80" s="376"/>
      <c r="F80" s="376"/>
      <c r="G80" s="366"/>
      <c r="H80" s="366"/>
      <c r="I80" s="368"/>
      <c r="J80" s="368"/>
      <c r="K80" s="370"/>
      <c r="L80" s="372"/>
      <c r="M80" s="372"/>
      <c r="N80" s="142" t="str">
        <f>IFERROR($AT79,"")</f>
        <v/>
      </c>
      <c r="O80" s="142" t="str">
        <f>IFERROR($BE79,"")</f>
        <v/>
      </c>
      <c r="P80" s="142" t="str">
        <f>IFERROR($BP79,"")</f>
        <v/>
      </c>
      <c r="Q80" s="142" t="str">
        <f>IFERROR($CA79,"")</f>
        <v/>
      </c>
      <c r="R80" s="142" t="str">
        <f>IFERROR($CL79,"")</f>
        <v/>
      </c>
      <c r="S80" s="142" t="str">
        <f>IFERROR($CW79,"")</f>
        <v/>
      </c>
      <c r="T80" s="142" t="str">
        <f>IFERROR($DH79,"")</f>
        <v/>
      </c>
      <c r="U80" s="142" t="str">
        <f>IFERROR($DS79,"")</f>
        <v/>
      </c>
      <c r="V80" s="142" t="str">
        <f>IFERROR($ED79,"")</f>
        <v/>
      </c>
      <c r="W80" s="142" t="str">
        <f>IFERROR($EO79,"")</f>
        <v/>
      </c>
      <c r="X80" s="142" t="str">
        <f>IFERROR($EZ79,"")</f>
        <v/>
      </c>
      <c r="Y80" s="142" t="str">
        <f>IFERROR($FK79,"")</f>
        <v/>
      </c>
      <c r="Z80" s="142">
        <f t="shared" si="504"/>
        <v>0</v>
      </c>
      <c r="AB80" s="297"/>
      <c r="AC80" s="362"/>
      <c r="AD80" s="364"/>
      <c r="AE80" s="364"/>
      <c r="AF80" s="364"/>
      <c r="AG80" s="364"/>
      <c r="AH80" s="380"/>
      <c r="AI80" s="380"/>
      <c r="AJ80" s="380"/>
      <c r="AK80" s="380"/>
      <c r="AL80" s="364"/>
      <c r="AM80" s="380"/>
      <c r="AN80" s="380"/>
      <c r="AO80" s="382"/>
      <c r="AP80" s="382"/>
      <c r="AQ80" s="380"/>
      <c r="AR80" s="380"/>
      <c r="AS80" s="378"/>
      <c r="AT80" s="378"/>
      <c r="AU80" s="378"/>
      <c r="AV80" s="378"/>
      <c r="AW80" s="364"/>
      <c r="AX80" s="380"/>
      <c r="AY80" s="380"/>
      <c r="AZ80" s="382"/>
      <c r="BA80" s="382"/>
      <c r="BB80" s="380"/>
      <c r="BC80" s="380"/>
      <c r="BD80" s="378"/>
      <c r="BE80" s="378"/>
      <c r="BF80" s="378"/>
      <c r="BG80" s="378"/>
      <c r="BH80" s="364"/>
      <c r="BI80" s="380"/>
      <c r="BJ80" s="380"/>
      <c r="BK80" s="382"/>
      <c r="BL80" s="382"/>
      <c r="BM80" s="380"/>
      <c r="BN80" s="380"/>
      <c r="BO80" s="378"/>
      <c r="BP80" s="378"/>
      <c r="BQ80" s="378"/>
      <c r="BR80" s="378"/>
      <c r="BS80" s="364"/>
      <c r="BT80" s="380"/>
      <c r="BU80" s="380"/>
      <c r="BV80" s="382"/>
      <c r="BW80" s="382"/>
      <c r="BX80" s="380"/>
      <c r="BY80" s="380"/>
      <c r="BZ80" s="378"/>
      <c r="CA80" s="378"/>
      <c r="CB80" s="378"/>
      <c r="CC80" s="378"/>
      <c r="CD80" s="364"/>
      <c r="CE80" s="380"/>
      <c r="CF80" s="380"/>
      <c r="CG80" s="382"/>
      <c r="CH80" s="382"/>
      <c r="CI80" s="380"/>
      <c r="CJ80" s="380"/>
      <c r="CK80" s="378"/>
      <c r="CL80" s="378"/>
      <c r="CM80" s="378"/>
      <c r="CN80" s="378"/>
      <c r="CO80" s="364"/>
      <c r="CP80" s="380"/>
      <c r="CQ80" s="380"/>
      <c r="CR80" s="382"/>
      <c r="CS80" s="382"/>
      <c r="CT80" s="380"/>
      <c r="CU80" s="380"/>
      <c r="CV80" s="378"/>
      <c r="CW80" s="378"/>
      <c r="CX80" s="378"/>
      <c r="CY80" s="378"/>
      <c r="CZ80" s="364"/>
      <c r="DA80" s="380"/>
      <c r="DB80" s="380"/>
      <c r="DC80" s="382"/>
      <c r="DD80" s="382"/>
      <c r="DE80" s="380"/>
      <c r="DF80" s="380"/>
      <c r="DG80" s="378"/>
      <c r="DH80" s="378"/>
      <c r="DI80" s="378"/>
      <c r="DJ80" s="378"/>
      <c r="DK80" s="364"/>
      <c r="DL80" s="380"/>
      <c r="DM80" s="380"/>
      <c r="DN80" s="382"/>
      <c r="DO80" s="382"/>
      <c r="DP80" s="380"/>
      <c r="DQ80" s="380"/>
      <c r="DR80" s="378"/>
      <c r="DS80" s="378"/>
      <c r="DT80" s="378"/>
      <c r="DU80" s="378"/>
      <c r="DV80" s="364"/>
      <c r="DW80" s="380"/>
      <c r="DX80" s="380"/>
      <c r="DY80" s="382"/>
      <c r="DZ80" s="382"/>
      <c r="EA80" s="380"/>
      <c r="EB80" s="380"/>
      <c r="EC80" s="378"/>
      <c r="ED80" s="378"/>
      <c r="EE80" s="378"/>
      <c r="EF80" s="378"/>
      <c r="EG80" s="364"/>
      <c r="EH80" s="380"/>
      <c r="EI80" s="380"/>
      <c r="EJ80" s="382"/>
      <c r="EK80" s="382"/>
      <c r="EL80" s="380"/>
      <c r="EM80" s="380"/>
      <c r="EN80" s="378"/>
      <c r="EO80" s="378"/>
      <c r="EP80" s="378"/>
      <c r="EQ80" s="378"/>
      <c r="ER80" s="364"/>
      <c r="ES80" s="380"/>
      <c r="ET80" s="380"/>
      <c r="EU80" s="382"/>
      <c r="EV80" s="382"/>
      <c r="EW80" s="380"/>
      <c r="EX80" s="380"/>
      <c r="EY80" s="378"/>
      <c r="EZ80" s="378"/>
      <c r="FA80" s="378"/>
      <c r="FB80" s="378"/>
      <c r="FC80" s="364"/>
      <c r="FD80" s="380"/>
      <c r="FE80" s="380"/>
      <c r="FF80" s="382"/>
      <c r="FG80" s="382"/>
      <c r="FH80" s="380"/>
      <c r="FI80" s="380"/>
      <c r="FJ80" s="378"/>
      <c r="FK80" s="378"/>
      <c r="FL80" s="378"/>
      <c r="FM80" s="378"/>
    </row>
    <row r="81" spans="1:169" ht="20.5" customHeight="1">
      <c r="A81" s="78"/>
      <c r="B81" s="284">
        <v>2</v>
      </c>
      <c r="C81" s="373"/>
      <c r="D81" s="373"/>
      <c r="E81" s="375"/>
      <c r="F81" s="375"/>
      <c r="G81" s="365"/>
      <c r="H81" s="365"/>
      <c r="I81" s="367"/>
      <c r="J81" s="367"/>
      <c r="K81" s="369"/>
      <c r="L81" s="371"/>
      <c r="M81" s="371"/>
      <c r="N81" s="141" t="str">
        <f>IFERROR(IF($D56='&lt;GHP&gt;マスタ(1)'!$L$9,$AV81,$AU81),"")</f>
        <v/>
      </c>
      <c r="O81" s="141" t="str">
        <f>IFERROR(IF($D56='&lt;GHP&gt;マスタ(1)'!$L$9,$BG81,$BF81),"")</f>
        <v/>
      </c>
      <c r="P81" s="141" t="str">
        <f>IFERROR(IF($D56='&lt;GHP&gt;マスタ(1)'!$L$9,$BR81,$BQ81),"")</f>
        <v/>
      </c>
      <c r="Q81" s="141" t="str">
        <f>IFERROR(IF($D56='&lt;GHP&gt;マスタ(1)'!$L$9,$CC81,$CB81),"")</f>
        <v/>
      </c>
      <c r="R81" s="141" t="str">
        <f>IFERROR(IF($D56='&lt;GHP&gt;マスタ(1)'!$L$9,$CN81,$CM81),"")</f>
        <v/>
      </c>
      <c r="S81" s="141" t="str">
        <f>IFERROR(IF($D56='&lt;GHP&gt;マスタ(1)'!$L$9,$CY81,$CX81),"")</f>
        <v/>
      </c>
      <c r="T81" s="141" t="str">
        <f>IFERROR(IF($D56='&lt;GHP&gt;マスタ(1)'!$L$9,$DJ81,$DI81),"")</f>
        <v/>
      </c>
      <c r="U81" s="141" t="str">
        <f>IFERROR(IF($D56='&lt;GHP&gt;マスタ(1)'!$L$9,$DU81,$DT81),"")</f>
        <v/>
      </c>
      <c r="V81" s="141" t="str">
        <f>IFERROR(IF($D56='&lt;GHP&gt;マスタ(1)'!$L$9,$EF81,$EE81),"")</f>
        <v/>
      </c>
      <c r="W81" s="141" t="str">
        <f>IFERROR(IF($D56='&lt;GHP&gt;マスタ(1)'!$L$9,$EQ81,$EP81),"")</f>
        <v/>
      </c>
      <c r="X81" s="141" t="str">
        <f>IFERROR(IF($D56='&lt;GHP&gt;マスタ(1)'!$L$9,$FB81,$FA81),"")</f>
        <v/>
      </c>
      <c r="Y81" s="141" t="str">
        <f>IFERROR(IF($D56='&lt;GHP&gt;マスタ(1)'!$L$9,$FM81,$FL81),"")</f>
        <v/>
      </c>
      <c r="Z81" s="141">
        <f t="shared" si="504"/>
        <v>0</v>
      </c>
      <c r="AB81" s="295">
        <v>2</v>
      </c>
      <c r="AC81" s="361" t="e">
        <f>VLOOKUP($E81,'&lt;GHP&gt;マスタ(2)'!$G:$H,2,0)</f>
        <v>#N/A</v>
      </c>
      <c r="AD81" s="363">
        <f t="shared" ref="AD81" si="505">$G81</f>
        <v>0</v>
      </c>
      <c r="AE81" s="363">
        <f t="shared" ref="AE81" si="506">$H81</f>
        <v>0</v>
      </c>
      <c r="AF81" s="363" t="e">
        <f>ROUNDDOWN(IF($K81="kW",I81,$D57*I81*1000/3600),1)</f>
        <v>#VALUE!</v>
      </c>
      <c r="AG81" s="363" t="e">
        <f>ROUNDDOWN(IF($K81="kW",J81,$D57*J81*1000/3600),1)</f>
        <v>#VALUE!</v>
      </c>
      <c r="AH81" s="379" t="e">
        <f t="shared" ref="AH81" si="507">ROUNDDOWN($AD81/($AF81+0/$AJ$8),2)</f>
        <v>#VALUE!</v>
      </c>
      <c r="AI81" s="379" t="e">
        <f t="shared" ref="AI81" si="508">ROUNDDOWN($AE81/($AG81+0/$AJ$8),2)</f>
        <v>#VALUE!</v>
      </c>
      <c r="AJ81" s="379" t="e">
        <f t="shared" ref="AJ81" si="509">ROUNDDOWN($AD81*$AJ$8/$L81,2)</f>
        <v>#DIV/0!</v>
      </c>
      <c r="AK81" s="379" t="e">
        <f t="shared" ref="AK81" si="510">ROUNDDOWN($AE81*$AJ$8/$M81,2)</f>
        <v>#DIV/0!</v>
      </c>
      <c r="AL81" s="363">
        <f>IF($N54="冷房",$AD81,$AE81)</f>
        <v>0</v>
      </c>
      <c r="AM81" s="379" t="e">
        <f>ROUNDDOWN(IF($N54="冷房",$AH81*$AO81,$AI81*$AO81),2)</f>
        <v>#VALUE!</v>
      </c>
      <c r="AN81" s="379" t="e">
        <f>ROUNDDOWN(IF($N54="冷房",$AJ81*$AP81,$AK81*$AP81),2)</f>
        <v>#DIV/0!</v>
      </c>
      <c r="AO81" s="381" t="e">
        <f>VLOOKUP($N53&amp;$AC81&amp;$N54,'&lt;GHP&gt;マスタ(2)'!$AA:$AG,7,0)</f>
        <v>#N/A</v>
      </c>
      <c r="AP81" s="381" t="e">
        <f>VLOOKUP($N53&amp;$AC81&amp;$N54,'&lt;GHP&gt;マスタ(2)'!$AA:$AG,7,0)</f>
        <v>#N/A</v>
      </c>
      <c r="AQ81" s="379" t="e">
        <f t="shared" ref="AQ81" si="511">ROUNDDOWN($AL81/$AM81,2)</f>
        <v>#VALUE!</v>
      </c>
      <c r="AR81" s="379" t="e">
        <f t="shared" ref="AR81" si="512">ROUNDDOWN($AL81/$AN81,2)</f>
        <v>#DIV/0!</v>
      </c>
      <c r="AS81" s="377" t="e">
        <f>ROUNDDOWN($AQ81*($N55/100)*$N56*$F81,1)</f>
        <v>#VALUE!</v>
      </c>
      <c r="AT81" s="377" t="e">
        <f>ROUNDDOWN($AR81*($N55/100)*$N56*$F81*$AJ$8,1)</f>
        <v>#DIV/0!</v>
      </c>
      <c r="AU81" s="377" t="e">
        <f>ROUNDDOWN($AQ81*($N55/100)*$N56*$F81*'&lt;GHP&gt;マスタ(1)'!$L$26/$D57,1)</f>
        <v>#VALUE!</v>
      </c>
      <c r="AV81" s="377" t="e">
        <f>ROUNDDOWN($AQ81*($N55/100)*$N56*$F81*'&lt;GHP&gt;マスタ(1)'!$L$26/$D57,1)*VLOOKUP($D56,'&lt;GHP&gt;マスタ(1)'!$L$8:$N$11,3,0)</f>
        <v>#VALUE!</v>
      </c>
      <c r="AW81" s="363">
        <f>IF($O54="冷房",$AD81,$AE81)</f>
        <v>0</v>
      </c>
      <c r="AX81" s="379" t="e">
        <f>ROUNDDOWN(IF($O54="冷房",$AH81*$AZ81,$AI81*$AZ81),2)</f>
        <v>#VALUE!</v>
      </c>
      <c r="AY81" s="379" t="e">
        <f>ROUNDDOWN(IF($O54="冷房",$AJ81*$BA81,$AK81*$BA81),2)</f>
        <v>#DIV/0!</v>
      </c>
      <c r="AZ81" s="381" t="e">
        <f>VLOOKUP($O53&amp;$AC81&amp;$O54,'&lt;GHP&gt;マスタ(2)'!$AA:$AG,7,0)</f>
        <v>#N/A</v>
      </c>
      <c r="BA81" s="381" t="e">
        <f>VLOOKUP($O53&amp;$AC81&amp;$O54,'&lt;GHP&gt;マスタ(2)'!$AA:$AG,7,0)</f>
        <v>#N/A</v>
      </c>
      <c r="BB81" s="379" t="e">
        <f t="shared" ref="BB81" si="513">ROUNDDOWN($AW81/$AX81,2)</f>
        <v>#VALUE!</v>
      </c>
      <c r="BC81" s="379" t="e">
        <f t="shared" ref="BC81" si="514">ROUNDDOWN($AW81/$AY81,2)</f>
        <v>#DIV/0!</v>
      </c>
      <c r="BD81" s="377" t="e">
        <f>ROUNDDOWN($BB81*($O55/100)*$O56*$F81,1)</f>
        <v>#VALUE!</v>
      </c>
      <c r="BE81" s="377" t="e">
        <f>ROUNDDOWN($BC81*($O55/100)*$O56*$F81*$AJ$8,1)</f>
        <v>#DIV/0!</v>
      </c>
      <c r="BF81" s="377" t="e">
        <f>ROUNDDOWN($BB81*($O55/100)*$O56*$F81*'&lt;GHP&gt;マスタ(1)'!$L$26/$D57,1)</f>
        <v>#VALUE!</v>
      </c>
      <c r="BG81" s="377" t="e">
        <f>ROUNDDOWN($BB81*($O55/100)*$O56*$F81*'&lt;GHP&gt;マスタ(1)'!$L$26/$D57,1)*VLOOKUP($D56,'&lt;GHP&gt;マスタ(1)'!$L$8:$N$11,3,0)</f>
        <v>#VALUE!</v>
      </c>
      <c r="BH81" s="363">
        <f>IF($P54="冷房",$AD81,$AE81)</f>
        <v>0</v>
      </c>
      <c r="BI81" s="379" t="e">
        <f>ROUNDDOWN(IF($P54="冷房",$AH81*$BK81,$AI81*$BK81),2)</f>
        <v>#VALUE!</v>
      </c>
      <c r="BJ81" s="379" t="e">
        <f>ROUNDDOWN(IF($P54="冷房",$AJ81*$BL81,$AK81*$BL81),2)</f>
        <v>#DIV/0!</v>
      </c>
      <c r="BK81" s="381" t="e">
        <f>VLOOKUP($P53&amp;$AC81&amp;$P54,'&lt;GHP&gt;マスタ(2)'!$AA:$AG,7,0)</f>
        <v>#N/A</v>
      </c>
      <c r="BL81" s="381" t="e">
        <f>VLOOKUP($P53&amp;$AC81&amp;$P54,'&lt;GHP&gt;マスタ(2)'!$AA:$AG,7,0)</f>
        <v>#N/A</v>
      </c>
      <c r="BM81" s="379" t="e">
        <f t="shared" ref="BM81" si="515">ROUNDDOWN($BH81/$BI81,2)</f>
        <v>#VALUE!</v>
      </c>
      <c r="BN81" s="379" t="e">
        <f t="shared" ref="BN81" si="516">ROUNDDOWN($BH81/$BJ81,2)</f>
        <v>#DIV/0!</v>
      </c>
      <c r="BO81" s="377" t="e">
        <f>ROUNDDOWN($BM81*($P55/100)*$P56*$F81,1)</f>
        <v>#VALUE!</v>
      </c>
      <c r="BP81" s="377" t="e">
        <f>ROUNDDOWN($BN81*($P55/100)*$P56*$F81*$AJ$8,1)</f>
        <v>#DIV/0!</v>
      </c>
      <c r="BQ81" s="377" t="e">
        <f>ROUNDDOWN($BM81*($P55/100)*$P56*$F81*'&lt;GHP&gt;マスタ(1)'!$L$26/$D57,1)</f>
        <v>#VALUE!</v>
      </c>
      <c r="BR81" s="377" t="e">
        <f>ROUNDDOWN($BM81*($P55/100)*$P56*$F81*'&lt;GHP&gt;マスタ(1)'!$L$26/$D57,1)*VLOOKUP($D56,'&lt;GHP&gt;マスタ(1)'!$L$8:$N$11,3,0)</f>
        <v>#VALUE!</v>
      </c>
      <c r="BS81" s="363">
        <f>IF($Q54="冷房",$AD81,$AE81)</f>
        <v>0</v>
      </c>
      <c r="BT81" s="379" t="e">
        <f>ROUNDDOWN(IF($Q54="冷房",$AH81*$BV81,$AI81*$BV81),2)</f>
        <v>#VALUE!</v>
      </c>
      <c r="BU81" s="379" t="e">
        <f>ROUNDDOWN(IF($Q54="冷房",$AJ81*$BW81,$AK81*$BW81),2)</f>
        <v>#DIV/0!</v>
      </c>
      <c r="BV81" s="381" t="e">
        <f>VLOOKUP($Q53&amp;$AC81&amp;$Q54,'&lt;GHP&gt;マスタ(2)'!$AA:$AG,7,0)</f>
        <v>#N/A</v>
      </c>
      <c r="BW81" s="381" t="e">
        <f>VLOOKUP($Q53&amp;$AC81&amp;$Q54,'&lt;GHP&gt;マスタ(2)'!$AA:$AG,7,0)</f>
        <v>#N/A</v>
      </c>
      <c r="BX81" s="379" t="e">
        <f t="shared" ref="BX81" si="517">ROUNDDOWN($BS81/$BT81,2)</f>
        <v>#VALUE!</v>
      </c>
      <c r="BY81" s="379" t="e">
        <f t="shared" ref="BY81" si="518">ROUNDDOWN($BS81/$BU81,2)</f>
        <v>#DIV/0!</v>
      </c>
      <c r="BZ81" s="377" t="e">
        <f>ROUNDDOWN($BX81*($Q55/100)*$Q56*$F81,1)</f>
        <v>#VALUE!</v>
      </c>
      <c r="CA81" s="377" t="e">
        <f>ROUNDDOWN($BY81*($Q55/100)*$Q56*$F81*$AJ$8,1)</f>
        <v>#DIV/0!</v>
      </c>
      <c r="CB81" s="377" t="e">
        <f>ROUNDDOWN($BX81*($Q55/100)*$Q56*$F81*'&lt;GHP&gt;マスタ(1)'!$L$26/$D57,1)</f>
        <v>#VALUE!</v>
      </c>
      <c r="CC81" s="377" t="e">
        <f>ROUNDDOWN($BX81*($Q55/100)*$Q56*$F81*'&lt;GHP&gt;マスタ(1)'!$L$26/$D57,1)*VLOOKUP($D56,'&lt;GHP&gt;マスタ(1)'!$L$8:$N$11,3,0)</f>
        <v>#VALUE!</v>
      </c>
      <c r="CD81" s="363">
        <f>IF($R54="冷房",$AD81,$AE81)</f>
        <v>0</v>
      </c>
      <c r="CE81" s="379" t="e">
        <f>ROUNDDOWN(IF($R54="冷房",$AH81*$CG81,$AI81*$CG81),2)</f>
        <v>#VALUE!</v>
      </c>
      <c r="CF81" s="379" t="e">
        <f>ROUNDDOWN(IF($R54="冷房",$AJ81*$CH81,$AK81*$CH81),2)</f>
        <v>#DIV/0!</v>
      </c>
      <c r="CG81" s="381" t="e">
        <f>VLOOKUP($R53&amp;$AC81&amp;$R54,'&lt;GHP&gt;マスタ(2)'!$AA:$AG,7,0)</f>
        <v>#N/A</v>
      </c>
      <c r="CH81" s="381" t="e">
        <f>VLOOKUP($R53&amp;$AC81&amp;$R54,'&lt;GHP&gt;マスタ(2)'!$AA:$AG,7,0)</f>
        <v>#N/A</v>
      </c>
      <c r="CI81" s="379" t="e">
        <f t="shared" ref="CI81" si="519">ROUNDDOWN($CD81/$CE81,2)</f>
        <v>#VALUE!</v>
      </c>
      <c r="CJ81" s="379" t="e">
        <f t="shared" ref="CJ81" si="520">ROUNDDOWN($CD81/$CF81,2)</f>
        <v>#DIV/0!</v>
      </c>
      <c r="CK81" s="377" t="e">
        <f>ROUNDDOWN($CI81*($R55/100)*$R56*$F81,1)</f>
        <v>#VALUE!</v>
      </c>
      <c r="CL81" s="377" t="e">
        <f>ROUNDDOWN($CJ81*($R55/100)*$R56*$F81*$AJ$8,1)</f>
        <v>#DIV/0!</v>
      </c>
      <c r="CM81" s="377" t="e">
        <f>ROUNDDOWN($CI81*($R55/100)*$R56*$F81*'&lt;GHP&gt;マスタ(1)'!$L$26/$D57,1)</f>
        <v>#VALUE!</v>
      </c>
      <c r="CN81" s="377" t="e">
        <f>ROUNDDOWN($CI81*($R55/100)*$R56*$F81*'&lt;GHP&gt;マスタ(1)'!$L$26/$D57,1)*VLOOKUP($D56,'&lt;GHP&gt;マスタ(1)'!$L$8:$N$11,3,0)</f>
        <v>#VALUE!</v>
      </c>
      <c r="CO81" s="363">
        <f>IF($S54="冷房",$AD81,$AE81)</f>
        <v>0</v>
      </c>
      <c r="CP81" s="379" t="e">
        <f>ROUNDDOWN(IF($S54="冷房",$AH81*$CR81,$AI81*$CR81),2)</f>
        <v>#VALUE!</v>
      </c>
      <c r="CQ81" s="379" t="e">
        <f>ROUNDDOWN(IF($S54="冷房",$AJ81*$CS81,$AK81*$CS81),2)</f>
        <v>#DIV/0!</v>
      </c>
      <c r="CR81" s="381" t="e">
        <f>VLOOKUP($S53&amp;$AC81&amp;$S54,'&lt;GHP&gt;マスタ(2)'!$AA:$AG,7,0)</f>
        <v>#N/A</v>
      </c>
      <c r="CS81" s="381" t="e">
        <f>VLOOKUP($S53&amp;$AC81&amp;$S54,'&lt;GHP&gt;マスタ(2)'!$AA:$AG,7,0)</f>
        <v>#N/A</v>
      </c>
      <c r="CT81" s="379" t="e">
        <f t="shared" ref="CT81" si="521">ROUNDDOWN($CO81/$CP81,2)</f>
        <v>#VALUE!</v>
      </c>
      <c r="CU81" s="379" t="e">
        <f t="shared" ref="CU81" si="522">ROUNDDOWN($CO81/$CQ81,2)</f>
        <v>#DIV/0!</v>
      </c>
      <c r="CV81" s="377" t="e">
        <f>ROUNDDOWN($CT81*($S55/100)*$S56*$F81,1)</f>
        <v>#VALUE!</v>
      </c>
      <c r="CW81" s="377" t="e">
        <f>ROUNDDOWN($CU81*($S55/100)*$S56*$F81*$AJ$8,1)</f>
        <v>#DIV/0!</v>
      </c>
      <c r="CX81" s="377" t="e">
        <f>ROUNDDOWN($CT81*($S55/100)*$S56*$F81*'&lt;GHP&gt;マスタ(1)'!$L$26/$D57,1)</f>
        <v>#VALUE!</v>
      </c>
      <c r="CY81" s="377" t="e">
        <f>ROUNDDOWN($CT81*($S55/100)*$S56*$F81*'&lt;GHP&gt;マスタ(1)'!$L$26/$D57,1)*VLOOKUP($D56,'&lt;GHP&gt;マスタ(1)'!$L$8:$N$11,3,0)</f>
        <v>#VALUE!</v>
      </c>
      <c r="CZ81" s="363">
        <f>IF($T54="冷房",$AD81,$AE81)</f>
        <v>0</v>
      </c>
      <c r="DA81" s="379" t="e">
        <f>ROUNDDOWN(IF($T54="冷房",$AH81*$DC81,$AI81*$DC81),2)</f>
        <v>#VALUE!</v>
      </c>
      <c r="DB81" s="379" t="e">
        <f>ROUNDDOWN(IF($T54="冷房",$AJ81*$DD81,$AK81*$DD81),2)</f>
        <v>#DIV/0!</v>
      </c>
      <c r="DC81" s="381" t="e">
        <f>VLOOKUP($T53&amp;$AC81&amp;$T54,'&lt;GHP&gt;マスタ(2)'!$AA:$AG,7,0)</f>
        <v>#N/A</v>
      </c>
      <c r="DD81" s="381" t="e">
        <f>VLOOKUP($T53&amp;$AC81&amp;$T54,'&lt;GHP&gt;マスタ(2)'!$AA:$AG,7,0)</f>
        <v>#N/A</v>
      </c>
      <c r="DE81" s="379" t="e">
        <f t="shared" ref="DE81" si="523">ROUNDDOWN($CZ81/$DA81,2)</f>
        <v>#VALUE!</v>
      </c>
      <c r="DF81" s="379" t="e">
        <f t="shared" ref="DF81" si="524">ROUNDDOWN($CZ81/$DB81,2)</f>
        <v>#DIV/0!</v>
      </c>
      <c r="DG81" s="377" t="e">
        <f>ROUNDDOWN($DE81*($T55/100)*$T56*$F81,1)</f>
        <v>#VALUE!</v>
      </c>
      <c r="DH81" s="377" t="e">
        <f>ROUNDDOWN($DF81*($T55/100)*$T56*$F81*$AJ$8,1)</f>
        <v>#DIV/0!</v>
      </c>
      <c r="DI81" s="377" t="e">
        <f>ROUNDDOWN($DE81*($T55/100)*$T56*$F81*'&lt;GHP&gt;マスタ(1)'!$L$26/$D57,1)</f>
        <v>#VALUE!</v>
      </c>
      <c r="DJ81" s="377" t="e">
        <f>ROUNDDOWN($DE81*($T55/100)*$T56*$F81*'&lt;GHP&gt;マスタ(1)'!$L$26/$D57,1)*VLOOKUP($D56,'&lt;GHP&gt;マスタ(1)'!$L$8:$N$11,3,0)</f>
        <v>#VALUE!</v>
      </c>
      <c r="DK81" s="363">
        <f>IF($U54="冷房",$AD81,$AE81)</f>
        <v>0</v>
      </c>
      <c r="DL81" s="379" t="e">
        <f>ROUNDDOWN(IF($U54="冷房",$AH81*$DN81,$AI81*$DN81),2)</f>
        <v>#VALUE!</v>
      </c>
      <c r="DM81" s="379" t="e">
        <f>ROUNDDOWN(IF($U54="冷房",$AJ81*$DO81,$AK81*$DO81),2)</f>
        <v>#DIV/0!</v>
      </c>
      <c r="DN81" s="381" t="e">
        <f>VLOOKUP($U53&amp;$AC81&amp;$U54,'&lt;GHP&gt;マスタ(2)'!$AA:$AG,7,0)</f>
        <v>#N/A</v>
      </c>
      <c r="DO81" s="381" t="e">
        <f>VLOOKUP($U53&amp;$AC81&amp;$U54,'&lt;GHP&gt;マスタ(2)'!$AA:$AG,7,0)</f>
        <v>#N/A</v>
      </c>
      <c r="DP81" s="379" t="e">
        <f t="shared" ref="DP81" si="525">ROUNDDOWN($DK81/$DL81,2)</f>
        <v>#VALUE!</v>
      </c>
      <c r="DQ81" s="379" t="e">
        <f t="shared" ref="DQ81" si="526">ROUNDDOWN($DK81/$DM81,2)</f>
        <v>#DIV/0!</v>
      </c>
      <c r="DR81" s="377" t="e">
        <f>ROUNDDOWN($DP81*($U55/100)*$U56*$F81,1)</f>
        <v>#VALUE!</v>
      </c>
      <c r="DS81" s="377" t="e">
        <f>ROUNDDOWN($DQ81*($U55/100)*$U56*$F81*$AJ$8,1)</f>
        <v>#DIV/0!</v>
      </c>
      <c r="DT81" s="377" t="e">
        <f>ROUNDDOWN($DP81*($U55/100)*$U56*$F81*'&lt;GHP&gt;マスタ(1)'!$L$26/$D57,1)</f>
        <v>#VALUE!</v>
      </c>
      <c r="DU81" s="377" t="e">
        <f>ROUNDDOWN($DP81*($U55/100)*$U56*$F81*'&lt;GHP&gt;マスタ(1)'!$L$26/$D57,1)*VLOOKUP($D56,'&lt;GHP&gt;マスタ(1)'!$L$8:$N$11,3,0)</f>
        <v>#VALUE!</v>
      </c>
      <c r="DV81" s="363">
        <f>IF($V54="冷房",$AD81,$AE81)</f>
        <v>0</v>
      </c>
      <c r="DW81" s="379" t="e">
        <f>ROUNDDOWN(IF($V54="冷房",$AH81*$DY81,$AI81*$DY81),2)</f>
        <v>#VALUE!</v>
      </c>
      <c r="DX81" s="379" t="e">
        <f>ROUNDDOWN(IF($V54="冷房",$AJ81*$DZ81,$AK81*$DZ81),2)</f>
        <v>#DIV/0!</v>
      </c>
      <c r="DY81" s="381" t="e">
        <f>VLOOKUP($V53&amp;$AC81&amp;$V54,'&lt;GHP&gt;マスタ(2)'!$AA:$AG,7,0)</f>
        <v>#N/A</v>
      </c>
      <c r="DZ81" s="381" t="e">
        <f>VLOOKUP($V53&amp;$AC81&amp;$V54,'&lt;GHP&gt;マスタ(2)'!$AA:$AG,7,0)</f>
        <v>#N/A</v>
      </c>
      <c r="EA81" s="379" t="e">
        <f t="shared" ref="EA81" si="527">ROUNDDOWN($DV81/$DW81,2)</f>
        <v>#VALUE!</v>
      </c>
      <c r="EB81" s="379" t="e">
        <f t="shared" ref="EB81" si="528">ROUNDDOWN($DV81/$DX81,2)</f>
        <v>#DIV/0!</v>
      </c>
      <c r="EC81" s="377" t="e">
        <f>ROUNDDOWN($EA81*($V55/100)*$V56*$F81,1)</f>
        <v>#VALUE!</v>
      </c>
      <c r="ED81" s="377" t="e">
        <f>ROUNDDOWN($EB81*($V55/100)*$V56*$F81*$AJ$8,1)</f>
        <v>#DIV/0!</v>
      </c>
      <c r="EE81" s="377" t="e">
        <f>ROUNDDOWN($EA81*($V55/100)*$V56*$F81*'&lt;GHP&gt;マスタ(1)'!$L$26/$D57,1)</f>
        <v>#VALUE!</v>
      </c>
      <c r="EF81" s="377" t="e">
        <f>ROUNDDOWN($EA81*($V55/100)*$V56*$F81*'&lt;GHP&gt;マスタ(1)'!$L$26/$D57,1)*VLOOKUP($D56,'&lt;GHP&gt;マスタ(1)'!$L$8:$N$11,3,0)</f>
        <v>#VALUE!</v>
      </c>
      <c r="EG81" s="363">
        <f>IF($W54="冷房",$AD81,$AE81)</f>
        <v>0</v>
      </c>
      <c r="EH81" s="379" t="e">
        <f>ROUNDDOWN(IF($W54="冷房",$AH81*$EJ81,$AI81*$EJ81),2)</f>
        <v>#VALUE!</v>
      </c>
      <c r="EI81" s="379" t="e">
        <f>ROUNDDOWN(IF($W54="冷房",$AJ81*$EK81,$AK81*$EK81),2)</f>
        <v>#DIV/0!</v>
      </c>
      <c r="EJ81" s="381" t="e">
        <f>VLOOKUP($W53&amp;$AC81&amp;$W$14,'&lt;GHP&gt;マスタ(2)'!$AA:$AG,7,0)</f>
        <v>#N/A</v>
      </c>
      <c r="EK81" s="381" t="e">
        <f>VLOOKUP($W53&amp;$AC81&amp;$W$14,'&lt;GHP&gt;マスタ(2)'!$AA:$AG,7,0)</f>
        <v>#N/A</v>
      </c>
      <c r="EL81" s="379" t="e">
        <f t="shared" ref="EL81" si="529">ROUNDDOWN($EG81/$EH81,2)</f>
        <v>#VALUE!</v>
      </c>
      <c r="EM81" s="379" t="e">
        <f t="shared" ref="EM81" si="530">ROUNDDOWN($EG81/$EI81,2)</f>
        <v>#DIV/0!</v>
      </c>
      <c r="EN81" s="377" t="e">
        <f>ROUNDDOWN($EL81*($W55/100)*$W56*$F81,1)</f>
        <v>#VALUE!</v>
      </c>
      <c r="EO81" s="377" t="e">
        <f>ROUNDDOWN($EM81*($W55/100)*$W56*$F81*$AJ$8,1)</f>
        <v>#DIV/0!</v>
      </c>
      <c r="EP81" s="377" t="e">
        <f>ROUNDDOWN($EL81*($W55/100)*$W56*$F81*'&lt;GHP&gt;マスタ(1)'!$L$26/$D57,1)</f>
        <v>#VALUE!</v>
      </c>
      <c r="EQ81" s="377" t="e">
        <f>ROUNDDOWN($EL81*($W55/100)*$W56*$F81*'&lt;GHP&gt;マスタ(1)'!$L$26/$D57,1)*VLOOKUP($D56,'&lt;GHP&gt;マスタ(1)'!$L$8:$N$11,3,0)</f>
        <v>#VALUE!</v>
      </c>
      <c r="ER81" s="363">
        <f>IF($X54="冷房",$AD81,$AE81)</f>
        <v>0</v>
      </c>
      <c r="ES81" s="379" t="e">
        <f>ROUNDDOWN(IF($X54="冷房",$AH81*$EU81,$AI81*$EU81),2)</f>
        <v>#VALUE!</v>
      </c>
      <c r="ET81" s="379" t="e">
        <f>ROUNDDOWN(IF($X54="冷房",$AJ81*$EV81,$AK81*$EV81),2)</f>
        <v>#DIV/0!</v>
      </c>
      <c r="EU81" s="381" t="e">
        <f>VLOOKUP($X53&amp;$AC81&amp;$X54,'&lt;GHP&gt;マスタ(2)'!$AA:$AG,7,0)</f>
        <v>#N/A</v>
      </c>
      <c r="EV81" s="381" t="e">
        <f>VLOOKUP($X53&amp;$AC81&amp;$X54,'&lt;GHP&gt;マスタ(2)'!$AA:$AG,7,0)</f>
        <v>#N/A</v>
      </c>
      <c r="EW81" s="379" t="e">
        <f t="shared" ref="EW81" si="531">ROUNDDOWN($ER81/$ES81,2)</f>
        <v>#VALUE!</v>
      </c>
      <c r="EX81" s="379" t="e">
        <f t="shared" ref="EX81" si="532">ROUNDDOWN($ER81/$ET81,2)</f>
        <v>#DIV/0!</v>
      </c>
      <c r="EY81" s="377" t="e">
        <f>ROUNDDOWN($EW81*($X55/100)*$X56*$F81,1)</f>
        <v>#VALUE!</v>
      </c>
      <c r="EZ81" s="377" t="e">
        <f>ROUNDDOWN($EX81*($X55/100)*$X56*$F81*$AJ$8,1)</f>
        <v>#DIV/0!</v>
      </c>
      <c r="FA81" s="377" t="e">
        <f>ROUNDDOWN($EW81*($X55/100)*$X56*$F81*'&lt;GHP&gt;マスタ(1)'!$L$26/$D57,1)</f>
        <v>#VALUE!</v>
      </c>
      <c r="FB81" s="377" t="e">
        <f>ROUNDDOWN($EW81*($X55/100)*$X56*$F81*'&lt;GHP&gt;マスタ(1)'!$L$26/$D57,1)*VLOOKUP($D56,'&lt;GHP&gt;マスタ(1)'!$L$8:$N$11,3,0)</f>
        <v>#VALUE!</v>
      </c>
      <c r="FC81" s="363">
        <f>IF($Y54="冷房",$AD81,$AE81)</f>
        <v>0</v>
      </c>
      <c r="FD81" s="379" t="e">
        <f>ROUNDDOWN(IF($Y54="冷房",$AH81*$FF81,$AI81*$FF81),2)</f>
        <v>#VALUE!</v>
      </c>
      <c r="FE81" s="379" t="e">
        <f>ROUNDDOWN(IF($Y54="冷房",$AJ81*$FG81,$AK81*$FG81),2)</f>
        <v>#DIV/0!</v>
      </c>
      <c r="FF81" s="381" t="e">
        <f>VLOOKUP($Y53&amp;$AC81&amp;$Y54,'&lt;GHP&gt;マスタ(2)'!$AA:$AG,7,0)</f>
        <v>#N/A</v>
      </c>
      <c r="FG81" s="381" t="e">
        <f>VLOOKUP($Y53&amp;$AC81&amp;$Y54,'&lt;GHP&gt;マスタ(2)'!$AA:$AG,7,0)</f>
        <v>#N/A</v>
      </c>
      <c r="FH81" s="379" t="e">
        <f t="shared" ref="FH81" si="533">ROUNDDOWN($FC81/$FD81,2)</f>
        <v>#VALUE!</v>
      </c>
      <c r="FI81" s="379" t="e">
        <f t="shared" ref="FI81" si="534">ROUNDDOWN($FC81/$FE81,2)</f>
        <v>#DIV/0!</v>
      </c>
      <c r="FJ81" s="377" t="e">
        <f>ROUNDDOWN($FH81*($Y55/100)*$Y56*$F81,1)</f>
        <v>#VALUE!</v>
      </c>
      <c r="FK81" s="377" t="e">
        <f>ROUNDDOWN($FI81*($Y55/100)*$Y56*$F81*$AJ$8,1)</f>
        <v>#DIV/0!</v>
      </c>
      <c r="FL81" s="377" t="e">
        <f>ROUNDDOWN($FH81*($Y55/100)*$Y56*$F81*'&lt;GHP&gt;マスタ(1)'!$L$26/$D57,1)</f>
        <v>#VALUE!</v>
      </c>
      <c r="FM81" s="377" t="e">
        <f>ROUNDDOWN($FH81*($Y55/100)*$Y56*$F81*'&lt;GHP&gt;マスタ(1)'!$L$26/$D57,1)*VLOOKUP($D56,'&lt;GHP&gt;マスタ(1)'!$L$8:$N$11,3,0)</f>
        <v>#VALUE!</v>
      </c>
    </row>
    <row r="82" spans="1:169" ht="20.5" customHeight="1">
      <c r="A82" s="78"/>
      <c r="B82" s="286"/>
      <c r="C82" s="374"/>
      <c r="D82" s="374"/>
      <c r="E82" s="376"/>
      <c r="F82" s="376"/>
      <c r="G82" s="366"/>
      <c r="H82" s="366"/>
      <c r="I82" s="368"/>
      <c r="J82" s="368"/>
      <c r="K82" s="370"/>
      <c r="L82" s="372"/>
      <c r="M82" s="372"/>
      <c r="N82" s="142" t="str">
        <f t="shared" ref="N82" si="535">IFERROR($AT81,"")</f>
        <v/>
      </c>
      <c r="O82" s="142" t="str">
        <f t="shared" ref="O82" si="536">IFERROR($BE81,"")</f>
        <v/>
      </c>
      <c r="P82" s="142" t="str">
        <f t="shared" ref="P82" si="537">IFERROR($BP81,"")</f>
        <v/>
      </c>
      <c r="Q82" s="142" t="str">
        <f t="shared" ref="Q82" si="538">IFERROR($CA81,"")</f>
        <v/>
      </c>
      <c r="R82" s="142" t="str">
        <f t="shared" ref="R82" si="539">IFERROR($CL81,"")</f>
        <v/>
      </c>
      <c r="S82" s="142" t="str">
        <f t="shared" ref="S82" si="540">IFERROR($CW81,"")</f>
        <v/>
      </c>
      <c r="T82" s="142" t="str">
        <f t="shared" ref="T82" si="541">IFERROR($DH81,"")</f>
        <v/>
      </c>
      <c r="U82" s="142" t="str">
        <f t="shared" ref="U82" si="542">IFERROR($DS81,"")</f>
        <v/>
      </c>
      <c r="V82" s="142" t="str">
        <f t="shared" ref="V82" si="543">IFERROR($ED81,"")</f>
        <v/>
      </c>
      <c r="W82" s="142" t="str">
        <f t="shared" ref="W82" si="544">IFERROR($EO81,"")</f>
        <v/>
      </c>
      <c r="X82" s="142" t="str">
        <f t="shared" ref="X82" si="545">IFERROR($EZ81,"")</f>
        <v/>
      </c>
      <c r="Y82" s="142" t="str">
        <f t="shared" ref="Y82" si="546">IFERROR($FK81,"")</f>
        <v/>
      </c>
      <c r="Z82" s="142">
        <f t="shared" si="504"/>
        <v>0</v>
      </c>
      <c r="AB82" s="297"/>
      <c r="AC82" s="362"/>
      <c r="AD82" s="364"/>
      <c r="AE82" s="364"/>
      <c r="AF82" s="364"/>
      <c r="AG82" s="364"/>
      <c r="AH82" s="380"/>
      <c r="AI82" s="380"/>
      <c r="AJ82" s="380"/>
      <c r="AK82" s="380"/>
      <c r="AL82" s="364"/>
      <c r="AM82" s="380"/>
      <c r="AN82" s="380"/>
      <c r="AO82" s="382"/>
      <c r="AP82" s="382"/>
      <c r="AQ82" s="380"/>
      <c r="AR82" s="380"/>
      <c r="AS82" s="378"/>
      <c r="AT82" s="378"/>
      <c r="AU82" s="378"/>
      <c r="AV82" s="378"/>
      <c r="AW82" s="364"/>
      <c r="AX82" s="380"/>
      <c r="AY82" s="380"/>
      <c r="AZ82" s="382"/>
      <c r="BA82" s="382"/>
      <c r="BB82" s="380"/>
      <c r="BC82" s="380"/>
      <c r="BD82" s="378"/>
      <c r="BE82" s="378"/>
      <c r="BF82" s="378"/>
      <c r="BG82" s="378"/>
      <c r="BH82" s="364"/>
      <c r="BI82" s="380"/>
      <c r="BJ82" s="380"/>
      <c r="BK82" s="382"/>
      <c r="BL82" s="382"/>
      <c r="BM82" s="380"/>
      <c r="BN82" s="380"/>
      <c r="BO82" s="378"/>
      <c r="BP82" s="378"/>
      <c r="BQ82" s="378"/>
      <c r="BR82" s="378"/>
      <c r="BS82" s="364"/>
      <c r="BT82" s="380"/>
      <c r="BU82" s="380"/>
      <c r="BV82" s="382"/>
      <c r="BW82" s="382"/>
      <c r="BX82" s="380"/>
      <c r="BY82" s="380"/>
      <c r="BZ82" s="378"/>
      <c r="CA82" s="378"/>
      <c r="CB82" s="378"/>
      <c r="CC82" s="378"/>
      <c r="CD82" s="364"/>
      <c r="CE82" s="380"/>
      <c r="CF82" s="380"/>
      <c r="CG82" s="382"/>
      <c r="CH82" s="382"/>
      <c r="CI82" s="380"/>
      <c r="CJ82" s="380"/>
      <c r="CK82" s="378"/>
      <c r="CL82" s="378"/>
      <c r="CM82" s="378"/>
      <c r="CN82" s="378"/>
      <c r="CO82" s="364"/>
      <c r="CP82" s="380"/>
      <c r="CQ82" s="380"/>
      <c r="CR82" s="382"/>
      <c r="CS82" s="382"/>
      <c r="CT82" s="380"/>
      <c r="CU82" s="380"/>
      <c r="CV82" s="378"/>
      <c r="CW82" s="378"/>
      <c r="CX82" s="378"/>
      <c r="CY82" s="378"/>
      <c r="CZ82" s="364"/>
      <c r="DA82" s="380"/>
      <c r="DB82" s="380"/>
      <c r="DC82" s="382"/>
      <c r="DD82" s="382"/>
      <c r="DE82" s="380"/>
      <c r="DF82" s="380"/>
      <c r="DG82" s="378"/>
      <c r="DH82" s="378"/>
      <c r="DI82" s="378"/>
      <c r="DJ82" s="378"/>
      <c r="DK82" s="364"/>
      <c r="DL82" s="380"/>
      <c r="DM82" s="380"/>
      <c r="DN82" s="382"/>
      <c r="DO82" s="382"/>
      <c r="DP82" s="380"/>
      <c r="DQ82" s="380"/>
      <c r="DR82" s="378"/>
      <c r="DS82" s="378"/>
      <c r="DT82" s="378"/>
      <c r="DU82" s="378"/>
      <c r="DV82" s="364"/>
      <c r="DW82" s="380"/>
      <c r="DX82" s="380"/>
      <c r="DY82" s="382"/>
      <c r="DZ82" s="382"/>
      <c r="EA82" s="380"/>
      <c r="EB82" s="380"/>
      <c r="EC82" s="378"/>
      <c r="ED82" s="378"/>
      <c r="EE82" s="378"/>
      <c r="EF82" s="378"/>
      <c r="EG82" s="364"/>
      <c r="EH82" s="380"/>
      <c r="EI82" s="380"/>
      <c r="EJ82" s="382"/>
      <c r="EK82" s="382"/>
      <c r="EL82" s="380"/>
      <c r="EM82" s="380"/>
      <c r="EN82" s="378"/>
      <c r="EO82" s="378"/>
      <c r="EP82" s="378"/>
      <c r="EQ82" s="378"/>
      <c r="ER82" s="364"/>
      <c r="ES82" s="380"/>
      <c r="ET82" s="380"/>
      <c r="EU82" s="382"/>
      <c r="EV82" s="382"/>
      <c r="EW82" s="380"/>
      <c r="EX82" s="380"/>
      <c r="EY82" s="378"/>
      <c r="EZ82" s="378"/>
      <c r="FA82" s="378"/>
      <c r="FB82" s="378"/>
      <c r="FC82" s="364"/>
      <c r="FD82" s="380"/>
      <c r="FE82" s="380"/>
      <c r="FF82" s="382"/>
      <c r="FG82" s="382"/>
      <c r="FH82" s="380"/>
      <c r="FI82" s="380"/>
      <c r="FJ82" s="378"/>
      <c r="FK82" s="378"/>
      <c r="FL82" s="378"/>
      <c r="FM82" s="378"/>
    </row>
    <row r="83" spans="1:169" ht="20.5" customHeight="1">
      <c r="A83" s="78"/>
      <c r="B83" s="284">
        <v>3</v>
      </c>
      <c r="C83" s="373"/>
      <c r="D83" s="373"/>
      <c r="E83" s="375"/>
      <c r="F83" s="375"/>
      <c r="G83" s="365"/>
      <c r="H83" s="365"/>
      <c r="I83" s="367"/>
      <c r="J83" s="367"/>
      <c r="K83" s="369"/>
      <c r="L83" s="371"/>
      <c r="M83" s="371"/>
      <c r="N83" s="141" t="str">
        <f>IFERROR(IF($D56='&lt;GHP&gt;マスタ(1)'!$L$9,$AV83,$AU83),"")</f>
        <v/>
      </c>
      <c r="O83" s="141" t="str">
        <f>IFERROR(IF($D56='&lt;GHP&gt;マスタ(1)'!$L$9,$BG83,$BF83),"")</f>
        <v/>
      </c>
      <c r="P83" s="141" t="str">
        <f>IFERROR(IF($D56='&lt;GHP&gt;マスタ(1)'!$L$9,$BR83,$BQ83),"")</f>
        <v/>
      </c>
      <c r="Q83" s="141" t="str">
        <f>IFERROR(IF($D56='&lt;GHP&gt;マスタ(1)'!$L$9,$CC83,$CB83),"")</f>
        <v/>
      </c>
      <c r="R83" s="141" t="str">
        <f>IFERROR(IF($D56='&lt;GHP&gt;マスタ(1)'!$L$9,$CN83,$CM83),"")</f>
        <v/>
      </c>
      <c r="S83" s="141" t="str">
        <f>IFERROR(IF($D56='&lt;GHP&gt;マスタ(1)'!$L$9,$CY83,$CX83),"")</f>
        <v/>
      </c>
      <c r="T83" s="141" t="str">
        <f>IFERROR(IF($D56='&lt;GHP&gt;マスタ(1)'!$L$9,$DJ83,$DI83),"")</f>
        <v/>
      </c>
      <c r="U83" s="141" t="str">
        <f>IFERROR(IF($D56='&lt;GHP&gt;マスタ(1)'!$L$9,$DU83,$DT83),"")</f>
        <v/>
      </c>
      <c r="V83" s="141" t="str">
        <f>IFERROR(IF($D56='&lt;GHP&gt;マスタ(1)'!$L$9,$EF83,$EE83),"")</f>
        <v/>
      </c>
      <c r="W83" s="141" t="str">
        <f>IFERROR(IF($D56='&lt;GHP&gt;マスタ(1)'!$L$9,$EQ83,$EP83),"")</f>
        <v/>
      </c>
      <c r="X83" s="141" t="str">
        <f>IFERROR(IF($D56='&lt;GHP&gt;マスタ(1)'!$L$9,$FB83,$FA83),"")</f>
        <v/>
      </c>
      <c r="Y83" s="141" t="str">
        <f>IFERROR(IF($D56='&lt;GHP&gt;マスタ(1)'!$L$9,$FM83,$FL83),"")</f>
        <v/>
      </c>
      <c r="Z83" s="141">
        <f t="shared" si="504"/>
        <v>0</v>
      </c>
      <c r="AB83" s="295">
        <v>3</v>
      </c>
      <c r="AC83" s="361" t="e">
        <f>VLOOKUP($E83,'&lt;GHP&gt;マスタ(2)'!$G:$H,2,0)</f>
        <v>#N/A</v>
      </c>
      <c r="AD83" s="363">
        <f t="shared" ref="AD83" si="547">$G83</f>
        <v>0</v>
      </c>
      <c r="AE83" s="363">
        <f t="shared" ref="AE83" si="548">$H83</f>
        <v>0</v>
      </c>
      <c r="AF83" s="363" t="e">
        <f>ROUNDDOWN(IF($K83="kW",I83,$D57*I83*1000/3600),1)</f>
        <v>#VALUE!</v>
      </c>
      <c r="AG83" s="363" t="e">
        <f>ROUNDDOWN(IF($K83="kW",J83,$D57*J83*1000/3600),1)</f>
        <v>#VALUE!</v>
      </c>
      <c r="AH83" s="379" t="e">
        <f t="shared" ref="AH83" si="549">ROUNDDOWN($AD83/($AF83+0/$AJ$8),2)</f>
        <v>#VALUE!</v>
      </c>
      <c r="AI83" s="379" t="e">
        <f t="shared" ref="AI83" si="550">ROUNDDOWN($AE83/($AG83+0/$AJ$8),2)</f>
        <v>#VALUE!</v>
      </c>
      <c r="AJ83" s="379" t="e">
        <f t="shared" ref="AJ83" si="551">ROUNDDOWN($AD83*$AJ$8/$L83,2)</f>
        <v>#DIV/0!</v>
      </c>
      <c r="AK83" s="379" t="e">
        <f t="shared" ref="AK83" si="552">ROUNDDOWN($AE83*$AJ$8/$M83,2)</f>
        <v>#DIV/0!</v>
      </c>
      <c r="AL83" s="363">
        <f>IF($N54="冷房",$AD83,$AE83)</f>
        <v>0</v>
      </c>
      <c r="AM83" s="379" t="e">
        <f>ROUNDDOWN(IF($N54="冷房",$AH83*$AO83,$AI83*$AO83),2)</f>
        <v>#VALUE!</v>
      </c>
      <c r="AN83" s="379" t="e">
        <f>ROUNDDOWN(IF($N54="冷房",$AJ83*$AP83,$AK83*$AP83),2)</f>
        <v>#DIV/0!</v>
      </c>
      <c r="AO83" s="381" t="e">
        <f>VLOOKUP($N53&amp;$AC83&amp;$N54,'&lt;GHP&gt;マスタ(2)'!$AA:$AG,7,0)</f>
        <v>#N/A</v>
      </c>
      <c r="AP83" s="381" t="e">
        <f>VLOOKUP($N53&amp;$AC83&amp;$N54,'&lt;GHP&gt;マスタ(2)'!$AA:$AG,7,0)</f>
        <v>#N/A</v>
      </c>
      <c r="AQ83" s="379" t="e">
        <f t="shared" ref="AQ83" si="553">ROUNDDOWN($AL83/$AM83,2)</f>
        <v>#VALUE!</v>
      </c>
      <c r="AR83" s="379" t="e">
        <f t="shared" ref="AR83" si="554">ROUNDDOWN($AL83/$AN83,2)</f>
        <v>#DIV/0!</v>
      </c>
      <c r="AS83" s="377" t="e">
        <f>ROUNDDOWN($AQ83*($N55/100)*$N56*$F83,1)</f>
        <v>#VALUE!</v>
      </c>
      <c r="AT83" s="377" t="e">
        <f>ROUNDDOWN($AR83*($N55/100)*$N56*$F83*$AJ$8,1)</f>
        <v>#DIV/0!</v>
      </c>
      <c r="AU83" s="377" t="e">
        <f>ROUNDDOWN($AQ83*($N55/100)*$N56*$F83*'&lt;GHP&gt;マスタ(1)'!$L$26/$D57,1)</f>
        <v>#VALUE!</v>
      </c>
      <c r="AV83" s="377" t="e">
        <f>ROUNDDOWN($AQ83*($N55/100)*$N56*$F83*'&lt;GHP&gt;マスタ(1)'!$L$26/$D57,1)*VLOOKUP($D56,'&lt;GHP&gt;マスタ(1)'!$L$8:$N$11,3,0)</f>
        <v>#VALUE!</v>
      </c>
      <c r="AW83" s="363">
        <f>IF($O54="冷房",$AD83,$AE83)</f>
        <v>0</v>
      </c>
      <c r="AX83" s="379" t="e">
        <f>ROUNDDOWN(IF($O54="冷房",$AH83*$AZ83,$AI83*$AZ83),2)</f>
        <v>#VALUE!</v>
      </c>
      <c r="AY83" s="379" t="e">
        <f>ROUNDDOWN(IF($O54="冷房",$AJ83*$BA83,$AK83*$BA83),2)</f>
        <v>#DIV/0!</v>
      </c>
      <c r="AZ83" s="381" t="e">
        <f>VLOOKUP($O53&amp;$AC83&amp;$O54,'&lt;GHP&gt;マスタ(2)'!$AA:$AG,7,0)</f>
        <v>#N/A</v>
      </c>
      <c r="BA83" s="381" t="e">
        <f>VLOOKUP($O53&amp;$AC83&amp;$O54,'&lt;GHP&gt;マスタ(2)'!$AA:$AG,7,0)</f>
        <v>#N/A</v>
      </c>
      <c r="BB83" s="379" t="e">
        <f t="shared" ref="BB83" si="555">ROUNDDOWN($AW83/$AX83,2)</f>
        <v>#VALUE!</v>
      </c>
      <c r="BC83" s="379" t="e">
        <f t="shared" ref="BC83" si="556">ROUNDDOWN($AW83/$AY83,2)</f>
        <v>#DIV/0!</v>
      </c>
      <c r="BD83" s="377" t="e">
        <f>ROUNDDOWN($BB83*($O55/100)*$O56*$F83,1)</f>
        <v>#VALUE!</v>
      </c>
      <c r="BE83" s="377" t="e">
        <f>ROUNDDOWN($BC83*($O55/100)*$O56*$F83*$AJ$8,1)</f>
        <v>#DIV/0!</v>
      </c>
      <c r="BF83" s="377" t="e">
        <f>ROUNDDOWN($BB83*($O55/100)*$O56*$F83*'&lt;GHP&gt;マスタ(1)'!$L$26/$D57,1)</f>
        <v>#VALUE!</v>
      </c>
      <c r="BG83" s="377" t="e">
        <f>ROUNDDOWN($BB83*($O55/100)*$O56*$F83*'&lt;GHP&gt;マスタ(1)'!$L$26/$D57,1)*VLOOKUP($D56,'&lt;GHP&gt;マスタ(1)'!$L$8:$N$11,3,0)</f>
        <v>#VALUE!</v>
      </c>
      <c r="BH83" s="363">
        <f>IF($P54="冷房",$AD83,$AE83)</f>
        <v>0</v>
      </c>
      <c r="BI83" s="379" t="e">
        <f>ROUNDDOWN(IF($P54="冷房",$AH83*$BK83,$AI83*$BK83),2)</f>
        <v>#VALUE!</v>
      </c>
      <c r="BJ83" s="379" t="e">
        <f>ROUNDDOWN(IF($P54="冷房",$AJ83*$BL83,$AK83*$BL83),2)</f>
        <v>#DIV/0!</v>
      </c>
      <c r="BK83" s="381" t="e">
        <f>VLOOKUP($P53&amp;$AC83&amp;$P54,'&lt;GHP&gt;マスタ(2)'!$AA:$AG,7,0)</f>
        <v>#N/A</v>
      </c>
      <c r="BL83" s="381" t="e">
        <f>VLOOKUP($P53&amp;$AC83&amp;$P54,'&lt;GHP&gt;マスタ(2)'!$AA:$AG,7,0)</f>
        <v>#N/A</v>
      </c>
      <c r="BM83" s="379" t="e">
        <f t="shared" ref="BM83" si="557">ROUNDDOWN($BH83/$BI83,2)</f>
        <v>#VALUE!</v>
      </c>
      <c r="BN83" s="379" t="e">
        <f t="shared" ref="BN83" si="558">ROUNDDOWN($BH83/$BJ83,2)</f>
        <v>#DIV/0!</v>
      </c>
      <c r="BO83" s="377" t="e">
        <f>ROUNDDOWN($BM83*($P55/100)*$P56*$F83,1)</f>
        <v>#VALUE!</v>
      </c>
      <c r="BP83" s="377" t="e">
        <f>ROUNDDOWN($BN83*($P55/100)*$P56*$F83*$AJ$8,1)</f>
        <v>#DIV/0!</v>
      </c>
      <c r="BQ83" s="377" t="e">
        <f>ROUNDDOWN($BM83*($P55/100)*$P56*$F83*'&lt;GHP&gt;マスタ(1)'!$L$26/$D57,1)</f>
        <v>#VALUE!</v>
      </c>
      <c r="BR83" s="377" t="e">
        <f>ROUNDDOWN($BM83*($P55/100)*$P56*$F83*'&lt;GHP&gt;マスタ(1)'!$L$26/$D57,1)*VLOOKUP($D56,'&lt;GHP&gt;マスタ(1)'!$L$8:$N$11,3,0)</f>
        <v>#VALUE!</v>
      </c>
      <c r="BS83" s="363">
        <f>IF($Q54="冷房",$AD83,$AE83)</f>
        <v>0</v>
      </c>
      <c r="BT83" s="379" t="e">
        <f>ROUNDDOWN(IF($Q54="冷房",$AH83*$BV83,$AI83*$BV83),2)</f>
        <v>#VALUE!</v>
      </c>
      <c r="BU83" s="379" t="e">
        <f>ROUNDDOWN(IF($Q54="冷房",$AJ83*$BW83,$AK83*$BW83),2)</f>
        <v>#DIV/0!</v>
      </c>
      <c r="BV83" s="381" t="e">
        <f>VLOOKUP($Q53&amp;$AC83&amp;$Q54,'&lt;GHP&gt;マスタ(2)'!$AA:$AG,7,0)</f>
        <v>#N/A</v>
      </c>
      <c r="BW83" s="381" t="e">
        <f>VLOOKUP($Q53&amp;$AC83&amp;$Q54,'&lt;GHP&gt;マスタ(2)'!$AA:$AG,7,0)</f>
        <v>#N/A</v>
      </c>
      <c r="BX83" s="379" t="e">
        <f t="shared" ref="BX83" si="559">ROUNDDOWN($BS83/$BT83,2)</f>
        <v>#VALUE!</v>
      </c>
      <c r="BY83" s="379" t="e">
        <f t="shared" ref="BY83" si="560">ROUNDDOWN($BS83/$BU83,2)</f>
        <v>#DIV/0!</v>
      </c>
      <c r="BZ83" s="377" t="e">
        <f>ROUNDDOWN($BX83*($Q55/100)*$Q56*$F83,1)</f>
        <v>#VALUE!</v>
      </c>
      <c r="CA83" s="377" t="e">
        <f>ROUNDDOWN($BY83*($Q55/100)*$Q56*$F83*$AJ$8,1)</f>
        <v>#DIV/0!</v>
      </c>
      <c r="CB83" s="377" t="e">
        <f>ROUNDDOWN($BX83*($Q55/100)*$Q56*$F83*'&lt;GHP&gt;マスタ(1)'!$L$26/$D57,1)</f>
        <v>#VALUE!</v>
      </c>
      <c r="CC83" s="377" t="e">
        <f>ROUNDDOWN($BX83*($Q55/100)*$Q56*$F83*'&lt;GHP&gt;マスタ(1)'!$L$26/$D57,1)*VLOOKUP($D56,'&lt;GHP&gt;マスタ(1)'!$L$8:$N$11,3,0)</f>
        <v>#VALUE!</v>
      </c>
      <c r="CD83" s="363">
        <f>IF($R54="冷房",$AD83,$AE83)</f>
        <v>0</v>
      </c>
      <c r="CE83" s="379" t="e">
        <f>ROUNDDOWN(IF($R54="冷房",$AH83*$CG83,$AI83*$CG83),2)</f>
        <v>#VALUE!</v>
      </c>
      <c r="CF83" s="379" t="e">
        <f>ROUNDDOWN(IF($R54="冷房",$AJ83*$CH83,$AK83*$CH83),2)</f>
        <v>#DIV/0!</v>
      </c>
      <c r="CG83" s="381" t="e">
        <f>VLOOKUP($R53&amp;$AC83&amp;$R54,'&lt;GHP&gt;マスタ(2)'!$AA:$AG,7,0)</f>
        <v>#N/A</v>
      </c>
      <c r="CH83" s="381" t="e">
        <f>VLOOKUP($R53&amp;$AC83&amp;$R54,'&lt;GHP&gt;マスタ(2)'!$AA:$AG,7,0)</f>
        <v>#N/A</v>
      </c>
      <c r="CI83" s="379" t="e">
        <f t="shared" ref="CI83" si="561">ROUNDDOWN($CD83/$CE83,2)</f>
        <v>#VALUE!</v>
      </c>
      <c r="CJ83" s="379" t="e">
        <f t="shared" ref="CJ83" si="562">ROUNDDOWN($CD83/$CF83,2)</f>
        <v>#DIV/0!</v>
      </c>
      <c r="CK83" s="377" t="e">
        <f>ROUNDDOWN($CI83*($R55/100)*$R56*$F83,1)</f>
        <v>#VALUE!</v>
      </c>
      <c r="CL83" s="377" t="e">
        <f>ROUNDDOWN($CJ83*($R55/100)*$R56*$F83*$AJ$8,1)</f>
        <v>#DIV/0!</v>
      </c>
      <c r="CM83" s="377" t="e">
        <f>ROUNDDOWN($CI83*($R55/100)*$R56*$F83*'&lt;GHP&gt;マスタ(1)'!$L$26/$D57,1)</f>
        <v>#VALUE!</v>
      </c>
      <c r="CN83" s="377" t="e">
        <f>ROUNDDOWN($CI83*($R55/100)*$R56*$F83*'&lt;GHP&gt;マスタ(1)'!$L$26/$D57,1)*VLOOKUP($D56,'&lt;GHP&gt;マスタ(1)'!$L$8:$N$11,3,0)</f>
        <v>#VALUE!</v>
      </c>
      <c r="CO83" s="363">
        <f>IF($S54="冷房",$AD83,$AE83)</f>
        <v>0</v>
      </c>
      <c r="CP83" s="379" t="e">
        <f>ROUNDDOWN(IF($S54="冷房",$AH83*$CR83,$AI83*$CR83),2)</f>
        <v>#VALUE!</v>
      </c>
      <c r="CQ83" s="379" t="e">
        <f>ROUNDDOWN(IF($S54="冷房",$AJ83*$CS83,$AK83*$CS83),2)</f>
        <v>#DIV/0!</v>
      </c>
      <c r="CR83" s="381" t="e">
        <f>VLOOKUP($S53&amp;$AC83&amp;$S54,'&lt;GHP&gt;マスタ(2)'!$AA:$AG,7,0)</f>
        <v>#N/A</v>
      </c>
      <c r="CS83" s="381" t="e">
        <f>VLOOKUP($S53&amp;$AC83&amp;$S54,'&lt;GHP&gt;マスタ(2)'!$AA:$AG,7,0)</f>
        <v>#N/A</v>
      </c>
      <c r="CT83" s="379" t="e">
        <f t="shared" ref="CT83" si="563">ROUNDDOWN($CO83/$CP83,2)</f>
        <v>#VALUE!</v>
      </c>
      <c r="CU83" s="379" t="e">
        <f t="shared" ref="CU83" si="564">ROUNDDOWN($CO83/$CQ83,2)</f>
        <v>#DIV/0!</v>
      </c>
      <c r="CV83" s="377" t="e">
        <f>ROUNDDOWN($CT83*($S55/100)*$S56*$F83,1)</f>
        <v>#VALUE!</v>
      </c>
      <c r="CW83" s="377" t="e">
        <f>ROUNDDOWN($CU83*($S55/100)*$S56*$F83*$AJ$8,1)</f>
        <v>#DIV/0!</v>
      </c>
      <c r="CX83" s="377" t="e">
        <f>ROUNDDOWN($CT83*($S55/100)*$S56*$F83*'&lt;GHP&gt;マスタ(1)'!$L$26/$D57,1)</f>
        <v>#VALUE!</v>
      </c>
      <c r="CY83" s="377" t="e">
        <f>ROUNDDOWN($CT83*($S55/100)*$S56*$F83*'&lt;GHP&gt;マスタ(1)'!$L$26/$D57,1)*VLOOKUP($D56,'&lt;GHP&gt;マスタ(1)'!$L$8:$N$11,3,0)</f>
        <v>#VALUE!</v>
      </c>
      <c r="CZ83" s="363">
        <f>IF($T54="冷房",$AD83,$AE83)</f>
        <v>0</v>
      </c>
      <c r="DA83" s="379" t="e">
        <f>ROUNDDOWN(IF($T54="冷房",$AH83*$DC83,$AI83*$DC83),2)</f>
        <v>#VALUE!</v>
      </c>
      <c r="DB83" s="379" t="e">
        <f>ROUNDDOWN(IF($T54="冷房",$AJ83*$DD83,$AK83*$DD83),2)</f>
        <v>#DIV/0!</v>
      </c>
      <c r="DC83" s="381" t="e">
        <f>VLOOKUP($T53&amp;$AC83&amp;$T54,'&lt;GHP&gt;マスタ(2)'!$AA:$AG,7,0)</f>
        <v>#N/A</v>
      </c>
      <c r="DD83" s="381" t="e">
        <f>VLOOKUP($T53&amp;$AC83&amp;$T54,'&lt;GHP&gt;マスタ(2)'!$AA:$AG,7,0)</f>
        <v>#N/A</v>
      </c>
      <c r="DE83" s="379" t="e">
        <f t="shared" ref="DE83" si="565">ROUNDDOWN($CZ83/$DA83,2)</f>
        <v>#VALUE!</v>
      </c>
      <c r="DF83" s="379" t="e">
        <f t="shared" ref="DF83" si="566">ROUNDDOWN($CZ83/$DB83,2)</f>
        <v>#DIV/0!</v>
      </c>
      <c r="DG83" s="377" t="e">
        <f>ROUNDDOWN($DE83*($T55/100)*$T56*$F83,1)</f>
        <v>#VALUE!</v>
      </c>
      <c r="DH83" s="377" t="e">
        <f>ROUNDDOWN($DF83*($T55/100)*$T56*$F83*$AJ$8,1)</f>
        <v>#DIV/0!</v>
      </c>
      <c r="DI83" s="377" t="e">
        <f>ROUNDDOWN($DE83*($T55/100)*$T56*$F83*'&lt;GHP&gt;マスタ(1)'!$L$26/$D57,1)</f>
        <v>#VALUE!</v>
      </c>
      <c r="DJ83" s="377" t="e">
        <f>ROUNDDOWN($DE83*($T55/100)*$T56*$F83*'&lt;GHP&gt;マスタ(1)'!$L$26/$D57,1)*VLOOKUP($D56,'&lt;GHP&gt;マスタ(1)'!$L$8:$N$11,3,0)</f>
        <v>#VALUE!</v>
      </c>
      <c r="DK83" s="363">
        <f>IF($U54="冷房",$AD83,$AE83)</f>
        <v>0</v>
      </c>
      <c r="DL83" s="379" t="e">
        <f>ROUNDDOWN(IF($U54="冷房",$AH83*$DN83,$AI83*$DN83),2)</f>
        <v>#VALUE!</v>
      </c>
      <c r="DM83" s="379" t="e">
        <f>ROUNDDOWN(IF($U54="冷房",$AJ83*$DO83,$AK83*$DO83),2)</f>
        <v>#DIV/0!</v>
      </c>
      <c r="DN83" s="381" t="e">
        <f>VLOOKUP($U53&amp;$AC83&amp;$U54,'&lt;GHP&gt;マスタ(2)'!$AA:$AG,7,0)</f>
        <v>#N/A</v>
      </c>
      <c r="DO83" s="381" t="e">
        <f>VLOOKUP($U53&amp;$AC83&amp;$U54,'&lt;GHP&gt;マスタ(2)'!$AA:$AG,7,0)</f>
        <v>#N/A</v>
      </c>
      <c r="DP83" s="379" t="e">
        <f t="shared" ref="DP83" si="567">ROUNDDOWN($DK83/$DL83,2)</f>
        <v>#VALUE!</v>
      </c>
      <c r="DQ83" s="379" t="e">
        <f t="shared" ref="DQ83" si="568">ROUNDDOWN($DK83/$DM83,2)</f>
        <v>#DIV/0!</v>
      </c>
      <c r="DR83" s="377" t="e">
        <f>ROUNDDOWN($DP83*($U55/100)*$U56*$F83,1)</f>
        <v>#VALUE!</v>
      </c>
      <c r="DS83" s="377" t="e">
        <f>ROUNDDOWN($DQ83*($U55/100)*$U56*$F83*$AJ$8,1)</f>
        <v>#DIV/0!</v>
      </c>
      <c r="DT83" s="377" t="e">
        <f>ROUNDDOWN($DP83*($U55/100)*$U56*$F83*'&lt;GHP&gt;マスタ(1)'!$L$26/$D57,1)</f>
        <v>#VALUE!</v>
      </c>
      <c r="DU83" s="377" t="e">
        <f>ROUNDDOWN($DP83*($U55/100)*$U56*$F83*'&lt;GHP&gt;マスタ(1)'!$L$26/$D57,1)*VLOOKUP($D56,'&lt;GHP&gt;マスタ(1)'!$L$8:$N$11,3,0)</f>
        <v>#VALUE!</v>
      </c>
      <c r="DV83" s="363">
        <f>IF($V54="冷房",$AD83,$AE83)</f>
        <v>0</v>
      </c>
      <c r="DW83" s="379" t="e">
        <f>ROUNDDOWN(IF($V54="冷房",$AH83*$DY83,$AI83*$DY83),2)</f>
        <v>#VALUE!</v>
      </c>
      <c r="DX83" s="379" t="e">
        <f>ROUNDDOWN(IF($V54="冷房",$AJ83*$DZ83,$AK83*$DZ83),2)</f>
        <v>#DIV/0!</v>
      </c>
      <c r="DY83" s="381" t="e">
        <f>VLOOKUP($V53&amp;$AC83&amp;$V54,'&lt;GHP&gt;マスタ(2)'!$AA:$AG,7,0)</f>
        <v>#N/A</v>
      </c>
      <c r="DZ83" s="381" t="e">
        <f>VLOOKUP($V53&amp;$AC83&amp;$V54,'&lt;GHP&gt;マスタ(2)'!$AA:$AG,7,0)</f>
        <v>#N/A</v>
      </c>
      <c r="EA83" s="379" t="e">
        <f t="shared" ref="EA83" si="569">ROUNDDOWN($DV83/$DW83,2)</f>
        <v>#VALUE!</v>
      </c>
      <c r="EB83" s="379" t="e">
        <f t="shared" ref="EB83" si="570">ROUNDDOWN($DV83/$DX83,2)</f>
        <v>#DIV/0!</v>
      </c>
      <c r="EC83" s="377" t="e">
        <f>ROUNDDOWN($EA83*($V55/100)*$V56*$F83,1)</f>
        <v>#VALUE!</v>
      </c>
      <c r="ED83" s="377" t="e">
        <f>ROUNDDOWN($EB83*($V55/100)*$V56*$F83*$AJ$8,1)</f>
        <v>#DIV/0!</v>
      </c>
      <c r="EE83" s="377" t="e">
        <f>ROUNDDOWN($EA83*($V55/100)*$V56*$F83*'&lt;GHP&gt;マスタ(1)'!$L$26/$D57,1)</f>
        <v>#VALUE!</v>
      </c>
      <c r="EF83" s="377" t="e">
        <f>ROUNDDOWN($EA83*($V55/100)*$V56*$F83*'&lt;GHP&gt;マスタ(1)'!$L$26/$D57,1)*VLOOKUP($D56,'&lt;GHP&gt;マスタ(1)'!$L$8:$N$11,3,0)</f>
        <v>#VALUE!</v>
      </c>
      <c r="EG83" s="363">
        <f>IF($W54="冷房",$AD83,$AE83)</f>
        <v>0</v>
      </c>
      <c r="EH83" s="379" t="e">
        <f>ROUNDDOWN(IF($W54="冷房",$AH83*$EJ83,$AI83*$EJ83),2)</f>
        <v>#VALUE!</v>
      </c>
      <c r="EI83" s="379" t="e">
        <f>ROUNDDOWN(IF($W54="冷房",$AJ83*$EK83,$AK83*$EK83),2)</f>
        <v>#DIV/0!</v>
      </c>
      <c r="EJ83" s="381" t="e">
        <f>VLOOKUP($W53&amp;$AC83&amp;$W$14,'&lt;GHP&gt;マスタ(2)'!$AA:$AG,7,0)</f>
        <v>#N/A</v>
      </c>
      <c r="EK83" s="381" t="e">
        <f>VLOOKUP($W53&amp;$AC83&amp;$W$14,'&lt;GHP&gt;マスタ(2)'!$AA:$AG,7,0)</f>
        <v>#N/A</v>
      </c>
      <c r="EL83" s="379" t="e">
        <f t="shared" ref="EL83" si="571">ROUNDDOWN($EG83/$EH83,2)</f>
        <v>#VALUE!</v>
      </c>
      <c r="EM83" s="379" t="e">
        <f t="shared" ref="EM83" si="572">ROUNDDOWN($EG83/$EI83,2)</f>
        <v>#DIV/0!</v>
      </c>
      <c r="EN83" s="377" t="e">
        <f>ROUNDDOWN($EL83*($W55/100)*$W56*$F83,1)</f>
        <v>#VALUE!</v>
      </c>
      <c r="EO83" s="377" t="e">
        <f>ROUNDDOWN($EM83*($W55/100)*$W56*$F83*$AJ$8,1)</f>
        <v>#DIV/0!</v>
      </c>
      <c r="EP83" s="377" t="e">
        <f>ROUNDDOWN($EL83*($W55/100)*$W56*$F83*'&lt;GHP&gt;マスタ(1)'!$L$26/$D57,1)</f>
        <v>#VALUE!</v>
      </c>
      <c r="EQ83" s="377" t="e">
        <f>ROUNDDOWN($EL83*($W55/100)*$W56*$F83*'&lt;GHP&gt;マスタ(1)'!$L$26/$D57,1)*VLOOKUP($D56,'&lt;GHP&gt;マスタ(1)'!$L$8:$N$11,3,0)</f>
        <v>#VALUE!</v>
      </c>
      <c r="ER83" s="363">
        <f>IF($X54="冷房",$AD83,$AE83)</f>
        <v>0</v>
      </c>
      <c r="ES83" s="379" t="e">
        <f>ROUNDDOWN(IF($X54="冷房",$AH83*$EU83,$AI83*$EU83),2)</f>
        <v>#VALUE!</v>
      </c>
      <c r="ET83" s="379" t="e">
        <f>ROUNDDOWN(IF($X54="冷房",$AJ83*$EV83,$AK83*$EV83),2)</f>
        <v>#DIV/0!</v>
      </c>
      <c r="EU83" s="381" t="e">
        <f>VLOOKUP($X53&amp;$AC83&amp;$X54,'&lt;GHP&gt;マスタ(2)'!$AA:$AG,7,0)</f>
        <v>#N/A</v>
      </c>
      <c r="EV83" s="381" t="e">
        <f>VLOOKUP($X53&amp;$AC83&amp;$X54,'&lt;GHP&gt;マスタ(2)'!$AA:$AG,7,0)</f>
        <v>#N/A</v>
      </c>
      <c r="EW83" s="379" t="e">
        <f t="shared" ref="EW83" si="573">ROUNDDOWN($ER83/$ES83,2)</f>
        <v>#VALUE!</v>
      </c>
      <c r="EX83" s="379" t="e">
        <f t="shared" ref="EX83" si="574">ROUNDDOWN($ER83/$ET83,2)</f>
        <v>#DIV/0!</v>
      </c>
      <c r="EY83" s="377" t="e">
        <f>ROUNDDOWN($EW83*($X55/100)*$X56*$F83,1)</f>
        <v>#VALUE!</v>
      </c>
      <c r="EZ83" s="377" t="e">
        <f>ROUNDDOWN($EX83*($X55/100)*$X56*$F83*$AJ$8,1)</f>
        <v>#DIV/0!</v>
      </c>
      <c r="FA83" s="377" t="e">
        <f>ROUNDDOWN($EW83*($X55/100)*$X56*$F83*'&lt;GHP&gt;マスタ(1)'!$L$26/$D57,1)</f>
        <v>#VALUE!</v>
      </c>
      <c r="FB83" s="377" t="e">
        <f>ROUNDDOWN($EW83*($X55/100)*$X56*$F83*'&lt;GHP&gt;マスタ(1)'!$L$26/$D57,1)*VLOOKUP($D56,'&lt;GHP&gt;マスタ(1)'!$L$8:$N$11,3,0)</f>
        <v>#VALUE!</v>
      </c>
      <c r="FC83" s="363">
        <f>IF($Y54="冷房",$AD83,$AE83)</f>
        <v>0</v>
      </c>
      <c r="FD83" s="379" t="e">
        <f>ROUNDDOWN(IF($Y54="冷房",$AH83*$FF83,$AI83*$FF83),2)</f>
        <v>#VALUE!</v>
      </c>
      <c r="FE83" s="379" t="e">
        <f>ROUNDDOWN(IF($Y54="冷房",$AJ83*$FG83,$AK83*$FG83),2)</f>
        <v>#DIV/0!</v>
      </c>
      <c r="FF83" s="381" t="e">
        <f>VLOOKUP($Y53&amp;$AC83&amp;$Y54,'&lt;GHP&gt;マスタ(2)'!$AA:$AG,7,0)</f>
        <v>#N/A</v>
      </c>
      <c r="FG83" s="381" t="e">
        <f>VLOOKUP($Y53&amp;$AC83&amp;$Y54,'&lt;GHP&gt;マスタ(2)'!$AA:$AG,7,0)</f>
        <v>#N/A</v>
      </c>
      <c r="FH83" s="379" t="e">
        <f t="shared" ref="FH83" si="575">ROUNDDOWN($FC83/$FD83,2)</f>
        <v>#VALUE!</v>
      </c>
      <c r="FI83" s="379" t="e">
        <f t="shared" ref="FI83" si="576">ROUNDDOWN($FC83/$FE83,2)</f>
        <v>#DIV/0!</v>
      </c>
      <c r="FJ83" s="377" t="e">
        <f>ROUNDDOWN($FH83*($Y55/100)*$Y56*$F83,1)</f>
        <v>#VALUE!</v>
      </c>
      <c r="FK83" s="377" t="e">
        <f>ROUNDDOWN($FI83*($Y55/100)*$Y56*$F83*$AJ$8,1)</f>
        <v>#DIV/0!</v>
      </c>
      <c r="FL83" s="377" t="e">
        <f>ROUNDDOWN($FH83*($Y55/100)*$Y56*$F83*'&lt;GHP&gt;マスタ(1)'!$L$26/$D57,1)</f>
        <v>#VALUE!</v>
      </c>
      <c r="FM83" s="377" t="e">
        <f>ROUNDDOWN($FH83*($Y55/100)*$Y56*$F83*'&lt;GHP&gt;マスタ(1)'!$L$26/$D57,1)*VLOOKUP($D56,'&lt;GHP&gt;マスタ(1)'!$L$8:$N$11,3,0)</f>
        <v>#VALUE!</v>
      </c>
    </row>
    <row r="84" spans="1:169" ht="20.5" customHeight="1">
      <c r="A84" s="78"/>
      <c r="B84" s="286"/>
      <c r="C84" s="374"/>
      <c r="D84" s="374"/>
      <c r="E84" s="376"/>
      <c r="F84" s="376"/>
      <c r="G84" s="366"/>
      <c r="H84" s="366"/>
      <c r="I84" s="368"/>
      <c r="J84" s="368"/>
      <c r="K84" s="370"/>
      <c r="L84" s="372"/>
      <c r="M84" s="372"/>
      <c r="N84" s="142" t="str">
        <f t="shared" ref="N84" si="577">IFERROR($AT83,"")</f>
        <v/>
      </c>
      <c r="O84" s="142" t="str">
        <f t="shared" ref="O84" si="578">IFERROR($BE83,"")</f>
        <v/>
      </c>
      <c r="P84" s="142" t="str">
        <f t="shared" ref="P84" si="579">IFERROR($BP83,"")</f>
        <v/>
      </c>
      <c r="Q84" s="142" t="str">
        <f t="shared" ref="Q84" si="580">IFERROR($CA83,"")</f>
        <v/>
      </c>
      <c r="R84" s="142" t="str">
        <f t="shared" ref="R84" si="581">IFERROR($CL83,"")</f>
        <v/>
      </c>
      <c r="S84" s="142" t="str">
        <f t="shared" ref="S84" si="582">IFERROR($CW83,"")</f>
        <v/>
      </c>
      <c r="T84" s="142" t="str">
        <f t="shared" ref="T84" si="583">IFERROR($DH83,"")</f>
        <v/>
      </c>
      <c r="U84" s="142" t="str">
        <f t="shared" ref="U84" si="584">IFERROR($DS83,"")</f>
        <v/>
      </c>
      <c r="V84" s="142" t="str">
        <f t="shared" ref="V84" si="585">IFERROR($ED83,"")</f>
        <v/>
      </c>
      <c r="W84" s="142" t="str">
        <f t="shared" ref="W84" si="586">IFERROR($EO83,"")</f>
        <v/>
      </c>
      <c r="X84" s="142" t="str">
        <f t="shared" ref="X84" si="587">IFERROR($EZ83,"")</f>
        <v/>
      </c>
      <c r="Y84" s="142" t="str">
        <f t="shared" ref="Y84" si="588">IFERROR($FK83,"")</f>
        <v/>
      </c>
      <c r="Z84" s="142">
        <f t="shared" si="504"/>
        <v>0</v>
      </c>
      <c r="AB84" s="297"/>
      <c r="AC84" s="362"/>
      <c r="AD84" s="364"/>
      <c r="AE84" s="364"/>
      <c r="AF84" s="364"/>
      <c r="AG84" s="364"/>
      <c r="AH84" s="380"/>
      <c r="AI84" s="380"/>
      <c r="AJ84" s="380"/>
      <c r="AK84" s="380"/>
      <c r="AL84" s="364"/>
      <c r="AM84" s="380"/>
      <c r="AN84" s="380"/>
      <c r="AO84" s="382"/>
      <c r="AP84" s="382"/>
      <c r="AQ84" s="380"/>
      <c r="AR84" s="380"/>
      <c r="AS84" s="378"/>
      <c r="AT84" s="378"/>
      <c r="AU84" s="378"/>
      <c r="AV84" s="378"/>
      <c r="AW84" s="364"/>
      <c r="AX84" s="380"/>
      <c r="AY84" s="380"/>
      <c r="AZ84" s="382"/>
      <c r="BA84" s="382"/>
      <c r="BB84" s="380"/>
      <c r="BC84" s="380"/>
      <c r="BD84" s="378"/>
      <c r="BE84" s="378"/>
      <c r="BF84" s="378"/>
      <c r="BG84" s="378"/>
      <c r="BH84" s="364"/>
      <c r="BI84" s="380"/>
      <c r="BJ84" s="380"/>
      <c r="BK84" s="382"/>
      <c r="BL84" s="382"/>
      <c r="BM84" s="380"/>
      <c r="BN84" s="380"/>
      <c r="BO84" s="378"/>
      <c r="BP84" s="378"/>
      <c r="BQ84" s="378"/>
      <c r="BR84" s="378"/>
      <c r="BS84" s="364"/>
      <c r="BT84" s="380"/>
      <c r="BU84" s="380"/>
      <c r="BV84" s="382"/>
      <c r="BW84" s="382"/>
      <c r="BX84" s="380"/>
      <c r="BY84" s="380"/>
      <c r="BZ84" s="378"/>
      <c r="CA84" s="378"/>
      <c r="CB84" s="378"/>
      <c r="CC84" s="378"/>
      <c r="CD84" s="364"/>
      <c r="CE84" s="380"/>
      <c r="CF84" s="380"/>
      <c r="CG84" s="382"/>
      <c r="CH84" s="382"/>
      <c r="CI84" s="380"/>
      <c r="CJ84" s="380"/>
      <c r="CK84" s="378"/>
      <c r="CL84" s="378"/>
      <c r="CM84" s="378"/>
      <c r="CN84" s="378"/>
      <c r="CO84" s="364"/>
      <c r="CP84" s="380"/>
      <c r="CQ84" s="380"/>
      <c r="CR84" s="382"/>
      <c r="CS84" s="382"/>
      <c r="CT84" s="380"/>
      <c r="CU84" s="380"/>
      <c r="CV84" s="378"/>
      <c r="CW84" s="378"/>
      <c r="CX84" s="378"/>
      <c r="CY84" s="378"/>
      <c r="CZ84" s="364"/>
      <c r="DA84" s="380"/>
      <c r="DB84" s="380"/>
      <c r="DC84" s="382"/>
      <c r="DD84" s="382"/>
      <c r="DE84" s="380"/>
      <c r="DF84" s="380"/>
      <c r="DG84" s="378"/>
      <c r="DH84" s="378"/>
      <c r="DI84" s="378"/>
      <c r="DJ84" s="378"/>
      <c r="DK84" s="364"/>
      <c r="DL84" s="380"/>
      <c r="DM84" s="380"/>
      <c r="DN84" s="382"/>
      <c r="DO84" s="382"/>
      <c r="DP84" s="380"/>
      <c r="DQ84" s="380"/>
      <c r="DR84" s="378"/>
      <c r="DS84" s="378"/>
      <c r="DT84" s="378"/>
      <c r="DU84" s="378"/>
      <c r="DV84" s="364"/>
      <c r="DW84" s="380"/>
      <c r="DX84" s="380"/>
      <c r="DY84" s="382"/>
      <c r="DZ84" s="382"/>
      <c r="EA84" s="380"/>
      <c r="EB84" s="380"/>
      <c r="EC84" s="378"/>
      <c r="ED84" s="378"/>
      <c r="EE84" s="378"/>
      <c r="EF84" s="378"/>
      <c r="EG84" s="364"/>
      <c r="EH84" s="380"/>
      <c r="EI84" s="380"/>
      <c r="EJ84" s="382"/>
      <c r="EK84" s="382"/>
      <c r="EL84" s="380"/>
      <c r="EM84" s="380"/>
      <c r="EN84" s="378"/>
      <c r="EO84" s="378"/>
      <c r="EP84" s="378"/>
      <c r="EQ84" s="378"/>
      <c r="ER84" s="364"/>
      <c r="ES84" s="380"/>
      <c r="ET84" s="380"/>
      <c r="EU84" s="382"/>
      <c r="EV84" s="382"/>
      <c r="EW84" s="380"/>
      <c r="EX84" s="380"/>
      <c r="EY84" s="378"/>
      <c r="EZ84" s="378"/>
      <c r="FA84" s="378"/>
      <c r="FB84" s="378"/>
      <c r="FC84" s="364"/>
      <c r="FD84" s="380"/>
      <c r="FE84" s="380"/>
      <c r="FF84" s="382"/>
      <c r="FG84" s="382"/>
      <c r="FH84" s="380"/>
      <c r="FI84" s="380"/>
      <c r="FJ84" s="378"/>
      <c r="FK84" s="378"/>
      <c r="FL84" s="378"/>
      <c r="FM84" s="378"/>
    </row>
    <row r="85" spans="1:169" ht="20.5" customHeight="1">
      <c r="A85" s="78"/>
      <c r="B85" s="284">
        <v>4</v>
      </c>
      <c r="C85" s="373"/>
      <c r="D85" s="373"/>
      <c r="E85" s="375"/>
      <c r="F85" s="375"/>
      <c r="G85" s="365"/>
      <c r="H85" s="365"/>
      <c r="I85" s="367"/>
      <c r="J85" s="367"/>
      <c r="K85" s="369"/>
      <c r="L85" s="371"/>
      <c r="M85" s="371"/>
      <c r="N85" s="141" t="str">
        <f>IFERROR(IF($D56='&lt;GHP&gt;マスタ(1)'!$L$9,$AV85,$AU85),"")</f>
        <v/>
      </c>
      <c r="O85" s="141" t="str">
        <f>IFERROR(IF($D56='&lt;GHP&gt;マスタ(1)'!$L$9,$BG85,$BF85),"")</f>
        <v/>
      </c>
      <c r="P85" s="141" t="str">
        <f>IFERROR(IF($D56='&lt;GHP&gt;マスタ(1)'!$L$9,$BR85,$BQ85),"")</f>
        <v/>
      </c>
      <c r="Q85" s="141" t="str">
        <f>IFERROR(IF($D56='&lt;GHP&gt;マスタ(1)'!$L$9,$CC85,$CB85),"")</f>
        <v/>
      </c>
      <c r="R85" s="141" t="str">
        <f>IFERROR(IF($D56='&lt;GHP&gt;マスタ(1)'!$L$9,$CN85,$CM85),"")</f>
        <v/>
      </c>
      <c r="S85" s="141" t="str">
        <f>IFERROR(IF($D56='&lt;GHP&gt;マスタ(1)'!$L$9,$CY85,$CX85),"")</f>
        <v/>
      </c>
      <c r="T85" s="141" t="str">
        <f>IFERROR(IF($D56='&lt;GHP&gt;マスタ(1)'!$L$9,$DJ85,$DI85),"")</f>
        <v/>
      </c>
      <c r="U85" s="141" t="str">
        <f>IFERROR(IF($D56='&lt;GHP&gt;マスタ(1)'!$L$9,$DU85,$DT85),"")</f>
        <v/>
      </c>
      <c r="V85" s="141" t="str">
        <f>IFERROR(IF($D56='&lt;GHP&gt;マスタ(1)'!$L$9,$EF85,$EE85),"")</f>
        <v/>
      </c>
      <c r="W85" s="141" t="str">
        <f>IFERROR(IF($D56='&lt;GHP&gt;マスタ(1)'!$L$9,$EQ85,$EP85),"")</f>
        <v/>
      </c>
      <c r="X85" s="141" t="str">
        <f>IFERROR(IF($D56='&lt;GHP&gt;マスタ(1)'!$L$9,$FB85,$FA85),"")</f>
        <v/>
      </c>
      <c r="Y85" s="141" t="str">
        <f>IFERROR(IF($D56='&lt;GHP&gt;マスタ(1)'!$L$9,$FM85,$FL85),"")</f>
        <v/>
      </c>
      <c r="Z85" s="141">
        <f t="shared" si="504"/>
        <v>0</v>
      </c>
      <c r="AB85" s="295">
        <v>4</v>
      </c>
      <c r="AC85" s="361" t="e">
        <f>VLOOKUP($E85,'&lt;GHP&gt;マスタ(2)'!$G:$H,2,0)</f>
        <v>#N/A</v>
      </c>
      <c r="AD85" s="363">
        <f t="shared" ref="AD85" si="589">$G85</f>
        <v>0</v>
      </c>
      <c r="AE85" s="363">
        <f t="shared" ref="AE85" si="590">$H85</f>
        <v>0</v>
      </c>
      <c r="AF85" s="363" t="e">
        <f>ROUNDDOWN(IF($K85="kW",I85,$D57*I85*1000/3600),1)</f>
        <v>#VALUE!</v>
      </c>
      <c r="AG85" s="363" t="e">
        <f>ROUNDDOWN(IF($K85="kW",J85,$D57*J85*1000/3600),1)</f>
        <v>#VALUE!</v>
      </c>
      <c r="AH85" s="379" t="e">
        <f t="shared" ref="AH85" si="591">ROUNDDOWN($AD85/($AF85+0/$AJ$8),2)</f>
        <v>#VALUE!</v>
      </c>
      <c r="AI85" s="379" t="e">
        <f t="shared" ref="AI85" si="592">ROUNDDOWN($AE85/($AG85+0/$AJ$8),2)</f>
        <v>#VALUE!</v>
      </c>
      <c r="AJ85" s="379" t="e">
        <f t="shared" ref="AJ85" si="593">ROUNDDOWN($AD85*$AJ$8/$L85,2)</f>
        <v>#DIV/0!</v>
      </c>
      <c r="AK85" s="379" t="e">
        <f t="shared" ref="AK85" si="594">ROUNDDOWN($AE85*$AJ$8/$M85,2)</f>
        <v>#DIV/0!</v>
      </c>
      <c r="AL85" s="363">
        <f>IF($N54="冷房",$AD85,$AE85)</f>
        <v>0</v>
      </c>
      <c r="AM85" s="379" t="e">
        <f>ROUNDDOWN(IF($N54="冷房",$AH85*$AO85,$AI85*$AO85),2)</f>
        <v>#VALUE!</v>
      </c>
      <c r="AN85" s="379" t="e">
        <f>ROUNDDOWN(IF($N54="冷房",$AJ85*$AP85,$AK85*$AP85),2)</f>
        <v>#DIV/0!</v>
      </c>
      <c r="AO85" s="381" t="e">
        <f>VLOOKUP($N53&amp;$AC85&amp;$N54,'&lt;GHP&gt;マスタ(2)'!$AA:$AG,7,0)</f>
        <v>#N/A</v>
      </c>
      <c r="AP85" s="381" t="e">
        <f>VLOOKUP($N53&amp;$AC85&amp;$N54,'&lt;GHP&gt;マスタ(2)'!$AA:$AG,7,0)</f>
        <v>#N/A</v>
      </c>
      <c r="AQ85" s="379" t="e">
        <f t="shared" ref="AQ85" si="595">ROUNDDOWN($AL85/$AM85,2)</f>
        <v>#VALUE!</v>
      </c>
      <c r="AR85" s="379" t="e">
        <f t="shared" ref="AR85" si="596">ROUNDDOWN($AL85/$AN85,2)</f>
        <v>#DIV/0!</v>
      </c>
      <c r="AS85" s="377" t="e">
        <f>ROUNDDOWN($AQ85*($N55/100)*$N56*$F85,1)</f>
        <v>#VALUE!</v>
      </c>
      <c r="AT85" s="377" t="e">
        <f>ROUNDDOWN($AR85*($N55/100)*$N56*$F85*$AJ$8,1)</f>
        <v>#DIV/0!</v>
      </c>
      <c r="AU85" s="377" t="e">
        <f>ROUNDDOWN($AQ85*($N55/100)*$N56*$F85*'&lt;GHP&gt;マスタ(1)'!$L$26/$D57,1)</f>
        <v>#VALUE!</v>
      </c>
      <c r="AV85" s="377" t="e">
        <f>ROUNDDOWN($AQ85*($N55/100)*$N56*$F85*'&lt;GHP&gt;マスタ(1)'!$L$26/$D57,1)*VLOOKUP($D56,'&lt;GHP&gt;マスタ(1)'!$L$8:$N$11,3,0)</f>
        <v>#VALUE!</v>
      </c>
      <c r="AW85" s="363">
        <f>IF($O54="冷房",$AD85,$AE85)</f>
        <v>0</v>
      </c>
      <c r="AX85" s="379" t="e">
        <f>ROUNDDOWN(IF($O54="冷房",$AH85*$AZ85,$AI85*$AZ85),2)</f>
        <v>#VALUE!</v>
      </c>
      <c r="AY85" s="379" t="e">
        <f>ROUNDDOWN(IF($O54="冷房",$AJ85*$BA85,$AK85*$BA85),2)</f>
        <v>#DIV/0!</v>
      </c>
      <c r="AZ85" s="381" t="e">
        <f>VLOOKUP($O53&amp;$AC85&amp;$O54,'&lt;GHP&gt;マスタ(2)'!$AA:$AG,7,0)</f>
        <v>#N/A</v>
      </c>
      <c r="BA85" s="381" t="e">
        <f>VLOOKUP($O53&amp;$AC85&amp;$O54,'&lt;GHP&gt;マスタ(2)'!$AA:$AG,7,0)</f>
        <v>#N/A</v>
      </c>
      <c r="BB85" s="379" t="e">
        <f t="shared" ref="BB85" si="597">ROUNDDOWN($AW85/$AX85,2)</f>
        <v>#VALUE!</v>
      </c>
      <c r="BC85" s="379" t="e">
        <f t="shared" ref="BC85" si="598">ROUNDDOWN($AW85/$AY85,2)</f>
        <v>#DIV/0!</v>
      </c>
      <c r="BD85" s="377" t="e">
        <f>ROUNDDOWN($BB85*($O55/100)*$O56*$F85,1)</f>
        <v>#VALUE!</v>
      </c>
      <c r="BE85" s="377" t="e">
        <f>ROUNDDOWN($BC85*($O55/100)*$O56*$F85*$AJ$8,1)</f>
        <v>#DIV/0!</v>
      </c>
      <c r="BF85" s="377" t="e">
        <f>ROUNDDOWN($BB85*($O55/100)*$O56*$F85*'&lt;GHP&gt;マスタ(1)'!$L$26/$D57,1)</f>
        <v>#VALUE!</v>
      </c>
      <c r="BG85" s="377" t="e">
        <f>ROUNDDOWN($BB85*($O55/100)*$O56*$F85*'&lt;GHP&gt;マスタ(1)'!$L$26/$D57,1)*VLOOKUP($D56,'&lt;GHP&gt;マスタ(1)'!$L$8:$N$11,3,0)</f>
        <v>#VALUE!</v>
      </c>
      <c r="BH85" s="363">
        <f>IF($P54="冷房",$AD85,$AE85)</f>
        <v>0</v>
      </c>
      <c r="BI85" s="379" t="e">
        <f>ROUNDDOWN(IF($P54="冷房",$AH85*$BK85,$AI85*$BK85),2)</f>
        <v>#VALUE!</v>
      </c>
      <c r="BJ85" s="379" t="e">
        <f>ROUNDDOWN(IF($P54="冷房",$AJ85*$BL85,$AK85*$BL85),2)</f>
        <v>#DIV/0!</v>
      </c>
      <c r="BK85" s="381" t="e">
        <f>VLOOKUP($P53&amp;$AC85&amp;$P54,'&lt;GHP&gt;マスタ(2)'!$AA:$AG,7,0)</f>
        <v>#N/A</v>
      </c>
      <c r="BL85" s="381" t="e">
        <f>VLOOKUP($P53&amp;$AC85&amp;$P54,'&lt;GHP&gt;マスタ(2)'!$AA:$AG,7,0)</f>
        <v>#N/A</v>
      </c>
      <c r="BM85" s="379" t="e">
        <f t="shared" ref="BM85" si="599">ROUNDDOWN($BH85/$BI85,2)</f>
        <v>#VALUE!</v>
      </c>
      <c r="BN85" s="379" t="e">
        <f t="shared" ref="BN85" si="600">ROUNDDOWN($BH85/$BJ85,2)</f>
        <v>#DIV/0!</v>
      </c>
      <c r="BO85" s="377" t="e">
        <f>ROUNDDOWN($BM85*($P55/100)*$P56*$F85,1)</f>
        <v>#VALUE!</v>
      </c>
      <c r="BP85" s="377" t="e">
        <f>ROUNDDOWN($BN85*($P55/100)*$P56*$F85*$AJ$8,1)</f>
        <v>#DIV/0!</v>
      </c>
      <c r="BQ85" s="377" t="e">
        <f>ROUNDDOWN($BM85*($P55/100)*$P56*$F85*'&lt;GHP&gt;マスタ(1)'!$L$26/$D57,1)</f>
        <v>#VALUE!</v>
      </c>
      <c r="BR85" s="377" t="e">
        <f>ROUNDDOWN($BM85*($P55/100)*$P56*$F85*'&lt;GHP&gt;マスタ(1)'!$L$26/$D57,1)*VLOOKUP($D56,'&lt;GHP&gt;マスタ(1)'!$L$8:$N$11,3,0)</f>
        <v>#VALUE!</v>
      </c>
      <c r="BS85" s="363">
        <f>IF($Q54="冷房",$AD85,$AE85)</f>
        <v>0</v>
      </c>
      <c r="BT85" s="379" t="e">
        <f>ROUNDDOWN(IF($Q54="冷房",$AH85*$BV85,$AI85*$BV85),2)</f>
        <v>#VALUE!</v>
      </c>
      <c r="BU85" s="379" t="e">
        <f>ROUNDDOWN(IF($Q54="冷房",$AJ85*$BW85,$AK85*$BW85),2)</f>
        <v>#DIV/0!</v>
      </c>
      <c r="BV85" s="381" t="e">
        <f>VLOOKUP($Q53&amp;$AC85&amp;$Q54,'&lt;GHP&gt;マスタ(2)'!$AA:$AG,7,0)</f>
        <v>#N/A</v>
      </c>
      <c r="BW85" s="381" t="e">
        <f>VLOOKUP($Q53&amp;$AC85&amp;$Q54,'&lt;GHP&gt;マスタ(2)'!$AA:$AG,7,0)</f>
        <v>#N/A</v>
      </c>
      <c r="BX85" s="379" t="e">
        <f t="shared" ref="BX85" si="601">ROUNDDOWN($BS85/$BT85,2)</f>
        <v>#VALUE!</v>
      </c>
      <c r="BY85" s="379" t="e">
        <f t="shared" ref="BY85" si="602">ROUNDDOWN($BS85/$BU85,2)</f>
        <v>#DIV/0!</v>
      </c>
      <c r="BZ85" s="377" t="e">
        <f>ROUNDDOWN($BX85*($Q55/100)*$Q56*$F85,1)</f>
        <v>#VALUE!</v>
      </c>
      <c r="CA85" s="377" t="e">
        <f>ROUNDDOWN($BY85*($Q55/100)*$Q56*$F85*$AJ$8,1)</f>
        <v>#DIV/0!</v>
      </c>
      <c r="CB85" s="377" t="e">
        <f>ROUNDDOWN($BX85*($Q55/100)*$Q56*$F85*'&lt;GHP&gt;マスタ(1)'!$L$26/$D57,1)</f>
        <v>#VALUE!</v>
      </c>
      <c r="CC85" s="377" t="e">
        <f>ROUNDDOWN($BX85*($Q55/100)*$Q56*$F85*'&lt;GHP&gt;マスタ(1)'!$L$26/$D57,1)*VLOOKUP($D56,'&lt;GHP&gt;マスタ(1)'!$L$8:$N$11,3,0)</f>
        <v>#VALUE!</v>
      </c>
      <c r="CD85" s="363">
        <f>IF($R54="冷房",$AD85,$AE85)</f>
        <v>0</v>
      </c>
      <c r="CE85" s="379" t="e">
        <f>ROUNDDOWN(IF($R54="冷房",$AH85*$CG85,$AI85*$CG85),2)</f>
        <v>#VALUE!</v>
      </c>
      <c r="CF85" s="379" t="e">
        <f>ROUNDDOWN(IF($R54="冷房",$AJ85*$CH85,$AK85*$CH85),2)</f>
        <v>#DIV/0!</v>
      </c>
      <c r="CG85" s="381" t="e">
        <f>VLOOKUP($R53&amp;$AC85&amp;$R54,'&lt;GHP&gt;マスタ(2)'!$AA:$AG,7,0)</f>
        <v>#N/A</v>
      </c>
      <c r="CH85" s="381" t="e">
        <f>VLOOKUP($R53&amp;$AC85&amp;$R54,'&lt;GHP&gt;マスタ(2)'!$AA:$AG,7,0)</f>
        <v>#N/A</v>
      </c>
      <c r="CI85" s="379" t="e">
        <f t="shared" ref="CI85" si="603">ROUNDDOWN($CD85/$CE85,2)</f>
        <v>#VALUE!</v>
      </c>
      <c r="CJ85" s="379" t="e">
        <f t="shared" ref="CJ85" si="604">ROUNDDOWN($CD85/$CF85,2)</f>
        <v>#DIV/0!</v>
      </c>
      <c r="CK85" s="377" t="e">
        <f>ROUNDDOWN($CI85*($R55/100)*$R56*$F85,1)</f>
        <v>#VALUE!</v>
      </c>
      <c r="CL85" s="377" t="e">
        <f>ROUNDDOWN($CJ85*($R55/100)*$R56*$F85*$AJ$8,1)</f>
        <v>#DIV/0!</v>
      </c>
      <c r="CM85" s="377" t="e">
        <f>ROUNDDOWN($CI85*($R55/100)*$R56*$F85*'&lt;GHP&gt;マスタ(1)'!$L$26/$D57,1)</f>
        <v>#VALUE!</v>
      </c>
      <c r="CN85" s="377" t="e">
        <f>ROUNDDOWN($CI85*($R55/100)*$R56*$F85*'&lt;GHP&gt;マスタ(1)'!$L$26/$D57,1)*VLOOKUP($D56,'&lt;GHP&gt;マスタ(1)'!$L$8:$N$11,3,0)</f>
        <v>#VALUE!</v>
      </c>
      <c r="CO85" s="363">
        <f>IF($S54="冷房",$AD85,$AE85)</f>
        <v>0</v>
      </c>
      <c r="CP85" s="379" t="e">
        <f>ROUNDDOWN(IF($S54="冷房",$AH85*$CR85,$AI85*$CR85),2)</f>
        <v>#VALUE!</v>
      </c>
      <c r="CQ85" s="379" t="e">
        <f>ROUNDDOWN(IF($S54="冷房",$AJ85*$CS85,$AK85*$CS85),2)</f>
        <v>#DIV/0!</v>
      </c>
      <c r="CR85" s="381" t="e">
        <f>VLOOKUP($S53&amp;$AC85&amp;$S54,'&lt;GHP&gt;マスタ(2)'!$AA:$AG,7,0)</f>
        <v>#N/A</v>
      </c>
      <c r="CS85" s="381" t="e">
        <f>VLOOKUP($S53&amp;$AC85&amp;$S54,'&lt;GHP&gt;マスタ(2)'!$AA:$AG,7,0)</f>
        <v>#N/A</v>
      </c>
      <c r="CT85" s="379" t="e">
        <f t="shared" ref="CT85" si="605">ROUNDDOWN($CO85/$CP85,2)</f>
        <v>#VALUE!</v>
      </c>
      <c r="CU85" s="379" t="e">
        <f t="shared" ref="CU85" si="606">ROUNDDOWN($CO85/$CQ85,2)</f>
        <v>#DIV/0!</v>
      </c>
      <c r="CV85" s="377" t="e">
        <f>ROUNDDOWN($CT85*($S55/100)*$S56*$F85,1)</f>
        <v>#VALUE!</v>
      </c>
      <c r="CW85" s="377" t="e">
        <f>ROUNDDOWN($CU85*($S55/100)*$S56*$F85*$AJ$8,1)</f>
        <v>#DIV/0!</v>
      </c>
      <c r="CX85" s="377" t="e">
        <f>ROUNDDOWN($CT85*($S55/100)*$S56*$F85*'&lt;GHP&gt;マスタ(1)'!$L$26/$D57,1)</f>
        <v>#VALUE!</v>
      </c>
      <c r="CY85" s="377" t="e">
        <f>ROUNDDOWN($CT85*($S55/100)*$S56*$F85*'&lt;GHP&gt;マスタ(1)'!$L$26/$D57,1)*VLOOKUP($D56,'&lt;GHP&gt;マスタ(1)'!$L$8:$N$11,3,0)</f>
        <v>#VALUE!</v>
      </c>
      <c r="CZ85" s="363">
        <f>IF($T54="冷房",$AD85,$AE85)</f>
        <v>0</v>
      </c>
      <c r="DA85" s="379" t="e">
        <f>ROUNDDOWN(IF($T54="冷房",$AH85*$DC85,$AI85*$DC85),2)</f>
        <v>#VALUE!</v>
      </c>
      <c r="DB85" s="379" t="e">
        <f>ROUNDDOWN(IF($T54="冷房",$AJ85*$DD85,$AK85*$DD85),2)</f>
        <v>#DIV/0!</v>
      </c>
      <c r="DC85" s="381" t="e">
        <f>VLOOKUP($T53&amp;$AC85&amp;$T54,'&lt;GHP&gt;マスタ(2)'!$AA:$AG,7,0)</f>
        <v>#N/A</v>
      </c>
      <c r="DD85" s="381" t="e">
        <f>VLOOKUP($T53&amp;$AC85&amp;$T54,'&lt;GHP&gt;マスタ(2)'!$AA:$AG,7,0)</f>
        <v>#N/A</v>
      </c>
      <c r="DE85" s="379" t="e">
        <f t="shared" ref="DE85" si="607">ROUNDDOWN($CZ85/$DA85,2)</f>
        <v>#VALUE!</v>
      </c>
      <c r="DF85" s="379" t="e">
        <f t="shared" ref="DF85" si="608">ROUNDDOWN($CZ85/$DB85,2)</f>
        <v>#DIV/0!</v>
      </c>
      <c r="DG85" s="377" t="e">
        <f>ROUNDDOWN($DE85*($T55/100)*$T56*$F85,1)</f>
        <v>#VALUE!</v>
      </c>
      <c r="DH85" s="377" t="e">
        <f>ROUNDDOWN($DF85*($T55/100)*$T56*$F85*$AJ$8,1)</f>
        <v>#DIV/0!</v>
      </c>
      <c r="DI85" s="377" t="e">
        <f>ROUNDDOWN($DE85*($T55/100)*$T56*$F85*'&lt;GHP&gt;マスタ(1)'!$L$26/$D57,1)</f>
        <v>#VALUE!</v>
      </c>
      <c r="DJ85" s="377" t="e">
        <f>ROUNDDOWN($DE85*($T55/100)*$T56*$F85*'&lt;GHP&gt;マスタ(1)'!$L$26/$D57,1)*VLOOKUP($D56,'&lt;GHP&gt;マスタ(1)'!$L$8:$N$11,3,0)</f>
        <v>#VALUE!</v>
      </c>
      <c r="DK85" s="363">
        <f>IF($U54="冷房",$AD85,$AE85)</f>
        <v>0</v>
      </c>
      <c r="DL85" s="379" t="e">
        <f>ROUNDDOWN(IF($U54="冷房",$AH85*$DN85,$AI85*$DN85),2)</f>
        <v>#VALUE!</v>
      </c>
      <c r="DM85" s="379" t="e">
        <f>ROUNDDOWN(IF($U54="冷房",$AJ85*$DO85,$AK85*$DO85),2)</f>
        <v>#DIV/0!</v>
      </c>
      <c r="DN85" s="381" t="e">
        <f>VLOOKUP($U53&amp;$AC85&amp;$U54,'&lt;GHP&gt;マスタ(2)'!$AA:$AG,7,0)</f>
        <v>#N/A</v>
      </c>
      <c r="DO85" s="381" t="e">
        <f>VLOOKUP($U53&amp;$AC85&amp;$U54,'&lt;GHP&gt;マスタ(2)'!$AA:$AG,7,0)</f>
        <v>#N/A</v>
      </c>
      <c r="DP85" s="379" t="e">
        <f t="shared" ref="DP85" si="609">ROUNDDOWN($DK85/$DL85,2)</f>
        <v>#VALUE!</v>
      </c>
      <c r="DQ85" s="379" t="e">
        <f t="shared" ref="DQ85" si="610">ROUNDDOWN($DK85/$DM85,2)</f>
        <v>#DIV/0!</v>
      </c>
      <c r="DR85" s="377" t="e">
        <f>ROUNDDOWN($DP85*($U55/100)*$U56*$F85,1)</f>
        <v>#VALUE!</v>
      </c>
      <c r="DS85" s="377" t="e">
        <f>ROUNDDOWN($DQ85*($U55/100)*$U56*$F85*$AJ$8,1)</f>
        <v>#DIV/0!</v>
      </c>
      <c r="DT85" s="377" t="e">
        <f>ROUNDDOWN($DP85*($U55/100)*$U56*$F85*'&lt;GHP&gt;マスタ(1)'!$L$26/$D57,1)</f>
        <v>#VALUE!</v>
      </c>
      <c r="DU85" s="377" t="e">
        <f>ROUNDDOWN($DP85*($U55/100)*$U56*$F85*'&lt;GHP&gt;マスタ(1)'!$L$26/$D57,1)*VLOOKUP($D56,'&lt;GHP&gt;マスタ(1)'!$L$8:$N$11,3,0)</f>
        <v>#VALUE!</v>
      </c>
      <c r="DV85" s="363">
        <f>IF($V54="冷房",$AD85,$AE85)</f>
        <v>0</v>
      </c>
      <c r="DW85" s="379" t="e">
        <f>ROUNDDOWN(IF($V54="冷房",$AH85*$DY85,$AI85*$DY85),2)</f>
        <v>#VALUE!</v>
      </c>
      <c r="DX85" s="379" t="e">
        <f>ROUNDDOWN(IF($V54="冷房",$AJ85*$DZ85,$AK85*$DZ85),2)</f>
        <v>#DIV/0!</v>
      </c>
      <c r="DY85" s="381" t="e">
        <f>VLOOKUP($V53&amp;$AC85&amp;$V54,'&lt;GHP&gt;マスタ(2)'!$AA:$AG,7,0)</f>
        <v>#N/A</v>
      </c>
      <c r="DZ85" s="381" t="e">
        <f>VLOOKUP($V53&amp;$AC85&amp;$V54,'&lt;GHP&gt;マスタ(2)'!$AA:$AG,7,0)</f>
        <v>#N/A</v>
      </c>
      <c r="EA85" s="379" t="e">
        <f t="shared" ref="EA85" si="611">ROUNDDOWN($DV85/$DW85,2)</f>
        <v>#VALUE!</v>
      </c>
      <c r="EB85" s="379" t="e">
        <f t="shared" ref="EB85" si="612">ROUNDDOWN($DV85/$DX85,2)</f>
        <v>#DIV/0!</v>
      </c>
      <c r="EC85" s="377" t="e">
        <f>ROUNDDOWN($EA85*($V55/100)*$V56*$F85,1)</f>
        <v>#VALUE!</v>
      </c>
      <c r="ED85" s="377" t="e">
        <f>ROUNDDOWN($EB85*($V55/100)*$V56*$F85*$AJ$8,1)</f>
        <v>#DIV/0!</v>
      </c>
      <c r="EE85" s="377" t="e">
        <f>ROUNDDOWN($EA85*($V55/100)*$V56*$F85*'&lt;GHP&gt;マスタ(1)'!$L$26/$D57,1)</f>
        <v>#VALUE!</v>
      </c>
      <c r="EF85" s="377" t="e">
        <f>ROUNDDOWN($EA85*($V55/100)*$V56*$F85*'&lt;GHP&gt;マスタ(1)'!$L$26/$D57,1)*VLOOKUP($D56,'&lt;GHP&gt;マスタ(1)'!$L$8:$N$11,3,0)</f>
        <v>#VALUE!</v>
      </c>
      <c r="EG85" s="363">
        <f>IF($W54="冷房",$AD85,$AE85)</f>
        <v>0</v>
      </c>
      <c r="EH85" s="379" t="e">
        <f>ROUNDDOWN(IF($W54="冷房",$AH85*$EJ85,$AI85*$EJ85),2)</f>
        <v>#VALUE!</v>
      </c>
      <c r="EI85" s="379" t="e">
        <f>ROUNDDOWN(IF($W54="冷房",$AJ85*$EK85,$AK85*$EK85),2)</f>
        <v>#DIV/0!</v>
      </c>
      <c r="EJ85" s="381" t="e">
        <f>VLOOKUP($W53&amp;$AC85&amp;$W$14,'&lt;GHP&gt;マスタ(2)'!$AA:$AG,7,0)</f>
        <v>#N/A</v>
      </c>
      <c r="EK85" s="381" t="e">
        <f>VLOOKUP($W53&amp;$AC85&amp;$W$14,'&lt;GHP&gt;マスタ(2)'!$AA:$AG,7,0)</f>
        <v>#N/A</v>
      </c>
      <c r="EL85" s="379" t="e">
        <f t="shared" ref="EL85" si="613">ROUNDDOWN($EG85/$EH85,2)</f>
        <v>#VALUE!</v>
      </c>
      <c r="EM85" s="379" t="e">
        <f t="shared" ref="EM85" si="614">ROUNDDOWN($EG85/$EI85,2)</f>
        <v>#DIV/0!</v>
      </c>
      <c r="EN85" s="377" t="e">
        <f>ROUNDDOWN($EL85*($W55/100)*$W56*$F85,1)</f>
        <v>#VALUE!</v>
      </c>
      <c r="EO85" s="377" t="e">
        <f>ROUNDDOWN($EM85*($W55/100)*$W56*$F85*$AJ$8,1)</f>
        <v>#DIV/0!</v>
      </c>
      <c r="EP85" s="377" t="e">
        <f>ROUNDDOWN($EL85*($W55/100)*$W56*$F85*'&lt;GHP&gt;マスタ(1)'!$L$26/$D57,1)</f>
        <v>#VALUE!</v>
      </c>
      <c r="EQ85" s="377" t="e">
        <f>ROUNDDOWN($EL85*($W55/100)*$W56*$F85*'&lt;GHP&gt;マスタ(1)'!$L$26/$D57,1)*VLOOKUP($D56,'&lt;GHP&gt;マスタ(1)'!$L$8:$N$11,3,0)</f>
        <v>#VALUE!</v>
      </c>
      <c r="ER85" s="363">
        <f>IF($X54="冷房",$AD85,$AE85)</f>
        <v>0</v>
      </c>
      <c r="ES85" s="379" t="e">
        <f>ROUNDDOWN(IF($X54="冷房",$AH85*$EU85,$AI85*$EU85),2)</f>
        <v>#VALUE!</v>
      </c>
      <c r="ET85" s="379" t="e">
        <f>ROUNDDOWN(IF($X54="冷房",$AJ85*$EV85,$AK85*$EV85),2)</f>
        <v>#DIV/0!</v>
      </c>
      <c r="EU85" s="381" t="e">
        <f>VLOOKUP($X53&amp;$AC85&amp;$X54,'&lt;GHP&gt;マスタ(2)'!$AA:$AG,7,0)</f>
        <v>#N/A</v>
      </c>
      <c r="EV85" s="381" t="e">
        <f>VLOOKUP($X53&amp;$AC85&amp;$X54,'&lt;GHP&gt;マスタ(2)'!$AA:$AG,7,0)</f>
        <v>#N/A</v>
      </c>
      <c r="EW85" s="379" t="e">
        <f t="shared" ref="EW85" si="615">ROUNDDOWN($ER85/$ES85,2)</f>
        <v>#VALUE!</v>
      </c>
      <c r="EX85" s="379" t="e">
        <f t="shared" ref="EX85" si="616">ROUNDDOWN($ER85/$ET85,2)</f>
        <v>#DIV/0!</v>
      </c>
      <c r="EY85" s="377" t="e">
        <f>ROUNDDOWN($EW85*($X55/100)*$X56*$F85,1)</f>
        <v>#VALUE!</v>
      </c>
      <c r="EZ85" s="377" t="e">
        <f>ROUNDDOWN($EX85*($X55/100)*$X56*$F85*$AJ$8,1)</f>
        <v>#DIV/0!</v>
      </c>
      <c r="FA85" s="377" t="e">
        <f>ROUNDDOWN($EW85*($X55/100)*$X56*$F85*'&lt;GHP&gt;マスタ(1)'!$L$26/$D57,1)</f>
        <v>#VALUE!</v>
      </c>
      <c r="FB85" s="377" t="e">
        <f>ROUNDDOWN($EW85*($X55/100)*$X56*$F85*'&lt;GHP&gt;マスタ(1)'!$L$26/$D57,1)*VLOOKUP($D56,'&lt;GHP&gt;マスタ(1)'!$L$8:$N$11,3,0)</f>
        <v>#VALUE!</v>
      </c>
      <c r="FC85" s="363">
        <f>IF($Y54="冷房",$AD85,$AE85)</f>
        <v>0</v>
      </c>
      <c r="FD85" s="379" t="e">
        <f>ROUNDDOWN(IF($Y54="冷房",$AH85*$FF85,$AI85*$FF85),2)</f>
        <v>#VALUE!</v>
      </c>
      <c r="FE85" s="379" t="e">
        <f>ROUNDDOWN(IF($Y54="冷房",$AJ85*$FG85,$AK85*$FG85),2)</f>
        <v>#DIV/0!</v>
      </c>
      <c r="FF85" s="381" t="e">
        <f>VLOOKUP($Y53&amp;$AC85&amp;$Y54,'&lt;GHP&gt;マスタ(2)'!$AA:$AG,7,0)</f>
        <v>#N/A</v>
      </c>
      <c r="FG85" s="381" t="e">
        <f>VLOOKUP($Y53&amp;$AC85&amp;$Y54,'&lt;GHP&gt;マスタ(2)'!$AA:$AG,7,0)</f>
        <v>#N/A</v>
      </c>
      <c r="FH85" s="379" t="e">
        <f t="shared" ref="FH85" si="617">ROUNDDOWN($FC85/$FD85,2)</f>
        <v>#VALUE!</v>
      </c>
      <c r="FI85" s="379" t="e">
        <f t="shared" ref="FI85" si="618">ROUNDDOWN($FC85/$FE85,2)</f>
        <v>#DIV/0!</v>
      </c>
      <c r="FJ85" s="377" t="e">
        <f>ROUNDDOWN($FH85*($Y55/100)*$Y56*$F85,1)</f>
        <v>#VALUE!</v>
      </c>
      <c r="FK85" s="377" t="e">
        <f>ROUNDDOWN($FI85*($Y55/100)*$Y56*$F85*$AJ$8,1)</f>
        <v>#DIV/0!</v>
      </c>
      <c r="FL85" s="377" t="e">
        <f>ROUNDDOWN($FH85*($Y55/100)*$Y56*$F85*'&lt;GHP&gt;マスタ(1)'!$L$26/$D57,1)</f>
        <v>#VALUE!</v>
      </c>
      <c r="FM85" s="377" t="e">
        <f>ROUNDDOWN($FH85*($Y55/100)*$Y56*$F85*'&lt;GHP&gt;マスタ(1)'!$L$26/$D57,1)*VLOOKUP($D56,'&lt;GHP&gt;マスタ(1)'!$L$8:$N$11,3,0)</f>
        <v>#VALUE!</v>
      </c>
    </row>
    <row r="86" spans="1:169" ht="20.5" customHeight="1">
      <c r="A86" s="78"/>
      <c r="B86" s="286"/>
      <c r="C86" s="374"/>
      <c r="D86" s="374"/>
      <c r="E86" s="376"/>
      <c r="F86" s="376"/>
      <c r="G86" s="366"/>
      <c r="H86" s="366"/>
      <c r="I86" s="368"/>
      <c r="J86" s="368"/>
      <c r="K86" s="370"/>
      <c r="L86" s="372"/>
      <c r="M86" s="372"/>
      <c r="N86" s="142" t="str">
        <f t="shared" ref="N86" si="619">IFERROR($AT85,"")</f>
        <v/>
      </c>
      <c r="O86" s="142" t="str">
        <f t="shared" ref="O86" si="620">IFERROR($BE85,"")</f>
        <v/>
      </c>
      <c r="P86" s="142" t="str">
        <f t="shared" ref="P86" si="621">IFERROR($BP85,"")</f>
        <v/>
      </c>
      <c r="Q86" s="142" t="str">
        <f t="shared" ref="Q86" si="622">IFERROR($CA85,"")</f>
        <v/>
      </c>
      <c r="R86" s="142" t="str">
        <f t="shared" ref="R86" si="623">IFERROR($CL85,"")</f>
        <v/>
      </c>
      <c r="S86" s="142" t="str">
        <f t="shared" ref="S86" si="624">IFERROR($CW85,"")</f>
        <v/>
      </c>
      <c r="T86" s="142" t="str">
        <f t="shared" ref="T86" si="625">IFERROR($DH85,"")</f>
        <v/>
      </c>
      <c r="U86" s="142" t="str">
        <f t="shared" ref="U86" si="626">IFERROR($DS85,"")</f>
        <v/>
      </c>
      <c r="V86" s="142" t="str">
        <f t="shared" ref="V86" si="627">IFERROR($ED85,"")</f>
        <v/>
      </c>
      <c r="W86" s="142" t="str">
        <f t="shared" ref="W86" si="628">IFERROR($EO85,"")</f>
        <v/>
      </c>
      <c r="X86" s="142" t="str">
        <f t="shared" ref="X86" si="629">IFERROR($EZ85,"")</f>
        <v/>
      </c>
      <c r="Y86" s="142" t="str">
        <f t="shared" ref="Y86" si="630">IFERROR($FK85,"")</f>
        <v/>
      </c>
      <c r="Z86" s="142">
        <f t="shared" si="504"/>
        <v>0</v>
      </c>
      <c r="AB86" s="297"/>
      <c r="AC86" s="362"/>
      <c r="AD86" s="364"/>
      <c r="AE86" s="364"/>
      <c r="AF86" s="364"/>
      <c r="AG86" s="364"/>
      <c r="AH86" s="380"/>
      <c r="AI86" s="380"/>
      <c r="AJ86" s="380"/>
      <c r="AK86" s="380"/>
      <c r="AL86" s="364"/>
      <c r="AM86" s="380"/>
      <c r="AN86" s="380"/>
      <c r="AO86" s="382"/>
      <c r="AP86" s="382"/>
      <c r="AQ86" s="380"/>
      <c r="AR86" s="380"/>
      <c r="AS86" s="378"/>
      <c r="AT86" s="378"/>
      <c r="AU86" s="378"/>
      <c r="AV86" s="378"/>
      <c r="AW86" s="364"/>
      <c r="AX86" s="380"/>
      <c r="AY86" s="380"/>
      <c r="AZ86" s="382"/>
      <c r="BA86" s="382"/>
      <c r="BB86" s="380"/>
      <c r="BC86" s="380"/>
      <c r="BD86" s="378"/>
      <c r="BE86" s="378"/>
      <c r="BF86" s="378"/>
      <c r="BG86" s="378"/>
      <c r="BH86" s="364"/>
      <c r="BI86" s="380"/>
      <c r="BJ86" s="380"/>
      <c r="BK86" s="382"/>
      <c r="BL86" s="382"/>
      <c r="BM86" s="380"/>
      <c r="BN86" s="380"/>
      <c r="BO86" s="378"/>
      <c r="BP86" s="378"/>
      <c r="BQ86" s="378"/>
      <c r="BR86" s="378"/>
      <c r="BS86" s="364"/>
      <c r="BT86" s="380"/>
      <c r="BU86" s="380"/>
      <c r="BV86" s="382"/>
      <c r="BW86" s="382"/>
      <c r="BX86" s="380"/>
      <c r="BY86" s="380"/>
      <c r="BZ86" s="378"/>
      <c r="CA86" s="378"/>
      <c r="CB86" s="378"/>
      <c r="CC86" s="378"/>
      <c r="CD86" s="364"/>
      <c r="CE86" s="380"/>
      <c r="CF86" s="380"/>
      <c r="CG86" s="382"/>
      <c r="CH86" s="382"/>
      <c r="CI86" s="380"/>
      <c r="CJ86" s="380"/>
      <c r="CK86" s="378"/>
      <c r="CL86" s="378"/>
      <c r="CM86" s="378"/>
      <c r="CN86" s="378"/>
      <c r="CO86" s="364"/>
      <c r="CP86" s="380"/>
      <c r="CQ86" s="380"/>
      <c r="CR86" s="382"/>
      <c r="CS86" s="382"/>
      <c r="CT86" s="380"/>
      <c r="CU86" s="380"/>
      <c r="CV86" s="378"/>
      <c r="CW86" s="378"/>
      <c r="CX86" s="378"/>
      <c r="CY86" s="378"/>
      <c r="CZ86" s="364"/>
      <c r="DA86" s="380"/>
      <c r="DB86" s="380"/>
      <c r="DC86" s="382"/>
      <c r="DD86" s="382"/>
      <c r="DE86" s="380"/>
      <c r="DF86" s="380"/>
      <c r="DG86" s="378"/>
      <c r="DH86" s="378"/>
      <c r="DI86" s="378"/>
      <c r="DJ86" s="378"/>
      <c r="DK86" s="364"/>
      <c r="DL86" s="380"/>
      <c r="DM86" s="380"/>
      <c r="DN86" s="382"/>
      <c r="DO86" s="382"/>
      <c r="DP86" s="380"/>
      <c r="DQ86" s="380"/>
      <c r="DR86" s="378"/>
      <c r="DS86" s="378"/>
      <c r="DT86" s="378"/>
      <c r="DU86" s="378"/>
      <c r="DV86" s="364"/>
      <c r="DW86" s="380"/>
      <c r="DX86" s="380"/>
      <c r="DY86" s="382"/>
      <c r="DZ86" s="382"/>
      <c r="EA86" s="380"/>
      <c r="EB86" s="380"/>
      <c r="EC86" s="378"/>
      <c r="ED86" s="378"/>
      <c r="EE86" s="378"/>
      <c r="EF86" s="378"/>
      <c r="EG86" s="364"/>
      <c r="EH86" s="380"/>
      <c r="EI86" s="380"/>
      <c r="EJ86" s="382"/>
      <c r="EK86" s="382"/>
      <c r="EL86" s="380"/>
      <c r="EM86" s="380"/>
      <c r="EN86" s="378"/>
      <c r="EO86" s="378"/>
      <c r="EP86" s="378"/>
      <c r="EQ86" s="378"/>
      <c r="ER86" s="364"/>
      <c r="ES86" s="380"/>
      <c r="ET86" s="380"/>
      <c r="EU86" s="382"/>
      <c r="EV86" s="382"/>
      <c r="EW86" s="380"/>
      <c r="EX86" s="380"/>
      <c r="EY86" s="378"/>
      <c r="EZ86" s="378"/>
      <c r="FA86" s="378"/>
      <c r="FB86" s="378"/>
      <c r="FC86" s="364"/>
      <c r="FD86" s="380"/>
      <c r="FE86" s="380"/>
      <c r="FF86" s="382"/>
      <c r="FG86" s="382"/>
      <c r="FH86" s="380"/>
      <c r="FI86" s="380"/>
      <c r="FJ86" s="378"/>
      <c r="FK86" s="378"/>
      <c r="FL86" s="378"/>
      <c r="FM86" s="378"/>
    </row>
    <row r="87" spans="1:169" ht="20.5" customHeight="1">
      <c r="A87" s="78"/>
      <c r="B87" s="284">
        <v>5</v>
      </c>
      <c r="C87" s="373"/>
      <c r="D87" s="373"/>
      <c r="E87" s="375"/>
      <c r="F87" s="375"/>
      <c r="G87" s="365"/>
      <c r="H87" s="365"/>
      <c r="I87" s="367"/>
      <c r="J87" s="367"/>
      <c r="K87" s="369"/>
      <c r="L87" s="371"/>
      <c r="M87" s="371"/>
      <c r="N87" s="141" t="str">
        <f>IFERROR(IF($D56='&lt;GHP&gt;マスタ(1)'!$L$9,$AV87,$AU87),"")</f>
        <v/>
      </c>
      <c r="O87" s="141" t="str">
        <f>IFERROR(IF($D56='&lt;GHP&gt;マスタ(1)'!$L$9,$BG87,$BF87),"")</f>
        <v/>
      </c>
      <c r="P87" s="141" t="str">
        <f>IFERROR(IF($D56='&lt;GHP&gt;マスタ(1)'!$L$9,$BR87,$BQ87),"")</f>
        <v/>
      </c>
      <c r="Q87" s="141" t="str">
        <f>IFERROR(IF($D56='&lt;GHP&gt;マスタ(1)'!$L$9,$CC87,$CB87),"")</f>
        <v/>
      </c>
      <c r="R87" s="141" t="str">
        <f>IFERROR(IF($D56='&lt;GHP&gt;マスタ(1)'!$L$9,$CN87,$CM87),"")</f>
        <v/>
      </c>
      <c r="S87" s="141" t="str">
        <f>IFERROR(IF($D56='&lt;GHP&gt;マスタ(1)'!$L$9,$CY87,$CX87),"")</f>
        <v/>
      </c>
      <c r="T87" s="141" t="str">
        <f>IFERROR(IF($D56='&lt;GHP&gt;マスタ(1)'!$L$9,$DJ87,$DI87),"")</f>
        <v/>
      </c>
      <c r="U87" s="141" t="str">
        <f>IFERROR(IF($D56='&lt;GHP&gt;マスタ(1)'!$L$9,$DU87,$DT87),"")</f>
        <v/>
      </c>
      <c r="V87" s="141" t="str">
        <f>IFERROR(IF($D56='&lt;GHP&gt;マスタ(1)'!$L$9,$EF87,$EE87),"")</f>
        <v/>
      </c>
      <c r="W87" s="141" t="str">
        <f>IFERROR(IF($D56='&lt;GHP&gt;マスタ(1)'!$L$9,$EQ87,$EP87),"")</f>
        <v/>
      </c>
      <c r="X87" s="141" t="str">
        <f>IFERROR(IF($D56='&lt;GHP&gt;マスタ(1)'!$L$9,$FB87,$FA87),"")</f>
        <v/>
      </c>
      <c r="Y87" s="141" t="str">
        <f>IFERROR(IF($D56='&lt;GHP&gt;マスタ(1)'!$L$9,$FM87,$FL87),"")</f>
        <v/>
      </c>
      <c r="Z87" s="141">
        <f t="shared" si="504"/>
        <v>0</v>
      </c>
      <c r="AB87" s="295">
        <v>5</v>
      </c>
      <c r="AC87" s="361" t="e">
        <f>VLOOKUP($E87,'&lt;GHP&gt;マスタ(2)'!$G:$H,2,0)</f>
        <v>#N/A</v>
      </c>
      <c r="AD87" s="363">
        <f t="shared" ref="AD87" si="631">$G87</f>
        <v>0</v>
      </c>
      <c r="AE87" s="363">
        <f t="shared" ref="AE87" si="632">$H87</f>
        <v>0</v>
      </c>
      <c r="AF87" s="363" t="e">
        <f>ROUNDDOWN(IF($K87="kW",I87,$D57*I87*1000/3600),1)</f>
        <v>#VALUE!</v>
      </c>
      <c r="AG87" s="363" t="e">
        <f>ROUNDDOWN(IF($K87="kW",J87,$D57*J87*1000/3600),1)</f>
        <v>#VALUE!</v>
      </c>
      <c r="AH87" s="379" t="e">
        <f t="shared" ref="AH87" si="633">ROUNDDOWN($AD87/($AF87+0/$AJ$8),2)</f>
        <v>#VALUE!</v>
      </c>
      <c r="AI87" s="379" t="e">
        <f t="shared" ref="AI87" si="634">ROUNDDOWN($AE87/($AG87+0/$AJ$8),2)</f>
        <v>#VALUE!</v>
      </c>
      <c r="AJ87" s="379" t="e">
        <f t="shared" ref="AJ87" si="635">ROUNDDOWN($AD87*$AJ$8/$L87,2)</f>
        <v>#DIV/0!</v>
      </c>
      <c r="AK87" s="379" t="e">
        <f t="shared" ref="AK87" si="636">ROUNDDOWN($AE87*$AJ$8/$M87,2)</f>
        <v>#DIV/0!</v>
      </c>
      <c r="AL87" s="363">
        <f>IF($N54="冷房",$AD87,$AE87)</f>
        <v>0</v>
      </c>
      <c r="AM87" s="379" t="e">
        <f>ROUNDDOWN(IF($N54="冷房",$AH87*$AO87,$AI87*$AO87),2)</f>
        <v>#VALUE!</v>
      </c>
      <c r="AN87" s="379" t="e">
        <f>ROUNDDOWN(IF($N54="冷房",$AJ87*$AP87,$AK87*$AP87),2)</f>
        <v>#DIV/0!</v>
      </c>
      <c r="AO87" s="381" t="e">
        <f>VLOOKUP($N53&amp;$AC87&amp;$N54,'&lt;GHP&gt;マスタ(2)'!$AA:$AG,7,0)</f>
        <v>#N/A</v>
      </c>
      <c r="AP87" s="381" t="e">
        <f>VLOOKUP($N53&amp;$AC87&amp;$N54,'&lt;GHP&gt;マスタ(2)'!$AA:$AG,7,0)</f>
        <v>#N/A</v>
      </c>
      <c r="AQ87" s="379" t="e">
        <f t="shared" ref="AQ87" si="637">ROUNDDOWN($AL87/$AM87,2)</f>
        <v>#VALUE!</v>
      </c>
      <c r="AR87" s="379" t="e">
        <f t="shared" ref="AR87" si="638">ROUNDDOWN($AL87/$AN87,2)</f>
        <v>#DIV/0!</v>
      </c>
      <c r="AS87" s="377" t="e">
        <f>ROUNDDOWN($AQ87*($N55/100)*$N56*$F87,1)</f>
        <v>#VALUE!</v>
      </c>
      <c r="AT87" s="377" t="e">
        <f>ROUNDDOWN($AR87*($N55/100)*$N56*$F87*$AJ$8,1)</f>
        <v>#DIV/0!</v>
      </c>
      <c r="AU87" s="377" t="e">
        <f>ROUNDDOWN($AQ87*($N55/100)*$N56*$F87*'&lt;GHP&gt;マスタ(1)'!$L$26/$D57,1)</f>
        <v>#VALUE!</v>
      </c>
      <c r="AV87" s="377" t="e">
        <f>ROUNDDOWN($AQ87*($N55/100)*$N56*$F87*'&lt;GHP&gt;マスタ(1)'!$L$26/$D57,1)*VLOOKUP($D56,'&lt;GHP&gt;マスタ(1)'!$L$8:$N$11,3,0)</f>
        <v>#VALUE!</v>
      </c>
      <c r="AW87" s="363">
        <f>IF($O54="冷房",$AD87,$AE87)</f>
        <v>0</v>
      </c>
      <c r="AX87" s="379" t="e">
        <f>ROUNDDOWN(IF($O54="冷房",$AH87*$AZ87,$AI87*$AZ87),2)</f>
        <v>#VALUE!</v>
      </c>
      <c r="AY87" s="379" t="e">
        <f>ROUNDDOWN(IF($O54="冷房",$AJ87*$BA87,$AK87*$BA87),2)</f>
        <v>#DIV/0!</v>
      </c>
      <c r="AZ87" s="381" t="e">
        <f>VLOOKUP($O53&amp;$AC87&amp;$O54,'&lt;GHP&gt;マスタ(2)'!$AA:$AG,7,0)</f>
        <v>#N/A</v>
      </c>
      <c r="BA87" s="381" t="e">
        <f>VLOOKUP($O53&amp;$AC87&amp;$O54,'&lt;GHP&gt;マスタ(2)'!$AA:$AG,7,0)</f>
        <v>#N/A</v>
      </c>
      <c r="BB87" s="379" t="e">
        <f t="shared" ref="BB87" si="639">ROUNDDOWN($AW87/$AX87,2)</f>
        <v>#VALUE!</v>
      </c>
      <c r="BC87" s="379" t="e">
        <f t="shared" ref="BC87" si="640">ROUNDDOWN($AW87/$AY87,2)</f>
        <v>#DIV/0!</v>
      </c>
      <c r="BD87" s="377" t="e">
        <f>ROUNDDOWN($BB87*($O55/100)*$O56*$F87,1)</f>
        <v>#VALUE!</v>
      </c>
      <c r="BE87" s="377" t="e">
        <f>ROUNDDOWN($BC87*($O55/100)*$O56*$F87*$AJ$8,1)</f>
        <v>#DIV/0!</v>
      </c>
      <c r="BF87" s="377" t="e">
        <f>ROUNDDOWN($BB87*($O55/100)*$O56*$F87*'&lt;GHP&gt;マスタ(1)'!$L$26/$D57,1)</f>
        <v>#VALUE!</v>
      </c>
      <c r="BG87" s="377" t="e">
        <f>ROUNDDOWN($BB87*($O55/100)*$O56*$F87*'&lt;GHP&gt;マスタ(1)'!$L$26/$D57,1)*VLOOKUP($D56,'&lt;GHP&gt;マスタ(1)'!$L$8:$N$11,3,0)</f>
        <v>#VALUE!</v>
      </c>
      <c r="BH87" s="363">
        <f>IF($P54="冷房",$AD87,$AE87)</f>
        <v>0</v>
      </c>
      <c r="BI87" s="379" t="e">
        <f>ROUNDDOWN(IF($P54="冷房",$AH87*$BK87,$AI87*$BK87),2)</f>
        <v>#VALUE!</v>
      </c>
      <c r="BJ87" s="379" t="e">
        <f>ROUNDDOWN(IF($P54="冷房",$AJ87*$BL87,$AK87*$BL87),2)</f>
        <v>#DIV/0!</v>
      </c>
      <c r="BK87" s="381" t="e">
        <f>VLOOKUP($P53&amp;$AC87&amp;$P54,'&lt;GHP&gt;マスタ(2)'!$AA:$AG,7,0)</f>
        <v>#N/A</v>
      </c>
      <c r="BL87" s="381" t="e">
        <f>VLOOKUP($P53&amp;$AC87&amp;$P54,'&lt;GHP&gt;マスタ(2)'!$AA:$AG,7,0)</f>
        <v>#N/A</v>
      </c>
      <c r="BM87" s="379" t="e">
        <f t="shared" ref="BM87" si="641">ROUNDDOWN($BH87/$BI87,2)</f>
        <v>#VALUE!</v>
      </c>
      <c r="BN87" s="379" t="e">
        <f t="shared" ref="BN87" si="642">ROUNDDOWN($BH87/$BJ87,2)</f>
        <v>#DIV/0!</v>
      </c>
      <c r="BO87" s="377" t="e">
        <f>ROUNDDOWN($BM87*($P55/100)*$P56*$F87,1)</f>
        <v>#VALUE!</v>
      </c>
      <c r="BP87" s="377" t="e">
        <f>ROUNDDOWN($BN87*($P55/100)*$P56*$F87*$AJ$8,1)</f>
        <v>#DIV/0!</v>
      </c>
      <c r="BQ87" s="377" t="e">
        <f>ROUNDDOWN($BM87*($P55/100)*$P56*$F87*'&lt;GHP&gt;マスタ(1)'!$L$26/$D57,1)</f>
        <v>#VALUE!</v>
      </c>
      <c r="BR87" s="377" t="e">
        <f>ROUNDDOWN($BM87*($P55/100)*$P56*$F87*'&lt;GHP&gt;マスタ(1)'!$L$26/$D57,1)*VLOOKUP($D56,'&lt;GHP&gt;マスタ(1)'!$L$8:$N$11,3,0)</f>
        <v>#VALUE!</v>
      </c>
      <c r="BS87" s="363">
        <f>IF($Q54="冷房",$AD87,$AE87)</f>
        <v>0</v>
      </c>
      <c r="BT87" s="379" t="e">
        <f>ROUNDDOWN(IF($Q54="冷房",$AH87*$BV87,$AI87*$BV87),2)</f>
        <v>#VALUE!</v>
      </c>
      <c r="BU87" s="379" t="e">
        <f>ROUNDDOWN(IF($Q54="冷房",$AJ87*$BW87,$AK87*$BW87),2)</f>
        <v>#DIV/0!</v>
      </c>
      <c r="BV87" s="381" t="e">
        <f>VLOOKUP($Q53&amp;$AC87&amp;$Q54,'&lt;GHP&gt;マスタ(2)'!$AA:$AG,7,0)</f>
        <v>#N/A</v>
      </c>
      <c r="BW87" s="381" t="e">
        <f>VLOOKUP($Q53&amp;$AC87&amp;$Q54,'&lt;GHP&gt;マスタ(2)'!$AA:$AG,7,0)</f>
        <v>#N/A</v>
      </c>
      <c r="BX87" s="379" t="e">
        <f t="shared" ref="BX87" si="643">ROUNDDOWN($BS87/$BT87,2)</f>
        <v>#VALUE!</v>
      </c>
      <c r="BY87" s="379" t="e">
        <f t="shared" ref="BY87" si="644">ROUNDDOWN($BS87/$BU87,2)</f>
        <v>#DIV/0!</v>
      </c>
      <c r="BZ87" s="377" t="e">
        <f>ROUNDDOWN($BX87*($Q55/100)*$Q56*$F87,1)</f>
        <v>#VALUE!</v>
      </c>
      <c r="CA87" s="377" t="e">
        <f>ROUNDDOWN($BY87*($Q55/100)*$Q56*$F87*$AJ$8,1)</f>
        <v>#DIV/0!</v>
      </c>
      <c r="CB87" s="377" t="e">
        <f>ROUNDDOWN($BX87*($Q55/100)*$Q56*$F87*'&lt;GHP&gt;マスタ(1)'!$L$26/$D57,1)</f>
        <v>#VALUE!</v>
      </c>
      <c r="CC87" s="377" t="e">
        <f>ROUNDDOWN($BX87*($Q55/100)*$Q56*$F87*'&lt;GHP&gt;マスタ(1)'!$L$26/$D57,1)*VLOOKUP($D56,'&lt;GHP&gt;マスタ(1)'!$L$8:$N$11,3,0)</f>
        <v>#VALUE!</v>
      </c>
      <c r="CD87" s="363">
        <f>IF($R54="冷房",$AD87,$AE87)</f>
        <v>0</v>
      </c>
      <c r="CE87" s="379" t="e">
        <f>ROUNDDOWN(IF($R54="冷房",$AH87*$CG87,$AI87*$CG87),2)</f>
        <v>#VALUE!</v>
      </c>
      <c r="CF87" s="379" t="e">
        <f>ROUNDDOWN(IF($R54="冷房",$AJ87*$CH87,$AK87*$CH87),2)</f>
        <v>#DIV/0!</v>
      </c>
      <c r="CG87" s="381" t="e">
        <f>VLOOKUP($R53&amp;$AC87&amp;$R54,'&lt;GHP&gt;マスタ(2)'!$AA:$AG,7,0)</f>
        <v>#N/A</v>
      </c>
      <c r="CH87" s="381" t="e">
        <f>VLOOKUP($R53&amp;$AC87&amp;$R54,'&lt;GHP&gt;マスタ(2)'!$AA:$AG,7,0)</f>
        <v>#N/A</v>
      </c>
      <c r="CI87" s="379" t="e">
        <f t="shared" ref="CI87" si="645">ROUNDDOWN($CD87/$CE87,2)</f>
        <v>#VALUE!</v>
      </c>
      <c r="CJ87" s="379" t="e">
        <f t="shared" ref="CJ87" si="646">ROUNDDOWN($CD87/$CF87,2)</f>
        <v>#DIV/0!</v>
      </c>
      <c r="CK87" s="377" t="e">
        <f>ROUNDDOWN($CI87*($R55/100)*$R56*$F87,1)</f>
        <v>#VALUE!</v>
      </c>
      <c r="CL87" s="377" t="e">
        <f>ROUNDDOWN($CJ87*($R55/100)*$R56*$F87*$AJ$8,1)</f>
        <v>#DIV/0!</v>
      </c>
      <c r="CM87" s="377" t="e">
        <f>ROUNDDOWN($CI87*($R55/100)*$R56*$F87*'&lt;GHP&gt;マスタ(1)'!$L$26/$D57,1)</f>
        <v>#VALUE!</v>
      </c>
      <c r="CN87" s="377" t="e">
        <f>ROUNDDOWN($CI87*($R55/100)*$R56*$F87*'&lt;GHP&gt;マスタ(1)'!$L$26/$D57,1)*VLOOKUP($D56,'&lt;GHP&gt;マスタ(1)'!$L$8:$N$11,3,0)</f>
        <v>#VALUE!</v>
      </c>
      <c r="CO87" s="363">
        <f>IF($S54="冷房",$AD87,$AE87)</f>
        <v>0</v>
      </c>
      <c r="CP87" s="379" t="e">
        <f>ROUNDDOWN(IF($S54="冷房",$AH87*$CR87,$AI87*$CR87),2)</f>
        <v>#VALUE!</v>
      </c>
      <c r="CQ87" s="379" t="e">
        <f>ROUNDDOWN(IF($S54="冷房",$AJ87*$CS87,$AK87*$CS87),2)</f>
        <v>#DIV/0!</v>
      </c>
      <c r="CR87" s="381" t="e">
        <f>VLOOKUP($S53&amp;$AC87&amp;$S54,'&lt;GHP&gt;マスタ(2)'!$AA:$AG,7,0)</f>
        <v>#N/A</v>
      </c>
      <c r="CS87" s="381" t="e">
        <f>VLOOKUP($S53&amp;$AC87&amp;$S54,'&lt;GHP&gt;マスタ(2)'!$AA:$AG,7,0)</f>
        <v>#N/A</v>
      </c>
      <c r="CT87" s="379" t="e">
        <f t="shared" ref="CT87" si="647">ROUNDDOWN($CO87/$CP87,2)</f>
        <v>#VALUE!</v>
      </c>
      <c r="CU87" s="379" t="e">
        <f t="shared" ref="CU87" si="648">ROUNDDOWN($CO87/$CQ87,2)</f>
        <v>#DIV/0!</v>
      </c>
      <c r="CV87" s="377" t="e">
        <f>ROUNDDOWN($CT87*($S55/100)*$S56*$F87,1)</f>
        <v>#VALUE!</v>
      </c>
      <c r="CW87" s="377" t="e">
        <f>ROUNDDOWN($CU87*($S55/100)*$S56*$F87*$AJ$8,1)</f>
        <v>#DIV/0!</v>
      </c>
      <c r="CX87" s="377" t="e">
        <f>ROUNDDOWN($CT87*($S55/100)*$S56*$F87*'&lt;GHP&gt;マスタ(1)'!$L$26/$D57,1)</f>
        <v>#VALUE!</v>
      </c>
      <c r="CY87" s="377" t="e">
        <f>ROUNDDOWN($CT87*($S55/100)*$S56*$F87*'&lt;GHP&gt;マスタ(1)'!$L$26/$D57,1)*VLOOKUP($D56,'&lt;GHP&gt;マスタ(1)'!$L$8:$N$11,3,0)</f>
        <v>#VALUE!</v>
      </c>
      <c r="CZ87" s="363">
        <f>IF($T54="冷房",$AD87,$AE87)</f>
        <v>0</v>
      </c>
      <c r="DA87" s="379" t="e">
        <f>ROUNDDOWN(IF($T54="冷房",$AH87*$DC87,$AI87*$DC87),2)</f>
        <v>#VALUE!</v>
      </c>
      <c r="DB87" s="379" t="e">
        <f>ROUNDDOWN(IF($T54="冷房",$AJ87*$DD87,$AK87*$DD87),2)</f>
        <v>#DIV/0!</v>
      </c>
      <c r="DC87" s="381" t="e">
        <f>VLOOKUP($T53&amp;$AC87&amp;$T54,'&lt;GHP&gt;マスタ(2)'!$AA:$AG,7,0)</f>
        <v>#N/A</v>
      </c>
      <c r="DD87" s="381" t="e">
        <f>VLOOKUP($T53&amp;$AC87&amp;$T54,'&lt;GHP&gt;マスタ(2)'!$AA:$AG,7,0)</f>
        <v>#N/A</v>
      </c>
      <c r="DE87" s="379" t="e">
        <f t="shared" ref="DE87" si="649">ROUNDDOWN($CZ87/$DA87,2)</f>
        <v>#VALUE!</v>
      </c>
      <c r="DF87" s="379" t="e">
        <f t="shared" ref="DF87" si="650">ROUNDDOWN($CZ87/$DB87,2)</f>
        <v>#DIV/0!</v>
      </c>
      <c r="DG87" s="377" t="e">
        <f>ROUNDDOWN($DE87*($T55/100)*$T56*$F87,1)</f>
        <v>#VALUE!</v>
      </c>
      <c r="DH87" s="377" t="e">
        <f>ROUNDDOWN($DF87*($T55/100)*$T56*$F87*$AJ$8,1)</f>
        <v>#DIV/0!</v>
      </c>
      <c r="DI87" s="377" t="e">
        <f>ROUNDDOWN($DE87*($T55/100)*$T56*$F87*'&lt;GHP&gt;マスタ(1)'!$L$26/$D57,1)</f>
        <v>#VALUE!</v>
      </c>
      <c r="DJ87" s="377" t="e">
        <f>ROUNDDOWN($DE87*($T55/100)*$T56*$F87*'&lt;GHP&gt;マスタ(1)'!$L$26/$D57,1)*VLOOKUP($D56,'&lt;GHP&gt;マスタ(1)'!$L$8:$N$11,3,0)</f>
        <v>#VALUE!</v>
      </c>
      <c r="DK87" s="363">
        <f>IF($U54="冷房",$AD87,$AE87)</f>
        <v>0</v>
      </c>
      <c r="DL87" s="379" t="e">
        <f>ROUNDDOWN(IF($U54="冷房",$AH87*$DN87,$AI87*$DN87),2)</f>
        <v>#VALUE!</v>
      </c>
      <c r="DM87" s="379" t="e">
        <f>ROUNDDOWN(IF($U54="冷房",$AJ87*$DO87,$AK87*$DO87),2)</f>
        <v>#DIV/0!</v>
      </c>
      <c r="DN87" s="381" t="e">
        <f>VLOOKUP($U53&amp;$AC87&amp;$U54,'&lt;GHP&gt;マスタ(2)'!$AA:$AG,7,0)</f>
        <v>#N/A</v>
      </c>
      <c r="DO87" s="381" t="e">
        <f>VLOOKUP($U53&amp;$AC87&amp;$U54,'&lt;GHP&gt;マスタ(2)'!$AA:$AG,7,0)</f>
        <v>#N/A</v>
      </c>
      <c r="DP87" s="379" t="e">
        <f t="shared" ref="DP87" si="651">ROUNDDOWN($DK87/$DL87,2)</f>
        <v>#VALUE!</v>
      </c>
      <c r="DQ87" s="379" t="e">
        <f t="shared" ref="DQ87" si="652">ROUNDDOWN($DK87/$DM87,2)</f>
        <v>#DIV/0!</v>
      </c>
      <c r="DR87" s="377" t="e">
        <f>ROUNDDOWN($DP87*($U55/100)*$U56*$F87,1)</f>
        <v>#VALUE!</v>
      </c>
      <c r="DS87" s="377" t="e">
        <f>ROUNDDOWN($DQ87*($U55/100)*$U56*$F87*$AJ$8,1)</f>
        <v>#DIV/0!</v>
      </c>
      <c r="DT87" s="377" t="e">
        <f>ROUNDDOWN($DP87*($U55/100)*$U56*$F87*'&lt;GHP&gt;マスタ(1)'!$L$26/$D57,1)</f>
        <v>#VALUE!</v>
      </c>
      <c r="DU87" s="377" t="e">
        <f>ROUNDDOWN($DP87*($U55/100)*$U56*$F87*'&lt;GHP&gt;マスタ(1)'!$L$26/$D57,1)*VLOOKUP($D56,'&lt;GHP&gt;マスタ(1)'!$L$8:$N$11,3,0)</f>
        <v>#VALUE!</v>
      </c>
      <c r="DV87" s="363">
        <f>IF($V54="冷房",$AD87,$AE87)</f>
        <v>0</v>
      </c>
      <c r="DW87" s="379" t="e">
        <f>ROUNDDOWN(IF($V54="冷房",$AH87*$DY87,$AI87*$DY87),2)</f>
        <v>#VALUE!</v>
      </c>
      <c r="DX87" s="379" t="e">
        <f>ROUNDDOWN(IF($V54="冷房",$AJ87*$DZ87,$AK87*$DZ87),2)</f>
        <v>#DIV/0!</v>
      </c>
      <c r="DY87" s="381" t="e">
        <f>VLOOKUP($V53&amp;$AC87&amp;$V54,'&lt;GHP&gt;マスタ(2)'!$AA:$AG,7,0)</f>
        <v>#N/A</v>
      </c>
      <c r="DZ87" s="381" t="e">
        <f>VLOOKUP($V53&amp;$AC87&amp;$V54,'&lt;GHP&gt;マスタ(2)'!$AA:$AG,7,0)</f>
        <v>#N/A</v>
      </c>
      <c r="EA87" s="379" t="e">
        <f t="shared" ref="EA87" si="653">ROUNDDOWN($DV87/$DW87,2)</f>
        <v>#VALUE!</v>
      </c>
      <c r="EB87" s="379" t="e">
        <f t="shared" ref="EB87" si="654">ROUNDDOWN($DV87/$DX87,2)</f>
        <v>#DIV/0!</v>
      </c>
      <c r="EC87" s="377" t="e">
        <f>ROUNDDOWN($EA87*($V55/100)*$V56*$F87,1)</f>
        <v>#VALUE!</v>
      </c>
      <c r="ED87" s="377" t="e">
        <f>ROUNDDOWN($EB87*($V55/100)*$V56*$F87*$AJ$8,1)</f>
        <v>#DIV/0!</v>
      </c>
      <c r="EE87" s="377" t="e">
        <f>ROUNDDOWN($EA87*($V55/100)*$V56*$F87*'&lt;GHP&gt;マスタ(1)'!$L$26/$D57,1)</f>
        <v>#VALUE!</v>
      </c>
      <c r="EF87" s="377" t="e">
        <f>ROUNDDOWN($EA87*($V55/100)*$V56*$F87*'&lt;GHP&gt;マスタ(1)'!$L$26/$D57,1)*VLOOKUP($D56,'&lt;GHP&gt;マスタ(1)'!$L$8:$N$11,3,0)</f>
        <v>#VALUE!</v>
      </c>
      <c r="EG87" s="363">
        <f>IF($W54="冷房",$AD87,$AE87)</f>
        <v>0</v>
      </c>
      <c r="EH87" s="379" t="e">
        <f>ROUNDDOWN(IF($W54="冷房",$AH87*$EJ87,$AI87*$EJ87),2)</f>
        <v>#VALUE!</v>
      </c>
      <c r="EI87" s="379" t="e">
        <f>ROUNDDOWN(IF($W54="冷房",$AJ87*$EK87,$AK87*$EK87),2)</f>
        <v>#DIV/0!</v>
      </c>
      <c r="EJ87" s="381" t="e">
        <f>VLOOKUP($W53&amp;$AC87&amp;$W$14,'&lt;GHP&gt;マスタ(2)'!$AA:$AG,7,0)</f>
        <v>#N/A</v>
      </c>
      <c r="EK87" s="381" t="e">
        <f>VLOOKUP($W53&amp;$AC87&amp;$W$14,'&lt;GHP&gt;マスタ(2)'!$AA:$AG,7,0)</f>
        <v>#N/A</v>
      </c>
      <c r="EL87" s="379" t="e">
        <f t="shared" ref="EL87" si="655">ROUNDDOWN($EG87/$EH87,2)</f>
        <v>#VALUE!</v>
      </c>
      <c r="EM87" s="379" t="e">
        <f t="shared" ref="EM87" si="656">ROUNDDOWN($EG87/$EI87,2)</f>
        <v>#DIV/0!</v>
      </c>
      <c r="EN87" s="377" t="e">
        <f>ROUNDDOWN($EL87*($W55/100)*$W56*$F87,1)</f>
        <v>#VALUE!</v>
      </c>
      <c r="EO87" s="377" t="e">
        <f>ROUNDDOWN($EM87*($W55/100)*$W56*$F87*$AJ$8,1)</f>
        <v>#DIV/0!</v>
      </c>
      <c r="EP87" s="377" t="e">
        <f>ROUNDDOWN($EL87*($W55/100)*$W56*$F87*'&lt;GHP&gt;マスタ(1)'!$L$26/$D57,1)</f>
        <v>#VALUE!</v>
      </c>
      <c r="EQ87" s="377" t="e">
        <f>ROUNDDOWN($EL87*($W55/100)*$W56*$F87*'&lt;GHP&gt;マスタ(1)'!$L$26/$D57,1)*VLOOKUP($D56,'&lt;GHP&gt;マスタ(1)'!$L$8:$N$11,3,0)</f>
        <v>#VALUE!</v>
      </c>
      <c r="ER87" s="363">
        <f>IF($X54="冷房",$AD87,$AE87)</f>
        <v>0</v>
      </c>
      <c r="ES87" s="379" t="e">
        <f>ROUNDDOWN(IF($X54="冷房",$AH87*$EU87,$AI87*$EU87),2)</f>
        <v>#VALUE!</v>
      </c>
      <c r="ET87" s="379" t="e">
        <f>ROUNDDOWN(IF($X54="冷房",$AJ87*$EV87,$AK87*$EV87),2)</f>
        <v>#DIV/0!</v>
      </c>
      <c r="EU87" s="381" t="e">
        <f>VLOOKUP($X53&amp;$AC87&amp;$X54,'&lt;GHP&gt;マスタ(2)'!$AA:$AG,7,0)</f>
        <v>#N/A</v>
      </c>
      <c r="EV87" s="381" t="e">
        <f>VLOOKUP($X53&amp;$AC87&amp;$X54,'&lt;GHP&gt;マスタ(2)'!$AA:$AG,7,0)</f>
        <v>#N/A</v>
      </c>
      <c r="EW87" s="379" t="e">
        <f t="shared" ref="EW87" si="657">ROUNDDOWN($ER87/$ES87,2)</f>
        <v>#VALUE!</v>
      </c>
      <c r="EX87" s="379" t="e">
        <f t="shared" ref="EX87" si="658">ROUNDDOWN($ER87/$ET87,2)</f>
        <v>#DIV/0!</v>
      </c>
      <c r="EY87" s="377" t="e">
        <f>ROUNDDOWN($EW87*($X55/100)*$X56*$F87,1)</f>
        <v>#VALUE!</v>
      </c>
      <c r="EZ87" s="377" t="e">
        <f>ROUNDDOWN($EX87*($X55/100)*$X56*$F87*$AJ$8,1)</f>
        <v>#DIV/0!</v>
      </c>
      <c r="FA87" s="377" t="e">
        <f>ROUNDDOWN($EW87*($X55/100)*$X56*$F87*'&lt;GHP&gt;マスタ(1)'!$L$26/$D57,1)</f>
        <v>#VALUE!</v>
      </c>
      <c r="FB87" s="377" t="e">
        <f>ROUNDDOWN($EW87*($X55/100)*$X56*$F87*'&lt;GHP&gt;マスタ(1)'!$L$26/$D57,1)*VLOOKUP($D56,'&lt;GHP&gt;マスタ(1)'!$L$8:$N$11,3,0)</f>
        <v>#VALUE!</v>
      </c>
      <c r="FC87" s="363">
        <f>IF($Y54="冷房",$AD87,$AE87)</f>
        <v>0</v>
      </c>
      <c r="FD87" s="379" t="e">
        <f>ROUNDDOWN(IF($Y54="冷房",$AH87*$FF87,$AI87*$FF87),2)</f>
        <v>#VALUE!</v>
      </c>
      <c r="FE87" s="379" t="e">
        <f>ROUNDDOWN(IF($Y54="冷房",$AJ87*$FG87,$AK87*$FG87),2)</f>
        <v>#DIV/0!</v>
      </c>
      <c r="FF87" s="381" t="e">
        <f>VLOOKUP($Y53&amp;$AC87&amp;$Y54,'&lt;GHP&gt;マスタ(2)'!$AA:$AG,7,0)</f>
        <v>#N/A</v>
      </c>
      <c r="FG87" s="381" t="e">
        <f>VLOOKUP($Y53&amp;$AC87&amp;$Y54,'&lt;GHP&gt;マスタ(2)'!$AA:$AG,7,0)</f>
        <v>#N/A</v>
      </c>
      <c r="FH87" s="379" t="e">
        <f t="shared" ref="FH87" si="659">ROUNDDOWN($FC87/$FD87,2)</f>
        <v>#VALUE!</v>
      </c>
      <c r="FI87" s="379" t="e">
        <f t="shared" ref="FI87" si="660">ROUNDDOWN($FC87/$FE87,2)</f>
        <v>#DIV/0!</v>
      </c>
      <c r="FJ87" s="377" t="e">
        <f>ROUNDDOWN($FH87*($Y55/100)*$Y56*$F87,1)</f>
        <v>#VALUE!</v>
      </c>
      <c r="FK87" s="377" t="e">
        <f>ROUNDDOWN($FI87*($Y55/100)*$Y56*$F87*$AJ$8,1)</f>
        <v>#DIV/0!</v>
      </c>
      <c r="FL87" s="377" t="e">
        <f>ROUNDDOWN($FH87*($Y55/100)*$Y56*$F87*'&lt;GHP&gt;マスタ(1)'!$L$26/$D57,1)</f>
        <v>#VALUE!</v>
      </c>
      <c r="FM87" s="377" t="e">
        <f>ROUNDDOWN($FH87*($Y55/100)*$Y56*$F87*'&lt;GHP&gt;マスタ(1)'!$L$26/$D57,1)*VLOOKUP($D56,'&lt;GHP&gt;マスタ(1)'!$L$8:$N$11,3,0)</f>
        <v>#VALUE!</v>
      </c>
    </row>
    <row r="88" spans="1:169" ht="20.5" customHeight="1">
      <c r="A88" s="78"/>
      <c r="B88" s="286"/>
      <c r="C88" s="374"/>
      <c r="D88" s="374"/>
      <c r="E88" s="376"/>
      <c r="F88" s="376"/>
      <c r="G88" s="366"/>
      <c r="H88" s="366"/>
      <c r="I88" s="368"/>
      <c r="J88" s="368"/>
      <c r="K88" s="370"/>
      <c r="L88" s="372"/>
      <c r="M88" s="372"/>
      <c r="N88" s="142" t="str">
        <f t="shared" ref="N88" si="661">IFERROR($AT87,"")</f>
        <v/>
      </c>
      <c r="O88" s="142" t="str">
        <f>IFERROR($BE87,"")</f>
        <v/>
      </c>
      <c r="P88" s="142" t="str">
        <f t="shared" ref="P88" si="662">IFERROR($BP87,"")</f>
        <v/>
      </c>
      <c r="Q88" s="142" t="str">
        <f t="shared" ref="Q88" si="663">IFERROR($CA87,"")</f>
        <v/>
      </c>
      <c r="R88" s="142" t="str">
        <f t="shared" ref="R88" si="664">IFERROR($CL87,"")</f>
        <v/>
      </c>
      <c r="S88" s="142" t="str">
        <f t="shared" ref="S88" si="665">IFERROR($CW87,"")</f>
        <v/>
      </c>
      <c r="T88" s="142" t="str">
        <f t="shared" ref="T88" si="666">IFERROR($DH87,"")</f>
        <v/>
      </c>
      <c r="U88" s="142" t="str">
        <f t="shared" ref="U88" si="667">IFERROR($DS87,"")</f>
        <v/>
      </c>
      <c r="V88" s="142" t="str">
        <f t="shared" ref="V88" si="668">IFERROR($ED87,"")</f>
        <v/>
      </c>
      <c r="W88" s="142" t="str">
        <f t="shared" ref="W88" si="669">IFERROR($EO87,"")</f>
        <v/>
      </c>
      <c r="X88" s="142" t="str">
        <f t="shared" ref="X88" si="670">IFERROR($EZ87,"")</f>
        <v/>
      </c>
      <c r="Y88" s="142" t="str">
        <f t="shared" ref="Y88" si="671">IFERROR($FK87,"")</f>
        <v/>
      </c>
      <c r="Z88" s="142">
        <f t="shared" si="504"/>
        <v>0</v>
      </c>
      <c r="AB88" s="297"/>
      <c r="AC88" s="362"/>
      <c r="AD88" s="364"/>
      <c r="AE88" s="364"/>
      <c r="AF88" s="364"/>
      <c r="AG88" s="364"/>
      <c r="AH88" s="380"/>
      <c r="AI88" s="380"/>
      <c r="AJ88" s="380"/>
      <c r="AK88" s="380"/>
      <c r="AL88" s="364"/>
      <c r="AM88" s="380"/>
      <c r="AN88" s="380"/>
      <c r="AO88" s="382"/>
      <c r="AP88" s="382"/>
      <c r="AQ88" s="380"/>
      <c r="AR88" s="380"/>
      <c r="AS88" s="378"/>
      <c r="AT88" s="378"/>
      <c r="AU88" s="378"/>
      <c r="AV88" s="378"/>
      <c r="AW88" s="364"/>
      <c r="AX88" s="380"/>
      <c r="AY88" s="380"/>
      <c r="AZ88" s="382"/>
      <c r="BA88" s="382"/>
      <c r="BB88" s="380"/>
      <c r="BC88" s="380"/>
      <c r="BD88" s="378"/>
      <c r="BE88" s="378"/>
      <c r="BF88" s="378"/>
      <c r="BG88" s="378"/>
      <c r="BH88" s="364"/>
      <c r="BI88" s="380"/>
      <c r="BJ88" s="380"/>
      <c r="BK88" s="382"/>
      <c r="BL88" s="382"/>
      <c r="BM88" s="380"/>
      <c r="BN88" s="380"/>
      <c r="BO88" s="378"/>
      <c r="BP88" s="378"/>
      <c r="BQ88" s="378"/>
      <c r="BR88" s="378"/>
      <c r="BS88" s="364"/>
      <c r="BT88" s="380"/>
      <c r="BU88" s="380"/>
      <c r="BV88" s="382"/>
      <c r="BW88" s="382"/>
      <c r="BX88" s="380"/>
      <c r="BY88" s="380"/>
      <c r="BZ88" s="378"/>
      <c r="CA88" s="378"/>
      <c r="CB88" s="378"/>
      <c r="CC88" s="378"/>
      <c r="CD88" s="364"/>
      <c r="CE88" s="380"/>
      <c r="CF88" s="380"/>
      <c r="CG88" s="382"/>
      <c r="CH88" s="382"/>
      <c r="CI88" s="380"/>
      <c r="CJ88" s="380"/>
      <c r="CK88" s="378"/>
      <c r="CL88" s="378"/>
      <c r="CM88" s="378"/>
      <c r="CN88" s="378"/>
      <c r="CO88" s="364"/>
      <c r="CP88" s="380"/>
      <c r="CQ88" s="380"/>
      <c r="CR88" s="382"/>
      <c r="CS88" s="382"/>
      <c r="CT88" s="380"/>
      <c r="CU88" s="380"/>
      <c r="CV88" s="378"/>
      <c r="CW88" s="378"/>
      <c r="CX88" s="378"/>
      <c r="CY88" s="378"/>
      <c r="CZ88" s="364"/>
      <c r="DA88" s="380"/>
      <c r="DB88" s="380"/>
      <c r="DC88" s="382"/>
      <c r="DD88" s="382"/>
      <c r="DE88" s="380"/>
      <c r="DF88" s="380"/>
      <c r="DG88" s="378"/>
      <c r="DH88" s="378"/>
      <c r="DI88" s="378"/>
      <c r="DJ88" s="378"/>
      <c r="DK88" s="364"/>
      <c r="DL88" s="380"/>
      <c r="DM88" s="380"/>
      <c r="DN88" s="382"/>
      <c r="DO88" s="382"/>
      <c r="DP88" s="380"/>
      <c r="DQ88" s="380"/>
      <c r="DR88" s="378"/>
      <c r="DS88" s="378"/>
      <c r="DT88" s="378"/>
      <c r="DU88" s="378"/>
      <c r="DV88" s="364"/>
      <c r="DW88" s="380"/>
      <c r="DX88" s="380"/>
      <c r="DY88" s="382"/>
      <c r="DZ88" s="382"/>
      <c r="EA88" s="380"/>
      <c r="EB88" s="380"/>
      <c r="EC88" s="378"/>
      <c r="ED88" s="378"/>
      <c r="EE88" s="378"/>
      <c r="EF88" s="378"/>
      <c r="EG88" s="364"/>
      <c r="EH88" s="380"/>
      <c r="EI88" s="380"/>
      <c r="EJ88" s="382"/>
      <c r="EK88" s="382"/>
      <c r="EL88" s="380"/>
      <c r="EM88" s="380"/>
      <c r="EN88" s="378"/>
      <c r="EO88" s="378"/>
      <c r="EP88" s="378"/>
      <c r="EQ88" s="378"/>
      <c r="ER88" s="364"/>
      <c r="ES88" s="380"/>
      <c r="ET88" s="380"/>
      <c r="EU88" s="382"/>
      <c r="EV88" s="382"/>
      <c r="EW88" s="380"/>
      <c r="EX88" s="380"/>
      <c r="EY88" s="378"/>
      <c r="EZ88" s="378"/>
      <c r="FA88" s="378"/>
      <c r="FB88" s="378"/>
      <c r="FC88" s="364"/>
      <c r="FD88" s="380"/>
      <c r="FE88" s="380"/>
      <c r="FF88" s="382"/>
      <c r="FG88" s="382"/>
      <c r="FH88" s="380"/>
      <c r="FI88" s="380"/>
      <c r="FJ88" s="378"/>
      <c r="FK88" s="378"/>
      <c r="FL88" s="378"/>
      <c r="FM88" s="378"/>
    </row>
    <row r="89" spans="1:169" ht="14" customHeight="1">
      <c r="A89" s="78"/>
      <c r="AB89" s="22" t="s">
        <v>779</v>
      </c>
      <c r="AC89" s="92">
        <f>ROUNDDOWN(SUM($Z79,Z81,Z83,Z85,Z87),1)</f>
        <v>0</v>
      </c>
    </row>
    <row r="90" spans="1:169" ht="14" customHeight="1">
      <c r="A90" s="78"/>
      <c r="AB90" s="22" t="s">
        <v>756</v>
      </c>
      <c r="AC90" s="92">
        <f>ROUNDDOWN(SUM($Z80,Z82,Z84,Z86,Z88),1)</f>
        <v>0</v>
      </c>
    </row>
    <row r="91" spans="1:169" ht="16.5" customHeight="1">
      <c r="A91" s="83" t="s">
        <v>743</v>
      </c>
      <c r="B91" s="84"/>
      <c r="C91" s="84"/>
      <c r="D91" s="84"/>
      <c r="E91" s="84"/>
      <c r="F91" s="84"/>
      <c r="G91" s="84"/>
      <c r="H91" s="84"/>
      <c r="I91" s="84"/>
      <c r="J91" s="84"/>
      <c r="K91" s="84"/>
      <c r="L91" s="84"/>
      <c r="M91" s="84"/>
      <c r="N91" s="84"/>
      <c r="O91" s="84"/>
      <c r="P91" s="84"/>
      <c r="Q91" s="84"/>
      <c r="R91" s="84"/>
      <c r="S91" s="84"/>
      <c r="T91" s="84"/>
      <c r="U91" s="84"/>
      <c r="V91" s="84"/>
      <c r="W91" s="84"/>
      <c r="X91" s="84"/>
      <c r="Y91" s="84"/>
      <c r="Z91" s="84"/>
      <c r="AB91" s="83" t="s">
        <v>743</v>
      </c>
      <c r="AC91" s="84"/>
      <c r="AD91" s="84"/>
      <c r="AE91" s="84"/>
      <c r="AF91" s="84"/>
      <c r="AG91" s="84"/>
      <c r="AH91" s="84"/>
      <c r="AI91" s="84"/>
      <c r="AJ91" s="84"/>
      <c r="AK91" s="84"/>
      <c r="AL91" s="84"/>
      <c r="AM91" s="84"/>
      <c r="AN91" s="84"/>
      <c r="AO91" s="84"/>
      <c r="AP91" s="84"/>
      <c r="AQ91" s="84"/>
      <c r="AR91" s="84"/>
      <c r="AS91" s="84"/>
      <c r="AT91" s="84"/>
      <c r="AU91" s="84"/>
      <c r="AV91" s="84"/>
      <c r="AW91" s="84"/>
      <c r="AX91" s="84"/>
      <c r="AY91" s="84"/>
      <c r="AZ91" s="84"/>
      <c r="BA91" s="84"/>
      <c r="BB91" s="84"/>
      <c r="BC91" s="84"/>
      <c r="BD91" s="84"/>
      <c r="BE91" s="84"/>
      <c r="BF91" s="84"/>
      <c r="BG91" s="84"/>
      <c r="BH91" s="84"/>
      <c r="BI91" s="84"/>
      <c r="BJ91" s="84"/>
      <c r="BK91" s="84"/>
      <c r="BL91" s="84"/>
      <c r="BM91" s="84"/>
      <c r="BN91" s="84"/>
      <c r="BO91" s="84"/>
      <c r="BP91" s="84"/>
      <c r="BQ91" s="84"/>
      <c r="BR91" s="84"/>
      <c r="BS91" s="84"/>
      <c r="BT91" s="84"/>
      <c r="BU91" s="84"/>
      <c r="BV91" s="84"/>
      <c r="BW91" s="84"/>
      <c r="BX91" s="84"/>
      <c r="BY91" s="84"/>
      <c r="BZ91" s="84"/>
      <c r="CA91" s="84"/>
      <c r="CB91" s="84"/>
      <c r="CC91" s="84"/>
      <c r="CD91" s="84"/>
      <c r="CE91" s="84"/>
      <c r="CF91" s="84"/>
      <c r="CG91" s="84"/>
      <c r="CH91" s="84"/>
      <c r="CI91" s="84"/>
      <c r="CJ91" s="84"/>
      <c r="CK91" s="84"/>
      <c r="CL91" s="84"/>
      <c r="CM91" s="84"/>
      <c r="CN91" s="84"/>
      <c r="CO91" s="84"/>
      <c r="CP91" s="84"/>
      <c r="CQ91" s="84"/>
      <c r="CR91" s="84"/>
      <c r="CS91" s="84"/>
      <c r="CT91" s="84"/>
      <c r="CU91" s="84"/>
      <c r="CV91" s="84"/>
      <c r="CW91" s="84"/>
      <c r="CX91" s="84"/>
      <c r="CY91" s="84"/>
      <c r="CZ91" s="84"/>
      <c r="DA91" s="84"/>
      <c r="DB91" s="84"/>
      <c r="DC91" s="84"/>
      <c r="DD91" s="84"/>
      <c r="DE91" s="84"/>
      <c r="DF91" s="84"/>
      <c r="DG91" s="84"/>
      <c r="DH91" s="84"/>
      <c r="DI91" s="84"/>
      <c r="DJ91" s="84"/>
      <c r="DK91" s="84"/>
      <c r="DL91" s="84"/>
      <c r="DM91" s="84"/>
      <c r="DN91" s="84"/>
      <c r="DO91" s="84"/>
      <c r="DP91" s="84"/>
      <c r="DQ91" s="84"/>
      <c r="DR91" s="84"/>
      <c r="DS91" s="84"/>
      <c r="DT91" s="84"/>
      <c r="DU91" s="84"/>
      <c r="DV91" s="84"/>
      <c r="DW91" s="84"/>
      <c r="DX91" s="84"/>
      <c r="DY91" s="84"/>
      <c r="DZ91" s="84"/>
      <c r="EA91" s="84"/>
      <c r="EB91" s="84"/>
      <c r="EC91" s="84"/>
      <c r="ED91" s="84"/>
      <c r="EE91" s="84"/>
      <c r="EF91" s="84"/>
      <c r="EG91" s="84"/>
      <c r="EH91" s="84"/>
      <c r="EI91" s="84"/>
      <c r="EJ91" s="84"/>
      <c r="EK91" s="84"/>
      <c r="EL91" s="84"/>
      <c r="EM91" s="84"/>
      <c r="EN91" s="84"/>
      <c r="EO91" s="84"/>
      <c r="EP91" s="84"/>
      <c r="EQ91" s="84"/>
      <c r="ER91" s="84"/>
      <c r="ES91" s="84"/>
      <c r="ET91" s="84"/>
      <c r="EU91" s="84"/>
      <c r="EV91" s="84"/>
      <c r="EW91" s="84"/>
      <c r="EX91" s="84"/>
      <c r="EY91" s="84"/>
      <c r="EZ91" s="84"/>
      <c r="FA91" s="84"/>
      <c r="FB91" s="84"/>
      <c r="FC91" s="84"/>
      <c r="FD91" s="84"/>
      <c r="FE91" s="84"/>
      <c r="FF91" s="84"/>
      <c r="FG91" s="84"/>
      <c r="FH91" s="84"/>
      <c r="FI91" s="84"/>
      <c r="FJ91" s="84"/>
      <c r="FK91" s="84"/>
      <c r="FL91" s="84"/>
      <c r="FM91" s="84" t="s">
        <v>743</v>
      </c>
    </row>
    <row r="92" spans="1:169" ht="16.5" customHeight="1">
      <c r="A92" s="77"/>
      <c r="AB92" s="77"/>
    </row>
    <row r="93" spans="1:169" ht="20.5" customHeight="1">
      <c r="B93" s="108" t="s">
        <v>727</v>
      </c>
      <c r="C93" s="109"/>
      <c r="D93" s="349"/>
      <c r="E93" s="349"/>
      <c r="L93" s="153"/>
      <c r="M93" s="154"/>
      <c r="N93" s="90">
        <v>4</v>
      </c>
      <c r="O93" s="90">
        <v>5</v>
      </c>
      <c r="P93" s="91">
        <v>6</v>
      </c>
      <c r="Q93" s="90">
        <v>7</v>
      </c>
      <c r="R93" s="90">
        <v>8</v>
      </c>
      <c r="S93" s="91">
        <v>9</v>
      </c>
      <c r="T93" s="91">
        <v>10</v>
      </c>
      <c r="U93" s="91">
        <v>11</v>
      </c>
      <c r="V93" s="91">
        <v>12</v>
      </c>
      <c r="W93" s="91">
        <v>1</v>
      </c>
      <c r="X93" s="91">
        <v>2</v>
      </c>
      <c r="Y93" s="90">
        <v>3</v>
      </c>
      <c r="Z93" s="80" t="s">
        <v>741</v>
      </c>
    </row>
    <row r="94" spans="1:169" ht="20.5" customHeight="1">
      <c r="B94" s="108" t="s">
        <v>710</v>
      </c>
      <c r="C94" s="109"/>
      <c r="D94" s="326"/>
      <c r="E94" s="327"/>
      <c r="L94" s="108" t="s">
        <v>732</v>
      </c>
      <c r="M94" s="154"/>
      <c r="N94" s="249"/>
      <c r="O94" s="249"/>
      <c r="P94" s="249"/>
      <c r="Q94" s="249"/>
      <c r="R94" s="249"/>
      <c r="S94" s="249"/>
      <c r="T94" s="249"/>
      <c r="U94" s="249"/>
      <c r="V94" s="249"/>
      <c r="W94" s="249"/>
      <c r="X94" s="249"/>
      <c r="Y94" s="249"/>
      <c r="Z94" s="47" t="s">
        <v>758</v>
      </c>
    </row>
    <row r="95" spans="1:169" ht="20.5" customHeight="1">
      <c r="B95" s="113" t="s">
        <v>748</v>
      </c>
      <c r="C95" s="113"/>
      <c r="D95" s="283"/>
      <c r="E95" s="283"/>
      <c r="F95" s="267" t="s">
        <v>1209</v>
      </c>
      <c r="L95" s="108" t="s">
        <v>734</v>
      </c>
      <c r="M95" s="154"/>
      <c r="N95" s="250"/>
      <c r="O95" s="250"/>
      <c r="P95" s="250"/>
      <c r="Q95" s="250"/>
      <c r="R95" s="250"/>
      <c r="S95" s="250"/>
      <c r="T95" s="250"/>
      <c r="U95" s="250"/>
      <c r="V95" s="250"/>
      <c r="W95" s="250"/>
      <c r="X95" s="250"/>
      <c r="Y95" s="250"/>
      <c r="Z95" s="47" t="s">
        <v>758</v>
      </c>
    </row>
    <row r="96" spans="1:169" ht="20.5" customHeight="1">
      <c r="B96" s="114" t="s">
        <v>759</v>
      </c>
      <c r="C96" s="109"/>
      <c r="D96" s="392" t="str">
        <f>IF($D$16="","",$D$16)</f>
        <v/>
      </c>
      <c r="E96" s="393"/>
      <c r="L96" s="113" t="s">
        <v>733</v>
      </c>
      <c r="M96" s="112"/>
      <c r="N96" s="251"/>
      <c r="O96" s="251"/>
      <c r="P96" s="251"/>
      <c r="Q96" s="251"/>
      <c r="R96" s="251"/>
      <c r="S96" s="251"/>
      <c r="T96" s="251"/>
      <c r="U96" s="251"/>
      <c r="V96" s="251"/>
      <c r="W96" s="251"/>
      <c r="X96" s="251"/>
      <c r="Y96" s="251"/>
      <c r="Z96" s="115">
        <f>SUM(N96:Y96)</f>
        <v>0</v>
      </c>
      <c r="FF96" s="157"/>
      <c r="FG96" s="157"/>
    </row>
    <row r="97" spans="1:169" ht="20.5" customHeight="1">
      <c r="B97" s="116"/>
      <c r="C97" s="102" t="s">
        <v>761</v>
      </c>
      <c r="D97" s="155" t="str">
        <f>IFERROR($D$17,"")</f>
        <v/>
      </c>
      <c r="E97" s="156" t="s">
        <v>762</v>
      </c>
      <c r="L97" s="194" t="s">
        <v>1212</v>
      </c>
    </row>
    <row r="98" spans="1:169" ht="16.5" customHeight="1">
      <c r="L98" s="187" t="s">
        <v>1213</v>
      </c>
    </row>
    <row r="99" spans="1:169" ht="16.5" customHeight="1">
      <c r="B99" s="85" t="s">
        <v>714</v>
      </c>
      <c r="C99" s="77"/>
    </row>
    <row r="100" spans="1:169" ht="18" customHeight="1">
      <c r="B100" s="284" t="s">
        <v>713</v>
      </c>
      <c r="C100" s="118" t="s">
        <v>705</v>
      </c>
      <c r="D100" s="119"/>
      <c r="E100" s="119"/>
      <c r="F100" s="120"/>
      <c r="G100" s="118" t="s">
        <v>706</v>
      </c>
      <c r="H100" s="119"/>
      <c r="I100" s="119"/>
      <c r="J100" s="119"/>
      <c r="K100" s="119"/>
      <c r="L100" s="119"/>
      <c r="M100" s="119"/>
      <c r="N100" s="121" t="s">
        <v>716</v>
      </c>
      <c r="O100" s="122"/>
      <c r="P100" s="122"/>
      <c r="Q100" s="122"/>
      <c r="R100" s="122"/>
      <c r="S100" s="122"/>
      <c r="T100" s="122"/>
      <c r="U100" s="122"/>
      <c r="V100" s="122"/>
      <c r="W100" s="122"/>
      <c r="X100" s="122"/>
      <c r="Y100" s="122"/>
      <c r="Z100" s="123"/>
      <c r="AB100" s="316" t="s">
        <v>713</v>
      </c>
      <c r="AC100" s="342" t="s">
        <v>763</v>
      </c>
      <c r="AD100" s="319" t="s">
        <v>735</v>
      </c>
      <c r="AE100" s="345"/>
      <c r="AF100" s="348" t="s">
        <v>764</v>
      </c>
      <c r="AG100" s="345"/>
      <c r="AH100" s="348" t="s">
        <v>765</v>
      </c>
      <c r="AI100" s="345"/>
      <c r="AJ100" s="348" t="s">
        <v>766</v>
      </c>
      <c r="AK100" s="345"/>
      <c r="AL100" s="124" t="s">
        <v>712</v>
      </c>
      <c r="AM100" s="124"/>
      <c r="AN100" s="124"/>
      <c r="AO100" s="124"/>
      <c r="AP100" s="124"/>
      <c r="AQ100" s="124"/>
      <c r="AR100" s="124"/>
      <c r="AS100" s="124"/>
      <c r="AT100" s="125"/>
      <c r="AU100" s="124"/>
      <c r="AV100" s="125"/>
      <c r="AW100" s="126" t="s">
        <v>712</v>
      </c>
      <c r="AX100" s="126"/>
      <c r="AY100" s="126"/>
      <c r="AZ100" s="126"/>
      <c r="BA100" s="126"/>
      <c r="BB100" s="126"/>
      <c r="BC100" s="126"/>
      <c r="BD100" s="124"/>
      <c r="BE100" s="125"/>
      <c r="BF100" s="124"/>
      <c r="BG100" s="125"/>
      <c r="BH100" s="124" t="s">
        <v>712</v>
      </c>
      <c r="BI100" s="124"/>
      <c r="BJ100" s="124"/>
      <c r="BK100" s="124"/>
      <c r="BL100" s="124"/>
      <c r="BM100" s="124"/>
      <c r="BN100" s="124"/>
      <c r="BO100" s="124"/>
      <c r="BP100" s="125"/>
      <c r="BQ100" s="124"/>
      <c r="BR100" s="125"/>
      <c r="BS100" s="126" t="s">
        <v>712</v>
      </c>
      <c r="BT100" s="126"/>
      <c r="BU100" s="126"/>
      <c r="BV100" s="126"/>
      <c r="BW100" s="126"/>
      <c r="BX100" s="126"/>
      <c r="BY100" s="126"/>
      <c r="BZ100" s="124"/>
      <c r="CA100" s="125"/>
      <c r="CB100" s="124"/>
      <c r="CC100" s="125"/>
      <c r="CD100" s="124" t="s">
        <v>712</v>
      </c>
      <c r="CE100" s="124"/>
      <c r="CF100" s="124"/>
      <c r="CG100" s="124"/>
      <c r="CH100" s="124"/>
      <c r="CI100" s="124"/>
      <c r="CJ100" s="124"/>
      <c r="CK100" s="124"/>
      <c r="CL100" s="125"/>
      <c r="CM100" s="124"/>
      <c r="CN100" s="125"/>
      <c r="CO100" s="126" t="s">
        <v>712</v>
      </c>
      <c r="CP100" s="126"/>
      <c r="CQ100" s="126"/>
      <c r="CR100" s="126"/>
      <c r="CS100" s="126"/>
      <c r="CT100" s="126"/>
      <c r="CU100" s="126"/>
      <c r="CV100" s="124"/>
      <c r="CW100" s="125"/>
      <c r="CX100" s="124"/>
      <c r="CY100" s="125"/>
      <c r="CZ100" s="124" t="s">
        <v>712</v>
      </c>
      <c r="DA100" s="124"/>
      <c r="DB100" s="124"/>
      <c r="DC100" s="124"/>
      <c r="DD100" s="124"/>
      <c r="DE100" s="124"/>
      <c r="DF100" s="124"/>
      <c r="DG100" s="124"/>
      <c r="DH100" s="125"/>
      <c r="DI100" s="124"/>
      <c r="DJ100" s="125"/>
      <c r="DK100" s="126" t="s">
        <v>712</v>
      </c>
      <c r="DL100" s="126"/>
      <c r="DM100" s="126"/>
      <c r="DN100" s="126"/>
      <c r="DO100" s="126"/>
      <c r="DP100" s="126"/>
      <c r="DQ100" s="126"/>
      <c r="DR100" s="124"/>
      <c r="DS100" s="125"/>
      <c r="DT100" s="124"/>
      <c r="DU100" s="125"/>
      <c r="DV100" s="124" t="s">
        <v>712</v>
      </c>
      <c r="DW100" s="124"/>
      <c r="DX100" s="124"/>
      <c r="DY100" s="124"/>
      <c r="DZ100" s="124"/>
      <c r="EA100" s="124"/>
      <c r="EB100" s="124"/>
      <c r="EC100" s="124"/>
      <c r="ED100" s="125"/>
      <c r="EE100" s="124"/>
      <c r="EF100" s="125"/>
      <c r="EG100" s="126" t="s">
        <v>712</v>
      </c>
      <c r="EH100" s="126"/>
      <c r="EI100" s="126"/>
      <c r="EJ100" s="126"/>
      <c r="EK100" s="126"/>
      <c r="EL100" s="126"/>
      <c r="EM100" s="126"/>
      <c r="EN100" s="124"/>
      <c r="EO100" s="125"/>
      <c r="EP100" s="124"/>
      <c r="EQ100" s="125"/>
      <c r="ER100" s="124" t="s">
        <v>712</v>
      </c>
      <c r="ES100" s="124"/>
      <c r="ET100" s="124"/>
      <c r="EU100" s="124"/>
      <c r="EV100" s="124"/>
      <c r="EW100" s="124"/>
      <c r="EX100" s="124"/>
      <c r="EY100" s="124"/>
      <c r="EZ100" s="125"/>
      <c r="FA100" s="124"/>
      <c r="FB100" s="125"/>
      <c r="FC100" s="126" t="s">
        <v>712</v>
      </c>
      <c r="FD100" s="126"/>
      <c r="FE100" s="126"/>
      <c r="FF100" s="126"/>
      <c r="FG100" s="126"/>
      <c r="FH100" s="126"/>
      <c r="FI100" s="126"/>
      <c r="FJ100" s="124"/>
      <c r="FK100" s="125"/>
      <c r="FL100" s="124"/>
      <c r="FM100" s="125"/>
    </row>
    <row r="101" spans="1:169" ht="18" customHeight="1">
      <c r="B101" s="285"/>
      <c r="C101" s="290" t="s">
        <v>703</v>
      </c>
      <c r="D101" s="290" t="s">
        <v>704</v>
      </c>
      <c r="E101" s="290" t="s">
        <v>709</v>
      </c>
      <c r="F101" s="291" t="s">
        <v>711</v>
      </c>
      <c r="G101" s="127" t="s">
        <v>737</v>
      </c>
      <c r="H101" s="127"/>
      <c r="I101" s="128" t="s">
        <v>767</v>
      </c>
      <c r="J101" s="129"/>
      <c r="K101" s="130"/>
      <c r="L101" s="127" t="s">
        <v>738</v>
      </c>
      <c r="M101" s="127"/>
      <c r="N101" s="131" t="str">
        <f>$N$21</f>
        <v>上段：ガス（㎥）、下段：電気（kWh）</v>
      </c>
      <c r="O101" s="132"/>
      <c r="P101" s="132"/>
      <c r="Q101" s="132"/>
      <c r="R101" s="132"/>
      <c r="S101" s="132"/>
      <c r="T101" s="132"/>
      <c r="U101" s="132"/>
      <c r="V101" s="132"/>
      <c r="W101" s="132"/>
      <c r="X101" s="132"/>
      <c r="Y101" s="132"/>
      <c r="Z101" s="133"/>
      <c r="AB101" s="317"/>
      <c r="AC101" s="343"/>
      <c r="AD101" s="346"/>
      <c r="AE101" s="347"/>
      <c r="AF101" s="346"/>
      <c r="AG101" s="347"/>
      <c r="AH101" s="346"/>
      <c r="AI101" s="347"/>
      <c r="AJ101" s="346"/>
      <c r="AK101" s="347"/>
      <c r="AL101" s="134">
        <v>4</v>
      </c>
      <c r="AM101" s="134"/>
      <c r="AN101" s="134"/>
      <c r="AO101" s="134"/>
      <c r="AP101" s="134"/>
      <c r="AQ101" s="134"/>
      <c r="AR101" s="134"/>
      <c r="AS101" s="134"/>
      <c r="AT101" s="135"/>
      <c r="AU101" s="134"/>
      <c r="AV101" s="135"/>
      <c r="AW101" s="136">
        <v>5</v>
      </c>
      <c r="AX101" s="136"/>
      <c r="AY101" s="136"/>
      <c r="AZ101" s="136"/>
      <c r="BA101" s="136"/>
      <c r="BB101" s="136"/>
      <c r="BC101" s="136"/>
      <c r="BD101" s="134"/>
      <c r="BE101" s="135"/>
      <c r="BF101" s="134"/>
      <c r="BG101" s="135"/>
      <c r="BH101" s="134">
        <v>6</v>
      </c>
      <c r="BI101" s="134"/>
      <c r="BJ101" s="134"/>
      <c r="BK101" s="134"/>
      <c r="BL101" s="134"/>
      <c r="BM101" s="134"/>
      <c r="BN101" s="134"/>
      <c r="BO101" s="134"/>
      <c r="BP101" s="135"/>
      <c r="BQ101" s="134"/>
      <c r="BR101" s="135"/>
      <c r="BS101" s="136">
        <v>7</v>
      </c>
      <c r="BT101" s="136"/>
      <c r="BU101" s="136"/>
      <c r="BV101" s="136"/>
      <c r="BW101" s="136"/>
      <c r="BX101" s="136"/>
      <c r="BY101" s="136"/>
      <c r="BZ101" s="134"/>
      <c r="CA101" s="135"/>
      <c r="CB101" s="134"/>
      <c r="CC101" s="135"/>
      <c r="CD101" s="134">
        <v>8</v>
      </c>
      <c r="CE101" s="134"/>
      <c r="CF101" s="134"/>
      <c r="CG101" s="134"/>
      <c r="CH101" s="134"/>
      <c r="CI101" s="134"/>
      <c r="CJ101" s="134"/>
      <c r="CK101" s="134"/>
      <c r="CL101" s="135"/>
      <c r="CM101" s="134"/>
      <c r="CN101" s="135"/>
      <c r="CO101" s="136">
        <v>9</v>
      </c>
      <c r="CP101" s="136"/>
      <c r="CQ101" s="136"/>
      <c r="CR101" s="136"/>
      <c r="CS101" s="136"/>
      <c r="CT101" s="136"/>
      <c r="CU101" s="136"/>
      <c r="CV101" s="134"/>
      <c r="CW101" s="135"/>
      <c r="CX101" s="134"/>
      <c r="CY101" s="135"/>
      <c r="CZ101" s="134">
        <v>10</v>
      </c>
      <c r="DA101" s="134"/>
      <c r="DB101" s="134"/>
      <c r="DC101" s="134"/>
      <c r="DD101" s="134"/>
      <c r="DE101" s="134"/>
      <c r="DF101" s="134"/>
      <c r="DG101" s="134"/>
      <c r="DH101" s="135"/>
      <c r="DI101" s="134"/>
      <c r="DJ101" s="135"/>
      <c r="DK101" s="136">
        <v>11</v>
      </c>
      <c r="DL101" s="136"/>
      <c r="DM101" s="136"/>
      <c r="DN101" s="136"/>
      <c r="DO101" s="136"/>
      <c r="DP101" s="136"/>
      <c r="DQ101" s="136"/>
      <c r="DR101" s="134"/>
      <c r="DS101" s="135"/>
      <c r="DT101" s="134"/>
      <c r="DU101" s="135"/>
      <c r="DV101" s="134">
        <v>12</v>
      </c>
      <c r="DW101" s="134"/>
      <c r="DX101" s="134"/>
      <c r="DY101" s="134"/>
      <c r="DZ101" s="134"/>
      <c r="EA101" s="134"/>
      <c r="EB101" s="134"/>
      <c r="EC101" s="134"/>
      <c r="ED101" s="135"/>
      <c r="EE101" s="134"/>
      <c r="EF101" s="135"/>
      <c r="EG101" s="136">
        <v>1</v>
      </c>
      <c r="EH101" s="136"/>
      <c r="EI101" s="136"/>
      <c r="EJ101" s="136"/>
      <c r="EK101" s="136"/>
      <c r="EL101" s="136"/>
      <c r="EM101" s="136"/>
      <c r="EN101" s="134"/>
      <c r="EO101" s="135"/>
      <c r="EP101" s="134"/>
      <c r="EQ101" s="135"/>
      <c r="ER101" s="134">
        <v>2</v>
      </c>
      <c r="ES101" s="134"/>
      <c r="ET101" s="134"/>
      <c r="EU101" s="134"/>
      <c r="EV101" s="134"/>
      <c r="EW101" s="134"/>
      <c r="EX101" s="134"/>
      <c r="EY101" s="134"/>
      <c r="EZ101" s="135"/>
      <c r="FA101" s="134"/>
      <c r="FB101" s="135"/>
      <c r="FC101" s="136">
        <v>3</v>
      </c>
      <c r="FD101" s="136"/>
      <c r="FE101" s="136"/>
      <c r="FF101" s="136"/>
      <c r="FG101" s="136"/>
      <c r="FH101" s="136"/>
      <c r="FI101" s="136"/>
      <c r="FJ101" s="134"/>
      <c r="FK101" s="135"/>
      <c r="FL101" s="134"/>
      <c r="FM101" s="135"/>
    </row>
    <row r="102" spans="1:169" ht="26" customHeight="1">
      <c r="B102" s="286"/>
      <c r="C102" s="290"/>
      <c r="D102" s="290"/>
      <c r="E102" s="290"/>
      <c r="F102" s="291"/>
      <c r="G102" s="88" t="s">
        <v>613</v>
      </c>
      <c r="H102" s="88" t="s">
        <v>614</v>
      </c>
      <c r="I102" s="88" t="s">
        <v>613</v>
      </c>
      <c r="J102" s="88" t="s">
        <v>614</v>
      </c>
      <c r="K102" s="88" t="s">
        <v>768</v>
      </c>
      <c r="L102" s="88" t="s">
        <v>613</v>
      </c>
      <c r="M102" s="88" t="s">
        <v>614</v>
      </c>
      <c r="N102" s="80">
        <v>4</v>
      </c>
      <c r="O102" s="80">
        <v>5</v>
      </c>
      <c r="P102" s="80">
        <v>6</v>
      </c>
      <c r="Q102" s="80">
        <v>7</v>
      </c>
      <c r="R102" s="80">
        <v>8</v>
      </c>
      <c r="S102" s="80">
        <v>9</v>
      </c>
      <c r="T102" s="80">
        <v>10</v>
      </c>
      <c r="U102" s="80">
        <v>11</v>
      </c>
      <c r="V102" s="80">
        <v>12</v>
      </c>
      <c r="W102" s="80">
        <v>1</v>
      </c>
      <c r="X102" s="80">
        <v>2</v>
      </c>
      <c r="Y102" s="80">
        <v>3</v>
      </c>
      <c r="Z102" s="80" t="s">
        <v>741</v>
      </c>
      <c r="AB102" s="318"/>
      <c r="AC102" s="344"/>
      <c r="AD102" s="107" t="s">
        <v>613</v>
      </c>
      <c r="AE102" s="107" t="s">
        <v>614</v>
      </c>
      <c r="AF102" s="107" t="s">
        <v>613</v>
      </c>
      <c r="AG102" s="107" t="s">
        <v>614</v>
      </c>
      <c r="AH102" s="107" t="s">
        <v>613</v>
      </c>
      <c r="AI102" s="107" t="s">
        <v>614</v>
      </c>
      <c r="AJ102" s="107" t="s">
        <v>613</v>
      </c>
      <c r="AK102" s="107" t="s">
        <v>614</v>
      </c>
      <c r="AL102" s="137" t="s">
        <v>723</v>
      </c>
      <c r="AM102" s="138" t="s">
        <v>769</v>
      </c>
      <c r="AN102" s="138" t="s">
        <v>770</v>
      </c>
      <c r="AO102" s="138" t="s">
        <v>771</v>
      </c>
      <c r="AP102" s="138" t="s">
        <v>772</v>
      </c>
      <c r="AQ102" s="138" t="s">
        <v>773</v>
      </c>
      <c r="AR102" s="138" t="s">
        <v>774</v>
      </c>
      <c r="AS102" s="138" t="s">
        <v>775</v>
      </c>
      <c r="AT102" s="138" t="s">
        <v>776</v>
      </c>
      <c r="AU102" s="138" t="s">
        <v>777</v>
      </c>
      <c r="AV102" s="138" t="s">
        <v>778</v>
      </c>
      <c r="AW102" s="139" t="s">
        <v>723</v>
      </c>
      <c r="AX102" s="140" t="s">
        <v>769</v>
      </c>
      <c r="AY102" s="140" t="s">
        <v>770</v>
      </c>
      <c r="AZ102" s="140" t="s">
        <v>771</v>
      </c>
      <c r="BA102" s="140" t="s">
        <v>772</v>
      </c>
      <c r="BB102" s="140" t="s">
        <v>773</v>
      </c>
      <c r="BC102" s="140" t="s">
        <v>774</v>
      </c>
      <c r="BD102" s="138" t="s">
        <v>775</v>
      </c>
      <c r="BE102" s="138" t="s">
        <v>776</v>
      </c>
      <c r="BF102" s="138" t="s">
        <v>777</v>
      </c>
      <c r="BG102" s="138" t="s">
        <v>778</v>
      </c>
      <c r="BH102" s="137" t="s">
        <v>723</v>
      </c>
      <c r="BI102" s="138" t="s">
        <v>769</v>
      </c>
      <c r="BJ102" s="138" t="s">
        <v>770</v>
      </c>
      <c r="BK102" s="138" t="s">
        <v>771</v>
      </c>
      <c r="BL102" s="138" t="s">
        <v>772</v>
      </c>
      <c r="BM102" s="138" t="s">
        <v>773</v>
      </c>
      <c r="BN102" s="138" t="s">
        <v>774</v>
      </c>
      <c r="BO102" s="138" t="s">
        <v>775</v>
      </c>
      <c r="BP102" s="138" t="s">
        <v>776</v>
      </c>
      <c r="BQ102" s="138" t="s">
        <v>777</v>
      </c>
      <c r="BR102" s="138" t="s">
        <v>778</v>
      </c>
      <c r="BS102" s="139" t="s">
        <v>723</v>
      </c>
      <c r="BT102" s="140" t="s">
        <v>769</v>
      </c>
      <c r="BU102" s="140" t="s">
        <v>770</v>
      </c>
      <c r="BV102" s="140" t="s">
        <v>771</v>
      </c>
      <c r="BW102" s="140" t="s">
        <v>772</v>
      </c>
      <c r="BX102" s="140" t="s">
        <v>773</v>
      </c>
      <c r="BY102" s="140" t="s">
        <v>774</v>
      </c>
      <c r="BZ102" s="138" t="s">
        <v>775</v>
      </c>
      <c r="CA102" s="138" t="s">
        <v>776</v>
      </c>
      <c r="CB102" s="138" t="s">
        <v>777</v>
      </c>
      <c r="CC102" s="138" t="s">
        <v>778</v>
      </c>
      <c r="CD102" s="137" t="s">
        <v>723</v>
      </c>
      <c r="CE102" s="138" t="s">
        <v>769</v>
      </c>
      <c r="CF102" s="138" t="s">
        <v>770</v>
      </c>
      <c r="CG102" s="138" t="s">
        <v>771</v>
      </c>
      <c r="CH102" s="138" t="s">
        <v>772</v>
      </c>
      <c r="CI102" s="138" t="s">
        <v>773</v>
      </c>
      <c r="CJ102" s="138" t="s">
        <v>774</v>
      </c>
      <c r="CK102" s="138" t="s">
        <v>775</v>
      </c>
      <c r="CL102" s="138" t="s">
        <v>776</v>
      </c>
      <c r="CM102" s="138" t="s">
        <v>777</v>
      </c>
      <c r="CN102" s="138" t="s">
        <v>778</v>
      </c>
      <c r="CO102" s="139" t="s">
        <v>723</v>
      </c>
      <c r="CP102" s="140" t="s">
        <v>769</v>
      </c>
      <c r="CQ102" s="140" t="s">
        <v>770</v>
      </c>
      <c r="CR102" s="140" t="s">
        <v>771</v>
      </c>
      <c r="CS102" s="140" t="s">
        <v>772</v>
      </c>
      <c r="CT102" s="140" t="s">
        <v>773</v>
      </c>
      <c r="CU102" s="140" t="s">
        <v>774</v>
      </c>
      <c r="CV102" s="138" t="s">
        <v>775</v>
      </c>
      <c r="CW102" s="138" t="s">
        <v>776</v>
      </c>
      <c r="CX102" s="138" t="s">
        <v>777</v>
      </c>
      <c r="CY102" s="138" t="s">
        <v>778</v>
      </c>
      <c r="CZ102" s="137" t="s">
        <v>723</v>
      </c>
      <c r="DA102" s="138" t="s">
        <v>769</v>
      </c>
      <c r="DB102" s="138" t="s">
        <v>770</v>
      </c>
      <c r="DC102" s="138" t="s">
        <v>771</v>
      </c>
      <c r="DD102" s="138" t="s">
        <v>772</v>
      </c>
      <c r="DE102" s="138" t="s">
        <v>773</v>
      </c>
      <c r="DF102" s="138" t="s">
        <v>774</v>
      </c>
      <c r="DG102" s="138" t="s">
        <v>775</v>
      </c>
      <c r="DH102" s="138" t="s">
        <v>776</v>
      </c>
      <c r="DI102" s="138" t="s">
        <v>777</v>
      </c>
      <c r="DJ102" s="138" t="s">
        <v>778</v>
      </c>
      <c r="DK102" s="139" t="s">
        <v>723</v>
      </c>
      <c r="DL102" s="140" t="s">
        <v>769</v>
      </c>
      <c r="DM102" s="140" t="s">
        <v>770</v>
      </c>
      <c r="DN102" s="140" t="s">
        <v>771</v>
      </c>
      <c r="DO102" s="140" t="s">
        <v>772</v>
      </c>
      <c r="DP102" s="140" t="s">
        <v>773</v>
      </c>
      <c r="DQ102" s="140" t="s">
        <v>774</v>
      </c>
      <c r="DR102" s="138" t="s">
        <v>775</v>
      </c>
      <c r="DS102" s="138" t="s">
        <v>776</v>
      </c>
      <c r="DT102" s="138" t="s">
        <v>777</v>
      </c>
      <c r="DU102" s="138" t="s">
        <v>778</v>
      </c>
      <c r="DV102" s="137" t="s">
        <v>723</v>
      </c>
      <c r="DW102" s="138" t="s">
        <v>769</v>
      </c>
      <c r="DX102" s="138" t="s">
        <v>770</v>
      </c>
      <c r="DY102" s="138" t="s">
        <v>771</v>
      </c>
      <c r="DZ102" s="138" t="s">
        <v>772</v>
      </c>
      <c r="EA102" s="138" t="s">
        <v>773</v>
      </c>
      <c r="EB102" s="138" t="s">
        <v>774</v>
      </c>
      <c r="EC102" s="138" t="s">
        <v>775</v>
      </c>
      <c r="ED102" s="138" t="s">
        <v>776</v>
      </c>
      <c r="EE102" s="138" t="s">
        <v>777</v>
      </c>
      <c r="EF102" s="138" t="s">
        <v>778</v>
      </c>
      <c r="EG102" s="139" t="s">
        <v>723</v>
      </c>
      <c r="EH102" s="140" t="s">
        <v>769</v>
      </c>
      <c r="EI102" s="140" t="s">
        <v>770</v>
      </c>
      <c r="EJ102" s="140" t="s">
        <v>771</v>
      </c>
      <c r="EK102" s="140" t="s">
        <v>772</v>
      </c>
      <c r="EL102" s="140" t="s">
        <v>773</v>
      </c>
      <c r="EM102" s="140" t="s">
        <v>774</v>
      </c>
      <c r="EN102" s="138" t="s">
        <v>775</v>
      </c>
      <c r="EO102" s="138" t="s">
        <v>776</v>
      </c>
      <c r="EP102" s="138" t="s">
        <v>777</v>
      </c>
      <c r="EQ102" s="138" t="s">
        <v>778</v>
      </c>
      <c r="ER102" s="137" t="s">
        <v>723</v>
      </c>
      <c r="ES102" s="138" t="s">
        <v>769</v>
      </c>
      <c r="ET102" s="138" t="s">
        <v>770</v>
      </c>
      <c r="EU102" s="138" t="s">
        <v>771</v>
      </c>
      <c r="EV102" s="138" t="s">
        <v>772</v>
      </c>
      <c r="EW102" s="138" t="s">
        <v>773</v>
      </c>
      <c r="EX102" s="138" t="s">
        <v>774</v>
      </c>
      <c r="EY102" s="138" t="s">
        <v>775</v>
      </c>
      <c r="EZ102" s="138" t="s">
        <v>776</v>
      </c>
      <c r="FA102" s="138" t="s">
        <v>777</v>
      </c>
      <c r="FB102" s="138" t="s">
        <v>778</v>
      </c>
      <c r="FC102" s="139" t="s">
        <v>723</v>
      </c>
      <c r="FD102" s="140" t="s">
        <v>769</v>
      </c>
      <c r="FE102" s="140" t="s">
        <v>770</v>
      </c>
      <c r="FF102" s="140" t="s">
        <v>771</v>
      </c>
      <c r="FG102" s="140" t="s">
        <v>772</v>
      </c>
      <c r="FH102" s="140" t="s">
        <v>773</v>
      </c>
      <c r="FI102" s="140" t="s">
        <v>774</v>
      </c>
      <c r="FJ102" s="138" t="s">
        <v>775</v>
      </c>
      <c r="FK102" s="138" t="s">
        <v>776</v>
      </c>
      <c r="FL102" s="138" t="s">
        <v>777</v>
      </c>
      <c r="FM102" s="138" t="s">
        <v>778</v>
      </c>
    </row>
    <row r="103" spans="1:169" ht="20.5" customHeight="1">
      <c r="A103" s="78"/>
      <c r="B103" s="284">
        <v>1</v>
      </c>
      <c r="C103" s="373"/>
      <c r="D103" s="373"/>
      <c r="E103" s="375"/>
      <c r="F103" s="375"/>
      <c r="G103" s="365"/>
      <c r="H103" s="365"/>
      <c r="I103" s="367"/>
      <c r="J103" s="367"/>
      <c r="K103" s="369"/>
      <c r="L103" s="371"/>
      <c r="M103" s="371"/>
      <c r="N103" s="141" t="str">
        <f>IFERROR(IF($D96='&lt;GHP&gt;マスタ(1)'!$L$9,$AV103,$AU103),"")</f>
        <v/>
      </c>
      <c r="O103" s="141" t="str">
        <f>IFERROR(IF($D96='&lt;GHP&gt;マスタ(1)'!$L$9,$BG103,$BF103),"")</f>
        <v/>
      </c>
      <c r="P103" s="141" t="str">
        <f>IFERROR(IF($D96='&lt;GHP&gt;マスタ(1)'!$L$9,$BR103,$BQ103),"")</f>
        <v/>
      </c>
      <c r="Q103" s="141" t="str">
        <f>IFERROR(IF($D96='&lt;GHP&gt;マスタ(1)'!$L$9,$CC103,$CB103),"")</f>
        <v/>
      </c>
      <c r="R103" s="141" t="str">
        <f>IFERROR(IF($D96='&lt;GHP&gt;マスタ(1)'!$L$9,$CN103,$CM103),"")</f>
        <v/>
      </c>
      <c r="S103" s="141" t="str">
        <f>IFERROR(IF($D96='&lt;GHP&gt;マスタ(1)'!$L$9,$CY103,$CX103),"")</f>
        <v/>
      </c>
      <c r="T103" s="141" t="str">
        <f>IFERROR(IF($D96='&lt;GHP&gt;マスタ(1)'!$L$9,$DJ103,$DI103),"")</f>
        <v/>
      </c>
      <c r="U103" s="141" t="str">
        <f>IFERROR(IF($D96='&lt;GHP&gt;マスタ(1)'!$L$9,$DU103,$DT103),"")</f>
        <v/>
      </c>
      <c r="V103" s="141" t="str">
        <f>IFERROR(IF($D96='&lt;GHP&gt;マスタ(1)'!$L$9,$EF103,$EE103),"")</f>
        <v/>
      </c>
      <c r="W103" s="141" t="str">
        <f>IFERROR(IF($D96='&lt;GHP&gt;マスタ(1)'!$L$9,$EQ103,$EP103),"")</f>
        <v/>
      </c>
      <c r="X103" s="141" t="str">
        <f>IFERROR(IF($D96='&lt;GHP&gt;マスタ(1)'!$L$9,$FB103,$FA103),"")</f>
        <v/>
      </c>
      <c r="Y103" s="141" t="str">
        <f>IFERROR(IF($D96='&lt;GHP&gt;マスタ(1)'!$L$9,$FM103,$FL103),"")</f>
        <v/>
      </c>
      <c r="Z103" s="141">
        <f t="shared" ref="Z103:Z112" si="672">SUM($N103:$Y103)</f>
        <v>0</v>
      </c>
      <c r="AB103" s="316">
        <v>1</v>
      </c>
      <c r="AC103" s="361" t="e">
        <f>VLOOKUP($E103,'&lt;GHP&gt;マスタ(3)'!$G:$H,2,0)</f>
        <v>#N/A</v>
      </c>
      <c r="AD103" s="363">
        <f>$G103</f>
        <v>0</v>
      </c>
      <c r="AE103" s="363">
        <f>$H103</f>
        <v>0</v>
      </c>
      <c r="AF103" s="363" t="e">
        <f>ROUNDDOWN(IF($K103="kW",I103,$D97*I103*1000/3600),1)</f>
        <v>#VALUE!</v>
      </c>
      <c r="AG103" s="363" t="e">
        <f>ROUNDDOWN(IF($K103="kW",J103,$D97*J103*1000/3600),1)</f>
        <v>#VALUE!</v>
      </c>
      <c r="AH103" s="379" t="e">
        <f>ROUNDDOWN($AD103/($AF103+0/$AJ$8),2)</f>
        <v>#VALUE!</v>
      </c>
      <c r="AI103" s="379" t="e">
        <f>ROUNDDOWN($AE103/($AG103+0/$AJ$8),2)</f>
        <v>#VALUE!</v>
      </c>
      <c r="AJ103" s="379" t="e">
        <f>ROUNDDOWN($AD103*$AJ$8/$L103,2)</f>
        <v>#DIV/0!</v>
      </c>
      <c r="AK103" s="379" t="e">
        <f>ROUNDDOWN($AE103*$AJ$8/$M103,2)</f>
        <v>#DIV/0!</v>
      </c>
      <c r="AL103" s="363">
        <f>IF($N94="冷房",$AD103,$AE103)</f>
        <v>0</v>
      </c>
      <c r="AM103" s="379" t="e">
        <f>ROUNDDOWN(IF($N94="冷房",$AH103*$AO103,$AI103*$AO103),2)</f>
        <v>#VALUE!</v>
      </c>
      <c r="AN103" s="379" t="e">
        <f>ROUNDDOWN(IF($N94="冷房",$AJ103*$AP103,$AK103*$AP103),2)</f>
        <v>#DIV/0!</v>
      </c>
      <c r="AO103" s="381" t="e">
        <f>VLOOKUP($N93&amp;$AC103&amp;$N94,'&lt;GHP&gt;マスタ(3)'!$AA:$AG,7,0)</f>
        <v>#N/A</v>
      </c>
      <c r="AP103" s="381" t="e">
        <f>VLOOKUP($N93&amp;$AC103&amp;$N94,'&lt;GHP&gt;マスタ(3)'!$AA:$AG,7,0)</f>
        <v>#N/A</v>
      </c>
      <c r="AQ103" s="379" t="e">
        <f>ROUNDDOWN($AL103/$AM103,2)</f>
        <v>#VALUE!</v>
      </c>
      <c r="AR103" s="379" t="e">
        <f>ROUNDDOWN($AL103/$AN103,2)</f>
        <v>#DIV/0!</v>
      </c>
      <c r="AS103" s="377" t="e">
        <f>ROUNDDOWN($AQ103*($N95/100)*$N96*$F103,1)</f>
        <v>#VALUE!</v>
      </c>
      <c r="AT103" s="377" t="e">
        <f>ROUNDDOWN($AR103*($N95/100)*$N96*$F103*$AJ$8,1)</f>
        <v>#DIV/0!</v>
      </c>
      <c r="AU103" s="377" t="e">
        <f>ROUNDDOWN($AQ103*($N95/100)*$N96*$F103*'&lt;GHP&gt;マスタ(1)'!$L$26/$D97,1)</f>
        <v>#VALUE!</v>
      </c>
      <c r="AV103" s="377" t="e">
        <f>ROUNDDOWN($AQ103*($N95/100)*$N96*$F103*'&lt;GHP&gt;マスタ(1)'!$L$26/$D97,1)*VLOOKUP($D96,'&lt;GHP&gt;マスタ(1)'!$L$8:$N$11,3,0)</f>
        <v>#VALUE!</v>
      </c>
      <c r="AW103" s="363">
        <f>IF($O94="冷房",$AD103,$AE103)</f>
        <v>0</v>
      </c>
      <c r="AX103" s="379" t="e">
        <f>ROUNDDOWN(IF($O94="冷房",$AH103*$AZ103,$AI103*$AZ103),2)</f>
        <v>#VALUE!</v>
      </c>
      <c r="AY103" s="379" t="e">
        <f>ROUNDDOWN(IF($O94="冷房",$AJ103*$BA103,$AK103*$BA103),2)</f>
        <v>#DIV/0!</v>
      </c>
      <c r="AZ103" s="381" t="e">
        <f>VLOOKUP($O93&amp;$AC103&amp;$O94,'&lt;GHP&gt;マスタ(3)'!$AA:$AG,7,0)</f>
        <v>#N/A</v>
      </c>
      <c r="BA103" s="381" t="e">
        <f>VLOOKUP($O93&amp;$AC103&amp;$O94,'&lt;GHP&gt;マスタ(3)'!$AA:$AG,7,0)</f>
        <v>#N/A</v>
      </c>
      <c r="BB103" s="379" t="e">
        <f>ROUNDDOWN($AW103/$AX103,2)</f>
        <v>#VALUE!</v>
      </c>
      <c r="BC103" s="379" t="e">
        <f>ROUNDDOWN($AW103/$AY103,2)</f>
        <v>#DIV/0!</v>
      </c>
      <c r="BD103" s="377" t="e">
        <f>ROUNDDOWN($BB103*($O95/100)*$O96*$F103,1)</f>
        <v>#VALUE!</v>
      </c>
      <c r="BE103" s="377" t="e">
        <f>ROUNDDOWN($BC103*($O95/100)*$O96*$F103*$AJ$8,1)</f>
        <v>#DIV/0!</v>
      </c>
      <c r="BF103" s="377" t="e">
        <f>ROUNDDOWN($BB103*($O95/100)*$O96*$F103*'&lt;GHP&gt;マスタ(1)'!$L$26/$D97,1)</f>
        <v>#VALUE!</v>
      </c>
      <c r="BG103" s="377" t="e">
        <f>ROUNDDOWN($BB103*($O95/100)*$O96*$F103*'&lt;GHP&gt;マスタ(1)'!$L$26/$D97,1)*VLOOKUP($D96,'&lt;GHP&gt;マスタ(1)'!$L$8:$N$11,3,0)</f>
        <v>#VALUE!</v>
      </c>
      <c r="BH103" s="363">
        <f>IF($P94="冷房",$AD103,$AE103)</f>
        <v>0</v>
      </c>
      <c r="BI103" s="379" t="e">
        <f>ROUNDDOWN(IF($P94="冷房",$AH103*$BK103,$AI103*$BK103),2)</f>
        <v>#VALUE!</v>
      </c>
      <c r="BJ103" s="379" t="e">
        <f>ROUNDDOWN(IF($P94="冷房",$AJ103*$BL103,$AK103*$BL103),2)</f>
        <v>#DIV/0!</v>
      </c>
      <c r="BK103" s="381" t="e">
        <f>VLOOKUP($P93&amp;$AC103&amp;$P94,'&lt;GHP&gt;マスタ(3)'!$AA:$AG,7,0)</f>
        <v>#N/A</v>
      </c>
      <c r="BL103" s="381" t="e">
        <f>VLOOKUP($P93&amp;$AC103&amp;$P94,'&lt;GHP&gt;マスタ(3)'!$AA:$AG,7,0)</f>
        <v>#N/A</v>
      </c>
      <c r="BM103" s="379" t="e">
        <f>ROUNDDOWN($BH103/$BI103,2)</f>
        <v>#VALUE!</v>
      </c>
      <c r="BN103" s="379" t="e">
        <f>ROUNDDOWN($BH103/$BJ103,2)</f>
        <v>#DIV/0!</v>
      </c>
      <c r="BO103" s="377" t="e">
        <f>ROUNDDOWN($BM103*($P95/100)*$P96*$F103,1)</f>
        <v>#VALUE!</v>
      </c>
      <c r="BP103" s="377" t="e">
        <f>ROUNDDOWN($BN103*($P95/100)*$P96*$F103*$AJ$8,1)</f>
        <v>#DIV/0!</v>
      </c>
      <c r="BQ103" s="377" t="e">
        <f>ROUNDDOWN($BM103*($P95/100)*$P96*$F103*'&lt;GHP&gt;マスタ(1)'!$L$26/$D97,1)</f>
        <v>#VALUE!</v>
      </c>
      <c r="BR103" s="377" t="e">
        <f>ROUNDDOWN($BM103*($P95/100)*$P96*$F103*'&lt;GHP&gt;マスタ(1)'!$L$26/$D97,1)*VLOOKUP($D96,'&lt;GHP&gt;マスタ(1)'!$L$8:$N$11,3,0)</f>
        <v>#VALUE!</v>
      </c>
      <c r="BS103" s="363">
        <f>IF($Q94="冷房",$AD103,$AE103)</f>
        <v>0</v>
      </c>
      <c r="BT103" s="379" t="e">
        <f>ROUNDDOWN(IF($Q94="冷房",$AH103*$BV103,$AI103*$BV103),2)</f>
        <v>#VALUE!</v>
      </c>
      <c r="BU103" s="379" t="e">
        <f>ROUNDDOWN(IF($Q94="冷房",$AJ103*$BW103,$AK103*$BW103),2)</f>
        <v>#DIV/0!</v>
      </c>
      <c r="BV103" s="381" t="e">
        <f>VLOOKUP($Q93&amp;$AC103&amp;$Q94,'&lt;GHP&gt;マスタ(3)'!$AA:$AG,7,0)</f>
        <v>#N/A</v>
      </c>
      <c r="BW103" s="381" t="e">
        <f>VLOOKUP($Q93&amp;$AC103&amp;$Q94,'&lt;GHP&gt;マスタ(3)'!$AA:$AG,7,0)</f>
        <v>#N/A</v>
      </c>
      <c r="BX103" s="379" t="e">
        <f>ROUNDDOWN($BS103/$BT103,2)</f>
        <v>#VALUE!</v>
      </c>
      <c r="BY103" s="379" t="e">
        <f>ROUNDDOWN($BS103/$BU103,2)</f>
        <v>#DIV/0!</v>
      </c>
      <c r="BZ103" s="377" t="e">
        <f>ROUNDDOWN($BX103*($Q95/100)*$Q96*$F103,1)</f>
        <v>#VALUE!</v>
      </c>
      <c r="CA103" s="377" t="e">
        <f>ROUNDDOWN($BY103*($Q95/100)*$Q96*$F103*$AJ$8,1)</f>
        <v>#DIV/0!</v>
      </c>
      <c r="CB103" s="377" t="e">
        <f>ROUNDDOWN($BX103*($Q95/100)*$Q96*$F103*'&lt;GHP&gt;マスタ(1)'!$L$26/$D97,1)</f>
        <v>#VALUE!</v>
      </c>
      <c r="CC103" s="377" t="e">
        <f>ROUNDDOWN($BX103*($Q95/100)*$Q96*$F103*'&lt;GHP&gt;マスタ(1)'!$L$26/$D97,1)*VLOOKUP($D96,'&lt;GHP&gt;マスタ(1)'!$L$8:$N$11,3,0)</f>
        <v>#VALUE!</v>
      </c>
      <c r="CD103" s="363">
        <f>IF($R94="冷房",$AD103,$AE103)</f>
        <v>0</v>
      </c>
      <c r="CE103" s="379" t="e">
        <f>ROUNDDOWN(IF($R94="冷房",$AH103*$CG103,$AI103*$CG103),2)</f>
        <v>#VALUE!</v>
      </c>
      <c r="CF103" s="379" t="e">
        <f>ROUNDDOWN(IF($R94="冷房",$AJ103*$CH103,$AK103*$CH103),2)</f>
        <v>#DIV/0!</v>
      </c>
      <c r="CG103" s="381" t="e">
        <f>VLOOKUP($R93&amp;$AC103&amp;$R94,'&lt;GHP&gt;マスタ(3)'!$AA:$AG,7,0)</f>
        <v>#N/A</v>
      </c>
      <c r="CH103" s="381" t="e">
        <f>VLOOKUP($R93&amp;$AC103&amp;$R94,'&lt;GHP&gt;マスタ(3)'!$AA:$AG,7,0)</f>
        <v>#N/A</v>
      </c>
      <c r="CI103" s="379" t="e">
        <f>ROUNDDOWN($CD103/$CE103,2)</f>
        <v>#VALUE!</v>
      </c>
      <c r="CJ103" s="379" t="e">
        <f>ROUNDDOWN($CD103/$CF103,2)</f>
        <v>#DIV/0!</v>
      </c>
      <c r="CK103" s="377" t="e">
        <f>ROUNDDOWN($CI103*($R95/100)*$R96*$F103,1)</f>
        <v>#VALUE!</v>
      </c>
      <c r="CL103" s="377" t="e">
        <f>ROUNDDOWN($CJ103*($R95/100)*$R96*$F103*$AJ$8,1)</f>
        <v>#DIV/0!</v>
      </c>
      <c r="CM103" s="377" t="e">
        <f>ROUNDDOWN($CI103*($R95/100)*$R96*$F103*'&lt;GHP&gt;マスタ(1)'!$L$26/$D97,1)</f>
        <v>#VALUE!</v>
      </c>
      <c r="CN103" s="377" t="e">
        <f>ROUNDDOWN($CI103*($R95/100)*$R96*$F103*'&lt;GHP&gt;マスタ(1)'!$L$26/$D97,1)*VLOOKUP($D96,'&lt;GHP&gt;マスタ(1)'!$L$8:$N$11,3,0)</f>
        <v>#VALUE!</v>
      </c>
      <c r="CO103" s="363">
        <f>IF($S94="冷房",$AD103,$AE103)</f>
        <v>0</v>
      </c>
      <c r="CP103" s="379" t="e">
        <f>ROUNDDOWN(IF($S94="冷房",$AH103*$CR103,$AI103*$CR103),2)</f>
        <v>#VALUE!</v>
      </c>
      <c r="CQ103" s="379" t="e">
        <f>ROUNDDOWN(IF($S94="冷房",$AJ103*$CS103,$AK103*$CS103),2)</f>
        <v>#DIV/0!</v>
      </c>
      <c r="CR103" s="381" t="e">
        <f>VLOOKUP($S93&amp;$AC103&amp;$S94,'&lt;GHP&gt;マスタ(3)'!$AA:$AG,7,0)</f>
        <v>#N/A</v>
      </c>
      <c r="CS103" s="381" t="e">
        <f>VLOOKUP($S93&amp;$AC103&amp;$S94,'&lt;GHP&gt;マスタ(3)'!$AA:$AG,7,0)</f>
        <v>#N/A</v>
      </c>
      <c r="CT103" s="379" t="e">
        <f>ROUNDDOWN($CO103/$CP103,2)</f>
        <v>#VALUE!</v>
      </c>
      <c r="CU103" s="379" t="e">
        <f>ROUNDDOWN($CO103/$CQ103,2)</f>
        <v>#DIV/0!</v>
      </c>
      <c r="CV103" s="377" t="e">
        <f>ROUNDDOWN($CT103*($S95/100)*$S96*$F103,1)</f>
        <v>#VALUE!</v>
      </c>
      <c r="CW103" s="377" t="e">
        <f>ROUNDDOWN($CU103*($S95/100)*$S96*$F103*$AJ$8,1)</f>
        <v>#DIV/0!</v>
      </c>
      <c r="CX103" s="377" t="e">
        <f>ROUNDDOWN($CT103*($S95/100)*$S96*$F103*'&lt;GHP&gt;マスタ(1)'!$L$26/$D97,1)</f>
        <v>#VALUE!</v>
      </c>
      <c r="CY103" s="377" t="e">
        <f>ROUNDDOWN($CT103*($S95/100)*$S96*$F103*'&lt;GHP&gt;マスタ(1)'!$L$26/$D97,1)*VLOOKUP($D96,'&lt;GHP&gt;マスタ(1)'!$L$8:$N$11,3,0)</f>
        <v>#VALUE!</v>
      </c>
      <c r="CZ103" s="363">
        <f>IF($T94="冷房",$AD103,$AE103)</f>
        <v>0</v>
      </c>
      <c r="DA103" s="379" t="e">
        <f>ROUNDDOWN(IF($T94="冷房",$AH103*$DC103,$AI103*$DC103),2)</f>
        <v>#VALUE!</v>
      </c>
      <c r="DB103" s="379" t="e">
        <f>ROUNDDOWN(IF($T94="冷房",$AJ103*$DD103,$AK103*$DD103),2)</f>
        <v>#DIV/0!</v>
      </c>
      <c r="DC103" s="381" t="e">
        <f>VLOOKUP($T93&amp;$AC103&amp;$T94,'&lt;GHP&gt;マスタ(3)'!$AA:$AG,7,0)</f>
        <v>#N/A</v>
      </c>
      <c r="DD103" s="381" t="e">
        <f>VLOOKUP($T93&amp;$AC103&amp;$T94,'&lt;GHP&gt;マスタ(3)'!$AA:$AG,7,0)</f>
        <v>#N/A</v>
      </c>
      <c r="DE103" s="379" t="e">
        <f>ROUNDDOWN($CZ103/$DA103,2)</f>
        <v>#VALUE!</v>
      </c>
      <c r="DF103" s="379" t="e">
        <f>ROUNDDOWN($CZ103/$DB103,2)</f>
        <v>#DIV/0!</v>
      </c>
      <c r="DG103" s="377" t="e">
        <f>ROUNDDOWN($DE103*($T95/100)*$T96*$F103,1)</f>
        <v>#VALUE!</v>
      </c>
      <c r="DH103" s="377" t="e">
        <f>ROUNDDOWN($DF103*($T95/100)*$T96*$F103*$AJ$8,1)</f>
        <v>#DIV/0!</v>
      </c>
      <c r="DI103" s="377" t="e">
        <f>ROUNDDOWN($DE103*($T95/100)*$T96*$F103*'&lt;GHP&gt;マスタ(1)'!$L$26/$D97,1)</f>
        <v>#VALUE!</v>
      </c>
      <c r="DJ103" s="377" t="e">
        <f>ROUNDDOWN($DE103*($T95/100)*$T96*$F103*'&lt;GHP&gt;マスタ(1)'!$L$26/$D97,1)*VLOOKUP($D96,'&lt;GHP&gt;マスタ(1)'!$L$8:$N$11,3,0)</f>
        <v>#VALUE!</v>
      </c>
      <c r="DK103" s="363">
        <f>IF($U94="冷房",$AD103,$AE103)</f>
        <v>0</v>
      </c>
      <c r="DL103" s="379" t="e">
        <f>ROUNDDOWN(IF($U94="冷房",$AH103*$DN103,$AI103*$DN103),2)</f>
        <v>#VALUE!</v>
      </c>
      <c r="DM103" s="379" t="e">
        <f>ROUNDDOWN(IF($U94="冷房",$AJ103*$DO103,$AK103*$DO103),2)</f>
        <v>#DIV/0!</v>
      </c>
      <c r="DN103" s="381" t="e">
        <f>VLOOKUP($U93&amp;$AC103&amp;$U94,'&lt;GHP&gt;マスタ(3)'!$AA:$AG,7,0)</f>
        <v>#N/A</v>
      </c>
      <c r="DO103" s="381" t="e">
        <f>VLOOKUP($U93&amp;$AC103&amp;$U94,'&lt;GHP&gt;マスタ(3)'!$AA:$AG,7,0)</f>
        <v>#N/A</v>
      </c>
      <c r="DP103" s="379" t="e">
        <f>ROUNDDOWN($DK103/$DL103,2)</f>
        <v>#VALUE!</v>
      </c>
      <c r="DQ103" s="379" t="e">
        <f>ROUNDDOWN($DK103/$DM103,2)</f>
        <v>#DIV/0!</v>
      </c>
      <c r="DR103" s="377" t="e">
        <f>ROUNDDOWN($DP103*($U95/100)*$U96*$F103,1)</f>
        <v>#VALUE!</v>
      </c>
      <c r="DS103" s="377" t="e">
        <f>ROUNDDOWN($DQ103*($U95/100)*$U96*$F103*$AJ$8,1)</f>
        <v>#DIV/0!</v>
      </c>
      <c r="DT103" s="377" t="e">
        <f>ROUNDDOWN($DP103*($U95/100)*$U96*$F103*'&lt;GHP&gt;マスタ(1)'!$L$26/$D97,1)</f>
        <v>#VALUE!</v>
      </c>
      <c r="DU103" s="377" t="e">
        <f>ROUNDDOWN($DP103*($U95/100)*$U96*$F103*'&lt;GHP&gt;マスタ(1)'!$L$26/$D97,1)*VLOOKUP($D96,'&lt;GHP&gt;マスタ(1)'!$L$8:$N$11,3,0)</f>
        <v>#VALUE!</v>
      </c>
      <c r="DV103" s="363">
        <f>IF($V94="冷房",$AD103,$AE103)</f>
        <v>0</v>
      </c>
      <c r="DW103" s="379" t="e">
        <f>ROUNDDOWN(IF($V94="冷房",$AH103*$DY103,$AI103*$DY103),2)</f>
        <v>#VALUE!</v>
      </c>
      <c r="DX103" s="379" t="e">
        <f>ROUNDDOWN(IF($V94="冷房",$AJ103*$DZ103,$AK103*$DZ103),2)</f>
        <v>#DIV/0!</v>
      </c>
      <c r="DY103" s="381" t="e">
        <f>VLOOKUP($V93&amp;$AC103&amp;$V94,'&lt;GHP&gt;マスタ(3)'!$AA:$AG,7,0)</f>
        <v>#N/A</v>
      </c>
      <c r="DZ103" s="381" t="e">
        <f>VLOOKUP($V93&amp;$AC103&amp;$V94,'&lt;GHP&gt;マスタ(3)'!$AA:$AG,7,0)</f>
        <v>#N/A</v>
      </c>
      <c r="EA103" s="379" t="e">
        <f>ROUNDDOWN($DV103/$DW103,2)</f>
        <v>#VALUE!</v>
      </c>
      <c r="EB103" s="379" t="e">
        <f>ROUNDDOWN($DV103/$DX103,2)</f>
        <v>#DIV/0!</v>
      </c>
      <c r="EC103" s="377" t="e">
        <f>ROUNDDOWN($EA103*($V95/100)*$V96*$F103,1)</f>
        <v>#VALUE!</v>
      </c>
      <c r="ED103" s="377" t="e">
        <f>ROUNDDOWN($EB103*($V95/100)*$V96*$F103*$AJ$8,1)</f>
        <v>#DIV/0!</v>
      </c>
      <c r="EE103" s="377" t="e">
        <f>ROUNDDOWN($EA103*($V95/100)*$V96*$F103*'&lt;GHP&gt;マスタ(1)'!$L$26/$D97,1)</f>
        <v>#VALUE!</v>
      </c>
      <c r="EF103" s="377" t="e">
        <f>ROUNDDOWN($EA103*($V95/100)*$V96*$F103*'&lt;GHP&gt;マスタ(1)'!$L$26/$D97,1)*VLOOKUP($D96,'&lt;GHP&gt;マスタ(1)'!$L$8:$N$11,3,0)</f>
        <v>#VALUE!</v>
      </c>
      <c r="EG103" s="363">
        <f>IF($W94="冷房",$AD103,$AE103)</f>
        <v>0</v>
      </c>
      <c r="EH103" s="379" t="e">
        <f>ROUNDDOWN(IF($W94="冷房",$AH103*$EJ103,$AI103*$EJ103),2)</f>
        <v>#VALUE!</v>
      </c>
      <c r="EI103" s="379" t="e">
        <f>ROUNDDOWN(IF($W94="冷房",$AJ103*$EK103,$AK103*$EK103),2)</f>
        <v>#DIV/0!</v>
      </c>
      <c r="EJ103" s="381" t="e">
        <f>VLOOKUP($W93&amp;$AC103&amp;$W$14,'&lt;GHP&gt;マスタ(3)'!$AA:$AG,7,0)</f>
        <v>#N/A</v>
      </c>
      <c r="EK103" s="381" t="e">
        <f>VLOOKUP($W93&amp;$AC103&amp;$W$14,'&lt;GHP&gt;マスタ(3)'!$AA:$AG,7,0)</f>
        <v>#N/A</v>
      </c>
      <c r="EL103" s="379" t="e">
        <f>ROUNDDOWN($EG103/$EH103,2)</f>
        <v>#VALUE!</v>
      </c>
      <c r="EM103" s="379" t="e">
        <f>ROUNDDOWN($EG103/$EI103,2)</f>
        <v>#DIV/0!</v>
      </c>
      <c r="EN103" s="377" t="e">
        <f>ROUNDDOWN($EL103*($W95/100)*$W96*$F103,1)</f>
        <v>#VALUE!</v>
      </c>
      <c r="EO103" s="377" t="e">
        <f>ROUNDDOWN($EM103*($W95/100)*$W96*$F103*$AJ$8,1)</f>
        <v>#DIV/0!</v>
      </c>
      <c r="EP103" s="377" t="e">
        <f>ROUNDDOWN($EL103*($W95/100)*$W96*$F103*'&lt;GHP&gt;マスタ(1)'!$L$26/$D97,1)</f>
        <v>#VALUE!</v>
      </c>
      <c r="EQ103" s="377" t="e">
        <f>ROUNDDOWN($EL103*($W95/100)*$W96*$F103*'&lt;GHP&gt;マスタ(1)'!$L$26/$D97,1)*VLOOKUP($D96,'&lt;GHP&gt;マスタ(1)'!$L$8:$N$11,3,0)</f>
        <v>#VALUE!</v>
      </c>
      <c r="ER103" s="363">
        <f>IF($X94="冷房",$AD103,$AE103)</f>
        <v>0</v>
      </c>
      <c r="ES103" s="379" t="e">
        <f>ROUNDDOWN(IF($X94="冷房",$AH103*$EU103,$AI103*$EU103),2)</f>
        <v>#VALUE!</v>
      </c>
      <c r="ET103" s="379" t="e">
        <f>ROUNDDOWN(IF($X94="冷房",$AJ103*$EV103,$AK103*$EV103),2)</f>
        <v>#DIV/0!</v>
      </c>
      <c r="EU103" s="381" t="e">
        <f>VLOOKUP($X93&amp;$AC103&amp;$X94,'&lt;GHP&gt;マスタ(3)'!$AA:$AG,7,0)</f>
        <v>#N/A</v>
      </c>
      <c r="EV103" s="381" t="e">
        <f>VLOOKUP($X93&amp;$AC103&amp;$X94,'&lt;GHP&gt;マスタ(3)'!$AA:$AG,7,0)</f>
        <v>#N/A</v>
      </c>
      <c r="EW103" s="379" t="e">
        <f>ROUNDDOWN($ER103/$ES103,2)</f>
        <v>#VALUE!</v>
      </c>
      <c r="EX103" s="379" t="e">
        <f>ROUNDDOWN($ER103/$ET103,2)</f>
        <v>#DIV/0!</v>
      </c>
      <c r="EY103" s="377" t="e">
        <f>ROUNDDOWN($EW103*($X95/100)*$X96*$F103,1)</f>
        <v>#VALUE!</v>
      </c>
      <c r="EZ103" s="377" t="e">
        <f>ROUNDDOWN($EX103*($X95/100)*$X96*$F103*$AJ$8,1)</f>
        <v>#DIV/0!</v>
      </c>
      <c r="FA103" s="377" t="e">
        <f>ROUNDDOWN($EW103*($X95/100)*$X96*$F103*'&lt;GHP&gt;マスタ(1)'!$L$26/$D97,1)</f>
        <v>#VALUE!</v>
      </c>
      <c r="FB103" s="377" t="e">
        <f>ROUNDDOWN($EW103*($X95/100)*$X96*$F103*'&lt;GHP&gt;マスタ(1)'!$L$26/$D97,1)*VLOOKUP($D96,'&lt;GHP&gt;マスタ(1)'!$L$8:$N$11,3,0)</f>
        <v>#VALUE!</v>
      </c>
      <c r="FC103" s="363">
        <f>IF($Y94="冷房",$AD103,$AE103)</f>
        <v>0</v>
      </c>
      <c r="FD103" s="379" t="e">
        <f>ROUNDDOWN(IF($Y94="冷房",$AH103*$FF103,$AI103*$FF103),2)</f>
        <v>#VALUE!</v>
      </c>
      <c r="FE103" s="379" t="e">
        <f>ROUNDDOWN(IF($Y94="冷房",$AJ103*$FG103,$AK103*$FG103),2)</f>
        <v>#DIV/0!</v>
      </c>
      <c r="FF103" s="381" t="e">
        <f>VLOOKUP($Y93&amp;$AC103&amp;$Y94,'&lt;GHP&gt;マスタ(3)'!$AA:$AG,7,0)</f>
        <v>#N/A</v>
      </c>
      <c r="FG103" s="381" t="e">
        <f>VLOOKUP($Y93&amp;$AC103&amp;$Y94,'&lt;GHP&gt;マスタ(3)'!$AA:$AG,7,0)</f>
        <v>#N/A</v>
      </c>
      <c r="FH103" s="379" t="e">
        <f>ROUNDDOWN($FC103/$FD103,2)</f>
        <v>#VALUE!</v>
      </c>
      <c r="FI103" s="379" t="e">
        <f>ROUNDDOWN($FC103/$FE103,2)</f>
        <v>#DIV/0!</v>
      </c>
      <c r="FJ103" s="377" t="e">
        <f>ROUNDDOWN($FH103*($Y95/100)*$Y96*$F103,1)</f>
        <v>#VALUE!</v>
      </c>
      <c r="FK103" s="377" t="e">
        <f>ROUNDDOWN($FI103*($Y95/100)*$Y96*$F103*$AJ$8,1)</f>
        <v>#DIV/0!</v>
      </c>
      <c r="FL103" s="377" t="e">
        <f>ROUNDDOWN($FH103*($Y95/100)*$Y96*$F103*'&lt;GHP&gt;マスタ(1)'!$L$26/$D97,1)</f>
        <v>#VALUE!</v>
      </c>
      <c r="FM103" s="377" t="e">
        <f>ROUNDDOWN($FH103*($Y95/100)*$Y96*$F103*'&lt;GHP&gt;マスタ(1)'!$L$26/$D97,1)*VLOOKUP($D96,'&lt;GHP&gt;マスタ(1)'!$L$8:$N$11,3,0)</f>
        <v>#VALUE!</v>
      </c>
    </row>
    <row r="104" spans="1:169" ht="20.5" customHeight="1">
      <c r="A104" s="78"/>
      <c r="B104" s="286"/>
      <c r="C104" s="374"/>
      <c r="D104" s="374"/>
      <c r="E104" s="376"/>
      <c r="F104" s="376"/>
      <c r="G104" s="366"/>
      <c r="H104" s="366"/>
      <c r="I104" s="368"/>
      <c r="J104" s="368"/>
      <c r="K104" s="370"/>
      <c r="L104" s="372"/>
      <c r="M104" s="372"/>
      <c r="N104" s="142" t="str">
        <f>IFERROR($AT103,"")</f>
        <v/>
      </c>
      <c r="O104" s="142" t="str">
        <f>IFERROR($BE103,"")</f>
        <v/>
      </c>
      <c r="P104" s="142" t="str">
        <f>IFERROR($BP103,"")</f>
        <v/>
      </c>
      <c r="Q104" s="142" t="str">
        <f>IFERROR($CA103,"")</f>
        <v/>
      </c>
      <c r="R104" s="142" t="str">
        <f>IFERROR($CL103,"")</f>
        <v/>
      </c>
      <c r="S104" s="142" t="str">
        <f>IFERROR($CW103,"")</f>
        <v/>
      </c>
      <c r="T104" s="142" t="str">
        <f>IFERROR($DH103,"")</f>
        <v/>
      </c>
      <c r="U104" s="142" t="str">
        <f>IFERROR($DS103,"")</f>
        <v/>
      </c>
      <c r="V104" s="142" t="str">
        <f>IFERROR($ED103,"")</f>
        <v/>
      </c>
      <c r="W104" s="142" t="str">
        <f>IFERROR($EO103,"")</f>
        <v/>
      </c>
      <c r="X104" s="142" t="str">
        <f>IFERROR($EZ103,"")</f>
        <v/>
      </c>
      <c r="Y104" s="142" t="str">
        <f>IFERROR($FK103,"")</f>
        <v/>
      </c>
      <c r="Z104" s="142">
        <f t="shared" si="672"/>
        <v>0</v>
      </c>
      <c r="AB104" s="318"/>
      <c r="AC104" s="362"/>
      <c r="AD104" s="364"/>
      <c r="AE104" s="364"/>
      <c r="AF104" s="364"/>
      <c r="AG104" s="364"/>
      <c r="AH104" s="380"/>
      <c r="AI104" s="380"/>
      <c r="AJ104" s="380"/>
      <c r="AK104" s="380"/>
      <c r="AL104" s="364"/>
      <c r="AM104" s="380"/>
      <c r="AN104" s="380"/>
      <c r="AO104" s="382"/>
      <c r="AP104" s="382"/>
      <c r="AQ104" s="380"/>
      <c r="AR104" s="380"/>
      <c r="AS104" s="378"/>
      <c r="AT104" s="378"/>
      <c r="AU104" s="378"/>
      <c r="AV104" s="378"/>
      <c r="AW104" s="364"/>
      <c r="AX104" s="380"/>
      <c r="AY104" s="380"/>
      <c r="AZ104" s="382"/>
      <c r="BA104" s="382"/>
      <c r="BB104" s="380"/>
      <c r="BC104" s="380"/>
      <c r="BD104" s="378"/>
      <c r="BE104" s="378"/>
      <c r="BF104" s="378"/>
      <c r="BG104" s="378"/>
      <c r="BH104" s="364"/>
      <c r="BI104" s="380"/>
      <c r="BJ104" s="380"/>
      <c r="BK104" s="382"/>
      <c r="BL104" s="382"/>
      <c r="BM104" s="380"/>
      <c r="BN104" s="380"/>
      <c r="BO104" s="378"/>
      <c r="BP104" s="378"/>
      <c r="BQ104" s="378"/>
      <c r="BR104" s="378"/>
      <c r="BS104" s="364"/>
      <c r="BT104" s="380"/>
      <c r="BU104" s="380"/>
      <c r="BV104" s="382"/>
      <c r="BW104" s="382"/>
      <c r="BX104" s="380"/>
      <c r="BY104" s="380"/>
      <c r="BZ104" s="378"/>
      <c r="CA104" s="378"/>
      <c r="CB104" s="378"/>
      <c r="CC104" s="378"/>
      <c r="CD104" s="364"/>
      <c r="CE104" s="380"/>
      <c r="CF104" s="380"/>
      <c r="CG104" s="382"/>
      <c r="CH104" s="382"/>
      <c r="CI104" s="380"/>
      <c r="CJ104" s="380"/>
      <c r="CK104" s="378"/>
      <c r="CL104" s="378"/>
      <c r="CM104" s="378"/>
      <c r="CN104" s="378"/>
      <c r="CO104" s="364"/>
      <c r="CP104" s="380"/>
      <c r="CQ104" s="380"/>
      <c r="CR104" s="382"/>
      <c r="CS104" s="382"/>
      <c r="CT104" s="380"/>
      <c r="CU104" s="380"/>
      <c r="CV104" s="378"/>
      <c r="CW104" s="378"/>
      <c r="CX104" s="378"/>
      <c r="CY104" s="378"/>
      <c r="CZ104" s="364"/>
      <c r="DA104" s="380"/>
      <c r="DB104" s="380"/>
      <c r="DC104" s="382"/>
      <c r="DD104" s="382"/>
      <c r="DE104" s="380"/>
      <c r="DF104" s="380"/>
      <c r="DG104" s="378"/>
      <c r="DH104" s="378"/>
      <c r="DI104" s="378"/>
      <c r="DJ104" s="378"/>
      <c r="DK104" s="364"/>
      <c r="DL104" s="380"/>
      <c r="DM104" s="380"/>
      <c r="DN104" s="382"/>
      <c r="DO104" s="382"/>
      <c r="DP104" s="380"/>
      <c r="DQ104" s="380"/>
      <c r="DR104" s="378"/>
      <c r="DS104" s="378"/>
      <c r="DT104" s="378"/>
      <c r="DU104" s="378"/>
      <c r="DV104" s="364"/>
      <c r="DW104" s="380"/>
      <c r="DX104" s="380"/>
      <c r="DY104" s="382"/>
      <c r="DZ104" s="382"/>
      <c r="EA104" s="380"/>
      <c r="EB104" s="380"/>
      <c r="EC104" s="378"/>
      <c r="ED104" s="378"/>
      <c r="EE104" s="378"/>
      <c r="EF104" s="378"/>
      <c r="EG104" s="364"/>
      <c r="EH104" s="380"/>
      <c r="EI104" s="380"/>
      <c r="EJ104" s="382"/>
      <c r="EK104" s="382"/>
      <c r="EL104" s="380"/>
      <c r="EM104" s="380"/>
      <c r="EN104" s="378"/>
      <c r="EO104" s="378"/>
      <c r="EP104" s="378"/>
      <c r="EQ104" s="378"/>
      <c r="ER104" s="364"/>
      <c r="ES104" s="380"/>
      <c r="ET104" s="380"/>
      <c r="EU104" s="382"/>
      <c r="EV104" s="382"/>
      <c r="EW104" s="380"/>
      <c r="EX104" s="380"/>
      <c r="EY104" s="378"/>
      <c r="EZ104" s="378"/>
      <c r="FA104" s="378"/>
      <c r="FB104" s="378"/>
      <c r="FC104" s="364"/>
      <c r="FD104" s="380"/>
      <c r="FE104" s="380"/>
      <c r="FF104" s="382"/>
      <c r="FG104" s="382"/>
      <c r="FH104" s="380"/>
      <c r="FI104" s="380"/>
      <c r="FJ104" s="378"/>
      <c r="FK104" s="378"/>
      <c r="FL104" s="378"/>
      <c r="FM104" s="378"/>
    </row>
    <row r="105" spans="1:169" ht="20.5" customHeight="1">
      <c r="A105" s="78"/>
      <c r="B105" s="284">
        <v>2</v>
      </c>
      <c r="C105" s="373"/>
      <c r="D105" s="373"/>
      <c r="E105" s="375"/>
      <c r="F105" s="375"/>
      <c r="G105" s="365"/>
      <c r="H105" s="365"/>
      <c r="I105" s="367"/>
      <c r="J105" s="367"/>
      <c r="K105" s="369"/>
      <c r="L105" s="371"/>
      <c r="M105" s="371"/>
      <c r="N105" s="141" t="str">
        <f>IFERROR(IF($D96='&lt;GHP&gt;マスタ(1)'!$L$9,$AV105,$AU105),"")</f>
        <v/>
      </c>
      <c r="O105" s="141" t="str">
        <f>IFERROR(IF($D96='&lt;GHP&gt;マスタ(1)'!$L$9,$BG105,$BF105),"")</f>
        <v/>
      </c>
      <c r="P105" s="141" t="str">
        <f>IFERROR(IF($D96='&lt;GHP&gt;マスタ(1)'!$L$9,$BR105,$BQ105),"")</f>
        <v/>
      </c>
      <c r="Q105" s="141" t="str">
        <f>IFERROR(IF($D96='&lt;GHP&gt;マスタ(1)'!$L$9,$CC105,$CB105),"")</f>
        <v/>
      </c>
      <c r="R105" s="141" t="str">
        <f>IFERROR(IF($D96='&lt;GHP&gt;マスタ(1)'!$L$9,$CN105,$CM105),"")</f>
        <v/>
      </c>
      <c r="S105" s="141" t="str">
        <f>IFERROR(IF($D96='&lt;GHP&gt;マスタ(1)'!$L$9,$CY105,$CX105),"")</f>
        <v/>
      </c>
      <c r="T105" s="141" t="str">
        <f>IFERROR(IF($D96='&lt;GHP&gt;マスタ(1)'!$L$9,$DJ105,$DI105),"")</f>
        <v/>
      </c>
      <c r="U105" s="141" t="str">
        <f>IFERROR(IF($D96='&lt;GHP&gt;マスタ(1)'!$L$9,$DU105,$DT105),"")</f>
        <v/>
      </c>
      <c r="V105" s="141" t="str">
        <f>IFERROR(IF($D96='&lt;GHP&gt;マスタ(1)'!$L$9,$EF105,$EE105),"")</f>
        <v/>
      </c>
      <c r="W105" s="141" t="str">
        <f>IFERROR(IF($D96='&lt;GHP&gt;マスタ(1)'!$L$9,$EQ105,$EP105),"")</f>
        <v/>
      </c>
      <c r="X105" s="141" t="str">
        <f>IFERROR(IF($D96='&lt;GHP&gt;マスタ(1)'!$L$9,$FB105,$FA105),"")</f>
        <v/>
      </c>
      <c r="Y105" s="141" t="str">
        <f>IFERROR(IF($D96='&lt;GHP&gt;マスタ(1)'!$L$9,$FM105,$FL105),"")</f>
        <v/>
      </c>
      <c r="Z105" s="141">
        <f t="shared" si="672"/>
        <v>0</v>
      </c>
      <c r="AB105" s="316">
        <v>2</v>
      </c>
      <c r="AC105" s="361" t="e">
        <f>VLOOKUP($E105,'&lt;GHP&gt;マスタ(3)'!$G:$H,2,0)</f>
        <v>#N/A</v>
      </c>
      <c r="AD105" s="363">
        <f t="shared" ref="AD105" si="673">$G105</f>
        <v>0</v>
      </c>
      <c r="AE105" s="363">
        <f t="shared" ref="AE105" si="674">$H105</f>
        <v>0</v>
      </c>
      <c r="AF105" s="363" t="e">
        <f>ROUNDDOWN(IF($K105="kW",I105,$D97*I105*1000/3600),1)</f>
        <v>#VALUE!</v>
      </c>
      <c r="AG105" s="363" t="e">
        <f>ROUNDDOWN(IF($K105="kW",J105,$D97*J105*1000/3600),1)</f>
        <v>#VALUE!</v>
      </c>
      <c r="AH105" s="379" t="e">
        <f t="shared" ref="AH105" si="675">ROUNDDOWN($AD105/($AF105+0/$AJ$8),2)</f>
        <v>#VALUE!</v>
      </c>
      <c r="AI105" s="379" t="e">
        <f t="shared" ref="AI105" si="676">ROUNDDOWN($AE105/($AG105+0/$AJ$8),2)</f>
        <v>#VALUE!</v>
      </c>
      <c r="AJ105" s="379" t="e">
        <f t="shared" ref="AJ105" si="677">ROUNDDOWN($AD105*$AJ$8/$L105,2)</f>
        <v>#DIV/0!</v>
      </c>
      <c r="AK105" s="379" t="e">
        <f t="shared" ref="AK105" si="678">ROUNDDOWN($AE105*$AJ$8/$M105,2)</f>
        <v>#DIV/0!</v>
      </c>
      <c r="AL105" s="363">
        <f>IF($N94="冷房",$AD105,$AE105)</f>
        <v>0</v>
      </c>
      <c r="AM105" s="379" t="e">
        <f>ROUNDDOWN(IF($N94="冷房",$AH105*$AO105,$AI105*$AO105),2)</f>
        <v>#VALUE!</v>
      </c>
      <c r="AN105" s="379" t="e">
        <f>ROUNDDOWN(IF($N94="冷房",$AJ105*$AP105,$AK105*$AP105),2)</f>
        <v>#DIV/0!</v>
      </c>
      <c r="AO105" s="381" t="e">
        <f>VLOOKUP($N93&amp;$AC105&amp;$N94,'&lt;GHP&gt;マスタ(3)'!$AA:$AG,7,0)</f>
        <v>#N/A</v>
      </c>
      <c r="AP105" s="381" t="e">
        <f>VLOOKUP($N93&amp;$AC105&amp;$N94,'&lt;GHP&gt;マスタ(3)'!$AA:$AG,7,0)</f>
        <v>#N/A</v>
      </c>
      <c r="AQ105" s="379" t="e">
        <f t="shared" ref="AQ105" si="679">ROUNDDOWN($AL105/$AM105,2)</f>
        <v>#VALUE!</v>
      </c>
      <c r="AR105" s="379" t="e">
        <f t="shared" ref="AR105" si="680">ROUNDDOWN($AL105/$AN105,2)</f>
        <v>#DIV/0!</v>
      </c>
      <c r="AS105" s="377" t="e">
        <f>ROUNDDOWN($AQ105*($N95/100)*$N96*$F105,1)</f>
        <v>#VALUE!</v>
      </c>
      <c r="AT105" s="377" t="e">
        <f>ROUNDDOWN($AR105*($N95/100)*$N96*$F105*$AJ$8,1)</f>
        <v>#DIV/0!</v>
      </c>
      <c r="AU105" s="377" t="e">
        <f>ROUNDDOWN($AQ105*($N95/100)*$N96*$F105*'&lt;GHP&gt;マスタ(1)'!$L$26/$D97,1)</f>
        <v>#VALUE!</v>
      </c>
      <c r="AV105" s="377" t="e">
        <f>ROUNDDOWN($AQ105*($N95/100)*$N96*$F105*'&lt;GHP&gt;マスタ(1)'!$L$26/$D97,1)*VLOOKUP($D96,'&lt;GHP&gt;マスタ(1)'!$L$8:$N$11,3,0)</f>
        <v>#VALUE!</v>
      </c>
      <c r="AW105" s="363">
        <f>IF($O94="冷房",$AD105,$AE105)</f>
        <v>0</v>
      </c>
      <c r="AX105" s="379" t="e">
        <f>ROUNDDOWN(IF($O94="冷房",$AH105*$AZ105,$AI105*$AZ105),2)</f>
        <v>#VALUE!</v>
      </c>
      <c r="AY105" s="379" t="e">
        <f>ROUNDDOWN(IF($O94="冷房",$AJ105*$BA105,$AK105*$BA105),2)</f>
        <v>#DIV/0!</v>
      </c>
      <c r="AZ105" s="381" t="e">
        <f>VLOOKUP($O93&amp;$AC105&amp;$O94,'&lt;GHP&gt;マスタ(3)'!$AA:$AG,7,0)</f>
        <v>#N/A</v>
      </c>
      <c r="BA105" s="381" t="e">
        <f>VLOOKUP($O93&amp;$AC105&amp;$O94,'&lt;GHP&gt;マスタ(3)'!$AA:$AG,7,0)</f>
        <v>#N/A</v>
      </c>
      <c r="BB105" s="379" t="e">
        <f t="shared" ref="BB105" si="681">ROUNDDOWN($AW105/$AX105,2)</f>
        <v>#VALUE!</v>
      </c>
      <c r="BC105" s="379" t="e">
        <f t="shared" ref="BC105" si="682">ROUNDDOWN($AW105/$AY105,2)</f>
        <v>#DIV/0!</v>
      </c>
      <c r="BD105" s="377" t="e">
        <f>ROUNDDOWN($BB105*($O95/100)*$O96*$F105,1)</f>
        <v>#VALUE!</v>
      </c>
      <c r="BE105" s="377" t="e">
        <f>ROUNDDOWN($BC105*($O95/100)*$O96*$F105*$AJ$8,1)</f>
        <v>#DIV/0!</v>
      </c>
      <c r="BF105" s="377" t="e">
        <f>ROUNDDOWN($BB105*($O95/100)*$O96*$F105*'&lt;GHP&gt;マスタ(1)'!$L$26/$D97,1)</f>
        <v>#VALUE!</v>
      </c>
      <c r="BG105" s="377" t="e">
        <f>ROUNDDOWN($BB105*($O95/100)*$O96*$F105*'&lt;GHP&gt;マスタ(1)'!$L$26/$D97,1)*VLOOKUP($D96,'&lt;GHP&gt;マスタ(1)'!$L$8:$N$11,3,0)</f>
        <v>#VALUE!</v>
      </c>
      <c r="BH105" s="363">
        <f>IF($P94="冷房",$AD105,$AE105)</f>
        <v>0</v>
      </c>
      <c r="BI105" s="379" t="e">
        <f>ROUNDDOWN(IF($P94="冷房",$AH105*$BK105,$AI105*$BK105),2)</f>
        <v>#VALUE!</v>
      </c>
      <c r="BJ105" s="379" t="e">
        <f>ROUNDDOWN(IF($P94="冷房",$AJ105*$BL105,$AK105*$BL105),2)</f>
        <v>#DIV/0!</v>
      </c>
      <c r="BK105" s="381" t="e">
        <f>VLOOKUP($P93&amp;$AC105&amp;$P94,'&lt;GHP&gt;マスタ(3)'!$AA:$AG,7,0)</f>
        <v>#N/A</v>
      </c>
      <c r="BL105" s="381" t="e">
        <f>VLOOKUP($P93&amp;$AC105&amp;$P94,'&lt;GHP&gt;マスタ(3)'!$AA:$AG,7,0)</f>
        <v>#N/A</v>
      </c>
      <c r="BM105" s="379" t="e">
        <f t="shared" ref="BM105" si="683">ROUNDDOWN($BH105/$BI105,2)</f>
        <v>#VALUE!</v>
      </c>
      <c r="BN105" s="379" t="e">
        <f t="shared" ref="BN105" si="684">ROUNDDOWN($BH105/$BJ105,2)</f>
        <v>#DIV/0!</v>
      </c>
      <c r="BO105" s="377" t="e">
        <f>ROUNDDOWN($BM105*($P95/100)*$P96*$F105,1)</f>
        <v>#VALUE!</v>
      </c>
      <c r="BP105" s="377" t="e">
        <f>ROUNDDOWN($BN105*($P95/100)*$P96*$F105*$AJ$8,1)</f>
        <v>#DIV/0!</v>
      </c>
      <c r="BQ105" s="377" t="e">
        <f>ROUNDDOWN($BM105*($P95/100)*$P96*$F105*'&lt;GHP&gt;マスタ(1)'!$L$26/$D97,1)</f>
        <v>#VALUE!</v>
      </c>
      <c r="BR105" s="377" t="e">
        <f>ROUNDDOWN($BM105*($P95/100)*$P96*$F105*'&lt;GHP&gt;マスタ(1)'!$L$26/$D97,1)*VLOOKUP($D96,'&lt;GHP&gt;マスタ(1)'!$L$8:$N$11,3,0)</f>
        <v>#VALUE!</v>
      </c>
      <c r="BS105" s="363">
        <f>IF($Q94="冷房",$AD105,$AE105)</f>
        <v>0</v>
      </c>
      <c r="BT105" s="379" t="e">
        <f>ROUNDDOWN(IF($Q94="冷房",$AH105*$BV105,$AI105*$BV105),2)</f>
        <v>#VALUE!</v>
      </c>
      <c r="BU105" s="379" t="e">
        <f>ROUNDDOWN(IF($Q94="冷房",$AJ105*$BW105,$AK105*$BW105),2)</f>
        <v>#DIV/0!</v>
      </c>
      <c r="BV105" s="381" t="e">
        <f>VLOOKUP($Q93&amp;$AC105&amp;$Q94,'&lt;GHP&gt;マスタ(3)'!$AA:$AG,7,0)</f>
        <v>#N/A</v>
      </c>
      <c r="BW105" s="381" t="e">
        <f>VLOOKUP($Q93&amp;$AC105&amp;$Q94,'&lt;GHP&gt;マスタ(3)'!$AA:$AG,7,0)</f>
        <v>#N/A</v>
      </c>
      <c r="BX105" s="379" t="e">
        <f t="shared" ref="BX105" si="685">ROUNDDOWN($BS105/$BT105,2)</f>
        <v>#VALUE!</v>
      </c>
      <c r="BY105" s="379" t="e">
        <f t="shared" ref="BY105" si="686">ROUNDDOWN($BS105/$BU105,2)</f>
        <v>#DIV/0!</v>
      </c>
      <c r="BZ105" s="377" t="e">
        <f>ROUNDDOWN($BX105*($Q95/100)*$Q96*$F105,1)</f>
        <v>#VALUE!</v>
      </c>
      <c r="CA105" s="377" t="e">
        <f>ROUNDDOWN($BY105*($Q95/100)*$Q96*$F105*$AJ$8,1)</f>
        <v>#DIV/0!</v>
      </c>
      <c r="CB105" s="377" t="e">
        <f>ROUNDDOWN($BX105*($Q95/100)*$Q96*$F105*'&lt;GHP&gt;マスタ(1)'!$L$26/$D97,1)</f>
        <v>#VALUE!</v>
      </c>
      <c r="CC105" s="377" t="e">
        <f>ROUNDDOWN($BX105*($Q95/100)*$Q96*$F105*'&lt;GHP&gt;マスタ(1)'!$L$26/$D97,1)*VLOOKUP($D96,'&lt;GHP&gt;マスタ(1)'!$L$8:$N$11,3,0)</f>
        <v>#VALUE!</v>
      </c>
      <c r="CD105" s="363">
        <f>IF($R94="冷房",$AD105,$AE105)</f>
        <v>0</v>
      </c>
      <c r="CE105" s="379" t="e">
        <f>ROUNDDOWN(IF($R94="冷房",$AH105*$CG105,$AI105*$CG105),2)</f>
        <v>#VALUE!</v>
      </c>
      <c r="CF105" s="379" t="e">
        <f>ROUNDDOWN(IF($R94="冷房",$AJ105*$CH105,$AK105*$CH105),2)</f>
        <v>#DIV/0!</v>
      </c>
      <c r="CG105" s="381" t="e">
        <f>VLOOKUP($R93&amp;$AC105&amp;$R94,'&lt;GHP&gt;マスタ(3)'!$AA:$AG,7,0)</f>
        <v>#N/A</v>
      </c>
      <c r="CH105" s="381" t="e">
        <f>VLOOKUP($R93&amp;$AC105&amp;$R94,'&lt;GHP&gt;マスタ(3)'!$AA:$AG,7,0)</f>
        <v>#N/A</v>
      </c>
      <c r="CI105" s="379" t="e">
        <f t="shared" ref="CI105" si="687">ROUNDDOWN($CD105/$CE105,2)</f>
        <v>#VALUE!</v>
      </c>
      <c r="CJ105" s="379" t="e">
        <f t="shared" ref="CJ105" si="688">ROUNDDOWN($CD105/$CF105,2)</f>
        <v>#DIV/0!</v>
      </c>
      <c r="CK105" s="377" t="e">
        <f>ROUNDDOWN($CI105*($R95/100)*$R96*$F105,1)</f>
        <v>#VALUE!</v>
      </c>
      <c r="CL105" s="377" t="e">
        <f>ROUNDDOWN($CJ105*($R95/100)*$R96*$F105*$AJ$8,1)</f>
        <v>#DIV/0!</v>
      </c>
      <c r="CM105" s="377" t="e">
        <f>ROUNDDOWN($CI105*($R95/100)*$R96*$F105*'&lt;GHP&gt;マスタ(1)'!$L$26/$D97,1)</f>
        <v>#VALUE!</v>
      </c>
      <c r="CN105" s="377" t="e">
        <f>ROUNDDOWN($CI105*($R95/100)*$R96*$F105*'&lt;GHP&gt;マスタ(1)'!$L$26/$D97,1)*VLOOKUP($D96,'&lt;GHP&gt;マスタ(1)'!$L$8:$N$11,3,0)</f>
        <v>#VALUE!</v>
      </c>
      <c r="CO105" s="363">
        <f>IF($S94="冷房",$AD105,$AE105)</f>
        <v>0</v>
      </c>
      <c r="CP105" s="379" t="e">
        <f>ROUNDDOWN(IF($S94="冷房",$AH105*$CR105,$AI105*$CR105),2)</f>
        <v>#VALUE!</v>
      </c>
      <c r="CQ105" s="379" t="e">
        <f>ROUNDDOWN(IF($S94="冷房",$AJ105*$CS105,$AK105*$CS105),2)</f>
        <v>#DIV/0!</v>
      </c>
      <c r="CR105" s="381" t="e">
        <f>VLOOKUP($S93&amp;$AC105&amp;$S94,'&lt;GHP&gt;マスタ(3)'!$AA:$AG,7,0)</f>
        <v>#N/A</v>
      </c>
      <c r="CS105" s="381" t="e">
        <f>VLOOKUP($S93&amp;$AC105&amp;$S94,'&lt;GHP&gt;マスタ(3)'!$AA:$AG,7,0)</f>
        <v>#N/A</v>
      </c>
      <c r="CT105" s="379" t="e">
        <f t="shared" ref="CT105" si="689">ROUNDDOWN($CO105/$CP105,2)</f>
        <v>#VALUE!</v>
      </c>
      <c r="CU105" s="379" t="e">
        <f t="shared" ref="CU105" si="690">ROUNDDOWN($CO105/$CQ105,2)</f>
        <v>#DIV/0!</v>
      </c>
      <c r="CV105" s="377" t="e">
        <f>ROUNDDOWN($CT105*($S95/100)*$S96*$F105,1)</f>
        <v>#VALUE!</v>
      </c>
      <c r="CW105" s="377" t="e">
        <f>ROUNDDOWN($CU105*($S95/100)*$S96*$F105*$AJ$8,1)</f>
        <v>#DIV/0!</v>
      </c>
      <c r="CX105" s="377" t="e">
        <f>ROUNDDOWN($CT105*($S95/100)*$S96*$F105*'&lt;GHP&gt;マスタ(1)'!$L$26/$D97,1)</f>
        <v>#VALUE!</v>
      </c>
      <c r="CY105" s="377" t="e">
        <f>ROUNDDOWN($CT105*($S95/100)*$S96*$F105*'&lt;GHP&gt;マスタ(1)'!$L$26/$D97,1)*VLOOKUP($D96,'&lt;GHP&gt;マスタ(1)'!$L$8:$N$11,3,0)</f>
        <v>#VALUE!</v>
      </c>
      <c r="CZ105" s="363">
        <f>IF($T94="冷房",$AD105,$AE105)</f>
        <v>0</v>
      </c>
      <c r="DA105" s="379" t="e">
        <f>ROUNDDOWN(IF($T94="冷房",$AH105*$DC105,$AI105*$DC105),2)</f>
        <v>#VALUE!</v>
      </c>
      <c r="DB105" s="379" t="e">
        <f>ROUNDDOWN(IF($T94="冷房",$AJ105*$DD105,$AK105*$DD105),2)</f>
        <v>#DIV/0!</v>
      </c>
      <c r="DC105" s="381" t="e">
        <f>VLOOKUP($T93&amp;$AC105&amp;$T94,'&lt;GHP&gt;マスタ(3)'!$AA:$AG,7,0)</f>
        <v>#N/A</v>
      </c>
      <c r="DD105" s="381" t="e">
        <f>VLOOKUP($T93&amp;$AC105&amp;$T94,'&lt;GHP&gt;マスタ(3)'!$AA:$AG,7,0)</f>
        <v>#N/A</v>
      </c>
      <c r="DE105" s="379" t="e">
        <f t="shared" ref="DE105" si="691">ROUNDDOWN($CZ105/$DA105,2)</f>
        <v>#VALUE!</v>
      </c>
      <c r="DF105" s="379" t="e">
        <f t="shared" ref="DF105" si="692">ROUNDDOWN($CZ105/$DB105,2)</f>
        <v>#DIV/0!</v>
      </c>
      <c r="DG105" s="377" t="e">
        <f>ROUNDDOWN($DE105*($T95/100)*$T96*$F105,1)</f>
        <v>#VALUE!</v>
      </c>
      <c r="DH105" s="377" t="e">
        <f>ROUNDDOWN($DF105*($T95/100)*$T96*$F105*$AJ$8,1)</f>
        <v>#DIV/0!</v>
      </c>
      <c r="DI105" s="377" t="e">
        <f>ROUNDDOWN($DE105*($T95/100)*$T96*$F105*'&lt;GHP&gt;マスタ(1)'!$L$26/$D97,1)</f>
        <v>#VALUE!</v>
      </c>
      <c r="DJ105" s="377" t="e">
        <f>ROUNDDOWN($DE105*($T95/100)*$T96*$F105*'&lt;GHP&gt;マスタ(1)'!$L$26/$D97,1)*VLOOKUP($D96,'&lt;GHP&gt;マスタ(1)'!$L$8:$N$11,3,0)</f>
        <v>#VALUE!</v>
      </c>
      <c r="DK105" s="363">
        <f>IF($U94="冷房",$AD105,$AE105)</f>
        <v>0</v>
      </c>
      <c r="DL105" s="379" t="e">
        <f>ROUNDDOWN(IF($U94="冷房",$AH105*$DN105,$AI105*$DN105),2)</f>
        <v>#VALUE!</v>
      </c>
      <c r="DM105" s="379" t="e">
        <f>ROUNDDOWN(IF($U94="冷房",$AJ105*$DO105,$AK105*$DO105),2)</f>
        <v>#DIV/0!</v>
      </c>
      <c r="DN105" s="381" t="e">
        <f>VLOOKUP($U93&amp;$AC105&amp;$U94,'&lt;GHP&gt;マスタ(3)'!$AA:$AG,7,0)</f>
        <v>#N/A</v>
      </c>
      <c r="DO105" s="381" t="e">
        <f>VLOOKUP($U93&amp;$AC105&amp;$U94,'&lt;GHP&gt;マスタ(3)'!$AA:$AG,7,0)</f>
        <v>#N/A</v>
      </c>
      <c r="DP105" s="379" t="e">
        <f t="shared" ref="DP105" si="693">ROUNDDOWN($DK105/$DL105,2)</f>
        <v>#VALUE!</v>
      </c>
      <c r="DQ105" s="379" t="e">
        <f t="shared" ref="DQ105" si="694">ROUNDDOWN($DK105/$DM105,2)</f>
        <v>#DIV/0!</v>
      </c>
      <c r="DR105" s="377" t="e">
        <f>ROUNDDOWN($DP105*($U95/100)*$U96*$F105,1)</f>
        <v>#VALUE!</v>
      </c>
      <c r="DS105" s="377" t="e">
        <f>ROUNDDOWN($DQ105*($U95/100)*$U96*$F105*$AJ$8,1)</f>
        <v>#DIV/0!</v>
      </c>
      <c r="DT105" s="377" t="e">
        <f>ROUNDDOWN($DP105*($U95/100)*$U96*$F105*'&lt;GHP&gt;マスタ(1)'!$L$26/$D97,1)</f>
        <v>#VALUE!</v>
      </c>
      <c r="DU105" s="377" t="e">
        <f>ROUNDDOWN($DP105*($U95/100)*$U96*$F105*'&lt;GHP&gt;マスタ(1)'!$L$26/$D97,1)*VLOOKUP($D96,'&lt;GHP&gt;マスタ(1)'!$L$8:$N$11,3,0)</f>
        <v>#VALUE!</v>
      </c>
      <c r="DV105" s="363">
        <f>IF($V94="冷房",$AD105,$AE105)</f>
        <v>0</v>
      </c>
      <c r="DW105" s="379" t="e">
        <f>ROUNDDOWN(IF($V94="冷房",$AH105*$DY105,$AI105*$DY105),2)</f>
        <v>#VALUE!</v>
      </c>
      <c r="DX105" s="379" t="e">
        <f>ROUNDDOWN(IF($V94="冷房",$AJ105*$DZ105,$AK105*$DZ105),2)</f>
        <v>#DIV/0!</v>
      </c>
      <c r="DY105" s="381" t="e">
        <f>VLOOKUP($V93&amp;$AC105&amp;$V94,'&lt;GHP&gt;マスタ(3)'!$AA:$AG,7,0)</f>
        <v>#N/A</v>
      </c>
      <c r="DZ105" s="381" t="e">
        <f>VLOOKUP($V93&amp;$AC105&amp;$V94,'&lt;GHP&gt;マスタ(3)'!$AA:$AG,7,0)</f>
        <v>#N/A</v>
      </c>
      <c r="EA105" s="379" t="e">
        <f t="shared" ref="EA105" si="695">ROUNDDOWN($DV105/$DW105,2)</f>
        <v>#VALUE!</v>
      </c>
      <c r="EB105" s="379" t="e">
        <f t="shared" ref="EB105" si="696">ROUNDDOWN($DV105/$DX105,2)</f>
        <v>#DIV/0!</v>
      </c>
      <c r="EC105" s="377" t="e">
        <f>ROUNDDOWN($EA105*($V95/100)*$V96*$F105,1)</f>
        <v>#VALUE!</v>
      </c>
      <c r="ED105" s="377" t="e">
        <f>ROUNDDOWN($EB105*($V95/100)*$V96*$F105*$AJ$8,1)</f>
        <v>#DIV/0!</v>
      </c>
      <c r="EE105" s="377" t="e">
        <f>ROUNDDOWN($EA105*($V95/100)*$V96*$F105*'&lt;GHP&gt;マスタ(1)'!$L$26/$D97,1)</f>
        <v>#VALUE!</v>
      </c>
      <c r="EF105" s="377" t="e">
        <f>ROUNDDOWN($EA105*($V95/100)*$V96*$F105*'&lt;GHP&gt;マスタ(1)'!$L$26/$D97,1)*VLOOKUP($D96,'&lt;GHP&gt;マスタ(1)'!$L$8:$N$11,3,0)</f>
        <v>#VALUE!</v>
      </c>
      <c r="EG105" s="363">
        <f>IF($W94="冷房",$AD105,$AE105)</f>
        <v>0</v>
      </c>
      <c r="EH105" s="379" t="e">
        <f>ROUNDDOWN(IF($W94="冷房",$AH105*$EJ105,$AI105*$EJ105),2)</f>
        <v>#VALUE!</v>
      </c>
      <c r="EI105" s="379" t="e">
        <f>ROUNDDOWN(IF($W94="冷房",$AJ105*$EK105,$AK105*$EK105),2)</f>
        <v>#DIV/0!</v>
      </c>
      <c r="EJ105" s="381" t="e">
        <f>VLOOKUP($W93&amp;$AC105&amp;$W$14,'&lt;GHP&gt;マスタ(3)'!$AA:$AG,7,0)</f>
        <v>#N/A</v>
      </c>
      <c r="EK105" s="381" t="e">
        <f>VLOOKUP($W93&amp;$AC105&amp;$W$14,'&lt;GHP&gt;マスタ(3)'!$AA:$AG,7,0)</f>
        <v>#N/A</v>
      </c>
      <c r="EL105" s="379" t="e">
        <f t="shared" ref="EL105" si="697">ROUNDDOWN($EG105/$EH105,2)</f>
        <v>#VALUE!</v>
      </c>
      <c r="EM105" s="379" t="e">
        <f t="shared" ref="EM105" si="698">ROUNDDOWN($EG105/$EI105,2)</f>
        <v>#DIV/0!</v>
      </c>
      <c r="EN105" s="377" t="e">
        <f>ROUNDDOWN($EL105*($W95/100)*$W96*$F105,1)</f>
        <v>#VALUE!</v>
      </c>
      <c r="EO105" s="377" t="e">
        <f>ROUNDDOWN($EM105*($W95/100)*$W96*$F105*$AJ$8,1)</f>
        <v>#DIV/0!</v>
      </c>
      <c r="EP105" s="377" t="e">
        <f>ROUNDDOWN($EL105*($W95/100)*$W96*$F105*'&lt;GHP&gt;マスタ(1)'!$L$26/$D97,1)</f>
        <v>#VALUE!</v>
      </c>
      <c r="EQ105" s="377" t="e">
        <f>ROUNDDOWN($EL105*($W95/100)*$W96*$F105*'&lt;GHP&gt;マスタ(1)'!$L$26/$D97,1)*VLOOKUP($D96,'&lt;GHP&gt;マスタ(1)'!$L$8:$N$11,3,0)</f>
        <v>#VALUE!</v>
      </c>
      <c r="ER105" s="363">
        <f>IF($X94="冷房",$AD105,$AE105)</f>
        <v>0</v>
      </c>
      <c r="ES105" s="379" t="e">
        <f>ROUNDDOWN(IF($X94="冷房",$AH105*$EU105,$AI105*$EU105),2)</f>
        <v>#VALUE!</v>
      </c>
      <c r="ET105" s="379" t="e">
        <f>ROUNDDOWN(IF($X94="冷房",$AJ105*$EV105,$AK105*$EV105),2)</f>
        <v>#DIV/0!</v>
      </c>
      <c r="EU105" s="381" t="e">
        <f>VLOOKUP($X93&amp;$AC105&amp;$X94,'&lt;GHP&gt;マスタ(3)'!$AA:$AG,7,0)</f>
        <v>#N/A</v>
      </c>
      <c r="EV105" s="381" t="e">
        <f>VLOOKUP($X93&amp;$AC105&amp;$X94,'&lt;GHP&gt;マスタ(3)'!$AA:$AG,7,0)</f>
        <v>#N/A</v>
      </c>
      <c r="EW105" s="379" t="e">
        <f t="shared" ref="EW105" si="699">ROUNDDOWN($ER105/$ES105,2)</f>
        <v>#VALUE!</v>
      </c>
      <c r="EX105" s="379" t="e">
        <f t="shared" ref="EX105" si="700">ROUNDDOWN($ER105/$ET105,2)</f>
        <v>#DIV/0!</v>
      </c>
      <c r="EY105" s="377" t="e">
        <f>ROUNDDOWN($EW105*($X95/100)*$X96*$F105,1)</f>
        <v>#VALUE!</v>
      </c>
      <c r="EZ105" s="377" t="e">
        <f>ROUNDDOWN($EX105*($X95/100)*$X96*$F105*$AJ$8,1)</f>
        <v>#DIV/0!</v>
      </c>
      <c r="FA105" s="377" t="e">
        <f>ROUNDDOWN($EW105*($X95/100)*$X96*$F105*'&lt;GHP&gt;マスタ(1)'!$L$26/$D97,1)</f>
        <v>#VALUE!</v>
      </c>
      <c r="FB105" s="377" t="e">
        <f>ROUNDDOWN($EW105*($X95/100)*$X96*$F105*'&lt;GHP&gt;マスタ(1)'!$L$26/$D97,1)*VLOOKUP($D96,'&lt;GHP&gt;マスタ(1)'!$L$8:$N$11,3,0)</f>
        <v>#VALUE!</v>
      </c>
      <c r="FC105" s="363">
        <f>IF($Y94="冷房",$AD105,$AE105)</f>
        <v>0</v>
      </c>
      <c r="FD105" s="379" t="e">
        <f>ROUNDDOWN(IF($Y94="冷房",$AH105*$FF105,$AI105*$FF105),2)</f>
        <v>#VALUE!</v>
      </c>
      <c r="FE105" s="379" t="e">
        <f>ROUNDDOWN(IF($Y94="冷房",$AJ105*$FG105,$AK105*$FG105),2)</f>
        <v>#DIV/0!</v>
      </c>
      <c r="FF105" s="381" t="e">
        <f>VLOOKUP($Y93&amp;$AC105&amp;$Y94,'&lt;GHP&gt;マスタ(3)'!$AA:$AG,7,0)</f>
        <v>#N/A</v>
      </c>
      <c r="FG105" s="381" t="e">
        <f>VLOOKUP($Y93&amp;$AC105&amp;$Y94,'&lt;GHP&gt;マスタ(3)'!$AA:$AG,7,0)</f>
        <v>#N/A</v>
      </c>
      <c r="FH105" s="379" t="e">
        <f t="shared" ref="FH105" si="701">ROUNDDOWN($FC105/$FD105,2)</f>
        <v>#VALUE!</v>
      </c>
      <c r="FI105" s="379" t="e">
        <f t="shared" ref="FI105" si="702">ROUNDDOWN($FC105/$FE105,2)</f>
        <v>#DIV/0!</v>
      </c>
      <c r="FJ105" s="377" t="e">
        <f>ROUNDDOWN($FH105*($Y95/100)*$Y96*$F105,1)</f>
        <v>#VALUE!</v>
      </c>
      <c r="FK105" s="377" t="e">
        <f>ROUNDDOWN($FI105*($Y95/100)*$Y96*$F105*$AJ$8,1)</f>
        <v>#DIV/0!</v>
      </c>
      <c r="FL105" s="377" t="e">
        <f>ROUNDDOWN($FH105*($Y95/100)*$Y96*$F105*'&lt;GHP&gt;マスタ(1)'!$L$26/$D97,1)</f>
        <v>#VALUE!</v>
      </c>
      <c r="FM105" s="377" t="e">
        <f>ROUNDDOWN($FH105*($Y95/100)*$Y96*$F105*'&lt;GHP&gt;マスタ(1)'!$L$26/$D97,1)*VLOOKUP($D96,'&lt;GHP&gt;マスタ(1)'!$L$8:$N$11,3,0)</f>
        <v>#VALUE!</v>
      </c>
    </row>
    <row r="106" spans="1:169" ht="20.5" customHeight="1">
      <c r="A106" s="78"/>
      <c r="B106" s="286"/>
      <c r="C106" s="374"/>
      <c r="D106" s="374"/>
      <c r="E106" s="376"/>
      <c r="F106" s="376"/>
      <c r="G106" s="366"/>
      <c r="H106" s="366"/>
      <c r="I106" s="368"/>
      <c r="J106" s="368"/>
      <c r="K106" s="370"/>
      <c r="L106" s="372"/>
      <c r="M106" s="372"/>
      <c r="N106" s="142" t="str">
        <f t="shared" ref="N106" si="703">IFERROR($AT105,"")</f>
        <v/>
      </c>
      <c r="O106" s="142" t="str">
        <f t="shared" ref="O106" si="704">IFERROR($BE105,"")</f>
        <v/>
      </c>
      <c r="P106" s="142" t="str">
        <f t="shared" ref="P106" si="705">IFERROR($BP105,"")</f>
        <v/>
      </c>
      <c r="Q106" s="142" t="str">
        <f t="shared" ref="Q106" si="706">IFERROR($CA105,"")</f>
        <v/>
      </c>
      <c r="R106" s="142" t="str">
        <f t="shared" ref="R106" si="707">IFERROR($CL105,"")</f>
        <v/>
      </c>
      <c r="S106" s="142" t="str">
        <f t="shared" ref="S106" si="708">IFERROR($CW105,"")</f>
        <v/>
      </c>
      <c r="T106" s="142" t="str">
        <f t="shared" ref="T106" si="709">IFERROR($DH105,"")</f>
        <v/>
      </c>
      <c r="U106" s="142" t="str">
        <f t="shared" ref="U106" si="710">IFERROR($DS105,"")</f>
        <v/>
      </c>
      <c r="V106" s="142" t="str">
        <f t="shared" ref="V106" si="711">IFERROR($ED105,"")</f>
        <v/>
      </c>
      <c r="W106" s="142" t="str">
        <f t="shared" ref="W106" si="712">IFERROR($EO105,"")</f>
        <v/>
      </c>
      <c r="X106" s="142" t="str">
        <f t="shared" ref="X106" si="713">IFERROR($EZ105,"")</f>
        <v/>
      </c>
      <c r="Y106" s="142" t="str">
        <f t="shared" ref="Y106" si="714">IFERROR($FK105,"")</f>
        <v/>
      </c>
      <c r="Z106" s="142">
        <f t="shared" si="672"/>
        <v>0</v>
      </c>
      <c r="AB106" s="318"/>
      <c r="AC106" s="362"/>
      <c r="AD106" s="364"/>
      <c r="AE106" s="364"/>
      <c r="AF106" s="364"/>
      <c r="AG106" s="364"/>
      <c r="AH106" s="380"/>
      <c r="AI106" s="380"/>
      <c r="AJ106" s="380"/>
      <c r="AK106" s="380"/>
      <c r="AL106" s="364"/>
      <c r="AM106" s="380"/>
      <c r="AN106" s="380"/>
      <c r="AO106" s="382"/>
      <c r="AP106" s="382"/>
      <c r="AQ106" s="380"/>
      <c r="AR106" s="380"/>
      <c r="AS106" s="378"/>
      <c r="AT106" s="378"/>
      <c r="AU106" s="378"/>
      <c r="AV106" s="378"/>
      <c r="AW106" s="364"/>
      <c r="AX106" s="380"/>
      <c r="AY106" s="380"/>
      <c r="AZ106" s="382"/>
      <c r="BA106" s="382"/>
      <c r="BB106" s="380"/>
      <c r="BC106" s="380"/>
      <c r="BD106" s="378"/>
      <c r="BE106" s="378"/>
      <c r="BF106" s="378"/>
      <c r="BG106" s="378"/>
      <c r="BH106" s="364"/>
      <c r="BI106" s="380"/>
      <c r="BJ106" s="380"/>
      <c r="BK106" s="382"/>
      <c r="BL106" s="382"/>
      <c r="BM106" s="380"/>
      <c r="BN106" s="380"/>
      <c r="BO106" s="378"/>
      <c r="BP106" s="378"/>
      <c r="BQ106" s="378"/>
      <c r="BR106" s="378"/>
      <c r="BS106" s="364"/>
      <c r="BT106" s="380"/>
      <c r="BU106" s="380"/>
      <c r="BV106" s="382"/>
      <c r="BW106" s="382"/>
      <c r="BX106" s="380"/>
      <c r="BY106" s="380"/>
      <c r="BZ106" s="378"/>
      <c r="CA106" s="378"/>
      <c r="CB106" s="378"/>
      <c r="CC106" s="378"/>
      <c r="CD106" s="364"/>
      <c r="CE106" s="380"/>
      <c r="CF106" s="380"/>
      <c r="CG106" s="382"/>
      <c r="CH106" s="382"/>
      <c r="CI106" s="380"/>
      <c r="CJ106" s="380"/>
      <c r="CK106" s="378"/>
      <c r="CL106" s="378"/>
      <c r="CM106" s="378"/>
      <c r="CN106" s="378"/>
      <c r="CO106" s="364"/>
      <c r="CP106" s="380"/>
      <c r="CQ106" s="380"/>
      <c r="CR106" s="382"/>
      <c r="CS106" s="382"/>
      <c r="CT106" s="380"/>
      <c r="CU106" s="380"/>
      <c r="CV106" s="378"/>
      <c r="CW106" s="378"/>
      <c r="CX106" s="378"/>
      <c r="CY106" s="378"/>
      <c r="CZ106" s="364"/>
      <c r="DA106" s="380"/>
      <c r="DB106" s="380"/>
      <c r="DC106" s="382"/>
      <c r="DD106" s="382"/>
      <c r="DE106" s="380"/>
      <c r="DF106" s="380"/>
      <c r="DG106" s="378"/>
      <c r="DH106" s="378"/>
      <c r="DI106" s="378"/>
      <c r="DJ106" s="378"/>
      <c r="DK106" s="364"/>
      <c r="DL106" s="380"/>
      <c r="DM106" s="380"/>
      <c r="DN106" s="382"/>
      <c r="DO106" s="382"/>
      <c r="DP106" s="380"/>
      <c r="DQ106" s="380"/>
      <c r="DR106" s="378"/>
      <c r="DS106" s="378"/>
      <c r="DT106" s="378"/>
      <c r="DU106" s="378"/>
      <c r="DV106" s="364"/>
      <c r="DW106" s="380"/>
      <c r="DX106" s="380"/>
      <c r="DY106" s="382"/>
      <c r="DZ106" s="382"/>
      <c r="EA106" s="380"/>
      <c r="EB106" s="380"/>
      <c r="EC106" s="378"/>
      <c r="ED106" s="378"/>
      <c r="EE106" s="378"/>
      <c r="EF106" s="378"/>
      <c r="EG106" s="364"/>
      <c r="EH106" s="380"/>
      <c r="EI106" s="380"/>
      <c r="EJ106" s="382"/>
      <c r="EK106" s="382"/>
      <c r="EL106" s="380"/>
      <c r="EM106" s="380"/>
      <c r="EN106" s="378"/>
      <c r="EO106" s="378"/>
      <c r="EP106" s="378"/>
      <c r="EQ106" s="378"/>
      <c r="ER106" s="364"/>
      <c r="ES106" s="380"/>
      <c r="ET106" s="380"/>
      <c r="EU106" s="382"/>
      <c r="EV106" s="382"/>
      <c r="EW106" s="380"/>
      <c r="EX106" s="380"/>
      <c r="EY106" s="378"/>
      <c r="EZ106" s="378"/>
      <c r="FA106" s="378"/>
      <c r="FB106" s="378"/>
      <c r="FC106" s="364"/>
      <c r="FD106" s="380"/>
      <c r="FE106" s="380"/>
      <c r="FF106" s="382"/>
      <c r="FG106" s="382"/>
      <c r="FH106" s="380"/>
      <c r="FI106" s="380"/>
      <c r="FJ106" s="378"/>
      <c r="FK106" s="378"/>
      <c r="FL106" s="378"/>
      <c r="FM106" s="378"/>
    </row>
    <row r="107" spans="1:169" ht="20.5" customHeight="1">
      <c r="A107" s="78"/>
      <c r="B107" s="284">
        <v>3</v>
      </c>
      <c r="C107" s="373"/>
      <c r="D107" s="373"/>
      <c r="E107" s="375"/>
      <c r="F107" s="375"/>
      <c r="G107" s="365"/>
      <c r="H107" s="365"/>
      <c r="I107" s="367"/>
      <c r="J107" s="367"/>
      <c r="K107" s="369"/>
      <c r="L107" s="371"/>
      <c r="M107" s="371"/>
      <c r="N107" s="141" t="str">
        <f>IFERROR(IF($D96='&lt;GHP&gt;マスタ(1)'!$L$9,$AV107,$AU107),"")</f>
        <v/>
      </c>
      <c r="O107" s="141" t="str">
        <f>IFERROR(IF($D96='&lt;GHP&gt;マスタ(1)'!$L$9,$BG107,$BF107),"")</f>
        <v/>
      </c>
      <c r="P107" s="141" t="str">
        <f>IFERROR(IF($D96='&lt;GHP&gt;マスタ(1)'!$L$9,$BR107,$BQ107),"")</f>
        <v/>
      </c>
      <c r="Q107" s="141" t="str">
        <f>IFERROR(IF($D96='&lt;GHP&gt;マスタ(1)'!$L$9,$CC107,$CB107),"")</f>
        <v/>
      </c>
      <c r="R107" s="141" t="str">
        <f>IFERROR(IF($D96='&lt;GHP&gt;マスタ(1)'!$L$9,$CN107,$CM107),"")</f>
        <v/>
      </c>
      <c r="S107" s="141" t="str">
        <f>IFERROR(IF($D96='&lt;GHP&gt;マスタ(1)'!$L$9,$CY107,$CX107),"")</f>
        <v/>
      </c>
      <c r="T107" s="141" t="str">
        <f>IFERROR(IF($D96='&lt;GHP&gt;マスタ(1)'!$L$9,$DJ107,$DI107),"")</f>
        <v/>
      </c>
      <c r="U107" s="141" t="str">
        <f>IFERROR(IF($D96='&lt;GHP&gt;マスタ(1)'!$L$9,$DU107,$DT107),"")</f>
        <v/>
      </c>
      <c r="V107" s="141" t="str">
        <f>IFERROR(IF($D96='&lt;GHP&gt;マスタ(1)'!$L$9,$EF107,$EE107),"")</f>
        <v/>
      </c>
      <c r="W107" s="141" t="str">
        <f>IFERROR(IF($D96='&lt;GHP&gt;マスタ(1)'!$L$9,$EQ107,$EP107),"")</f>
        <v/>
      </c>
      <c r="X107" s="141" t="str">
        <f>IFERROR(IF($D96='&lt;GHP&gt;マスタ(1)'!$L$9,$FB107,$FA107),"")</f>
        <v/>
      </c>
      <c r="Y107" s="141" t="str">
        <f>IFERROR(IF($D96='&lt;GHP&gt;マスタ(1)'!$L$9,$FM107,$FL107),"")</f>
        <v/>
      </c>
      <c r="Z107" s="141">
        <f t="shared" si="672"/>
        <v>0</v>
      </c>
      <c r="AB107" s="316">
        <v>3</v>
      </c>
      <c r="AC107" s="361" t="e">
        <f>VLOOKUP($E107,'&lt;GHP&gt;マスタ(3)'!$G:$H,2,0)</f>
        <v>#N/A</v>
      </c>
      <c r="AD107" s="363">
        <f t="shared" ref="AD107" si="715">$G107</f>
        <v>0</v>
      </c>
      <c r="AE107" s="363">
        <f t="shared" ref="AE107" si="716">$H107</f>
        <v>0</v>
      </c>
      <c r="AF107" s="363" t="e">
        <f>ROUNDDOWN(IF($K107="kW",I107,$D97*I107*1000/3600),1)</f>
        <v>#VALUE!</v>
      </c>
      <c r="AG107" s="363" t="e">
        <f>ROUNDDOWN(IF($K107="kW",J107,$D97*J107*1000/3600),1)</f>
        <v>#VALUE!</v>
      </c>
      <c r="AH107" s="379" t="e">
        <f t="shared" ref="AH107" si="717">ROUNDDOWN($AD107/($AF107+0/$AJ$8),2)</f>
        <v>#VALUE!</v>
      </c>
      <c r="AI107" s="379" t="e">
        <f t="shared" ref="AI107" si="718">ROUNDDOWN($AE107/($AG107+0/$AJ$8),2)</f>
        <v>#VALUE!</v>
      </c>
      <c r="AJ107" s="379" t="e">
        <f t="shared" ref="AJ107" si="719">ROUNDDOWN($AD107*$AJ$8/$L107,2)</f>
        <v>#DIV/0!</v>
      </c>
      <c r="AK107" s="379" t="e">
        <f t="shared" ref="AK107" si="720">ROUNDDOWN($AE107*$AJ$8/$M107,2)</f>
        <v>#DIV/0!</v>
      </c>
      <c r="AL107" s="363">
        <f>IF($N94="冷房",$AD107,$AE107)</f>
        <v>0</v>
      </c>
      <c r="AM107" s="379" t="e">
        <f>ROUNDDOWN(IF($N94="冷房",$AH107*$AO107,$AI107*$AO107),2)</f>
        <v>#VALUE!</v>
      </c>
      <c r="AN107" s="379" t="e">
        <f>ROUNDDOWN(IF($N94="冷房",$AJ107*$AP107,$AK107*$AP107),2)</f>
        <v>#DIV/0!</v>
      </c>
      <c r="AO107" s="381" t="e">
        <f>VLOOKUP($N93&amp;$AC107&amp;$N94,'&lt;GHP&gt;マスタ(3)'!$AA:$AG,7,0)</f>
        <v>#N/A</v>
      </c>
      <c r="AP107" s="381" t="e">
        <f>VLOOKUP($N93&amp;$AC107&amp;$N94,'&lt;GHP&gt;マスタ(3)'!$AA:$AG,7,0)</f>
        <v>#N/A</v>
      </c>
      <c r="AQ107" s="379" t="e">
        <f t="shared" ref="AQ107" si="721">ROUNDDOWN($AL107/$AM107,2)</f>
        <v>#VALUE!</v>
      </c>
      <c r="AR107" s="379" t="e">
        <f t="shared" ref="AR107" si="722">ROUNDDOWN($AL107/$AN107,2)</f>
        <v>#DIV/0!</v>
      </c>
      <c r="AS107" s="377" t="e">
        <f>ROUNDDOWN($AQ107*($N95/100)*$N96*$F107,1)</f>
        <v>#VALUE!</v>
      </c>
      <c r="AT107" s="377" t="e">
        <f>ROUNDDOWN($AR107*($N95/100)*$N96*$F107*$AJ$8,1)</f>
        <v>#DIV/0!</v>
      </c>
      <c r="AU107" s="377" t="e">
        <f>ROUNDDOWN($AQ107*($N95/100)*$N96*$F107*'&lt;GHP&gt;マスタ(1)'!$L$26/$D97,1)</f>
        <v>#VALUE!</v>
      </c>
      <c r="AV107" s="377" t="e">
        <f>ROUNDDOWN($AQ107*($N95/100)*$N96*$F107*'&lt;GHP&gt;マスタ(1)'!$L$26/$D97,1)*VLOOKUP($D96,'&lt;GHP&gt;マスタ(1)'!$L$8:$N$11,3,0)</f>
        <v>#VALUE!</v>
      </c>
      <c r="AW107" s="363">
        <f>IF($O94="冷房",$AD107,$AE107)</f>
        <v>0</v>
      </c>
      <c r="AX107" s="379" t="e">
        <f>ROUNDDOWN(IF($O94="冷房",$AH107*$AZ107,$AI107*$AZ107),2)</f>
        <v>#VALUE!</v>
      </c>
      <c r="AY107" s="379" t="e">
        <f>ROUNDDOWN(IF($O94="冷房",$AJ107*$BA107,$AK107*$BA107),2)</f>
        <v>#DIV/0!</v>
      </c>
      <c r="AZ107" s="381" t="e">
        <f>VLOOKUP($O93&amp;$AC107&amp;$O94,'&lt;GHP&gt;マスタ(3)'!$AA:$AG,7,0)</f>
        <v>#N/A</v>
      </c>
      <c r="BA107" s="381" t="e">
        <f>VLOOKUP($O93&amp;$AC107&amp;$O94,'&lt;GHP&gt;マスタ(3)'!$AA:$AG,7,0)</f>
        <v>#N/A</v>
      </c>
      <c r="BB107" s="379" t="e">
        <f t="shared" ref="BB107" si="723">ROUNDDOWN($AW107/$AX107,2)</f>
        <v>#VALUE!</v>
      </c>
      <c r="BC107" s="379" t="e">
        <f t="shared" ref="BC107" si="724">ROUNDDOWN($AW107/$AY107,2)</f>
        <v>#DIV/0!</v>
      </c>
      <c r="BD107" s="377" t="e">
        <f>ROUNDDOWN($BB107*($O95/100)*$O96*$F107,1)</f>
        <v>#VALUE!</v>
      </c>
      <c r="BE107" s="377" t="e">
        <f>ROUNDDOWN($BC107*($O95/100)*$O96*$F107*$AJ$8,1)</f>
        <v>#DIV/0!</v>
      </c>
      <c r="BF107" s="377" t="e">
        <f>ROUNDDOWN($BB107*($O95/100)*$O96*$F107*'&lt;GHP&gt;マスタ(1)'!$L$26/$D97,1)</f>
        <v>#VALUE!</v>
      </c>
      <c r="BG107" s="377" t="e">
        <f>ROUNDDOWN($BB107*($O95/100)*$O96*$F107*'&lt;GHP&gt;マスタ(1)'!$L$26/$D97,1)*VLOOKUP($D96,'&lt;GHP&gt;マスタ(1)'!$L$8:$N$11,3,0)</f>
        <v>#VALUE!</v>
      </c>
      <c r="BH107" s="363">
        <f>IF($P94="冷房",$AD107,$AE107)</f>
        <v>0</v>
      </c>
      <c r="BI107" s="379" t="e">
        <f>ROUNDDOWN(IF($P94="冷房",$AH107*$BK107,$AI107*$BK107),2)</f>
        <v>#VALUE!</v>
      </c>
      <c r="BJ107" s="379" t="e">
        <f>ROUNDDOWN(IF($P94="冷房",$AJ107*$BL107,$AK107*$BL107),2)</f>
        <v>#DIV/0!</v>
      </c>
      <c r="BK107" s="381" t="e">
        <f>VLOOKUP($P93&amp;$AC107&amp;$P94,'&lt;GHP&gt;マスタ(3)'!$AA:$AG,7,0)</f>
        <v>#N/A</v>
      </c>
      <c r="BL107" s="381" t="e">
        <f>VLOOKUP($P93&amp;$AC107&amp;$P94,'&lt;GHP&gt;マスタ(3)'!$AA:$AG,7,0)</f>
        <v>#N/A</v>
      </c>
      <c r="BM107" s="379" t="e">
        <f t="shared" ref="BM107" si="725">ROUNDDOWN($BH107/$BI107,2)</f>
        <v>#VALUE!</v>
      </c>
      <c r="BN107" s="379" t="e">
        <f t="shared" ref="BN107" si="726">ROUNDDOWN($BH107/$BJ107,2)</f>
        <v>#DIV/0!</v>
      </c>
      <c r="BO107" s="377" t="e">
        <f>ROUNDDOWN($BM107*($P95/100)*$P96*$F107,1)</f>
        <v>#VALUE!</v>
      </c>
      <c r="BP107" s="377" t="e">
        <f>ROUNDDOWN($BN107*($P95/100)*$P96*$F107*$AJ$8,1)</f>
        <v>#DIV/0!</v>
      </c>
      <c r="BQ107" s="377" t="e">
        <f>ROUNDDOWN($BM107*($P95/100)*$P96*$F107*'&lt;GHP&gt;マスタ(1)'!$L$26/$D97,1)</f>
        <v>#VALUE!</v>
      </c>
      <c r="BR107" s="377" t="e">
        <f>ROUNDDOWN($BM107*($P95/100)*$P96*$F107*'&lt;GHP&gt;マスタ(1)'!$L$26/$D97,1)*VLOOKUP($D96,'&lt;GHP&gt;マスタ(1)'!$L$8:$N$11,3,0)</f>
        <v>#VALUE!</v>
      </c>
      <c r="BS107" s="363">
        <f>IF($Q94="冷房",$AD107,$AE107)</f>
        <v>0</v>
      </c>
      <c r="BT107" s="379" t="e">
        <f>ROUNDDOWN(IF($Q94="冷房",$AH107*$BV107,$AI107*$BV107),2)</f>
        <v>#VALUE!</v>
      </c>
      <c r="BU107" s="379" t="e">
        <f>ROUNDDOWN(IF($Q94="冷房",$AJ107*$BW107,$AK107*$BW107),2)</f>
        <v>#DIV/0!</v>
      </c>
      <c r="BV107" s="381" t="e">
        <f>VLOOKUP($Q93&amp;$AC107&amp;$Q94,'&lt;GHP&gt;マスタ(3)'!$AA:$AG,7,0)</f>
        <v>#N/A</v>
      </c>
      <c r="BW107" s="381" t="e">
        <f>VLOOKUP($Q93&amp;$AC107&amp;$Q94,'&lt;GHP&gt;マスタ(3)'!$AA:$AG,7,0)</f>
        <v>#N/A</v>
      </c>
      <c r="BX107" s="379" t="e">
        <f t="shared" ref="BX107" si="727">ROUNDDOWN($BS107/$BT107,2)</f>
        <v>#VALUE!</v>
      </c>
      <c r="BY107" s="379" t="e">
        <f t="shared" ref="BY107" si="728">ROUNDDOWN($BS107/$BU107,2)</f>
        <v>#DIV/0!</v>
      </c>
      <c r="BZ107" s="377" t="e">
        <f>ROUNDDOWN($BX107*($Q95/100)*$Q96*$F107,1)</f>
        <v>#VALUE!</v>
      </c>
      <c r="CA107" s="377" t="e">
        <f>ROUNDDOWN($BY107*($Q95/100)*$Q96*$F107*$AJ$8,1)</f>
        <v>#DIV/0!</v>
      </c>
      <c r="CB107" s="377" t="e">
        <f>ROUNDDOWN($BX107*($Q95/100)*$Q96*$F107*'&lt;GHP&gt;マスタ(1)'!$L$26/$D97,1)</f>
        <v>#VALUE!</v>
      </c>
      <c r="CC107" s="377" t="e">
        <f>ROUNDDOWN($BX107*($Q95/100)*$Q96*$F107*'&lt;GHP&gt;マスタ(1)'!$L$26/$D97,1)*VLOOKUP($D96,'&lt;GHP&gt;マスタ(1)'!$L$8:$N$11,3,0)</f>
        <v>#VALUE!</v>
      </c>
      <c r="CD107" s="363">
        <f>IF($R94="冷房",$AD107,$AE107)</f>
        <v>0</v>
      </c>
      <c r="CE107" s="379" t="e">
        <f>ROUNDDOWN(IF($R94="冷房",$AH107*$CG107,$AI107*$CG107),2)</f>
        <v>#VALUE!</v>
      </c>
      <c r="CF107" s="379" t="e">
        <f>ROUNDDOWN(IF($R94="冷房",$AJ107*$CH107,$AK107*$CH107),2)</f>
        <v>#DIV/0!</v>
      </c>
      <c r="CG107" s="381" t="e">
        <f>VLOOKUP($R93&amp;$AC107&amp;$R94,'&lt;GHP&gt;マスタ(3)'!$AA:$AG,7,0)</f>
        <v>#N/A</v>
      </c>
      <c r="CH107" s="381" t="e">
        <f>VLOOKUP($R93&amp;$AC107&amp;$R94,'&lt;GHP&gt;マスタ(3)'!$AA:$AG,7,0)</f>
        <v>#N/A</v>
      </c>
      <c r="CI107" s="379" t="e">
        <f t="shared" ref="CI107" si="729">ROUNDDOWN($CD107/$CE107,2)</f>
        <v>#VALUE!</v>
      </c>
      <c r="CJ107" s="379" t="e">
        <f t="shared" ref="CJ107" si="730">ROUNDDOWN($CD107/$CF107,2)</f>
        <v>#DIV/0!</v>
      </c>
      <c r="CK107" s="377" t="e">
        <f>ROUNDDOWN($CI107*($R95/100)*$R96*$F107,1)</f>
        <v>#VALUE!</v>
      </c>
      <c r="CL107" s="377" t="e">
        <f>ROUNDDOWN($CJ107*($R95/100)*$R96*$F107*$AJ$8,1)</f>
        <v>#DIV/0!</v>
      </c>
      <c r="CM107" s="377" t="e">
        <f>ROUNDDOWN($CI107*($R95/100)*$R96*$F107*'&lt;GHP&gt;マスタ(1)'!$L$26/$D97,1)</f>
        <v>#VALUE!</v>
      </c>
      <c r="CN107" s="377" t="e">
        <f>ROUNDDOWN($CI107*($R95/100)*$R96*$F107*'&lt;GHP&gt;マスタ(1)'!$L$26/$D97,1)*VLOOKUP($D96,'&lt;GHP&gt;マスタ(1)'!$L$8:$N$11,3,0)</f>
        <v>#VALUE!</v>
      </c>
      <c r="CO107" s="363">
        <f>IF($S94="冷房",$AD107,$AE107)</f>
        <v>0</v>
      </c>
      <c r="CP107" s="379" t="e">
        <f>ROUNDDOWN(IF($S94="冷房",$AH107*$CR107,$AI107*$CR107),2)</f>
        <v>#VALUE!</v>
      </c>
      <c r="CQ107" s="379" t="e">
        <f>ROUNDDOWN(IF($S94="冷房",$AJ107*$CS107,$AK107*$CS107),2)</f>
        <v>#DIV/0!</v>
      </c>
      <c r="CR107" s="381" t="e">
        <f>VLOOKUP($S93&amp;$AC107&amp;$S94,'&lt;GHP&gt;マスタ(3)'!$AA:$AG,7,0)</f>
        <v>#N/A</v>
      </c>
      <c r="CS107" s="381" t="e">
        <f>VLOOKUP($S93&amp;$AC107&amp;$S94,'&lt;GHP&gt;マスタ(3)'!$AA:$AG,7,0)</f>
        <v>#N/A</v>
      </c>
      <c r="CT107" s="379" t="e">
        <f t="shared" ref="CT107" si="731">ROUNDDOWN($CO107/$CP107,2)</f>
        <v>#VALUE!</v>
      </c>
      <c r="CU107" s="379" t="e">
        <f t="shared" ref="CU107" si="732">ROUNDDOWN($CO107/$CQ107,2)</f>
        <v>#DIV/0!</v>
      </c>
      <c r="CV107" s="377" t="e">
        <f>ROUNDDOWN($CT107*($S95/100)*$S96*$F107,1)</f>
        <v>#VALUE!</v>
      </c>
      <c r="CW107" s="377" t="e">
        <f>ROUNDDOWN($CU107*($S95/100)*$S96*$F107*$AJ$8,1)</f>
        <v>#DIV/0!</v>
      </c>
      <c r="CX107" s="377" t="e">
        <f>ROUNDDOWN($CT107*($S95/100)*$S96*$F107*'&lt;GHP&gt;マスタ(1)'!$L$26/$D97,1)</f>
        <v>#VALUE!</v>
      </c>
      <c r="CY107" s="377" t="e">
        <f>ROUNDDOWN($CT107*($S95/100)*$S96*$F107*'&lt;GHP&gt;マスタ(1)'!$L$26/$D97,1)*VLOOKUP($D96,'&lt;GHP&gt;マスタ(1)'!$L$8:$N$11,3,0)</f>
        <v>#VALUE!</v>
      </c>
      <c r="CZ107" s="363">
        <f>IF($T94="冷房",$AD107,$AE107)</f>
        <v>0</v>
      </c>
      <c r="DA107" s="379" t="e">
        <f>ROUNDDOWN(IF($T94="冷房",$AH107*$DC107,$AI107*$DC107),2)</f>
        <v>#VALUE!</v>
      </c>
      <c r="DB107" s="379" t="e">
        <f>ROUNDDOWN(IF($T94="冷房",$AJ107*$DD107,$AK107*$DD107),2)</f>
        <v>#DIV/0!</v>
      </c>
      <c r="DC107" s="381" t="e">
        <f>VLOOKUP($T93&amp;$AC107&amp;$T94,'&lt;GHP&gt;マスタ(3)'!$AA:$AG,7,0)</f>
        <v>#N/A</v>
      </c>
      <c r="DD107" s="381" t="e">
        <f>VLOOKUP($T93&amp;$AC107&amp;$T94,'&lt;GHP&gt;マスタ(3)'!$AA:$AG,7,0)</f>
        <v>#N/A</v>
      </c>
      <c r="DE107" s="379" t="e">
        <f t="shared" ref="DE107" si="733">ROUNDDOWN($CZ107/$DA107,2)</f>
        <v>#VALUE!</v>
      </c>
      <c r="DF107" s="379" t="e">
        <f t="shared" ref="DF107" si="734">ROUNDDOWN($CZ107/$DB107,2)</f>
        <v>#DIV/0!</v>
      </c>
      <c r="DG107" s="377" t="e">
        <f>ROUNDDOWN($DE107*($T95/100)*$T96*$F107,1)</f>
        <v>#VALUE!</v>
      </c>
      <c r="DH107" s="377" t="e">
        <f>ROUNDDOWN($DF107*($T95/100)*$T96*$F107*$AJ$8,1)</f>
        <v>#DIV/0!</v>
      </c>
      <c r="DI107" s="377" t="e">
        <f>ROUNDDOWN($DE107*($T95/100)*$T96*$F107*'&lt;GHP&gt;マスタ(1)'!$L$26/$D97,1)</f>
        <v>#VALUE!</v>
      </c>
      <c r="DJ107" s="377" t="e">
        <f>ROUNDDOWN($DE107*($T95/100)*$T96*$F107*'&lt;GHP&gt;マスタ(1)'!$L$26/$D97,1)*VLOOKUP($D96,'&lt;GHP&gt;マスタ(1)'!$L$8:$N$11,3,0)</f>
        <v>#VALUE!</v>
      </c>
      <c r="DK107" s="363">
        <f>IF($U94="冷房",$AD107,$AE107)</f>
        <v>0</v>
      </c>
      <c r="DL107" s="379" t="e">
        <f>ROUNDDOWN(IF($U94="冷房",$AH107*$DN107,$AI107*$DN107),2)</f>
        <v>#VALUE!</v>
      </c>
      <c r="DM107" s="379" t="e">
        <f>ROUNDDOWN(IF($U94="冷房",$AJ107*$DO107,$AK107*$DO107),2)</f>
        <v>#DIV/0!</v>
      </c>
      <c r="DN107" s="381" t="e">
        <f>VLOOKUP($U93&amp;$AC107&amp;$U94,'&lt;GHP&gt;マスタ(3)'!$AA:$AG,7,0)</f>
        <v>#N/A</v>
      </c>
      <c r="DO107" s="381" t="e">
        <f>VLOOKUP($U93&amp;$AC107&amp;$U94,'&lt;GHP&gt;マスタ(3)'!$AA:$AG,7,0)</f>
        <v>#N/A</v>
      </c>
      <c r="DP107" s="379" t="e">
        <f t="shared" ref="DP107" si="735">ROUNDDOWN($DK107/$DL107,2)</f>
        <v>#VALUE!</v>
      </c>
      <c r="DQ107" s="379" t="e">
        <f t="shared" ref="DQ107" si="736">ROUNDDOWN($DK107/$DM107,2)</f>
        <v>#DIV/0!</v>
      </c>
      <c r="DR107" s="377" t="e">
        <f>ROUNDDOWN($DP107*($U95/100)*$U96*$F107,1)</f>
        <v>#VALUE!</v>
      </c>
      <c r="DS107" s="377" t="e">
        <f>ROUNDDOWN($DQ107*($U95/100)*$U96*$F107*$AJ$8,1)</f>
        <v>#DIV/0!</v>
      </c>
      <c r="DT107" s="377" t="e">
        <f>ROUNDDOWN($DP107*($U95/100)*$U96*$F107*'&lt;GHP&gt;マスタ(1)'!$L$26/$D97,1)</f>
        <v>#VALUE!</v>
      </c>
      <c r="DU107" s="377" t="e">
        <f>ROUNDDOWN($DP107*($U95/100)*$U96*$F107*'&lt;GHP&gt;マスタ(1)'!$L$26/$D97,1)*VLOOKUP($D96,'&lt;GHP&gt;マスタ(1)'!$L$8:$N$11,3,0)</f>
        <v>#VALUE!</v>
      </c>
      <c r="DV107" s="363">
        <f>IF($V94="冷房",$AD107,$AE107)</f>
        <v>0</v>
      </c>
      <c r="DW107" s="379" t="e">
        <f>ROUNDDOWN(IF($V94="冷房",$AH107*$DY107,$AI107*$DY107),2)</f>
        <v>#VALUE!</v>
      </c>
      <c r="DX107" s="379" t="e">
        <f>ROUNDDOWN(IF($V94="冷房",$AJ107*$DZ107,$AK107*$DZ107),2)</f>
        <v>#DIV/0!</v>
      </c>
      <c r="DY107" s="381" t="e">
        <f>VLOOKUP($V93&amp;$AC107&amp;$V94,'&lt;GHP&gt;マスタ(3)'!$AA:$AG,7,0)</f>
        <v>#N/A</v>
      </c>
      <c r="DZ107" s="381" t="e">
        <f>VLOOKUP($V93&amp;$AC107&amp;$V94,'&lt;GHP&gt;マスタ(3)'!$AA:$AG,7,0)</f>
        <v>#N/A</v>
      </c>
      <c r="EA107" s="379" t="e">
        <f t="shared" ref="EA107" si="737">ROUNDDOWN($DV107/$DW107,2)</f>
        <v>#VALUE!</v>
      </c>
      <c r="EB107" s="379" t="e">
        <f t="shared" ref="EB107" si="738">ROUNDDOWN($DV107/$DX107,2)</f>
        <v>#DIV/0!</v>
      </c>
      <c r="EC107" s="377" t="e">
        <f>ROUNDDOWN($EA107*($V95/100)*$V96*$F107,1)</f>
        <v>#VALUE!</v>
      </c>
      <c r="ED107" s="377" t="e">
        <f>ROUNDDOWN($EB107*($V95/100)*$V96*$F107*$AJ$8,1)</f>
        <v>#DIV/0!</v>
      </c>
      <c r="EE107" s="377" t="e">
        <f>ROUNDDOWN($EA107*($V95/100)*$V96*$F107*'&lt;GHP&gt;マスタ(1)'!$L$26/$D97,1)</f>
        <v>#VALUE!</v>
      </c>
      <c r="EF107" s="377" t="e">
        <f>ROUNDDOWN($EA107*($V95/100)*$V96*$F107*'&lt;GHP&gt;マスタ(1)'!$L$26/$D97,1)*VLOOKUP($D96,'&lt;GHP&gt;マスタ(1)'!$L$8:$N$11,3,0)</f>
        <v>#VALUE!</v>
      </c>
      <c r="EG107" s="363">
        <f>IF($W94="冷房",$AD107,$AE107)</f>
        <v>0</v>
      </c>
      <c r="EH107" s="379" t="e">
        <f>ROUNDDOWN(IF($W94="冷房",$AH107*$EJ107,$AI107*$EJ107),2)</f>
        <v>#VALUE!</v>
      </c>
      <c r="EI107" s="379" t="e">
        <f>ROUNDDOWN(IF($W94="冷房",$AJ107*$EK107,$AK107*$EK107),2)</f>
        <v>#DIV/0!</v>
      </c>
      <c r="EJ107" s="381" t="e">
        <f>VLOOKUP($W93&amp;$AC107&amp;$W$14,'&lt;GHP&gt;マスタ(3)'!$AA:$AG,7,0)</f>
        <v>#N/A</v>
      </c>
      <c r="EK107" s="381" t="e">
        <f>VLOOKUP($W93&amp;$AC107&amp;$W$14,'&lt;GHP&gt;マスタ(3)'!$AA:$AG,7,0)</f>
        <v>#N/A</v>
      </c>
      <c r="EL107" s="379" t="e">
        <f t="shared" ref="EL107" si="739">ROUNDDOWN($EG107/$EH107,2)</f>
        <v>#VALUE!</v>
      </c>
      <c r="EM107" s="379" t="e">
        <f t="shared" ref="EM107" si="740">ROUNDDOWN($EG107/$EI107,2)</f>
        <v>#DIV/0!</v>
      </c>
      <c r="EN107" s="377" t="e">
        <f>ROUNDDOWN($EL107*($W95/100)*$W96*$F107,1)</f>
        <v>#VALUE!</v>
      </c>
      <c r="EO107" s="377" t="e">
        <f>ROUNDDOWN($EM107*($W95/100)*$W96*$F107*$AJ$8,1)</f>
        <v>#DIV/0!</v>
      </c>
      <c r="EP107" s="377" t="e">
        <f>ROUNDDOWN($EL107*($W95/100)*$W96*$F107*'&lt;GHP&gt;マスタ(1)'!$L$26/$D97,1)</f>
        <v>#VALUE!</v>
      </c>
      <c r="EQ107" s="377" t="e">
        <f>ROUNDDOWN($EL107*($W95/100)*$W96*$F107*'&lt;GHP&gt;マスタ(1)'!$L$26/$D97,1)*VLOOKUP($D96,'&lt;GHP&gt;マスタ(1)'!$L$8:$N$11,3,0)</f>
        <v>#VALUE!</v>
      </c>
      <c r="ER107" s="363">
        <f>IF($X94="冷房",$AD107,$AE107)</f>
        <v>0</v>
      </c>
      <c r="ES107" s="379" t="e">
        <f>ROUNDDOWN(IF($X94="冷房",$AH107*$EU107,$AI107*$EU107),2)</f>
        <v>#VALUE!</v>
      </c>
      <c r="ET107" s="379" t="e">
        <f>ROUNDDOWN(IF($X94="冷房",$AJ107*$EV107,$AK107*$EV107),2)</f>
        <v>#DIV/0!</v>
      </c>
      <c r="EU107" s="381" t="e">
        <f>VLOOKUP($X93&amp;$AC107&amp;$X94,'&lt;GHP&gt;マスタ(3)'!$AA:$AG,7,0)</f>
        <v>#N/A</v>
      </c>
      <c r="EV107" s="381" t="e">
        <f>VLOOKUP($X93&amp;$AC107&amp;$X94,'&lt;GHP&gt;マスタ(3)'!$AA:$AG,7,0)</f>
        <v>#N/A</v>
      </c>
      <c r="EW107" s="379" t="e">
        <f t="shared" ref="EW107" si="741">ROUNDDOWN($ER107/$ES107,2)</f>
        <v>#VALUE!</v>
      </c>
      <c r="EX107" s="379" t="e">
        <f t="shared" ref="EX107" si="742">ROUNDDOWN($ER107/$ET107,2)</f>
        <v>#DIV/0!</v>
      </c>
      <c r="EY107" s="377" t="e">
        <f>ROUNDDOWN($EW107*($X95/100)*$X96*$F107,1)</f>
        <v>#VALUE!</v>
      </c>
      <c r="EZ107" s="377" t="e">
        <f>ROUNDDOWN($EX107*($X95/100)*$X96*$F107*$AJ$8,1)</f>
        <v>#DIV/0!</v>
      </c>
      <c r="FA107" s="377" t="e">
        <f>ROUNDDOWN($EW107*($X95/100)*$X96*$F107*'&lt;GHP&gt;マスタ(1)'!$L$26/$D97,1)</f>
        <v>#VALUE!</v>
      </c>
      <c r="FB107" s="377" t="e">
        <f>ROUNDDOWN($EW107*($X95/100)*$X96*$F107*'&lt;GHP&gt;マスタ(1)'!$L$26/$D97,1)*VLOOKUP($D96,'&lt;GHP&gt;マスタ(1)'!$L$8:$N$11,3,0)</f>
        <v>#VALUE!</v>
      </c>
      <c r="FC107" s="363">
        <f>IF($Y94="冷房",$AD107,$AE107)</f>
        <v>0</v>
      </c>
      <c r="FD107" s="379" t="e">
        <f>ROUNDDOWN(IF($Y94="冷房",$AH107*$FF107,$AI107*$FF107),2)</f>
        <v>#VALUE!</v>
      </c>
      <c r="FE107" s="379" t="e">
        <f>ROUNDDOWN(IF($Y94="冷房",$AJ107*$FG107,$AK107*$FG107),2)</f>
        <v>#DIV/0!</v>
      </c>
      <c r="FF107" s="381" t="e">
        <f>VLOOKUP($Y93&amp;$AC107&amp;$Y94,'&lt;GHP&gt;マスタ(3)'!$AA:$AG,7,0)</f>
        <v>#N/A</v>
      </c>
      <c r="FG107" s="381" t="e">
        <f>VLOOKUP($Y93&amp;$AC107&amp;$Y94,'&lt;GHP&gt;マスタ(3)'!$AA:$AG,7,0)</f>
        <v>#N/A</v>
      </c>
      <c r="FH107" s="379" t="e">
        <f t="shared" ref="FH107" si="743">ROUNDDOWN($FC107/$FD107,2)</f>
        <v>#VALUE!</v>
      </c>
      <c r="FI107" s="379" t="e">
        <f t="shared" ref="FI107" si="744">ROUNDDOWN($FC107/$FE107,2)</f>
        <v>#DIV/0!</v>
      </c>
      <c r="FJ107" s="377" t="e">
        <f>ROUNDDOWN($FH107*($Y95/100)*$Y96*$F107,1)</f>
        <v>#VALUE!</v>
      </c>
      <c r="FK107" s="377" t="e">
        <f>ROUNDDOWN($FI107*($Y95/100)*$Y96*$F107*$AJ$8,1)</f>
        <v>#DIV/0!</v>
      </c>
      <c r="FL107" s="377" t="e">
        <f>ROUNDDOWN($FH107*($Y95/100)*$Y96*$F107*'&lt;GHP&gt;マスタ(1)'!$L$26/$D97,1)</f>
        <v>#VALUE!</v>
      </c>
      <c r="FM107" s="377" t="e">
        <f>ROUNDDOWN($FH107*($Y95/100)*$Y96*$F107*'&lt;GHP&gt;マスタ(1)'!$L$26/$D97,1)*VLOOKUP($D96,'&lt;GHP&gt;マスタ(1)'!$L$8:$N$11,3,0)</f>
        <v>#VALUE!</v>
      </c>
    </row>
    <row r="108" spans="1:169" ht="20.5" customHeight="1">
      <c r="A108" s="78"/>
      <c r="B108" s="286"/>
      <c r="C108" s="374"/>
      <c r="D108" s="374"/>
      <c r="E108" s="376"/>
      <c r="F108" s="376"/>
      <c r="G108" s="366"/>
      <c r="H108" s="366"/>
      <c r="I108" s="368"/>
      <c r="J108" s="368"/>
      <c r="K108" s="370"/>
      <c r="L108" s="372"/>
      <c r="M108" s="372"/>
      <c r="N108" s="142" t="str">
        <f t="shared" ref="N108" si="745">IFERROR($AT107,"")</f>
        <v/>
      </c>
      <c r="O108" s="142" t="str">
        <f t="shared" ref="O108" si="746">IFERROR($BE107,"")</f>
        <v/>
      </c>
      <c r="P108" s="142" t="str">
        <f t="shared" ref="P108" si="747">IFERROR($BP107,"")</f>
        <v/>
      </c>
      <c r="Q108" s="142" t="str">
        <f t="shared" ref="Q108" si="748">IFERROR($CA107,"")</f>
        <v/>
      </c>
      <c r="R108" s="142" t="str">
        <f t="shared" ref="R108" si="749">IFERROR($CL107,"")</f>
        <v/>
      </c>
      <c r="S108" s="142" t="str">
        <f t="shared" ref="S108" si="750">IFERROR($CW107,"")</f>
        <v/>
      </c>
      <c r="T108" s="142" t="str">
        <f t="shared" ref="T108" si="751">IFERROR($DH107,"")</f>
        <v/>
      </c>
      <c r="U108" s="142" t="str">
        <f t="shared" ref="U108" si="752">IFERROR($DS107,"")</f>
        <v/>
      </c>
      <c r="V108" s="142" t="str">
        <f t="shared" ref="V108" si="753">IFERROR($ED107,"")</f>
        <v/>
      </c>
      <c r="W108" s="142" t="str">
        <f t="shared" ref="W108" si="754">IFERROR($EO107,"")</f>
        <v/>
      </c>
      <c r="X108" s="142" t="str">
        <f t="shared" ref="X108" si="755">IFERROR($EZ107,"")</f>
        <v/>
      </c>
      <c r="Y108" s="142" t="str">
        <f t="shared" ref="Y108" si="756">IFERROR($FK107,"")</f>
        <v/>
      </c>
      <c r="Z108" s="142">
        <f t="shared" si="672"/>
        <v>0</v>
      </c>
      <c r="AB108" s="318"/>
      <c r="AC108" s="362"/>
      <c r="AD108" s="364"/>
      <c r="AE108" s="364"/>
      <c r="AF108" s="364"/>
      <c r="AG108" s="364"/>
      <c r="AH108" s="380"/>
      <c r="AI108" s="380"/>
      <c r="AJ108" s="380"/>
      <c r="AK108" s="380"/>
      <c r="AL108" s="364"/>
      <c r="AM108" s="380"/>
      <c r="AN108" s="380"/>
      <c r="AO108" s="382"/>
      <c r="AP108" s="382"/>
      <c r="AQ108" s="380"/>
      <c r="AR108" s="380"/>
      <c r="AS108" s="378"/>
      <c r="AT108" s="378"/>
      <c r="AU108" s="378"/>
      <c r="AV108" s="378"/>
      <c r="AW108" s="364"/>
      <c r="AX108" s="380"/>
      <c r="AY108" s="380"/>
      <c r="AZ108" s="382"/>
      <c r="BA108" s="382"/>
      <c r="BB108" s="380"/>
      <c r="BC108" s="380"/>
      <c r="BD108" s="378"/>
      <c r="BE108" s="378"/>
      <c r="BF108" s="378"/>
      <c r="BG108" s="378"/>
      <c r="BH108" s="364"/>
      <c r="BI108" s="380"/>
      <c r="BJ108" s="380"/>
      <c r="BK108" s="382"/>
      <c r="BL108" s="382"/>
      <c r="BM108" s="380"/>
      <c r="BN108" s="380"/>
      <c r="BO108" s="378"/>
      <c r="BP108" s="378"/>
      <c r="BQ108" s="378"/>
      <c r="BR108" s="378"/>
      <c r="BS108" s="364"/>
      <c r="BT108" s="380"/>
      <c r="BU108" s="380"/>
      <c r="BV108" s="382"/>
      <c r="BW108" s="382"/>
      <c r="BX108" s="380"/>
      <c r="BY108" s="380"/>
      <c r="BZ108" s="378"/>
      <c r="CA108" s="378"/>
      <c r="CB108" s="378"/>
      <c r="CC108" s="378"/>
      <c r="CD108" s="364"/>
      <c r="CE108" s="380"/>
      <c r="CF108" s="380"/>
      <c r="CG108" s="382"/>
      <c r="CH108" s="382"/>
      <c r="CI108" s="380"/>
      <c r="CJ108" s="380"/>
      <c r="CK108" s="378"/>
      <c r="CL108" s="378"/>
      <c r="CM108" s="378"/>
      <c r="CN108" s="378"/>
      <c r="CO108" s="364"/>
      <c r="CP108" s="380"/>
      <c r="CQ108" s="380"/>
      <c r="CR108" s="382"/>
      <c r="CS108" s="382"/>
      <c r="CT108" s="380"/>
      <c r="CU108" s="380"/>
      <c r="CV108" s="378"/>
      <c r="CW108" s="378"/>
      <c r="CX108" s="378"/>
      <c r="CY108" s="378"/>
      <c r="CZ108" s="364"/>
      <c r="DA108" s="380"/>
      <c r="DB108" s="380"/>
      <c r="DC108" s="382"/>
      <c r="DD108" s="382"/>
      <c r="DE108" s="380"/>
      <c r="DF108" s="380"/>
      <c r="DG108" s="378"/>
      <c r="DH108" s="378"/>
      <c r="DI108" s="378"/>
      <c r="DJ108" s="378"/>
      <c r="DK108" s="364"/>
      <c r="DL108" s="380"/>
      <c r="DM108" s="380"/>
      <c r="DN108" s="382"/>
      <c r="DO108" s="382"/>
      <c r="DP108" s="380"/>
      <c r="DQ108" s="380"/>
      <c r="DR108" s="378"/>
      <c r="DS108" s="378"/>
      <c r="DT108" s="378"/>
      <c r="DU108" s="378"/>
      <c r="DV108" s="364"/>
      <c r="DW108" s="380"/>
      <c r="DX108" s="380"/>
      <c r="DY108" s="382"/>
      <c r="DZ108" s="382"/>
      <c r="EA108" s="380"/>
      <c r="EB108" s="380"/>
      <c r="EC108" s="378"/>
      <c r="ED108" s="378"/>
      <c r="EE108" s="378"/>
      <c r="EF108" s="378"/>
      <c r="EG108" s="364"/>
      <c r="EH108" s="380"/>
      <c r="EI108" s="380"/>
      <c r="EJ108" s="382"/>
      <c r="EK108" s="382"/>
      <c r="EL108" s="380"/>
      <c r="EM108" s="380"/>
      <c r="EN108" s="378"/>
      <c r="EO108" s="378"/>
      <c r="EP108" s="378"/>
      <c r="EQ108" s="378"/>
      <c r="ER108" s="364"/>
      <c r="ES108" s="380"/>
      <c r="ET108" s="380"/>
      <c r="EU108" s="382"/>
      <c r="EV108" s="382"/>
      <c r="EW108" s="380"/>
      <c r="EX108" s="380"/>
      <c r="EY108" s="378"/>
      <c r="EZ108" s="378"/>
      <c r="FA108" s="378"/>
      <c r="FB108" s="378"/>
      <c r="FC108" s="364"/>
      <c r="FD108" s="380"/>
      <c r="FE108" s="380"/>
      <c r="FF108" s="382"/>
      <c r="FG108" s="382"/>
      <c r="FH108" s="380"/>
      <c r="FI108" s="380"/>
      <c r="FJ108" s="378"/>
      <c r="FK108" s="378"/>
      <c r="FL108" s="378"/>
      <c r="FM108" s="378"/>
    </row>
    <row r="109" spans="1:169" ht="20.5" customHeight="1">
      <c r="A109" s="78"/>
      <c r="B109" s="284">
        <v>4</v>
      </c>
      <c r="C109" s="373"/>
      <c r="D109" s="373"/>
      <c r="E109" s="375"/>
      <c r="F109" s="375"/>
      <c r="G109" s="365"/>
      <c r="H109" s="365"/>
      <c r="I109" s="367"/>
      <c r="J109" s="367"/>
      <c r="K109" s="369"/>
      <c r="L109" s="371"/>
      <c r="M109" s="371"/>
      <c r="N109" s="141" t="str">
        <f>IFERROR(IF($D96='&lt;GHP&gt;マスタ(1)'!$L$9,$AV109,$AU109),"")</f>
        <v/>
      </c>
      <c r="O109" s="141" t="str">
        <f>IFERROR(IF($D96='&lt;GHP&gt;マスタ(1)'!$L$9,$BG109,$BF109),"")</f>
        <v/>
      </c>
      <c r="P109" s="141" t="str">
        <f>IFERROR(IF($D96='&lt;GHP&gt;マスタ(1)'!$L$9,$BR109,$BQ109),"")</f>
        <v/>
      </c>
      <c r="Q109" s="141" t="str">
        <f>IFERROR(IF($D96='&lt;GHP&gt;マスタ(1)'!$L$9,$CC109,$CB109),"")</f>
        <v/>
      </c>
      <c r="R109" s="141" t="str">
        <f>IFERROR(IF($D96='&lt;GHP&gt;マスタ(1)'!$L$9,$CN109,$CM109),"")</f>
        <v/>
      </c>
      <c r="S109" s="141" t="str">
        <f>IFERROR(IF($D96='&lt;GHP&gt;マスタ(1)'!$L$9,$CY109,$CX109),"")</f>
        <v/>
      </c>
      <c r="T109" s="141" t="str">
        <f>IFERROR(IF($D96='&lt;GHP&gt;マスタ(1)'!$L$9,$DJ109,$DI109),"")</f>
        <v/>
      </c>
      <c r="U109" s="141" t="str">
        <f>IFERROR(IF($D96='&lt;GHP&gt;マスタ(1)'!$L$9,$DU109,$DT109),"")</f>
        <v/>
      </c>
      <c r="V109" s="141" t="str">
        <f>IFERROR(IF($D96='&lt;GHP&gt;マスタ(1)'!$L$9,$EF109,$EE109),"")</f>
        <v/>
      </c>
      <c r="W109" s="141" t="str">
        <f>IFERROR(IF($D96='&lt;GHP&gt;マスタ(1)'!$L$9,$EQ109,$EP109),"")</f>
        <v/>
      </c>
      <c r="X109" s="141" t="str">
        <f>IFERROR(IF($D96='&lt;GHP&gt;マスタ(1)'!$L$9,$FB109,$FA109),"")</f>
        <v/>
      </c>
      <c r="Y109" s="141" t="str">
        <f>IFERROR(IF($D96='&lt;GHP&gt;マスタ(1)'!$L$9,$FM109,$FL109),"")</f>
        <v/>
      </c>
      <c r="Z109" s="141">
        <f t="shared" si="672"/>
        <v>0</v>
      </c>
      <c r="AB109" s="316">
        <v>4</v>
      </c>
      <c r="AC109" s="361" t="e">
        <f>VLOOKUP($E109,'&lt;GHP&gt;マスタ(3)'!$G:$H,2,0)</f>
        <v>#N/A</v>
      </c>
      <c r="AD109" s="363">
        <f t="shared" ref="AD109" si="757">$G109</f>
        <v>0</v>
      </c>
      <c r="AE109" s="363">
        <f t="shared" ref="AE109" si="758">$H109</f>
        <v>0</v>
      </c>
      <c r="AF109" s="363" t="e">
        <f>ROUNDDOWN(IF($K109="kW",I109,$D97*I109*1000/3600),1)</f>
        <v>#VALUE!</v>
      </c>
      <c r="AG109" s="363" t="e">
        <f>ROUNDDOWN(IF($K109="kW",J109,$D97*J109*1000/3600),1)</f>
        <v>#VALUE!</v>
      </c>
      <c r="AH109" s="379" t="e">
        <f t="shared" ref="AH109" si="759">ROUNDDOWN($AD109/($AF109+0/$AJ$8),2)</f>
        <v>#VALUE!</v>
      </c>
      <c r="AI109" s="379" t="e">
        <f t="shared" ref="AI109" si="760">ROUNDDOWN($AE109/($AG109+0/$AJ$8),2)</f>
        <v>#VALUE!</v>
      </c>
      <c r="AJ109" s="379" t="e">
        <f t="shared" ref="AJ109" si="761">ROUNDDOWN($AD109*$AJ$8/$L109,2)</f>
        <v>#DIV/0!</v>
      </c>
      <c r="AK109" s="379" t="e">
        <f t="shared" ref="AK109" si="762">ROUNDDOWN($AE109*$AJ$8/$M109,2)</f>
        <v>#DIV/0!</v>
      </c>
      <c r="AL109" s="363">
        <f>IF($N94="冷房",$AD109,$AE109)</f>
        <v>0</v>
      </c>
      <c r="AM109" s="379" t="e">
        <f>ROUNDDOWN(IF($N94="冷房",$AH109*$AO109,$AI109*$AO109),2)</f>
        <v>#VALUE!</v>
      </c>
      <c r="AN109" s="379" t="e">
        <f>ROUNDDOWN(IF($N94="冷房",$AJ109*$AP109,$AK109*$AP109),2)</f>
        <v>#DIV/0!</v>
      </c>
      <c r="AO109" s="381" t="e">
        <f>VLOOKUP($N93&amp;$AC109&amp;$N94,'&lt;GHP&gt;マスタ(3)'!$AA:$AG,7,0)</f>
        <v>#N/A</v>
      </c>
      <c r="AP109" s="381" t="e">
        <f>VLOOKUP($N93&amp;$AC109&amp;$N94,'&lt;GHP&gt;マスタ(3)'!$AA:$AG,7,0)</f>
        <v>#N/A</v>
      </c>
      <c r="AQ109" s="379" t="e">
        <f t="shared" ref="AQ109" si="763">ROUNDDOWN($AL109/$AM109,2)</f>
        <v>#VALUE!</v>
      </c>
      <c r="AR109" s="379" t="e">
        <f t="shared" ref="AR109" si="764">ROUNDDOWN($AL109/$AN109,2)</f>
        <v>#DIV/0!</v>
      </c>
      <c r="AS109" s="377" t="e">
        <f>ROUNDDOWN($AQ109*($N95/100)*$N96*$F109,1)</f>
        <v>#VALUE!</v>
      </c>
      <c r="AT109" s="377" t="e">
        <f>ROUNDDOWN($AR109*($N95/100)*$N96*$F109*$AJ$8,1)</f>
        <v>#DIV/0!</v>
      </c>
      <c r="AU109" s="377" t="e">
        <f>ROUNDDOWN($AQ109*($N95/100)*$N96*$F109*'&lt;GHP&gt;マスタ(1)'!$L$26/$D97,1)</f>
        <v>#VALUE!</v>
      </c>
      <c r="AV109" s="377" t="e">
        <f>ROUNDDOWN($AQ109*($N95/100)*$N96*$F109*'&lt;GHP&gt;マスタ(1)'!$L$26/$D97,1)*VLOOKUP($D96,'&lt;GHP&gt;マスタ(1)'!$L$8:$N$11,3,0)</f>
        <v>#VALUE!</v>
      </c>
      <c r="AW109" s="363">
        <f>IF($O94="冷房",$AD109,$AE109)</f>
        <v>0</v>
      </c>
      <c r="AX109" s="379" t="e">
        <f>ROUNDDOWN(IF($O94="冷房",$AH109*$AZ109,$AI109*$AZ109),2)</f>
        <v>#VALUE!</v>
      </c>
      <c r="AY109" s="379" t="e">
        <f>ROUNDDOWN(IF($O94="冷房",$AJ109*$BA109,$AK109*$BA109),2)</f>
        <v>#DIV/0!</v>
      </c>
      <c r="AZ109" s="381" t="e">
        <f>VLOOKUP($O93&amp;$AC109&amp;$O94,'&lt;GHP&gt;マスタ(3)'!$AA:$AG,7,0)</f>
        <v>#N/A</v>
      </c>
      <c r="BA109" s="381" t="e">
        <f>VLOOKUP($O93&amp;$AC109&amp;$O94,'&lt;GHP&gt;マスタ(3)'!$AA:$AG,7,0)</f>
        <v>#N/A</v>
      </c>
      <c r="BB109" s="379" t="e">
        <f t="shared" ref="BB109" si="765">ROUNDDOWN($AW109/$AX109,2)</f>
        <v>#VALUE!</v>
      </c>
      <c r="BC109" s="379" t="e">
        <f t="shared" ref="BC109" si="766">ROUNDDOWN($AW109/$AY109,2)</f>
        <v>#DIV/0!</v>
      </c>
      <c r="BD109" s="377" t="e">
        <f>ROUNDDOWN($BB109*($O95/100)*$O96*$F109,1)</f>
        <v>#VALUE!</v>
      </c>
      <c r="BE109" s="377" t="e">
        <f>ROUNDDOWN($BC109*($O95/100)*$O96*$F109*$AJ$8,1)</f>
        <v>#DIV/0!</v>
      </c>
      <c r="BF109" s="377" t="e">
        <f>ROUNDDOWN($BB109*($O95/100)*$O96*$F109*'&lt;GHP&gt;マスタ(1)'!$L$26/$D97,1)</f>
        <v>#VALUE!</v>
      </c>
      <c r="BG109" s="377" t="e">
        <f>ROUNDDOWN($BB109*($O95/100)*$O96*$F109*'&lt;GHP&gt;マスタ(1)'!$L$26/$D97,1)*VLOOKUP($D96,'&lt;GHP&gt;マスタ(1)'!$L$8:$N$11,3,0)</f>
        <v>#VALUE!</v>
      </c>
      <c r="BH109" s="363">
        <f>IF($P94="冷房",$AD109,$AE109)</f>
        <v>0</v>
      </c>
      <c r="BI109" s="379" t="e">
        <f>ROUNDDOWN(IF($P94="冷房",$AH109*$BK109,$AI109*$BK109),2)</f>
        <v>#VALUE!</v>
      </c>
      <c r="BJ109" s="379" t="e">
        <f>ROUNDDOWN(IF($P94="冷房",$AJ109*$BL109,$AK109*$BL109),2)</f>
        <v>#DIV/0!</v>
      </c>
      <c r="BK109" s="381" t="e">
        <f>VLOOKUP($P93&amp;$AC109&amp;$P94,'&lt;GHP&gt;マスタ(3)'!$AA:$AG,7,0)</f>
        <v>#N/A</v>
      </c>
      <c r="BL109" s="381" t="e">
        <f>VLOOKUP($P93&amp;$AC109&amp;$P94,'&lt;GHP&gt;マスタ(3)'!$AA:$AG,7,0)</f>
        <v>#N/A</v>
      </c>
      <c r="BM109" s="379" t="e">
        <f t="shared" ref="BM109" si="767">ROUNDDOWN($BH109/$BI109,2)</f>
        <v>#VALUE!</v>
      </c>
      <c r="BN109" s="379" t="e">
        <f t="shared" ref="BN109" si="768">ROUNDDOWN($BH109/$BJ109,2)</f>
        <v>#DIV/0!</v>
      </c>
      <c r="BO109" s="377" t="e">
        <f>ROUNDDOWN($BM109*($P95/100)*$P96*$F109,1)</f>
        <v>#VALUE!</v>
      </c>
      <c r="BP109" s="377" t="e">
        <f>ROUNDDOWN($BN109*($P95/100)*$P96*$F109*$AJ$8,1)</f>
        <v>#DIV/0!</v>
      </c>
      <c r="BQ109" s="377" t="e">
        <f>ROUNDDOWN($BM109*($P95/100)*$P96*$F109*'&lt;GHP&gt;マスタ(1)'!$L$26/$D97,1)</f>
        <v>#VALUE!</v>
      </c>
      <c r="BR109" s="377" t="e">
        <f>ROUNDDOWN($BM109*($P95/100)*$P96*$F109*'&lt;GHP&gt;マスタ(1)'!$L$26/$D97,1)*VLOOKUP($D96,'&lt;GHP&gt;マスタ(1)'!$L$8:$N$11,3,0)</f>
        <v>#VALUE!</v>
      </c>
      <c r="BS109" s="363">
        <f>IF($Q94="冷房",$AD109,$AE109)</f>
        <v>0</v>
      </c>
      <c r="BT109" s="379" t="e">
        <f>ROUNDDOWN(IF($Q94="冷房",$AH109*$BV109,$AI109*$BV109),2)</f>
        <v>#VALUE!</v>
      </c>
      <c r="BU109" s="379" t="e">
        <f>ROUNDDOWN(IF($Q94="冷房",$AJ109*$BW109,$AK109*$BW109),2)</f>
        <v>#DIV/0!</v>
      </c>
      <c r="BV109" s="381" t="e">
        <f>VLOOKUP($Q93&amp;$AC109&amp;$Q94,'&lt;GHP&gt;マスタ(3)'!$AA:$AG,7,0)</f>
        <v>#N/A</v>
      </c>
      <c r="BW109" s="381" t="e">
        <f>VLOOKUP($Q93&amp;$AC109&amp;$Q94,'&lt;GHP&gt;マスタ(3)'!$AA:$AG,7,0)</f>
        <v>#N/A</v>
      </c>
      <c r="BX109" s="379" t="e">
        <f t="shared" ref="BX109" si="769">ROUNDDOWN($BS109/$BT109,2)</f>
        <v>#VALUE!</v>
      </c>
      <c r="BY109" s="379" t="e">
        <f t="shared" ref="BY109" si="770">ROUNDDOWN($BS109/$BU109,2)</f>
        <v>#DIV/0!</v>
      </c>
      <c r="BZ109" s="377" t="e">
        <f>ROUNDDOWN($BX109*($Q95/100)*$Q96*$F109,1)</f>
        <v>#VALUE!</v>
      </c>
      <c r="CA109" s="377" t="e">
        <f>ROUNDDOWN($BY109*($Q95/100)*$Q96*$F109*$AJ$8,1)</f>
        <v>#DIV/0!</v>
      </c>
      <c r="CB109" s="377" t="e">
        <f>ROUNDDOWN($BX109*($Q95/100)*$Q96*$F109*'&lt;GHP&gt;マスタ(1)'!$L$26/$D97,1)</f>
        <v>#VALUE!</v>
      </c>
      <c r="CC109" s="377" t="e">
        <f>ROUNDDOWN($BX109*($Q95/100)*$Q96*$F109*'&lt;GHP&gt;マスタ(1)'!$L$26/$D97,1)*VLOOKUP($D96,'&lt;GHP&gt;マスタ(1)'!$L$8:$N$11,3,0)</f>
        <v>#VALUE!</v>
      </c>
      <c r="CD109" s="363">
        <f>IF($R94="冷房",$AD109,$AE109)</f>
        <v>0</v>
      </c>
      <c r="CE109" s="379" t="e">
        <f>ROUNDDOWN(IF($R94="冷房",$AH109*$CG109,$AI109*$CG109),2)</f>
        <v>#VALUE!</v>
      </c>
      <c r="CF109" s="379" t="e">
        <f>ROUNDDOWN(IF($R94="冷房",$AJ109*$CH109,$AK109*$CH109),2)</f>
        <v>#DIV/0!</v>
      </c>
      <c r="CG109" s="381" t="e">
        <f>VLOOKUP($R93&amp;$AC109&amp;$R94,'&lt;GHP&gt;マスタ(3)'!$AA:$AG,7,0)</f>
        <v>#N/A</v>
      </c>
      <c r="CH109" s="381" t="e">
        <f>VLOOKUP($R93&amp;$AC109&amp;$R94,'&lt;GHP&gt;マスタ(3)'!$AA:$AG,7,0)</f>
        <v>#N/A</v>
      </c>
      <c r="CI109" s="379" t="e">
        <f t="shared" ref="CI109" si="771">ROUNDDOWN($CD109/$CE109,2)</f>
        <v>#VALUE!</v>
      </c>
      <c r="CJ109" s="379" t="e">
        <f t="shared" ref="CJ109" si="772">ROUNDDOWN($CD109/$CF109,2)</f>
        <v>#DIV/0!</v>
      </c>
      <c r="CK109" s="377" t="e">
        <f>ROUNDDOWN($CI109*($R95/100)*$R96*$F109,1)</f>
        <v>#VALUE!</v>
      </c>
      <c r="CL109" s="377" t="e">
        <f>ROUNDDOWN($CJ109*($R95/100)*$R96*$F109*$AJ$8,1)</f>
        <v>#DIV/0!</v>
      </c>
      <c r="CM109" s="377" t="e">
        <f>ROUNDDOWN($CI109*($R95/100)*$R96*$F109*'&lt;GHP&gt;マスタ(1)'!$L$26/$D97,1)</f>
        <v>#VALUE!</v>
      </c>
      <c r="CN109" s="377" t="e">
        <f>ROUNDDOWN($CI109*($R95/100)*$R96*$F109*'&lt;GHP&gt;マスタ(1)'!$L$26/$D97,1)*VLOOKUP($D96,'&lt;GHP&gt;マスタ(1)'!$L$8:$N$11,3,0)</f>
        <v>#VALUE!</v>
      </c>
      <c r="CO109" s="363">
        <f>IF($S94="冷房",$AD109,$AE109)</f>
        <v>0</v>
      </c>
      <c r="CP109" s="379" t="e">
        <f>ROUNDDOWN(IF($S94="冷房",$AH109*$CR109,$AI109*$CR109),2)</f>
        <v>#VALUE!</v>
      </c>
      <c r="CQ109" s="379" t="e">
        <f>ROUNDDOWN(IF($S94="冷房",$AJ109*$CS109,$AK109*$CS109),2)</f>
        <v>#DIV/0!</v>
      </c>
      <c r="CR109" s="381" t="e">
        <f>VLOOKUP($S93&amp;$AC109&amp;$S94,'&lt;GHP&gt;マスタ(3)'!$AA:$AG,7,0)</f>
        <v>#N/A</v>
      </c>
      <c r="CS109" s="381" t="e">
        <f>VLOOKUP($S93&amp;$AC109&amp;$S94,'&lt;GHP&gt;マスタ(3)'!$AA:$AG,7,0)</f>
        <v>#N/A</v>
      </c>
      <c r="CT109" s="379" t="e">
        <f t="shared" ref="CT109" si="773">ROUNDDOWN($CO109/$CP109,2)</f>
        <v>#VALUE!</v>
      </c>
      <c r="CU109" s="379" t="e">
        <f t="shared" ref="CU109" si="774">ROUNDDOWN($CO109/$CQ109,2)</f>
        <v>#DIV/0!</v>
      </c>
      <c r="CV109" s="377" t="e">
        <f>ROUNDDOWN($CT109*($S95/100)*$S96*$F109,1)</f>
        <v>#VALUE!</v>
      </c>
      <c r="CW109" s="377" t="e">
        <f>ROUNDDOWN($CU109*($S95/100)*$S96*$F109*$AJ$8,1)</f>
        <v>#DIV/0!</v>
      </c>
      <c r="CX109" s="377" t="e">
        <f>ROUNDDOWN($CT109*($S95/100)*$S96*$F109*'&lt;GHP&gt;マスタ(1)'!$L$26/$D97,1)</f>
        <v>#VALUE!</v>
      </c>
      <c r="CY109" s="377" t="e">
        <f>ROUNDDOWN($CT109*($S95/100)*$S96*$F109*'&lt;GHP&gt;マスタ(1)'!$L$26/$D97,1)*VLOOKUP($D96,'&lt;GHP&gt;マスタ(1)'!$L$8:$N$11,3,0)</f>
        <v>#VALUE!</v>
      </c>
      <c r="CZ109" s="363">
        <f>IF($T94="冷房",$AD109,$AE109)</f>
        <v>0</v>
      </c>
      <c r="DA109" s="379" t="e">
        <f>ROUNDDOWN(IF($T94="冷房",$AH109*$DC109,$AI109*$DC109),2)</f>
        <v>#VALUE!</v>
      </c>
      <c r="DB109" s="379" t="e">
        <f>ROUNDDOWN(IF($T94="冷房",$AJ109*$DD109,$AK109*$DD109),2)</f>
        <v>#DIV/0!</v>
      </c>
      <c r="DC109" s="381" t="e">
        <f>VLOOKUP($T93&amp;$AC109&amp;$T94,'&lt;GHP&gt;マスタ(3)'!$AA:$AG,7,0)</f>
        <v>#N/A</v>
      </c>
      <c r="DD109" s="381" t="e">
        <f>VLOOKUP($T93&amp;$AC109&amp;$T94,'&lt;GHP&gt;マスタ(3)'!$AA:$AG,7,0)</f>
        <v>#N/A</v>
      </c>
      <c r="DE109" s="379" t="e">
        <f t="shared" ref="DE109" si="775">ROUNDDOWN($CZ109/$DA109,2)</f>
        <v>#VALUE!</v>
      </c>
      <c r="DF109" s="379" t="e">
        <f t="shared" ref="DF109" si="776">ROUNDDOWN($CZ109/$DB109,2)</f>
        <v>#DIV/0!</v>
      </c>
      <c r="DG109" s="377" t="e">
        <f>ROUNDDOWN($DE109*($T95/100)*$T96*$F109,1)</f>
        <v>#VALUE!</v>
      </c>
      <c r="DH109" s="377" t="e">
        <f>ROUNDDOWN($DF109*($T95/100)*$T96*$F109*$AJ$8,1)</f>
        <v>#DIV/0!</v>
      </c>
      <c r="DI109" s="377" t="e">
        <f>ROUNDDOWN($DE109*($T95/100)*$T96*$F109*'&lt;GHP&gt;マスタ(1)'!$L$26/$D97,1)</f>
        <v>#VALUE!</v>
      </c>
      <c r="DJ109" s="377" t="e">
        <f>ROUNDDOWN($DE109*($T95/100)*$T96*$F109*'&lt;GHP&gt;マスタ(1)'!$L$26/$D97,1)*VLOOKUP($D96,'&lt;GHP&gt;マスタ(1)'!$L$8:$N$11,3,0)</f>
        <v>#VALUE!</v>
      </c>
      <c r="DK109" s="363">
        <f>IF($U94="冷房",$AD109,$AE109)</f>
        <v>0</v>
      </c>
      <c r="DL109" s="379" t="e">
        <f>ROUNDDOWN(IF($U94="冷房",$AH109*$DN109,$AI109*$DN109),2)</f>
        <v>#VALUE!</v>
      </c>
      <c r="DM109" s="379" t="e">
        <f>ROUNDDOWN(IF($U94="冷房",$AJ109*$DO109,$AK109*$DO109),2)</f>
        <v>#DIV/0!</v>
      </c>
      <c r="DN109" s="381" t="e">
        <f>VLOOKUP($U93&amp;$AC109&amp;$U94,'&lt;GHP&gt;マスタ(3)'!$AA:$AG,7,0)</f>
        <v>#N/A</v>
      </c>
      <c r="DO109" s="381" t="e">
        <f>VLOOKUP($U93&amp;$AC109&amp;$U94,'&lt;GHP&gt;マスタ(3)'!$AA:$AG,7,0)</f>
        <v>#N/A</v>
      </c>
      <c r="DP109" s="379" t="e">
        <f t="shared" ref="DP109" si="777">ROUNDDOWN($DK109/$DL109,2)</f>
        <v>#VALUE!</v>
      </c>
      <c r="DQ109" s="379" t="e">
        <f t="shared" ref="DQ109" si="778">ROUNDDOWN($DK109/$DM109,2)</f>
        <v>#DIV/0!</v>
      </c>
      <c r="DR109" s="377" t="e">
        <f>ROUNDDOWN($DP109*($U95/100)*$U96*$F109,1)</f>
        <v>#VALUE!</v>
      </c>
      <c r="DS109" s="377" t="e">
        <f>ROUNDDOWN($DQ109*($U95/100)*$U96*$F109*$AJ$8,1)</f>
        <v>#DIV/0!</v>
      </c>
      <c r="DT109" s="377" t="e">
        <f>ROUNDDOWN($DP109*($U95/100)*$U96*$F109*'&lt;GHP&gt;マスタ(1)'!$L$26/$D97,1)</f>
        <v>#VALUE!</v>
      </c>
      <c r="DU109" s="377" t="e">
        <f>ROUNDDOWN($DP109*($U95/100)*$U96*$F109*'&lt;GHP&gt;マスタ(1)'!$L$26/$D97,1)*VLOOKUP($D96,'&lt;GHP&gt;マスタ(1)'!$L$8:$N$11,3,0)</f>
        <v>#VALUE!</v>
      </c>
      <c r="DV109" s="363">
        <f>IF($V94="冷房",$AD109,$AE109)</f>
        <v>0</v>
      </c>
      <c r="DW109" s="379" t="e">
        <f>ROUNDDOWN(IF($V94="冷房",$AH109*$DY109,$AI109*$DY109),2)</f>
        <v>#VALUE!</v>
      </c>
      <c r="DX109" s="379" t="e">
        <f>ROUNDDOWN(IF($V94="冷房",$AJ109*$DZ109,$AK109*$DZ109),2)</f>
        <v>#DIV/0!</v>
      </c>
      <c r="DY109" s="381" t="e">
        <f>VLOOKUP($V93&amp;$AC109&amp;$V94,'&lt;GHP&gt;マスタ(3)'!$AA:$AG,7,0)</f>
        <v>#N/A</v>
      </c>
      <c r="DZ109" s="381" t="e">
        <f>VLOOKUP($V93&amp;$AC109&amp;$V94,'&lt;GHP&gt;マスタ(3)'!$AA:$AG,7,0)</f>
        <v>#N/A</v>
      </c>
      <c r="EA109" s="379" t="e">
        <f t="shared" ref="EA109" si="779">ROUNDDOWN($DV109/$DW109,2)</f>
        <v>#VALUE!</v>
      </c>
      <c r="EB109" s="379" t="e">
        <f t="shared" ref="EB109" si="780">ROUNDDOWN($DV109/$DX109,2)</f>
        <v>#DIV/0!</v>
      </c>
      <c r="EC109" s="377" t="e">
        <f>ROUNDDOWN($EA109*($V95/100)*$V96*$F109,1)</f>
        <v>#VALUE!</v>
      </c>
      <c r="ED109" s="377" t="e">
        <f>ROUNDDOWN($EB109*($V95/100)*$V96*$F109*$AJ$8,1)</f>
        <v>#DIV/0!</v>
      </c>
      <c r="EE109" s="377" t="e">
        <f>ROUNDDOWN($EA109*($V95/100)*$V96*$F109*'&lt;GHP&gt;マスタ(1)'!$L$26/$D97,1)</f>
        <v>#VALUE!</v>
      </c>
      <c r="EF109" s="377" t="e">
        <f>ROUNDDOWN($EA109*($V95/100)*$V96*$F109*'&lt;GHP&gt;マスタ(1)'!$L$26/$D97,1)*VLOOKUP($D96,'&lt;GHP&gt;マスタ(1)'!$L$8:$N$11,3,0)</f>
        <v>#VALUE!</v>
      </c>
      <c r="EG109" s="363">
        <f>IF($W94="冷房",$AD109,$AE109)</f>
        <v>0</v>
      </c>
      <c r="EH109" s="379" t="e">
        <f>ROUNDDOWN(IF($W94="冷房",$AH109*$EJ109,$AI109*$EJ109),2)</f>
        <v>#VALUE!</v>
      </c>
      <c r="EI109" s="379" t="e">
        <f>ROUNDDOWN(IF($W94="冷房",$AJ109*$EK109,$AK109*$EK109),2)</f>
        <v>#DIV/0!</v>
      </c>
      <c r="EJ109" s="381" t="e">
        <f>VLOOKUP($W93&amp;$AC109&amp;$W$14,'&lt;GHP&gt;マスタ(3)'!$AA:$AG,7,0)</f>
        <v>#N/A</v>
      </c>
      <c r="EK109" s="381" t="e">
        <f>VLOOKUP($W93&amp;$AC109&amp;$W$14,'&lt;GHP&gt;マスタ(3)'!$AA:$AG,7,0)</f>
        <v>#N/A</v>
      </c>
      <c r="EL109" s="379" t="e">
        <f t="shared" ref="EL109" si="781">ROUNDDOWN($EG109/$EH109,2)</f>
        <v>#VALUE!</v>
      </c>
      <c r="EM109" s="379" t="e">
        <f t="shared" ref="EM109" si="782">ROUNDDOWN($EG109/$EI109,2)</f>
        <v>#DIV/0!</v>
      </c>
      <c r="EN109" s="377" t="e">
        <f>ROUNDDOWN($EL109*($W95/100)*$W96*$F109,1)</f>
        <v>#VALUE!</v>
      </c>
      <c r="EO109" s="377" t="e">
        <f>ROUNDDOWN($EM109*($W95/100)*$W96*$F109*$AJ$8,1)</f>
        <v>#DIV/0!</v>
      </c>
      <c r="EP109" s="377" t="e">
        <f>ROUNDDOWN($EL109*($W95/100)*$W96*$F109*'&lt;GHP&gt;マスタ(1)'!$L$26/$D97,1)</f>
        <v>#VALUE!</v>
      </c>
      <c r="EQ109" s="377" t="e">
        <f>ROUNDDOWN($EL109*($W95/100)*$W96*$F109*'&lt;GHP&gt;マスタ(1)'!$L$26/$D97,1)*VLOOKUP($D96,'&lt;GHP&gt;マスタ(1)'!$L$8:$N$11,3,0)</f>
        <v>#VALUE!</v>
      </c>
      <c r="ER109" s="363">
        <f>IF($X94="冷房",$AD109,$AE109)</f>
        <v>0</v>
      </c>
      <c r="ES109" s="379" t="e">
        <f>ROUNDDOWN(IF($X94="冷房",$AH109*$EU109,$AI109*$EU109),2)</f>
        <v>#VALUE!</v>
      </c>
      <c r="ET109" s="379" t="e">
        <f>ROUNDDOWN(IF($X94="冷房",$AJ109*$EV109,$AK109*$EV109),2)</f>
        <v>#DIV/0!</v>
      </c>
      <c r="EU109" s="381" t="e">
        <f>VLOOKUP($X93&amp;$AC109&amp;$X94,'&lt;GHP&gt;マスタ(3)'!$AA:$AG,7,0)</f>
        <v>#N/A</v>
      </c>
      <c r="EV109" s="381" t="e">
        <f>VLOOKUP($X93&amp;$AC109&amp;$X94,'&lt;GHP&gt;マスタ(3)'!$AA:$AG,7,0)</f>
        <v>#N/A</v>
      </c>
      <c r="EW109" s="379" t="e">
        <f t="shared" ref="EW109" si="783">ROUNDDOWN($ER109/$ES109,2)</f>
        <v>#VALUE!</v>
      </c>
      <c r="EX109" s="379" t="e">
        <f t="shared" ref="EX109" si="784">ROUNDDOWN($ER109/$ET109,2)</f>
        <v>#DIV/0!</v>
      </c>
      <c r="EY109" s="377" t="e">
        <f>ROUNDDOWN($EW109*($X95/100)*$X96*$F109,1)</f>
        <v>#VALUE!</v>
      </c>
      <c r="EZ109" s="377" t="e">
        <f>ROUNDDOWN($EX109*($X95/100)*$X96*$F109*$AJ$8,1)</f>
        <v>#DIV/0!</v>
      </c>
      <c r="FA109" s="377" t="e">
        <f>ROUNDDOWN($EW109*($X95/100)*$X96*$F109*'&lt;GHP&gt;マスタ(1)'!$L$26/$D97,1)</f>
        <v>#VALUE!</v>
      </c>
      <c r="FB109" s="377" t="e">
        <f>ROUNDDOWN($EW109*($X95/100)*$X96*$F109*'&lt;GHP&gt;マスタ(1)'!$L$26/$D97,1)*VLOOKUP($D96,'&lt;GHP&gt;マスタ(1)'!$L$8:$N$11,3,0)</f>
        <v>#VALUE!</v>
      </c>
      <c r="FC109" s="363">
        <f>IF($Y94="冷房",$AD109,$AE109)</f>
        <v>0</v>
      </c>
      <c r="FD109" s="379" t="e">
        <f>ROUNDDOWN(IF($Y94="冷房",$AH109*$FF109,$AI109*$FF109),2)</f>
        <v>#VALUE!</v>
      </c>
      <c r="FE109" s="379" t="e">
        <f>ROUNDDOWN(IF($Y94="冷房",$AJ109*$FG109,$AK109*$FG109),2)</f>
        <v>#DIV/0!</v>
      </c>
      <c r="FF109" s="381" t="e">
        <f>VLOOKUP($Y93&amp;$AC109&amp;$Y94,'&lt;GHP&gt;マスタ(3)'!$AA:$AG,7,0)</f>
        <v>#N/A</v>
      </c>
      <c r="FG109" s="381" t="e">
        <f>VLOOKUP($Y93&amp;$AC109&amp;$Y94,'&lt;GHP&gt;マスタ(3)'!$AA:$AG,7,0)</f>
        <v>#N/A</v>
      </c>
      <c r="FH109" s="379" t="e">
        <f t="shared" ref="FH109" si="785">ROUNDDOWN($FC109/$FD109,2)</f>
        <v>#VALUE!</v>
      </c>
      <c r="FI109" s="379" t="e">
        <f t="shared" ref="FI109" si="786">ROUNDDOWN($FC109/$FE109,2)</f>
        <v>#DIV/0!</v>
      </c>
      <c r="FJ109" s="377" t="e">
        <f>ROUNDDOWN($FH109*($Y95/100)*$Y96*$F109,1)</f>
        <v>#VALUE!</v>
      </c>
      <c r="FK109" s="377" t="e">
        <f>ROUNDDOWN($FI109*($Y95/100)*$Y96*$F109*$AJ$8,1)</f>
        <v>#DIV/0!</v>
      </c>
      <c r="FL109" s="377" t="e">
        <f>ROUNDDOWN($FH109*($Y95/100)*$Y96*$F109*'&lt;GHP&gt;マスタ(1)'!$L$26/$D97,1)</f>
        <v>#VALUE!</v>
      </c>
      <c r="FM109" s="377" t="e">
        <f>ROUNDDOWN($FH109*($Y95/100)*$Y96*$F109*'&lt;GHP&gt;マスタ(1)'!$L$26/$D97,1)*VLOOKUP($D96,'&lt;GHP&gt;マスタ(1)'!$L$8:$N$11,3,0)</f>
        <v>#VALUE!</v>
      </c>
    </row>
    <row r="110" spans="1:169" ht="20.5" customHeight="1">
      <c r="A110" s="78"/>
      <c r="B110" s="286"/>
      <c r="C110" s="374"/>
      <c r="D110" s="374"/>
      <c r="E110" s="376"/>
      <c r="F110" s="376"/>
      <c r="G110" s="366"/>
      <c r="H110" s="366"/>
      <c r="I110" s="368"/>
      <c r="J110" s="368"/>
      <c r="K110" s="370"/>
      <c r="L110" s="372"/>
      <c r="M110" s="372"/>
      <c r="N110" s="142" t="str">
        <f t="shared" ref="N110" si="787">IFERROR($AT109,"")</f>
        <v/>
      </c>
      <c r="O110" s="142" t="str">
        <f t="shared" ref="O110" si="788">IFERROR($BE109,"")</f>
        <v/>
      </c>
      <c r="P110" s="142" t="str">
        <f t="shared" ref="P110" si="789">IFERROR($BP109,"")</f>
        <v/>
      </c>
      <c r="Q110" s="142" t="str">
        <f t="shared" ref="Q110" si="790">IFERROR($CA109,"")</f>
        <v/>
      </c>
      <c r="R110" s="142" t="str">
        <f t="shared" ref="R110" si="791">IFERROR($CL109,"")</f>
        <v/>
      </c>
      <c r="S110" s="142" t="str">
        <f t="shared" ref="S110" si="792">IFERROR($CW109,"")</f>
        <v/>
      </c>
      <c r="T110" s="142" t="str">
        <f t="shared" ref="T110" si="793">IFERROR($DH109,"")</f>
        <v/>
      </c>
      <c r="U110" s="142" t="str">
        <f t="shared" ref="U110" si="794">IFERROR($DS109,"")</f>
        <v/>
      </c>
      <c r="V110" s="142" t="str">
        <f t="shared" ref="V110" si="795">IFERROR($ED109,"")</f>
        <v/>
      </c>
      <c r="W110" s="142" t="str">
        <f t="shared" ref="W110" si="796">IFERROR($EO109,"")</f>
        <v/>
      </c>
      <c r="X110" s="142" t="str">
        <f t="shared" ref="X110" si="797">IFERROR($EZ109,"")</f>
        <v/>
      </c>
      <c r="Y110" s="142" t="str">
        <f t="shared" ref="Y110" si="798">IFERROR($FK109,"")</f>
        <v/>
      </c>
      <c r="Z110" s="142">
        <f t="shared" si="672"/>
        <v>0</v>
      </c>
      <c r="AB110" s="318"/>
      <c r="AC110" s="362"/>
      <c r="AD110" s="364"/>
      <c r="AE110" s="364"/>
      <c r="AF110" s="364"/>
      <c r="AG110" s="364"/>
      <c r="AH110" s="380"/>
      <c r="AI110" s="380"/>
      <c r="AJ110" s="380"/>
      <c r="AK110" s="380"/>
      <c r="AL110" s="364"/>
      <c r="AM110" s="380"/>
      <c r="AN110" s="380"/>
      <c r="AO110" s="382"/>
      <c r="AP110" s="382"/>
      <c r="AQ110" s="380"/>
      <c r="AR110" s="380"/>
      <c r="AS110" s="378"/>
      <c r="AT110" s="378"/>
      <c r="AU110" s="378"/>
      <c r="AV110" s="378"/>
      <c r="AW110" s="364"/>
      <c r="AX110" s="380"/>
      <c r="AY110" s="380"/>
      <c r="AZ110" s="382"/>
      <c r="BA110" s="382"/>
      <c r="BB110" s="380"/>
      <c r="BC110" s="380"/>
      <c r="BD110" s="378"/>
      <c r="BE110" s="378"/>
      <c r="BF110" s="378"/>
      <c r="BG110" s="378"/>
      <c r="BH110" s="364"/>
      <c r="BI110" s="380"/>
      <c r="BJ110" s="380"/>
      <c r="BK110" s="382"/>
      <c r="BL110" s="382"/>
      <c r="BM110" s="380"/>
      <c r="BN110" s="380"/>
      <c r="BO110" s="378"/>
      <c r="BP110" s="378"/>
      <c r="BQ110" s="378"/>
      <c r="BR110" s="378"/>
      <c r="BS110" s="364"/>
      <c r="BT110" s="380"/>
      <c r="BU110" s="380"/>
      <c r="BV110" s="382"/>
      <c r="BW110" s="382"/>
      <c r="BX110" s="380"/>
      <c r="BY110" s="380"/>
      <c r="BZ110" s="378"/>
      <c r="CA110" s="378"/>
      <c r="CB110" s="378"/>
      <c r="CC110" s="378"/>
      <c r="CD110" s="364"/>
      <c r="CE110" s="380"/>
      <c r="CF110" s="380"/>
      <c r="CG110" s="382"/>
      <c r="CH110" s="382"/>
      <c r="CI110" s="380"/>
      <c r="CJ110" s="380"/>
      <c r="CK110" s="378"/>
      <c r="CL110" s="378"/>
      <c r="CM110" s="378"/>
      <c r="CN110" s="378"/>
      <c r="CO110" s="364"/>
      <c r="CP110" s="380"/>
      <c r="CQ110" s="380"/>
      <c r="CR110" s="382"/>
      <c r="CS110" s="382"/>
      <c r="CT110" s="380"/>
      <c r="CU110" s="380"/>
      <c r="CV110" s="378"/>
      <c r="CW110" s="378"/>
      <c r="CX110" s="378"/>
      <c r="CY110" s="378"/>
      <c r="CZ110" s="364"/>
      <c r="DA110" s="380"/>
      <c r="DB110" s="380"/>
      <c r="DC110" s="382"/>
      <c r="DD110" s="382"/>
      <c r="DE110" s="380"/>
      <c r="DF110" s="380"/>
      <c r="DG110" s="378"/>
      <c r="DH110" s="378"/>
      <c r="DI110" s="378"/>
      <c r="DJ110" s="378"/>
      <c r="DK110" s="364"/>
      <c r="DL110" s="380"/>
      <c r="DM110" s="380"/>
      <c r="DN110" s="382"/>
      <c r="DO110" s="382"/>
      <c r="DP110" s="380"/>
      <c r="DQ110" s="380"/>
      <c r="DR110" s="378"/>
      <c r="DS110" s="378"/>
      <c r="DT110" s="378"/>
      <c r="DU110" s="378"/>
      <c r="DV110" s="364"/>
      <c r="DW110" s="380"/>
      <c r="DX110" s="380"/>
      <c r="DY110" s="382"/>
      <c r="DZ110" s="382"/>
      <c r="EA110" s="380"/>
      <c r="EB110" s="380"/>
      <c r="EC110" s="378"/>
      <c r="ED110" s="378"/>
      <c r="EE110" s="378"/>
      <c r="EF110" s="378"/>
      <c r="EG110" s="364"/>
      <c r="EH110" s="380"/>
      <c r="EI110" s="380"/>
      <c r="EJ110" s="382"/>
      <c r="EK110" s="382"/>
      <c r="EL110" s="380"/>
      <c r="EM110" s="380"/>
      <c r="EN110" s="378"/>
      <c r="EO110" s="378"/>
      <c r="EP110" s="378"/>
      <c r="EQ110" s="378"/>
      <c r="ER110" s="364"/>
      <c r="ES110" s="380"/>
      <c r="ET110" s="380"/>
      <c r="EU110" s="382"/>
      <c r="EV110" s="382"/>
      <c r="EW110" s="380"/>
      <c r="EX110" s="380"/>
      <c r="EY110" s="378"/>
      <c r="EZ110" s="378"/>
      <c r="FA110" s="378"/>
      <c r="FB110" s="378"/>
      <c r="FC110" s="364"/>
      <c r="FD110" s="380"/>
      <c r="FE110" s="380"/>
      <c r="FF110" s="382"/>
      <c r="FG110" s="382"/>
      <c r="FH110" s="380"/>
      <c r="FI110" s="380"/>
      <c r="FJ110" s="378"/>
      <c r="FK110" s="378"/>
      <c r="FL110" s="378"/>
      <c r="FM110" s="378"/>
    </row>
    <row r="111" spans="1:169" ht="20.5" customHeight="1">
      <c r="A111" s="78"/>
      <c r="B111" s="284">
        <v>5</v>
      </c>
      <c r="C111" s="373"/>
      <c r="D111" s="373"/>
      <c r="E111" s="375"/>
      <c r="F111" s="375"/>
      <c r="G111" s="365"/>
      <c r="H111" s="365"/>
      <c r="I111" s="367"/>
      <c r="J111" s="367"/>
      <c r="K111" s="369"/>
      <c r="L111" s="371"/>
      <c r="M111" s="371"/>
      <c r="N111" s="141" t="str">
        <f>IFERROR(IF($D96='&lt;GHP&gt;マスタ(1)'!$L$9,$AV111,$AU111),"")</f>
        <v/>
      </c>
      <c r="O111" s="141" t="str">
        <f>IFERROR(IF($D96='&lt;GHP&gt;マスタ(1)'!$L$9,$BG111,$BF111),"")</f>
        <v/>
      </c>
      <c r="P111" s="141" t="str">
        <f>IFERROR(IF($D96='&lt;GHP&gt;マスタ(1)'!$L$9,$BR111,$BQ111),"")</f>
        <v/>
      </c>
      <c r="Q111" s="141" t="str">
        <f>IFERROR(IF($D96='&lt;GHP&gt;マスタ(1)'!$L$9,$CC111,$CB111),"")</f>
        <v/>
      </c>
      <c r="R111" s="141" t="str">
        <f>IFERROR(IF($D96='&lt;GHP&gt;マスタ(1)'!$L$9,$CN111,$CM111),"")</f>
        <v/>
      </c>
      <c r="S111" s="141" t="str">
        <f>IFERROR(IF($D96='&lt;GHP&gt;マスタ(1)'!$L$9,$CY111,$CX111),"")</f>
        <v/>
      </c>
      <c r="T111" s="141" t="str">
        <f>IFERROR(IF($D96='&lt;GHP&gt;マスタ(1)'!$L$9,$DJ111,$DI111),"")</f>
        <v/>
      </c>
      <c r="U111" s="141" t="str">
        <f>IFERROR(IF($D96='&lt;GHP&gt;マスタ(1)'!$L$9,$DU111,$DT111),"")</f>
        <v/>
      </c>
      <c r="V111" s="141" t="str">
        <f>IFERROR(IF($D96='&lt;GHP&gt;マスタ(1)'!$L$9,$EF111,$EE111),"")</f>
        <v/>
      </c>
      <c r="W111" s="141" t="str">
        <f>IFERROR(IF($D96='&lt;GHP&gt;マスタ(1)'!$L$9,$EQ111,$EP111),"")</f>
        <v/>
      </c>
      <c r="X111" s="141" t="str">
        <f>IFERROR(IF($D96='&lt;GHP&gt;マスタ(1)'!$L$9,$FB111,$FA111),"")</f>
        <v/>
      </c>
      <c r="Y111" s="141" t="str">
        <f>IFERROR(IF($D96='&lt;GHP&gt;マスタ(1)'!$L$9,$FM111,$FL111),"")</f>
        <v/>
      </c>
      <c r="Z111" s="141">
        <f t="shared" si="672"/>
        <v>0</v>
      </c>
      <c r="AB111" s="316">
        <v>5</v>
      </c>
      <c r="AC111" s="361" t="e">
        <f>VLOOKUP($E111,'&lt;GHP&gt;マスタ(3)'!$G:$H,2,0)</f>
        <v>#N/A</v>
      </c>
      <c r="AD111" s="363">
        <f t="shared" ref="AD111" si="799">$G111</f>
        <v>0</v>
      </c>
      <c r="AE111" s="363">
        <f t="shared" ref="AE111" si="800">$H111</f>
        <v>0</v>
      </c>
      <c r="AF111" s="363" t="e">
        <f>ROUNDDOWN(IF($K111="kW",I111,$D97*I111*1000/3600),1)</f>
        <v>#VALUE!</v>
      </c>
      <c r="AG111" s="363" t="e">
        <f>ROUNDDOWN(IF($K111="kW",J111,$D97*J111*1000/3600),1)</f>
        <v>#VALUE!</v>
      </c>
      <c r="AH111" s="379" t="e">
        <f t="shared" ref="AH111" si="801">ROUNDDOWN($AD111/($AF111+0/$AJ$8),2)</f>
        <v>#VALUE!</v>
      </c>
      <c r="AI111" s="379" t="e">
        <f t="shared" ref="AI111" si="802">ROUNDDOWN($AE111/($AG111+0/$AJ$8),2)</f>
        <v>#VALUE!</v>
      </c>
      <c r="AJ111" s="379" t="e">
        <f t="shared" ref="AJ111" si="803">ROUNDDOWN($AD111*$AJ$8/$L111,2)</f>
        <v>#DIV/0!</v>
      </c>
      <c r="AK111" s="379" t="e">
        <f t="shared" ref="AK111" si="804">ROUNDDOWN($AE111*$AJ$8/$M111,2)</f>
        <v>#DIV/0!</v>
      </c>
      <c r="AL111" s="363">
        <f>IF($N94="冷房",$AD111,$AE111)</f>
        <v>0</v>
      </c>
      <c r="AM111" s="379" t="e">
        <f>ROUNDDOWN(IF($N94="冷房",$AH111*$AO111,$AI111*$AO111),2)</f>
        <v>#VALUE!</v>
      </c>
      <c r="AN111" s="379" t="e">
        <f>ROUNDDOWN(IF($N94="冷房",$AJ111*$AP111,$AK111*$AP111),2)</f>
        <v>#DIV/0!</v>
      </c>
      <c r="AO111" s="381" t="e">
        <f>VLOOKUP($N93&amp;$AC111&amp;$N94,'&lt;GHP&gt;マスタ(3)'!$AA:$AG,7,0)</f>
        <v>#N/A</v>
      </c>
      <c r="AP111" s="381" t="e">
        <f>VLOOKUP($N93&amp;$AC111&amp;$N94,'&lt;GHP&gt;マスタ(3)'!$AA:$AG,7,0)</f>
        <v>#N/A</v>
      </c>
      <c r="AQ111" s="379" t="e">
        <f t="shared" ref="AQ111" si="805">ROUNDDOWN($AL111/$AM111,2)</f>
        <v>#VALUE!</v>
      </c>
      <c r="AR111" s="379" t="e">
        <f t="shared" ref="AR111" si="806">ROUNDDOWN($AL111/$AN111,2)</f>
        <v>#DIV/0!</v>
      </c>
      <c r="AS111" s="377" t="e">
        <f>ROUNDDOWN($AQ111*($N95/100)*$N96*$F111,1)</f>
        <v>#VALUE!</v>
      </c>
      <c r="AT111" s="377" t="e">
        <f>ROUNDDOWN($AR111*($N95/100)*$N96*$F111*$AJ$8,1)</f>
        <v>#DIV/0!</v>
      </c>
      <c r="AU111" s="377" t="e">
        <f>ROUNDDOWN($AQ111*($N95/100)*$N96*$F111*'&lt;GHP&gt;マスタ(1)'!$L$26/$D97,1)</f>
        <v>#VALUE!</v>
      </c>
      <c r="AV111" s="377" t="e">
        <f>ROUNDDOWN($AQ111*($N95/100)*$N96*$F111*'&lt;GHP&gt;マスタ(1)'!$L$26/$D97,1)*VLOOKUP($D96,'&lt;GHP&gt;マスタ(1)'!$L$8:$N$11,3,0)</f>
        <v>#VALUE!</v>
      </c>
      <c r="AW111" s="363">
        <f>IF($O94="冷房",$AD111,$AE111)</f>
        <v>0</v>
      </c>
      <c r="AX111" s="379" t="e">
        <f>ROUNDDOWN(IF($O94="冷房",$AH111*$AZ111,$AI111*$AZ111),2)</f>
        <v>#VALUE!</v>
      </c>
      <c r="AY111" s="379" t="e">
        <f>ROUNDDOWN(IF($O94="冷房",$AJ111*$BA111,$AK111*$BA111),2)</f>
        <v>#DIV/0!</v>
      </c>
      <c r="AZ111" s="381" t="e">
        <f>VLOOKUP($O93&amp;$AC111&amp;$O94,'&lt;GHP&gt;マスタ(3)'!$AA:$AG,7,0)</f>
        <v>#N/A</v>
      </c>
      <c r="BA111" s="381" t="e">
        <f>VLOOKUP($O93&amp;$AC111&amp;$O94,'&lt;GHP&gt;マスタ(3)'!$AA:$AG,7,0)</f>
        <v>#N/A</v>
      </c>
      <c r="BB111" s="379" t="e">
        <f t="shared" ref="BB111" si="807">ROUNDDOWN($AW111/$AX111,2)</f>
        <v>#VALUE!</v>
      </c>
      <c r="BC111" s="379" t="e">
        <f t="shared" ref="BC111" si="808">ROUNDDOWN($AW111/$AY111,2)</f>
        <v>#DIV/0!</v>
      </c>
      <c r="BD111" s="377" t="e">
        <f>ROUNDDOWN($BB111*($O95/100)*$O96*$F111,1)</f>
        <v>#VALUE!</v>
      </c>
      <c r="BE111" s="377" t="e">
        <f>ROUNDDOWN($BC111*($O95/100)*$O96*$F111*$AJ$8,1)</f>
        <v>#DIV/0!</v>
      </c>
      <c r="BF111" s="377" t="e">
        <f>ROUNDDOWN($BB111*($O95/100)*$O96*$F111*'&lt;GHP&gt;マスタ(1)'!$L$26/$D97,1)</f>
        <v>#VALUE!</v>
      </c>
      <c r="BG111" s="377" t="e">
        <f>ROUNDDOWN($BB111*($O95/100)*$O96*$F111*'&lt;GHP&gt;マスタ(1)'!$L$26/$D97,1)*VLOOKUP($D96,'&lt;GHP&gt;マスタ(1)'!$L$8:$N$11,3,0)</f>
        <v>#VALUE!</v>
      </c>
      <c r="BH111" s="363">
        <f>IF($P94="冷房",$AD111,$AE111)</f>
        <v>0</v>
      </c>
      <c r="BI111" s="379" t="e">
        <f>ROUNDDOWN(IF($P94="冷房",$AH111*$BK111,$AI111*$BK111),2)</f>
        <v>#VALUE!</v>
      </c>
      <c r="BJ111" s="379" t="e">
        <f>ROUNDDOWN(IF($P94="冷房",$AJ111*$BL111,$AK111*$BL111),2)</f>
        <v>#DIV/0!</v>
      </c>
      <c r="BK111" s="381" t="e">
        <f>VLOOKUP($P93&amp;$AC111&amp;$P94,'&lt;GHP&gt;マスタ(3)'!$AA:$AG,7,0)</f>
        <v>#N/A</v>
      </c>
      <c r="BL111" s="381" t="e">
        <f>VLOOKUP($P93&amp;$AC111&amp;$P94,'&lt;GHP&gt;マスタ(3)'!$AA:$AG,7,0)</f>
        <v>#N/A</v>
      </c>
      <c r="BM111" s="379" t="e">
        <f t="shared" ref="BM111" si="809">ROUNDDOWN($BH111/$BI111,2)</f>
        <v>#VALUE!</v>
      </c>
      <c r="BN111" s="379" t="e">
        <f t="shared" ref="BN111" si="810">ROUNDDOWN($BH111/$BJ111,2)</f>
        <v>#DIV/0!</v>
      </c>
      <c r="BO111" s="377" t="e">
        <f>ROUNDDOWN($BM111*($P95/100)*$P96*$F111,1)</f>
        <v>#VALUE!</v>
      </c>
      <c r="BP111" s="377" t="e">
        <f>ROUNDDOWN($BN111*($P95/100)*$P96*$F111*$AJ$8,1)</f>
        <v>#DIV/0!</v>
      </c>
      <c r="BQ111" s="377" t="e">
        <f>ROUNDDOWN($BM111*($P95/100)*$P96*$F111*'&lt;GHP&gt;マスタ(1)'!$L$26/$D97,1)</f>
        <v>#VALUE!</v>
      </c>
      <c r="BR111" s="377" t="e">
        <f>ROUNDDOWN($BM111*($P95/100)*$P96*$F111*'&lt;GHP&gt;マスタ(1)'!$L$26/$D97,1)*VLOOKUP($D96,'&lt;GHP&gt;マスタ(1)'!$L$8:$N$11,3,0)</f>
        <v>#VALUE!</v>
      </c>
      <c r="BS111" s="363">
        <f>IF($Q94="冷房",$AD111,$AE111)</f>
        <v>0</v>
      </c>
      <c r="BT111" s="379" t="e">
        <f>ROUNDDOWN(IF($Q94="冷房",$AH111*$BV111,$AI111*$BV111),2)</f>
        <v>#VALUE!</v>
      </c>
      <c r="BU111" s="379" t="e">
        <f>ROUNDDOWN(IF($Q94="冷房",$AJ111*$BW111,$AK111*$BW111),2)</f>
        <v>#DIV/0!</v>
      </c>
      <c r="BV111" s="381" t="e">
        <f>VLOOKUP($Q93&amp;$AC111&amp;$Q94,'&lt;GHP&gt;マスタ(3)'!$AA:$AG,7,0)</f>
        <v>#N/A</v>
      </c>
      <c r="BW111" s="381" t="e">
        <f>VLOOKUP($Q93&amp;$AC111&amp;$Q94,'&lt;GHP&gt;マスタ(3)'!$AA:$AG,7,0)</f>
        <v>#N/A</v>
      </c>
      <c r="BX111" s="379" t="e">
        <f t="shared" ref="BX111" si="811">ROUNDDOWN($BS111/$BT111,2)</f>
        <v>#VALUE!</v>
      </c>
      <c r="BY111" s="379" t="e">
        <f t="shared" ref="BY111" si="812">ROUNDDOWN($BS111/$BU111,2)</f>
        <v>#DIV/0!</v>
      </c>
      <c r="BZ111" s="377" t="e">
        <f>ROUNDDOWN($BX111*($Q95/100)*$Q96*$F111,1)</f>
        <v>#VALUE!</v>
      </c>
      <c r="CA111" s="377" t="e">
        <f>ROUNDDOWN($BY111*($Q95/100)*$Q96*$F111*$AJ$8,1)</f>
        <v>#DIV/0!</v>
      </c>
      <c r="CB111" s="377" t="e">
        <f>ROUNDDOWN($BX111*($Q95/100)*$Q96*$F111*'&lt;GHP&gt;マスタ(1)'!$L$26/$D97,1)</f>
        <v>#VALUE!</v>
      </c>
      <c r="CC111" s="377" t="e">
        <f>ROUNDDOWN($BX111*($Q95/100)*$Q96*$F111*'&lt;GHP&gt;マスタ(1)'!$L$26/$D97,1)*VLOOKUP($D96,'&lt;GHP&gt;マスタ(1)'!$L$8:$N$11,3,0)</f>
        <v>#VALUE!</v>
      </c>
      <c r="CD111" s="363">
        <f>IF($R94="冷房",$AD111,$AE111)</f>
        <v>0</v>
      </c>
      <c r="CE111" s="379" t="e">
        <f>ROUNDDOWN(IF($R94="冷房",$AH111*$CG111,$AI111*$CG111),2)</f>
        <v>#VALUE!</v>
      </c>
      <c r="CF111" s="379" t="e">
        <f>ROUNDDOWN(IF($R94="冷房",$AJ111*$CH111,$AK111*$CH111),2)</f>
        <v>#DIV/0!</v>
      </c>
      <c r="CG111" s="381" t="e">
        <f>VLOOKUP($R93&amp;$AC111&amp;$R94,'&lt;GHP&gt;マスタ(3)'!$AA:$AG,7,0)</f>
        <v>#N/A</v>
      </c>
      <c r="CH111" s="381" t="e">
        <f>VLOOKUP($R93&amp;$AC111&amp;$R94,'&lt;GHP&gt;マスタ(3)'!$AA:$AG,7,0)</f>
        <v>#N/A</v>
      </c>
      <c r="CI111" s="379" t="e">
        <f t="shared" ref="CI111" si="813">ROUNDDOWN($CD111/$CE111,2)</f>
        <v>#VALUE!</v>
      </c>
      <c r="CJ111" s="379" t="e">
        <f t="shared" ref="CJ111" si="814">ROUNDDOWN($CD111/$CF111,2)</f>
        <v>#DIV/0!</v>
      </c>
      <c r="CK111" s="377" t="e">
        <f>ROUNDDOWN($CI111*($R95/100)*$R96*$F111,1)</f>
        <v>#VALUE!</v>
      </c>
      <c r="CL111" s="377" t="e">
        <f>ROUNDDOWN($CJ111*($R95/100)*$R96*$F111*$AJ$8,1)</f>
        <v>#DIV/0!</v>
      </c>
      <c r="CM111" s="377" t="e">
        <f>ROUNDDOWN($CI111*($R95/100)*$R96*$F111*'&lt;GHP&gt;マスタ(1)'!$L$26/$D97,1)</f>
        <v>#VALUE!</v>
      </c>
      <c r="CN111" s="377" t="e">
        <f>ROUNDDOWN($CI111*($R95/100)*$R96*$F111*'&lt;GHP&gt;マスタ(1)'!$L$26/$D97,1)*VLOOKUP($D96,'&lt;GHP&gt;マスタ(1)'!$L$8:$N$11,3,0)</f>
        <v>#VALUE!</v>
      </c>
      <c r="CO111" s="363">
        <f>IF($S94="冷房",$AD111,$AE111)</f>
        <v>0</v>
      </c>
      <c r="CP111" s="379" t="e">
        <f>ROUNDDOWN(IF($S94="冷房",$AH111*$CR111,$AI111*$CR111),2)</f>
        <v>#VALUE!</v>
      </c>
      <c r="CQ111" s="379" t="e">
        <f>ROUNDDOWN(IF($S94="冷房",$AJ111*$CS111,$AK111*$CS111),2)</f>
        <v>#DIV/0!</v>
      </c>
      <c r="CR111" s="381" t="e">
        <f>VLOOKUP($S93&amp;$AC111&amp;$S94,'&lt;GHP&gt;マスタ(3)'!$AA:$AG,7,0)</f>
        <v>#N/A</v>
      </c>
      <c r="CS111" s="381" t="e">
        <f>VLOOKUP($S93&amp;$AC111&amp;$S94,'&lt;GHP&gt;マスタ(3)'!$AA:$AG,7,0)</f>
        <v>#N/A</v>
      </c>
      <c r="CT111" s="379" t="e">
        <f t="shared" ref="CT111" si="815">ROUNDDOWN($CO111/$CP111,2)</f>
        <v>#VALUE!</v>
      </c>
      <c r="CU111" s="379" t="e">
        <f t="shared" ref="CU111" si="816">ROUNDDOWN($CO111/$CQ111,2)</f>
        <v>#DIV/0!</v>
      </c>
      <c r="CV111" s="377" t="e">
        <f>ROUNDDOWN($CT111*($S95/100)*$S96*$F111,1)</f>
        <v>#VALUE!</v>
      </c>
      <c r="CW111" s="377" t="e">
        <f>ROUNDDOWN($CU111*($S95/100)*$S96*$F111*$AJ$8,1)</f>
        <v>#DIV/0!</v>
      </c>
      <c r="CX111" s="377" t="e">
        <f>ROUNDDOWN($CT111*($S95/100)*$S96*$F111*'&lt;GHP&gt;マスタ(1)'!$L$26/$D97,1)</f>
        <v>#VALUE!</v>
      </c>
      <c r="CY111" s="377" t="e">
        <f>ROUNDDOWN($CT111*($S95/100)*$S96*$F111*'&lt;GHP&gt;マスタ(1)'!$L$26/$D97,1)*VLOOKUP($D96,'&lt;GHP&gt;マスタ(1)'!$L$8:$N$11,3,0)</f>
        <v>#VALUE!</v>
      </c>
      <c r="CZ111" s="363">
        <f>IF($T94="冷房",$AD111,$AE111)</f>
        <v>0</v>
      </c>
      <c r="DA111" s="379" t="e">
        <f>ROUNDDOWN(IF($T94="冷房",$AH111*$DC111,$AI111*$DC111),2)</f>
        <v>#VALUE!</v>
      </c>
      <c r="DB111" s="379" t="e">
        <f>ROUNDDOWN(IF($T94="冷房",$AJ111*$DD111,$AK111*$DD111),2)</f>
        <v>#DIV/0!</v>
      </c>
      <c r="DC111" s="381" t="e">
        <f>VLOOKUP($T93&amp;$AC111&amp;$T94,'&lt;GHP&gt;マスタ(3)'!$AA:$AG,7,0)</f>
        <v>#N/A</v>
      </c>
      <c r="DD111" s="381" t="e">
        <f>VLOOKUP($T93&amp;$AC111&amp;$T94,'&lt;GHP&gt;マスタ(3)'!$AA:$AG,7,0)</f>
        <v>#N/A</v>
      </c>
      <c r="DE111" s="379" t="e">
        <f t="shared" ref="DE111" si="817">ROUNDDOWN($CZ111/$DA111,2)</f>
        <v>#VALUE!</v>
      </c>
      <c r="DF111" s="379" t="e">
        <f t="shared" ref="DF111" si="818">ROUNDDOWN($CZ111/$DB111,2)</f>
        <v>#DIV/0!</v>
      </c>
      <c r="DG111" s="377" t="e">
        <f>ROUNDDOWN($DE111*($T95/100)*$T96*$F111,1)</f>
        <v>#VALUE!</v>
      </c>
      <c r="DH111" s="377" t="e">
        <f>ROUNDDOWN($DF111*($T95/100)*$T96*$F111*$AJ$8,1)</f>
        <v>#DIV/0!</v>
      </c>
      <c r="DI111" s="377" t="e">
        <f>ROUNDDOWN($DE111*($T95/100)*$T96*$F111*'&lt;GHP&gt;マスタ(1)'!$L$26/$D97,1)</f>
        <v>#VALUE!</v>
      </c>
      <c r="DJ111" s="377" t="e">
        <f>ROUNDDOWN($DE111*($T95/100)*$T96*$F111*'&lt;GHP&gt;マスタ(1)'!$L$26/$D97,1)*VLOOKUP($D96,'&lt;GHP&gt;マスタ(1)'!$L$8:$N$11,3,0)</f>
        <v>#VALUE!</v>
      </c>
      <c r="DK111" s="363">
        <f>IF($U94="冷房",$AD111,$AE111)</f>
        <v>0</v>
      </c>
      <c r="DL111" s="379" t="e">
        <f>ROUNDDOWN(IF($U94="冷房",$AH111*$DN111,$AI111*$DN111),2)</f>
        <v>#VALUE!</v>
      </c>
      <c r="DM111" s="379" t="e">
        <f>ROUNDDOWN(IF($U94="冷房",$AJ111*$DO111,$AK111*$DO111),2)</f>
        <v>#DIV/0!</v>
      </c>
      <c r="DN111" s="381" t="e">
        <f>VLOOKUP($U93&amp;$AC111&amp;$U94,'&lt;GHP&gt;マスタ(3)'!$AA:$AG,7,0)</f>
        <v>#N/A</v>
      </c>
      <c r="DO111" s="381" t="e">
        <f>VLOOKUP($U93&amp;$AC111&amp;$U94,'&lt;GHP&gt;マスタ(3)'!$AA:$AG,7,0)</f>
        <v>#N/A</v>
      </c>
      <c r="DP111" s="379" t="e">
        <f t="shared" ref="DP111" si="819">ROUNDDOWN($DK111/$DL111,2)</f>
        <v>#VALUE!</v>
      </c>
      <c r="DQ111" s="379" t="e">
        <f t="shared" ref="DQ111" si="820">ROUNDDOWN($DK111/$DM111,2)</f>
        <v>#DIV/0!</v>
      </c>
      <c r="DR111" s="377" t="e">
        <f>ROUNDDOWN($DP111*($U95/100)*$U96*$F111,1)</f>
        <v>#VALUE!</v>
      </c>
      <c r="DS111" s="377" t="e">
        <f>ROUNDDOWN($DQ111*($U95/100)*$U96*$F111*$AJ$8,1)</f>
        <v>#DIV/0!</v>
      </c>
      <c r="DT111" s="377" t="e">
        <f>ROUNDDOWN($DP111*($U95/100)*$U96*$F111*'&lt;GHP&gt;マスタ(1)'!$L$26/$D97,1)</f>
        <v>#VALUE!</v>
      </c>
      <c r="DU111" s="377" t="e">
        <f>ROUNDDOWN($DP111*($U95/100)*$U96*$F111*'&lt;GHP&gt;マスタ(1)'!$L$26/$D97,1)*VLOOKUP($D96,'&lt;GHP&gt;マスタ(1)'!$L$8:$N$11,3,0)</f>
        <v>#VALUE!</v>
      </c>
      <c r="DV111" s="363">
        <f>IF($V94="冷房",$AD111,$AE111)</f>
        <v>0</v>
      </c>
      <c r="DW111" s="379" t="e">
        <f>ROUNDDOWN(IF($V94="冷房",$AH111*$DY111,$AI111*$DY111),2)</f>
        <v>#VALUE!</v>
      </c>
      <c r="DX111" s="379" t="e">
        <f>ROUNDDOWN(IF($V94="冷房",$AJ111*$DZ111,$AK111*$DZ111),2)</f>
        <v>#DIV/0!</v>
      </c>
      <c r="DY111" s="381" t="e">
        <f>VLOOKUP($V93&amp;$AC111&amp;$V94,'&lt;GHP&gt;マスタ(3)'!$AA:$AG,7,0)</f>
        <v>#N/A</v>
      </c>
      <c r="DZ111" s="381" t="e">
        <f>VLOOKUP($V93&amp;$AC111&amp;$V94,'&lt;GHP&gt;マスタ(3)'!$AA:$AG,7,0)</f>
        <v>#N/A</v>
      </c>
      <c r="EA111" s="379" t="e">
        <f t="shared" ref="EA111" si="821">ROUNDDOWN($DV111/$DW111,2)</f>
        <v>#VALUE!</v>
      </c>
      <c r="EB111" s="379" t="e">
        <f t="shared" ref="EB111" si="822">ROUNDDOWN($DV111/$DX111,2)</f>
        <v>#DIV/0!</v>
      </c>
      <c r="EC111" s="377" t="e">
        <f>ROUNDDOWN($EA111*($V95/100)*$V96*$F111,1)</f>
        <v>#VALUE!</v>
      </c>
      <c r="ED111" s="377" t="e">
        <f>ROUNDDOWN($EB111*($V95/100)*$V96*$F111*$AJ$8,1)</f>
        <v>#DIV/0!</v>
      </c>
      <c r="EE111" s="377" t="e">
        <f>ROUNDDOWN($EA111*($V95/100)*$V96*$F111*'&lt;GHP&gt;マスタ(1)'!$L$26/$D97,1)</f>
        <v>#VALUE!</v>
      </c>
      <c r="EF111" s="377" t="e">
        <f>ROUNDDOWN($EA111*($V95/100)*$V96*$F111*'&lt;GHP&gt;マスタ(1)'!$L$26/$D97,1)*VLOOKUP($D96,'&lt;GHP&gt;マスタ(1)'!$L$8:$N$11,3,0)</f>
        <v>#VALUE!</v>
      </c>
      <c r="EG111" s="363">
        <f>IF($W94="冷房",$AD111,$AE111)</f>
        <v>0</v>
      </c>
      <c r="EH111" s="379" t="e">
        <f>ROUNDDOWN(IF($W94="冷房",$AH111*$EJ111,$AI111*$EJ111),2)</f>
        <v>#VALUE!</v>
      </c>
      <c r="EI111" s="379" t="e">
        <f>ROUNDDOWN(IF($W94="冷房",$AJ111*$EK111,$AK111*$EK111),2)</f>
        <v>#DIV/0!</v>
      </c>
      <c r="EJ111" s="381" t="e">
        <f>VLOOKUP($W93&amp;$AC111&amp;$W$14,'&lt;GHP&gt;マスタ(3)'!$AA:$AG,7,0)</f>
        <v>#N/A</v>
      </c>
      <c r="EK111" s="381" t="e">
        <f>VLOOKUP($W93&amp;$AC111&amp;$W$14,'&lt;GHP&gt;マスタ(3)'!$AA:$AG,7,0)</f>
        <v>#N/A</v>
      </c>
      <c r="EL111" s="379" t="e">
        <f t="shared" ref="EL111" si="823">ROUNDDOWN($EG111/$EH111,2)</f>
        <v>#VALUE!</v>
      </c>
      <c r="EM111" s="379" t="e">
        <f t="shared" ref="EM111" si="824">ROUNDDOWN($EG111/$EI111,2)</f>
        <v>#DIV/0!</v>
      </c>
      <c r="EN111" s="377" t="e">
        <f>ROUNDDOWN($EL111*($W95/100)*$W96*$F111,1)</f>
        <v>#VALUE!</v>
      </c>
      <c r="EO111" s="377" t="e">
        <f>ROUNDDOWN($EM111*($W95/100)*$W96*$F111*$AJ$8,1)</f>
        <v>#DIV/0!</v>
      </c>
      <c r="EP111" s="377" t="e">
        <f>ROUNDDOWN($EL111*($W95/100)*$W96*$F111*'&lt;GHP&gt;マスタ(1)'!$L$26/$D97,1)</f>
        <v>#VALUE!</v>
      </c>
      <c r="EQ111" s="377" t="e">
        <f>ROUNDDOWN($EL111*($W95/100)*$W96*$F111*'&lt;GHP&gt;マスタ(1)'!$L$26/$D97,1)*VLOOKUP($D96,'&lt;GHP&gt;マスタ(1)'!$L$8:$N$11,3,0)</f>
        <v>#VALUE!</v>
      </c>
      <c r="ER111" s="363">
        <f>IF($X94="冷房",$AD111,$AE111)</f>
        <v>0</v>
      </c>
      <c r="ES111" s="379" t="e">
        <f>ROUNDDOWN(IF($X94="冷房",$AH111*$EU111,$AI111*$EU111),2)</f>
        <v>#VALUE!</v>
      </c>
      <c r="ET111" s="379" t="e">
        <f>ROUNDDOWN(IF($X94="冷房",$AJ111*$EV111,$AK111*$EV111),2)</f>
        <v>#DIV/0!</v>
      </c>
      <c r="EU111" s="381" t="e">
        <f>VLOOKUP($X93&amp;$AC111&amp;$X94,'&lt;GHP&gt;マスタ(3)'!$AA:$AG,7,0)</f>
        <v>#N/A</v>
      </c>
      <c r="EV111" s="381" t="e">
        <f>VLOOKUP($X93&amp;$AC111&amp;$X94,'&lt;GHP&gt;マスタ(3)'!$AA:$AG,7,0)</f>
        <v>#N/A</v>
      </c>
      <c r="EW111" s="379" t="e">
        <f t="shared" ref="EW111" si="825">ROUNDDOWN($ER111/$ES111,2)</f>
        <v>#VALUE!</v>
      </c>
      <c r="EX111" s="379" t="e">
        <f t="shared" ref="EX111" si="826">ROUNDDOWN($ER111/$ET111,2)</f>
        <v>#DIV/0!</v>
      </c>
      <c r="EY111" s="377" t="e">
        <f>ROUNDDOWN($EW111*($X95/100)*$X96*$F111,1)</f>
        <v>#VALUE!</v>
      </c>
      <c r="EZ111" s="377" t="e">
        <f>ROUNDDOWN($EX111*($X95/100)*$X96*$F111*$AJ$8,1)</f>
        <v>#DIV/0!</v>
      </c>
      <c r="FA111" s="377" t="e">
        <f>ROUNDDOWN($EW111*($X95/100)*$X96*$F111*'&lt;GHP&gt;マスタ(1)'!$L$26/$D97,1)</f>
        <v>#VALUE!</v>
      </c>
      <c r="FB111" s="377" t="e">
        <f>ROUNDDOWN($EW111*($X95/100)*$X96*$F111*'&lt;GHP&gt;マスタ(1)'!$L$26/$D97,1)*VLOOKUP($D96,'&lt;GHP&gt;マスタ(1)'!$L$8:$N$11,3,0)</f>
        <v>#VALUE!</v>
      </c>
      <c r="FC111" s="363">
        <f>IF($Y94="冷房",$AD111,$AE111)</f>
        <v>0</v>
      </c>
      <c r="FD111" s="379" t="e">
        <f>ROUNDDOWN(IF($Y94="冷房",$AH111*$FF111,$AI111*$FF111),2)</f>
        <v>#VALUE!</v>
      </c>
      <c r="FE111" s="379" t="e">
        <f>ROUNDDOWN(IF($Y94="冷房",$AJ111*$FG111,$AK111*$FG111),2)</f>
        <v>#DIV/0!</v>
      </c>
      <c r="FF111" s="381" t="e">
        <f>VLOOKUP($Y93&amp;$AC111&amp;$Y94,'&lt;GHP&gt;マスタ(3)'!$AA:$AG,7,0)</f>
        <v>#N/A</v>
      </c>
      <c r="FG111" s="381" t="e">
        <f>VLOOKUP($Y93&amp;$AC111&amp;$Y94,'&lt;GHP&gt;マスタ(3)'!$AA:$AG,7,0)</f>
        <v>#N/A</v>
      </c>
      <c r="FH111" s="379" t="e">
        <f t="shared" ref="FH111" si="827">ROUNDDOWN($FC111/$FD111,2)</f>
        <v>#VALUE!</v>
      </c>
      <c r="FI111" s="379" t="e">
        <f t="shared" ref="FI111" si="828">ROUNDDOWN($FC111/$FE111,2)</f>
        <v>#DIV/0!</v>
      </c>
      <c r="FJ111" s="377" t="e">
        <f>ROUNDDOWN($FH111*($Y95/100)*$Y96*$F111,1)</f>
        <v>#VALUE!</v>
      </c>
      <c r="FK111" s="377" t="e">
        <f>ROUNDDOWN($FI111*($Y95/100)*$Y96*$F111*$AJ$8,1)</f>
        <v>#DIV/0!</v>
      </c>
      <c r="FL111" s="377" t="e">
        <f>ROUNDDOWN($FH111*($Y95/100)*$Y96*$F111*'&lt;GHP&gt;マスタ(1)'!$L$26/$D97,1)</f>
        <v>#VALUE!</v>
      </c>
      <c r="FM111" s="377" t="e">
        <f>ROUNDDOWN($FH111*($Y95/100)*$Y96*$F111*'&lt;GHP&gt;マスタ(1)'!$L$26/$D97,1)*VLOOKUP($D96,'&lt;GHP&gt;マスタ(1)'!$L$8:$N$11,3,0)</f>
        <v>#VALUE!</v>
      </c>
    </row>
    <row r="112" spans="1:169" ht="20.5" customHeight="1">
      <c r="A112" s="78"/>
      <c r="B112" s="286"/>
      <c r="C112" s="374"/>
      <c r="D112" s="374"/>
      <c r="E112" s="376"/>
      <c r="F112" s="376"/>
      <c r="G112" s="366"/>
      <c r="H112" s="366"/>
      <c r="I112" s="368"/>
      <c r="J112" s="368"/>
      <c r="K112" s="370"/>
      <c r="L112" s="372"/>
      <c r="M112" s="372"/>
      <c r="N112" s="142" t="str">
        <f t="shared" ref="N112" si="829">IFERROR($AT111,"")</f>
        <v/>
      </c>
      <c r="O112" s="142" t="str">
        <f>IFERROR($BE111,"")</f>
        <v/>
      </c>
      <c r="P112" s="142" t="str">
        <f t="shared" ref="P112" si="830">IFERROR($BP111,"")</f>
        <v/>
      </c>
      <c r="Q112" s="142" t="str">
        <f t="shared" ref="Q112" si="831">IFERROR($CA111,"")</f>
        <v/>
      </c>
      <c r="R112" s="142" t="str">
        <f t="shared" ref="R112" si="832">IFERROR($CL111,"")</f>
        <v/>
      </c>
      <c r="S112" s="142" t="str">
        <f t="shared" ref="S112" si="833">IFERROR($CW111,"")</f>
        <v/>
      </c>
      <c r="T112" s="142" t="str">
        <f t="shared" ref="T112" si="834">IFERROR($DH111,"")</f>
        <v/>
      </c>
      <c r="U112" s="142" t="str">
        <f t="shared" ref="U112" si="835">IFERROR($DS111,"")</f>
        <v/>
      </c>
      <c r="V112" s="142" t="str">
        <f t="shared" ref="V112" si="836">IFERROR($ED111,"")</f>
        <v/>
      </c>
      <c r="W112" s="142" t="str">
        <f t="shared" ref="W112" si="837">IFERROR($EO111,"")</f>
        <v/>
      </c>
      <c r="X112" s="142" t="str">
        <f t="shared" ref="X112" si="838">IFERROR($EZ111,"")</f>
        <v/>
      </c>
      <c r="Y112" s="142" t="str">
        <f t="shared" ref="Y112" si="839">IFERROR($FK111,"")</f>
        <v/>
      </c>
      <c r="Z112" s="142">
        <f t="shared" si="672"/>
        <v>0</v>
      </c>
      <c r="AB112" s="318"/>
      <c r="AC112" s="362"/>
      <c r="AD112" s="364"/>
      <c r="AE112" s="364"/>
      <c r="AF112" s="364"/>
      <c r="AG112" s="364"/>
      <c r="AH112" s="380"/>
      <c r="AI112" s="380"/>
      <c r="AJ112" s="380"/>
      <c r="AK112" s="380"/>
      <c r="AL112" s="364"/>
      <c r="AM112" s="380"/>
      <c r="AN112" s="380"/>
      <c r="AO112" s="382"/>
      <c r="AP112" s="382"/>
      <c r="AQ112" s="380"/>
      <c r="AR112" s="380"/>
      <c r="AS112" s="378"/>
      <c r="AT112" s="378"/>
      <c r="AU112" s="378"/>
      <c r="AV112" s="378"/>
      <c r="AW112" s="364"/>
      <c r="AX112" s="380"/>
      <c r="AY112" s="380"/>
      <c r="AZ112" s="382"/>
      <c r="BA112" s="382"/>
      <c r="BB112" s="380"/>
      <c r="BC112" s="380"/>
      <c r="BD112" s="378"/>
      <c r="BE112" s="378"/>
      <c r="BF112" s="378"/>
      <c r="BG112" s="378"/>
      <c r="BH112" s="364"/>
      <c r="BI112" s="380"/>
      <c r="BJ112" s="380"/>
      <c r="BK112" s="382"/>
      <c r="BL112" s="382"/>
      <c r="BM112" s="380"/>
      <c r="BN112" s="380"/>
      <c r="BO112" s="378"/>
      <c r="BP112" s="378"/>
      <c r="BQ112" s="378"/>
      <c r="BR112" s="378"/>
      <c r="BS112" s="364"/>
      <c r="BT112" s="380"/>
      <c r="BU112" s="380"/>
      <c r="BV112" s="382"/>
      <c r="BW112" s="382"/>
      <c r="BX112" s="380"/>
      <c r="BY112" s="380"/>
      <c r="BZ112" s="378"/>
      <c r="CA112" s="378"/>
      <c r="CB112" s="378"/>
      <c r="CC112" s="378"/>
      <c r="CD112" s="364"/>
      <c r="CE112" s="380"/>
      <c r="CF112" s="380"/>
      <c r="CG112" s="382"/>
      <c r="CH112" s="382"/>
      <c r="CI112" s="380"/>
      <c r="CJ112" s="380"/>
      <c r="CK112" s="378"/>
      <c r="CL112" s="378"/>
      <c r="CM112" s="378"/>
      <c r="CN112" s="378"/>
      <c r="CO112" s="364"/>
      <c r="CP112" s="380"/>
      <c r="CQ112" s="380"/>
      <c r="CR112" s="382"/>
      <c r="CS112" s="382"/>
      <c r="CT112" s="380"/>
      <c r="CU112" s="380"/>
      <c r="CV112" s="378"/>
      <c r="CW112" s="378"/>
      <c r="CX112" s="378"/>
      <c r="CY112" s="378"/>
      <c r="CZ112" s="364"/>
      <c r="DA112" s="380"/>
      <c r="DB112" s="380"/>
      <c r="DC112" s="382"/>
      <c r="DD112" s="382"/>
      <c r="DE112" s="380"/>
      <c r="DF112" s="380"/>
      <c r="DG112" s="378"/>
      <c r="DH112" s="378"/>
      <c r="DI112" s="378"/>
      <c r="DJ112" s="378"/>
      <c r="DK112" s="364"/>
      <c r="DL112" s="380"/>
      <c r="DM112" s="380"/>
      <c r="DN112" s="382"/>
      <c r="DO112" s="382"/>
      <c r="DP112" s="380"/>
      <c r="DQ112" s="380"/>
      <c r="DR112" s="378"/>
      <c r="DS112" s="378"/>
      <c r="DT112" s="378"/>
      <c r="DU112" s="378"/>
      <c r="DV112" s="364"/>
      <c r="DW112" s="380"/>
      <c r="DX112" s="380"/>
      <c r="DY112" s="382"/>
      <c r="DZ112" s="382"/>
      <c r="EA112" s="380"/>
      <c r="EB112" s="380"/>
      <c r="EC112" s="378"/>
      <c r="ED112" s="378"/>
      <c r="EE112" s="378"/>
      <c r="EF112" s="378"/>
      <c r="EG112" s="364"/>
      <c r="EH112" s="380"/>
      <c r="EI112" s="380"/>
      <c r="EJ112" s="382"/>
      <c r="EK112" s="382"/>
      <c r="EL112" s="380"/>
      <c r="EM112" s="380"/>
      <c r="EN112" s="378"/>
      <c r="EO112" s="378"/>
      <c r="EP112" s="378"/>
      <c r="EQ112" s="378"/>
      <c r="ER112" s="364"/>
      <c r="ES112" s="380"/>
      <c r="ET112" s="380"/>
      <c r="EU112" s="382"/>
      <c r="EV112" s="382"/>
      <c r="EW112" s="380"/>
      <c r="EX112" s="380"/>
      <c r="EY112" s="378"/>
      <c r="EZ112" s="378"/>
      <c r="FA112" s="378"/>
      <c r="FB112" s="378"/>
      <c r="FC112" s="364"/>
      <c r="FD112" s="380"/>
      <c r="FE112" s="380"/>
      <c r="FF112" s="382"/>
      <c r="FG112" s="382"/>
      <c r="FH112" s="380"/>
      <c r="FI112" s="380"/>
      <c r="FJ112" s="378"/>
      <c r="FK112" s="378"/>
      <c r="FL112" s="378"/>
      <c r="FM112" s="378"/>
    </row>
    <row r="113" spans="1:169" ht="14" customHeight="1">
      <c r="AB113" s="22" t="s">
        <v>779</v>
      </c>
      <c r="AC113" s="92">
        <f>ROUNDDOWN(SUM($Z103,Z105,Z107,Z109,Z111),1)</f>
        <v>0</v>
      </c>
    </row>
    <row r="114" spans="1:169" ht="14" customHeight="1">
      <c r="AB114" s="22" t="s">
        <v>756</v>
      </c>
      <c r="AC114" s="92">
        <f>ROUNDDOWN(SUM($Z104,Z106,Z108,Z110,Z112),1)</f>
        <v>0</v>
      </c>
    </row>
    <row r="115" spans="1:169" ht="16.5" customHeight="1">
      <c r="B115" s="85" t="s">
        <v>717</v>
      </c>
      <c r="C115" s="77"/>
    </row>
    <row r="116" spans="1:169" ht="18" customHeight="1">
      <c r="B116" s="284" t="s">
        <v>713</v>
      </c>
      <c r="C116" s="118" t="s">
        <v>705</v>
      </c>
      <c r="D116" s="119"/>
      <c r="E116" s="119"/>
      <c r="F116" s="120"/>
      <c r="G116" s="118" t="s">
        <v>706</v>
      </c>
      <c r="H116" s="119"/>
      <c r="I116" s="119"/>
      <c r="J116" s="119"/>
      <c r="K116" s="119"/>
      <c r="L116" s="119"/>
      <c r="M116" s="120"/>
      <c r="N116" s="121" t="s">
        <v>716</v>
      </c>
      <c r="O116" s="122"/>
      <c r="P116" s="122"/>
      <c r="Q116" s="122"/>
      <c r="R116" s="122"/>
      <c r="S116" s="122"/>
      <c r="T116" s="122"/>
      <c r="U116" s="122"/>
      <c r="V116" s="122"/>
      <c r="W116" s="122"/>
      <c r="X116" s="122"/>
      <c r="Y116" s="122"/>
      <c r="Z116" s="123"/>
      <c r="AB116" s="295" t="s">
        <v>713</v>
      </c>
      <c r="AC116" s="383" t="s">
        <v>763</v>
      </c>
      <c r="AD116" s="298" t="s">
        <v>735</v>
      </c>
      <c r="AE116" s="386"/>
      <c r="AF116" s="389" t="s">
        <v>764</v>
      </c>
      <c r="AG116" s="386"/>
      <c r="AH116" s="389" t="s">
        <v>765</v>
      </c>
      <c r="AI116" s="386"/>
      <c r="AJ116" s="389" t="s">
        <v>766</v>
      </c>
      <c r="AK116" s="386"/>
      <c r="AL116" s="143" t="s">
        <v>780</v>
      </c>
      <c r="AM116" s="143"/>
      <c r="AN116" s="143"/>
      <c r="AO116" s="143"/>
      <c r="AP116" s="143"/>
      <c r="AQ116" s="143"/>
      <c r="AR116" s="143"/>
      <c r="AS116" s="143"/>
      <c r="AT116" s="144"/>
      <c r="AU116" s="143"/>
      <c r="AV116" s="144"/>
      <c r="AW116" s="145" t="s">
        <v>780</v>
      </c>
      <c r="AX116" s="145"/>
      <c r="AY116" s="145"/>
      <c r="AZ116" s="145"/>
      <c r="BA116" s="145"/>
      <c r="BB116" s="145"/>
      <c r="BC116" s="145"/>
      <c r="BD116" s="143"/>
      <c r="BE116" s="144"/>
      <c r="BF116" s="143"/>
      <c r="BG116" s="144"/>
      <c r="BH116" s="143" t="s">
        <v>712</v>
      </c>
      <c r="BI116" s="143"/>
      <c r="BJ116" s="143"/>
      <c r="BK116" s="143"/>
      <c r="BL116" s="143"/>
      <c r="BM116" s="143"/>
      <c r="BN116" s="143"/>
      <c r="BO116" s="143"/>
      <c r="BP116" s="144"/>
      <c r="BQ116" s="143"/>
      <c r="BR116" s="144"/>
      <c r="BS116" s="145" t="s">
        <v>712</v>
      </c>
      <c r="BT116" s="145"/>
      <c r="BU116" s="145"/>
      <c r="BV116" s="145"/>
      <c r="BW116" s="145"/>
      <c r="BX116" s="145"/>
      <c r="BY116" s="145"/>
      <c r="BZ116" s="143"/>
      <c r="CA116" s="144"/>
      <c r="CB116" s="143"/>
      <c r="CC116" s="144"/>
      <c r="CD116" s="143" t="s">
        <v>712</v>
      </c>
      <c r="CE116" s="143"/>
      <c r="CF116" s="143"/>
      <c r="CG116" s="143"/>
      <c r="CH116" s="143"/>
      <c r="CI116" s="143"/>
      <c r="CJ116" s="143"/>
      <c r="CK116" s="143"/>
      <c r="CL116" s="144"/>
      <c r="CM116" s="143"/>
      <c r="CN116" s="144"/>
      <c r="CO116" s="145" t="s">
        <v>712</v>
      </c>
      <c r="CP116" s="145"/>
      <c r="CQ116" s="145"/>
      <c r="CR116" s="145"/>
      <c r="CS116" s="145"/>
      <c r="CT116" s="145"/>
      <c r="CU116" s="145"/>
      <c r="CV116" s="143"/>
      <c r="CW116" s="144"/>
      <c r="CX116" s="143"/>
      <c r="CY116" s="144"/>
      <c r="CZ116" s="143" t="s">
        <v>712</v>
      </c>
      <c r="DA116" s="143"/>
      <c r="DB116" s="143"/>
      <c r="DC116" s="143"/>
      <c r="DD116" s="143"/>
      <c r="DE116" s="143"/>
      <c r="DF116" s="143"/>
      <c r="DG116" s="143"/>
      <c r="DH116" s="144"/>
      <c r="DI116" s="143"/>
      <c r="DJ116" s="144"/>
      <c r="DK116" s="145" t="s">
        <v>712</v>
      </c>
      <c r="DL116" s="145"/>
      <c r="DM116" s="145"/>
      <c r="DN116" s="145"/>
      <c r="DO116" s="145"/>
      <c r="DP116" s="145"/>
      <c r="DQ116" s="145"/>
      <c r="DR116" s="143"/>
      <c r="DS116" s="144"/>
      <c r="DT116" s="143"/>
      <c r="DU116" s="144"/>
      <c r="DV116" s="143" t="s">
        <v>712</v>
      </c>
      <c r="DW116" s="143"/>
      <c r="DX116" s="143"/>
      <c r="DY116" s="143"/>
      <c r="DZ116" s="143"/>
      <c r="EA116" s="143"/>
      <c r="EB116" s="143"/>
      <c r="EC116" s="143"/>
      <c r="ED116" s="144"/>
      <c r="EE116" s="143"/>
      <c r="EF116" s="144"/>
      <c r="EG116" s="145" t="s">
        <v>712</v>
      </c>
      <c r="EH116" s="145"/>
      <c r="EI116" s="145"/>
      <c r="EJ116" s="145"/>
      <c r="EK116" s="145"/>
      <c r="EL116" s="145"/>
      <c r="EM116" s="145"/>
      <c r="EN116" s="143"/>
      <c r="EO116" s="144"/>
      <c r="EP116" s="143"/>
      <c r="EQ116" s="144"/>
      <c r="ER116" s="143" t="s">
        <v>712</v>
      </c>
      <c r="ES116" s="143"/>
      <c r="ET116" s="143"/>
      <c r="EU116" s="143"/>
      <c r="EV116" s="143"/>
      <c r="EW116" s="143"/>
      <c r="EX116" s="143"/>
      <c r="EY116" s="143"/>
      <c r="EZ116" s="144"/>
      <c r="FA116" s="143"/>
      <c r="FB116" s="144"/>
      <c r="FC116" s="145" t="s">
        <v>712</v>
      </c>
      <c r="FD116" s="145"/>
      <c r="FE116" s="145"/>
      <c r="FF116" s="145"/>
      <c r="FG116" s="145"/>
      <c r="FH116" s="145"/>
      <c r="FI116" s="145"/>
      <c r="FJ116" s="143"/>
      <c r="FK116" s="144"/>
      <c r="FL116" s="143"/>
      <c r="FM116" s="144"/>
    </row>
    <row r="117" spans="1:169" ht="18" customHeight="1">
      <c r="B117" s="285"/>
      <c r="C117" s="284" t="s">
        <v>703</v>
      </c>
      <c r="D117" s="284" t="s">
        <v>704</v>
      </c>
      <c r="E117" s="284" t="s">
        <v>709</v>
      </c>
      <c r="F117" s="390" t="s">
        <v>711</v>
      </c>
      <c r="G117" s="128" t="s">
        <v>737</v>
      </c>
      <c r="H117" s="130"/>
      <c r="I117" s="128" t="s">
        <v>767</v>
      </c>
      <c r="J117" s="129"/>
      <c r="K117" s="130"/>
      <c r="L117" s="128" t="s">
        <v>738</v>
      </c>
      <c r="M117" s="130"/>
      <c r="N117" s="131" t="str">
        <f>$N$21</f>
        <v>上段：ガス（㎥）、下段：電気（kWh）</v>
      </c>
      <c r="O117" s="132"/>
      <c r="P117" s="132"/>
      <c r="Q117" s="132"/>
      <c r="R117" s="132"/>
      <c r="S117" s="132"/>
      <c r="T117" s="132"/>
      <c r="U117" s="132"/>
      <c r="V117" s="132"/>
      <c r="W117" s="132"/>
      <c r="X117" s="132"/>
      <c r="Y117" s="132"/>
      <c r="Z117" s="133"/>
      <c r="AB117" s="296"/>
      <c r="AC117" s="384"/>
      <c r="AD117" s="387"/>
      <c r="AE117" s="388"/>
      <c r="AF117" s="387"/>
      <c r="AG117" s="388"/>
      <c r="AH117" s="387"/>
      <c r="AI117" s="388"/>
      <c r="AJ117" s="387"/>
      <c r="AK117" s="388"/>
      <c r="AL117" s="146">
        <v>4</v>
      </c>
      <c r="AM117" s="146"/>
      <c r="AN117" s="146"/>
      <c r="AO117" s="146"/>
      <c r="AP117" s="146"/>
      <c r="AQ117" s="146"/>
      <c r="AR117" s="146"/>
      <c r="AS117" s="146"/>
      <c r="AT117" s="147"/>
      <c r="AU117" s="146"/>
      <c r="AV117" s="147"/>
      <c r="AW117" s="148">
        <v>5</v>
      </c>
      <c r="AX117" s="148"/>
      <c r="AY117" s="148"/>
      <c r="AZ117" s="148"/>
      <c r="BA117" s="148"/>
      <c r="BB117" s="148"/>
      <c r="BC117" s="148"/>
      <c r="BD117" s="146"/>
      <c r="BE117" s="147"/>
      <c r="BF117" s="146"/>
      <c r="BG117" s="147"/>
      <c r="BH117" s="146">
        <v>6</v>
      </c>
      <c r="BI117" s="146"/>
      <c r="BJ117" s="146"/>
      <c r="BK117" s="146"/>
      <c r="BL117" s="146"/>
      <c r="BM117" s="146"/>
      <c r="BN117" s="146"/>
      <c r="BO117" s="146"/>
      <c r="BP117" s="147"/>
      <c r="BQ117" s="146"/>
      <c r="BR117" s="147"/>
      <c r="BS117" s="148">
        <v>7</v>
      </c>
      <c r="BT117" s="148"/>
      <c r="BU117" s="148"/>
      <c r="BV117" s="148"/>
      <c r="BW117" s="148"/>
      <c r="BX117" s="148"/>
      <c r="BY117" s="148"/>
      <c r="BZ117" s="146"/>
      <c r="CA117" s="147"/>
      <c r="CB117" s="146"/>
      <c r="CC117" s="147"/>
      <c r="CD117" s="146">
        <v>8</v>
      </c>
      <c r="CE117" s="146"/>
      <c r="CF117" s="146"/>
      <c r="CG117" s="146"/>
      <c r="CH117" s="146"/>
      <c r="CI117" s="146"/>
      <c r="CJ117" s="146"/>
      <c r="CK117" s="146"/>
      <c r="CL117" s="147"/>
      <c r="CM117" s="146"/>
      <c r="CN117" s="147"/>
      <c r="CO117" s="148">
        <v>9</v>
      </c>
      <c r="CP117" s="148"/>
      <c r="CQ117" s="148"/>
      <c r="CR117" s="148"/>
      <c r="CS117" s="148"/>
      <c r="CT117" s="148"/>
      <c r="CU117" s="148"/>
      <c r="CV117" s="146"/>
      <c r="CW117" s="147"/>
      <c r="CX117" s="146"/>
      <c r="CY117" s="147"/>
      <c r="CZ117" s="146">
        <v>10</v>
      </c>
      <c r="DA117" s="146"/>
      <c r="DB117" s="146"/>
      <c r="DC117" s="146"/>
      <c r="DD117" s="146"/>
      <c r="DE117" s="146"/>
      <c r="DF117" s="146"/>
      <c r="DG117" s="146"/>
      <c r="DH117" s="147"/>
      <c r="DI117" s="146"/>
      <c r="DJ117" s="147"/>
      <c r="DK117" s="148">
        <v>11</v>
      </c>
      <c r="DL117" s="148"/>
      <c r="DM117" s="148"/>
      <c r="DN117" s="148"/>
      <c r="DO117" s="148"/>
      <c r="DP117" s="148"/>
      <c r="DQ117" s="148"/>
      <c r="DR117" s="146"/>
      <c r="DS117" s="147"/>
      <c r="DT117" s="146"/>
      <c r="DU117" s="147"/>
      <c r="DV117" s="146">
        <v>12</v>
      </c>
      <c r="DW117" s="146"/>
      <c r="DX117" s="146"/>
      <c r="DY117" s="146"/>
      <c r="DZ117" s="146"/>
      <c r="EA117" s="146"/>
      <c r="EB117" s="146"/>
      <c r="EC117" s="146"/>
      <c r="ED117" s="147"/>
      <c r="EE117" s="146"/>
      <c r="EF117" s="147"/>
      <c r="EG117" s="148">
        <v>1</v>
      </c>
      <c r="EH117" s="148"/>
      <c r="EI117" s="148"/>
      <c r="EJ117" s="148"/>
      <c r="EK117" s="148"/>
      <c r="EL117" s="148"/>
      <c r="EM117" s="148"/>
      <c r="EN117" s="146"/>
      <c r="EO117" s="147"/>
      <c r="EP117" s="146"/>
      <c r="EQ117" s="147"/>
      <c r="ER117" s="146">
        <v>2</v>
      </c>
      <c r="ES117" s="146"/>
      <c r="ET117" s="146"/>
      <c r="EU117" s="146"/>
      <c r="EV117" s="146"/>
      <c r="EW117" s="146"/>
      <c r="EX117" s="146"/>
      <c r="EY117" s="146"/>
      <c r="EZ117" s="147"/>
      <c r="FA117" s="146"/>
      <c r="FB117" s="147"/>
      <c r="FC117" s="148">
        <v>3</v>
      </c>
      <c r="FD117" s="148"/>
      <c r="FE117" s="148"/>
      <c r="FF117" s="148"/>
      <c r="FG117" s="148"/>
      <c r="FH117" s="148"/>
      <c r="FI117" s="148"/>
      <c r="FJ117" s="146"/>
      <c r="FK117" s="147"/>
      <c r="FL117" s="146"/>
      <c r="FM117" s="147"/>
    </row>
    <row r="118" spans="1:169" ht="26" customHeight="1">
      <c r="B118" s="286"/>
      <c r="C118" s="286"/>
      <c r="D118" s="286"/>
      <c r="E118" s="286"/>
      <c r="F118" s="391"/>
      <c r="G118" s="88" t="s">
        <v>613</v>
      </c>
      <c r="H118" s="88" t="s">
        <v>614</v>
      </c>
      <c r="I118" s="88" t="s">
        <v>613</v>
      </c>
      <c r="J118" s="88" t="s">
        <v>614</v>
      </c>
      <c r="K118" s="88" t="s">
        <v>768</v>
      </c>
      <c r="L118" s="88" t="s">
        <v>613</v>
      </c>
      <c r="M118" s="88" t="s">
        <v>614</v>
      </c>
      <c r="N118" s="80">
        <v>4</v>
      </c>
      <c r="O118" s="80">
        <v>5</v>
      </c>
      <c r="P118" s="80">
        <v>6</v>
      </c>
      <c r="Q118" s="80">
        <v>7</v>
      </c>
      <c r="R118" s="80">
        <v>8</v>
      </c>
      <c r="S118" s="80">
        <v>9</v>
      </c>
      <c r="T118" s="80">
        <v>10</v>
      </c>
      <c r="U118" s="80">
        <v>11</v>
      </c>
      <c r="V118" s="80">
        <v>12</v>
      </c>
      <c r="W118" s="80">
        <v>1</v>
      </c>
      <c r="X118" s="80">
        <v>2</v>
      </c>
      <c r="Y118" s="80">
        <v>3</v>
      </c>
      <c r="Z118" s="80" t="s">
        <v>741</v>
      </c>
      <c r="AB118" s="297"/>
      <c r="AC118" s="385"/>
      <c r="AD118" s="106" t="s">
        <v>613</v>
      </c>
      <c r="AE118" s="106" t="s">
        <v>614</v>
      </c>
      <c r="AF118" s="106" t="s">
        <v>613</v>
      </c>
      <c r="AG118" s="106" t="s">
        <v>614</v>
      </c>
      <c r="AH118" s="106" t="s">
        <v>613</v>
      </c>
      <c r="AI118" s="106" t="s">
        <v>614</v>
      </c>
      <c r="AJ118" s="106" t="s">
        <v>613</v>
      </c>
      <c r="AK118" s="106" t="s">
        <v>614</v>
      </c>
      <c r="AL118" s="149" t="s">
        <v>723</v>
      </c>
      <c r="AM118" s="150" t="s">
        <v>769</v>
      </c>
      <c r="AN118" s="150" t="s">
        <v>770</v>
      </c>
      <c r="AO118" s="150" t="s">
        <v>771</v>
      </c>
      <c r="AP118" s="150" t="s">
        <v>772</v>
      </c>
      <c r="AQ118" s="150" t="s">
        <v>773</v>
      </c>
      <c r="AR118" s="150" t="s">
        <v>774</v>
      </c>
      <c r="AS118" s="150" t="s">
        <v>775</v>
      </c>
      <c r="AT118" s="150" t="s">
        <v>776</v>
      </c>
      <c r="AU118" s="150" t="s">
        <v>777</v>
      </c>
      <c r="AV118" s="150" t="s">
        <v>778</v>
      </c>
      <c r="AW118" s="151" t="s">
        <v>723</v>
      </c>
      <c r="AX118" s="152" t="s">
        <v>769</v>
      </c>
      <c r="AY118" s="152" t="s">
        <v>770</v>
      </c>
      <c r="AZ118" s="152" t="s">
        <v>771</v>
      </c>
      <c r="BA118" s="152" t="s">
        <v>772</v>
      </c>
      <c r="BB118" s="152" t="s">
        <v>773</v>
      </c>
      <c r="BC118" s="152" t="s">
        <v>774</v>
      </c>
      <c r="BD118" s="150" t="s">
        <v>775</v>
      </c>
      <c r="BE118" s="150" t="s">
        <v>776</v>
      </c>
      <c r="BF118" s="150" t="s">
        <v>777</v>
      </c>
      <c r="BG118" s="150" t="s">
        <v>778</v>
      </c>
      <c r="BH118" s="149" t="s">
        <v>723</v>
      </c>
      <c r="BI118" s="150" t="s">
        <v>769</v>
      </c>
      <c r="BJ118" s="150" t="s">
        <v>770</v>
      </c>
      <c r="BK118" s="150" t="s">
        <v>771</v>
      </c>
      <c r="BL118" s="150" t="s">
        <v>772</v>
      </c>
      <c r="BM118" s="150" t="s">
        <v>773</v>
      </c>
      <c r="BN118" s="150" t="s">
        <v>774</v>
      </c>
      <c r="BO118" s="150" t="s">
        <v>775</v>
      </c>
      <c r="BP118" s="150" t="s">
        <v>776</v>
      </c>
      <c r="BQ118" s="150" t="s">
        <v>777</v>
      </c>
      <c r="BR118" s="150" t="s">
        <v>778</v>
      </c>
      <c r="BS118" s="151" t="s">
        <v>723</v>
      </c>
      <c r="BT118" s="152" t="s">
        <v>769</v>
      </c>
      <c r="BU118" s="152" t="s">
        <v>770</v>
      </c>
      <c r="BV118" s="152" t="s">
        <v>771</v>
      </c>
      <c r="BW118" s="152" t="s">
        <v>772</v>
      </c>
      <c r="BX118" s="152" t="s">
        <v>773</v>
      </c>
      <c r="BY118" s="152" t="s">
        <v>774</v>
      </c>
      <c r="BZ118" s="150" t="s">
        <v>775</v>
      </c>
      <c r="CA118" s="150" t="s">
        <v>776</v>
      </c>
      <c r="CB118" s="150" t="s">
        <v>777</v>
      </c>
      <c r="CC118" s="150" t="s">
        <v>778</v>
      </c>
      <c r="CD118" s="149" t="s">
        <v>723</v>
      </c>
      <c r="CE118" s="150" t="s">
        <v>769</v>
      </c>
      <c r="CF118" s="150" t="s">
        <v>770</v>
      </c>
      <c r="CG118" s="150" t="s">
        <v>771</v>
      </c>
      <c r="CH118" s="150" t="s">
        <v>772</v>
      </c>
      <c r="CI118" s="150" t="s">
        <v>773</v>
      </c>
      <c r="CJ118" s="150" t="s">
        <v>774</v>
      </c>
      <c r="CK118" s="150" t="s">
        <v>775</v>
      </c>
      <c r="CL118" s="150" t="s">
        <v>776</v>
      </c>
      <c r="CM118" s="150" t="s">
        <v>777</v>
      </c>
      <c r="CN118" s="150" t="s">
        <v>778</v>
      </c>
      <c r="CO118" s="151" t="s">
        <v>723</v>
      </c>
      <c r="CP118" s="152" t="s">
        <v>769</v>
      </c>
      <c r="CQ118" s="152" t="s">
        <v>770</v>
      </c>
      <c r="CR118" s="152" t="s">
        <v>771</v>
      </c>
      <c r="CS118" s="152" t="s">
        <v>772</v>
      </c>
      <c r="CT118" s="152" t="s">
        <v>773</v>
      </c>
      <c r="CU118" s="152" t="s">
        <v>774</v>
      </c>
      <c r="CV118" s="150" t="s">
        <v>775</v>
      </c>
      <c r="CW118" s="150" t="s">
        <v>776</v>
      </c>
      <c r="CX118" s="150" t="s">
        <v>777</v>
      </c>
      <c r="CY118" s="150" t="s">
        <v>778</v>
      </c>
      <c r="CZ118" s="149" t="s">
        <v>723</v>
      </c>
      <c r="DA118" s="150" t="s">
        <v>769</v>
      </c>
      <c r="DB118" s="150" t="s">
        <v>770</v>
      </c>
      <c r="DC118" s="150" t="s">
        <v>771</v>
      </c>
      <c r="DD118" s="150" t="s">
        <v>772</v>
      </c>
      <c r="DE118" s="150" t="s">
        <v>773</v>
      </c>
      <c r="DF118" s="150" t="s">
        <v>774</v>
      </c>
      <c r="DG118" s="150" t="s">
        <v>775</v>
      </c>
      <c r="DH118" s="150" t="s">
        <v>776</v>
      </c>
      <c r="DI118" s="150" t="s">
        <v>777</v>
      </c>
      <c r="DJ118" s="150" t="s">
        <v>778</v>
      </c>
      <c r="DK118" s="151" t="s">
        <v>723</v>
      </c>
      <c r="DL118" s="152" t="s">
        <v>769</v>
      </c>
      <c r="DM118" s="152" t="s">
        <v>770</v>
      </c>
      <c r="DN118" s="152" t="s">
        <v>771</v>
      </c>
      <c r="DO118" s="152" t="s">
        <v>772</v>
      </c>
      <c r="DP118" s="152" t="s">
        <v>773</v>
      </c>
      <c r="DQ118" s="152" t="s">
        <v>774</v>
      </c>
      <c r="DR118" s="150" t="s">
        <v>775</v>
      </c>
      <c r="DS118" s="150" t="s">
        <v>776</v>
      </c>
      <c r="DT118" s="150" t="s">
        <v>777</v>
      </c>
      <c r="DU118" s="150" t="s">
        <v>778</v>
      </c>
      <c r="DV118" s="149" t="s">
        <v>723</v>
      </c>
      <c r="DW118" s="150" t="s">
        <v>769</v>
      </c>
      <c r="DX118" s="150" t="s">
        <v>770</v>
      </c>
      <c r="DY118" s="150" t="s">
        <v>771</v>
      </c>
      <c r="DZ118" s="150" t="s">
        <v>772</v>
      </c>
      <c r="EA118" s="150" t="s">
        <v>773</v>
      </c>
      <c r="EB118" s="150" t="s">
        <v>774</v>
      </c>
      <c r="EC118" s="150" t="s">
        <v>775</v>
      </c>
      <c r="ED118" s="150" t="s">
        <v>776</v>
      </c>
      <c r="EE118" s="150" t="s">
        <v>777</v>
      </c>
      <c r="EF118" s="150" t="s">
        <v>778</v>
      </c>
      <c r="EG118" s="151" t="s">
        <v>723</v>
      </c>
      <c r="EH118" s="152" t="s">
        <v>769</v>
      </c>
      <c r="EI118" s="152" t="s">
        <v>770</v>
      </c>
      <c r="EJ118" s="152" t="s">
        <v>771</v>
      </c>
      <c r="EK118" s="152" t="s">
        <v>772</v>
      </c>
      <c r="EL118" s="152" t="s">
        <v>773</v>
      </c>
      <c r="EM118" s="152" t="s">
        <v>774</v>
      </c>
      <c r="EN118" s="150" t="s">
        <v>775</v>
      </c>
      <c r="EO118" s="150" t="s">
        <v>776</v>
      </c>
      <c r="EP118" s="150" t="s">
        <v>777</v>
      </c>
      <c r="EQ118" s="150" t="s">
        <v>778</v>
      </c>
      <c r="ER118" s="149" t="s">
        <v>723</v>
      </c>
      <c r="ES118" s="150" t="s">
        <v>769</v>
      </c>
      <c r="ET118" s="150" t="s">
        <v>770</v>
      </c>
      <c r="EU118" s="150" t="s">
        <v>771</v>
      </c>
      <c r="EV118" s="150" t="s">
        <v>772</v>
      </c>
      <c r="EW118" s="150" t="s">
        <v>773</v>
      </c>
      <c r="EX118" s="150" t="s">
        <v>774</v>
      </c>
      <c r="EY118" s="150" t="s">
        <v>775</v>
      </c>
      <c r="EZ118" s="150" t="s">
        <v>776</v>
      </c>
      <c r="FA118" s="150" t="s">
        <v>777</v>
      </c>
      <c r="FB118" s="150" t="s">
        <v>778</v>
      </c>
      <c r="FC118" s="151" t="s">
        <v>723</v>
      </c>
      <c r="FD118" s="152" t="s">
        <v>769</v>
      </c>
      <c r="FE118" s="152" t="s">
        <v>770</v>
      </c>
      <c r="FF118" s="152" t="s">
        <v>771</v>
      </c>
      <c r="FG118" s="152" t="s">
        <v>772</v>
      </c>
      <c r="FH118" s="152" t="s">
        <v>773</v>
      </c>
      <c r="FI118" s="152" t="s">
        <v>774</v>
      </c>
      <c r="FJ118" s="150" t="s">
        <v>775</v>
      </c>
      <c r="FK118" s="150" t="s">
        <v>776</v>
      </c>
      <c r="FL118" s="150" t="s">
        <v>777</v>
      </c>
      <c r="FM118" s="150" t="s">
        <v>778</v>
      </c>
    </row>
    <row r="119" spans="1:169" ht="20.5" customHeight="1">
      <c r="A119" s="78"/>
      <c r="B119" s="284">
        <v>1</v>
      </c>
      <c r="C119" s="373"/>
      <c r="D119" s="373"/>
      <c r="E119" s="375"/>
      <c r="F119" s="375"/>
      <c r="G119" s="365"/>
      <c r="H119" s="365"/>
      <c r="I119" s="367"/>
      <c r="J119" s="367"/>
      <c r="K119" s="369"/>
      <c r="L119" s="371"/>
      <c r="M119" s="371"/>
      <c r="N119" s="141" t="str">
        <f>IFERROR(IF($D96='&lt;GHP&gt;マスタ(1)'!$L$9,$AV119,$AU119),"")</f>
        <v/>
      </c>
      <c r="O119" s="141" t="str">
        <f>IFERROR(IF($D96='&lt;GHP&gt;マスタ(1)'!$L$9,$BG119,$BF119),"")</f>
        <v/>
      </c>
      <c r="P119" s="141" t="str">
        <f>IFERROR(IF($D96='&lt;GHP&gt;マスタ(1)'!$L$9,$BR119,$BQ119),"")</f>
        <v/>
      </c>
      <c r="Q119" s="141" t="str">
        <f>IFERROR(IF($D96='&lt;GHP&gt;マスタ(1)'!$L$9,$CC119,$CB119),"")</f>
        <v/>
      </c>
      <c r="R119" s="141" t="str">
        <f>IFERROR(IF($D96='&lt;GHP&gt;マスタ(1)'!$L$9,$CN119,$CM119),"")</f>
        <v/>
      </c>
      <c r="S119" s="141" t="str">
        <f>IFERROR(IF($D96='&lt;GHP&gt;マスタ(1)'!$L$9,$CY119,$CX119),"")</f>
        <v/>
      </c>
      <c r="T119" s="141" t="str">
        <f>IFERROR(IF($D96='&lt;GHP&gt;マスタ(1)'!$L$9,$DJ119,$DI119),"")</f>
        <v/>
      </c>
      <c r="U119" s="141" t="str">
        <f>IFERROR(IF($D96='&lt;GHP&gt;マスタ(1)'!$L$9,$DU119,$DT119),"")</f>
        <v/>
      </c>
      <c r="V119" s="141" t="str">
        <f>IFERROR(IF($D96='&lt;GHP&gt;マスタ(1)'!$L$9,$EF119,$EE119),"")</f>
        <v/>
      </c>
      <c r="W119" s="141" t="str">
        <f>IFERROR(IF($D96='&lt;GHP&gt;マスタ(1)'!$L$9,$EQ119,$EP119),"")</f>
        <v/>
      </c>
      <c r="X119" s="141" t="str">
        <f>IFERROR(IF($D96='&lt;GHP&gt;マスタ(1)'!$L$9,$FB119,$FA119),"")</f>
        <v/>
      </c>
      <c r="Y119" s="141" t="str">
        <f>IFERROR(IF($D96='&lt;GHP&gt;マスタ(1)'!$L$9,$FM119,$FL119),"")</f>
        <v/>
      </c>
      <c r="Z119" s="141">
        <f t="shared" ref="Z119:Z128" si="840">SUM($N119:$Y119)</f>
        <v>0</v>
      </c>
      <c r="AB119" s="295">
        <v>1</v>
      </c>
      <c r="AC119" s="361" t="e">
        <f>VLOOKUP($E119,'&lt;GHP&gt;マスタ(3)'!$G:$H,2,0)</f>
        <v>#N/A</v>
      </c>
      <c r="AD119" s="363">
        <f>$G119</f>
        <v>0</v>
      </c>
      <c r="AE119" s="363">
        <f>$H119</f>
        <v>0</v>
      </c>
      <c r="AF119" s="363" t="e">
        <f>ROUNDDOWN(IF($K119="kW",I119,$D97*I119*1000/3600),1)</f>
        <v>#VALUE!</v>
      </c>
      <c r="AG119" s="363" t="e">
        <f>ROUNDDOWN(IF($K119="kW",J119,$D97*J119*1000/3600),1)</f>
        <v>#VALUE!</v>
      </c>
      <c r="AH119" s="379" t="e">
        <f>ROUNDDOWN($AD119/($AF119+0/$AJ$8),2)</f>
        <v>#VALUE!</v>
      </c>
      <c r="AI119" s="379" t="e">
        <f>ROUNDDOWN($AE119/($AG119+0/$AJ$8),2)</f>
        <v>#VALUE!</v>
      </c>
      <c r="AJ119" s="379" t="e">
        <f>ROUNDDOWN($AD119*$AJ$8/$L119,2)</f>
        <v>#DIV/0!</v>
      </c>
      <c r="AK119" s="379" t="e">
        <f>ROUNDDOWN($AE119*$AJ$8/$M119,2)</f>
        <v>#DIV/0!</v>
      </c>
      <c r="AL119" s="363">
        <f>IF($N94="冷房",$AD119,$AE119)</f>
        <v>0</v>
      </c>
      <c r="AM119" s="379" t="e">
        <f>ROUNDDOWN(IF($N94="冷房",$AH119*$AO119,$AI119*$AO119),2)</f>
        <v>#VALUE!</v>
      </c>
      <c r="AN119" s="379" t="e">
        <f>ROUNDDOWN(IF($N94="冷房",$AJ119*$AP119,$AK119*$AP119),2)</f>
        <v>#DIV/0!</v>
      </c>
      <c r="AO119" s="381" t="e">
        <f>VLOOKUP($N93&amp;$AC119&amp;$N94,'&lt;GHP&gt;マスタ(3)'!$AA:$AG,7,0)</f>
        <v>#N/A</v>
      </c>
      <c r="AP119" s="381" t="e">
        <f>VLOOKUP($N93&amp;$AC119&amp;$N94,'&lt;GHP&gt;マスタ(3)'!$AA:$AG,7,0)</f>
        <v>#N/A</v>
      </c>
      <c r="AQ119" s="379" t="e">
        <f>ROUNDDOWN($AL119/$AM119,2)</f>
        <v>#VALUE!</v>
      </c>
      <c r="AR119" s="379" t="e">
        <f>ROUNDDOWN($AL119/$AN119,2)</f>
        <v>#DIV/0!</v>
      </c>
      <c r="AS119" s="377" t="e">
        <f>ROUNDDOWN($AQ119*($N95/100)*$N96*$F119,1)</f>
        <v>#VALUE!</v>
      </c>
      <c r="AT119" s="377" t="e">
        <f>ROUNDDOWN($AR119*($N95/100)*$N96*$F119*$AJ$8,1)</f>
        <v>#DIV/0!</v>
      </c>
      <c r="AU119" s="377" t="e">
        <f>ROUNDDOWN($AQ119*($N95/100)*$N96*$F119*'&lt;GHP&gt;マスタ(1)'!$L$26/$D97,1)</f>
        <v>#VALUE!</v>
      </c>
      <c r="AV119" s="377" t="e">
        <f>ROUNDDOWN($AQ119*($N95/100)*$N96*$F119*'&lt;GHP&gt;マスタ(1)'!$L$26/$D97,1)*VLOOKUP($D96,'&lt;GHP&gt;マスタ(1)'!$L$8:$N$11,3,0)</f>
        <v>#VALUE!</v>
      </c>
      <c r="AW119" s="363">
        <f>IF($O94="冷房",$AD119,$AE119)</f>
        <v>0</v>
      </c>
      <c r="AX119" s="379" t="e">
        <f>ROUNDDOWN(IF($O94="冷房",$AH119*$AZ119,$AI119*$AZ119),2)</f>
        <v>#VALUE!</v>
      </c>
      <c r="AY119" s="379" t="e">
        <f>ROUNDDOWN(IF($O94="冷房",$AJ119*$BA119,$AK119*$BA119),2)</f>
        <v>#DIV/0!</v>
      </c>
      <c r="AZ119" s="381" t="e">
        <f>VLOOKUP($O93&amp;$AC119&amp;$O94,'&lt;GHP&gt;マスタ(3)'!$AA:$AG,7,0)</f>
        <v>#N/A</v>
      </c>
      <c r="BA119" s="381" t="e">
        <f>VLOOKUP($O93&amp;$AC119&amp;$O94,'&lt;GHP&gt;マスタ(3)'!$AA:$AG,7,0)</f>
        <v>#N/A</v>
      </c>
      <c r="BB119" s="379" t="e">
        <f>ROUNDDOWN($AW119/$AX119,2)</f>
        <v>#VALUE!</v>
      </c>
      <c r="BC119" s="379" t="e">
        <f>ROUNDDOWN($AW119/$AY119,2)</f>
        <v>#DIV/0!</v>
      </c>
      <c r="BD119" s="377" t="e">
        <f>ROUNDDOWN($BB119*($O95/100)*$O96*$F119,1)</f>
        <v>#VALUE!</v>
      </c>
      <c r="BE119" s="377" t="e">
        <f>ROUNDDOWN($BC119*($O95/100)*$O96*$F119*$AJ$8,1)</f>
        <v>#DIV/0!</v>
      </c>
      <c r="BF119" s="377" t="e">
        <f>ROUNDDOWN($BB119*($O95/100)*$O96*$F119*'&lt;GHP&gt;マスタ(1)'!$L$26/$D97,1)</f>
        <v>#VALUE!</v>
      </c>
      <c r="BG119" s="377" t="e">
        <f>ROUNDDOWN($BB119*($O95/100)*$O96*$F119*'&lt;GHP&gt;マスタ(1)'!$L$26/$D97,1)*VLOOKUP($D96,'&lt;GHP&gt;マスタ(1)'!$L$8:$N$11,3,0)</f>
        <v>#VALUE!</v>
      </c>
      <c r="BH119" s="363">
        <f>IF($P94="冷房",$AD119,$AE119)</f>
        <v>0</v>
      </c>
      <c r="BI119" s="379" t="e">
        <f>ROUNDDOWN(IF($P94="冷房",$AH119*$BK119,$AI119*$BK119),2)</f>
        <v>#VALUE!</v>
      </c>
      <c r="BJ119" s="379" t="e">
        <f>ROUNDDOWN(IF($P94="冷房",$AJ119*$BL119,$AK119*$BL119),2)</f>
        <v>#DIV/0!</v>
      </c>
      <c r="BK119" s="381" t="e">
        <f>VLOOKUP($P93&amp;$AC119&amp;$P94,'&lt;GHP&gt;マスタ(3)'!$AA:$AG,7,0)</f>
        <v>#N/A</v>
      </c>
      <c r="BL119" s="381" t="e">
        <f>VLOOKUP($P93&amp;$AC119&amp;$P94,'&lt;GHP&gt;マスタ(3)'!$AA:$AG,7,0)</f>
        <v>#N/A</v>
      </c>
      <c r="BM119" s="379" t="e">
        <f>ROUNDDOWN($BH119/$BI119,2)</f>
        <v>#VALUE!</v>
      </c>
      <c r="BN119" s="379" t="e">
        <f>ROUNDDOWN($BH119/$BJ119,2)</f>
        <v>#DIV/0!</v>
      </c>
      <c r="BO119" s="377" t="e">
        <f>ROUNDDOWN($BM119*($P95/100)*$P96*$F119,1)</f>
        <v>#VALUE!</v>
      </c>
      <c r="BP119" s="377" t="e">
        <f>ROUNDDOWN($BN119*($P95/100)*$P96*$F119*$AJ$8,1)</f>
        <v>#DIV/0!</v>
      </c>
      <c r="BQ119" s="377" t="e">
        <f>ROUNDDOWN($BM119*($P95/100)*$P96*$F119*'&lt;GHP&gt;マスタ(1)'!$L$26/$D97,1)</f>
        <v>#VALUE!</v>
      </c>
      <c r="BR119" s="377" t="e">
        <f>ROUNDDOWN($BM119*($P95/100)*$P96*$F119*'&lt;GHP&gt;マスタ(1)'!$L$26/$D97,1)*VLOOKUP($D96,'&lt;GHP&gt;マスタ(1)'!$L$8:$N$11,3,0)</f>
        <v>#VALUE!</v>
      </c>
      <c r="BS119" s="363">
        <f>IF($Q94="冷房",$AD119,$AE119)</f>
        <v>0</v>
      </c>
      <c r="BT119" s="379" t="e">
        <f>ROUNDDOWN(IF($Q94="冷房",$AH119*$BV119,$AI119*$BV119),2)</f>
        <v>#VALUE!</v>
      </c>
      <c r="BU119" s="379" t="e">
        <f>ROUNDDOWN(IF($Q94="冷房",$AJ119*$BW119,$AK119*$BW119),2)</f>
        <v>#DIV/0!</v>
      </c>
      <c r="BV119" s="381" t="e">
        <f>VLOOKUP($Q93&amp;$AC119&amp;$Q94,'&lt;GHP&gt;マスタ(3)'!$AA:$AG,7,0)</f>
        <v>#N/A</v>
      </c>
      <c r="BW119" s="381" t="e">
        <f>VLOOKUP($Q93&amp;$AC119&amp;$Q94,'&lt;GHP&gt;マスタ(3)'!$AA:$AG,7,0)</f>
        <v>#N/A</v>
      </c>
      <c r="BX119" s="379" t="e">
        <f>ROUNDDOWN($BS119/$BT119,2)</f>
        <v>#VALUE!</v>
      </c>
      <c r="BY119" s="379" t="e">
        <f>ROUNDDOWN($BS119/$BU119,2)</f>
        <v>#DIV/0!</v>
      </c>
      <c r="BZ119" s="377" t="e">
        <f>ROUNDDOWN($BX119*($Q95/100)*$Q96*$F119,1)</f>
        <v>#VALUE!</v>
      </c>
      <c r="CA119" s="377" t="e">
        <f>ROUNDDOWN($BY119*($Q95/100)*$Q96*$F119*$AJ$8,1)</f>
        <v>#DIV/0!</v>
      </c>
      <c r="CB119" s="377" t="e">
        <f>ROUNDDOWN($BX119*($Q95/100)*$Q96*$F119*'&lt;GHP&gt;マスタ(1)'!$L$26/$D97,1)</f>
        <v>#VALUE!</v>
      </c>
      <c r="CC119" s="377" t="e">
        <f>ROUNDDOWN($BX119*($Q95/100)*$Q96*$F119*'&lt;GHP&gt;マスタ(1)'!$L$26/$D97,1)*VLOOKUP($D96,'&lt;GHP&gt;マスタ(1)'!$L$8:$N$11,3,0)</f>
        <v>#VALUE!</v>
      </c>
      <c r="CD119" s="363">
        <f>IF($R94="冷房",$AD119,$AE119)</f>
        <v>0</v>
      </c>
      <c r="CE119" s="379" t="e">
        <f>ROUNDDOWN(IF($R94="冷房",$AH119*$CG119,$AI119*$CG119),2)</f>
        <v>#VALUE!</v>
      </c>
      <c r="CF119" s="379" t="e">
        <f>ROUNDDOWN(IF($R94="冷房",$AJ119*$CH119,$AK119*$CH119),2)</f>
        <v>#DIV/0!</v>
      </c>
      <c r="CG119" s="381" t="e">
        <f>VLOOKUP($R93&amp;$AC119&amp;$R94,'&lt;GHP&gt;マスタ(3)'!$AA:$AG,7,0)</f>
        <v>#N/A</v>
      </c>
      <c r="CH119" s="381" t="e">
        <f>VLOOKUP($R93&amp;$AC119&amp;$R94,'&lt;GHP&gt;マスタ(3)'!$AA:$AG,7,0)</f>
        <v>#N/A</v>
      </c>
      <c r="CI119" s="379" t="e">
        <f>ROUNDDOWN($CD119/$CE119,2)</f>
        <v>#VALUE!</v>
      </c>
      <c r="CJ119" s="379" t="e">
        <f>ROUNDDOWN($CD119/$CF119,2)</f>
        <v>#DIV/0!</v>
      </c>
      <c r="CK119" s="377" t="e">
        <f>ROUNDDOWN($CI119*($R95/100)*$R96*$F119,1)</f>
        <v>#VALUE!</v>
      </c>
      <c r="CL119" s="377" t="e">
        <f>ROUNDDOWN($CJ119*($R95/100)*$R96*$F119*$AJ$8,1)</f>
        <v>#DIV/0!</v>
      </c>
      <c r="CM119" s="377" t="e">
        <f>ROUNDDOWN($CI119*($R95/100)*$R96*$F119*'&lt;GHP&gt;マスタ(1)'!$L$26/$D97,1)</f>
        <v>#VALUE!</v>
      </c>
      <c r="CN119" s="377" t="e">
        <f>ROUNDDOWN($CI119*($R95/100)*$R96*$F119*'&lt;GHP&gt;マスタ(1)'!$L$26/$D97,1)*VLOOKUP($D96,'&lt;GHP&gt;マスタ(1)'!$L$8:$N$11,3,0)</f>
        <v>#VALUE!</v>
      </c>
      <c r="CO119" s="363">
        <f>IF($S94="冷房",$AD119,$AE119)</f>
        <v>0</v>
      </c>
      <c r="CP119" s="379" t="e">
        <f>ROUNDDOWN(IF($S94="冷房",$AH119*$CR119,$AI119*$CR119),2)</f>
        <v>#VALUE!</v>
      </c>
      <c r="CQ119" s="379" t="e">
        <f>ROUNDDOWN(IF($S94="冷房",$AJ119*$CS119,$AK119*$CS119),2)</f>
        <v>#DIV/0!</v>
      </c>
      <c r="CR119" s="381" t="e">
        <f>VLOOKUP($S93&amp;$AC119&amp;$S94,'&lt;GHP&gt;マスタ(3)'!$AA:$AG,7,0)</f>
        <v>#N/A</v>
      </c>
      <c r="CS119" s="381" t="e">
        <f>VLOOKUP($S93&amp;$AC119&amp;$S94,'&lt;GHP&gt;マスタ(3)'!$AA:$AG,7,0)</f>
        <v>#N/A</v>
      </c>
      <c r="CT119" s="379" t="e">
        <f>ROUNDDOWN($CO119/$CP119,2)</f>
        <v>#VALUE!</v>
      </c>
      <c r="CU119" s="379" t="e">
        <f>ROUNDDOWN($CO119/$CQ119,2)</f>
        <v>#DIV/0!</v>
      </c>
      <c r="CV119" s="377" t="e">
        <f>ROUNDDOWN($CT119*($S95/100)*$S96*$F119,1)</f>
        <v>#VALUE!</v>
      </c>
      <c r="CW119" s="377" t="e">
        <f>ROUNDDOWN($CU119*($S95/100)*$S96*$F119*$AJ$8,1)</f>
        <v>#DIV/0!</v>
      </c>
      <c r="CX119" s="377" t="e">
        <f>ROUNDDOWN($CT119*($S95/100)*$S96*$F119*'&lt;GHP&gt;マスタ(1)'!$L$26/$D97,1)</f>
        <v>#VALUE!</v>
      </c>
      <c r="CY119" s="377" t="e">
        <f>ROUNDDOWN($CT119*($S95/100)*$S96*$F119*'&lt;GHP&gt;マスタ(1)'!$L$26/$D97,1)*VLOOKUP($D96,'&lt;GHP&gt;マスタ(1)'!$L$8:$N$11,3,0)</f>
        <v>#VALUE!</v>
      </c>
      <c r="CZ119" s="363">
        <f>IF($T94="冷房",$AD119,$AE119)</f>
        <v>0</v>
      </c>
      <c r="DA119" s="379" t="e">
        <f>ROUNDDOWN(IF($T94="冷房",$AH119*$DC119,$AI119*$DC119),2)</f>
        <v>#VALUE!</v>
      </c>
      <c r="DB119" s="379" t="e">
        <f>ROUNDDOWN(IF($T94="冷房",$AJ119*$DD119,$AK119*$DD119),2)</f>
        <v>#DIV/0!</v>
      </c>
      <c r="DC119" s="381" t="e">
        <f>VLOOKUP($T93&amp;$AC119&amp;$T94,'&lt;GHP&gt;マスタ(3)'!$AA:$AG,7,0)</f>
        <v>#N/A</v>
      </c>
      <c r="DD119" s="381" t="e">
        <f>VLOOKUP($T93&amp;$AC119&amp;$T94,'&lt;GHP&gt;マスタ(3)'!$AA:$AG,7,0)</f>
        <v>#N/A</v>
      </c>
      <c r="DE119" s="379" t="e">
        <f>ROUNDDOWN($CZ119/$DA119,2)</f>
        <v>#VALUE!</v>
      </c>
      <c r="DF119" s="379" t="e">
        <f>ROUNDDOWN($CZ119/$DB119,2)</f>
        <v>#DIV/0!</v>
      </c>
      <c r="DG119" s="377" t="e">
        <f>ROUNDDOWN($DE119*($T95/100)*$T96*$F119,1)</f>
        <v>#VALUE!</v>
      </c>
      <c r="DH119" s="377" t="e">
        <f>ROUNDDOWN($DF119*($T95/100)*$T96*$F119*$AJ$8,1)</f>
        <v>#DIV/0!</v>
      </c>
      <c r="DI119" s="377" t="e">
        <f>ROUNDDOWN($DE119*($T95/100)*$T96*$F119*'&lt;GHP&gt;マスタ(1)'!$L$26/$D97,1)</f>
        <v>#VALUE!</v>
      </c>
      <c r="DJ119" s="377" t="e">
        <f>ROUNDDOWN($DE119*($T95/100)*$T96*$F119*'&lt;GHP&gt;マスタ(1)'!$L$26/$D97,1)*VLOOKUP($D96,'&lt;GHP&gt;マスタ(1)'!$L$8:$N$11,3,0)</f>
        <v>#VALUE!</v>
      </c>
      <c r="DK119" s="363">
        <f>IF($U94="冷房",$AD119,$AE119)</f>
        <v>0</v>
      </c>
      <c r="DL119" s="379" t="e">
        <f>ROUNDDOWN(IF($U94="冷房",$AH119*$DN119,$AI119*$DN119),2)</f>
        <v>#VALUE!</v>
      </c>
      <c r="DM119" s="379" t="e">
        <f>ROUNDDOWN(IF($U94="冷房",$AJ119*$DO119,$AK119*$DO119),2)</f>
        <v>#DIV/0!</v>
      </c>
      <c r="DN119" s="381" t="e">
        <f>VLOOKUP($U93&amp;$AC119&amp;$U94,'&lt;GHP&gt;マスタ(3)'!$AA:$AG,7,0)</f>
        <v>#N/A</v>
      </c>
      <c r="DO119" s="381" t="e">
        <f>VLOOKUP($U93&amp;$AC119&amp;$U94,'&lt;GHP&gt;マスタ(3)'!$AA:$AG,7,0)</f>
        <v>#N/A</v>
      </c>
      <c r="DP119" s="379" t="e">
        <f>ROUNDDOWN($DK119/$DL119,2)</f>
        <v>#VALUE!</v>
      </c>
      <c r="DQ119" s="379" t="e">
        <f>ROUNDDOWN($DK119/$DM119,2)</f>
        <v>#DIV/0!</v>
      </c>
      <c r="DR119" s="377" t="e">
        <f>ROUNDDOWN($DP119*($U95/100)*$U96*$F119,1)</f>
        <v>#VALUE!</v>
      </c>
      <c r="DS119" s="377" t="e">
        <f>ROUNDDOWN($DQ119*($U95/100)*$U96*$F119*$AJ$8,1)</f>
        <v>#DIV/0!</v>
      </c>
      <c r="DT119" s="377" t="e">
        <f>ROUNDDOWN($DP119*($U95/100)*$U96*$F119*'&lt;GHP&gt;マスタ(1)'!$L$26/$D97,1)</f>
        <v>#VALUE!</v>
      </c>
      <c r="DU119" s="377" t="e">
        <f>ROUNDDOWN($DP119*($U95/100)*$U96*$F119*'&lt;GHP&gt;マスタ(1)'!$L$26/$D97,1)*VLOOKUP($D96,'&lt;GHP&gt;マスタ(1)'!$L$8:$N$11,3,0)</f>
        <v>#VALUE!</v>
      </c>
      <c r="DV119" s="363">
        <f>IF($V94="冷房",$AD119,$AE119)</f>
        <v>0</v>
      </c>
      <c r="DW119" s="379" t="e">
        <f>ROUNDDOWN(IF($V94="冷房",$AH119*$DY119,$AI119*$DY119),2)</f>
        <v>#VALUE!</v>
      </c>
      <c r="DX119" s="379" t="e">
        <f>ROUNDDOWN(IF($V94="冷房",$AJ119*$DZ119,$AK119*$DZ119),2)</f>
        <v>#DIV/0!</v>
      </c>
      <c r="DY119" s="381" t="e">
        <f>VLOOKUP($V93&amp;$AC119&amp;$V94,'&lt;GHP&gt;マスタ(3)'!$AA:$AG,7,0)</f>
        <v>#N/A</v>
      </c>
      <c r="DZ119" s="381" t="e">
        <f>VLOOKUP($V93&amp;$AC119&amp;$V94,'&lt;GHP&gt;マスタ(3)'!$AA:$AG,7,0)</f>
        <v>#N/A</v>
      </c>
      <c r="EA119" s="379" t="e">
        <f>ROUNDDOWN($DV119/$DW119,2)</f>
        <v>#VALUE!</v>
      </c>
      <c r="EB119" s="379" t="e">
        <f>ROUNDDOWN($DV119/$DX119,2)</f>
        <v>#DIV/0!</v>
      </c>
      <c r="EC119" s="377" t="e">
        <f>ROUNDDOWN($EA119*($V95/100)*$V96*$F119,1)</f>
        <v>#VALUE!</v>
      </c>
      <c r="ED119" s="377" t="e">
        <f>ROUNDDOWN($EB119*($V95/100)*$V96*$F119*$AJ$8,1)</f>
        <v>#DIV/0!</v>
      </c>
      <c r="EE119" s="377" t="e">
        <f>ROUNDDOWN($EA119*($V95/100)*$V96*$F119*'&lt;GHP&gt;マスタ(1)'!$L$26/$D97,1)</f>
        <v>#VALUE!</v>
      </c>
      <c r="EF119" s="377" t="e">
        <f>ROUNDDOWN($EA119*($V95/100)*$V96*$F119*'&lt;GHP&gt;マスタ(1)'!$L$26/$D97,1)*VLOOKUP($D96,'&lt;GHP&gt;マスタ(1)'!$L$8:$N$11,3,0)</f>
        <v>#VALUE!</v>
      </c>
      <c r="EG119" s="363">
        <f>IF($W94="冷房",$AD119,$AE119)</f>
        <v>0</v>
      </c>
      <c r="EH119" s="379" t="e">
        <f>ROUNDDOWN(IF($W94="冷房",$AH119*$EJ119,$AI119*$EJ119),2)</f>
        <v>#VALUE!</v>
      </c>
      <c r="EI119" s="379" t="e">
        <f>ROUNDDOWN(IF($W94="冷房",$AJ119*$EK119,$AK119*$EK119),2)</f>
        <v>#DIV/0!</v>
      </c>
      <c r="EJ119" s="381" t="e">
        <f>VLOOKUP($W93&amp;$AC119&amp;$W$14,'&lt;GHP&gt;マスタ(3)'!$AA:$AG,7,0)</f>
        <v>#N/A</v>
      </c>
      <c r="EK119" s="381" t="e">
        <f>VLOOKUP($W93&amp;$AC119&amp;$W$14,'&lt;GHP&gt;マスタ(3)'!$AA:$AG,7,0)</f>
        <v>#N/A</v>
      </c>
      <c r="EL119" s="379" t="e">
        <f>ROUNDDOWN($EG119/$EH119,2)</f>
        <v>#VALUE!</v>
      </c>
      <c r="EM119" s="379" t="e">
        <f>ROUNDDOWN($EG119/$EI119,2)</f>
        <v>#DIV/0!</v>
      </c>
      <c r="EN119" s="377" t="e">
        <f>ROUNDDOWN($EL119*($W95/100)*$W96*$F119,1)</f>
        <v>#VALUE!</v>
      </c>
      <c r="EO119" s="377" t="e">
        <f>ROUNDDOWN($EM119*($W95/100)*$W96*$F119*$AJ$8,1)</f>
        <v>#DIV/0!</v>
      </c>
      <c r="EP119" s="377" t="e">
        <f>ROUNDDOWN($EL119*($W95/100)*$W96*$F119*'&lt;GHP&gt;マスタ(1)'!$L$26/$D97,1)</f>
        <v>#VALUE!</v>
      </c>
      <c r="EQ119" s="377" t="e">
        <f>ROUNDDOWN($EL119*($W95/100)*$W96*$F119*'&lt;GHP&gt;マスタ(1)'!$L$26/$D97,1)*VLOOKUP($D96,'&lt;GHP&gt;マスタ(1)'!$L$8:$N$11,3,0)</f>
        <v>#VALUE!</v>
      </c>
      <c r="ER119" s="363">
        <f>IF($X94="冷房",$AD119,$AE119)</f>
        <v>0</v>
      </c>
      <c r="ES119" s="379" t="e">
        <f>ROUNDDOWN(IF($X94="冷房",$AH119*$EU119,$AI119*$EU119),2)</f>
        <v>#VALUE!</v>
      </c>
      <c r="ET119" s="379" t="e">
        <f>ROUNDDOWN(IF($X94="冷房",$AJ119*$EV119,$AK119*$EV119),2)</f>
        <v>#DIV/0!</v>
      </c>
      <c r="EU119" s="381" t="e">
        <f>VLOOKUP($X93&amp;$AC119&amp;$X94,'&lt;GHP&gt;マスタ(3)'!$AA:$AG,7,0)</f>
        <v>#N/A</v>
      </c>
      <c r="EV119" s="381" t="e">
        <f>VLOOKUP($X93&amp;$AC119&amp;$X94,'&lt;GHP&gt;マスタ(3)'!$AA:$AG,7,0)</f>
        <v>#N/A</v>
      </c>
      <c r="EW119" s="379" t="e">
        <f>ROUNDDOWN($ER119/$ES119,2)</f>
        <v>#VALUE!</v>
      </c>
      <c r="EX119" s="379" t="e">
        <f>ROUNDDOWN($ER119/$ET119,2)</f>
        <v>#DIV/0!</v>
      </c>
      <c r="EY119" s="377" t="e">
        <f>ROUNDDOWN($EW119*($X95/100)*$X96*$F119,1)</f>
        <v>#VALUE!</v>
      </c>
      <c r="EZ119" s="377" t="e">
        <f>ROUNDDOWN($EX119*($X95/100)*$X96*$F119*$AJ$8,1)</f>
        <v>#DIV/0!</v>
      </c>
      <c r="FA119" s="377" t="e">
        <f>ROUNDDOWN($EW119*($X95/100)*$X96*$F119*'&lt;GHP&gt;マスタ(1)'!$L$26/$D97,1)</f>
        <v>#VALUE!</v>
      </c>
      <c r="FB119" s="377" t="e">
        <f>ROUNDDOWN($EW119*($X95/100)*$X96*$F119*'&lt;GHP&gt;マスタ(1)'!$L$26/$D97,1)*VLOOKUP($D96,'&lt;GHP&gt;マスタ(1)'!$L$8:$N$11,3,0)</f>
        <v>#VALUE!</v>
      </c>
      <c r="FC119" s="363">
        <f>IF($Y94="冷房",$AD119,$AE119)</f>
        <v>0</v>
      </c>
      <c r="FD119" s="379" t="e">
        <f>ROUNDDOWN(IF($Y94="冷房",$AH119*$FF119,$AI119*$FF119),2)</f>
        <v>#VALUE!</v>
      </c>
      <c r="FE119" s="379" t="e">
        <f>ROUNDDOWN(IF($Y94="冷房",$AJ119*$FG119,$AK119*$FG119),2)</f>
        <v>#DIV/0!</v>
      </c>
      <c r="FF119" s="381" t="e">
        <f>VLOOKUP($Y93&amp;$AC119&amp;$Y94,'&lt;GHP&gt;マスタ(3)'!$AA:$AG,7,0)</f>
        <v>#N/A</v>
      </c>
      <c r="FG119" s="381" t="e">
        <f>VLOOKUP($Y93&amp;$AC119&amp;$Y94,'&lt;GHP&gt;マスタ(3)'!$AA:$AG,7,0)</f>
        <v>#N/A</v>
      </c>
      <c r="FH119" s="379" t="e">
        <f>ROUNDDOWN($FC119/$FD119,2)</f>
        <v>#VALUE!</v>
      </c>
      <c r="FI119" s="379" t="e">
        <f>ROUNDDOWN($FC119/$FE119,2)</f>
        <v>#DIV/0!</v>
      </c>
      <c r="FJ119" s="377" t="e">
        <f>ROUNDDOWN($FH119*($Y95/100)*$Y96*$F119,1)</f>
        <v>#VALUE!</v>
      </c>
      <c r="FK119" s="377" t="e">
        <f>ROUNDDOWN($FI119*($Y95/100)*$Y96*$F119*$AJ$8,1)</f>
        <v>#DIV/0!</v>
      </c>
      <c r="FL119" s="377" t="e">
        <f>ROUNDDOWN($FH119*($Y95/100)*$Y96*$F119*'&lt;GHP&gt;マスタ(1)'!$L$26/$D97,1)</f>
        <v>#VALUE!</v>
      </c>
      <c r="FM119" s="377" t="e">
        <f>ROUNDDOWN($FH119*($Y95/100)*$Y96*$F119*'&lt;GHP&gt;マスタ(1)'!$L$26/$D97,1)*VLOOKUP($D96,'&lt;GHP&gt;マスタ(1)'!$L$8:$N$11,3,0)</f>
        <v>#VALUE!</v>
      </c>
    </row>
    <row r="120" spans="1:169" ht="20.5" customHeight="1">
      <c r="A120" s="78"/>
      <c r="B120" s="286"/>
      <c r="C120" s="374"/>
      <c r="D120" s="374"/>
      <c r="E120" s="376"/>
      <c r="F120" s="376"/>
      <c r="G120" s="366"/>
      <c r="H120" s="366"/>
      <c r="I120" s="368"/>
      <c r="J120" s="368"/>
      <c r="K120" s="370"/>
      <c r="L120" s="372"/>
      <c r="M120" s="372"/>
      <c r="N120" s="142" t="str">
        <f>IFERROR($AT119,"")</f>
        <v/>
      </c>
      <c r="O120" s="142" t="str">
        <f>IFERROR($BE119,"")</f>
        <v/>
      </c>
      <c r="P120" s="142" t="str">
        <f>IFERROR($BP119,"")</f>
        <v/>
      </c>
      <c r="Q120" s="142" t="str">
        <f>IFERROR($CA119,"")</f>
        <v/>
      </c>
      <c r="R120" s="142" t="str">
        <f>IFERROR($CL119,"")</f>
        <v/>
      </c>
      <c r="S120" s="142" t="str">
        <f>IFERROR($CW119,"")</f>
        <v/>
      </c>
      <c r="T120" s="142" t="str">
        <f>IFERROR($DH119,"")</f>
        <v/>
      </c>
      <c r="U120" s="142" t="str">
        <f>IFERROR($DS119,"")</f>
        <v/>
      </c>
      <c r="V120" s="142" t="str">
        <f>IFERROR($ED119,"")</f>
        <v/>
      </c>
      <c r="W120" s="142" t="str">
        <f>IFERROR($EO119,"")</f>
        <v/>
      </c>
      <c r="X120" s="142" t="str">
        <f>IFERROR($EZ119,"")</f>
        <v/>
      </c>
      <c r="Y120" s="142" t="str">
        <f>IFERROR($FK119,"")</f>
        <v/>
      </c>
      <c r="Z120" s="142">
        <f t="shared" si="840"/>
        <v>0</v>
      </c>
      <c r="AB120" s="297"/>
      <c r="AC120" s="362"/>
      <c r="AD120" s="364"/>
      <c r="AE120" s="364"/>
      <c r="AF120" s="364"/>
      <c r="AG120" s="364"/>
      <c r="AH120" s="380"/>
      <c r="AI120" s="380"/>
      <c r="AJ120" s="380"/>
      <c r="AK120" s="380"/>
      <c r="AL120" s="364"/>
      <c r="AM120" s="380"/>
      <c r="AN120" s="380"/>
      <c r="AO120" s="382"/>
      <c r="AP120" s="382"/>
      <c r="AQ120" s="380"/>
      <c r="AR120" s="380"/>
      <c r="AS120" s="378"/>
      <c r="AT120" s="378"/>
      <c r="AU120" s="378"/>
      <c r="AV120" s="378"/>
      <c r="AW120" s="364"/>
      <c r="AX120" s="380"/>
      <c r="AY120" s="380"/>
      <c r="AZ120" s="382"/>
      <c r="BA120" s="382"/>
      <c r="BB120" s="380"/>
      <c r="BC120" s="380"/>
      <c r="BD120" s="378"/>
      <c r="BE120" s="378"/>
      <c r="BF120" s="378"/>
      <c r="BG120" s="378"/>
      <c r="BH120" s="364"/>
      <c r="BI120" s="380"/>
      <c r="BJ120" s="380"/>
      <c r="BK120" s="382"/>
      <c r="BL120" s="382"/>
      <c r="BM120" s="380"/>
      <c r="BN120" s="380"/>
      <c r="BO120" s="378"/>
      <c r="BP120" s="378"/>
      <c r="BQ120" s="378"/>
      <c r="BR120" s="378"/>
      <c r="BS120" s="364"/>
      <c r="BT120" s="380"/>
      <c r="BU120" s="380"/>
      <c r="BV120" s="382"/>
      <c r="BW120" s="382"/>
      <c r="BX120" s="380"/>
      <c r="BY120" s="380"/>
      <c r="BZ120" s="378"/>
      <c r="CA120" s="378"/>
      <c r="CB120" s="378"/>
      <c r="CC120" s="378"/>
      <c r="CD120" s="364"/>
      <c r="CE120" s="380"/>
      <c r="CF120" s="380"/>
      <c r="CG120" s="382"/>
      <c r="CH120" s="382"/>
      <c r="CI120" s="380"/>
      <c r="CJ120" s="380"/>
      <c r="CK120" s="378"/>
      <c r="CL120" s="378"/>
      <c r="CM120" s="378"/>
      <c r="CN120" s="378"/>
      <c r="CO120" s="364"/>
      <c r="CP120" s="380"/>
      <c r="CQ120" s="380"/>
      <c r="CR120" s="382"/>
      <c r="CS120" s="382"/>
      <c r="CT120" s="380"/>
      <c r="CU120" s="380"/>
      <c r="CV120" s="378"/>
      <c r="CW120" s="378"/>
      <c r="CX120" s="378"/>
      <c r="CY120" s="378"/>
      <c r="CZ120" s="364"/>
      <c r="DA120" s="380"/>
      <c r="DB120" s="380"/>
      <c r="DC120" s="382"/>
      <c r="DD120" s="382"/>
      <c r="DE120" s="380"/>
      <c r="DF120" s="380"/>
      <c r="DG120" s="378"/>
      <c r="DH120" s="378"/>
      <c r="DI120" s="378"/>
      <c r="DJ120" s="378"/>
      <c r="DK120" s="364"/>
      <c r="DL120" s="380"/>
      <c r="DM120" s="380"/>
      <c r="DN120" s="382"/>
      <c r="DO120" s="382"/>
      <c r="DP120" s="380"/>
      <c r="DQ120" s="380"/>
      <c r="DR120" s="378"/>
      <c r="DS120" s="378"/>
      <c r="DT120" s="378"/>
      <c r="DU120" s="378"/>
      <c r="DV120" s="364"/>
      <c r="DW120" s="380"/>
      <c r="DX120" s="380"/>
      <c r="DY120" s="382"/>
      <c r="DZ120" s="382"/>
      <c r="EA120" s="380"/>
      <c r="EB120" s="380"/>
      <c r="EC120" s="378"/>
      <c r="ED120" s="378"/>
      <c r="EE120" s="378"/>
      <c r="EF120" s="378"/>
      <c r="EG120" s="364"/>
      <c r="EH120" s="380"/>
      <c r="EI120" s="380"/>
      <c r="EJ120" s="382"/>
      <c r="EK120" s="382"/>
      <c r="EL120" s="380"/>
      <c r="EM120" s="380"/>
      <c r="EN120" s="378"/>
      <c r="EO120" s="378"/>
      <c r="EP120" s="378"/>
      <c r="EQ120" s="378"/>
      <c r="ER120" s="364"/>
      <c r="ES120" s="380"/>
      <c r="ET120" s="380"/>
      <c r="EU120" s="382"/>
      <c r="EV120" s="382"/>
      <c r="EW120" s="380"/>
      <c r="EX120" s="380"/>
      <c r="EY120" s="378"/>
      <c r="EZ120" s="378"/>
      <c r="FA120" s="378"/>
      <c r="FB120" s="378"/>
      <c r="FC120" s="364"/>
      <c r="FD120" s="380"/>
      <c r="FE120" s="380"/>
      <c r="FF120" s="382"/>
      <c r="FG120" s="382"/>
      <c r="FH120" s="380"/>
      <c r="FI120" s="380"/>
      <c r="FJ120" s="378"/>
      <c r="FK120" s="378"/>
      <c r="FL120" s="378"/>
      <c r="FM120" s="378"/>
    </row>
    <row r="121" spans="1:169" ht="20.5" customHeight="1">
      <c r="A121" s="78"/>
      <c r="B121" s="284">
        <v>2</v>
      </c>
      <c r="C121" s="373"/>
      <c r="D121" s="373"/>
      <c r="E121" s="375"/>
      <c r="F121" s="375"/>
      <c r="G121" s="365"/>
      <c r="H121" s="365"/>
      <c r="I121" s="367"/>
      <c r="J121" s="367"/>
      <c r="K121" s="369"/>
      <c r="L121" s="371"/>
      <c r="M121" s="371"/>
      <c r="N121" s="141" t="str">
        <f>IFERROR(IF($D96='&lt;GHP&gt;マスタ(1)'!$L$9,$AV121,$AU121),"")</f>
        <v/>
      </c>
      <c r="O121" s="141" t="str">
        <f>IFERROR(IF($D96='&lt;GHP&gt;マスタ(1)'!$L$9,$BG121,$BF121),"")</f>
        <v/>
      </c>
      <c r="P121" s="141" t="str">
        <f>IFERROR(IF($D96='&lt;GHP&gt;マスタ(1)'!$L$9,$BR121,$BQ121),"")</f>
        <v/>
      </c>
      <c r="Q121" s="141" t="str">
        <f>IFERROR(IF($D96='&lt;GHP&gt;マスタ(1)'!$L$9,$CC121,$CB121),"")</f>
        <v/>
      </c>
      <c r="R121" s="141" t="str">
        <f>IFERROR(IF($D96='&lt;GHP&gt;マスタ(1)'!$L$9,$CN121,$CM121),"")</f>
        <v/>
      </c>
      <c r="S121" s="141" t="str">
        <f>IFERROR(IF($D96='&lt;GHP&gt;マスタ(1)'!$L$9,$CY121,$CX121),"")</f>
        <v/>
      </c>
      <c r="T121" s="141" t="str">
        <f>IFERROR(IF($D96='&lt;GHP&gt;マスタ(1)'!$L$9,$DJ121,$DI121),"")</f>
        <v/>
      </c>
      <c r="U121" s="141" t="str">
        <f>IFERROR(IF($D96='&lt;GHP&gt;マスタ(1)'!$L$9,$DU121,$DT121),"")</f>
        <v/>
      </c>
      <c r="V121" s="141" t="str">
        <f>IFERROR(IF($D96='&lt;GHP&gt;マスタ(1)'!$L$9,$EF121,$EE121),"")</f>
        <v/>
      </c>
      <c r="W121" s="141" t="str">
        <f>IFERROR(IF($D96='&lt;GHP&gt;マスタ(1)'!$L$9,$EQ121,$EP121),"")</f>
        <v/>
      </c>
      <c r="X121" s="141" t="str">
        <f>IFERROR(IF($D96='&lt;GHP&gt;マスタ(1)'!$L$9,$FB121,$FA121),"")</f>
        <v/>
      </c>
      <c r="Y121" s="141" t="str">
        <f>IFERROR(IF($D96='&lt;GHP&gt;マスタ(1)'!$L$9,$FM121,$FL121),"")</f>
        <v/>
      </c>
      <c r="Z121" s="141">
        <f t="shared" si="840"/>
        <v>0</v>
      </c>
      <c r="AB121" s="295">
        <v>2</v>
      </c>
      <c r="AC121" s="361" t="e">
        <f>VLOOKUP($E121,'&lt;GHP&gt;マスタ(3)'!$G:$H,2,0)</f>
        <v>#N/A</v>
      </c>
      <c r="AD121" s="363">
        <f t="shared" ref="AD121" si="841">$G121</f>
        <v>0</v>
      </c>
      <c r="AE121" s="363">
        <f t="shared" ref="AE121" si="842">$H121</f>
        <v>0</v>
      </c>
      <c r="AF121" s="363" t="e">
        <f>ROUNDDOWN(IF($K121="kW",I121,$D97*I121*1000/3600),1)</f>
        <v>#VALUE!</v>
      </c>
      <c r="AG121" s="363" t="e">
        <f>ROUNDDOWN(IF($K121="kW",J121,$D97*J121*1000/3600),1)</f>
        <v>#VALUE!</v>
      </c>
      <c r="AH121" s="379" t="e">
        <f t="shared" ref="AH121" si="843">ROUNDDOWN($AD121/($AF121+0/$AJ$8),2)</f>
        <v>#VALUE!</v>
      </c>
      <c r="AI121" s="379" t="e">
        <f t="shared" ref="AI121" si="844">ROUNDDOWN($AE121/($AG121+0/$AJ$8),2)</f>
        <v>#VALUE!</v>
      </c>
      <c r="AJ121" s="379" t="e">
        <f t="shared" ref="AJ121" si="845">ROUNDDOWN($AD121*$AJ$8/$L121,2)</f>
        <v>#DIV/0!</v>
      </c>
      <c r="AK121" s="379" t="e">
        <f t="shared" ref="AK121" si="846">ROUNDDOWN($AE121*$AJ$8/$M121,2)</f>
        <v>#DIV/0!</v>
      </c>
      <c r="AL121" s="363">
        <f>IF($N94="冷房",$AD121,$AE121)</f>
        <v>0</v>
      </c>
      <c r="AM121" s="379" t="e">
        <f>ROUNDDOWN(IF($N94="冷房",$AH121*$AO121,$AI121*$AO121),2)</f>
        <v>#VALUE!</v>
      </c>
      <c r="AN121" s="379" t="e">
        <f>ROUNDDOWN(IF($N94="冷房",$AJ121*$AP121,$AK121*$AP121),2)</f>
        <v>#DIV/0!</v>
      </c>
      <c r="AO121" s="381" t="e">
        <f>VLOOKUP($N93&amp;$AC121&amp;$N94,'&lt;GHP&gt;マスタ(3)'!$AA:$AG,7,0)</f>
        <v>#N/A</v>
      </c>
      <c r="AP121" s="381" t="e">
        <f>VLOOKUP($N93&amp;$AC121&amp;$N94,'&lt;GHP&gt;マスタ(3)'!$AA:$AG,7,0)</f>
        <v>#N/A</v>
      </c>
      <c r="AQ121" s="379" t="e">
        <f t="shared" ref="AQ121" si="847">ROUNDDOWN($AL121/$AM121,2)</f>
        <v>#VALUE!</v>
      </c>
      <c r="AR121" s="379" t="e">
        <f t="shared" ref="AR121" si="848">ROUNDDOWN($AL121/$AN121,2)</f>
        <v>#DIV/0!</v>
      </c>
      <c r="AS121" s="377" t="e">
        <f>ROUNDDOWN($AQ121*($N95/100)*$N96*$F121,1)</f>
        <v>#VALUE!</v>
      </c>
      <c r="AT121" s="377" t="e">
        <f>ROUNDDOWN($AR121*($N95/100)*$N96*$F121*$AJ$8,1)</f>
        <v>#DIV/0!</v>
      </c>
      <c r="AU121" s="377" t="e">
        <f>ROUNDDOWN($AQ121*($N95/100)*$N96*$F121*'&lt;GHP&gt;マスタ(1)'!$L$26/$D97,1)</f>
        <v>#VALUE!</v>
      </c>
      <c r="AV121" s="377" t="e">
        <f>ROUNDDOWN($AQ121*($N95/100)*$N96*$F121*'&lt;GHP&gt;マスタ(1)'!$L$26/$D97,1)*VLOOKUP($D96,'&lt;GHP&gt;マスタ(1)'!$L$8:$N$11,3,0)</f>
        <v>#VALUE!</v>
      </c>
      <c r="AW121" s="363">
        <f>IF($O94="冷房",$AD121,$AE121)</f>
        <v>0</v>
      </c>
      <c r="AX121" s="379" t="e">
        <f>ROUNDDOWN(IF($O94="冷房",$AH121*$AZ121,$AI121*$AZ121),2)</f>
        <v>#VALUE!</v>
      </c>
      <c r="AY121" s="379" t="e">
        <f>ROUNDDOWN(IF($O94="冷房",$AJ121*$BA121,$AK121*$BA121),2)</f>
        <v>#DIV/0!</v>
      </c>
      <c r="AZ121" s="381" t="e">
        <f>VLOOKUP($O93&amp;$AC121&amp;$O94,'&lt;GHP&gt;マスタ(3)'!$AA:$AG,7,0)</f>
        <v>#N/A</v>
      </c>
      <c r="BA121" s="381" t="e">
        <f>VLOOKUP($O93&amp;$AC121&amp;$O94,'&lt;GHP&gt;マスタ(3)'!$AA:$AG,7,0)</f>
        <v>#N/A</v>
      </c>
      <c r="BB121" s="379" t="e">
        <f t="shared" ref="BB121" si="849">ROUNDDOWN($AW121/$AX121,2)</f>
        <v>#VALUE!</v>
      </c>
      <c r="BC121" s="379" t="e">
        <f t="shared" ref="BC121" si="850">ROUNDDOWN($AW121/$AY121,2)</f>
        <v>#DIV/0!</v>
      </c>
      <c r="BD121" s="377" t="e">
        <f>ROUNDDOWN($BB121*($O95/100)*$O96*$F121,1)</f>
        <v>#VALUE!</v>
      </c>
      <c r="BE121" s="377" t="e">
        <f>ROUNDDOWN($BC121*($O95/100)*$O96*$F121*$AJ$8,1)</f>
        <v>#DIV/0!</v>
      </c>
      <c r="BF121" s="377" t="e">
        <f>ROUNDDOWN($BB121*($O95/100)*$O96*$F121*'&lt;GHP&gt;マスタ(1)'!$L$26/$D97,1)</f>
        <v>#VALUE!</v>
      </c>
      <c r="BG121" s="377" t="e">
        <f>ROUNDDOWN($BB121*($O95/100)*$O96*$F121*'&lt;GHP&gt;マスタ(1)'!$L$26/$D97,1)*VLOOKUP($D96,'&lt;GHP&gt;マスタ(1)'!$L$8:$N$11,3,0)</f>
        <v>#VALUE!</v>
      </c>
      <c r="BH121" s="363">
        <f>IF($P94="冷房",$AD121,$AE121)</f>
        <v>0</v>
      </c>
      <c r="BI121" s="379" t="e">
        <f>ROUNDDOWN(IF($P94="冷房",$AH121*$BK121,$AI121*$BK121),2)</f>
        <v>#VALUE!</v>
      </c>
      <c r="BJ121" s="379" t="e">
        <f>ROUNDDOWN(IF($P94="冷房",$AJ121*$BL121,$AK121*$BL121),2)</f>
        <v>#DIV/0!</v>
      </c>
      <c r="BK121" s="381" t="e">
        <f>VLOOKUP($P93&amp;$AC121&amp;$P94,'&lt;GHP&gt;マスタ(3)'!$AA:$AG,7,0)</f>
        <v>#N/A</v>
      </c>
      <c r="BL121" s="381" t="e">
        <f>VLOOKUP($P93&amp;$AC121&amp;$P94,'&lt;GHP&gt;マスタ(3)'!$AA:$AG,7,0)</f>
        <v>#N/A</v>
      </c>
      <c r="BM121" s="379" t="e">
        <f t="shared" ref="BM121" si="851">ROUNDDOWN($BH121/$BI121,2)</f>
        <v>#VALUE!</v>
      </c>
      <c r="BN121" s="379" t="e">
        <f t="shared" ref="BN121" si="852">ROUNDDOWN($BH121/$BJ121,2)</f>
        <v>#DIV/0!</v>
      </c>
      <c r="BO121" s="377" t="e">
        <f>ROUNDDOWN($BM121*($P95/100)*$P96*$F121,1)</f>
        <v>#VALUE!</v>
      </c>
      <c r="BP121" s="377" t="e">
        <f>ROUNDDOWN($BN121*($P95/100)*$P96*$F121*$AJ$8,1)</f>
        <v>#DIV/0!</v>
      </c>
      <c r="BQ121" s="377" t="e">
        <f>ROUNDDOWN($BM121*($P95/100)*$P96*$F121*'&lt;GHP&gt;マスタ(1)'!$L$26/$D97,1)</f>
        <v>#VALUE!</v>
      </c>
      <c r="BR121" s="377" t="e">
        <f>ROUNDDOWN($BM121*($P95/100)*$P96*$F121*'&lt;GHP&gt;マスタ(1)'!$L$26/$D97,1)*VLOOKUP($D96,'&lt;GHP&gt;マスタ(1)'!$L$8:$N$11,3,0)</f>
        <v>#VALUE!</v>
      </c>
      <c r="BS121" s="363">
        <f>IF($Q94="冷房",$AD121,$AE121)</f>
        <v>0</v>
      </c>
      <c r="BT121" s="379" t="e">
        <f>ROUNDDOWN(IF($Q94="冷房",$AH121*$BV121,$AI121*$BV121),2)</f>
        <v>#VALUE!</v>
      </c>
      <c r="BU121" s="379" t="e">
        <f>ROUNDDOWN(IF($Q94="冷房",$AJ121*$BW121,$AK121*$BW121),2)</f>
        <v>#DIV/0!</v>
      </c>
      <c r="BV121" s="381" t="e">
        <f>VLOOKUP($Q93&amp;$AC121&amp;$Q94,'&lt;GHP&gt;マスタ(3)'!$AA:$AG,7,0)</f>
        <v>#N/A</v>
      </c>
      <c r="BW121" s="381" t="e">
        <f>VLOOKUP($Q93&amp;$AC121&amp;$Q94,'&lt;GHP&gt;マスタ(3)'!$AA:$AG,7,0)</f>
        <v>#N/A</v>
      </c>
      <c r="BX121" s="379" t="e">
        <f t="shared" ref="BX121" si="853">ROUNDDOWN($BS121/$BT121,2)</f>
        <v>#VALUE!</v>
      </c>
      <c r="BY121" s="379" t="e">
        <f t="shared" ref="BY121" si="854">ROUNDDOWN($BS121/$BU121,2)</f>
        <v>#DIV/0!</v>
      </c>
      <c r="BZ121" s="377" t="e">
        <f>ROUNDDOWN($BX121*($Q95/100)*$Q96*$F121,1)</f>
        <v>#VALUE!</v>
      </c>
      <c r="CA121" s="377" t="e">
        <f>ROUNDDOWN($BY121*($Q95/100)*$Q96*$F121*$AJ$8,1)</f>
        <v>#DIV/0!</v>
      </c>
      <c r="CB121" s="377" t="e">
        <f>ROUNDDOWN($BX121*($Q95/100)*$Q96*$F121*'&lt;GHP&gt;マスタ(1)'!$L$26/$D97,1)</f>
        <v>#VALUE!</v>
      </c>
      <c r="CC121" s="377" t="e">
        <f>ROUNDDOWN($BX121*($Q95/100)*$Q96*$F121*'&lt;GHP&gt;マスタ(1)'!$L$26/$D97,1)*VLOOKUP($D96,'&lt;GHP&gt;マスタ(1)'!$L$8:$N$11,3,0)</f>
        <v>#VALUE!</v>
      </c>
      <c r="CD121" s="363">
        <f>IF($R94="冷房",$AD121,$AE121)</f>
        <v>0</v>
      </c>
      <c r="CE121" s="379" t="e">
        <f>ROUNDDOWN(IF($R94="冷房",$AH121*$CG121,$AI121*$CG121),2)</f>
        <v>#VALUE!</v>
      </c>
      <c r="CF121" s="379" t="e">
        <f>ROUNDDOWN(IF($R94="冷房",$AJ121*$CH121,$AK121*$CH121),2)</f>
        <v>#DIV/0!</v>
      </c>
      <c r="CG121" s="381" t="e">
        <f>VLOOKUP($R93&amp;$AC121&amp;$R94,'&lt;GHP&gt;マスタ(3)'!$AA:$AG,7,0)</f>
        <v>#N/A</v>
      </c>
      <c r="CH121" s="381" t="e">
        <f>VLOOKUP($R93&amp;$AC121&amp;$R94,'&lt;GHP&gt;マスタ(3)'!$AA:$AG,7,0)</f>
        <v>#N/A</v>
      </c>
      <c r="CI121" s="379" t="e">
        <f t="shared" ref="CI121" si="855">ROUNDDOWN($CD121/$CE121,2)</f>
        <v>#VALUE!</v>
      </c>
      <c r="CJ121" s="379" t="e">
        <f t="shared" ref="CJ121" si="856">ROUNDDOWN($CD121/$CF121,2)</f>
        <v>#DIV/0!</v>
      </c>
      <c r="CK121" s="377" t="e">
        <f>ROUNDDOWN($CI121*($R95/100)*$R96*$F121,1)</f>
        <v>#VALUE!</v>
      </c>
      <c r="CL121" s="377" t="e">
        <f>ROUNDDOWN($CJ121*($R95/100)*$R96*$F121*$AJ$8,1)</f>
        <v>#DIV/0!</v>
      </c>
      <c r="CM121" s="377" t="e">
        <f>ROUNDDOWN($CI121*($R95/100)*$R96*$F121*'&lt;GHP&gt;マスタ(1)'!$L$26/$D97,1)</f>
        <v>#VALUE!</v>
      </c>
      <c r="CN121" s="377" t="e">
        <f>ROUNDDOWN($CI121*($R95/100)*$R96*$F121*'&lt;GHP&gt;マスタ(1)'!$L$26/$D97,1)*VLOOKUP($D96,'&lt;GHP&gt;マスタ(1)'!$L$8:$N$11,3,0)</f>
        <v>#VALUE!</v>
      </c>
      <c r="CO121" s="363">
        <f>IF($S94="冷房",$AD121,$AE121)</f>
        <v>0</v>
      </c>
      <c r="CP121" s="379" t="e">
        <f>ROUNDDOWN(IF($S94="冷房",$AH121*$CR121,$AI121*$CR121),2)</f>
        <v>#VALUE!</v>
      </c>
      <c r="CQ121" s="379" t="e">
        <f>ROUNDDOWN(IF($S94="冷房",$AJ121*$CS121,$AK121*$CS121),2)</f>
        <v>#DIV/0!</v>
      </c>
      <c r="CR121" s="381" t="e">
        <f>VLOOKUP($S93&amp;$AC121&amp;$S94,'&lt;GHP&gt;マスタ(3)'!$AA:$AG,7,0)</f>
        <v>#N/A</v>
      </c>
      <c r="CS121" s="381" t="e">
        <f>VLOOKUP($S93&amp;$AC121&amp;$S94,'&lt;GHP&gt;マスタ(3)'!$AA:$AG,7,0)</f>
        <v>#N/A</v>
      </c>
      <c r="CT121" s="379" t="e">
        <f t="shared" ref="CT121" si="857">ROUNDDOWN($CO121/$CP121,2)</f>
        <v>#VALUE!</v>
      </c>
      <c r="CU121" s="379" t="e">
        <f t="shared" ref="CU121" si="858">ROUNDDOWN($CO121/$CQ121,2)</f>
        <v>#DIV/0!</v>
      </c>
      <c r="CV121" s="377" t="e">
        <f>ROUNDDOWN($CT121*($S95/100)*$S96*$F121,1)</f>
        <v>#VALUE!</v>
      </c>
      <c r="CW121" s="377" t="e">
        <f>ROUNDDOWN($CU121*($S95/100)*$S96*$F121*$AJ$8,1)</f>
        <v>#DIV/0!</v>
      </c>
      <c r="CX121" s="377" t="e">
        <f>ROUNDDOWN($CT121*($S95/100)*$S96*$F121*'&lt;GHP&gt;マスタ(1)'!$L$26/$D97,1)</f>
        <v>#VALUE!</v>
      </c>
      <c r="CY121" s="377" t="e">
        <f>ROUNDDOWN($CT121*($S95/100)*$S96*$F121*'&lt;GHP&gt;マスタ(1)'!$L$26/$D97,1)*VLOOKUP($D96,'&lt;GHP&gt;マスタ(1)'!$L$8:$N$11,3,0)</f>
        <v>#VALUE!</v>
      </c>
      <c r="CZ121" s="363">
        <f>IF($T94="冷房",$AD121,$AE121)</f>
        <v>0</v>
      </c>
      <c r="DA121" s="379" t="e">
        <f>ROUNDDOWN(IF($T94="冷房",$AH121*$DC121,$AI121*$DC121),2)</f>
        <v>#VALUE!</v>
      </c>
      <c r="DB121" s="379" t="e">
        <f>ROUNDDOWN(IF($T94="冷房",$AJ121*$DD121,$AK121*$DD121),2)</f>
        <v>#DIV/0!</v>
      </c>
      <c r="DC121" s="381" t="e">
        <f>VLOOKUP($T93&amp;$AC121&amp;$T94,'&lt;GHP&gt;マスタ(3)'!$AA:$AG,7,0)</f>
        <v>#N/A</v>
      </c>
      <c r="DD121" s="381" t="e">
        <f>VLOOKUP($T93&amp;$AC121&amp;$T94,'&lt;GHP&gt;マスタ(3)'!$AA:$AG,7,0)</f>
        <v>#N/A</v>
      </c>
      <c r="DE121" s="379" t="e">
        <f t="shared" ref="DE121" si="859">ROUNDDOWN($CZ121/$DA121,2)</f>
        <v>#VALUE!</v>
      </c>
      <c r="DF121" s="379" t="e">
        <f t="shared" ref="DF121" si="860">ROUNDDOWN($CZ121/$DB121,2)</f>
        <v>#DIV/0!</v>
      </c>
      <c r="DG121" s="377" t="e">
        <f>ROUNDDOWN($DE121*($T95/100)*$T96*$F121,1)</f>
        <v>#VALUE!</v>
      </c>
      <c r="DH121" s="377" t="e">
        <f>ROUNDDOWN($DF121*($T95/100)*$T96*$F121*$AJ$8,1)</f>
        <v>#DIV/0!</v>
      </c>
      <c r="DI121" s="377" t="e">
        <f>ROUNDDOWN($DE121*($T95/100)*$T96*$F121*'&lt;GHP&gt;マスタ(1)'!$L$26/$D97,1)</f>
        <v>#VALUE!</v>
      </c>
      <c r="DJ121" s="377" t="e">
        <f>ROUNDDOWN($DE121*($T95/100)*$T96*$F121*'&lt;GHP&gt;マスタ(1)'!$L$26/$D97,1)*VLOOKUP($D96,'&lt;GHP&gt;マスタ(1)'!$L$8:$N$11,3,0)</f>
        <v>#VALUE!</v>
      </c>
      <c r="DK121" s="363">
        <f>IF($U94="冷房",$AD121,$AE121)</f>
        <v>0</v>
      </c>
      <c r="DL121" s="379" t="e">
        <f>ROUNDDOWN(IF($U94="冷房",$AH121*$DN121,$AI121*$DN121),2)</f>
        <v>#VALUE!</v>
      </c>
      <c r="DM121" s="379" t="e">
        <f>ROUNDDOWN(IF($U94="冷房",$AJ121*$DO121,$AK121*$DO121),2)</f>
        <v>#DIV/0!</v>
      </c>
      <c r="DN121" s="381" t="e">
        <f>VLOOKUP($U93&amp;$AC121&amp;$U94,'&lt;GHP&gt;マスタ(3)'!$AA:$AG,7,0)</f>
        <v>#N/A</v>
      </c>
      <c r="DO121" s="381" t="e">
        <f>VLOOKUP($U93&amp;$AC121&amp;$U94,'&lt;GHP&gt;マスタ(3)'!$AA:$AG,7,0)</f>
        <v>#N/A</v>
      </c>
      <c r="DP121" s="379" t="e">
        <f t="shared" ref="DP121" si="861">ROUNDDOWN($DK121/$DL121,2)</f>
        <v>#VALUE!</v>
      </c>
      <c r="DQ121" s="379" t="e">
        <f t="shared" ref="DQ121" si="862">ROUNDDOWN($DK121/$DM121,2)</f>
        <v>#DIV/0!</v>
      </c>
      <c r="DR121" s="377" t="e">
        <f>ROUNDDOWN($DP121*($U95/100)*$U96*$F121,1)</f>
        <v>#VALUE!</v>
      </c>
      <c r="DS121" s="377" t="e">
        <f>ROUNDDOWN($DQ121*($U95/100)*$U96*$F121*$AJ$8,1)</f>
        <v>#DIV/0!</v>
      </c>
      <c r="DT121" s="377" t="e">
        <f>ROUNDDOWN($DP121*($U95/100)*$U96*$F121*'&lt;GHP&gt;マスタ(1)'!$L$26/$D97,1)</f>
        <v>#VALUE!</v>
      </c>
      <c r="DU121" s="377" t="e">
        <f>ROUNDDOWN($DP121*($U95/100)*$U96*$F121*'&lt;GHP&gt;マスタ(1)'!$L$26/$D97,1)*VLOOKUP($D96,'&lt;GHP&gt;マスタ(1)'!$L$8:$N$11,3,0)</f>
        <v>#VALUE!</v>
      </c>
      <c r="DV121" s="363">
        <f>IF($V94="冷房",$AD121,$AE121)</f>
        <v>0</v>
      </c>
      <c r="DW121" s="379" t="e">
        <f>ROUNDDOWN(IF($V94="冷房",$AH121*$DY121,$AI121*$DY121),2)</f>
        <v>#VALUE!</v>
      </c>
      <c r="DX121" s="379" t="e">
        <f>ROUNDDOWN(IF($V94="冷房",$AJ121*$DZ121,$AK121*$DZ121),2)</f>
        <v>#DIV/0!</v>
      </c>
      <c r="DY121" s="381" t="e">
        <f>VLOOKUP($V93&amp;$AC121&amp;$V94,'&lt;GHP&gt;マスタ(3)'!$AA:$AG,7,0)</f>
        <v>#N/A</v>
      </c>
      <c r="DZ121" s="381" t="e">
        <f>VLOOKUP($V93&amp;$AC121&amp;$V94,'&lt;GHP&gt;マスタ(3)'!$AA:$AG,7,0)</f>
        <v>#N/A</v>
      </c>
      <c r="EA121" s="379" t="e">
        <f t="shared" ref="EA121" si="863">ROUNDDOWN($DV121/$DW121,2)</f>
        <v>#VALUE!</v>
      </c>
      <c r="EB121" s="379" t="e">
        <f t="shared" ref="EB121" si="864">ROUNDDOWN($DV121/$DX121,2)</f>
        <v>#DIV/0!</v>
      </c>
      <c r="EC121" s="377" t="e">
        <f>ROUNDDOWN($EA121*($V95/100)*$V96*$F121,1)</f>
        <v>#VALUE!</v>
      </c>
      <c r="ED121" s="377" t="e">
        <f>ROUNDDOWN($EB121*($V95/100)*$V96*$F121*$AJ$8,1)</f>
        <v>#DIV/0!</v>
      </c>
      <c r="EE121" s="377" t="e">
        <f>ROUNDDOWN($EA121*($V95/100)*$V96*$F121*'&lt;GHP&gt;マスタ(1)'!$L$26/$D97,1)</f>
        <v>#VALUE!</v>
      </c>
      <c r="EF121" s="377" t="e">
        <f>ROUNDDOWN($EA121*($V95/100)*$V96*$F121*'&lt;GHP&gt;マスタ(1)'!$L$26/$D97,1)*VLOOKUP($D96,'&lt;GHP&gt;マスタ(1)'!$L$8:$N$11,3,0)</f>
        <v>#VALUE!</v>
      </c>
      <c r="EG121" s="363">
        <f>IF($W94="冷房",$AD121,$AE121)</f>
        <v>0</v>
      </c>
      <c r="EH121" s="379" t="e">
        <f>ROUNDDOWN(IF($W94="冷房",$AH121*$EJ121,$AI121*$EJ121),2)</f>
        <v>#VALUE!</v>
      </c>
      <c r="EI121" s="379" t="e">
        <f>ROUNDDOWN(IF($W94="冷房",$AJ121*$EK121,$AK121*$EK121),2)</f>
        <v>#DIV/0!</v>
      </c>
      <c r="EJ121" s="381" t="e">
        <f>VLOOKUP($W93&amp;$AC121&amp;$W$14,'&lt;GHP&gt;マスタ(3)'!$AA:$AG,7,0)</f>
        <v>#N/A</v>
      </c>
      <c r="EK121" s="381" t="e">
        <f>VLOOKUP($W93&amp;$AC121&amp;$W$14,'&lt;GHP&gt;マスタ(3)'!$AA:$AG,7,0)</f>
        <v>#N/A</v>
      </c>
      <c r="EL121" s="379" t="e">
        <f t="shared" ref="EL121" si="865">ROUNDDOWN($EG121/$EH121,2)</f>
        <v>#VALUE!</v>
      </c>
      <c r="EM121" s="379" t="e">
        <f t="shared" ref="EM121" si="866">ROUNDDOWN($EG121/$EI121,2)</f>
        <v>#DIV/0!</v>
      </c>
      <c r="EN121" s="377" t="e">
        <f>ROUNDDOWN($EL121*($W95/100)*$W96*$F121,1)</f>
        <v>#VALUE!</v>
      </c>
      <c r="EO121" s="377" t="e">
        <f>ROUNDDOWN($EM121*($W95/100)*$W96*$F121*$AJ$8,1)</f>
        <v>#DIV/0!</v>
      </c>
      <c r="EP121" s="377" t="e">
        <f>ROUNDDOWN($EL121*($W95/100)*$W96*$F121*'&lt;GHP&gt;マスタ(1)'!$L$26/$D97,1)</f>
        <v>#VALUE!</v>
      </c>
      <c r="EQ121" s="377" t="e">
        <f>ROUNDDOWN($EL121*($W95/100)*$W96*$F121*'&lt;GHP&gt;マスタ(1)'!$L$26/$D97,1)*VLOOKUP($D96,'&lt;GHP&gt;マスタ(1)'!$L$8:$N$11,3,0)</f>
        <v>#VALUE!</v>
      </c>
      <c r="ER121" s="363">
        <f>IF($X94="冷房",$AD121,$AE121)</f>
        <v>0</v>
      </c>
      <c r="ES121" s="379" t="e">
        <f>ROUNDDOWN(IF($X94="冷房",$AH121*$EU121,$AI121*$EU121),2)</f>
        <v>#VALUE!</v>
      </c>
      <c r="ET121" s="379" t="e">
        <f>ROUNDDOWN(IF($X94="冷房",$AJ121*$EV121,$AK121*$EV121),2)</f>
        <v>#DIV/0!</v>
      </c>
      <c r="EU121" s="381" t="e">
        <f>VLOOKUP($X93&amp;$AC121&amp;$X94,'&lt;GHP&gt;マスタ(3)'!$AA:$AG,7,0)</f>
        <v>#N/A</v>
      </c>
      <c r="EV121" s="381" t="e">
        <f>VLOOKUP($X93&amp;$AC121&amp;$X94,'&lt;GHP&gt;マスタ(3)'!$AA:$AG,7,0)</f>
        <v>#N/A</v>
      </c>
      <c r="EW121" s="379" t="e">
        <f t="shared" ref="EW121" si="867">ROUNDDOWN($ER121/$ES121,2)</f>
        <v>#VALUE!</v>
      </c>
      <c r="EX121" s="379" t="e">
        <f t="shared" ref="EX121" si="868">ROUNDDOWN($ER121/$ET121,2)</f>
        <v>#DIV/0!</v>
      </c>
      <c r="EY121" s="377" t="e">
        <f>ROUNDDOWN($EW121*($X95/100)*$X96*$F121,1)</f>
        <v>#VALUE!</v>
      </c>
      <c r="EZ121" s="377" t="e">
        <f>ROUNDDOWN($EX121*($X95/100)*$X96*$F121*$AJ$8,1)</f>
        <v>#DIV/0!</v>
      </c>
      <c r="FA121" s="377" t="e">
        <f>ROUNDDOWN($EW121*($X95/100)*$X96*$F121*'&lt;GHP&gt;マスタ(1)'!$L$26/$D97,1)</f>
        <v>#VALUE!</v>
      </c>
      <c r="FB121" s="377" t="e">
        <f>ROUNDDOWN($EW121*($X95/100)*$X96*$F121*'&lt;GHP&gt;マスタ(1)'!$L$26/$D97,1)*VLOOKUP($D96,'&lt;GHP&gt;マスタ(1)'!$L$8:$N$11,3,0)</f>
        <v>#VALUE!</v>
      </c>
      <c r="FC121" s="363">
        <f>IF($Y94="冷房",$AD121,$AE121)</f>
        <v>0</v>
      </c>
      <c r="FD121" s="379" t="e">
        <f>ROUNDDOWN(IF($Y94="冷房",$AH121*$FF121,$AI121*$FF121),2)</f>
        <v>#VALUE!</v>
      </c>
      <c r="FE121" s="379" t="e">
        <f>ROUNDDOWN(IF($Y94="冷房",$AJ121*$FG121,$AK121*$FG121),2)</f>
        <v>#DIV/0!</v>
      </c>
      <c r="FF121" s="381" t="e">
        <f>VLOOKUP($Y93&amp;$AC121&amp;$Y94,'&lt;GHP&gt;マスタ(3)'!$AA:$AG,7,0)</f>
        <v>#N/A</v>
      </c>
      <c r="FG121" s="381" t="e">
        <f>VLOOKUP($Y93&amp;$AC121&amp;$Y94,'&lt;GHP&gt;マスタ(3)'!$AA:$AG,7,0)</f>
        <v>#N/A</v>
      </c>
      <c r="FH121" s="379" t="e">
        <f t="shared" ref="FH121" si="869">ROUNDDOWN($FC121/$FD121,2)</f>
        <v>#VALUE!</v>
      </c>
      <c r="FI121" s="379" t="e">
        <f t="shared" ref="FI121" si="870">ROUNDDOWN($FC121/$FE121,2)</f>
        <v>#DIV/0!</v>
      </c>
      <c r="FJ121" s="377" t="e">
        <f>ROUNDDOWN($FH121*($Y95/100)*$Y96*$F121,1)</f>
        <v>#VALUE!</v>
      </c>
      <c r="FK121" s="377" t="e">
        <f>ROUNDDOWN($FI121*($Y95/100)*$Y96*$F121*$AJ$8,1)</f>
        <v>#DIV/0!</v>
      </c>
      <c r="FL121" s="377" t="e">
        <f>ROUNDDOWN($FH121*($Y95/100)*$Y96*$F121*'&lt;GHP&gt;マスタ(1)'!$L$26/$D97,1)</f>
        <v>#VALUE!</v>
      </c>
      <c r="FM121" s="377" t="e">
        <f>ROUNDDOWN($FH121*($Y95/100)*$Y96*$F121*'&lt;GHP&gt;マスタ(1)'!$L$26/$D97,1)*VLOOKUP($D96,'&lt;GHP&gt;マスタ(1)'!$L$8:$N$11,3,0)</f>
        <v>#VALUE!</v>
      </c>
    </row>
    <row r="122" spans="1:169" ht="20.5" customHeight="1">
      <c r="A122" s="78"/>
      <c r="B122" s="286"/>
      <c r="C122" s="374"/>
      <c r="D122" s="374"/>
      <c r="E122" s="376"/>
      <c r="F122" s="376"/>
      <c r="G122" s="366"/>
      <c r="H122" s="366"/>
      <c r="I122" s="368"/>
      <c r="J122" s="368"/>
      <c r="K122" s="370"/>
      <c r="L122" s="372"/>
      <c r="M122" s="372"/>
      <c r="N122" s="142" t="str">
        <f t="shared" ref="N122" si="871">IFERROR($AT121,"")</f>
        <v/>
      </c>
      <c r="O122" s="142" t="str">
        <f t="shared" ref="O122" si="872">IFERROR($BE121,"")</f>
        <v/>
      </c>
      <c r="P122" s="142" t="str">
        <f t="shared" ref="P122" si="873">IFERROR($BP121,"")</f>
        <v/>
      </c>
      <c r="Q122" s="142" t="str">
        <f t="shared" ref="Q122" si="874">IFERROR($CA121,"")</f>
        <v/>
      </c>
      <c r="R122" s="142" t="str">
        <f t="shared" ref="R122" si="875">IFERROR($CL121,"")</f>
        <v/>
      </c>
      <c r="S122" s="142" t="str">
        <f t="shared" ref="S122" si="876">IFERROR($CW121,"")</f>
        <v/>
      </c>
      <c r="T122" s="142" t="str">
        <f t="shared" ref="T122" si="877">IFERROR($DH121,"")</f>
        <v/>
      </c>
      <c r="U122" s="142" t="str">
        <f t="shared" ref="U122" si="878">IFERROR($DS121,"")</f>
        <v/>
      </c>
      <c r="V122" s="142" t="str">
        <f t="shared" ref="V122" si="879">IFERROR($ED121,"")</f>
        <v/>
      </c>
      <c r="W122" s="142" t="str">
        <f t="shared" ref="W122" si="880">IFERROR($EO121,"")</f>
        <v/>
      </c>
      <c r="X122" s="142" t="str">
        <f t="shared" ref="X122" si="881">IFERROR($EZ121,"")</f>
        <v/>
      </c>
      <c r="Y122" s="142" t="str">
        <f t="shared" ref="Y122" si="882">IFERROR($FK121,"")</f>
        <v/>
      </c>
      <c r="Z122" s="142">
        <f t="shared" si="840"/>
        <v>0</v>
      </c>
      <c r="AB122" s="297"/>
      <c r="AC122" s="362"/>
      <c r="AD122" s="364"/>
      <c r="AE122" s="364"/>
      <c r="AF122" s="364"/>
      <c r="AG122" s="364"/>
      <c r="AH122" s="380"/>
      <c r="AI122" s="380"/>
      <c r="AJ122" s="380"/>
      <c r="AK122" s="380"/>
      <c r="AL122" s="364"/>
      <c r="AM122" s="380"/>
      <c r="AN122" s="380"/>
      <c r="AO122" s="382"/>
      <c r="AP122" s="382"/>
      <c r="AQ122" s="380"/>
      <c r="AR122" s="380"/>
      <c r="AS122" s="378"/>
      <c r="AT122" s="378"/>
      <c r="AU122" s="378"/>
      <c r="AV122" s="378"/>
      <c r="AW122" s="364"/>
      <c r="AX122" s="380"/>
      <c r="AY122" s="380"/>
      <c r="AZ122" s="382"/>
      <c r="BA122" s="382"/>
      <c r="BB122" s="380"/>
      <c r="BC122" s="380"/>
      <c r="BD122" s="378"/>
      <c r="BE122" s="378"/>
      <c r="BF122" s="378"/>
      <c r="BG122" s="378"/>
      <c r="BH122" s="364"/>
      <c r="BI122" s="380"/>
      <c r="BJ122" s="380"/>
      <c r="BK122" s="382"/>
      <c r="BL122" s="382"/>
      <c r="BM122" s="380"/>
      <c r="BN122" s="380"/>
      <c r="BO122" s="378"/>
      <c r="BP122" s="378"/>
      <c r="BQ122" s="378"/>
      <c r="BR122" s="378"/>
      <c r="BS122" s="364"/>
      <c r="BT122" s="380"/>
      <c r="BU122" s="380"/>
      <c r="BV122" s="382"/>
      <c r="BW122" s="382"/>
      <c r="BX122" s="380"/>
      <c r="BY122" s="380"/>
      <c r="BZ122" s="378"/>
      <c r="CA122" s="378"/>
      <c r="CB122" s="378"/>
      <c r="CC122" s="378"/>
      <c r="CD122" s="364"/>
      <c r="CE122" s="380"/>
      <c r="CF122" s="380"/>
      <c r="CG122" s="382"/>
      <c r="CH122" s="382"/>
      <c r="CI122" s="380"/>
      <c r="CJ122" s="380"/>
      <c r="CK122" s="378"/>
      <c r="CL122" s="378"/>
      <c r="CM122" s="378"/>
      <c r="CN122" s="378"/>
      <c r="CO122" s="364"/>
      <c r="CP122" s="380"/>
      <c r="CQ122" s="380"/>
      <c r="CR122" s="382"/>
      <c r="CS122" s="382"/>
      <c r="CT122" s="380"/>
      <c r="CU122" s="380"/>
      <c r="CV122" s="378"/>
      <c r="CW122" s="378"/>
      <c r="CX122" s="378"/>
      <c r="CY122" s="378"/>
      <c r="CZ122" s="364"/>
      <c r="DA122" s="380"/>
      <c r="DB122" s="380"/>
      <c r="DC122" s="382"/>
      <c r="DD122" s="382"/>
      <c r="DE122" s="380"/>
      <c r="DF122" s="380"/>
      <c r="DG122" s="378"/>
      <c r="DH122" s="378"/>
      <c r="DI122" s="378"/>
      <c r="DJ122" s="378"/>
      <c r="DK122" s="364"/>
      <c r="DL122" s="380"/>
      <c r="DM122" s="380"/>
      <c r="DN122" s="382"/>
      <c r="DO122" s="382"/>
      <c r="DP122" s="380"/>
      <c r="DQ122" s="380"/>
      <c r="DR122" s="378"/>
      <c r="DS122" s="378"/>
      <c r="DT122" s="378"/>
      <c r="DU122" s="378"/>
      <c r="DV122" s="364"/>
      <c r="DW122" s="380"/>
      <c r="DX122" s="380"/>
      <c r="DY122" s="382"/>
      <c r="DZ122" s="382"/>
      <c r="EA122" s="380"/>
      <c r="EB122" s="380"/>
      <c r="EC122" s="378"/>
      <c r="ED122" s="378"/>
      <c r="EE122" s="378"/>
      <c r="EF122" s="378"/>
      <c r="EG122" s="364"/>
      <c r="EH122" s="380"/>
      <c r="EI122" s="380"/>
      <c r="EJ122" s="382"/>
      <c r="EK122" s="382"/>
      <c r="EL122" s="380"/>
      <c r="EM122" s="380"/>
      <c r="EN122" s="378"/>
      <c r="EO122" s="378"/>
      <c r="EP122" s="378"/>
      <c r="EQ122" s="378"/>
      <c r="ER122" s="364"/>
      <c r="ES122" s="380"/>
      <c r="ET122" s="380"/>
      <c r="EU122" s="382"/>
      <c r="EV122" s="382"/>
      <c r="EW122" s="380"/>
      <c r="EX122" s="380"/>
      <c r="EY122" s="378"/>
      <c r="EZ122" s="378"/>
      <c r="FA122" s="378"/>
      <c r="FB122" s="378"/>
      <c r="FC122" s="364"/>
      <c r="FD122" s="380"/>
      <c r="FE122" s="380"/>
      <c r="FF122" s="382"/>
      <c r="FG122" s="382"/>
      <c r="FH122" s="380"/>
      <c r="FI122" s="380"/>
      <c r="FJ122" s="378"/>
      <c r="FK122" s="378"/>
      <c r="FL122" s="378"/>
      <c r="FM122" s="378"/>
    </row>
    <row r="123" spans="1:169" ht="20.5" customHeight="1">
      <c r="A123" s="78"/>
      <c r="B123" s="284">
        <v>3</v>
      </c>
      <c r="C123" s="373"/>
      <c r="D123" s="373"/>
      <c r="E123" s="375"/>
      <c r="F123" s="375"/>
      <c r="G123" s="365"/>
      <c r="H123" s="365"/>
      <c r="I123" s="367"/>
      <c r="J123" s="367"/>
      <c r="K123" s="369"/>
      <c r="L123" s="371"/>
      <c r="M123" s="371"/>
      <c r="N123" s="141" t="str">
        <f>IFERROR(IF($D96='&lt;GHP&gt;マスタ(1)'!$L$9,$AV123,$AU123),"")</f>
        <v/>
      </c>
      <c r="O123" s="141" t="str">
        <f>IFERROR(IF($D96='&lt;GHP&gt;マスタ(1)'!$L$9,$BG123,$BF123),"")</f>
        <v/>
      </c>
      <c r="P123" s="141" t="str">
        <f>IFERROR(IF($D96='&lt;GHP&gt;マスタ(1)'!$L$9,$BR123,$BQ123),"")</f>
        <v/>
      </c>
      <c r="Q123" s="141" t="str">
        <f>IFERROR(IF($D96='&lt;GHP&gt;マスタ(1)'!$L$9,$CC123,$CB123),"")</f>
        <v/>
      </c>
      <c r="R123" s="141" t="str">
        <f>IFERROR(IF($D96='&lt;GHP&gt;マスタ(1)'!$L$9,$CN123,$CM123),"")</f>
        <v/>
      </c>
      <c r="S123" s="141" t="str">
        <f>IFERROR(IF($D96='&lt;GHP&gt;マスタ(1)'!$L$9,$CY123,$CX123),"")</f>
        <v/>
      </c>
      <c r="T123" s="141" t="str">
        <f>IFERROR(IF($D96='&lt;GHP&gt;マスタ(1)'!$L$9,$DJ123,$DI123),"")</f>
        <v/>
      </c>
      <c r="U123" s="141" t="str">
        <f>IFERROR(IF($D96='&lt;GHP&gt;マスタ(1)'!$L$9,$DU123,$DT123),"")</f>
        <v/>
      </c>
      <c r="V123" s="141" t="str">
        <f>IFERROR(IF($D96='&lt;GHP&gt;マスタ(1)'!$L$9,$EF123,$EE123),"")</f>
        <v/>
      </c>
      <c r="W123" s="141" t="str">
        <f>IFERROR(IF($D96='&lt;GHP&gt;マスタ(1)'!$L$9,$EQ123,$EP123),"")</f>
        <v/>
      </c>
      <c r="X123" s="141" t="str">
        <f>IFERROR(IF($D96='&lt;GHP&gt;マスタ(1)'!$L$9,$FB123,$FA123),"")</f>
        <v/>
      </c>
      <c r="Y123" s="141" t="str">
        <f>IFERROR(IF($D96='&lt;GHP&gt;マスタ(1)'!$L$9,$FM123,$FL123),"")</f>
        <v/>
      </c>
      <c r="Z123" s="141">
        <f t="shared" si="840"/>
        <v>0</v>
      </c>
      <c r="AB123" s="295">
        <v>3</v>
      </c>
      <c r="AC123" s="361" t="e">
        <f>VLOOKUP($E123,'&lt;GHP&gt;マスタ(3)'!$G:$H,2,0)</f>
        <v>#N/A</v>
      </c>
      <c r="AD123" s="363">
        <f t="shared" ref="AD123" si="883">$G123</f>
        <v>0</v>
      </c>
      <c r="AE123" s="363">
        <f t="shared" ref="AE123" si="884">$H123</f>
        <v>0</v>
      </c>
      <c r="AF123" s="363" t="e">
        <f>ROUNDDOWN(IF($K123="kW",I123,$D97*I123*1000/3600),1)</f>
        <v>#VALUE!</v>
      </c>
      <c r="AG123" s="363" t="e">
        <f>ROUNDDOWN(IF($K123="kW",J123,$D97*J123*1000/3600),1)</f>
        <v>#VALUE!</v>
      </c>
      <c r="AH123" s="379" t="e">
        <f t="shared" ref="AH123" si="885">ROUNDDOWN($AD123/($AF123+0/$AJ$8),2)</f>
        <v>#VALUE!</v>
      </c>
      <c r="AI123" s="379" t="e">
        <f t="shared" ref="AI123" si="886">ROUNDDOWN($AE123/($AG123+0/$AJ$8),2)</f>
        <v>#VALUE!</v>
      </c>
      <c r="AJ123" s="379" t="e">
        <f t="shared" ref="AJ123" si="887">ROUNDDOWN($AD123*$AJ$8/$L123,2)</f>
        <v>#DIV/0!</v>
      </c>
      <c r="AK123" s="379" t="e">
        <f t="shared" ref="AK123" si="888">ROUNDDOWN($AE123*$AJ$8/$M123,2)</f>
        <v>#DIV/0!</v>
      </c>
      <c r="AL123" s="363">
        <f>IF($N94="冷房",$AD123,$AE123)</f>
        <v>0</v>
      </c>
      <c r="AM123" s="379" t="e">
        <f>ROUNDDOWN(IF($N94="冷房",$AH123*$AO123,$AI123*$AO123),2)</f>
        <v>#VALUE!</v>
      </c>
      <c r="AN123" s="379" t="e">
        <f>ROUNDDOWN(IF($N94="冷房",$AJ123*$AP123,$AK123*$AP123),2)</f>
        <v>#DIV/0!</v>
      </c>
      <c r="AO123" s="381" t="e">
        <f>VLOOKUP($N93&amp;$AC123&amp;$N94,'&lt;GHP&gt;マスタ(3)'!$AA:$AG,7,0)</f>
        <v>#N/A</v>
      </c>
      <c r="AP123" s="381" t="e">
        <f>VLOOKUP($N93&amp;$AC123&amp;$N94,'&lt;GHP&gt;マスタ(3)'!$AA:$AG,7,0)</f>
        <v>#N/A</v>
      </c>
      <c r="AQ123" s="379" t="e">
        <f t="shared" ref="AQ123" si="889">ROUNDDOWN($AL123/$AM123,2)</f>
        <v>#VALUE!</v>
      </c>
      <c r="AR123" s="379" t="e">
        <f t="shared" ref="AR123" si="890">ROUNDDOWN($AL123/$AN123,2)</f>
        <v>#DIV/0!</v>
      </c>
      <c r="AS123" s="377" t="e">
        <f>ROUNDDOWN($AQ123*($N95/100)*$N96*$F123,1)</f>
        <v>#VALUE!</v>
      </c>
      <c r="AT123" s="377" t="e">
        <f>ROUNDDOWN($AR123*($N95/100)*$N96*$F123*$AJ$8,1)</f>
        <v>#DIV/0!</v>
      </c>
      <c r="AU123" s="377" t="e">
        <f>ROUNDDOWN($AQ123*($N95/100)*$N96*$F123*'&lt;GHP&gt;マスタ(1)'!$L$26/$D97,1)</f>
        <v>#VALUE!</v>
      </c>
      <c r="AV123" s="377" t="e">
        <f>ROUNDDOWN($AQ123*($N95/100)*$N96*$F123*'&lt;GHP&gt;マスタ(1)'!$L$26/$D97,1)*VLOOKUP($D96,'&lt;GHP&gt;マスタ(1)'!$L$8:$N$11,3,0)</f>
        <v>#VALUE!</v>
      </c>
      <c r="AW123" s="363">
        <f>IF($O94="冷房",$AD123,$AE123)</f>
        <v>0</v>
      </c>
      <c r="AX123" s="379" t="e">
        <f>ROUNDDOWN(IF($O94="冷房",$AH123*$AZ123,$AI123*$AZ123),2)</f>
        <v>#VALUE!</v>
      </c>
      <c r="AY123" s="379" t="e">
        <f>ROUNDDOWN(IF($O94="冷房",$AJ123*$BA123,$AK123*$BA123),2)</f>
        <v>#DIV/0!</v>
      </c>
      <c r="AZ123" s="381" t="e">
        <f>VLOOKUP($O93&amp;$AC123&amp;$O94,'&lt;GHP&gt;マスタ(3)'!$AA:$AG,7,0)</f>
        <v>#N/A</v>
      </c>
      <c r="BA123" s="381" t="e">
        <f>VLOOKUP($O93&amp;$AC123&amp;$O94,'&lt;GHP&gt;マスタ(3)'!$AA:$AG,7,0)</f>
        <v>#N/A</v>
      </c>
      <c r="BB123" s="379" t="e">
        <f t="shared" ref="BB123" si="891">ROUNDDOWN($AW123/$AX123,2)</f>
        <v>#VALUE!</v>
      </c>
      <c r="BC123" s="379" t="e">
        <f t="shared" ref="BC123" si="892">ROUNDDOWN($AW123/$AY123,2)</f>
        <v>#DIV/0!</v>
      </c>
      <c r="BD123" s="377" t="e">
        <f>ROUNDDOWN($BB123*($O95/100)*$O96*$F123,1)</f>
        <v>#VALUE!</v>
      </c>
      <c r="BE123" s="377" t="e">
        <f>ROUNDDOWN($BC123*($O95/100)*$O96*$F123*$AJ$8,1)</f>
        <v>#DIV/0!</v>
      </c>
      <c r="BF123" s="377" t="e">
        <f>ROUNDDOWN($BB123*($O95/100)*$O96*$F123*'&lt;GHP&gt;マスタ(1)'!$L$26/$D97,1)</f>
        <v>#VALUE!</v>
      </c>
      <c r="BG123" s="377" t="e">
        <f>ROUNDDOWN($BB123*($O95/100)*$O96*$F123*'&lt;GHP&gt;マスタ(1)'!$L$26/$D97,1)*VLOOKUP($D96,'&lt;GHP&gt;マスタ(1)'!$L$8:$N$11,3,0)</f>
        <v>#VALUE!</v>
      </c>
      <c r="BH123" s="363">
        <f>IF($P94="冷房",$AD123,$AE123)</f>
        <v>0</v>
      </c>
      <c r="BI123" s="379" t="e">
        <f>ROUNDDOWN(IF($P94="冷房",$AH123*$BK123,$AI123*$BK123),2)</f>
        <v>#VALUE!</v>
      </c>
      <c r="BJ123" s="379" t="e">
        <f>ROUNDDOWN(IF($P94="冷房",$AJ123*$BL123,$AK123*$BL123),2)</f>
        <v>#DIV/0!</v>
      </c>
      <c r="BK123" s="381" t="e">
        <f>VLOOKUP($P93&amp;$AC123&amp;$P94,'&lt;GHP&gt;マスタ(3)'!$AA:$AG,7,0)</f>
        <v>#N/A</v>
      </c>
      <c r="BL123" s="381" t="e">
        <f>VLOOKUP($P93&amp;$AC123&amp;$P94,'&lt;GHP&gt;マスタ(3)'!$AA:$AG,7,0)</f>
        <v>#N/A</v>
      </c>
      <c r="BM123" s="379" t="e">
        <f t="shared" ref="BM123" si="893">ROUNDDOWN($BH123/$BI123,2)</f>
        <v>#VALUE!</v>
      </c>
      <c r="BN123" s="379" t="e">
        <f t="shared" ref="BN123" si="894">ROUNDDOWN($BH123/$BJ123,2)</f>
        <v>#DIV/0!</v>
      </c>
      <c r="BO123" s="377" t="e">
        <f>ROUNDDOWN($BM123*($P95/100)*$P96*$F123,1)</f>
        <v>#VALUE!</v>
      </c>
      <c r="BP123" s="377" t="e">
        <f>ROUNDDOWN($BN123*($P95/100)*$P96*$F123*$AJ$8,1)</f>
        <v>#DIV/0!</v>
      </c>
      <c r="BQ123" s="377" t="e">
        <f>ROUNDDOWN($BM123*($P95/100)*$P96*$F123*'&lt;GHP&gt;マスタ(1)'!$L$26/$D97,1)</f>
        <v>#VALUE!</v>
      </c>
      <c r="BR123" s="377" t="e">
        <f>ROUNDDOWN($BM123*($P95/100)*$P96*$F123*'&lt;GHP&gt;マスタ(1)'!$L$26/$D97,1)*VLOOKUP($D96,'&lt;GHP&gt;マスタ(1)'!$L$8:$N$11,3,0)</f>
        <v>#VALUE!</v>
      </c>
      <c r="BS123" s="363">
        <f>IF($Q94="冷房",$AD123,$AE123)</f>
        <v>0</v>
      </c>
      <c r="BT123" s="379" t="e">
        <f>ROUNDDOWN(IF($Q94="冷房",$AH123*$BV123,$AI123*$BV123),2)</f>
        <v>#VALUE!</v>
      </c>
      <c r="BU123" s="379" t="e">
        <f>ROUNDDOWN(IF($Q94="冷房",$AJ123*$BW123,$AK123*$BW123),2)</f>
        <v>#DIV/0!</v>
      </c>
      <c r="BV123" s="381" t="e">
        <f>VLOOKUP($Q93&amp;$AC123&amp;$Q94,'&lt;GHP&gt;マスタ(3)'!$AA:$AG,7,0)</f>
        <v>#N/A</v>
      </c>
      <c r="BW123" s="381" t="e">
        <f>VLOOKUP($Q93&amp;$AC123&amp;$Q94,'&lt;GHP&gt;マスタ(3)'!$AA:$AG,7,0)</f>
        <v>#N/A</v>
      </c>
      <c r="BX123" s="379" t="e">
        <f t="shared" ref="BX123" si="895">ROUNDDOWN($BS123/$BT123,2)</f>
        <v>#VALUE!</v>
      </c>
      <c r="BY123" s="379" t="e">
        <f t="shared" ref="BY123" si="896">ROUNDDOWN($BS123/$BU123,2)</f>
        <v>#DIV/0!</v>
      </c>
      <c r="BZ123" s="377" t="e">
        <f>ROUNDDOWN($BX123*($Q95/100)*$Q96*$F123,1)</f>
        <v>#VALUE!</v>
      </c>
      <c r="CA123" s="377" t="e">
        <f>ROUNDDOWN($BY123*($Q95/100)*$Q96*$F123*$AJ$8,1)</f>
        <v>#DIV/0!</v>
      </c>
      <c r="CB123" s="377" t="e">
        <f>ROUNDDOWN($BX123*($Q95/100)*$Q96*$F123*'&lt;GHP&gt;マスタ(1)'!$L$26/$D97,1)</f>
        <v>#VALUE!</v>
      </c>
      <c r="CC123" s="377" t="e">
        <f>ROUNDDOWN($BX123*($Q95/100)*$Q96*$F123*'&lt;GHP&gt;マスタ(1)'!$L$26/$D97,1)*VLOOKUP($D96,'&lt;GHP&gt;マスタ(1)'!$L$8:$N$11,3,0)</f>
        <v>#VALUE!</v>
      </c>
      <c r="CD123" s="363">
        <f>IF($R94="冷房",$AD123,$AE123)</f>
        <v>0</v>
      </c>
      <c r="CE123" s="379" t="e">
        <f>ROUNDDOWN(IF($R94="冷房",$AH123*$CG123,$AI123*$CG123),2)</f>
        <v>#VALUE!</v>
      </c>
      <c r="CF123" s="379" t="e">
        <f>ROUNDDOWN(IF($R94="冷房",$AJ123*$CH123,$AK123*$CH123),2)</f>
        <v>#DIV/0!</v>
      </c>
      <c r="CG123" s="381" t="e">
        <f>VLOOKUP($R93&amp;$AC123&amp;$R94,'&lt;GHP&gt;マスタ(3)'!$AA:$AG,7,0)</f>
        <v>#N/A</v>
      </c>
      <c r="CH123" s="381" t="e">
        <f>VLOOKUP($R93&amp;$AC123&amp;$R94,'&lt;GHP&gt;マスタ(3)'!$AA:$AG,7,0)</f>
        <v>#N/A</v>
      </c>
      <c r="CI123" s="379" t="e">
        <f t="shared" ref="CI123" si="897">ROUNDDOWN($CD123/$CE123,2)</f>
        <v>#VALUE!</v>
      </c>
      <c r="CJ123" s="379" t="e">
        <f t="shared" ref="CJ123" si="898">ROUNDDOWN($CD123/$CF123,2)</f>
        <v>#DIV/0!</v>
      </c>
      <c r="CK123" s="377" t="e">
        <f>ROUNDDOWN($CI123*($R95/100)*$R96*$F123,1)</f>
        <v>#VALUE!</v>
      </c>
      <c r="CL123" s="377" t="e">
        <f>ROUNDDOWN($CJ123*($R95/100)*$R96*$F123*$AJ$8,1)</f>
        <v>#DIV/0!</v>
      </c>
      <c r="CM123" s="377" t="e">
        <f>ROUNDDOWN($CI123*($R95/100)*$R96*$F123*'&lt;GHP&gt;マスタ(1)'!$L$26/$D97,1)</f>
        <v>#VALUE!</v>
      </c>
      <c r="CN123" s="377" t="e">
        <f>ROUNDDOWN($CI123*($R95/100)*$R96*$F123*'&lt;GHP&gt;マスタ(1)'!$L$26/$D97,1)*VLOOKUP($D96,'&lt;GHP&gt;マスタ(1)'!$L$8:$N$11,3,0)</f>
        <v>#VALUE!</v>
      </c>
      <c r="CO123" s="363">
        <f>IF($S94="冷房",$AD123,$AE123)</f>
        <v>0</v>
      </c>
      <c r="CP123" s="379" t="e">
        <f>ROUNDDOWN(IF($S94="冷房",$AH123*$CR123,$AI123*$CR123),2)</f>
        <v>#VALUE!</v>
      </c>
      <c r="CQ123" s="379" t="e">
        <f>ROUNDDOWN(IF($S94="冷房",$AJ123*$CS123,$AK123*$CS123),2)</f>
        <v>#DIV/0!</v>
      </c>
      <c r="CR123" s="381" t="e">
        <f>VLOOKUP($S93&amp;$AC123&amp;$S94,'&lt;GHP&gt;マスタ(3)'!$AA:$AG,7,0)</f>
        <v>#N/A</v>
      </c>
      <c r="CS123" s="381" t="e">
        <f>VLOOKUP($S93&amp;$AC123&amp;$S94,'&lt;GHP&gt;マスタ(3)'!$AA:$AG,7,0)</f>
        <v>#N/A</v>
      </c>
      <c r="CT123" s="379" t="e">
        <f t="shared" ref="CT123" si="899">ROUNDDOWN($CO123/$CP123,2)</f>
        <v>#VALUE!</v>
      </c>
      <c r="CU123" s="379" t="e">
        <f t="shared" ref="CU123" si="900">ROUNDDOWN($CO123/$CQ123,2)</f>
        <v>#DIV/0!</v>
      </c>
      <c r="CV123" s="377" t="e">
        <f>ROUNDDOWN($CT123*($S95/100)*$S96*$F123,1)</f>
        <v>#VALUE!</v>
      </c>
      <c r="CW123" s="377" t="e">
        <f>ROUNDDOWN($CU123*($S95/100)*$S96*$F123*$AJ$8,1)</f>
        <v>#DIV/0!</v>
      </c>
      <c r="CX123" s="377" t="e">
        <f>ROUNDDOWN($CT123*($S95/100)*$S96*$F123*'&lt;GHP&gt;マスタ(1)'!$L$26/$D97,1)</f>
        <v>#VALUE!</v>
      </c>
      <c r="CY123" s="377" t="e">
        <f>ROUNDDOWN($CT123*($S95/100)*$S96*$F123*'&lt;GHP&gt;マスタ(1)'!$L$26/$D97,1)*VLOOKUP($D96,'&lt;GHP&gt;マスタ(1)'!$L$8:$N$11,3,0)</f>
        <v>#VALUE!</v>
      </c>
      <c r="CZ123" s="363">
        <f>IF($T94="冷房",$AD123,$AE123)</f>
        <v>0</v>
      </c>
      <c r="DA123" s="379" t="e">
        <f>ROUNDDOWN(IF($T94="冷房",$AH123*$DC123,$AI123*$DC123),2)</f>
        <v>#VALUE!</v>
      </c>
      <c r="DB123" s="379" t="e">
        <f>ROUNDDOWN(IF($T94="冷房",$AJ123*$DD123,$AK123*$DD123),2)</f>
        <v>#DIV/0!</v>
      </c>
      <c r="DC123" s="381" t="e">
        <f>VLOOKUP($T93&amp;$AC123&amp;$T94,'&lt;GHP&gt;マスタ(3)'!$AA:$AG,7,0)</f>
        <v>#N/A</v>
      </c>
      <c r="DD123" s="381" t="e">
        <f>VLOOKUP($T93&amp;$AC123&amp;$T94,'&lt;GHP&gt;マスタ(3)'!$AA:$AG,7,0)</f>
        <v>#N/A</v>
      </c>
      <c r="DE123" s="379" t="e">
        <f t="shared" ref="DE123" si="901">ROUNDDOWN($CZ123/$DA123,2)</f>
        <v>#VALUE!</v>
      </c>
      <c r="DF123" s="379" t="e">
        <f t="shared" ref="DF123" si="902">ROUNDDOWN($CZ123/$DB123,2)</f>
        <v>#DIV/0!</v>
      </c>
      <c r="DG123" s="377" t="e">
        <f>ROUNDDOWN($DE123*($T95/100)*$T96*$F123,1)</f>
        <v>#VALUE!</v>
      </c>
      <c r="DH123" s="377" t="e">
        <f>ROUNDDOWN($DF123*($T95/100)*$T96*$F123*$AJ$8,1)</f>
        <v>#DIV/0!</v>
      </c>
      <c r="DI123" s="377" t="e">
        <f>ROUNDDOWN($DE123*($T95/100)*$T96*$F123*'&lt;GHP&gt;マスタ(1)'!$L$26/$D97,1)</f>
        <v>#VALUE!</v>
      </c>
      <c r="DJ123" s="377" t="e">
        <f>ROUNDDOWN($DE123*($T95/100)*$T96*$F123*'&lt;GHP&gt;マスタ(1)'!$L$26/$D97,1)*VLOOKUP($D96,'&lt;GHP&gt;マスタ(1)'!$L$8:$N$11,3,0)</f>
        <v>#VALUE!</v>
      </c>
      <c r="DK123" s="363">
        <f>IF($U94="冷房",$AD123,$AE123)</f>
        <v>0</v>
      </c>
      <c r="DL123" s="379" t="e">
        <f>ROUNDDOWN(IF($U94="冷房",$AH123*$DN123,$AI123*$DN123),2)</f>
        <v>#VALUE!</v>
      </c>
      <c r="DM123" s="379" t="e">
        <f>ROUNDDOWN(IF($U94="冷房",$AJ123*$DO123,$AK123*$DO123),2)</f>
        <v>#DIV/0!</v>
      </c>
      <c r="DN123" s="381" t="e">
        <f>VLOOKUP($U93&amp;$AC123&amp;$U94,'&lt;GHP&gt;マスタ(3)'!$AA:$AG,7,0)</f>
        <v>#N/A</v>
      </c>
      <c r="DO123" s="381" t="e">
        <f>VLOOKUP($U93&amp;$AC123&amp;$U94,'&lt;GHP&gt;マスタ(3)'!$AA:$AG,7,0)</f>
        <v>#N/A</v>
      </c>
      <c r="DP123" s="379" t="e">
        <f t="shared" ref="DP123" si="903">ROUNDDOWN($DK123/$DL123,2)</f>
        <v>#VALUE!</v>
      </c>
      <c r="DQ123" s="379" t="e">
        <f t="shared" ref="DQ123" si="904">ROUNDDOWN($DK123/$DM123,2)</f>
        <v>#DIV/0!</v>
      </c>
      <c r="DR123" s="377" t="e">
        <f>ROUNDDOWN($DP123*($U95/100)*$U96*$F123,1)</f>
        <v>#VALUE!</v>
      </c>
      <c r="DS123" s="377" t="e">
        <f>ROUNDDOWN($DQ123*($U95/100)*$U96*$F123*$AJ$8,1)</f>
        <v>#DIV/0!</v>
      </c>
      <c r="DT123" s="377" t="e">
        <f>ROUNDDOWN($DP123*($U95/100)*$U96*$F123*'&lt;GHP&gt;マスタ(1)'!$L$26/$D97,1)</f>
        <v>#VALUE!</v>
      </c>
      <c r="DU123" s="377" t="e">
        <f>ROUNDDOWN($DP123*($U95/100)*$U96*$F123*'&lt;GHP&gt;マスタ(1)'!$L$26/$D97,1)*VLOOKUP($D96,'&lt;GHP&gt;マスタ(1)'!$L$8:$N$11,3,0)</f>
        <v>#VALUE!</v>
      </c>
      <c r="DV123" s="363">
        <f>IF($V94="冷房",$AD123,$AE123)</f>
        <v>0</v>
      </c>
      <c r="DW123" s="379" t="e">
        <f>ROUNDDOWN(IF($V94="冷房",$AH123*$DY123,$AI123*$DY123),2)</f>
        <v>#VALUE!</v>
      </c>
      <c r="DX123" s="379" t="e">
        <f>ROUNDDOWN(IF($V94="冷房",$AJ123*$DZ123,$AK123*$DZ123),2)</f>
        <v>#DIV/0!</v>
      </c>
      <c r="DY123" s="381" t="e">
        <f>VLOOKUP($V93&amp;$AC123&amp;$V94,'&lt;GHP&gt;マスタ(3)'!$AA:$AG,7,0)</f>
        <v>#N/A</v>
      </c>
      <c r="DZ123" s="381" t="e">
        <f>VLOOKUP($V93&amp;$AC123&amp;$V94,'&lt;GHP&gt;マスタ(3)'!$AA:$AG,7,0)</f>
        <v>#N/A</v>
      </c>
      <c r="EA123" s="379" t="e">
        <f t="shared" ref="EA123" si="905">ROUNDDOWN($DV123/$DW123,2)</f>
        <v>#VALUE!</v>
      </c>
      <c r="EB123" s="379" t="e">
        <f t="shared" ref="EB123" si="906">ROUNDDOWN($DV123/$DX123,2)</f>
        <v>#DIV/0!</v>
      </c>
      <c r="EC123" s="377" t="e">
        <f>ROUNDDOWN($EA123*($V95/100)*$V96*$F123,1)</f>
        <v>#VALUE!</v>
      </c>
      <c r="ED123" s="377" t="e">
        <f>ROUNDDOWN($EB123*($V95/100)*$V96*$F123*$AJ$8,1)</f>
        <v>#DIV/0!</v>
      </c>
      <c r="EE123" s="377" t="e">
        <f>ROUNDDOWN($EA123*($V95/100)*$V96*$F123*'&lt;GHP&gt;マスタ(1)'!$L$26/$D97,1)</f>
        <v>#VALUE!</v>
      </c>
      <c r="EF123" s="377" t="e">
        <f>ROUNDDOWN($EA123*($V95/100)*$V96*$F123*'&lt;GHP&gt;マスタ(1)'!$L$26/$D97,1)*VLOOKUP($D96,'&lt;GHP&gt;マスタ(1)'!$L$8:$N$11,3,0)</f>
        <v>#VALUE!</v>
      </c>
      <c r="EG123" s="363">
        <f>IF($W94="冷房",$AD123,$AE123)</f>
        <v>0</v>
      </c>
      <c r="EH123" s="379" t="e">
        <f>ROUNDDOWN(IF($W94="冷房",$AH123*$EJ123,$AI123*$EJ123),2)</f>
        <v>#VALUE!</v>
      </c>
      <c r="EI123" s="379" t="e">
        <f>ROUNDDOWN(IF($W94="冷房",$AJ123*$EK123,$AK123*$EK123),2)</f>
        <v>#DIV/0!</v>
      </c>
      <c r="EJ123" s="381" t="e">
        <f>VLOOKUP($W93&amp;$AC123&amp;$W$14,'&lt;GHP&gt;マスタ(3)'!$AA:$AG,7,0)</f>
        <v>#N/A</v>
      </c>
      <c r="EK123" s="381" t="e">
        <f>VLOOKUP($W93&amp;$AC123&amp;$W$14,'&lt;GHP&gt;マスタ(3)'!$AA:$AG,7,0)</f>
        <v>#N/A</v>
      </c>
      <c r="EL123" s="379" t="e">
        <f t="shared" ref="EL123" si="907">ROUNDDOWN($EG123/$EH123,2)</f>
        <v>#VALUE!</v>
      </c>
      <c r="EM123" s="379" t="e">
        <f t="shared" ref="EM123" si="908">ROUNDDOWN($EG123/$EI123,2)</f>
        <v>#DIV/0!</v>
      </c>
      <c r="EN123" s="377" t="e">
        <f>ROUNDDOWN($EL123*($W95/100)*$W96*$F123,1)</f>
        <v>#VALUE!</v>
      </c>
      <c r="EO123" s="377" t="e">
        <f>ROUNDDOWN($EM123*($W95/100)*$W96*$F123*$AJ$8,1)</f>
        <v>#DIV/0!</v>
      </c>
      <c r="EP123" s="377" t="e">
        <f>ROUNDDOWN($EL123*($W95/100)*$W96*$F123*'&lt;GHP&gt;マスタ(1)'!$L$26/$D97,1)</f>
        <v>#VALUE!</v>
      </c>
      <c r="EQ123" s="377" t="e">
        <f>ROUNDDOWN($EL123*($W95/100)*$W96*$F123*'&lt;GHP&gt;マスタ(1)'!$L$26/$D97,1)*VLOOKUP($D96,'&lt;GHP&gt;マスタ(1)'!$L$8:$N$11,3,0)</f>
        <v>#VALUE!</v>
      </c>
      <c r="ER123" s="363">
        <f>IF($X94="冷房",$AD123,$AE123)</f>
        <v>0</v>
      </c>
      <c r="ES123" s="379" t="e">
        <f>ROUNDDOWN(IF($X94="冷房",$AH123*$EU123,$AI123*$EU123),2)</f>
        <v>#VALUE!</v>
      </c>
      <c r="ET123" s="379" t="e">
        <f>ROUNDDOWN(IF($X94="冷房",$AJ123*$EV123,$AK123*$EV123),2)</f>
        <v>#DIV/0!</v>
      </c>
      <c r="EU123" s="381" t="e">
        <f>VLOOKUP($X93&amp;$AC123&amp;$X94,'&lt;GHP&gt;マスタ(3)'!$AA:$AG,7,0)</f>
        <v>#N/A</v>
      </c>
      <c r="EV123" s="381" t="e">
        <f>VLOOKUP($X93&amp;$AC123&amp;$X94,'&lt;GHP&gt;マスタ(3)'!$AA:$AG,7,0)</f>
        <v>#N/A</v>
      </c>
      <c r="EW123" s="379" t="e">
        <f t="shared" ref="EW123" si="909">ROUNDDOWN($ER123/$ES123,2)</f>
        <v>#VALUE!</v>
      </c>
      <c r="EX123" s="379" t="e">
        <f t="shared" ref="EX123" si="910">ROUNDDOWN($ER123/$ET123,2)</f>
        <v>#DIV/0!</v>
      </c>
      <c r="EY123" s="377" t="e">
        <f>ROUNDDOWN($EW123*($X95/100)*$X96*$F123,1)</f>
        <v>#VALUE!</v>
      </c>
      <c r="EZ123" s="377" t="e">
        <f>ROUNDDOWN($EX123*($X95/100)*$X96*$F123*$AJ$8,1)</f>
        <v>#DIV/0!</v>
      </c>
      <c r="FA123" s="377" t="e">
        <f>ROUNDDOWN($EW123*($X95/100)*$X96*$F123*'&lt;GHP&gt;マスタ(1)'!$L$26/$D97,1)</f>
        <v>#VALUE!</v>
      </c>
      <c r="FB123" s="377" t="e">
        <f>ROUNDDOWN($EW123*($X95/100)*$X96*$F123*'&lt;GHP&gt;マスタ(1)'!$L$26/$D97,1)*VLOOKUP($D96,'&lt;GHP&gt;マスタ(1)'!$L$8:$N$11,3,0)</f>
        <v>#VALUE!</v>
      </c>
      <c r="FC123" s="363">
        <f>IF($Y94="冷房",$AD123,$AE123)</f>
        <v>0</v>
      </c>
      <c r="FD123" s="379" t="e">
        <f>ROUNDDOWN(IF($Y94="冷房",$AH123*$FF123,$AI123*$FF123),2)</f>
        <v>#VALUE!</v>
      </c>
      <c r="FE123" s="379" t="e">
        <f>ROUNDDOWN(IF($Y94="冷房",$AJ123*$FG123,$AK123*$FG123),2)</f>
        <v>#DIV/0!</v>
      </c>
      <c r="FF123" s="381" t="e">
        <f>VLOOKUP($Y93&amp;$AC123&amp;$Y94,'&lt;GHP&gt;マスタ(3)'!$AA:$AG,7,0)</f>
        <v>#N/A</v>
      </c>
      <c r="FG123" s="381" t="e">
        <f>VLOOKUP($Y93&amp;$AC123&amp;$Y94,'&lt;GHP&gt;マスタ(3)'!$AA:$AG,7,0)</f>
        <v>#N/A</v>
      </c>
      <c r="FH123" s="379" t="e">
        <f t="shared" ref="FH123" si="911">ROUNDDOWN($FC123/$FD123,2)</f>
        <v>#VALUE!</v>
      </c>
      <c r="FI123" s="379" t="e">
        <f t="shared" ref="FI123" si="912">ROUNDDOWN($FC123/$FE123,2)</f>
        <v>#DIV/0!</v>
      </c>
      <c r="FJ123" s="377" t="e">
        <f>ROUNDDOWN($FH123*($Y95/100)*$Y96*$F123,1)</f>
        <v>#VALUE!</v>
      </c>
      <c r="FK123" s="377" t="e">
        <f>ROUNDDOWN($FI123*($Y95/100)*$Y96*$F123*$AJ$8,1)</f>
        <v>#DIV/0!</v>
      </c>
      <c r="FL123" s="377" t="e">
        <f>ROUNDDOWN($FH123*($Y95/100)*$Y96*$F123*'&lt;GHP&gt;マスタ(1)'!$L$26/$D97,1)</f>
        <v>#VALUE!</v>
      </c>
      <c r="FM123" s="377" t="e">
        <f>ROUNDDOWN($FH123*($Y95/100)*$Y96*$F123*'&lt;GHP&gt;マスタ(1)'!$L$26/$D97,1)*VLOOKUP($D96,'&lt;GHP&gt;マスタ(1)'!$L$8:$N$11,3,0)</f>
        <v>#VALUE!</v>
      </c>
    </row>
    <row r="124" spans="1:169" ht="20.5" customHeight="1">
      <c r="A124" s="78"/>
      <c r="B124" s="286"/>
      <c r="C124" s="374"/>
      <c r="D124" s="374"/>
      <c r="E124" s="376"/>
      <c r="F124" s="376"/>
      <c r="G124" s="366"/>
      <c r="H124" s="366"/>
      <c r="I124" s="368"/>
      <c r="J124" s="368"/>
      <c r="K124" s="370"/>
      <c r="L124" s="372"/>
      <c r="M124" s="372"/>
      <c r="N124" s="142" t="str">
        <f t="shared" ref="N124" si="913">IFERROR($AT123,"")</f>
        <v/>
      </c>
      <c r="O124" s="142" t="str">
        <f t="shared" ref="O124" si="914">IFERROR($BE123,"")</f>
        <v/>
      </c>
      <c r="P124" s="142" t="str">
        <f t="shared" ref="P124" si="915">IFERROR($BP123,"")</f>
        <v/>
      </c>
      <c r="Q124" s="142" t="str">
        <f t="shared" ref="Q124" si="916">IFERROR($CA123,"")</f>
        <v/>
      </c>
      <c r="R124" s="142" t="str">
        <f t="shared" ref="R124" si="917">IFERROR($CL123,"")</f>
        <v/>
      </c>
      <c r="S124" s="142" t="str">
        <f t="shared" ref="S124" si="918">IFERROR($CW123,"")</f>
        <v/>
      </c>
      <c r="T124" s="142" t="str">
        <f t="shared" ref="T124" si="919">IFERROR($DH123,"")</f>
        <v/>
      </c>
      <c r="U124" s="142" t="str">
        <f t="shared" ref="U124" si="920">IFERROR($DS123,"")</f>
        <v/>
      </c>
      <c r="V124" s="142" t="str">
        <f t="shared" ref="V124" si="921">IFERROR($ED123,"")</f>
        <v/>
      </c>
      <c r="W124" s="142" t="str">
        <f t="shared" ref="W124" si="922">IFERROR($EO123,"")</f>
        <v/>
      </c>
      <c r="X124" s="142" t="str">
        <f t="shared" ref="X124" si="923">IFERROR($EZ123,"")</f>
        <v/>
      </c>
      <c r="Y124" s="142" t="str">
        <f t="shared" ref="Y124" si="924">IFERROR($FK123,"")</f>
        <v/>
      </c>
      <c r="Z124" s="142">
        <f t="shared" si="840"/>
        <v>0</v>
      </c>
      <c r="AB124" s="297"/>
      <c r="AC124" s="362"/>
      <c r="AD124" s="364"/>
      <c r="AE124" s="364"/>
      <c r="AF124" s="364"/>
      <c r="AG124" s="364"/>
      <c r="AH124" s="380"/>
      <c r="AI124" s="380"/>
      <c r="AJ124" s="380"/>
      <c r="AK124" s="380"/>
      <c r="AL124" s="364"/>
      <c r="AM124" s="380"/>
      <c r="AN124" s="380"/>
      <c r="AO124" s="382"/>
      <c r="AP124" s="382"/>
      <c r="AQ124" s="380"/>
      <c r="AR124" s="380"/>
      <c r="AS124" s="378"/>
      <c r="AT124" s="378"/>
      <c r="AU124" s="378"/>
      <c r="AV124" s="378"/>
      <c r="AW124" s="364"/>
      <c r="AX124" s="380"/>
      <c r="AY124" s="380"/>
      <c r="AZ124" s="382"/>
      <c r="BA124" s="382"/>
      <c r="BB124" s="380"/>
      <c r="BC124" s="380"/>
      <c r="BD124" s="378"/>
      <c r="BE124" s="378"/>
      <c r="BF124" s="378"/>
      <c r="BG124" s="378"/>
      <c r="BH124" s="364"/>
      <c r="BI124" s="380"/>
      <c r="BJ124" s="380"/>
      <c r="BK124" s="382"/>
      <c r="BL124" s="382"/>
      <c r="BM124" s="380"/>
      <c r="BN124" s="380"/>
      <c r="BO124" s="378"/>
      <c r="BP124" s="378"/>
      <c r="BQ124" s="378"/>
      <c r="BR124" s="378"/>
      <c r="BS124" s="364"/>
      <c r="BT124" s="380"/>
      <c r="BU124" s="380"/>
      <c r="BV124" s="382"/>
      <c r="BW124" s="382"/>
      <c r="BX124" s="380"/>
      <c r="BY124" s="380"/>
      <c r="BZ124" s="378"/>
      <c r="CA124" s="378"/>
      <c r="CB124" s="378"/>
      <c r="CC124" s="378"/>
      <c r="CD124" s="364"/>
      <c r="CE124" s="380"/>
      <c r="CF124" s="380"/>
      <c r="CG124" s="382"/>
      <c r="CH124" s="382"/>
      <c r="CI124" s="380"/>
      <c r="CJ124" s="380"/>
      <c r="CK124" s="378"/>
      <c r="CL124" s="378"/>
      <c r="CM124" s="378"/>
      <c r="CN124" s="378"/>
      <c r="CO124" s="364"/>
      <c r="CP124" s="380"/>
      <c r="CQ124" s="380"/>
      <c r="CR124" s="382"/>
      <c r="CS124" s="382"/>
      <c r="CT124" s="380"/>
      <c r="CU124" s="380"/>
      <c r="CV124" s="378"/>
      <c r="CW124" s="378"/>
      <c r="CX124" s="378"/>
      <c r="CY124" s="378"/>
      <c r="CZ124" s="364"/>
      <c r="DA124" s="380"/>
      <c r="DB124" s="380"/>
      <c r="DC124" s="382"/>
      <c r="DD124" s="382"/>
      <c r="DE124" s="380"/>
      <c r="DF124" s="380"/>
      <c r="DG124" s="378"/>
      <c r="DH124" s="378"/>
      <c r="DI124" s="378"/>
      <c r="DJ124" s="378"/>
      <c r="DK124" s="364"/>
      <c r="DL124" s="380"/>
      <c r="DM124" s="380"/>
      <c r="DN124" s="382"/>
      <c r="DO124" s="382"/>
      <c r="DP124" s="380"/>
      <c r="DQ124" s="380"/>
      <c r="DR124" s="378"/>
      <c r="DS124" s="378"/>
      <c r="DT124" s="378"/>
      <c r="DU124" s="378"/>
      <c r="DV124" s="364"/>
      <c r="DW124" s="380"/>
      <c r="DX124" s="380"/>
      <c r="DY124" s="382"/>
      <c r="DZ124" s="382"/>
      <c r="EA124" s="380"/>
      <c r="EB124" s="380"/>
      <c r="EC124" s="378"/>
      <c r="ED124" s="378"/>
      <c r="EE124" s="378"/>
      <c r="EF124" s="378"/>
      <c r="EG124" s="364"/>
      <c r="EH124" s="380"/>
      <c r="EI124" s="380"/>
      <c r="EJ124" s="382"/>
      <c r="EK124" s="382"/>
      <c r="EL124" s="380"/>
      <c r="EM124" s="380"/>
      <c r="EN124" s="378"/>
      <c r="EO124" s="378"/>
      <c r="EP124" s="378"/>
      <c r="EQ124" s="378"/>
      <c r="ER124" s="364"/>
      <c r="ES124" s="380"/>
      <c r="ET124" s="380"/>
      <c r="EU124" s="382"/>
      <c r="EV124" s="382"/>
      <c r="EW124" s="380"/>
      <c r="EX124" s="380"/>
      <c r="EY124" s="378"/>
      <c r="EZ124" s="378"/>
      <c r="FA124" s="378"/>
      <c r="FB124" s="378"/>
      <c r="FC124" s="364"/>
      <c r="FD124" s="380"/>
      <c r="FE124" s="380"/>
      <c r="FF124" s="382"/>
      <c r="FG124" s="382"/>
      <c r="FH124" s="380"/>
      <c r="FI124" s="380"/>
      <c r="FJ124" s="378"/>
      <c r="FK124" s="378"/>
      <c r="FL124" s="378"/>
      <c r="FM124" s="378"/>
    </row>
    <row r="125" spans="1:169" ht="20.5" customHeight="1">
      <c r="A125" s="78"/>
      <c r="B125" s="284">
        <v>4</v>
      </c>
      <c r="C125" s="373"/>
      <c r="D125" s="373"/>
      <c r="E125" s="375"/>
      <c r="F125" s="375"/>
      <c r="G125" s="365"/>
      <c r="H125" s="365"/>
      <c r="I125" s="367"/>
      <c r="J125" s="367"/>
      <c r="K125" s="369"/>
      <c r="L125" s="371"/>
      <c r="M125" s="371"/>
      <c r="N125" s="141" t="str">
        <f>IFERROR(IF($D96='&lt;GHP&gt;マスタ(1)'!$L$9,$AV125,$AU125),"")</f>
        <v/>
      </c>
      <c r="O125" s="141" t="str">
        <f>IFERROR(IF($D96='&lt;GHP&gt;マスタ(1)'!$L$9,$BG125,$BF125),"")</f>
        <v/>
      </c>
      <c r="P125" s="141" t="str">
        <f>IFERROR(IF($D96='&lt;GHP&gt;マスタ(1)'!$L$9,$BR125,$BQ125),"")</f>
        <v/>
      </c>
      <c r="Q125" s="141" t="str">
        <f>IFERROR(IF($D96='&lt;GHP&gt;マスタ(1)'!$L$9,$CC125,$CB125),"")</f>
        <v/>
      </c>
      <c r="R125" s="141" t="str">
        <f>IFERROR(IF($D96='&lt;GHP&gt;マスタ(1)'!$L$9,$CN125,$CM125),"")</f>
        <v/>
      </c>
      <c r="S125" s="141" t="str">
        <f>IFERROR(IF($D96='&lt;GHP&gt;マスタ(1)'!$L$9,$CY125,$CX125),"")</f>
        <v/>
      </c>
      <c r="T125" s="141" t="str">
        <f>IFERROR(IF($D96='&lt;GHP&gt;マスタ(1)'!$L$9,$DJ125,$DI125),"")</f>
        <v/>
      </c>
      <c r="U125" s="141" t="str">
        <f>IFERROR(IF($D96='&lt;GHP&gt;マスタ(1)'!$L$9,$DU125,$DT125),"")</f>
        <v/>
      </c>
      <c r="V125" s="141" t="str">
        <f>IFERROR(IF($D96='&lt;GHP&gt;マスタ(1)'!$L$9,$EF125,$EE125),"")</f>
        <v/>
      </c>
      <c r="W125" s="141" t="str">
        <f>IFERROR(IF($D96='&lt;GHP&gt;マスタ(1)'!$L$9,$EQ125,$EP125),"")</f>
        <v/>
      </c>
      <c r="X125" s="141" t="str">
        <f>IFERROR(IF($D96='&lt;GHP&gt;マスタ(1)'!$L$9,$FB125,$FA125),"")</f>
        <v/>
      </c>
      <c r="Y125" s="141" t="str">
        <f>IFERROR(IF($D96='&lt;GHP&gt;マスタ(1)'!$L$9,$FM125,$FL125),"")</f>
        <v/>
      </c>
      <c r="Z125" s="141">
        <f t="shared" si="840"/>
        <v>0</v>
      </c>
      <c r="AB125" s="295">
        <v>4</v>
      </c>
      <c r="AC125" s="361" t="e">
        <f>VLOOKUP($E125,'&lt;GHP&gt;マスタ(3)'!$G:$H,2,0)</f>
        <v>#N/A</v>
      </c>
      <c r="AD125" s="363">
        <f t="shared" ref="AD125" si="925">$G125</f>
        <v>0</v>
      </c>
      <c r="AE125" s="363">
        <f t="shared" ref="AE125" si="926">$H125</f>
        <v>0</v>
      </c>
      <c r="AF125" s="363" t="e">
        <f>ROUNDDOWN(IF($K125="kW",I125,$D97*I125*1000/3600),1)</f>
        <v>#VALUE!</v>
      </c>
      <c r="AG125" s="363" t="e">
        <f>ROUNDDOWN(IF($K125="kW",J125,$D97*J125*1000/3600),1)</f>
        <v>#VALUE!</v>
      </c>
      <c r="AH125" s="379" t="e">
        <f t="shared" ref="AH125" si="927">ROUNDDOWN($AD125/($AF125+0/$AJ$8),2)</f>
        <v>#VALUE!</v>
      </c>
      <c r="AI125" s="379" t="e">
        <f t="shared" ref="AI125" si="928">ROUNDDOWN($AE125/($AG125+0/$AJ$8),2)</f>
        <v>#VALUE!</v>
      </c>
      <c r="AJ125" s="379" t="e">
        <f t="shared" ref="AJ125" si="929">ROUNDDOWN($AD125*$AJ$8/$L125,2)</f>
        <v>#DIV/0!</v>
      </c>
      <c r="AK125" s="379" t="e">
        <f t="shared" ref="AK125" si="930">ROUNDDOWN($AE125*$AJ$8/$M125,2)</f>
        <v>#DIV/0!</v>
      </c>
      <c r="AL125" s="363">
        <f>IF($N94="冷房",$AD125,$AE125)</f>
        <v>0</v>
      </c>
      <c r="AM125" s="379" t="e">
        <f>ROUNDDOWN(IF($N94="冷房",$AH125*$AO125,$AI125*$AO125),2)</f>
        <v>#VALUE!</v>
      </c>
      <c r="AN125" s="379" t="e">
        <f>ROUNDDOWN(IF($N94="冷房",$AJ125*$AP125,$AK125*$AP125),2)</f>
        <v>#DIV/0!</v>
      </c>
      <c r="AO125" s="381" t="e">
        <f>VLOOKUP($N93&amp;$AC125&amp;$N94,'&lt;GHP&gt;マスタ(3)'!$AA:$AG,7,0)</f>
        <v>#N/A</v>
      </c>
      <c r="AP125" s="381" t="e">
        <f>VLOOKUP($N93&amp;$AC125&amp;$N94,'&lt;GHP&gt;マスタ(3)'!$AA:$AG,7,0)</f>
        <v>#N/A</v>
      </c>
      <c r="AQ125" s="379" t="e">
        <f t="shared" ref="AQ125" si="931">ROUNDDOWN($AL125/$AM125,2)</f>
        <v>#VALUE!</v>
      </c>
      <c r="AR125" s="379" t="e">
        <f t="shared" ref="AR125" si="932">ROUNDDOWN($AL125/$AN125,2)</f>
        <v>#DIV/0!</v>
      </c>
      <c r="AS125" s="377" t="e">
        <f>ROUNDDOWN($AQ125*($N95/100)*$N96*$F125,1)</f>
        <v>#VALUE!</v>
      </c>
      <c r="AT125" s="377" t="e">
        <f>ROUNDDOWN($AR125*($N95/100)*$N96*$F125*$AJ$8,1)</f>
        <v>#DIV/0!</v>
      </c>
      <c r="AU125" s="377" t="e">
        <f>ROUNDDOWN($AQ125*($N95/100)*$N96*$F125*'&lt;GHP&gt;マスタ(1)'!$L$26/$D97,1)</f>
        <v>#VALUE!</v>
      </c>
      <c r="AV125" s="377" t="e">
        <f>ROUNDDOWN($AQ125*($N95/100)*$N96*$F125*'&lt;GHP&gt;マスタ(1)'!$L$26/$D97,1)*VLOOKUP($D96,'&lt;GHP&gt;マスタ(1)'!$L$8:$N$11,3,0)</f>
        <v>#VALUE!</v>
      </c>
      <c r="AW125" s="363">
        <f>IF($O94="冷房",$AD125,$AE125)</f>
        <v>0</v>
      </c>
      <c r="AX125" s="379" t="e">
        <f>ROUNDDOWN(IF($O94="冷房",$AH125*$AZ125,$AI125*$AZ125),2)</f>
        <v>#VALUE!</v>
      </c>
      <c r="AY125" s="379" t="e">
        <f>ROUNDDOWN(IF($O94="冷房",$AJ125*$BA125,$AK125*$BA125),2)</f>
        <v>#DIV/0!</v>
      </c>
      <c r="AZ125" s="381" t="e">
        <f>VLOOKUP($O93&amp;$AC125&amp;$O94,'&lt;GHP&gt;マスタ(3)'!$AA:$AG,7,0)</f>
        <v>#N/A</v>
      </c>
      <c r="BA125" s="381" t="e">
        <f>VLOOKUP($O93&amp;$AC125&amp;$O94,'&lt;GHP&gt;マスタ(3)'!$AA:$AG,7,0)</f>
        <v>#N/A</v>
      </c>
      <c r="BB125" s="379" t="e">
        <f t="shared" ref="BB125" si="933">ROUNDDOWN($AW125/$AX125,2)</f>
        <v>#VALUE!</v>
      </c>
      <c r="BC125" s="379" t="e">
        <f t="shared" ref="BC125" si="934">ROUNDDOWN($AW125/$AY125,2)</f>
        <v>#DIV/0!</v>
      </c>
      <c r="BD125" s="377" t="e">
        <f>ROUNDDOWN($BB125*($O95/100)*$O96*$F125,1)</f>
        <v>#VALUE!</v>
      </c>
      <c r="BE125" s="377" t="e">
        <f>ROUNDDOWN($BC125*($O95/100)*$O96*$F125*$AJ$8,1)</f>
        <v>#DIV/0!</v>
      </c>
      <c r="BF125" s="377" t="e">
        <f>ROUNDDOWN($BB125*($O95/100)*$O96*$F125*'&lt;GHP&gt;マスタ(1)'!$L$26/$D97,1)</f>
        <v>#VALUE!</v>
      </c>
      <c r="BG125" s="377" t="e">
        <f>ROUNDDOWN($BB125*($O95/100)*$O96*$F125*'&lt;GHP&gt;マスタ(1)'!$L$26/$D97,1)*VLOOKUP($D96,'&lt;GHP&gt;マスタ(1)'!$L$8:$N$11,3,0)</f>
        <v>#VALUE!</v>
      </c>
      <c r="BH125" s="363">
        <f>IF($P94="冷房",$AD125,$AE125)</f>
        <v>0</v>
      </c>
      <c r="BI125" s="379" t="e">
        <f>ROUNDDOWN(IF($P94="冷房",$AH125*$BK125,$AI125*$BK125),2)</f>
        <v>#VALUE!</v>
      </c>
      <c r="BJ125" s="379" t="e">
        <f>ROUNDDOWN(IF($P94="冷房",$AJ125*$BL125,$AK125*$BL125),2)</f>
        <v>#DIV/0!</v>
      </c>
      <c r="BK125" s="381" t="e">
        <f>VLOOKUP($P93&amp;$AC125&amp;$P94,'&lt;GHP&gt;マスタ(3)'!$AA:$AG,7,0)</f>
        <v>#N/A</v>
      </c>
      <c r="BL125" s="381" t="e">
        <f>VLOOKUP($P93&amp;$AC125&amp;$P94,'&lt;GHP&gt;マスタ(3)'!$AA:$AG,7,0)</f>
        <v>#N/A</v>
      </c>
      <c r="BM125" s="379" t="e">
        <f t="shared" ref="BM125" si="935">ROUNDDOWN($BH125/$BI125,2)</f>
        <v>#VALUE!</v>
      </c>
      <c r="BN125" s="379" t="e">
        <f t="shared" ref="BN125" si="936">ROUNDDOWN($BH125/$BJ125,2)</f>
        <v>#DIV/0!</v>
      </c>
      <c r="BO125" s="377" t="e">
        <f>ROUNDDOWN($BM125*($P95/100)*$P96*$F125,1)</f>
        <v>#VALUE!</v>
      </c>
      <c r="BP125" s="377" t="e">
        <f>ROUNDDOWN($BN125*($P95/100)*$P96*$F125*$AJ$8,1)</f>
        <v>#DIV/0!</v>
      </c>
      <c r="BQ125" s="377" t="e">
        <f>ROUNDDOWN($BM125*($P95/100)*$P96*$F125*'&lt;GHP&gt;マスタ(1)'!$L$26/$D97,1)</f>
        <v>#VALUE!</v>
      </c>
      <c r="BR125" s="377" t="e">
        <f>ROUNDDOWN($BM125*($P95/100)*$P96*$F125*'&lt;GHP&gt;マスタ(1)'!$L$26/$D97,1)*VLOOKUP($D96,'&lt;GHP&gt;マスタ(1)'!$L$8:$N$11,3,0)</f>
        <v>#VALUE!</v>
      </c>
      <c r="BS125" s="363">
        <f>IF($Q94="冷房",$AD125,$AE125)</f>
        <v>0</v>
      </c>
      <c r="BT125" s="379" t="e">
        <f>ROUNDDOWN(IF($Q94="冷房",$AH125*$BV125,$AI125*$BV125),2)</f>
        <v>#VALUE!</v>
      </c>
      <c r="BU125" s="379" t="e">
        <f>ROUNDDOWN(IF($Q94="冷房",$AJ125*$BW125,$AK125*$BW125),2)</f>
        <v>#DIV/0!</v>
      </c>
      <c r="BV125" s="381" t="e">
        <f>VLOOKUP($Q93&amp;$AC125&amp;$Q94,'&lt;GHP&gt;マスタ(3)'!$AA:$AG,7,0)</f>
        <v>#N/A</v>
      </c>
      <c r="BW125" s="381" t="e">
        <f>VLOOKUP($Q93&amp;$AC125&amp;$Q94,'&lt;GHP&gt;マスタ(3)'!$AA:$AG,7,0)</f>
        <v>#N/A</v>
      </c>
      <c r="BX125" s="379" t="e">
        <f t="shared" ref="BX125" si="937">ROUNDDOWN($BS125/$BT125,2)</f>
        <v>#VALUE!</v>
      </c>
      <c r="BY125" s="379" t="e">
        <f t="shared" ref="BY125" si="938">ROUNDDOWN($BS125/$BU125,2)</f>
        <v>#DIV/0!</v>
      </c>
      <c r="BZ125" s="377" t="e">
        <f>ROUNDDOWN($BX125*($Q95/100)*$Q96*$F125,1)</f>
        <v>#VALUE!</v>
      </c>
      <c r="CA125" s="377" t="e">
        <f>ROUNDDOWN($BY125*($Q95/100)*$Q96*$F125*$AJ$8,1)</f>
        <v>#DIV/0!</v>
      </c>
      <c r="CB125" s="377" t="e">
        <f>ROUNDDOWN($BX125*($Q95/100)*$Q96*$F125*'&lt;GHP&gt;マスタ(1)'!$L$26/$D97,1)</f>
        <v>#VALUE!</v>
      </c>
      <c r="CC125" s="377" t="e">
        <f>ROUNDDOWN($BX125*($Q95/100)*$Q96*$F125*'&lt;GHP&gt;マスタ(1)'!$L$26/$D97,1)*VLOOKUP($D96,'&lt;GHP&gt;マスタ(1)'!$L$8:$N$11,3,0)</f>
        <v>#VALUE!</v>
      </c>
      <c r="CD125" s="363">
        <f>IF($R94="冷房",$AD125,$AE125)</f>
        <v>0</v>
      </c>
      <c r="CE125" s="379" t="e">
        <f>ROUNDDOWN(IF($R94="冷房",$AH125*$CG125,$AI125*$CG125),2)</f>
        <v>#VALUE!</v>
      </c>
      <c r="CF125" s="379" t="e">
        <f>ROUNDDOWN(IF($R94="冷房",$AJ125*$CH125,$AK125*$CH125),2)</f>
        <v>#DIV/0!</v>
      </c>
      <c r="CG125" s="381" t="e">
        <f>VLOOKUP($R93&amp;$AC125&amp;$R94,'&lt;GHP&gt;マスタ(3)'!$AA:$AG,7,0)</f>
        <v>#N/A</v>
      </c>
      <c r="CH125" s="381" t="e">
        <f>VLOOKUP($R93&amp;$AC125&amp;$R94,'&lt;GHP&gt;マスタ(3)'!$AA:$AG,7,0)</f>
        <v>#N/A</v>
      </c>
      <c r="CI125" s="379" t="e">
        <f t="shared" ref="CI125" si="939">ROUNDDOWN($CD125/$CE125,2)</f>
        <v>#VALUE!</v>
      </c>
      <c r="CJ125" s="379" t="e">
        <f t="shared" ref="CJ125" si="940">ROUNDDOWN($CD125/$CF125,2)</f>
        <v>#DIV/0!</v>
      </c>
      <c r="CK125" s="377" t="e">
        <f>ROUNDDOWN($CI125*($R95/100)*$R96*$F125,1)</f>
        <v>#VALUE!</v>
      </c>
      <c r="CL125" s="377" t="e">
        <f>ROUNDDOWN($CJ125*($R95/100)*$R96*$F125*$AJ$8,1)</f>
        <v>#DIV/0!</v>
      </c>
      <c r="CM125" s="377" t="e">
        <f>ROUNDDOWN($CI125*($R95/100)*$R96*$F125*'&lt;GHP&gt;マスタ(1)'!$L$26/$D97,1)</f>
        <v>#VALUE!</v>
      </c>
      <c r="CN125" s="377" t="e">
        <f>ROUNDDOWN($CI125*($R95/100)*$R96*$F125*'&lt;GHP&gt;マスタ(1)'!$L$26/$D97,1)*VLOOKUP($D96,'&lt;GHP&gt;マスタ(1)'!$L$8:$N$11,3,0)</f>
        <v>#VALUE!</v>
      </c>
      <c r="CO125" s="363">
        <f>IF($S94="冷房",$AD125,$AE125)</f>
        <v>0</v>
      </c>
      <c r="CP125" s="379" t="e">
        <f>ROUNDDOWN(IF($S94="冷房",$AH125*$CR125,$AI125*$CR125),2)</f>
        <v>#VALUE!</v>
      </c>
      <c r="CQ125" s="379" t="e">
        <f>ROUNDDOWN(IF($S94="冷房",$AJ125*$CS125,$AK125*$CS125),2)</f>
        <v>#DIV/0!</v>
      </c>
      <c r="CR125" s="381" t="e">
        <f>VLOOKUP($S93&amp;$AC125&amp;$S94,'&lt;GHP&gt;マスタ(3)'!$AA:$AG,7,0)</f>
        <v>#N/A</v>
      </c>
      <c r="CS125" s="381" t="e">
        <f>VLOOKUP($S93&amp;$AC125&amp;$S94,'&lt;GHP&gt;マスタ(3)'!$AA:$AG,7,0)</f>
        <v>#N/A</v>
      </c>
      <c r="CT125" s="379" t="e">
        <f t="shared" ref="CT125" si="941">ROUNDDOWN($CO125/$CP125,2)</f>
        <v>#VALUE!</v>
      </c>
      <c r="CU125" s="379" t="e">
        <f t="shared" ref="CU125" si="942">ROUNDDOWN($CO125/$CQ125,2)</f>
        <v>#DIV/0!</v>
      </c>
      <c r="CV125" s="377" t="e">
        <f>ROUNDDOWN($CT125*($S95/100)*$S96*$F125,1)</f>
        <v>#VALUE!</v>
      </c>
      <c r="CW125" s="377" t="e">
        <f>ROUNDDOWN($CU125*($S95/100)*$S96*$F125*$AJ$8,1)</f>
        <v>#DIV/0!</v>
      </c>
      <c r="CX125" s="377" t="e">
        <f>ROUNDDOWN($CT125*($S95/100)*$S96*$F125*'&lt;GHP&gt;マスタ(1)'!$L$26/$D97,1)</f>
        <v>#VALUE!</v>
      </c>
      <c r="CY125" s="377" t="e">
        <f>ROUNDDOWN($CT125*($S95/100)*$S96*$F125*'&lt;GHP&gt;マスタ(1)'!$L$26/$D97,1)*VLOOKUP($D96,'&lt;GHP&gt;マスタ(1)'!$L$8:$N$11,3,0)</f>
        <v>#VALUE!</v>
      </c>
      <c r="CZ125" s="363">
        <f>IF($T94="冷房",$AD125,$AE125)</f>
        <v>0</v>
      </c>
      <c r="DA125" s="379" t="e">
        <f>ROUNDDOWN(IF($T94="冷房",$AH125*$DC125,$AI125*$DC125),2)</f>
        <v>#VALUE!</v>
      </c>
      <c r="DB125" s="379" t="e">
        <f>ROUNDDOWN(IF($T94="冷房",$AJ125*$DD125,$AK125*$DD125),2)</f>
        <v>#DIV/0!</v>
      </c>
      <c r="DC125" s="381" t="e">
        <f>VLOOKUP($T93&amp;$AC125&amp;$T94,'&lt;GHP&gt;マスタ(3)'!$AA:$AG,7,0)</f>
        <v>#N/A</v>
      </c>
      <c r="DD125" s="381" t="e">
        <f>VLOOKUP($T93&amp;$AC125&amp;$T94,'&lt;GHP&gt;マスタ(3)'!$AA:$AG,7,0)</f>
        <v>#N/A</v>
      </c>
      <c r="DE125" s="379" t="e">
        <f t="shared" ref="DE125" si="943">ROUNDDOWN($CZ125/$DA125,2)</f>
        <v>#VALUE!</v>
      </c>
      <c r="DF125" s="379" t="e">
        <f t="shared" ref="DF125" si="944">ROUNDDOWN($CZ125/$DB125,2)</f>
        <v>#DIV/0!</v>
      </c>
      <c r="DG125" s="377" t="e">
        <f>ROUNDDOWN($DE125*($T95/100)*$T96*$F125,1)</f>
        <v>#VALUE!</v>
      </c>
      <c r="DH125" s="377" t="e">
        <f>ROUNDDOWN($DF125*($T95/100)*$T96*$F125*$AJ$8,1)</f>
        <v>#DIV/0!</v>
      </c>
      <c r="DI125" s="377" t="e">
        <f>ROUNDDOWN($DE125*($T95/100)*$T96*$F125*'&lt;GHP&gt;マスタ(1)'!$L$26/$D97,1)</f>
        <v>#VALUE!</v>
      </c>
      <c r="DJ125" s="377" t="e">
        <f>ROUNDDOWN($DE125*($T95/100)*$T96*$F125*'&lt;GHP&gt;マスタ(1)'!$L$26/$D97,1)*VLOOKUP($D96,'&lt;GHP&gt;マスタ(1)'!$L$8:$N$11,3,0)</f>
        <v>#VALUE!</v>
      </c>
      <c r="DK125" s="363">
        <f>IF($U94="冷房",$AD125,$AE125)</f>
        <v>0</v>
      </c>
      <c r="DL125" s="379" t="e">
        <f>ROUNDDOWN(IF($U94="冷房",$AH125*$DN125,$AI125*$DN125),2)</f>
        <v>#VALUE!</v>
      </c>
      <c r="DM125" s="379" t="e">
        <f>ROUNDDOWN(IF($U94="冷房",$AJ125*$DO125,$AK125*$DO125),2)</f>
        <v>#DIV/0!</v>
      </c>
      <c r="DN125" s="381" t="e">
        <f>VLOOKUP($U93&amp;$AC125&amp;$U94,'&lt;GHP&gt;マスタ(3)'!$AA:$AG,7,0)</f>
        <v>#N/A</v>
      </c>
      <c r="DO125" s="381" t="e">
        <f>VLOOKUP($U93&amp;$AC125&amp;$U94,'&lt;GHP&gt;マスタ(3)'!$AA:$AG,7,0)</f>
        <v>#N/A</v>
      </c>
      <c r="DP125" s="379" t="e">
        <f t="shared" ref="DP125" si="945">ROUNDDOWN($DK125/$DL125,2)</f>
        <v>#VALUE!</v>
      </c>
      <c r="DQ125" s="379" t="e">
        <f t="shared" ref="DQ125" si="946">ROUNDDOWN($DK125/$DM125,2)</f>
        <v>#DIV/0!</v>
      </c>
      <c r="DR125" s="377" t="e">
        <f>ROUNDDOWN($DP125*($U95/100)*$U96*$F125,1)</f>
        <v>#VALUE!</v>
      </c>
      <c r="DS125" s="377" t="e">
        <f>ROUNDDOWN($DQ125*($U95/100)*$U96*$F125*$AJ$8,1)</f>
        <v>#DIV/0!</v>
      </c>
      <c r="DT125" s="377" t="e">
        <f>ROUNDDOWN($DP125*($U95/100)*$U96*$F125*'&lt;GHP&gt;マスタ(1)'!$L$26/$D97,1)</f>
        <v>#VALUE!</v>
      </c>
      <c r="DU125" s="377" t="e">
        <f>ROUNDDOWN($DP125*($U95/100)*$U96*$F125*'&lt;GHP&gt;マスタ(1)'!$L$26/$D97,1)*VLOOKUP($D96,'&lt;GHP&gt;マスタ(1)'!$L$8:$N$11,3,0)</f>
        <v>#VALUE!</v>
      </c>
      <c r="DV125" s="363">
        <f>IF($V94="冷房",$AD125,$AE125)</f>
        <v>0</v>
      </c>
      <c r="DW125" s="379" t="e">
        <f>ROUNDDOWN(IF($V94="冷房",$AH125*$DY125,$AI125*$DY125),2)</f>
        <v>#VALUE!</v>
      </c>
      <c r="DX125" s="379" t="e">
        <f>ROUNDDOWN(IF($V94="冷房",$AJ125*$DZ125,$AK125*$DZ125),2)</f>
        <v>#DIV/0!</v>
      </c>
      <c r="DY125" s="381" t="e">
        <f>VLOOKUP($V93&amp;$AC125&amp;$V94,'&lt;GHP&gt;マスタ(3)'!$AA:$AG,7,0)</f>
        <v>#N/A</v>
      </c>
      <c r="DZ125" s="381" t="e">
        <f>VLOOKUP($V93&amp;$AC125&amp;$V94,'&lt;GHP&gt;マスタ(3)'!$AA:$AG,7,0)</f>
        <v>#N/A</v>
      </c>
      <c r="EA125" s="379" t="e">
        <f t="shared" ref="EA125" si="947">ROUNDDOWN($DV125/$DW125,2)</f>
        <v>#VALUE!</v>
      </c>
      <c r="EB125" s="379" t="e">
        <f t="shared" ref="EB125" si="948">ROUNDDOWN($DV125/$DX125,2)</f>
        <v>#DIV/0!</v>
      </c>
      <c r="EC125" s="377" t="e">
        <f>ROUNDDOWN($EA125*($V95/100)*$V96*$F125,1)</f>
        <v>#VALUE!</v>
      </c>
      <c r="ED125" s="377" t="e">
        <f>ROUNDDOWN($EB125*($V95/100)*$V96*$F125*$AJ$8,1)</f>
        <v>#DIV/0!</v>
      </c>
      <c r="EE125" s="377" t="e">
        <f>ROUNDDOWN($EA125*($V95/100)*$V96*$F125*'&lt;GHP&gt;マスタ(1)'!$L$26/$D97,1)</f>
        <v>#VALUE!</v>
      </c>
      <c r="EF125" s="377" t="e">
        <f>ROUNDDOWN($EA125*($V95/100)*$V96*$F125*'&lt;GHP&gt;マスタ(1)'!$L$26/$D97,1)*VLOOKUP($D96,'&lt;GHP&gt;マスタ(1)'!$L$8:$N$11,3,0)</f>
        <v>#VALUE!</v>
      </c>
      <c r="EG125" s="363">
        <f>IF($W94="冷房",$AD125,$AE125)</f>
        <v>0</v>
      </c>
      <c r="EH125" s="379" t="e">
        <f>ROUNDDOWN(IF($W94="冷房",$AH125*$EJ125,$AI125*$EJ125),2)</f>
        <v>#VALUE!</v>
      </c>
      <c r="EI125" s="379" t="e">
        <f>ROUNDDOWN(IF($W94="冷房",$AJ125*$EK125,$AK125*$EK125),2)</f>
        <v>#DIV/0!</v>
      </c>
      <c r="EJ125" s="381" t="e">
        <f>VLOOKUP($W93&amp;$AC125&amp;$W$14,'&lt;GHP&gt;マスタ(3)'!$AA:$AG,7,0)</f>
        <v>#N/A</v>
      </c>
      <c r="EK125" s="381" t="e">
        <f>VLOOKUP($W93&amp;$AC125&amp;$W$14,'&lt;GHP&gt;マスタ(3)'!$AA:$AG,7,0)</f>
        <v>#N/A</v>
      </c>
      <c r="EL125" s="379" t="e">
        <f t="shared" ref="EL125" si="949">ROUNDDOWN($EG125/$EH125,2)</f>
        <v>#VALUE!</v>
      </c>
      <c r="EM125" s="379" t="e">
        <f t="shared" ref="EM125" si="950">ROUNDDOWN($EG125/$EI125,2)</f>
        <v>#DIV/0!</v>
      </c>
      <c r="EN125" s="377" t="e">
        <f>ROUNDDOWN($EL125*($W95/100)*$W96*$F125,1)</f>
        <v>#VALUE!</v>
      </c>
      <c r="EO125" s="377" t="e">
        <f>ROUNDDOWN($EM125*($W95/100)*$W96*$F125*$AJ$8,1)</f>
        <v>#DIV/0!</v>
      </c>
      <c r="EP125" s="377" t="e">
        <f>ROUNDDOWN($EL125*($W95/100)*$W96*$F125*'&lt;GHP&gt;マスタ(1)'!$L$26/$D97,1)</f>
        <v>#VALUE!</v>
      </c>
      <c r="EQ125" s="377" t="e">
        <f>ROUNDDOWN($EL125*($W95/100)*$W96*$F125*'&lt;GHP&gt;マスタ(1)'!$L$26/$D97,1)*VLOOKUP($D96,'&lt;GHP&gt;マスタ(1)'!$L$8:$N$11,3,0)</f>
        <v>#VALUE!</v>
      </c>
      <c r="ER125" s="363">
        <f>IF($X94="冷房",$AD125,$AE125)</f>
        <v>0</v>
      </c>
      <c r="ES125" s="379" t="e">
        <f>ROUNDDOWN(IF($X94="冷房",$AH125*$EU125,$AI125*$EU125),2)</f>
        <v>#VALUE!</v>
      </c>
      <c r="ET125" s="379" t="e">
        <f>ROUNDDOWN(IF($X94="冷房",$AJ125*$EV125,$AK125*$EV125),2)</f>
        <v>#DIV/0!</v>
      </c>
      <c r="EU125" s="381" t="e">
        <f>VLOOKUP($X93&amp;$AC125&amp;$X94,'&lt;GHP&gt;マスタ(3)'!$AA:$AG,7,0)</f>
        <v>#N/A</v>
      </c>
      <c r="EV125" s="381" t="e">
        <f>VLOOKUP($X93&amp;$AC125&amp;$X94,'&lt;GHP&gt;マスタ(3)'!$AA:$AG,7,0)</f>
        <v>#N/A</v>
      </c>
      <c r="EW125" s="379" t="e">
        <f t="shared" ref="EW125" si="951">ROUNDDOWN($ER125/$ES125,2)</f>
        <v>#VALUE!</v>
      </c>
      <c r="EX125" s="379" t="e">
        <f t="shared" ref="EX125" si="952">ROUNDDOWN($ER125/$ET125,2)</f>
        <v>#DIV/0!</v>
      </c>
      <c r="EY125" s="377" t="e">
        <f>ROUNDDOWN($EW125*($X95/100)*$X96*$F125,1)</f>
        <v>#VALUE!</v>
      </c>
      <c r="EZ125" s="377" t="e">
        <f>ROUNDDOWN($EX125*($X95/100)*$X96*$F125*$AJ$8,1)</f>
        <v>#DIV/0!</v>
      </c>
      <c r="FA125" s="377" t="e">
        <f>ROUNDDOWN($EW125*($X95/100)*$X96*$F125*'&lt;GHP&gt;マスタ(1)'!$L$26/$D97,1)</f>
        <v>#VALUE!</v>
      </c>
      <c r="FB125" s="377" t="e">
        <f>ROUNDDOWN($EW125*($X95/100)*$X96*$F125*'&lt;GHP&gt;マスタ(1)'!$L$26/$D97,1)*VLOOKUP($D96,'&lt;GHP&gt;マスタ(1)'!$L$8:$N$11,3,0)</f>
        <v>#VALUE!</v>
      </c>
      <c r="FC125" s="363">
        <f>IF($Y94="冷房",$AD125,$AE125)</f>
        <v>0</v>
      </c>
      <c r="FD125" s="379" t="e">
        <f>ROUNDDOWN(IF($Y94="冷房",$AH125*$FF125,$AI125*$FF125),2)</f>
        <v>#VALUE!</v>
      </c>
      <c r="FE125" s="379" t="e">
        <f>ROUNDDOWN(IF($Y94="冷房",$AJ125*$FG125,$AK125*$FG125),2)</f>
        <v>#DIV/0!</v>
      </c>
      <c r="FF125" s="381" t="e">
        <f>VLOOKUP($Y93&amp;$AC125&amp;$Y94,'&lt;GHP&gt;マスタ(3)'!$AA:$AG,7,0)</f>
        <v>#N/A</v>
      </c>
      <c r="FG125" s="381" t="e">
        <f>VLOOKUP($Y93&amp;$AC125&amp;$Y94,'&lt;GHP&gt;マスタ(3)'!$AA:$AG,7,0)</f>
        <v>#N/A</v>
      </c>
      <c r="FH125" s="379" t="e">
        <f t="shared" ref="FH125" si="953">ROUNDDOWN($FC125/$FD125,2)</f>
        <v>#VALUE!</v>
      </c>
      <c r="FI125" s="379" t="e">
        <f t="shared" ref="FI125" si="954">ROUNDDOWN($FC125/$FE125,2)</f>
        <v>#DIV/0!</v>
      </c>
      <c r="FJ125" s="377" t="e">
        <f>ROUNDDOWN($FH125*($Y95/100)*$Y96*$F125,1)</f>
        <v>#VALUE!</v>
      </c>
      <c r="FK125" s="377" t="e">
        <f>ROUNDDOWN($FI125*($Y95/100)*$Y96*$F125*$AJ$8,1)</f>
        <v>#DIV/0!</v>
      </c>
      <c r="FL125" s="377" t="e">
        <f>ROUNDDOWN($FH125*($Y95/100)*$Y96*$F125*'&lt;GHP&gt;マスタ(1)'!$L$26/$D97,1)</f>
        <v>#VALUE!</v>
      </c>
      <c r="FM125" s="377" t="e">
        <f>ROUNDDOWN($FH125*($Y95/100)*$Y96*$F125*'&lt;GHP&gt;マスタ(1)'!$L$26/$D97,1)*VLOOKUP($D96,'&lt;GHP&gt;マスタ(1)'!$L$8:$N$11,3,0)</f>
        <v>#VALUE!</v>
      </c>
    </row>
    <row r="126" spans="1:169" ht="20.5" customHeight="1">
      <c r="A126" s="78"/>
      <c r="B126" s="286"/>
      <c r="C126" s="374"/>
      <c r="D126" s="374"/>
      <c r="E126" s="376"/>
      <c r="F126" s="376"/>
      <c r="G126" s="366"/>
      <c r="H126" s="366"/>
      <c r="I126" s="368"/>
      <c r="J126" s="368"/>
      <c r="K126" s="370"/>
      <c r="L126" s="372"/>
      <c r="M126" s="372"/>
      <c r="N126" s="142" t="str">
        <f t="shared" ref="N126" si="955">IFERROR($AT125,"")</f>
        <v/>
      </c>
      <c r="O126" s="142" t="str">
        <f t="shared" ref="O126" si="956">IFERROR($BE125,"")</f>
        <v/>
      </c>
      <c r="P126" s="142" t="str">
        <f t="shared" ref="P126" si="957">IFERROR($BP125,"")</f>
        <v/>
      </c>
      <c r="Q126" s="142" t="str">
        <f t="shared" ref="Q126" si="958">IFERROR($CA125,"")</f>
        <v/>
      </c>
      <c r="R126" s="142" t="str">
        <f t="shared" ref="R126" si="959">IFERROR($CL125,"")</f>
        <v/>
      </c>
      <c r="S126" s="142" t="str">
        <f t="shared" ref="S126" si="960">IFERROR($CW125,"")</f>
        <v/>
      </c>
      <c r="T126" s="142" t="str">
        <f t="shared" ref="T126" si="961">IFERROR($DH125,"")</f>
        <v/>
      </c>
      <c r="U126" s="142" t="str">
        <f t="shared" ref="U126" si="962">IFERROR($DS125,"")</f>
        <v/>
      </c>
      <c r="V126" s="142" t="str">
        <f t="shared" ref="V126" si="963">IFERROR($ED125,"")</f>
        <v/>
      </c>
      <c r="W126" s="142" t="str">
        <f t="shared" ref="W126" si="964">IFERROR($EO125,"")</f>
        <v/>
      </c>
      <c r="X126" s="142" t="str">
        <f t="shared" ref="X126" si="965">IFERROR($EZ125,"")</f>
        <v/>
      </c>
      <c r="Y126" s="142" t="str">
        <f t="shared" ref="Y126" si="966">IFERROR($FK125,"")</f>
        <v/>
      </c>
      <c r="Z126" s="142">
        <f t="shared" si="840"/>
        <v>0</v>
      </c>
      <c r="AB126" s="297"/>
      <c r="AC126" s="362"/>
      <c r="AD126" s="364"/>
      <c r="AE126" s="364"/>
      <c r="AF126" s="364"/>
      <c r="AG126" s="364"/>
      <c r="AH126" s="380"/>
      <c r="AI126" s="380"/>
      <c r="AJ126" s="380"/>
      <c r="AK126" s="380"/>
      <c r="AL126" s="364"/>
      <c r="AM126" s="380"/>
      <c r="AN126" s="380"/>
      <c r="AO126" s="382"/>
      <c r="AP126" s="382"/>
      <c r="AQ126" s="380"/>
      <c r="AR126" s="380"/>
      <c r="AS126" s="378"/>
      <c r="AT126" s="378"/>
      <c r="AU126" s="378"/>
      <c r="AV126" s="378"/>
      <c r="AW126" s="364"/>
      <c r="AX126" s="380"/>
      <c r="AY126" s="380"/>
      <c r="AZ126" s="382"/>
      <c r="BA126" s="382"/>
      <c r="BB126" s="380"/>
      <c r="BC126" s="380"/>
      <c r="BD126" s="378"/>
      <c r="BE126" s="378"/>
      <c r="BF126" s="378"/>
      <c r="BG126" s="378"/>
      <c r="BH126" s="364"/>
      <c r="BI126" s="380"/>
      <c r="BJ126" s="380"/>
      <c r="BK126" s="382"/>
      <c r="BL126" s="382"/>
      <c r="BM126" s="380"/>
      <c r="BN126" s="380"/>
      <c r="BO126" s="378"/>
      <c r="BP126" s="378"/>
      <c r="BQ126" s="378"/>
      <c r="BR126" s="378"/>
      <c r="BS126" s="364"/>
      <c r="BT126" s="380"/>
      <c r="BU126" s="380"/>
      <c r="BV126" s="382"/>
      <c r="BW126" s="382"/>
      <c r="BX126" s="380"/>
      <c r="BY126" s="380"/>
      <c r="BZ126" s="378"/>
      <c r="CA126" s="378"/>
      <c r="CB126" s="378"/>
      <c r="CC126" s="378"/>
      <c r="CD126" s="364"/>
      <c r="CE126" s="380"/>
      <c r="CF126" s="380"/>
      <c r="CG126" s="382"/>
      <c r="CH126" s="382"/>
      <c r="CI126" s="380"/>
      <c r="CJ126" s="380"/>
      <c r="CK126" s="378"/>
      <c r="CL126" s="378"/>
      <c r="CM126" s="378"/>
      <c r="CN126" s="378"/>
      <c r="CO126" s="364"/>
      <c r="CP126" s="380"/>
      <c r="CQ126" s="380"/>
      <c r="CR126" s="382"/>
      <c r="CS126" s="382"/>
      <c r="CT126" s="380"/>
      <c r="CU126" s="380"/>
      <c r="CV126" s="378"/>
      <c r="CW126" s="378"/>
      <c r="CX126" s="378"/>
      <c r="CY126" s="378"/>
      <c r="CZ126" s="364"/>
      <c r="DA126" s="380"/>
      <c r="DB126" s="380"/>
      <c r="DC126" s="382"/>
      <c r="DD126" s="382"/>
      <c r="DE126" s="380"/>
      <c r="DF126" s="380"/>
      <c r="DG126" s="378"/>
      <c r="DH126" s="378"/>
      <c r="DI126" s="378"/>
      <c r="DJ126" s="378"/>
      <c r="DK126" s="364"/>
      <c r="DL126" s="380"/>
      <c r="DM126" s="380"/>
      <c r="DN126" s="382"/>
      <c r="DO126" s="382"/>
      <c r="DP126" s="380"/>
      <c r="DQ126" s="380"/>
      <c r="DR126" s="378"/>
      <c r="DS126" s="378"/>
      <c r="DT126" s="378"/>
      <c r="DU126" s="378"/>
      <c r="DV126" s="364"/>
      <c r="DW126" s="380"/>
      <c r="DX126" s="380"/>
      <c r="DY126" s="382"/>
      <c r="DZ126" s="382"/>
      <c r="EA126" s="380"/>
      <c r="EB126" s="380"/>
      <c r="EC126" s="378"/>
      <c r="ED126" s="378"/>
      <c r="EE126" s="378"/>
      <c r="EF126" s="378"/>
      <c r="EG126" s="364"/>
      <c r="EH126" s="380"/>
      <c r="EI126" s="380"/>
      <c r="EJ126" s="382"/>
      <c r="EK126" s="382"/>
      <c r="EL126" s="380"/>
      <c r="EM126" s="380"/>
      <c r="EN126" s="378"/>
      <c r="EO126" s="378"/>
      <c r="EP126" s="378"/>
      <c r="EQ126" s="378"/>
      <c r="ER126" s="364"/>
      <c r="ES126" s="380"/>
      <c r="ET126" s="380"/>
      <c r="EU126" s="382"/>
      <c r="EV126" s="382"/>
      <c r="EW126" s="380"/>
      <c r="EX126" s="380"/>
      <c r="EY126" s="378"/>
      <c r="EZ126" s="378"/>
      <c r="FA126" s="378"/>
      <c r="FB126" s="378"/>
      <c r="FC126" s="364"/>
      <c r="FD126" s="380"/>
      <c r="FE126" s="380"/>
      <c r="FF126" s="382"/>
      <c r="FG126" s="382"/>
      <c r="FH126" s="380"/>
      <c r="FI126" s="380"/>
      <c r="FJ126" s="378"/>
      <c r="FK126" s="378"/>
      <c r="FL126" s="378"/>
      <c r="FM126" s="378"/>
    </row>
    <row r="127" spans="1:169" ht="20.5" customHeight="1">
      <c r="A127" s="78"/>
      <c r="B127" s="284">
        <v>5</v>
      </c>
      <c r="C127" s="373"/>
      <c r="D127" s="373"/>
      <c r="E127" s="375"/>
      <c r="F127" s="375"/>
      <c r="G127" s="365"/>
      <c r="H127" s="365"/>
      <c r="I127" s="367"/>
      <c r="J127" s="367"/>
      <c r="K127" s="369"/>
      <c r="L127" s="371"/>
      <c r="M127" s="371"/>
      <c r="N127" s="141" t="str">
        <f>IFERROR(IF($D96='&lt;GHP&gt;マスタ(1)'!$L$9,$AV127,$AU127),"")</f>
        <v/>
      </c>
      <c r="O127" s="141" t="str">
        <f>IFERROR(IF($D96='&lt;GHP&gt;マスタ(1)'!$L$9,$BG127,$BF127),"")</f>
        <v/>
      </c>
      <c r="P127" s="141" t="str">
        <f>IFERROR(IF($D96='&lt;GHP&gt;マスタ(1)'!$L$9,$BR127,$BQ127),"")</f>
        <v/>
      </c>
      <c r="Q127" s="141" t="str">
        <f>IFERROR(IF($D96='&lt;GHP&gt;マスタ(1)'!$L$9,$CC127,$CB127),"")</f>
        <v/>
      </c>
      <c r="R127" s="141" t="str">
        <f>IFERROR(IF($D96='&lt;GHP&gt;マスタ(1)'!$L$9,$CN127,$CM127),"")</f>
        <v/>
      </c>
      <c r="S127" s="141" t="str">
        <f>IFERROR(IF($D96='&lt;GHP&gt;マスタ(1)'!$L$9,$CY127,$CX127),"")</f>
        <v/>
      </c>
      <c r="T127" s="141" t="str">
        <f>IFERROR(IF($D96='&lt;GHP&gt;マスタ(1)'!$L$9,$DJ127,$DI127),"")</f>
        <v/>
      </c>
      <c r="U127" s="141" t="str">
        <f>IFERROR(IF($D96='&lt;GHP&gt;マスタ(1)'!$L$9,$DU127,$DT127),"")</f>
        <v/>
      </c>
      <c r="V127" s="141" t="str">
        <f>IFERROR(IF($D96='&lt;GHP&gt;マスタ(1)'!$L$9,$EF127,$EE127),"")</f>
        <v/>
      </c>
      <c r="W127" s="141" t="str">
        <f>IFERROR(IF($D96='&lt;GHP&gt;マスタ(1)'!$L$9,$EQ127,$EP127),"")</f>
        <v/>
      </c>
      <c r="X127" s="141" t="str">
        <f>IFERROR(IF($D96='&lt;GHP&gt;マスタ(1)'!$L$9,$FB127,$FA127),"")</f>
        <v/>
      </c>
      <c r="Y127" s="141" t="str">
        <f>IFERROR(IF($D96='&lt;GHP&gt;マスタ(1)'!$L$9,$FM127,$FL127),"")</f>
        <v/>
      </c>
      <c r="Z127" s="141">
        <f t="shared" si="840"/>
        <v>0</v>
      </c>
      <c r="AB127" s="295">
        <v>5</v>
      </c>
      <c r="AC127" s="361" t="e">
        <f>VLOOKUP($E127,'&lt;GHP&gt;マスタ(3)'!$G:$H,2,0)</f>
        <v>#N/A</v>
      </c>
      <c r="AD127" s="363">
        <f t="shared" ref="AD127" si="967">$G127</f>
        <v>0</v>
      </c>
      <c r="AE127" s="363">
        <f t="shared" ref="AE127" si="968">$H127</f>
        <v>0</v>
      </c>
      <c r="AF127" s="363" t="e">
        <f>ROUNDDOWN(IF($K127="kW",I127,$D97*I127*1000/3600),1)</f>
        <v>#VALUE!</v>
      </c>
      <c r="AG127" s="363" t="e">
        <f>ROUNDDOWN(IF($K127="kW",J127,$D97*J127*1000/3600),1)</f>
        <v>#VALUE!</v>
      </c>
      <c r="AH127" s="379" t="e">
        <f t="shared" ref="AH127" si="969">ROUNDDOWN($AD127/($AF127+0/$AJ$8),2)</f>
        <v>#VALUE!</v>
      </c>
      <c r="AI127" s="379" t="e">
        <f t="shared" ref="AI127" si="970">ROUNDDOWN($AE127/($AG127+0/$AJ$8),2)</f>
        <v>#VALUE!</v>
      </c>
      <c r="AJ127" s="379" t="e">
        <f t="shared" ref="AJ127" si="971">ROUNDDOWN($AD127*$AJ$8/$L127,2)</f>
        <v>#DIV/0!</v>
      </c>
      <c r="AK127" s="379" t="e">
        <f t="shared" ref="AK127" si="972">ROUNDDOWN($AE127*$AJ$8/$M127,2)</f>
        <v>#DIV/0!</v>
      </c>
      <c r="AL127" s="363">
        <f>IF($N94="冷房",$AD127,$AE127)</f>
        <v>0</v>
      </c>
      <c r="AM127" s="379" t="e">
        <f>ROUNDDOWN(IF($N94="冷房",$AH127*$AO127,$AI127*$AO127),2)</f>
        <v>#VALUE!</v>
      </c>
      <c r="AN127" s="379" t="e">
        <f>ROUNDDOWN(IF($N94="冷房",$AJ127*$AP127,$AK127*$AP127),2)</f>
        <v>#DIV/0!</v>
      </c>
      <c r="AO127" s="381" t="e">
        <f>VLOOKUP($N93&amp;$AC127&amp;$N94,'&lt;GHP&gt;マスタ(3)'!$AA:$AG,7,0)</f>
        <v>#N/A</v>
      </c>
      <c r="AP127" s="381" t="e">
        <f>VLOOKUP($N93&amp;$AC127&amp;$N94,'&lt;GHP&gt;マスタ(3)'!$AA:$AG,7,0)</f>
        <v>#N/A</v>
      </c>
      <c r="AQ127" s="379" t="e">
        <f t="shared" ref="AQ127" si="973">ROUNDDOWN($AL127/$AM127,2)</f>
        <v>#VALUE!</v>
      </c>
      <c r="AR127" s="379" t="e">
        <f t="shared" ref="AR127" si="974">ROUNDDOWN($AL127/$AN127,2)</f>
        <v>#DIV/0!</v>
      </c>
      <c r="AS127" s="377" t="e">
        <f>ROUNDDOWN($AQ127*($N95/100)*$N96*$F127,1)</f>
        <v>#VALUE!</v>
      </c>
      <c r="AT127" s="377" t="e">
        <f>ROUNDDOWN($AR127*($N95/100)*$N96*$F127*$AJ$8,1)</f>
        <v>#DIV/0!</v>
      </c>
      <c r="AU127" s="377" t="e">
        <f>ROUNDDOWN($AQ127*($N95/100)*$N96*$F127*'&lt;GHP&gt;マスタ(1)'!$L$26/$D97,1)</f>
        <v>#VALUE!</v>
      </c>
      <c r="AV127" s="377" t="e">
        <f>ROUNDDOWN($AQ127*($N95/100)*$N96*$F127*'&lt;GHP&gt;マスタ(1)'!$L$26/$D97,1)*VLOOKUP($D96,'&lt;GHP&gt;マスタ(1)'!$L$8:$N$11,3,0)</f>
        <v>#VALUE!</v>
      </c>
      <c r="AW127" s="363">
        <f>IF($O94="冷房",$AD127,$AE127)</f>
        <v>0</v>
      </c>
      <c r="AX127" s="379" t="e">
        <f>ROUNDDOWN(IF($O94="冷房",$AH127*$AZ127,$AI127*$AZ127),2)</f>
        <v>#VALUE!</v>
      </c>
      <c r="AY127" s="379" t="e">
        <f>ROUNDDOWN(IF($O94="冷房",$AJ127*$BA127,$AK127*$BA127),2)</f>
        <v>#DIV/0!</v>
      </c>
      <c r="AZ127" s="381" t="e">
        <f>VLOOKUP($O93&amp;$AC127&amp;$O94,'&lt;GHP&gt;マスタ(3)'!$AA:$AG,7,0)</f>
        <v>#N/A</v>
      </c>
      <c r="BA127" s="381" t="e">
        <f>VLOOKUP($O93&amp;$AC127&amp;$O94,'&lt;GHP&gt;マスタ(3)'!$AA:$AG,7,0)</f>
        <v>#N/A</v>
      </c>
      <c r="BB127" s="379" t="e">
        <f t="shared" ref="BB127" si="975">ROUNDDOWN($AW127/$AX127,2)</f>
        <v>#VALUE!</v>
      </c>
      <c r="BC127" s="379" t="e">
        <f t="shared" ref="BC127" si="976">ROUNDDOWN($AW127/$AY127,2)</f>
        <v>#DIV/0!</v>
      </c>
      <c r="BD127" s="377" t="e">
        <f>ROUNDDOWN($BB127*($O95/100)*$O96*$F127,1)</f>
        <v>#VALUE!</v>
      </c>
      <c r="BE127" s="377" t="e">
        <f>ROUNDDOWN($BC127*($O95/100)*$O96*$F127*$AJ$8,1)</f>
        <v>#DIV/0!</v>
      </c>
      <c r="BF127" s="377" t="e">
        <f>ROUNDDOWN($BB127*($O95/100)*$O96*$F127*'&lt;GHP&gt;マスタ(1)'!$L$26/$D97,1)</f>
        <v>#VALUE!</v>
      </c>
      <c r="BG127" s="377" t="e">
        <f>ROUNDDOWN($BB127*($O95/100)*$O96*$F127*'&lt;GHP&gt;マスタ(1)'!$L$26/$D97,1)*VLOOKUP($D96,'&lt;GHP&gt;マスタ(1)'!$L$8:$N$11,3,0)</f>
        <v>#VALUE!</v>
      </c>
      <c r="BH127" s="363">
        <f>IF($P94="冷房",$AD127,$AE127)</f>
        <v>0</v>
      </c>
      <c r="BI127" s="379" t="e">
        <f>ROUNDDOWN(IF($P94="冷房",$AH127*$BK127,$AI127*$BK127),2)</f>
        <v>#VALUE!</v>
      </c>
      <c r="BJ127" s="379" t="e">
        <f>ROUNDDOWN(IF($P94="冷房",$AJ127*$BL127,$AK127*$BL127),2)</f>
        <v>#DIV/0!</v>
      </c>
      <c r="BK127" s="381" t="e">
        <f>VLOOKUP($P93&amp;$AC127&amp;$P94,'&lt;GHP&gt;マスタ(3)'!$AA:$AG,7,0)</f>
        <v>#N/A</v>
      </c>
      <c r="BL127" s="381" t="e">
        <f>VLOOKUP($P93&amp;$AC127&amp;$P94,'&lt;GHP&gt;マスタ(3)'!$AA:$AG,7,0)</f>
        <v>#N/A</v>
      </c>
      <c r="BM127" s="379" t="e">
        <f t="shared" ref="BM127" si="977">ROUNDDOWN($BH127/$BI127,2)</f>
        <v>#VALUE!</v>
      </c>
      <c r="BN127" s="379" t="e">
        <f t="shared" ref="BN127" si="978">ROUNDDOWN($BH127/$BJ127,2)</f>
        <v>#DIV/0!</v>
      </c>
      <c r="BO127" s="377" t="e">
        <f>ROUNDDOWN($BM127*($P95/100)*$P96*$F127,1)</f>
        <v>#VALUE!</v>
      </c>
      <c r="BP127" s="377" t="e">
        <f>ROUNDDOWN($BN127*($P95/100)*$P96*$F127*$AJ$8,1)</f>
        <v>#DIV/0!</v>
      </c>
      <c r="BQ127" s="377" t="e">
        <f>ROUNDDOWN($BM127*($P95/100)*$P96*$F127*'&lt;GHP&gt;マスタ(1)'!$L$26/$D97,1)</f>
        <v>#VALUE!</v>
      </c>
      <c r="BR127" s="377" t="e">
        <f>ROUNDDOWN($BM127*($P95/100)*$P96*$F127*'&lt;GHP&gt;マスタ(1)'!$L$26/$D97,1)*VLOOKUP($D96,'&lt;GHP&gt;マスタ(1)'!$L$8:$N$11,3,0)</f>
        <v>#VALUE!</v>
      </c>
      <c r="BS127" s="363">
        <f>IF($Q94="冷房",$AD127,$AE127)</f>
        <v>0</v>
      </c>
      <c r="BT127" s="379" t="e">
        <f>ROUNDDOWN(IF($Q94="冷房",$AH127*$BV127,$AI127*$BV127),2)</f>
        <v>#VALUE!</v>
      </c>
      <c r="BU127" s="379" t="e">
        <f>ROUNDDOWN(IF($Q94="冷房",$AJ127*$BW127,$AK127*$BW127),2)</f>
        <v>#DIV/0!</v>
      </c>
      <c r="BV127" s="381" t="e">
        <f>VLOOKUP($Q93&amp;$AC127&amp;$Q94,'&lt;GHP&gt;マスタ(3)'!$AA:$AG,7,0)</f>
        <v>#N/A</v>
      </c>
      <c r="BW127" s="381" t="e">
        <f>VLOOKUP($Q93&amp;$AC127&amp;$Q94,'&lt;GHP&gt;マスタ(3)'!$AA:$AG,7,0)</f>
        <v>#N/A</v>
      </c>
      <c r="BX127" s="379" t="e">
        <f t="shared" ref="BX127" si="979">ROUNDDOWN($BS127/$BT127,2)</f>
        <v>#VALUE!</v>
      </c>
      <c r="BY127" s="379" t="e">
        <f t="shared" ref="BY127" si="980">ROUNDDOWN($BS127/$BU127,2)</f>
        <v>#DIV/0!</v>
      </c>
      <c r="BZ127" s="377" t="e">
        <f>ROUNDDOWN($BX127*($Q95/100)*$Q96*$F127,1)</f>
        <v>#VALUE!</v>
      </c>
      <c r="CA127" s="377" t="e">
        <f>ROUNDDOWN($BY127*($Q95/100)*$Q96*$F127*$AJ$8,1)</f>
        <v>#DIV/0!</v>
      </c>
      <c r="CB127" s="377" t="e">
        <f>ROUNDDOWN($BX127*($Q95/100)*$Q96*$F127*'&lt;GHP&gt;マスタ(1)'!$L$26/$D97,1)</f>
        <v>#VALUE!</v>
      </c>
      <c r="CC127" s="377" t="e">
        <f>ROUNDDOWN($BX127*($Q95/100)*$Q96*$F127*'&lt;GHP&gt;マスタ(1)'!$L$26/$D97,1)*VLOOKUP($D96,'&lt;GHP&gt;マスタ(1)'!$L$8:$N$11,3,0)</f>
        <v>#VALUE!</v>
      </c>
      <c r="CD127" s="363">
        <f>IF($R94="冷房",$AD127,$AE127)</f>
        <v>0</v>
      </c>
      <c r="CE127" s="379" t="e">
        <f>ROUNDDOWN(IF($R94="冷房",$AH127*$CG127,$AI127*$CG127),2)</f>
        <v>#VALUE!</v>
      </c>
      <c r="CF127" s="379" t="e">
        <f>ROUNDDOWN(IF($R94="冷房",$AJ127*$CH127,$AK127*$CH127),2)</f>
        <v>#DIV/0!</v>
      </c>
      <c r="CG127" s="381" t="e">
        <f>VLOOKUP($R93&amp;$AC127&amp;$R94,'&lt;GHP&gt;マスタ(3)'!$AA:$AG,7,0)</f>
        <v>#N/A</v>
      </c>
      <c r="CH127" s="381" t="e">
        <f>VLOOKUP($R93&amp;$AC127&amp;$R94,'&lt;GHP&gt;マスタ(3)'!$AA:$AG,7,0)</f>
        <v>#N/A</v>
      </c>
      <c r="CI127" s="379" t="e">
        <f t="shared" ref="CI127" si="981">ROUNDDOWN($CD127/$CE127,2)</f>
        <v>#VALUE!</v>
      </c>
      <c r="CJ127" s="379" t="e">
        <f t="shared" ref="CJ127" si="982">ROUNDDOWN($CD127/$CF127,2)</f>
        <v>#DIV/0!</v>
      </c>
      <c r="CK127" s="377" t="e">
        <f>ROUNDDOWN($CI127*($R95/100)*$R96*$F127,1)</f>
        <v>#VALUE!</v>
      </c>
      <c r="CL127" s="377" t="e">
        <f>ROUNDDOWN($CJ127*($R95/100)*$R96*$F127*$AJ$8,1)</f>
        <v>#DIV/0!</v>
      </c>
      <c r="CM127" s="377" t="e">
        <f>ROUNDDOWN($CI127*($R95/100)*$R96*$F127*'&lt;GHP&gt;マスタ(1)'!$L$26/$D97,1)</f>
        <v>#VALUE!</v>
      </c>
      <c r="CN127" s="377" t="e">
        <f>ROUNDDOWN($CI127*($R95/100)*$R96*$F127*'&lt;GHP&gt;マスタ(1)'!$L$26/$D97,1)*VLOOKUP($D96,'&lt;GHP&gt;マスタ(1)'!$L$8:$N$11,3,0)</f>
        <v>#VALUE!</v>
      </c>
      <c r="CO127" s="363">
        <f>IF($S94="冷房",$AD127,$AE127)</f>
        <v>0</v>
      </c>
      <c r="CP127" s="379" t="e">
        <f>ROUNDDOWN(IF($S94="冷房",$AH127*$CR127,$AI127*$CR127),2)</f>
        <v>#VALUE!</v>
      </c>
      <c r="CQ127" s="379" t="e">
        <f>ROUNDDOWN(IF($S94="冷房",$AJ127*$CS127,$AK127*$CS127),2)</f>
        <v>#DIV/0!</v>
      </c>
      <c r="CR127" s="381" t="e">
        <f>VLOOKUP($S93&amp;$AC127&amp;$S94,'&lt;GHP&gt;マスタ(3)'!$AA:$AG,7,0)</f>
        <v>#N/A</v>
      </c>
      <c r="CS127" s="381" t="e">
        <f>VLOOKUP($S93&amp;$AC127&amp;$S94,'&lt;GHP&gt;マスタ(3)'!$AA:$AG,7,0)</f>
        <v>#N/A</v>
      </c>
      <c r="CT127" s="379" t="e">
        <f t="shared" ref="CT127" si="983">ROUNDDOWN($CO127/$CP127,2)</f>
        <v>#VALUE!</v>
      </c>
      <c r="CU127" s="379" t="e">
        <f t="shared" ref="CU127" si="984">ROUNDDOWN($CO127/$CQ127,2)</f>
        <v>#DIV/0!</v>
      </c>
      <c r="CV127" s="377" t="e">
        <f>ROUNDDOWN($CT127*($S95/100)*$S96*$F127,1)</f>
        <v>#VALUE!</v>
      </c>
      <c r="CW127" s="377" t="e">
        <f>ROUNDDOWN($CU127*($S95/100)*$S96*$F127*$AJ$8,1)</f>
        <v>#DIV/0!</v>
      </c>
      <c r="CX127" s="377" t="e">
        <f>ROUNDDOWN($CT127*($S95/100)*$S96*$F127*'&lt;GHP&gt;マスタ(1)'!$L$26/$D97,1)</f>
        <v>#VALUE!</v>
      </c>
      <c r="CY127" s="377" t="e">
        <f>ROUNDDOWN($CT127*($S95/100)*$S96*$F127*'&lt;GHP&gt;マスタ(1)'!$L$26/$D97,1)*VLOOKUP($D96,'&lt;GHP&gt;マスタ(1)'!$L$8:$N$11,3,0)</f>
        <v>#VALUE!</v>
      </c>
      <c r="CZ127" s="363">
        <f>IF($T94="冷房",$AD127,$AE127)</f>
        <v>0</v>
      </c>
      <c r="DA127" s="379" t="e">
        <f>ROUNDDOWN(IF($T94="冷房",$AH127*$DC127,$AI127*$DC127),2)</f>
        <v>#VALUE!</v>
      </c>
      <c r="DB127" s="379" t="e">
        <f>ROUNDDOWN(IF($T94="冷房",$AJ127*$DD127,$AK127*$DD127),2)</f>
        <v>#DIV/0!</v>
      </c>
      <c r="DC127" s="381" t="e">
        <f>VLOOKUP($T93&amp;$AC127&amp;$T94,'&lt;GHP&gt;マスタ(3)'!$AA:$AG,7,0)</f>
        <v>#N/A</v>
      </c>
      <c r="DD127" s="381" t="e">
        <f>VLOOKUP($T93&amp;$AC127&amp;$T94,'&lt;GHP&gt;マスタ(3)'!$AA:$AG,7,0)</f>
        <v>#N/A</v>
      </c>
      <c r="DE127" s="379" t="e">
        <f t="shared" ref="DE127" si="985">ROUNDDOWN($CZ127/$DA127,2)</f>
        <v>#VALUE!</v>
      </c>
      <c r="DF127" s="379" t="e">
        <f t="shared" ref="DF127" si="986">ROUNDDOWN($CZ127/$DB127,2)</f>
        <v>#DIV/0!</v>
      </c>
      <c r="DG127" s="377" t="e">
        <f>ROUNDDOWN($DE127*($T95/100)*$T96*$F127,1)</f>
        <v>#VALUE!</v>
      </c>
      <c r="DH127" s="377" t="e">
        <f>ROUNDDOWN($DF127*($T95/100)*$T96*$F127*$AJ$8,1)</f>
        <v>#DIV/0!</v>
      </c>
      <c r="DI127" s="377" t="e">
        <f>ROUNDDOWN($DE127*($T95/100)*$T96*$F127*'&lt;GHP&gt;マスタ(1)'!$L$26/$D97,1)</f>
        <v>#VALUE!</v>
      </c>
      <c r="DJ127" s="377" t="e">
        <f>ROUNDDOWN($DE127*($T95/100)*$T96*$F127*'&lt;GHP&gt;マスタ(1)'!$L$26/$D97,1)*VLOOKUP($D96,'&lt;GHP&gt;マスタ(1)'!$L$8:$N$11,3,0)</f>
        <v>#VALUE!</v>
      </c>
      <c r="DK127" s="363">
        <f>IF($U94="冷房",$AD127,$AE127)</f>
        <v>0</v>
      </c>
      <c r="DL127" s="379" t="e">
        <f>ROUNDDOWN(IF($U94="冷房",$AH127*$DN127,$AI127*$DN127),2)</f>
        <v>#VALUE!</v>
      </c>
      <c r="DM127" s="379" t="e">
        <f>ROUNDDOWN(IF($U94="冷房",$AJ127*$DO127,$AK127*$DO127),2)</f>
        <v>#DIV/0!</v>
      </c>
      <c r="DN127" s="381" t="e">
        <f>VLOOKUP($U93&amp;$AC127&amp;$U94,'&lt;GHP&gt;マスタ(3)'!$AA:$AG,7,0)</f>
        <v>#N/A</v>
      </c>
      <c r="DO127" s="381" t="e">
        <f>VLOOKUP($U93&amp;$AC127&amp;$U94,'&lt;GHP&gt;マスタ(3)'!$AA:$AG,7,0)</f>
        <v>#N/A</v>
      </c>
      <c r="DP127" s="379" t="e">
        <f t="shared" ref="DP127" si="987">ROUNDDOWN($DK127/$DL127,2)</f>
        <v>#VALUE!</v>
      </c>
      <c r="DQ127" s="379" t="e">
        <f t="shared" ref="DQ127" si="988">ROUNDDOWN($DK127/$DM127,2)</f>
        <v>#DIV/0!</v>
      </c>
      <c r="DR127" s="377" t="e">
        <f>ROUNDDOWN($DP127*($U95/100)*$U96*$F127,1)</f>
        <v>#VALUE!</v>
      </c>
      <c r="DS127" s="377" t="e">
        <f>ROUNDDOWN($DQ127*($U95/100)*$U96*$F127*$AJ$8,1)</f>
        <v>#DIV/0!</v>
      </c>
      <c r="DT127" s="377" t="e">
        <f>ROUNDDOWN($DP127*($U95/100)*$U96*$F127*'&lt;GHP&gt;マスタ(1)'!$L$26/$D97,1)</f>
        <v>#VALUE!</v>
      </c>
      <c r="DU127" s="377" t="e">
        <f>ROUNDDOWN($DP127*($U95/100)*$U96*$F127*'&lt;GHP&gt;マスタ(1)'!$L$26/$D97,1)*VLOOKUP($D96,'&lt;GHP&gt;マスタ(1)'!$L$8:$N$11,3,0)</f>
        <v>#VALUE!</v>
      </c>
      <c r="DV127" s="363">
        <f>IF($V94="冷房",$AD127,$AE127)</f>
        <v>0</v>
      </c>
      <c r="DW127" s="379" t="e">
        <f>ROUNDDOWN(IF($V94="冷房",$AH127*$DY127,$AI127*$DY127),2)</f>
        <v>#VALUE!</v>
      </c>
      <c r="DX127" s="379" t="e">
        <f>ROUNDDOWN(IF($V94="冷房",$AJ127*$DZ127,$AK127*$DZ127),2)</f>
        <v>#DIV/0!</v>
      </c>
      <c r="DY127" s="381" t="e">
        <f>VLOOKUP($V93&amp;$AC127&amp;$V94,'&lt;GHP&gt;マスタ(3)'!$AA:$AG,7,0)</f>
        <v>#N/A</v>
      </c>
      <c r="DZ127" s="381" t="e">
        <f>VLOOKUP($V93&amp;$AC127&amp;$V94,'&lt;GHP&gt;マスタ(3)'!$AA:$AG,7,0)</f>
        <v>#N/A</v>
      </c>
      <c r="EA127" s="379" t="e">
        <f t="shared" ref="EA127" si="989">ROUNDDOWN($DV127/$DW127,2)</f>
        <v>#VALUE!</v>
      </c>
      <c r="EB127" s="379" t="e">
        <f t="shared" ref="EB127" si="990">ROUNDDOWN($DV127/$DX127,2)</f>
        <v>#DIV/0!</v>
      </c>
      <c r="EC127" s="377" t="e">
        <f>ROUNDDOWN($EA127*($V95/100)*$V96*$F127,1)</f>
        <v>#VALUE!</v>
      </c>
      <c r="ED127" s="377" t="e">
        <f>ROUNDDOWN($EB127*($V95/100)*$V96*$F127*$AJ$8,1)</f>
        <v>#DIV/0!</v>
      </c>
      <c r="EE127" s="377" t="e">
        <f>ROUNDDOWN($EA127*($V95/100)*$V96*$F127*'&lt;GHP&gt;マスタ(1)'!$L$26/$D97,1)</f>
        <v>#VALUE!</v>
      </c>
      <c r="EF127" s="377" t="e">
        <f>ROUNDDOWN($EA127*($V95/100)*$V96*$F127*'&lt;GHP&gt;マスタ(1)'!$L$26/$D97,1)*VLOOKUP($D96,'&lt;GHP&gt;マスタ(1)'!$L$8:$N$11,3,0)</f>
        <v>#VALUE!</v>
      </c>
      <c r="EG127" s="363">
        <f>IF($W94="冷房",$AD127,$AE127)</f>
        <v>0</v>
      </c>
      <c r="EH127" s="379" t="e">
        <f>ROUNDDOWN(IF($W94="冷房",$AH127*$EJ127,$AI127*$EJ127),2)</f>
        <v>#VALUE!</v>
      </c>
      <c r="EI127" s="379" t="e">
        <f>ROUNDDOWN(IF($W94="冷房",$AJ127*$EK127,$AK127*$EK127),2)</f>
        <v>#DIV/0!</v>
      </c>
      <c r="EJ127" s="381" t="e">
        <f>VLOOKUP($W93&amp;$AC127&amp;$W$14,'&lt;GHP&gt;マスタ(3)'!$AA:$AG,7,0)</f>
        <v>#N/A</v>
      </c>
      <c r="EK127" s="381" t="e">
        <f>VLOOKUP($W93&amp;$AC127&amp;$W$14,'&lt;GHP&gt;マスタ(3)'!$AA:$AG,7,0)</f>
        <v>#N/A</v>
      </c>
      <c r="EL127" s="379" t="e">
        <f t="shared" ref="EL127" si="991">ROUNDDOWN($EG127/$EH127,2)</f>
        <v>#VALUE!</v>
      </c>
      <c r="EM127" s="379" t="e">
        <f t="shared" ref="EM127" si="992">ROUNDDOWN($EG127/$EI127,2)</f>
        <v>#DIV/0!</v>
      </c>
      <c r="EN127" s="377" t="e">
        <f>ROUNDDOWN($EL127*($W95/100)*$W96*$F127,1)</f>
        <v>#VALUE!</v>
      </c>
      <c r="EO127" s="377" t="e">
        <f>ROUNDDOWN($EM127*($W95/100)*$W96*$F127*$AJ$8,1)</f>
        <v>#DIV/0!</v>
      </c>
      <c r="EP127" s="377" t="e">
        <f>ROUNDDOWN($EL127*($W95/100)*$W96*$F127*'&lt;GHP&gt;マスタ(1)'!$L$26/$D97,1)</f>
        <v>#VALUE!</v>
      </c>
      <c r="EQ127" s="377" t="e">
        <f>ROUNDDOWN($EL127*($W95/100)*$W96*$F127*'&lt;GHP&gt;マスタ(1)'!$L$26/$D97,1)*VLOOKUP($D96,'&lt;GHP&gt;マスタ(1)'!$L$8:$N$11,3,0)</f>
        <v>#VALUE!</v>
      </c>
      <c r="ER127" s="363">
        <f>IF($X94="冷房",$AD127,$AE127)</f>
        <v>0</v>
      </c>
      <c r="ES127" s="379" t="e">
        <f>ROUNDDOWN(IF($X94="冷房",$AH127*$EU127,$AI127*$EU127),2)</f>
        <v>#VALUE!</v>
      </c>
      <c r="ET127" s="379" t="e">
        <f>ROUNDDOWN(IF($X94="冷房",$AJ127*$EV127,$AK127*$EV127),2)</f>
        <v>#DIV/0!</v>
      </c>
      <c r="EU127" s="381" t="e">
        <f>VLOOKUP($X93&amp;$AC127&amp;$X94,'&lt;GHP&gt;マスタ(3)'!$AA:$AG,7,0)</f>
        <v>#N/A</v>
      </c>
      <c r="EV127" s="381" t="e">
        <f>VLOOKUP($X93&amp;$AC127&amp;$X94,'&lt;GHP&gt;マスタ(3)'!$AA:$AG,7,0)</f>
        <v>#N/A</v>
      </c>
      <c r="EW127" s="379" t="e">
        <f t="shared" ref="EW127" si="993">ROUNDDOWN($ER127/$ES127,2)</f>
        <v>#VALUE!</v>
      </c>
      <c r="EX127" s="379" t="e">
        <f t="shared" ref="EX127" si="994">ROUNDDOWN($ER127/$ET127,2)</f>
        <v>#DIV/0!</v>
      </c>
      <c r="EY127" s="377" t="e">
        <f>ROUNDDOWN($EW127*($X95/100)*$X96*$F127,1)</f>
        <v>#VALUE!</v>
      </c>
      <c r="EZ127" s="377" t="e">
        <f>ROUNDDOWN($EX127*($X95/100)*$X96*$F127*$AJ$8,1)</f>
        <v>#DIV/0!</v>
      </c>
      <c r="FA127" s="377" t="e">
        <f>ROUNDDOWN($EW127*($X95/100)*$X96*$F127*'&lt;GHP&gt;マスタ(1)'!$L$26/$D97,1)</f>
        <v>#VALUE!</v>
      </c>
      <c r="FB127" s="377" t="e">
        <f>ROUNDDOWN($EW127*($X95/100)*$X96*$F127*'&lt;GHP&gt;マスタ(1)'!$L$26/$D97,1)*VLOOKUP($D96,'&lt;GHP&gt;マスタ(1)'!$L$8:$N$11,3,0)</f>
        <v>#VALUE!</v>
      </c>
      <c r="FC127" s="363">
        <f>IF($Y94="冷房",$AD127,$AE127)</f>
        <v>0</v>
      </c>
      <c r="FD127" s="379" t="e">
        <f>ROUNDDOWN(IF($Y94="冷房",$AH127*$FF127,$AI127*$FF127),2)</f>
        <v>#VALUE!</v>
      </c>
      <c r="FE127" s="379" t="e">
        <f>ROUNDDOWN(IF($Y94="冷房",$AJ127*$FG127,$AK127*$FG127),2)</f>
        <v>#DIV/0!</v>
      </c>
      <c r="FF127" s="381" t="e">
        <f>VLOOKUP($Y93&amp;$AC127&amp;$Y94,'&lt;GHP&gt;マスタ(3)'!$AA:$AG,7,0)</f>
        <v>#N/A</v>
      </c>
      <c r="FG127" s="381" t="e">
        <f>VLOOKUP($Y93&amp;$AC127&amp;$Y94,'&lt;GHP&gt;マスタ(3)'!$AA:$AG,7,0)</f>
        <v>#N/A</v>
      </c>
      <c r="FH127" s="379" t="e">
        <f t="shared" ref="FH127" si="995">ROUNDDOWN($FC127/$FD127,2)</f>
        <v>#VALUE!</v>
      </c>
      <c r="FI127" s="379" t="e">
        <f t="shared" ref="FI127" si="996">ROUNDDOWN($FC127/$FE127,2)</f>
        <v>#DIV/0!</v>
      </c>
      <c r="FJ127" s="377" t="e">
        <f>ROUNDDOWN($FH127*($Y95/100)*$Y96*$F127,1)</f>
        <v>#VALUE!</v>
      </c>
      <c r="FK127" s="377" t="e">
        <f>ROUNDDOWN($FI127*($Y95/100)*$Y96*$F127*$AJ$8,1)</f>
        <v>#DIV/0!</v>
      </c>
      <c r="FL127" s="377" t="e">
        <f>ROUNDDOWN($FH127*($Y95/100)*$Y96*$F127*'&lt;GHP&gt;マスタ(1)'!$L$26/$D97,1)</f>
        <v>#VALUE!</v>
      </c>
      <c r="FM127" s="377" t="e">
        <f>ROUNDDOWN($FH127*($Y95/100)*$Y96*$F127*'&lt;GHP&gt;マスタ(1)'!$L$26/$D97,1)*VLOOKUP($D96,'&lt;GHP&gt;マスタ(1)'!$L$8:$N$11,3,0)</f>
        <v>#VALUE!</v>
      </c>
    </row>
    <row r="128" spans="1:169" ht="20.5" customHeight="1">
      <c r="A128" s="78"/>
      <c r="B128" s="286"/>
      <c r="C128" s="374"/>
      <c r="D128" s="374"/>
      <c r="E128" s="376"/>
      <c r="F128" s="376"/>
      <c r="G128" s="366"/>
      <c r="H128" s="366"/>
      <c r="I128" s="368"/>
      <c r="J128" s="368"/>
      <c r="K128" s="370"/>
      <c r="L128" s="372"/>
      <c r="M128" s="372"/>
      <c r="N128" s="142" t="str">
        <f t="shared" ref="N128" si="997">IFERROR($AT127,"")</f>
        <v/>
      </c>
      <c r="O128" s="142" t="str">
        <f>IFERROR($BE127,"")</f>
        <v/>
      </c>
      <c r="P128" s="142" t="str">
        <f t="shared" ref="P128" si="998">IFERROR($BP127,"")</f>
        <v/>
      </c>
      <c r="Q128" s="142" t="str">
        <f t="shared" ref="Q128" si="999">IFERROR($CA127,"")</f>
        <v/>
      </c>
      <c r="R128" s="142" t="str">
        <f t="shared" ref="R128" si="1000">IFERROR($CL127,"")</f>
        <v/>
      </c>
      <c r="S128" s="142" t="str">
        <f t="shared" ref="S128" si="1001">IFERROR($CW127,"")</f>
        <v/>
      </c>
      <c r="T128" s="142" t="str">
        <f t="shared" ref="T128" si="1002">IFERROR($DH127,"")</f>
        <v/>
      </c>
      <c r="U128" s="142" t="str">
        <f t="shared" ref="U128" si="1003">IFERROR($DS127,"")</f>
        <v/>
      </c>
      <c r="V128" s="142" t="str">
        <f t="shared" ref="V128" si="1004">IFERROR($ED127,"")</f>
        <v/>
      </c>
      <c r="W128" s="142" t="str">
        <f t="shared" ref="W128" si="1005">IFERROR($EO127,"")</f>
        <v/>
      </c>
      <c r="X128" s="142" t="str">
        <f t="shared" ref="X128" si="1006">IFERROR($EZ127,"")</f>
        <v/>
      </c>
      <c r="Y128" s="142" t="str">
        <f t="shared" ref="Y128" si="1007">IFERROR($FK127,"")</f>
        <v/>
      </c>
      <c r="Z128" s="142">
        <f t="shared" si="840"/>
        <v>0</v>
      </c>
      <c r="AB128" s="297"/>
      <c r="AC128" s="362"/>
      <c r="AD128" s="364"/>
      <c r="AE128" s="364"/>
      <c r="AF128" s="364"/>
      <c r="AG128" s="364"/>
      <c r="AH128" s="380"/>
      <c r="AI128" s="380"/>
      <c r="AJ128" s="380"/>
      <c r="AK128" s="380"/>
      <c r="AL128" s="364"/>
      <c r="AM128" s="380"/>
      <c r="AN128" s="380"/>
      <c r="AO128" s="382"/>
      <c r="AP128" s="382"/>
      <c r="AQ128" s="380"/>
      <c r="AR128" s="380"/>
      <c r="AS128" s="378"/>
      <c r="AT128" s="378"/>
      <c r="AU128" s="378"/>
      <c r="AV128" s="378"/>
      <c r="AW128" s="364"/>
      <c r="AX128" s="380"/>
      <c r="AY128" s="380"/>
      <c r="AZ128" s="382"/>
      <c r="BA128" s="382"/>
      <c r="BB128" s="380"/>
      <c r="BC128" s="380"/>
      <c r="BD128" s="378"/>
      <c r="BE128" s="378"/>
      <c r="BF128" s="378"/>
      <c r="BG128" s="378"/>
      <c r="BH128" s="364"/>
      <c r="BI128" s="380"/>
      <c r="BJ128" s="380"/>
      <c r="BK128" s="382"/>
      <c r="BL128" s="382"/>
      <c r="BM128" s="380"/>
      <c r="BN128" s="380"/>
      <c r="BO128" s="378"/>
      <c r="BP128" s="378"/>
      <c r="BQ128" s="378"/>
      <c r="BR128" s="378"/>
      <c r="BS128" s="364"/>
      <c r="BT128" s="380"/>
      <c r="BU128" s="380"/>
      <c r="BV128" s="382"/>
      <c r="BW128" s="382"/>
      <c r="BX128" s="380"/>
      <c r="BY128" s="380"/>
      <c r="BZ128" s="378"/>
      <c r="CA128" s="378"/>
      <c r="CB128" s="378"/>
      <c r="CC128" s="378"/>
      <c r="CD128" s="364"/>
      <c r="CE128" s="380"/>
      <c r="CF128" s="380"/>
      <c r="CG128" s="382"/>
      <c r="CH128" s="382"/>
      <c r="CI128" s="380"/>
      <c r="CJ128" s="380"/>
      <c r="CK128" s="378"/>
      <c r="CL128" s="378"/>
      <c r="CM128" s="378"/>
      <c r="CN128" s="378"/>
      <c r="CO128" s="364"/>
      <c r="CP128" s="380"/>
      <c r="CQ128" s="380"/>
      <c r="CR128" s="382"/>
      <c r="CS128" s="382"/>
      <c r="CT128" s="380"/>
      <c r="CU128" s="380"/>
      <c r="CV128" s="378"/>
      <c r="CW128" s="378"/>
      <c r="CX128" s="378"/>
      <c r="CY128" s="378"/>
      <c r="CZ128" s="364"/>
      <c r="DA128" s="380"/>
      <c r="DB128" s="380"/>
      <c r="DC128" s="382"/>
      <c r="DD128" s="382"/>
      <c r="DE128" s="380"/>
      <c r="DF128" s="380"/>
      <c r="DG128" s="378"/>
      <c r="DH128" s="378"/>
      <c r="DI128" s="378"/>
      <c r="DJ128" s="378"/>
      <c r="DK128" s="364"/>
      <c r="DL128" s="380"/>
      <c r="DM128" s="380"/>
      <c r="DN128" s="382"/>
      <c r="DO128" s="382"/>
      <c r="DP128" s="380"/>
      <c r="DQ128" s="380"/>
      <c r="DR128" s="378"/>
      <c r="DS128" s="378"/>
      <c r="DT128" s="378"/>
      <c r="DU128" s="378"/>
      <c r="DV128" s="364"/>
      <c r="DW128" s="380"/>
      <c r="DX128" s="380"/>
      <c r="DY128" s="382"/>
      <c r="DZ128" s="382"/>
      <c r="EA128" s="380"/>
      <c r="EB128" s="380"/>
      <c r="EC128" s="378"/>
      <c r="ED128" s="378"/>
      <c r="EE128" s="378"/>
      <c r="EF128" s="378"/>
      <c r="EG128" s="364"/>
      <c r="EH128" s="380"/>
      <c r="EI128" s="380"/>
      <c r="EJ128" s="382"/>
      <c r="EK128" s="382"/>
      <c r="EL128" s="380"/>
      <c r="EM128" s="380"/>
      <c r="EN128" s="378"/>
      <c r="EO128" s="378"/>
      <c r="EP128" s="378"/>
      <c r="EQ128" s="378"/>
      <c r="ER128" s="364"/>
      <c r="ES128" s="380"/>
      <c r="ET128" s="380"/>
      <c r="EU128" s="382"/>
      <c r="EV128" s="382"/>
      <c r="EW128" s="380"/>
      <c r="EX128" s="380"/>
      <c r="EY128" s="378"/>
      <c r="EZ128" s="378"/>
      <c r="FA128" s="378"/>
      <c r="FB128" s="378"/>
      <c r="FC128" s="364"/>
      <c r="FD128" s="380"/>
      <c r="FE128" s="380"/>
      <c r="FF128" s="382"/>
      <c r="FG128" s="382"/>
      <c r="FH128" s="380"/>
      <c r="FI128" s="380"/>
      <c r="FJ128" s="378"/>
      <c r="FK128" s="378"/>
      <c r="FL128" s="378"/>
      <c r="FM128" s="378"/>
    </row>
    <row r="129" spans="1:169" ht="14" customHeight="1">
      <c r="A129" s="78"/>
      <c r="AB129" s="22" t="s">
        <v>779</v>
      </c>
      <c r="AC129" s="92">
        <f>ROUNDDOWN(SUM($Z119,Z121,Z123,Z125,Z127),1)</f>
        <v>0</v>
      </c>
    </row>
    <row r="130" spans="1:169" ht="14" customHeight="1">
      <c r="A130" s="78"/>
      <c r="AB130" s="22" t="s">
        <v>756</v>
      </c>
      <c r="AC130" s="92">
        <f>ROUNDDOWN(SUM($Z120,Z122,Z124,Z126,Z128),1)</f>
        <v>0</v>
      </c>
    </row>
    <row r="131" spans="1:169" ht="16.5" customHeight="1">
      <c r="A131" s="83" t="s">
        <v>744</v>
      </c>
      <c r="B131" s="84"/>
      <c r="C131" s="84"/>
      <c r="D131" s="84"/>
      <c r="E131" s="84"/>
      <c r="F131" s="84"/>
      <c r="G131" s="84"/>
      <c r="H131" s="84"/>
      <c r="I131" s="84"/>
      <c r="J131" s="84"/>
      <c r="K131" s="84"/>
      <c r="L131" s="84"/>
      <c r="M131" s="84"/>
      <c r="N131" s="84"/>
      <c r="O131" s="84"/>
      <c r="P131" s="84"/>
      <c r="Q131" s="84"/>
      <c r="R131" s="84"/>
      <c r="S131" s="84"/>
      <c r="T131" s="84"/>
      <c r="U131" s="84"/>
      <c r="V131" s="84"/>
      <c r="W131" s="84"/>
      <c r="X131" s="84"/>
      <c r="Y131" s="84"/>
      <c r="Z131" s="84"/>
      <c r="AB131" s="83" t="s">
        <v>744</v>
      </c>
      <c r="AC131" s="84"/>
      <c r="AD131" s="84"/>
      <c r="AE131" s="84"/>
      <c r="AF131" s="84"/>
      <c r="AG131" s="84"/>
      <c r="AH131" s="84"/>
      <c r="AI131" s="84"/>
      <c r="AJ131" s="84"/>
      <c r="AK131" s="84"/>
      <c r="AL131" s="84"/>
      <c r="AM131" s="84"/>
      <c r="AN131" s="84"/>
      <c r="AO131" s="84"/>
      <c r="AP131" s="84"/>
      <c r="AQ131" s="84"/>
      <c r="AR131" s="84"/>
      <c r="AS131" s="84"/>
      <c r="AT131" s="84"/>
      <c r="AU131" s="84"/>
      <c r="AV131" s="84"/>
      <c r="AW131" s="84"/>
      <c r="AX131" s="84"/>
      <c r="AY131" s="84"/>
      <c r="AZ131" s="84"/>
      <c r="BA131" s="84"/>
      <c r="BB131" s="84"/>
      <c r="BC131" s="84"/>
      <c r="BD131" s="84"/>
      <c r="BE131" s="84"/>
      <c r="BF131" s="84"/>
      <c r="BG131" s="84"/>
      <c r="BH131" s="84"/>
      <c r="BI131" s="84"/>
      <c r="BJ131" s="84"/>
      <c r="BK131" s="84"/>
      <c r="BL131" s="84"/>
      <c r="BM131" s="84"/>
      <c r="BN131" s="84"/>
      <c r="BO131" s="84"/>
      <c r="BP131" s="84"/>
      <c r="BQ131" s="84"/>
      <c r="BR131" s="84"/>
      <c r="BS131" s="84"/>
      <c r="BT131" s="84"/>
      <c r="BU131" s="84"/>
      <c r="BV131" s="84"/>
      <c r="BW131" s="84"/>
      <c r="BX131" s="84"/>
      <c r="BY131" s="84"/>
      <c r="BZ131" s="84"/>
      <c r="CA131" s="84"/>
      <c r="CB131" s="84"/>
      <c r="CC131" s="84"/>
      <c r="CD131" s="84"/>
      <c r="CE131" s="84"/>
      <c r="CF131" s="84"/>
      <c r="CG131" s="84"/>
      <c r="CH131" s="84"/>
      <c r="CI131" s="84"/>
      <c r="CJ131" s="84"/>
      <c r="CK131" s="84"/>
      <c r="CL131" s="84"/>
      <c r="CM131" s="84"/>
      <c r="CN131" s="84"/>
      <c r="CO131" s="84"/>
      <c r="CP131" s="84"/>
      <c r="CQ131" s="84"/>
      <c r="CR131" s="84"/>
      <c r="CS131" s="84"/>
      <c r="CT131" s="84"/>
      <c r="CU131" s="84"/>
      <c r="CV131" s="84"/>
      <c r="CW131" s="84"/>
      <c r="CX131" s="84"/>
      <c r="CY131" s="84"/>
      <c r="CZ131" s="84"/>
      <c r="DA131" s="84"/>
      <c r="DB131" s="84"/>
      <c r="DC131" s="84"/>
      <c r="DD131" s="84"/>
      <c r="DE131" s="84"/>
      <c r="DF131" s="84"/>
      <c r="DG131" s="84"/>
      <c r="DH131" s="84"/>
      <c r="DI131" s="84"/>
      <c r="DJ131" s="84"/>
      <c r="DK131" s="84"/>
      <c r="DL131" s="84"/>
      <c r="DM131" s="84"/>
      <c r="DN131" s="84"/>
      <c r="DO131" s="84"/>
      <c r="DP131" s="84"/>
      <c r="DQ131" s="84"/>
      <c r="DR131" s="84"/>
      <c r="DS131" s="84"/>
      <c r="DT131" s="84"/>
      <c r="DU131" s="84"/>
      <c r="DV131" s="84"/>
      <c r="DW131" s="84"/>
      <c r="DX131" s="84"/>
      <c r="DY131" s="84"/>
      <c r="DZ131" s="84"/>
      <c r="EA131" s="84"/>
      <c r="EB131" s="84"/>
      <c r="EC131" s="84"/>
      <c r="ED131" s="84"/>
      <c r="EE131" s="84"/>
      <c r="EF131" s="84"/>
      <c r="EG131" s="84"/>
      <c r="EH131" s="84"/>
      <c r="EI131" s="84"/>
      <c r="EJ131" s="84"/>
      <c r="EK131" s="84"/>
      <c r="EL131" s="84"/>
      <c r="EM131" s="84"/>
      <c r="EN131" s="84"/>
      <c r="EO131" s="84"/>
      <c r="EP131" s="84"/>
      <c r="EQ131" s="84"/>
      <c r="ER131" s="84"/>
      <c r="ES131" s="84"/>
      <c r="ET131" s="84"/>
      <c r="EU131" s="84"/>
      <c r="EV131" s="84"/>
      <c r="EW131" s="84"/>
      <c r="EX131" s="84"/>
      <c r="EY131" s="84"/>
      <c r="EZ131" s="84"/>
      <c r="FA131" s="84"/>
      <c r="FB131" s="84"/>
      <c r="FC131" s="84"/>
      <c r="FD131" s="84"/>
      <c r="FE131" s="84"/>
      <c r="FF131" s="84"/>
      <c r="FG131" s="84"/>
      <c r="FH131" s="84"/>
      <c r="FI131" s="84"/>
      <c r="FJ131" s="84"/>
      <c r="FK131" s="84"/>
      <c r="FL131" s="84"/>
      <c r="FM131" s="84" t="s">
        <v>744</v>
      </c>
    </row>
    <row r="132" spans="1:169" ht="16.5" customHeight="1">
      <c r="A132" s="77"/>
      <c r="AB132" s="77"/>
    </row>
    <row r="133" spans="1:169" ht="20.5" customHeight="1">
      <c r="B133" s="108" t="s">
        <v>727</v>
      </c>
      <c r="C133" s="109"/>
      <c r="D133" s="349"/>
      <c r="E133" s="349"/>
      <c r="L133" s="153"/>
      <c r="M133" s="154"/>
      <c r="N133" s="90">
        <v>4</v>
      </c>
      <c r="O133" s="90">
        <v>5</v>
      </c>
      <c r="P133" s="91">
        <v>6</v>
      </c>
      <c r="Q133" s="90">
        <v>7</v>
      </c>
      <c r="R133" s="90">
        <v>8</v>
      </c>
      <c r="S133" s="91">
        <v>9</v>
      </c>
      <c r="T133" s="91">
        <v>10</v>
      </c>
      <c r="U133" s="91">
        <v>11</v>
      </c>
      <c r="V133" s="91">
        <v>12</v>
      </c>
      <c r="W133" s="91">
        <v>1</v>
      </c>
      <c r="X133" s="91">
        <v>2</v>
      </c>
      <c r="Y133" s="90">
        <v>3</v>
      </c>
      <c r="Z133" s="80" t="s">
        <v>741</v>
      </c>
    </row>
    <row r="134" spans="1:169" ht="20.5" customHeight="1">
      <c r="B134" s="108" t="s">
        <v>710</v>
      </c>
      <c r="C134" s="109"/>
      <c r="D134" s="326"/>
      <c r="E134" s="327"/>
      <c r="L134" s="108" t="s">
        <v>732</v>
      </c>
      <c r="M134" s="154"/>
      <c r="N134" s="249"/>
      <c r="O134" s="249"/>
      <c r="P134" s="249"/>
      <c r="Q134" s="249"/>
      <c r="R134" s="249"/>
      <c r="S134" s="249"/>
      <c r="T134" s="249"/>
      <c r="U134" s="249"/>
      <c r="V134" s="249"/>
      <c r="W134" s="249"/>
      <c r="X134" s="249"/>
      <c r="Y134" s="249"/>
      <c r="Z134" s="47" t="s">
        <v>758</v>
      </c>
    </row>
    <row r="135" spans="1:169" ht="20.5" customHeight="1">
      <c r="B135" s="113" t="s">
        <v>748</v>
      </c>
      <c r="C135" s="113"/>
      <c r="D135" s="283"/>
      <c r="E135" s="283"/>
      <c r="F135" s="267" t="s">
        <v>1209</v>
      </c>
      <c r="L135" s="108" t="s">
        <v>734</v>
      </c>
      <c r="M135" s="154"/>
      <c r="N135" s="250"/>
      <c r="O135" s="250"/>
      <c r="P135" s="250"/>
      <c r="Q135" s="250"/>
      <c r="R135" s="250"/>
      <c r="S135" s="250"/>
      <c r="T135" s="250"/>
      <c r="U135" s="250"/>
      <c r="V135" s="250"/>
      <c r="W135" s="250"/>
      <c r="X135" s="250"/>
      <c r="Y135" s="250"/>
      <c r="Z135" s="47" t="s">
        <v>758</v>
      </c>
    </row>
    <row r="136" spans="1:169" ht="20.5" customHeight="1">
      <c r="B136" s="114" t="s">
        <v>759</v>
      </c>
      <c r="C136" s="109"/>
      <c r="D136" s="392" t="str">
        <f>IF($D$16="","",$D$16)</f>
        <v/>
      </c>
      <c r="E136" s="393"/>
      <c r="L136" s="113" t="s">
        <v>733</v>
      </c>
      <c r="M136" s="112"/>
      <c r="N136" s="251"/>
      <c r="O136" s="251"/>
      <c r="P136" s="251"/>
      <c r="Q136" s="251"/>
      <c r="R136" s="251"/>
      <c r="S136" s="251"/>
      <c r="T136" s="251"/>
      <c r="U136" s="251"/>
      <c r="V136" s="251"/>
      <c r="W136" s="251"/>
      <c r="X136" s="251"/>
      <c r="Y136" s="251"/>
      <c r="Z136" s="115">
        <f>SUM(N136:Y136)</f>
        <v>0</v>
      </c>
      <c r="FF136" s="157"/>
      <c r="FG136" s="157"/>
    </row>
    <row r="137" spans="1:169" ht="20.5" customHeight="1">
      <c r="B137" s="116"/>
      <c r="C137" s="102" t="s">
        <v>761</v>
      </c>
      <c r="D137" s="155" t="str">
        <f>IFERROR($D$17,"")</f>
        <v/>
      </c>
      <c r="E137" s="156" t="s">
        <v>762</v>
      </c>
      <c r="L137" s="194" t="s">
        <v>1212</v>
      </c>
    </row>
    <row r="138" spans="1:169" ht="16.5" customHeight="1">
      <c r="L138" s="187" t="s">
        <v>1213</v>
      </c>
    </row>
    <row r="139" spans="1:169" ht="16.5" customHeight="1">
      <c r="B139" s="85" t="s">
        <v>714</v>
      </c>
      <c r="C139" s="77"/>
    </row>
    <row r="140" spans="1:169" ht="18" customHeight="1">
      <c r="B140" s="284" t="s">
        <v>713</v>
      </c>
      <c r="C140" s="118" t="s">
        <v>705</v>
      </c>
      <c r="D140" s="119"/>
      <c r="E140" s="119"/>
      <c r="F140" s="120"/>
      <c r="G140" s="118" t="s">
        <v>706</v>
      </c>
      <c r="H140" s="119"/>
      <c r="I140" s="119"/>
      <c r="J140" s="119"/>
      <c r="K140" s="119"/>
      <c r="L140" s="119"/>
      <c r="M140" s="119"/>
      <c r="N140" s="121" t="s">
        <v>716</v>
      </c>
      <c r="O140" s="122"/>
      <c r="P140" s="122"/>
      <c r="Q140" s="122"/>
      <c r="R140" s="122"/>
      <c r="S140" s="122"/>
      <c r="T140" s="122"/>
      <c r="U140" s="122"/>
      <c r="V140" s="122"/>
      <c r="W140" s="122"/>
      <c r="X140" s="122"/>
      <c r="Y140" s="122"/>
      <c r="Z140" s="123"/>
      <c r="AB140" s="316" t="s">
        <v>713</v>
      </c>
      <c r="AC140" s="342" t="s">
        <v>763</v>
      </c>
      <c r="AD140" s="319" t="s">
        <v>735</v>
      </c>
      <c r="AE140" s="345"/>
      <c r="AF140" s="348" t="s">
        <v>764</v>
      </c>
      <c r="AG140" s="345"/>
      <c r="AH140" s="348" t="s">
        <v>765</v>
      </c>
      <c r="AI140" s="345"/>
      <c r="AJ140" s="348" t="s">
        <v>766</v>
      </c>
      <c r="AK140" s="345"/>
      <c r="AL140" s="124" t="s">
        <v>712</v>
      </c>
      <c r="AM140" s="124"/>
      <c r="AN140" s="124"/>
      <c r="AO140" s="124"/>
      <c r="AP140" s="124"/>
      <c r="AQ140" s="124"/>
      <c r="AR140" s="124"/>
      <c r="AS140" s="124"/>
      <c r="AT140" s="125"/>
      <c r="AU140" s="124"/>
      <c r="AV140" s="125"/>
      <c r="AW140" s="126" t="s">
        <v>712</v>
      </c>
      <c r="AX140" s="126"/>
      <c r="AY140" s="126"/>
      <c r="AZ140" s="126"/>
      <c r="BA140" s="126"/>
      <c r="BB140" s="126"/>
      <c r="BC140" s="126"/>
      <c r="BD140" s="124"/>
      <c r="BE140" s="125"/>
      <c r="BF140" s="124"/>
      <c r="BG140" s="125"/>
      <c r="BH140" s="124" t="s">
        <v>712</v>
      </c>
      <c r="BI140" s="124"/>
      <c r="BJ140" s="124"/>
      <c r="BK140" s="124"/>
      <c r="BL140" s="124"/>
      <c r="BM140" s="124"/>
      <c r="BN140" s="124"/>
      <c r="BO140" s="124"/>
      <c r="BP140" s="125"/>
      <c r="BQ140" s="124"/>
      <c r="BR140" s="125"/>
      <c r="BS140" s="126" t="s">
        <v>712</v>
      </c>
      <c r="BT140" s="126"/>
      <c r="BU140" s="126"/>
      <c r="BV140" s="126"/>
      <c r="BW140" s="126"/>
      <c r="BX140" s="126"/>
      <c r="BY140" s="126"/>
      <c r="BZ140" s="124"/>
      <c r="CA140" s="125"/>
      <c r="CB140" s="124"/>
      <c r="CC140" s="125"/>
      <c r="CD140" s="124" t="s">
        <v>712</v>
      </c>
      <c r="CE140" s="124"/>
      <c r="CF140" s="124"/>
      <c r="CG140" s="124"/>
      <c r="CH140" s="124"/>
      <c r="CI140" s="124"/>
      <c r="CJ140" s="124"/>
      <c r="CK140" s="124"/>
      <c r="CL140" s="125"/>
      <c r="CM140" s="124"/>
      <c r="CN140" s="125"/>
      <c r="CO140" s="126" t="s">
        <v>712</v>
      </c>
      <c r="CP140" s="126"/>
      <c r="CQ140" s="126"/>
      <c r="CR140" s="126"/>
      <c r="CS140" s="126"/>
      <c r="CT140" s="126"/>
      <c r="CU140" s="126"/>
      <c r="CV140" s="124"/>
      <c r="CW140" s="125"/>
      <c r="CX140" s="124"/>
      <c r="CY140" s="125"/>
      <c r="CZ140" s="124" t="s">
        <v>712</v>
      </c>
      <c r="DA140" s="124"/>
      <c r="DB140" s="124"/>
      <c r="DC140" s="124"/>
      <c r="DD140" s="124"/>
      <c r="DE140" s="124"/>
      <c r="DF140" s="124"/>
      <c r="DG140" s="124"/>
      <c r="DH140" s="125"/>
      <c r="DI140" s="124"/>
      <c r="DJ140" s="125"/>
      <c r="DK140" s="126" t="s">
        <v>712</v>
      </c>
      <c r="DL140" s="126"/>
      <c r="DM140" s="126"/>
      <c r="DN140" s="126"/>
      <c r="DO140" s="126"/>
      <c r="DP140" s="126"/>
      <c r="DQ140" s="126"/>
      <c r="DR140" s="124"/>
      <c r="DS140" s="125"/>
      <c r="DT140" s="124"/>
      <c r="DU140" s="125"/>
      <c r="DV140" s="124" t="s">
        <v>712</v>
      </c>
      <c r="DW140" s="124"/>
      <c r="DX140" s="124"/>
      <c r="DY140" s="124"/>
      <c r="DZ140" s="124"/>
      <c r="EA140" s="124"/>
      <c r="EB140" s="124"/>
      <c r="EC140" s="124"/>
      <c r="ED140" s="125"/>
      <c r="EE140" s="124"/>
      <c r="EF140" s="125"/>
      <c r="EG140" s="126" t="s">
        <v>712</v>
      </c>
      <c r="EH140" s="126"/>
      <c r="EI140" s="126"/>
      <c r="EJ140" s="126"/>
      <c r="EK140" s="126"/>
      <c r="EL140" s="126"/>
      <c r="EM140" s="126"/>
      <c r="EN140" s="124"/>
      <c r="EO140" s="125"/>
      <c r="EP140" s="124"/>
      <c r="EQ140" s="125"/>
      <c r="ER140" s="124" t="s">
        <v>712</v>
      </c>
      <c r="ES140" s="124"/>
      <c r="ET140" s="124"/>
      <c r="EU140" s="124"/>
      <c r="EV140" s="124"/>
      <c r="EW140" s="124"/>
      <c r="EX140" s="124"/>
      <c r="EY140" s="124"/>
      <c r="EZ140" s="125"/>
      <c r="FA140" s="124"/>
      <c r="FB140" s="125"/>
      <c r="FC140" s="126" t="s">
        <v>712</v>
      </c>
      <c r="FD140" s="126"/>
      <c r="FE140" s="126"/>
      <c r="FF140" s="126"/>
      <c r="FG140" s="126"/>
      <c r="FH140" s="126"/>
      <c r="FI140" s="126"/>
      <c r="FJ140" s="124"/>
      <c r="FK140" s="125"/>
      <c r="FL140" s="124"/>
      <c r="FM140" s="125"/>
    </row>
    <row r="141" spans="1:169" ht="18" customHeight="1">
      <c r="B141" s="285"/>
      <c r="C141" s="290" t="s">
        <v>703</v>
      </c>
      <c r="D141" s="290" t="s">
        <v>704</v>
      </c>
      <c r="E141" s="290" t="s">
        <v>709</v>
      </c>
      <c r="F141" s="291" t="s">
        <v>711</v>
      </c>
      <c r="G141" s="127" t="s">
        <v>737</v>
      </c>
      <c r="H141" s="127"/>
      <c r="I141" s="128" t="s">
        <v>767</v>
      </c>
      <c r="J141" s="129"/>
      <c r="K141" s="130"/>
      <c r="L141" s="127" t="s">
        <v>738</v>
      </c>
      <c r="M141" s="127"/>
      <c r="N141" s="131" t="str">
        <f>$N$21</f>
        <v>上段：ガス（㎥）、下段：電気（kWh）</v>
      </c>
      <c r="O141" s="132"/>
      <c r="P141" s="132"/>
      <c r="Q141" s="132"/>
      <c r="R141" s="132"/>
      <c r="S141" s="132"/>
      <c r="T141" s="132"/>
      <c r="U141" s="132"/>
      <c r="V141" s="132"/>
      <c r="W141" s="132"/>
      <c r="X141" s="132"/>
      <c r="Y141" s="132"/>
      <c r="Z141" s="133"/>
      <c r="AB141" s="317"/>
      <c r="AC141" s="343"/>
      <c r="AD141" s="346"/>
      <c r="AE141" s="347"/>
      <c r="AF141" s="346"/>
      <c r="AG141" s="347"/>
      <c r="AH141" s="346"/>
      <c r="AI141" s="347"/>
      <c r="AJ141" s="346"/>
      <c r="AK141" s="347"/>
      <c r="AL141" s="134">
        <v>4</v>
      </c>
      <c r="AM141" s="134"/>
      <c r="AN141" s="134"/>
      <c r="AO141" s="134"/>
      <c r="AP141" s="134"/>
      <c r="AQ141" s="134"/>
      <c r="AR141" s="134"/>
      <c r="AS141" s="134"/>
      <c r="AT141" s="135"/>
      <c r="AU141" s="134"/>
      <c r="AV141" s="135"/>
      <c r="AW141" s="136">
        <v>5</v>
      </c>
      <c r="AX141" s="136"/>
      <c r="AY141" s="136"/>
      <c r="AZ141" s="136"/>
      <c r="BA141" s="136"/>
      <c r="BB141" s="136"/>
      <c r="BC141" s="136"/>
      <c r="BD141" s="134"/>
      <c r="BE141" s="135"/>
      <c r="BF141" s="134"/>
      <c r="BG141" s="135"/>
      <c r="BH141" s="134">
        <v>6</v>
      </c>
      <c r="BI141" s="134"/>
      <c r="BJ141" s="134"/>
      <c r="BK141" s="134"/>
      <c r="BL141" s="134"/>
      <c r="BM141" s="134"/>
      <c r="BN141" s="134"/>
      <c r="BO141" s="134"/>
      <c r="BP141" s="135"/>
      <c r="BQ141" s="134"/>
      <c r="BR141" s="135"/>
      <c r="BS141" s="136">
        <v>7</v>
      </c>
      <c r="BT141" s="136"/>
      <c r="BU141" s="136"/>
      <c r="BV141" s="136"/>
      <c r="BW141" s="136"/>
      <c r="BX141" s="136"/>
      <c r="BY141" s="136"/>
      <c r="BZ141" s="134"/>
      <c r="CA141" s="135"/>
      <c r="CB141" s="134"/>
      <c r="CC141" s="135"/>
      <c r="CD141" s="134">
        <v>8</v>
      </c>
      <c r="CE141" s="134"/>
      <c r="CF141" s="134"/>
      <c r="CG141" s="134"/>
      <c r="CH141" s="134"/>
      <c r="CI141" s="134"/>
      <c r="CJ141" s="134"/>
      <c r="CK141" s="134"/>
      <c r="CL141" s="135"/>
      <c r="CM141" s="134"/>
      <c r="CN141" s="135"/>
      <c r="CO141" s="136">
        <v>9</v>
      </c>
      <c r="CP141" s="136"/>
      <c r="CQ141" s="136"/>
      <c r="CR141" s="136"/>
      <c r="CS141" s="136"/>
      <c r="CT141" s="136"/>
      <c r="CU141" s="136"/>
      <c r="CV141" s="134"/>
      <c r="CW141" s="135"/>
      <c r="CX141" s="134"/>
      <c r="CY141" s="135"/>
      <c r="CZ141" s="134">
        <v>10</v>
      </c>
      <c r="DA141" s="134"/>
      <c r="DB141" s="134"/>
      <c r="DC141" s="134"/>
      <c r="DD141" s="134"/>
      <c r="DE141" s="134"/>
      <c r="DF141" s="134"/>
      <c r="DG141" s="134"/>
      <c r="DH141" s="135"/>
      <c r="DI141" s="134"/>
      <c r="DJ141" s="135"/>
      <c r="DK141" s="136">
        <v>11</v>
      </c>
      <c r="DL141" s="136"/>
      <c r="DM141" s="136"/>
      <c r="DN141" s="136"/>
      <c r="DO141" s="136"/>
      <c r="DP141" s="136"/>
      <c r="DQ141" s="136"/>
      <c r="DR141" s="134"/>
      <c r="DS141" s="135"/>
      <c r="DT141" s="134"/>
      <c r="DU141" s="135"/>
      <c r="DV141" s="134">
        <v>12</v>
      </c>
      <c r="DW141" s="134"/>
      <c r="DX141" s="134"/>
      <c r="DY141" s="134"/>
      <c r="DZ141" s="134"/>
      <c r="EA141" s="134"/>
      <c r="EB141" s="134"/>
      <c r="EC141" s="134"/>
      <c r="ED141" s="135"/>
      <c r="EE141" s="134"/>
      <c r="EF141" s="135"/>
      <c r="EG141" s="136">
        <v>1</v>
      </c>
      <c r="EH141" s="136"/>
      <c r="EI141" s="136"/>
      <c r="EJ141" s="136"/>
      <c r="EK141" s="136"/>
      <c r="EL141" s="136"/>
      <c r="EM141" s="136"/>
      <c r="EN141" s="134"/>
      <c r="EO141" s="135"/>
      <c r="EP141" s="134"/>
      <c r="EQ141" s="135"/>
      <c r="ER141" s="134">
        <v>2</v>
      </c>
      <c r="ES141" s="134"/>
      <c r="ET141" s="134"/>
      <c r="EU141" s="134"/>
      <c r="EV141" s="134"/>
      <c r="EW141" s="134"/>
      <c r="EX141" s="134"/>
      <c r="EY141" s="134"/>
      <c r="EZ141" s="135"/>
      <c r="FA141" s="134"/>
      <c r="FB141" s="135"/>
      <c r="FC141" s="136">
        <v>3</v>
      </c>
      <c r="FD141" s="136"/>
      <c r="FE141" s="136"/>
      <c r="FF141" s="136"/>
      <c r="FG141" s="136"/>
      <c r="FH141" s="136"/>
      <c r="FI141" s="136"/>
      <c r="FJ141" s="134"/>
      <c r="FK141" s="135"/>
      <c r="FL141" s="134"/>
      <c r="FM141" s="135"/>
    </row>
    <row r="142" spans="1:169" ht="26" customHeight="1">
      <c r="B142" s="286"/>
      <c r="C142" s="290"/>
      <c r="D142" s="290"/>
      <c r="E142" s="290"/>
      <c r="F142" s="291"/>
      <c r="G142" s="88" t="s">
        <v>613</v>
      </c>
      <c r="H142" s="88" t="s">
        <v>614</v>
      </c>
      <c r="I142" s="88" t="s">
        <v>613</v>
      </c>
      <c r="J142" s="88" t="s">
        <v>614</v>
      </c>
      <c r="K142" s="88" t="s">
        <v>768</v>
      </c>
      <c r="L142" s="88" t="s">
        <v>613</v>
      </c>
      <c r="M142" s="88" t="s">
        <v>614</v>
      </c>
      <c r="N142" s="80">
        <v>4</v>
      </c>
      <c r="O142" s="80">
        <v>5</v>
      </c>
      <c r="P142" s="80">
        <v>6</v>
      </c>
      <c r="Q142" s="80">
        <v>7</v>
      </c>
      <c r="R142" s="80">
        <v>8</v>
      </c>
      <c r="S142" s="80">
        <v>9</v>
      </c>
      <c r="T142" s="80">
        <v>10</v>
      </c>
      <c r="U142" s="80">
        <v>11</v>
      </c>
      <c r="V142" s="80">
        <v>12</v>
      </c>
      <c r="W142" s="80">
        <v>1</v>
      </c>
      <c r="X142" s="80">
        <v>2</v>
      </c>
      <c r="Y142" s="80">
        <v>3</v>
      </c>
      <c r="Z142" s="80" t="s">
        <v>741</v>
      </c>
      <c r="AB142" s="318"/>
      <c r="AC142" s="344"/>
      <c r="AD142" s="107" t="s">
        <v>613</v>
      </c>
      <c r="AE142" s="107" t="s">
        <v>614</v>
      </c>
      <c r="AF142" s="107" t="s">
        <v>613</v>
      </c>
      <c r="AG142" s="107" t="s">
        <v>614</v>
      </c>
      <c r="AH142" s="107" t="s">
        <v>613</v>
      </c>
      <c r="AI142" s="107" t="s">
        <v>614</v>
      </c>
      <c r="AJ142" s="107" t="s">
        <v>613</v>
      </c>
      <c r="AK142" s="107" t="s">
        <v>614</v>
      </c>
      <c r="AL142" s="137" t="s">
        <v>723</v>
      </c>
      <c r="AM142" s="138" t="s">
        <v>769</v>
      </c>
      <c r="AN142" s="138" t="s">
        <v>770</v>
      </c>
      <c r="AO142" s="138" t="s">
        <v>771</v>
      </c>
      <c r="AP142" s="138" t="s">
        <v>772</v>
      </c>
      <c r="AQ142" s="138" t="s">
        <v>773</v>
      </c>
      <c r="AR142" s="138" t="s">
        <v>774</v>
      </c>
      <c r="AS142" s="138" t="s">
        <v>775</v>
      </c>
      <c r="AT142" s="138" t="s">
        <v>776</v>
      </c>
      <c r="AU142" s="138" t="s">
        <v>777</v>
      </c>
      <c r="AV142" s="138" t="s">
        <v>778</v>
      </c>
      <c r="AW142" s="139" t="s">
        <v>723</v>
      </c>
      <c r="AX142" s="140" t="s">
        <v>769</v>
      </c>
      <c r="AY142" s="140" t="s">
        <v>770</v>
      </c>
      <c r="AZ142" s="140" t="s">
        <v>771</v>
      </c>
      <c r="BA142" s="140" t="s">
        <v>772</v>
      </c>
      <c r="BB142" s="140" t="s">
        <v>773</v>
      </c>
      <c r="BC142" s="140" t="s">
        <v>774</v>
      </c>
      <c r="BD142" s="138" t="s">
        <v>775</v>
      </c>
      <c r="BE142" s="138" t="s">
        <v>776</v>
      </c>
      <c r="BF142" s="138" t="s">
        <v>777</v>
      </c>
      <c r="BG142" s="138" t="s">
        <v>778</v>
      </c>
      <c r="BH142" s="137" t="s">
        <v>723</v>
      </c>
      <c r="BI142" s="138" t="s">
        <v>769</v>
      </c>
      <c r="BJ142" s="138" t="s">
        <v>770</v>
      </c>
      <c r="BK142" s="138" t="s">
        <v>771</v>
      </c>
      <c r="BL142" s="138" t="s">
        <v>772</v>
      </c>
      <c r="BM142" s="138" t="s">
        <v>773</v>
      </c>
      <c r="BN142" s="138" t="s">
        <v>774</v>
      </c>
      <c r="BO142" s="138" t="s">
        <v>775</v>
      </c>
      <c r="BP142" s="138" t="s">
        <v>776</v>
      </c>
      <c r="BQ142" s="138" t="s">
        <v>777</v>
      </c>
      <c r="BR142" s="138" t="s">
        <v>778</v>
      </c>
      <c r="BS142" s="139" t="s">
        <v>723</v>
      </c>
      <c r="BT142" s="140" t="s">
        <v>769</v>
      </c>
      <c r="BU142" s="140" t="s">
        <v>770</v>
      </c>
      <c r="BV142" s="140" t="s">
        <v>771</v>
      </c>
      <c r="BW142" s="140" t="s">
        <v>772</v>
      </c>
      <c r="BX142" s="140" t="s">
        <v>773</v>
      </c>
      <c r="BY142" s="140" t="s">
        <v>774</v>
      </c>
      <c r="BZ142" s="138" t="s">
        <v>775</v>
      </c>
      <c r="CA142" s="138" t="s">
        <v>776</v>
      </c>
      <c r="CB142" s="138" t="s">
        <v>777</v>
      </c>
      <c r="CC142" s="138" t="s">
        <v>778</v>
      </c>
      <c r="CD142" s="137" t="s">
        <v>723</v>
      </c>
      <c r="CE142" s="138" t="s">
        <v>769</v>
      </c>
      <c r="CF142" s="138" t="s">
        <v>770</v>
      </c>
      <c r="CG142" s="138" t="s">
        <v>771</v>
      </c>
      <c r="CH142" s="138" t="s">
        <v>772</v>
      </c>
      <c r="CI142" s="138" t="s">
        <v>773</v>
      </c>
      <c r="CJ142" s="138" t="s">
        <v>774</v>
      </c>
      <c r="CK142" s="138" t="s">
        <v>775</v>
      </c>
      <c r="CL142" s="138" t="s">
        <v>776</v>
      </c>
      <c r="CM142" s="138" t="s">
        <v>777</v>
      </c>
      <c r="CN142" s="138" t="s">
        <v>778</v>
      </c>
      <c r="CO142" s="139" t="s">
        <v>723</v>
      </c>
      <c r="CP142" s="140" t="s">
        <v>769</v>
      </c>
      <c r="CQ142" s="140" t="s">
        <v>770</v>
      </c>
      <c r="CR142" s="140" t="s">
        <v>771</v>
      </c>
      <c r="CS142" s="140" t="s">
        <v>772</v>
      </c>
      <c r="CT142" s="140" t="s">
        <v>773</v>
      </c>
      <c r="CU142" s="140" t="s">
        <v>774</v>
      </c>
      <c r="CV142" s="138" t="s">
        <v>775</v>
      </c>
      <c r="CW142" s="138" t="s">
        <v>776</v>
      </c>
      <c r="CX142" s="138" t="s">
        <v>777</v>
      </c>
      <c r="CY142" s="138" t="s">
        <v>778</v>
      </c>
      <c r="CZ142" s="137" t="s">
        <v>723</v>
      </c>
      <c r="DA142" s="138" t="s">
        <v>769</v>
      </c>
      <c r="DB142" s="138" t="s">
        <v>770</v>
      </c>
      <c r="DC142" s="138" t="s">
        <v>771</v>
      </c>
      <c r="DD142" s="138" t="s">
        <v>772</v>
      </c>
      <c r="DE142" s="138" t="s">
        <v>773</v>
      </c>
      <c r="DF142" s="138" t="s">
        <v>774</v>
      </c>
      <c r="DG142" s="138" t="s">
        <v>775</v>
      </c>
      <c r="DH142" s="138" t="s">
        <v>776</v>
      </c>
      <c r="DI142" s="138" t="s">
        <v>777</v>
      </c>
      <c r="DJ142" s="138" t="s">
        <v>778</v>
      </c>
      <c r="DK142" s="139" t="s">
        <v>723</v>
      </c>
      <c r="DL142" s="140" t="s">
        <v>769</v>
      </c>
      <c r="DM142" s="140" t="s">
        <v>770</v>
      </c>
      <c r="DN142" s="140" t="s">
        <v>771</v>
      </c>
      <c r="DO142" s="140" t="s">
        <v>772</v>
      </c>
      <c r="DP142" s="140" t="s">
        <v>773</v>
      </c>
      <c r="DQ142" s="140" t="s">
        <v>774</v>
      </c>
      <c r="DR142" s="138" t="s">
        <v>775</v>
      </c>
      <c r="DS142" s="138" t="s">
        <v>776</v>
      </c>
      <c r="DT142" s="138" t="s">
        <v>777</v>
      </c>
      <c r="DU142" s="138" t="s">
        <v>778</v>
      </c>
      <c r="DV142" s="137" t="s">
        <v>723</v>
      </c>
      <c r="DW142" s="138" t="s">
        <v>769</v>
      </c>
      <c r="DX142" s="138" t="s">
        <v>770</v>
      </c>
      <c r="DY142" s="138" t="s">
        <v>771</v>
      </c>
      <c r="DZ142" s="138" t="s">
        <v>772</v>
      </c>
      <c r="EA142" s="138" t="s">
        <v>773</v>
      </c>
      <c r="EB142" s="138" t="s">
        <v>774</v>
      </c>
      <c r="EC142" s="138" t="s">
        <v>775</v>
      </c>
      <c r="ED142" s="138" t="s">
        <v>776</v>
      </c>
      <c r="EE142" s="138" t="s">
        <v>777</v>
      </c>
      <c r="EF142" s="138" t="s">
        <v>778</v>
      </c>
      <c r="EG142" s="139" t="s">
        <v>723</v>
      </c>
      <c r="EH142" s="140" t="s">
        <v>769</v>
      </c>
      <c r="EI142" s="140" t="s">
        <v>770</v>
      </c>
      <c r="EJ142" s="140" t="s">
        <v>771</v>
      </c>
      <c r="EK142" s="140" t="s">
        <v>772</v>
      </c>
      <c r="EL142" s="140" t="s">
        <v>773</v>
      </c>
      <c r="EM142" s="140" t="s">
        <v>774</v>
      </c>
      <c r="EN142" s="138" t="s">
        <v>775</v>
      </c>
      <c r="EO142" s="138" t="s">
        <v>776</v>
      </c>
      <c r="EP142" s="138" t="s">
        <v>777</v>
      </c>
      <c r="EQ142" s="138" t="s">
        <v>778</v>
      </c>
      <c r="ER142" s="137" t="s">
        <v>723</v>
      </c>
      <c r="ES142" s="138" t="s">
        <v>769</v>
      </c>
      <c r="ET142" s="138" t="s">
        <v>770</v>
      </c>
      <c r="EU142" s="138" t="s">
        <v>771</v>
      </c>
      <c r="EV142" s="138" t="s">
        <v>772</v>
      </c>
      <c r="EW142" s="138" t="s">
        <v>773</v>
      </c>
      <c r="EX142" s="138" t="s">
        <v>774</v>
      </c>
      <c r="EY142" s="138" t="s">
        <v>775</v>
      </c>
      <c r="EZ142" s="138" t="s">
        <v>776</v>
      </c>
      <c r="FA142" s="138" t="s">
        <v>777</v>
      </c>
      <c r="FB142" s="138" t="s">
        <v>778</v>
      </c>
      <c r="FC142" s="139" t="s">
        <v>723</v>
      </c>
      <c r="FD142" s="140" t="s">
        <v>769</v>
      </c>
      <c r="FE142" s="140" t="s">
        <v>770</v>
      </c>
      <c r="FF142" s="140" t="s">
        <v>771</v>
      </c>
      <c r="FG142" s="140" t="s">
        <v>772</v>
      </c>
      <c r="FH142" s="140" t="s">
        <v>773</v>
      </c>
      <c r="FI142" s="140" t="s">
        <v>774</v>
      </c>
      <c r="FJ142" s="138" t="s">
        <v>775</v>
      </c>
      <c r="FK142" s="138" t="s">
        <v>776</v>
      </c>
      <c r="FL142" s="138" t="s">
        <v>777</v>
      </c>
      <c r="FM142" s="138" t="s">
        <v>778</v>
      </c>
    </row>
    <row r="143" spans="1:169" ht="20.5" customHeight="1">
      <c r="A143" s="78"/>
      <c r="B143" s="284">
        <v>1</v>
      </c>
      <c r="C143" s="373"/>
      <c r="D143" s="373"/>
      <c r="E143" s="375"/>
      <c r="F143" s="375"/>
      <c r="G143" s="365"/>
      <c r="H143" s="365"/>
      <c r="I143" s="367"/>
      <c r="J143" s="367"/>
      <c r="K143" s="369"/>
      <c r="L143" s="371"/>
      <c r="M143" s="371"/>
      <c r="N143" s="141" t="str">
        <f>IFERROR(IF($D136='&lt;GHP&gt;マスタ(1)'!$L$9,$AV143,$AU143),"")</f>
        <v/>
      </c>
      <c r="O143" s="141" t="str">
        <f>IFERROR(IF($D136='&lt;GHP&gt;マスタ(1)'!$L$9,$BG143,$BF143),"")</f>
        <v/>
      </c>
      <c r="P143" s="141" t="str">
        <f>IFERROR(IF($D136='&lt;GHP&gt;マスタ(1)'!$L$9,$BR143,$BQ143),"")</f>
        <v/>
      </c>
      <c r="Q143" s="141" t="str">
        <f>IFERROR(IF($D136='&lt;GHP&gt;マスタ(1)'!$L$9,$CC143,$CB143),"")</f>
        <v/>
      </c>
      <c r="R143" s="141" t="str">
        <f>IFERROR(IF($D136='&lt;GHP&gt;マスタ(1)'!$L$9,$CN143,$CM143),"")</f>
        <v/>
      </c>
      <c r="S143" s="141" t="str">
        <f>IFERROR(IF($D136='&lt;GHP&gt;マスタ(1)'!$L$9,$CY143,$CX143),"")</f>
        <v/>
      </c>
      <c r="T143" s="141" t="str">
        <f>IFERROR(IF($D136='&lt;GHP&gt;マスタ(1)'!$L$9,$DJ143,$DI143),"")</f>
        <v/>
      </c>
      <c r="U143" s="141" t="str">
        <f>IFERROR(IF($D136='&lt;GHP&gt;マスタ(1)'!$L$9,$DU143,$DT143),"")</f>
        <v/>
      </c>
      <c r="V143" s="141" t="str">
        <f>IFERROR(IF($D136='&lt;GHP&gt;マスタ(1)'!$L$9,$EF143,$EE143),"")</f>
        <v/>
      </c>
      <c r="W143" s="141" t="str">
        <f>IFERROR(IF($D136='&lt;GHP&gt;マスタ(1)'!$L$9,$EQ143,$EP143),"")</f>
        <v/>
      </c>
      <c r="X143" s="141" t="str">
        <f>IFERROR(IF($D136='&lt;GHP&gt;マスタ(1)'!$L$9,$FB143,$FA143),"")</f>
        <v/>
      </c>
      <c r="Y143" s="141" t="str">
        <f>IFERROR(IF($D136='&lt;GHP&gt;マスタ(1)'!$L$9,$FM143,$FL143),"")</f>
        <v/>
      </c>
      <c r="Z143" s="141">
        <f t="shared" ref="Z143:Z152" si="1008">SUM($N143:$Y143)</f>
        <v>0</v>
      </c>
      <c r="AB143" s="316">
        <v>1</v>
      </c>
      <c r="AC143" s="361" t="e">
        <f>VLOOKUP($E143,'&lt;GHP&gt;マスタ(4)'!$G:$H,2,0)</f>
        <v>#N/A</v>
      </c>
      <c r="AD143" s="363">
        <f>$G143</f>
        <v>0</v>
      </c>
      <c r="AE143" s="363">
        <f>$H143</f>
        <v>0</v>
      </c>
      <c r="AF143" s="363" t="e">
        <f>ROUNDDOWN(IF($K143="kW",I143,$D137*I143*1000/3600),1)</f>
        <v>#VALUE!</v>
      </c>
      <c r="AG143" s="363" t="e">
        <f>ROUNDDOWN(IF($K143="kW",J143,$D137*J143*1000/3600),1)</f>
        <v>#VALUE!</v>
      </c>
      <c r="AH143" s="379" t="e">
        <f>ROUNDDOWN($AD143/($AF143+0/$AJ$8),2)</f>
        <v>#VALUE!</v>
      </c>
      <c r="AI143" s="379" t="e">
        <f>ROUNDDOWN($AE143/($AG143+0/$AJ$8),2)</f>
        <v>#VALUE!</v>
      </c>
      <c r="AJ143" s="379" t="e">
        <f>ROUNDDOWN($AD143*$AJ$8/$L143,2)</f>
        <v>#DIV/0!</v>
      </c>
      <c r="AK143" s="379" t="e">
        <f>ROUNDDOWN($AE143*$AJ$8/$M143,2)</f>
        <v>#DIV/0!</v>
      </c>
      <c r="AL143" s="363">
        <f>IF($N134="冷房",$AD143,$AE143)</f>
        <v>0</v>
      </c>
      <c r="AM143" s="379" t="e">
        <f>ROUNDDOWN(IF($N134="冷房",$AH143*$AO143,$AI143*$AO143),2)</f>
        <v>#VALUE!</v>
      </c>
      <c r="AN143" s="379" t="e">
        <f>ROUNDDOWN(IF($N134="冷房",$AJ143*$AP143,$AK143*$AP143),2)</f>
        <v>#DIV/0!</v>
      </c>
      <c r="AO143" s="381" t="e">
        <f>VLOOKUP($N133&amp;$AC143&amp;$N134,'&lt;GHP&gt;マスタ(4)'!$AA:$AG,7,0)</f>
        <v>#N/A</v>
      </c>
      <c r="AP143" s="381" t="e">
        <f>VLOOKUP($N133&amp;$AC143&amp;$N134,'&lt;GHP&gt;マスタ(4)'!$AA:$AG,7,0)</f>
        <v>#N/A</v>
      </c>
      <c r="AQ143" s="379" t="e">
        <f>ROUNDDOWN($AL143/$AM143,2)</f>
        <v>#VALUE!</v>
      </c>
      <c r="AR143" s="379" t="e">
        <f>ROUNDDOWN($AL143/$AN143,2)</f>
        <v>#DIV/0!</v>
      </c>
      <c r="AS143" s="377" t="e">
        <f>ROUNDDOWN($AQ143*($N135/100)*$N136*$F143,1)</f>
        <v>#VALUE!</v>
      </c>
      <c r="AT143" s="377" t="e">
        <f>ROUNDDOWN($AR143*($N135/100)*$N136*$F143*$AJ$8,1)</f>
        <v>#DIV/0!</v>
      </c>
      <c r="AU143" s="377" t="e">
        <f>ROUNDDOWN($AQ143*($N135/100)*$N136*$F143*'&lt;GHP&gt;マスタ(1)'!$L$26/$D137,1)</f>
        <v>#VALUE!</v>
      </c>
      <c r="AV143" s="377" t="e">
        <f>ROUNDDOWN($AQ143*($N135/100)*$N136*$F143*'&lt;GHP&gt;マスタ(1)'!$L$26/$D137,1)*VLOOKUP($D136,'&lt;GHP&gt;マスタ(1)'!$L$8:$N$11,3,0)</f>
        <v>#VALUE!</v>
      </c>
      <c r="AW143" s="363">
        <f>IF($O134="冷房",$AD143,$AE143)</f>
        <v>0</v>
      </c>
      <c r="AX143" s="379" t="e">
        <f>ROUNDDOWN(IF($O134="冷房",$AH143*$AZ143,$AI143*$AZ143),2)</f>
        <v>#VALUE!</v>
      </c>
      <c r="AY143" s="379" t="e">
        <f>ROUNDDOWN(IF($O134="冷房",$AJ143*$BA143,$AK143*$BA143),2)</f>
        <v>#DIV/0!</v>
      </c>
      <c r="AZ143" s="381" t="e">
        <f>VLOOKUP($O133&amp;$AC143&amp;$O134,'&lt;GHP&gt;マスタ(4)'!$AA:$AG,7,0)</f>
        <v>#N/A</v>
      </c>
      <c r="BA143" s="381" t="e">
        <f>VLOOKUP($O133&amp;$AC143&amp;$O134,'&lt;GHP&gt;マスタ(4)'!$AA:$AG,7,0)</f>
        <v>#N/A</v>
      </c>
      <c r="BB143" s="379" t="e">
        <f>ROUNDDOWN($AW143/$AX143,2)</f>
        <v>#VALUE!</v>
      </c>
      <c r="BC143" s="379" t="e">
        <f>ROUNDDOWN($AW143/$AY143,2)</f>
        <v>#DIV/0!</v>
      </c>
      <c r="BD143" s="377" t="e">
        <f>ROUNDDOWN($BB143*($O135/100)*$O136*$F143,1)</f>
        <v>#VALUE!</v>
      </c>
      <c r="BE143" s="377" t="e">
        <f>ROUNDDOWN($BC143*($O135/100)*$O136*$F143*$AJ$8,1)</f>
        <v>#DIV/0!</v>
      </c>
      <c r="BF143" s="377" t="e">
        <f>ROUNDDOWN($BB143*($O135/100)*$O136*$F143*'&lt;GHP&gt;マスタ(1)'!$L$26/$D137,1)</f>
        <v>#VALUE!</v>
      </c>
      <c r="BG143" s="377" t="e">
        <f>ROUNDDOWN($BB143*($O135/100)*$O136*$F143*'&lt;GHP&gt;マスタ(1)'!$L$26/$D137,1)*VLOOKUP($D136,'&lt;GHP&gt;マスタ(1)'!$L$8:$N$11,3,0)</f>
        <v>#VALUE!</v>
      </c>
      <c r="BH143" s="363">
        <f>IF($P134="冷房",$AD143,$AE143)</f>
        <v>0</v>
      </c>
      <c r="BI143" s="379" t="e">
        <f>ROUNDDOWN(IF($P134="冷房",$AH143*$BK143,$AI143*$BK143),2)</f>
        <v>#VALUE!</v>
      </c>
      <c r="BJ143" s="379" t="e">
        <f>ROUNDDOWN(IF($P134="冷房",$AJ143*$BL143,$AK143*$BL143),2)</f>
        <v>#DIV/0!</v>
      </c>
      <c r="BK143" s="381" t="e">
        <f>VLOOKUP($P133&amp;$AC143&amp;$P134,'&lt;GHP&gt;マスタ(4)'!$AA:$AG,7,0)</f>
        <v>#N/A</v>
      </c>
      <c r="BL143" s="381" t="e">
        <f>VLOOKUP($P133&amp;$AC143&amp;$P134,'&lt;GHP&gt;マスタ(4)'!$AA:$AG,7,0)</f>
        <v>#N/A</v>
      </c>
      <c r="BM143" s="379" t="e">
        <f>ROUNDDOWN($BH143/$BI143,2)</f>
        <v>#VALUE!</v>
      </c>
      <c r="BN143" s="379" t="e">
        <f>ROUNDDOWN($BH143/$BJ143,2)</f>
        <v>#DIV/0!</v>
      </c>
      <c r="BO143" s="377" t="e">
        <f>ROUNDDOWN($BM143*($P135/100)*$P136*$F143,1)</f>
        <v>#VALUE!</v>
      </c>
      <c r="BP143" s="377" t="e">
        <f>ROUNDDOWN($BN143*($P135/100)*$P136*$F143*$AJ$8,1)</f>
        <v>#DIV/0!</v>
      </c>
      <c r="BQ143" s="377" t="e">
        <f>ROUNDDOWN($BM143*($P135/100)*$P136*$F143*'&lt;GHP&gt;マスタ(1)'!$L$26/$D137,1)</f>
        <v>#VALUE!</v>
      </c>
      <c r="BR143" s="377" t="e">
        <f>ROUNDDOWN($BM143*($P135/100)*$P136*$F143*'&lt;GHP&gt;マスタ(1)'!$L$26/$D137,1)*VLOOKUP($D136,'&lt;GHP&gt;マスタ(1)'!$L$8:$N$11,3,0)</f>
        <v>#VALUE!</v>
      </c>
      <c r="BS143" s="363">
        <f>IF($Q134="冷房",$AD143,$AE143)</f>
        <v>0</v>
      </c>
      <c r="BT143" s="379" t="e">
        <f>ROUNDDOWN(IF($Q134="冷房",$AH143*$BV143,$AI143*$BV143),2)</f>
        <v>#VALUE!</v>
      </c>
      <c r="BU143" s="379" t="e">
        <f>ROUNDDOWN(IF($Q134="冷房",$AJ143*$BW143,$AK143*$BW143),2)</f>
        <v>#DIV/0!</v>
      </c>
      <c r="BV143" s="381" t="e">
        <f>VLOOKUP($Q133&amp;$AC143&amp;$Q134,'&lt;GHP&gt;マスタ(4)'!$AA:$AG,7,0)</f>
        <v>#N/A</v>
      </c>
      <c r="BW143" s="381" t="e">
        <f>VLOOKUP($Q133&amp;$AC143&amp;$Q134,'&lt;GHP&gt;マスタ(4)'!$AA:$AG,7,0)</f>
        <v>#N/A</v>
      </c>
      <c r="BX143" s="379" t="e">
        <f>ROUNDDOWN($BS143/$BT143,2)</f>
        <v>#VALUE!</v>
      </c>
      <c r="BY143" s="379" t="e">
        <f>ROUNDDOWN($BS143/$BU143,2)</f>
        <v>#DIV/0!</v>
      </c>
      <c r="BZ143" s="377" t="e">
        <f>ROUNDDOWN($BX143*($Q135/100)*$Q136*$F143,1)</f>
        <v>#VALUE!</v>
      </c>
      <c r="CA143" s="377" t="e">
        <f>ROUNDDOWN($BY143*($Q135/100)*$Q136*$F143*$AJ$8,1)</f>
        <v>#DIV/0!</v>
      </c>
      <c r="CB143" s="377" t="e">
        <f>ROUNDDOWN($BX143*($Q135/100)*$Q136*$F143*'&lt;GHP&gt;マスタ(1)'!$L$26/$D137,1)</f>
        <v>#VALUE!</v>
      </c>
      <c r="CC143" s="377" t="e">
        <f>ROUNDDOWN($BX143*($Q135/100)*$Q136*$F143*'&lt;GHP&gt;マスタ(1)'!$L$26/$D137,1)*VLOOKUP($D136,'&lt;GHP&gt;マスタ(1)'!$L$8:$N$11,3,0)</f>
        <v>#VALUE!</v>
      </c>
      <c r="CD143" s="363">
        <f>IF($R134="冷房",$AD143,$AE143)</f>
        <v>0</v>
      </c>
      <c r="CE143" s="379" t="e">
        <f>ROUNDDOWN(IF($R134="冷房",$AH143*$CG143,$AI143*$CG143),2)</f>
        <v>#VALUE!</v>
      </c>
      <c r="CF143" s="379" t="e">
        <f>ROUNDDOWN(IF($R134="冷房",$AJ143*$CH143,$AK143*$CH143),2)</f>
        <v>#DIV/0!</v>
      </c>
      <c r="CG143" s="381" t="e">
        <f>VLOOKUP($R133&amp;$AC143&amp;$R134,'&lt;GHP&gt;マスタ(4)'!$AA:$AG,7,0)</f>
        <v>#N/A</v>
      </c>
      <c r="CH143" s="381" t="e">
        <f>VLOOKUP($R133&amp;$AC143&amp;$R134,'&lt;GHP&gt;マスタ(4)'!$AA:$AG,7,0)</f>
        <v>#N/A</v>
      </c>
      <c r="CI143" s="379" t="e">
        <f>ROUNDDOWN($CD143/$CE143,2)</f>
        <v>#VALUE!</v>
      </c>
      <c r="CJ143" s="379" t="e">
        <f>ROUNDDOWN($CD143/$CF143,2)</f>
        <v>#DIV/0!</v>
      </c>
      <c r="CK143" s="377" t="e">
        <f>ROUNDDOWN($CI143*($R135/100)*$R136*$F143,1)</f>
        <v>#VALUE!</v>
      </c>
      <c r="CL143" s="377" t="e">
        <f>ROUNDDOWN($CJ143*($R135/100)*$R136*$F143*$AJ$8,1)</f>
        <v>#DIV/0!</v>
      </c>
      <c r="CM143" s="377" t="e">
        <f>ROUNDDOWN($CI143*($R135/100)*$R136*$F143*'&lt;GHP&gt;マスタ(1)'!$L$26/$D137,1)</f>
        <v>#VALUE!</v>
      </c>
      <c r="CN143" s="377" t="e">
        <f>ROUNDDOWN($CI143*($R135/100)*$R136*$F143*'&lt;GHP&gt;マスタ(1)'!$L$26/$D137,1)*VLOOKUP($D136,'&lt;GHP&gt;マスタ(1)'!$L$8:$N$11,3,0)</f>
        <v>#VALUE!</v>
      </c>
      <c r="CO143" s="363">
        <f>IF($S134="冷房",$AD143,$AE143)</f>
        <v>0</v>
      </c>
      <c r="CP143" s="379" t="e">
        <f>ROUNDDOWN(IF($S134="冷房",$AH143*$CR143,$AI143*$CR143),2)</f>
        <v>#VALUE!</v>
      </c>
      <c r="CQ143" s="379" t="e">
        <f>ROUNDDOWN(IF($S134="冷房",$AJ143*$CS143,$AK143*$CS143),2)</f>
        <v>#DIV/0!</v>
      </c>
      <c r="CR143" s="381" t="e">
        <f>VLOOKUP($S133&amp;$AC143&amp;$S134,'&lt;GHP&gt;マスタ(4)'!$AA:$AG,7,0)</f>
        <v>#N/A</v>
      </c>
      <c r="CS143" s="381" t="e">
        <f>VLOOKUP($S133&amp;$AC143&amp;$S134,'&lt;GHP&gt;マスタ(4)'!$AA:$AG,7,0)</f>
        <v>#N/A</v>
      </c>
      <c r="CT143" s="379" t="e">
        <f>ROUNDDOWN($CO143/$CP143,2)</f>
        <v>#VALUE!</v>
      </c>
      <c r="CU143" s="379" t="e">
        <f>ROUNDDOWN($CO143/$CQ143,2)</f>
        <v>#DIV/0!</v>
      </c>
      <c r="CV143" s="377" t="e">
        <f>ROUNDDOWN($CT143*($S135/100)*$S136*$F143,1)</f>
        <v>#VALUE!</v>
      </c>
      <c r="CW143" s="377" t="e">
        <f>ROUNDDOWN($CU143*($S135/100)*$S136*$F143*$AJ$8,1)</f>
        <v>#DIV/0!</v>
      </c>
      <c r="CX143" s="377" t="e">
        <f>ROUNDDOWN($CT143*($S135/100)*$S136*$F143*'&lt;GHP&gt;マスタ(1)'!$L$26/$D137,1)</f>
        <v>#VALUE!</v>
      </c>
      <c r="CY143" s="377" t="e">
        <f>ROUNDDOWN($CT143*($S135/100)*$S136*$F143*'&lt;GHP&gt;マスタ(1)'!$L$26/$D137,1)*VLOOKUP($D136,'&lt;GHP&gt;マスタ(1)'!$L$8:$N$11,3,0)</f>
        <v>#VALUE!</v>
      </c>
      <c r="CZ143" s="363">
        <f>IF($T134="冷房",$AD143,$AE143)</f>
        <v>0</v>
      </c>
      <c r="DA143" s="379" t="e">
        <f>ROUNDDOWN(IF($T134="冷房",$AH143*$DC143,$AI143*$DC143),2)</f>
        <v>#VALUE!</v>
      </c>
      <c r="DB143" s="379" t="e">
        <f>ROUNDDOWN(IF($T134="冷房",$AJ143*$DD143,$AK143*$DD143),2)</f>
        <v>#DIV/0!</v>
      </c>
      <c r="DC143" s="381" t="e">
        <f>VLOOKUP($T133&amp;$AC143&amp;$T134,'&lt;GHP&gt;マスタ(4)'!$AA:$AG,7,0)</f>
        <v>#N/A</v>
      </c>
      <c r="DD143" s="381" t="e">
        <f>VLOOKUP($T133&amp;$AC143&amp;$T134,'&lt;GHP&gt;マスタ(4)'!$AA:$AG,7,0)</f>
        <v>#N/A</v>
      </c>
      <c r="DE143" s="379" t="e">
        <f>ROUNDDOWN($CZ143/$DA143,2)</f>
        <v>#VALUE!</v>
      </c>
      <c r="DF143" s="379" t="e">
        <f>ROUNDDOWN($CZ143/$DB143,2)</f>
        <v>#DIV/0!</v>
      </c>
      <c r="DG143" s="377" t="e">
        <f>ROUNDDOWN($DE143*($T135/100)*$T136*$F143,1)</f>
        <v>#VALUE!</v>
      </c>
      <c r="DH143" s="377" t="e">
        <f>ROUNDDOWN($DF143*($T135/100)*$T136*$F143*$AJ$8,1)</f>
        <v>#DIV/0!</v>
      </c>
      <c r="DI143" s="377" t="e">
        <f>ROUNDDOWN($DE143*($T135/100)*$T136*$F143*'&lt;GHP&gt;マスタ(1)'!$L$26/$D137,1)</f>
        <v>#VALUE!</v>
      </c>
      <c r="DJ143" s="377" t="e">
        <f>ROUNDDOWN($DE143*($T135/100)*$T136*$F143*'&lt;GHP&gt;マスタ(1)'!$L$26/$D137,1)*VLOOKUP($D136,'&lt;GHP&gt;マスタ(1)'!$L$8:$N$11,3,0)</f>
        <v>#VALUE!</v>
      </c>
      <c r="DK143" s="363">
        <f>IF($U134="冷房",$AD143,$AE143)</f>
        <v>0</v>
      </c>
      <c r="DL143" s="379" t="e">
        <f>ROUNDDOWN(IF($U134="冷房",$AH143*$DN143,$AI143*$DN143),2)</f>
        <v>#VALUE!</v>
      </c>
      <c r="DM143" s="379" t="e">
        <f>ROUNDDOWN(IF($U134="冷房",$AJ143*$DO143,$AK143*$DO143),2)</f>
        <v>#DIV/0!</v>
      </c>
      <c r="DN143" s="381" t="e">
        <f>VLOOKUP($U133&amp;$AC143&amp;$U134,'&lt;GHP&gt;マスタ(4)'!$AA:$AG,7,0)</f>
        <v>#N/A</v>
      </c>
      <c r="DO143" s="381" t="e">
        <f>VLOOKUP($U133&amp;$AC143&amp;$U134,'&lt;GHP&gt;マスタ(4)'!$AA:$AG,7,0)</f>
        <v>#N/A</v>
      </c>
      <c r="DP143" s="379" t="e">
        <f>ROUNDDOWN($DK143/$DL143,2)</f>
        <v>#VALUE!</v>
      </c>
      <c r="DQ143" s="379" t="e">
        <f>ROUNDDOWN($DK143/$DM143,2)</f>
        <v>#DIV/0!</v>
      </c>
      <c r="DR143" s="377" t="e">
        <f>ROUNDDOWN($DP143*($U135/100)*$U136*$F143,1)</f>
        <v>#VALUE!</v>
      </c>
      <c r="DS143" s="377" t="e">
        <f>ROUNDDOWN($DQ143*($U135/100)*$U136*$F143*$AJ$8,1)</f>
        <v>#DIV/0!</v>
      </c>
      <c r="DT143" s="377" t="e">
        <f>ROUNDDOWN($DP143*($U135/100)*$U136*$F143*'&lt;GHP&gt;マスタ(1)'!$L$26/$D137,1)</f>
        <v>#VALUE!</v>
      </c>
      <c r="DU143" s="377" t="e">
        <f>ROUNDDOWN($DP143*($U135/100)*$U136*$F143*'&lt;GHP&gt;マスタ(1)'!$L$26/$D137,1)*VLOOKUP($D136,'&lt;GHP&gt;マスタ(1)'!$L$8:$N$11,3,0)</f>
        <v>#VALUE!</v>
      </c>
      <c r="DV143" s="363">
        <f>IF($V134="冷房",$AD143,$AE143)</f>
        <v>0</v>
      </c>
      <c r="DW143" s="379" t="e">
        <f>ROUNDDOWN(IF($V134="冷房",$AH143*$DY143,$AI143*$DY143),2)</f>
        <v>#VALUE!</v>
      </c>
      <c r="DX143" s="379" t="e">
        <f>ROUNDDOWN(IF($V134="冷房",$AJ143*$DZ143,$AK143*$DZ143),2)</f>
        <v>#DIV/0!</v>
      </c>
      <c r="DY143" s="381" t="e">
        <f>VLOOKUP($V133&amp;$AC143&amp;$V134,'&lt;GHP&gt;マスタ(4)'!$AA:$AG,7,0)</f>
        <v>#N/A</v>
      </c>
      <c r="DZ143" s="381" t="e">
        <f>VLOOKUP($V133&amp;$AC143&amp;$V134,'&lt;GHP&gt;マスタ(4)'!$AA:$AG,7,0)</f>
        <v>#N/A</v>
      </c>
      <c r="EA143" s="379" t="e">
        <f>ROUNDDOWN($DV143/$DW143,2)</f>
        <v>#VALUE!</v>
      </c>
      <c r="EB143" s="379" t="e">
        <f>ROUNDDOWN($DV143/$DX143,2)</f>
        <v>#DIV/0!</v>
      </c>
      <c r="EC143" s="377" t="e">
        <f>ROUNDDOWN($EA143*($V135/100)*$V136*$F143,1)</f>
        <v>#VALUE!</v>
      </c>
      <c r="ED143" s="377" t="e">
        <f>ROUNDDOWN($EB143*($V135/100)*$V136*$F143*$AJ$8,1)</f>
        <v>#DIV/0!</v>
      </c>
      <c r="EE143" s="377" t="e">
        <f>ROUNDDOWN($EA143*($V135/100)*$V136*$F143*'&lt;GHP&gt;マスタ(1)'!$L$26/$D137,1)</f>
        <v>#VALUE!</v>
      </c>
      <c r="EF143" s="377" t="e">
        <f>ROUNDDOWN($EA143*($V135/100)*$V136*$F143*'&lt;GHP&gt;マスタ(1)'!$L$26/$D137,1)*VLOOKUP($D136,'&lt;GHP&gt;マスタ(1)'!$L$8:$N$11,3,0)</f>
        <v>#VALUE!</v>
      </c>
      <c r="EG143" s="363">
        <f>IF($W134="冷房",$AD143,$AE143)</f>
        <v>0</v>
      </c>
      <c r="EH143" s="379" t="e">
        <f>ROUNDDOWN(IF($W134="冷房",$AH143*$EJ143,$AI143*$EJ143),2)</f>
        <v>#VALUE!</v>
      </c>
      <c r="EI143" s="379" t="e">
        <f>ROUNDDOWN(IF($W134="冷房",$AJ143*$EK143,$AK143*$EK143),2)</f>
        <v>#DIV/0!</v>
      </c>
      <c r="EJ143" s="381" t="e">
        <f>VLOOKUP($W133&amp;$AC143&amp;$W$14,'&lt;GHP&gt;マスタ(4)'!$AA:$AG,7,0)</f>
        <v>#N/A</v>
      </c>
      <c r="EK143" s="381" t="e">
        <f>VLOOKUP($W133&amp;$AC143&amp;$W$14,'&lt;GHP&gt;マスタ(4)'!$AA:$AG,7,0)</f>
        <v>#N/A</v>
      </c>
      <c r="EL143" s="379" t="e">
        <f>ROUNDDOWN($EG143/$EH143,2)</f>
        <v>#VALUE!</v>
      </c>
      <c r="EM143" s="379" t="e">
        <f>ROUNDDOWN($EG143/$EI143,2)</f>
        <v>#DIV/0!</v>
      </c>
      <c r="EN143" s="377" t="e">
        <f>ROUNDDOWN($EL143*($W135/100)*$W136*$F143,1)</f>
        <v>#VALUE!</v>
      </c>
      <c r="EO143" s="377" t="e">
        <f>ROUNDDOWN($EM143*($W135/100)*$W136*$F143*$AJ$8,1)</f>
        <v>#DIV/0!</v>
      </c>
      <c r="EP143" s="377" t="e">
        <f>ROUNDDOWN($EL143*($W135/100)*$W136*$F143*'&lt;GHP&gt;マスタ(1)'!$L$26/$D137,1)</f>
        <v>#VALUE!</v>
      </c>
      <c r="EQ143" s="377" t="e">
        <f>ROUNDDOWN($EL143*($W135/100)*$W136*$F143*'&lt;GHP&gt;マスタ(1)'!$L$26/$D137,1)*VLOOKUP($D136,'&lt;GHP&gt;マスタ(1)'!$L$8:$N$11,3,0)</f>
        <v>#VALUE!</v>
      </c>
      <c r="ER143" s="363">
        <f>IF($X134="冷房",$AD143,$AE143)</f>
        <v>0</v>
      </c>
      <c r="ES143" s="379" t="e">
        <f>ROUNDDOWN(IF($X134="冷房",$AH143*$EU143,$AI143*$EU143),2)</f>
        <v>#VALUE!</v>
      </c>
      <c r="ET143" s="379" t="e">
        <f>ROUNDDOWN(IF($X134="冷房",$AJ143*$EV143,$AK143*$EV143),2)</f>
        <v>#DIV/0!</v>
      </c>
      <c r="EU143" s="381" t="e">
        <f>VLOOKUP($X133&amp;$AC143&amp;$X134,'&lt;GHP&gt;マスタ(4)'!$AA:$AG,7,0)</f>
        <v>#N/A</v>
      </c>
      <c r="EV143" s="381" t="e">
        <f>VLOOKUP($X133&amp;$AC143&amp;$X134,'&lt;GHP&gt;マスタ(4)'!$AA:$AG,7,0)</f>
        <v>#N/A</v>
      </c>
      <c r="EW143" s="379" t="e">
        <f>ROUNDDOWN($ER143/$ES143,2)</f>
        <v>#VALUE!</v>
      </c>
      <c r="EX143" s="379" t="e">
        <f>ROUNDDOWN($ER143/$ET143,2)</f>
        <v>#DIV/0!</v>
      </c>
      <c r="EY143" s="377" t="e">
        <f>ROUNDDOWN($EW143*($X135/100)*$X136*$F143,1)</f>
        <v>#VALUE!</v>
      </c>
      <c r="EZ143" s="377" t="e">
        <f>ROUNDDOWN($EX143*($X135/100)*$X136*$F143*$AJ$8,1)</f>
        <v>#DIV/0!</v>
      </c>
      <c r="FA143" s="377" t="e">
        <f>ROUNDDOWN($EW143*($X135/100)*$X136*$F143*'&lt;GHP&gt;マスタ(1)'!$L$26/$D137,1)</f>
        <v>#VALUE!</v>
      </c>
      <c r="FB143" s="377" t="e">
        <f>ROUNDDOWN($EW143*($X135/100)*$X136*$F143*'&lt;GHP&gt;マスタ(1)'!$L$26/$D137,1)*VLOOKUP($D136,'&lt;GHP&gt;マスタ(1)'!$L$8:$N$11,3,0)</f>
        <v>#VALUE!</v>
      </c>
      <c r="FC143" s="363">
        <f>IF($Y134="冷房",$AD143,$AE143)</f>
        <v>0</v>
      </c>
      <c r="FD143" s="379" t="e">
        <f>ROUNDDOWN(IF($Y134="冷房",$AH143*$FF143,$AI143*$FF143),2)</f>
        <v>#VALUE!</v>
      </c>
      <c r="FE143" s="379" t="e">
        <f>ROUNDDOWN(IF($Y134="冷房",$AJ143*$FG143,$AK143*$FG143),2)</f>
        <v>#DIV/0!</v>
      </c>
      <c r="FF143" s="381" t="e">
        <f>VLOOKUP($Y133&amp;$AC143&amp;$Y134,'&lt;GHP&gt;マスタ(4)'!$AA:$AG,7,0)</f>
        <v>#N/A</v>
      </c>
      <c r="FG143" s="381" t="e">
        <f>VLOOKUP($Y133&amp;$AC143&amp;$Y134,'&lt;GHP&gt;マスタ(4)'!$AA:$AG,7,0)</f>
        <v>#N/A</v>
      </c>
      <c r="FH143" s="379" t="e">
        <f>ROUNDDOWN($FC143/$FD143,2)</f>
        <v>#VALUE!</v>
      </c>
      <c r="FI143" s="379" t="e">
        <f>ROUNDDOWN($FC143/$FE143,2)</f>
        <v>#DIV/0!</v>
      </c>
      <c r="FJ143" s="377" t="e">
        <f>ROUNDDOWN($FH143*($Y135/100)*$Y136*$F143,1)</f>
        <v>#VALUE!</v>
      </c>
      <c r="FK143" s="377" t="e">
        <f>ROUNDDOWN($FI143*($Y135/100)*$Y136*$F143*$AJ$8,1)</f>
        <v>#DIV/0!</v>
      </c>
      <c r="FL143" s="377" t="e">
        <f>ROUNDDOWN($FH143*($Y135/100)*$Y136*$F143*'&lt;GHP&gt;マスタ(1)'!$L$26/$D137,1)</f>
        <v>#VALUE!</v>
      </c>
      <c r="FM143" s="377" t="e">
        <f>ROUNDDOWN($FH143*($Y135/100)*$Y136*$F143*'&lt;GHP&gt;マスタ(1)'!$L$26/$D137,1)*VLOOKUP($D136,'&lt;GHP&gt;マスタ(1)'!$L$8:$N$11,3,0)</f>
        <v>#VALUE!</v>
      </c>
    </row>
    <row r="144" spans="1:169" ht="20.5" customHeight="1">
      <c r="A144" s="78"/>
      <c r="B144" s="286"/>
      <c r="C144" s="374"/>
      <c r="D144" s="374"/>
      <c r="E144" s="376"/>
      <c r="F144" s="376"/>
      <c r="G144" s="366"/>
      <c r="H144" s="366"/>
      <c r="I144" s="368"/>
      <c r="J144" s="368"/>
      <c r="K144" s="370"/>
      <c r="L144" s="372"/>
      <c r="M144" s="372"/>
      <c r="N144" s="142" t="str">
        <f>IFERROR($AT143,"")</f>
        <v/>
      </c>
      <c r="O144" s="142" t="str">
        <f>IFERROR($BE143,"")</f>
        <v/>
      </c>
      <c r="P144" s="142" t="str">
        <f>IFERROR($BP143,"")</f>
        <v/>
      </c>
      <c r="Q144" s="142" t="str">
        <f>IFERROR($CA143,"")</f>
        <v/>
      </c>
      <c r="R144" s="142" t="str">
        <f>IFERROR($CL143,"")</f>
        <v/>
      </c>
      <c r="S144" s="142" t="str">
        <f>IFERROR($CW143,"")</f>
        <v/>
      </c>
      <c r="T144" s="142" t="str">
        <f>IFERROR($DH143,"")</f>
        <v/>
      </c>
      <c r="U144" s="142" t="str">
        <f>IFERROR($DS143,"")</f>
        <v/>
      </c>
      <c r="V144" s="142" t="str">
        <f>IFERROR($ED143,"")</f>
        <v/>
      </c>
      <c r="W144" s="142" t="str">
        <f>IFERROR($EO143,"")</f>
        <v/>
      </c>
      <c r="X144" s="142" t="str">
        <f>IFERROR($EZ143,"")</f>
        <v/>
      </c>
      <c r="Y144" s="142" t="str">
        <f>IFERROR($FK143,"")</f>
        <v/>
      </c>
      <c r="Z144" s="142">
        <f t="shared" si="1008"/>
        <v>0</v>
      </c>
      <c r="AB144" s="318"/>
      <c r="AC144" s="362"/>
      <c r="AD144" s="364"/>
      <c r="AE144" s="364"/>
      <c r="AF144" s="364"/>
      <c r="AG144" s="364"/>
      <c r="AH144" s="380"/>
      <c r="AI144" s="380"/>
      <c r="AJ144" s="380"/>
      <c r="AK144" s="380"/>
      <c r="AL144" s="364"/>
      <c r="AM144" s="380"/>
      <c r="AN144" s="380"/>
      <c r="AO144" s="382"/>
      <c r="AP144" s="382"/>
      <c r="AQ144" s="380"/>
      <c r="AR144" s="380"/>
      <c r="AS144" s="378"/>
      <c r="AT144" s="378"/>
      <c r="AU144" s="378"/>
      <c r="AV144" s="378"/>
      <c r="AW144" s="364"/>
      <c r="AX144" s="380"/>
      <c r="AY144" s="380"/>
      <c r="AZ144" s="382"/>
      <c r="BA144" s="382"/>
      <c r="BB144" s="380"/>
      <c r="BC144" s="380"/>
      <c r="BD144" s="378"/>
      <c r="BE144" s="378"/>
      <c r="BF144" s="378"/>
      <c r="BG144" s="378"/>
      <c r="BH144" s="364"/>
      <c r="BI144" s="380"/>
      <c r="BJ144" s="380"/>
      <c r="BK144" s="382"/>
      <c r="BL144" s="382"/>
      <c r="BM144" s="380"/>
      <c r="BN144" s="380"/>
      <c r="BO144" s="378"/>
      <c r="BP144" s="378"/>
      <c r="BQ144" s="378"/>
      <c r="BR144" s="378"/>
      <c r="BS144" s="364"/>
      <c r="BT144" s="380"/>
      <c r="BU144" s="380"/>
      <c r="BV144" s="382"/>
      <c r="BW144" s="382"/>
      <c r="BX144" s="380"/>
      <c r="BY144" s="380"/>
      <c r="BZ144" s="378"/>
      <c r="CA144" s="378"/>
      <c r="CB144" s="378"/>
      <c r="CC144" s="378"/>
      <c r="CD144" s="364"/>
      <c r="CE144" s="380"/>
      <c r="CF144" s="380"/>
      <c r="CG144" s="382"/>
      <c r="CH144" s="382"/>
      <c r="CI144" s="380"/>
      <c r="CJ144" s="380"/>
      <c r="CK144" s="378"/>
      <c r="CL144" s="378"/>
      <c r="CM144" s="378"/>
      <c r="CN144" s="378"/>
      <c r="CO144" s="364"/>
      <c r="CP144" s="380"/>
      <c r="CQ144" s="380"/>
      <c r="CR144" s="382"/>
      <c r="CS144" s="382"/>
      <c r="CT144" s="380"/>
      <c r="CU144" s="380"/>
      <c r="CV144" s="378"/>
      <c r="CW144" s="378"/>
      <c r="CX144" s="378"/>
      <c r="CY144" s="378"/>
      <c r="CZ144" s="364"/>
      <c r="DA144" s="380"/>
      <c r="DB144" s="380"/>
      <c r="DC144" s="382"/>
      <c r="DD144" s="382"/>
      <c r="DE144" s="380"/>
      <c r="DF144" s="380"/>
      <c r="DG144" s="378"/>
      <c r="DH144" s="378"/>
      <c r="DI144" s="378"/>
      <c r="DJ144" s="378"/>
      <c r="DK144" s="364"/>
      <c r="DL144" s="380"/>
      <c r="DM144" s="380"/>
      <c r="DN144" s="382"/>
      <c r="DO144" s="382"/>
      <c r="DP144" s="380"/>
      <c r="DQ144" s="380"/>
      <c r="DR144" s="378"/>
      <c r="DS144" s="378"/>
      <c r="DT144" s="378"/>
      <c r="DU144" s="378"/>
      <c r="DV144" s="364"/>
      <c r="DW144" s="380"/>
      <c r="DX144" s="380"/>
      <c r="DY144" s="382"/>
      <c r="DZ144" s="382"/>
      <c r="EA144" s="380"/>
      <c r="EB144" s="380"/>
      <c r="EC144" s="378"/>
      <c r="ED144" s="378"/>
      <c r="EE144" s="378"/>
      <c r="EF144" s="378"/>
      <c r="EG144" s="364"/>
      <c r="EH144" s="380"/>
      <c r="EI144" s="380"/>
      <c r="EJ144" s="382"/>
      <c r="EK144" s="382"/>
      <c r="EL144" s="380"/>
      <c r="EM144" s="380"/>
      <c r="EN144" s="378"/>
      <c r="EO144" s="378"/>
      <c r="EP144" s="378"/>
      <c r="EQ144" s="378"/>
      <c r="ER144" s="364"/>
      <c r="ES144" s="380"/>
      <c r="ET144" s="380"/>
      <c r="EU144" s="382"/>
      <c r="EV144" s="382"/>
      <c r="EW144" s="380"/>
      <c r="EX144" s="380"/>
      <c r="EY144" s="378"/>
      <c r="EZ144" s="378"/>
      <c r="FA144" s="378"/>
      <c r="FB144" s="378"/>
      <c r="FC144" s="364"/>
      <c r="FD144" s="380"/>
      <c r="FE144" s="380"/>
      <c r="FF144" s="382"/>
      <c r="FG144" s="382"/>
      <c r="FH144" s="380"/>
      <c r="FI144" s="380"/>
      <c r="FJ144" s="378"/>
      <c r="FK144" s="378"/>
      <c r="FL144" s="378"/>
      <c r="FM144" s="378"/>
    </row>
    <row r="145" spans="1:169" ht="20.5" customHeight="1">
      <c r="A145" s="78"/>
      <c r="B145" s="284">
        <v>2</v>
      </c>
      <c r="C145" s="373"/>
      <c r="D145" s="373"/>
      <c r="E145" s="375"/>
      <c r="F145" s="375"/>
      <c r="G145" s="365"/>
      <c r="H145" s="365"/>
      <c r="I145" s="367"/>
      <c r="J145" s="367"/>
      <c r="K145" s="369"/>
      <c r="L145" s="371"/>
      <c r="M145" s="371"/>
      <c r="N145" s="141" t="str">
        <f>IFERROR(IF($D136='&lt;GHP&gt;マスタ(1)'!$L$9,$AV145,$AU145),"")</f>
        <v/>
      </c>
      <c r="O145" s="141" t="str">
        <f>IFERROR(IF($D136='&lt;GHP&gt;マスタ(1)'!$L$9,$BG145,$BF145),"")</f>
        <v/>
      </c>
      <c r="P145" s="141" t="str">
        <f>IFERROR(IF($D136='&lt;GHP&gt;マスタ(1)'!$L$9,$BR145,$BQ145),"")</f>
        <v/>
      </c>
      <c r="Q145" s="141" t="str">
        <f>IFERROR(IF($D136='&lt;GHP&gt;マスタ(1)'!$L$9,$CC145,$CB145),"")</f>
        <v/>
      </c>
      <c r="R145" s="141" t="str">
        <f>IFERROR(IF($D136='&lt;GHP&gt;マスタ(1)'!$L$9,$CN145,$CM145),"")</f>
        <v/>
      </c>
      <c r="S145" s="141" t="str">
        <f>IFERROR(IF($D136='&lt;GHP&gt;マスタ(1)'!$L$9,$CY145,$CX145),"")</f>
        <v/>
      </c>
      <c r="T145" s="141" t="str">
        <f>IFERROR(IF($D136='&lt;GHP&gt;マスタ(1)'!$L$9,$DJ145,$DI145),"")</f>
        <v/>
      </c>
      <c r="U145" s="141" t="str">
        <f>IFERROR(IF($D136='&lt;GHP&gt;マスタ(1)'!$L$9,$DU145,$DT145),"")</f>
        <v/>
      </c>
      <c r="V145" s="141" t="str">
        <f>IFERROR(IF($D136='&lt;GHP&gt;マスタ(1)'!$L$9,$EF145,$EE145),"")</f>
        <v/>
      </c>
      <c r="W145" s="141" t="str">
        <f>IFERROR(IF($D136='&lt;GHP&gt;マスタ(1)'!$L$9,$EQ145,$EP145),"")</f>
        <v/>
      </c>
      <c r="X145" s="141" t="str">
        <f>IFERROR(IF($D136='&lt;GHP&gt;マスタ(1)'!$L$9,$FB145,$FA145),"")</f>
        <v/>
      </c>
      <c r="Y145" s="141" t="str">
        <f>IFERROR(IF($D136='&lt;GHP&gt;マスタ(1)'!$L$9,$FM145,$FL145),"")</f>
        <v/>
      </c>
      <c r="Z145" s="141">
        <f t="shared" si="1008"/>
        <v>0</v>
      </c>
      <c r="AB145" s="316">
        <v>2</v>
      </c>
      <c r="AC145" s="361" t="e">
        <f>VLOOKUP($E145,'&lt;GHP&gt;マスタ(4)'!$G:$H,2,0)</f>
        <v>#N/A</v>
      </c>
      <c r="AD145" s="363">
        <f t="shared" ref="AD145" si="1009">$G145</f>
        <v>0</v>
      </c>
      <c r="AE145" s="363">
        <f t="shared" ref="AE145" si="1010">$H145</f>
        <v>0</v>
      </c>
      <c r="AF145" s="363" t="e">
        <f>ROUNDDOWN(IF($K145="kW",I145,$D137*I145*1000/3600),1)</f>
        <v>#VALUE!</v>
      </c>
      <c r="AG145" s="363" t="e">
        <f>ROUNDDOWN(IF($K145="kW",J145,$D137*J145*1000/3600),1)</f>
        <v>#VALUE!</v>
      </c>
      <c r="AH145" s="379" t="e">
        <f t="shared" ref="AH145" si="1011">ROUNDDOWN($AD145/($AF145+0/$AJ$8),2)</f>
        <v>#VALUE!</v>
      </c>
      <c r="AI145" s="379" t="e">
        <f t="shared" ref="AI145" si="1012">ROUNDDOWN($AE145/($AG145+0/$AJ$8),2)</f>
        <v>#VALUE!</v>
      </c>
      <c r="AJ145" s="379" t="e">
        <f t="shared" ref="AJ145" si="1013">ROUNDDOWN($AD145*$AJ$8/$L145,2)</f>
        <v>#DIV/0!</v>
      </c>
      <c r="AK145" s="379" t="e">
        <f t="shared" ref="AK145" si="1014">ROUNDDOWN($AE145*$AJ$8/$M145,2)</f>
        <v>#DIV/0!</v>
      </c>
      <c r="AL145" s="363">
        <f>IF($N134="冷房",$AD145,$AE145)</f>
        <v>0</v>
      </c>
      <c r="AM145" s="379" t="e">
        <f>ROUNDDOWN(IF($N134="冷房",$AH145*$AO145,$AI145*$AO145),2)</f>
        <v>#VALUE!</v>
      </c>
      <c r="AN145" s="379" t="e">
        <f>ROUNDDOWN(IF($N134="冷房",$AJ145*$AP145,$AK145*$AP145),2)</f>
        <v>#DIV/0!</v>
      </c>
      <c r="AO145" s="381" t="e">
        <f>VLOOKUP($N133&amp;$AC145&amp;$N134,'&lt;GHP&gt;マスタ(4)'!$AA:$AG,7,0)</f>
        <v>#N/A</v>
      </c>
      <c r="AP145" s="381" t="e">
        <f>VLOOKUP($N133&amp;$AC145&amp;$N134,'&lt;GHP&gt;マスタ(4)'!$AA:$AG,7,0)</f>
        <v>#N/A</v>
      </c>
      <c r="AQ145" s="379" t="e">
        <f t="shared" ref="AQ145" si="1015">ROUNDDOWN($AL145/$AM145,2)</f>
        <v>#VALUE!</v>
      </c>
      <c r="AR145" s="379" t="e">
        <f t="shared" ref="AR145" si="1016">ROUNDDOWN($AL145/$AN145,2)</f>
        <v>#DIV/0!</v>
      </c>
      <c r="AS145" s="377" t="e">
        <f>ROUNDDOWN($AQ145*($N135/100)*$N136*$F145,1)</f>
        <v>#VALUE!</v>
      </c>
      <c r="AT145" s="377" t="e">
        <f>ROUNDDOWN($AR145*($N135/100)*$N136*$F145*$AJ$8,1)</f>
        <v>#DIV/0!</v>
      </c>
      <c r="AU145" s="377" t="e">
        <f>ROUNDDOWN($AQ145*($N135/100)*$N136*$F145*'&lt;GHP&gt;マスタ(1)'!$L$26/$D137,1)</f>
        <v>#VALUE!</v>
      </c>
      <c r="AV145" s="377" t="e">
        <f>ROUNDDOWN($AQ145*($N135/100)*$N136*$F145*'&lt;GHP&gt;マスタ(1)'!$L$26/$D137,1)*VLOOKUP($D136,'&lt;GHP&gt;マスタ(1)'!$L$8:$N$11,3,0)</f>
        <v>#VALUE!</v>
      </c>
      <c r="AW145" s="363">
        <f>IF($O134="冷房",$AD145,$AE145)</f>
        <v>0</v>
      </c>
      <c r="AX145" s="379" t="e">
        <f>ROUNDDOWN(IF($O134="冷房",$AH145*$AZ145,$AI145*$AZ145),2)</f>
        <v>#VALUE!</v>
      </c>
      <c r="AY145" s="379" t="e">
        <f>ROUNDDOWN(IF($O134="冷房",$AJ145*$BA145,$AK145*$BA145),2)</f>
        <v>#DIV/0!</v>
      </c>
      <c r="AZ145" s="381" t="e">
        <f>VLOOKUP($O133&amp;$AC145&amp;$O134,'&lt;GHP&gt;マスタ(4)'!$AA:$AG,7,0)</f>
        <v>#N/A</v>
      </c>
      <c r="BA145" s="381" t="e">
        <f>VLOOKUP($O133&amp;$AC145&amp;$O134,'&lt;GHP&gt;マスタ(4)'!$AA:$AG,7,0)</f>
        <v>#N/A</v>
      </c>
      <c r="BB145" s="379" t="e">
        <f t="shared" ref="BB145" si="1017">ROUNDDOWN($AW145/$AX145,2)</f>
        <v>#VALUE!</v>
      </c>
      <c r="BC145" s="379" t="e">
        <f t="shared" ref="BC145" si="1018">ROUNDDOWN($AW145/$AY145,2)</f>
        <v>#DIV/0!</v>
      </c>
      <c r="BD145" s="377" t="e">
        <f>ROUNDDOWN($BB145*($O135/100)*$O136*$F145,1)</f>
        <v>#VALUE!</v>
      </c>
      <c r="BE145" s="377" t="e">
        <f>ROUNDDOWN($BC145*($O135/100)*$O136*$F145*$AJ$8,1)</f>
        <v>#DIV/0!</v>
      </c>
      <c r="BF145" s="377" t="e">
        <f>ROUNDDOWN($BB145*($O135/100)*$O136*$F145*'&lt;GHP&gt;マスタ(1)'!$L$26/$D137,1)</f>
        <v>#VALUE!</v>
      </c>
      <c r="BG145" s="377" t="e">
        <f>ROUNDDOWN($BB145*($O135/100)*$O136*$F145*'&lt;GHP&gt;マスタ(1)'!$L$26/$D137,1)*VLOOKUP($D136,'&lt;GHP&gt;マスタ(1)'!$L$8:$N$11,3,0)</f>
        <v>#VALUE!</v>
      </c>
      <c r="BH145" s="363">
        <f>IF($P134="冷房",$AD145,$AE145)</f>
        <v>0</v>
      </c>
      <c r="BI145" s="379" t="e">
        <f>ROUNDDOWN(IF($P134="冷房",$AH145*$BK145,$AI145*$BK145),2)</f>
        <v>#VALUE!</v>
      </c>
      <c r="BJ145" s="379" t="e">
        <f>ROUNDDOWN(IF($P134="冷房",$AJ145*$BL145,$AK145*$BL145),2)</f>
        <v>#DIV/0!</v>
      </c>
      <c r="BK145" s="381" t="e">
        <f>VLOOKUP($P133&amp;$AC145&amp;$P134,'&lt;GHP&gt;マスタ(4)'!$AA:$AG,7,0)</f>
        <v>#N/A</v>
      </c>
      <c r="BL145" s="381" t="e">
        <f>VLOOKUP($P133&amp;$AC145&amp;$P134,'&lt;GHP&gt;マスタ(4)'!$AA:$AG,7,0)</f>
        <v>#N/A</v>
      </c>
      <c r="BM145" s="379" t="e">
        <f t="shared" ref="BM145" si="1019">ROUNDDOWN($BH145/$BI145,2)</f>
        <v>#VALUE!</v>
      </c>
      <c r="BN145" s="379" t="e">
        <f t="shared" ref="BN145" si="1020">ROUNDDOWN($BH145/$BJ145,2)</f>
        <v>#DIV/0!</v>
      </c>
      <c r="BO145" s="377" t="e">
        <f>ROUNDDOWN($BM145*($P135/100)*$P136*$F145,1)</f>
        <v>#VALUE!</v>
      </c>
      <c r="BP145" s="377" t="e">
        <f>ROUNDDOWN($BN145*($P135/100)*$P136*$F145*$AJ$8,1)</f>
        <v>#DIV/0!</v>
      </c>
      <c r="BQ145" s="377" t="e">
        <f>ROUNDDOWN($BM145*($P135/100)*$P136*$F145*'&lt;GHP&gt;マスタ(1)'!$L$26/$D137,1)</f>
        <v>#VALUE!</v>
      </c>
      <c r="BR145" s="377" t="e">
        <f>ROUNDDOWN($BM145*($P135/100)*$P136*$F145*'&lt;GHP&gt;マスタ(1)'!$L$26/$D137,1)*VLOOKUP($D136,'&lt;GHP&gt;マスタ(1)'!$L$8:$N$11,3,0)</f>
        <v>#VALUE!</v>
      </c>
      <c r="BS145" s="363">
        <f>IF($Q134="冷房",$AD145,$AE145)</f>
        <v>0</v>
      </c>
      <c r="BT145" s="379" t="e">
        <f>ROUNDDOWN(IF($Q134="冷房",$AH145*$BV145,$AI145*$BV145),2)</f>
        <v>#VALUE!</v>
      </c>
      <c r="BU145" s="379" t="e">
        <f>ROUNDDOWN(IF($Q134="冷房",$AJ145*$BW145,$AK145*$BW145),2)</f>
        <v>#DIV/0!</v>
      </c>
      <c r="BV145" s="381" t="e">
        <f>VLOOKUP($Q133&amp;$AC145&amp;$Q134,'&lt;GHP&gt;マスタ(4)'!$AA:$AG,7,0)</f>
        <v>#N/A</v>
      </c>
      <c r="BW145" s="381" t="e">
        <f>VLOOKUP($Q133&amp;$AC145&amp;$Q134,'&lt;GHP&gt;マスタ(4)'!$AA:$AG,7,0)</f>
        <v>#N/A</v>
      </c>
      <c r="BX145" s="379" t="e">
        <f t="shared" ref="BX145" si="1021">ROUNDDOWN($BS145/$BT145,2)</f>
        <v>#VALUE!</v>
      </c>
      <c r="BY145" s="379" t="e">
        <f t="shared" ref="BY145" si="1022">ROUNDDOWN($BS145/$BU145,2)</f>
        <v>#DIV/0!</v>
      </c>
      <c r="BZ145" s="377" t="e">
        <f>ROUNDDOWN($BX145*($Q135/100)*$Q136*$F145,1)</f>
        <v>#VALUE!</v>
      </c>
      <c r="CA145" s="377" t="e">
        <f>ROUNDDOWN($BY145*($Q135/100)*$Q136*$F145*$AJ$8,1)</f>
        <v>#DIV/0!</v>
      </c>
      <c r="CB145" s="377" t="e">
        <f>ROUNDDOWN($BX145*($Q135/100)*$Q136*$F145*'&lt;GHP&gt;マスタ(1)'!$L$26/$D137,1)</f>
        <v>#VALUE!</v>
      </c>
      <c r="CC145" s="377" t="e">
        <f>ROUNDDOWN($BX145*($Q135/100)*$Q136*$F145*'&lt;GHP&gt;マスタ(1)'!$L$26/$D137,1)*VLOOKUP($D136,'&lt;GHP&gt;マスタ(1)'!$L$8:$N$11,3,0)</f>
        <v>#VALUE!</v>
      </c>
      <c r="CD145" s="363">
        <f>IF($R134="冷房",$AD145,$AE145)</f>
        <v>0</v>
      </c>
      <c r="CE145" s="379" t="e">
        <f>ROUNDDOWN(IF($R134="冷房",$AH145*$CG145,$AI145*$CG145),2)</f>
        <v>#VALUE!</v>
      </c>
      <c r="CF145" s="379" t="e">
        <f>ROUNDDOWN(IF($R134="冷房",$AJ145*$CH145,$AK145*$CH145),2)</f>
        <v>#DIV/0!</v>
      </c>
      <c r="CG145" s="381" t="e">
        <f>VLOOKUP($R133&amp;$AC145&amp;$R134,'&lt;GHP&gt;マスタ(4)'!$AA:$AG,7,0)</f>
        <v>#N/A</v>
      </c>
      <c r="CH145" s="381" t="e">
        <f>VLOOKUP($R133&amp;$AC145&amp;$R134,'&lt;GHP&gt;マスタ(4)'!$AA:$AG,7,0)</f>
        <v>#N/A</v>
      </c>
      <c r="CI145" s="379" t="e">
        <f t="shared" ref="CI145" si="1023">ROUNDDOWN($CD145/$CE145,2)</f>
        <v>#VALUE!</v>
      </c>
      <c r="CJ145" s="379" t="e">
        <f t="shared" ref="CJ145" si="1024">ROUNDDOWN($CD145/$CF145,2)</f>
        <v>#DIV/0!</v>
      </c>
      <c r="CK145" s="377" t="e">
        <f>ROUNDDOWN($CI145*($R135/100)*$R136*$F145,1)</f>
        <v>#VALUE!</v>
      </c>
      <c r="CL145" s="377" t="e">
        <f>ROUNDDOWN($CJ145*($R135/100)*$R136*$F145*$AJ$8,1)</f>
        <v>#DIV/0!</v>
      </c>
      <c r="CM145" s="377" t="e">
        <f>ROUNDDOWN($CI145*($R135/100)*$R136*$F145*'&lt;GHP&gt;マスタ(1)'!$L$26/$D137,1)</f>
        <v>#VALUE!</v>
      </c>
      <c r="CN145" s="377" t="e">
        <f>ROUNDDOWN($CI145*($R135/100)*$R136*$F145*'&lt;GHP&gt;マスタ(1)'!$L$26/$D137,1)*VLOOKUP($D136,'&lt;GHP&gt;マスタ(1)'!$L$8:$N$11,3,0)</f>
        <v>#VALUE!</v>
      </c>
      <c r="CO145" s="363">
        <f>IF($S134="冷房",$AD145,$AE145)</f>
        <v>0</v>
      </c>
      <c r="CP145" s="379" t="e">
        <f>ROUNDDOWN(IF($S134="冷房",$AH145*$CR145,$AI145*$CR145),2)</f>
        <v>#VALUE!</v>
      </c>
      <c r="CQ145" s="379" t="e">
        <f>ROUNDDOWN(IF($S134="冷房",$AJ145*$CS145,$AK145*$CS145),2)</f>
        <v>#DIV/0!</v>
      </c>
      <c r="CR145" s="381" t="e">
        <f>VLOOKUP($S133&amp;$AC145&amp;$S134,'&lt;GHP&gt;マスタ(4)'!$AA:$AG,7,0)</f>
        <v>#N/A</v>
      </c>
      <c r="CS145" s="381" t="e">
        <f>VLOOKUP($S133&amp;$AC145&amp;$S134,'&lt;GHP&gt;マスタ(4)'!$AA:$AG,7,0)</f>
        <v>#N/A</v>
      </c>
      <c r="CT145" s="379" t="e">
        <f t="shared" ref="CT145" si="1025">ROUNDDOWN($CO145/$CP145,2)</f>
        <v>#VALUE!</v>
      </c>
      <c r="CU145" s="379" t="e">
        <f t="shared" ref="CU145" si="1026">ROUNDDOWN($CO145/$CQ145,2)</f>
        <v>#DIV/0!</v>
      </c>
      <c r="CV145" s="377" t="e">
        <f>ROUNDDOWN($CT145*($S135/100)*$S136*$F145,1)</f>
        <v>#VALUE!</v>
      </c>
      <c r="CW145" s="377" t="e">
        <f>ROUNDDOWN($CU145*($S135/100)*$S136*$F145*$AJ$8,1)</f>
        <v>#DIV/0!</v>
      </c>
      <c r="CX145" s="377" t="e">
        <f>ROUNDDOWN($CT145*($S135/100)*$S136*$F145*'&lt;GHP&gt;マスタ(1)'!$L$26/$D137,1)</f>
        <v>#VALUE!</v>
      </c>
      <c r="CY145" s="377" t="e">
        <f>ROUNDDOWN($CT145*($S135/100)*$S136*$F145*'&lt;GHP&gt;マスタ(1)'!$L$26/$D137,1)*VLOOKUP($D136,'&lt;GHP&gt;マスタ(1)'!$L$8:$N$11,3,0)</f>
        <v>#VALUE!</v>
      </c>
      <c r="CZ145" s="363">
        <f>IF($T134="冷房",$AD145,$AE145)</f>
        <v>0</v>
      </c>
      <c r="DA145" s="379" t="e">
        <f>ROUNDDOWN(IF($T134="冷房",$AH145*$DC145,$AI145*$DC145),2)</f>
        <v>#VALUE!</v>
      </c>
      <c r="DB145" s="379" t="e">
        <f>ROUNDDOWN(IF($T134="冷房",$AJ145*$DD145,$AK145*$DD145),2)</f>
        <v>#DIV/0!</v>
      </c>
      <c r="DC145" s="381" t="e">
        <f>VLOOKUP($T133&amp;$AC145&amp;$T134,'&lt;GHP&gt;マスタ(4)'!$AA:$AG,7,0)</f>
        <v>#N/A</v>
      </c>
      <c r="DD145" s="381" t="e">
        <f>VLOOKUP($T133&amp;$AC145&amp;$T134,'&lt;GHP&gt;マスタ(4)'!$AA:$AG,7,0)</f>
        <v>#N/A</v>
      </c>
      <c r="DE145" s="379" t="e">
        <f t="shared" ref="DE145" si="1027">ROUNDDOWN($CZ145/$DA145,2)</f>
        <v>#VALUE!</v>
      </c>
      <c r="DF145" s="379" t="e">
        <f t="shared" ref="DF145" si="1028">ROUNDDOWN($CZ145/$DB145,2)</f>
        <v>#DIV/0!</v>
      </c>
      <c r="DG145" s="377" t="e">
        <f>ROUNDDOWN($DE145*($T135/100)*$T136*$F145,1)</f>
        <v>#VALUE!</v>
      </c>
      <c r="DH145" s="377" t="e">
        <f>ROUNDDOWN($DF145*($T135/100)*$T136*$F145*$AJ$8,1)</f>
        <v>#DIV/0!</v>
      </c>
      <c r="DI145" s="377" t="e">
        <f>ROUNDDOWN($DE145*($T135/100)*$T136*$F145*'&lt;GHP&gt;マスタ(1)'!$L$26/$D137,1)</f>
        <v>#VALUE!</v>
      </c>
      <c r="DJ145" s="377" t="e">
        <f>ROUNDDOWN($DE145*($T135/100)*$T136*$F145*'&lt;GHP&gt;マスタ(1)'!$L$26/$D137,1)*VLOOKUP($D136,'&lt;GHP&gt;マスタ(1)'!$L$8:$N$11,3,0)</f>
        <v>#VALUE!</v>
      </c>
      <c r="DK145" s="363">
        <f>IF($U134="冷房",$AD145,$AE145)</f>
        <v>0</v>
      </c>
      <c r="DL145" s="379" t="e">
        <f>ROUNDDOWN(IF($U134="冷房",$AH145*$DN145,$AI145*$DN145),2)</f>
        <v>#VALUE!</v>
      </c>
      <c r="DM145" s="379" t="e">
        <f>ROUNDDOWN(IF($U134="冷房",$AJ145*$DO145,$AK145*$DO145),2)</f>
        <v>#DIV/0!</v>
      </c>
      <c r="DN145" s="381" t="e">
        <f>VLOOKUP($U133&amp;$AC145&amp;$U134,'&lt;GHP&gt;マスタ(4)'!$AA:$AG,7,0)</f>
        <v>#N/A</v>
      </c>
      <c r="DO145" s="381" t="e">
        <f>VLOOKUP($U133&amp;$AC145&amp;$U134,'&lt;GHP&gt;マスタ(4)'!$AA:$AG,7,0)</f>
        <v>#N/A</v>
      </c>
      <c r="DP145" s="379" t="e">
        <f t="shared" ref="DP145" si="1029">ROUNDDOWN($DK145/$DL145,2)</f>
        <v>#VALUE!</v>
      </c>
      <c r="DQ145" s="379" t="e">
        <f t="shared" ref="DQ145" si="1030">ROUNDDOWN($DK145/$DM145,2)</f>
        <v>#DIV/0!</v>
      </c>
      <c r="DR145" s="377" t="e">
        <f>ROUNDDOWN($DP145*($U135/100)*$U136*$F145,1)</f>
        <v>#VALUE!</v>
      </c>
      <c r="DS145" s="377" t="e">
        <f>ROUNDDOWN($DQ145*($U135/100)*$U136*$F145*$AJ$8,1)</f>
        <v>#DIV/0!</v>
      </c>
      <c r="DT145" s="377" t="e">
        <f>ROUNDDOWN($DP145*($U135/100)*$U136*$F145*'&lt;GHP&gt;マスタ(1)'!$L$26/$D137,1)</f>
        <v>#VALUE!</v>
      </c>
      <c r="DU145" s="377" t="e">
        <f>ROUNDDOWN($DP145*($U135/100)*$U136*$F145*'&lt;GHP&gt;マスタ(1)'!$L$26/$D137,1)*VLOOKUP($D136,'&lt;GHP&gt;マスタ(1)'!$L$8:$N$11,3,0)</f>
        <v>#VALUE!</v>
      </c>
      <c r="DV145" s="363">
        <f>IF($V134="冷房",$AD145,$AE145)</f>
        <v>0</v>
      </c>
      <c r="DW145" s="379" t="e">
        <f>ROUNDDOWN(IF($V134="冷房",$AH145*$DY145,$AI145*$DY145),2)</f>
        <v>#VALUE!</v>
      </c>
      <c r="DX145" s="379" t="e">
        <f>ROUNDDOWN(IF($V134="冷房",$AJ145*$DZ145,$AK145*$DZ145),2)</f>
        <v>#DIV/0!</v>
      </c>
      <c r="DY145" s="381" t="e">
        <f>VLOOKUP($V133&amp;$AC145&amp;$V134,'&lt;GHP&gt;マスタ(4)'!$AA:$AG,7,0)</f>
        <v>#N/A</v>
      </c>
      <c r="DZ145" s="381" t="e">
        <f>VLOOKUP($V133&amp;$AC145&amp;$V134,'&lt;GHP&gt;マスタ(4)'!$AA:$AG,7,0)</f>
        <v>#N/A</v>
      </c>
      <c r="EA145" s="379" t="e">
        <f t="shared" ref="EA145" si="1031">ROUNDDOWN($DV145/$DW145,2)</f>
        <v>#VALUE!</v>
      </c>
      <c r="EB145" s="379" t="e">
        <f t="shared" ref="EB145" si="1032">ROUNDDOWN($DV145/$DX145,2)</f>
        <v>#DIV/0!</v>
      </c>
      <c r="EC145" s="377" t="e">
        <f>ROUNDDOWN($EA145*($V135/100)*$V136*$F145,1)</f>
        <v>#VALUE!</v>
      </c>
      <c r="ED145" s="377" t="e">
        <f>ROUNDDOWN($EB145*($V135/100)*$V136*$F145*$AJ$8,1)</f>
        <v>#DIV/0!</v>
      </c>
      <c r="EE145" s="377" t="e">
        <f>ROUNDDOWN($EA145*($V135/100)*$V136*$F145*'&lt;GHP&gt;マスタ(1)'!$L$26/$D137,1)</f>
        <v>#VALUE!</v>
      </c>
      <c r="EF145" s="377" t="e">
        <f>ROUNDDOWN($EA145*($V135/100)*$V136*$F145*'&lt;GHP&gt;マスタ(1)'!$L$26/$D137,1)*VLOOKUP($D136,'&lt;GHP&gt;マスタ(1)'!$L$8:$N$11,3,0)</f>
        <v>#VALUE!</v>
      </c>
      <c r="EG145" s="363">
        <f>IF($W134="冷房",$AD145,$AE145)</f>
        <v>0</v>
      </c>
      <c r="EH145" s="379" t="e">
        <f>ROUNDDOWN(IF($W134="冷房",$AH145*$EJ145,$AI145*$EJ145),2)</f>
        <v>#VALUE!</v>
      </c>
      <c r="EI145" s="379" t="e">
        <f>ROUNDDOWN(IF($W134="冷房",$AJ145*$EK145,$AK145*$EK145),2)</f>
        <v>#DIV/0!</v>
      </c>
      <c r="EJ145" s="381" t="e">
        <f>VLOOKUP($W133&amp;$AC145&amp;$W$14,'&lt;GHP&gt;マスタ(4)'!$AA:$AG,7,0)</f>
        <v>#N/A</v>
      </c>
      <c r="EK145" s="381" t="e">
        <f>VLOOKUP($W133&amp;$AC145&amp;$W$14,'&lt;GHP&gt;マスタ(4)'!$AA:$AG,7,0)</f>
        <v>#N/A</v>
      </c>
      <c r="EL145" s="379" t="e">
        <f t="shared" ref="EL145" si="1033">ROUNDDOWN($EG145/$EH145,2)</f>
        <v>#VALUE!</v>
      </c>
      <c r="EM145" s="379" t="e">
        <f t="shared" ref="EM145" si="1034">ROUNDDOWN($EG145/$EI145,2)</f>
        <v>#DIV/0!</v>
      </c>
      <c r="EN145" s="377" t="e">
        <f>ROUNDDOWN($EL145*($W135/100)*$W136*$F145,1)</f>
        <v>#VALUE!</v>
      </c>
      <c r="EO145" s="377" t="e">
        <f>ROUNDDOWN($EM145*($W135/100)*$W136*$F145*$AJ$8,1)</f>
        <v>#DIV/0!</v>
      </c>
      <c r="EP145" s="377" t="e">
        <f>ROUNDDOWN($EL145*($W135/100)*$W136*$F145*'&lt;GHP&gt;マスタ(1)'!$L$26/$D137,1)</f>
        <v>#VALUE!</v>
      </c>
      <c r="EQ145" s="377" t="e">
        <f>ROUNDDOWN($EL145*($W135/100)*$W136*$F145*'&lt;GHP&gt;マスタ(1)'!$L$26/$D137,1)*VLOOKUP($D136,'&lt;GHP&gt;マスタ(1)'!$L$8:$N$11,3,0)</f>
        <v>#VALUE!</v>
      </c>
      <c r="ER145" s="363">
        <f>IF($X134="冷房",$AD145,$AE145)</f>
        <v>0</v>
      </c>
      <c r="ES145" s="379" t="e">
        <f>ROUNDDOWN(IF($X134="冷房",$AH145*$EU145,$AI145*$EU145),2)</f>
        <v>#VALUE!</v>
      </c>
      <c r="ET145" s="379" t="e">
        <f>ROUNDDOWN(IF($X134="冷房",$AJ145*$EV145,$AK145*$EV145),2)</f>
        <v>#DIV/0!</v>
      </c>
      <c r="EU145" s="381" t="e">
        <f>VLOOKUP($X133&amp;$AC145&amp;$X134,'&lt;GHP&gt;マスタ(4)'!$AA:$AG,7,0)</f>
        <v>#N/A</v>
      </c>
      <c r="EV145" s="381" t="e">
        <f>VLOOKUP($X133&amp;$AC145&amp;$X134,'&lt;GHP&gt;マスタ(4)'!$AA:$AG,7,0)</f>
        <v>#N/A</v>
      </c>
      <c r="EW145" s="379" t="e">
        <f t="shared" ref="EW145" si="1035">ROUNDDOWN($ER145/$ES145,2)</f>
        <v>#VALUE!</v>
      </c>
      <c r="EX145" s="379" t="e">
        <f t="shared" ref="EX145" si="1036">ROUNDDOWN($ER145/$ET145,2)</f>
        <v>#DIV/0!</v>
      </c>
      <c r="EY145" s="377" t="e">
        <f>ROUNDDOWN($EW145*($X135/100)*$X136*$F145,1)</f>
        <v>#VALUE!</v>
      </c>
      <c r="EZ145" s="377" t="e">
        <f>ROUNDDOWN($EX145*($X135/100)*$X136*$F145*$AJ$8,1)</f>
        <v>#DIV/0!</v>
      </c>
      <c r="FA145" s="377" t="e">
        <f>ROUNDDOWN($EW145*($X135/100)*$X136*$F145*'&lt;GHP&gt;マスタ(1)'!$L$26/$D137,1)</f>
        <v>#VALUE!</v>
      </c>
      <c r="FB145" s="377" t="e">
        <f>ROUNDDOWN($EW145*($X135/100)*$X136*$F145*'&lt;GHP&gt;マスタ(1)'!$L$26/$D137,1)*VLOOKUP($D136,'&lt;GHP&gt;マスタ(1)'!$L$8:$N$11,3,0)</f>
        <v>#VALUE!</v>
      </c>
      <c r="FC145" s="363">
        <f>IF($Y134="冷房",$AD145,$AE145)</f>
        <v>0</v>
      </c>
      <c r="FD145" s="379" t="e">
        <f>ROUNDDOWN(IF($Y134="冷房",$AH145*$FF145,$AI145*$FF145),2)</f>
        <v>#VALUE!</v>
      </c>
      <c r="FE145" s="379" t="e">
        <f>ROUNDDOWN(IF($Y134="冷房",$AJ145*$FG145,$AK145*$FG145),2)</f>
        <v>#DIV/0!</v>
      </c>
      <c r="FF145" s="381" t="e">
        <f>VLOOKUP($Y133&amp;$AC145&amp;$Y134,'&lt;GHP&gt;マスタ(4)'!$AA:$AG,7,0)</f>
        <v>#N/A</v>
      </c>
      <c r="FG145" s="381" t="e">
        <f>VLOOKUP($Y133&amp;$AC145&amp;$Y134,'&lt;GHP&gt;マスタ(4)'!$AA:$AG,7,0)</f>
        <v>#N/A</v>
      </c>
      <c r="FH145" s="379" t="e">
        <f t="shared" ref="FH145" si="1037">ROUNDDOWN($FC145/$FD145,2)</f>
        <v>#VALUE!</v>
      </c>
      <c r="FI145" s="379" t="e">
        <f t="shared" ref="FI145" si="1038">ROUNDDOWN($FC145/$FE145,2)</f>
        <v>#DIV/0!</v>
      </c>
      <c r="FJ145" s="377" t="e">
        <f>ROUNDDOWN($FH145*($Y135/100)*$Y136*$F145,1)</f>
        <v>#VALUE!</v>
      </c>
      <c r="FK145" s="377" t="e">
        <f>ROUNDDOWN($FI145*($Y135/100)*$Y136*$F145*$AJ$8,1)</f>
        <v>#DIV/0!</v>
      </c>
      <c r="FL145" s="377" t="e">
        <f>ROUNDDOWN($FH145*($Y135/100)*$Y136*$F145*'&lt;GHP&gt;マスタ(1)'!$L$26/$D137,1)</f>
        <v>#VALUE!</v>
      </c>
      <c r="FM145" s="377" t="e">
        <f>ROUNDDOWN($FH145*($Y135/100)*$Y136*$F145*'&lt;GHP&gt;マスタ(1)'!$L$26/$D137,1)*VLOOKUP($D136,'&lt;GHP&gt;マスタ(1)'!$L$8:$N$11,3,0)</f>
        <v>#VALUE!</v>
      </c>
    </row>
    <row r="146" spans="1:169" ht="20.5" customHeight="1">
      <c r="A146" s="78"/>
      <c r="B146" s="286"/>
      <c r="C146" s="374"/>
      <c r="D146" s="374"/>
      <c r="E146" s="376"/>
      <c r="F146" s="376"/>
      <c r="G146" s="366"/>
      <c r="H146" s="366"/>
      <c r="I146" s="368"/>
      <c r="J146" s="368"/>
      <c r="K146" s="370"/>
      <c r="L146" s="372"/>
      <c r="M146" s="372"/>
      <c r="N146" s="142" t="str">
        <f t="shared" ref="N146" si="1039">IFERROR($AT145,"")</f>
        <v/>
      </c>
      <c r="O146" s="142" t="str">
        <f t="shared" ref="O146" si="1040">IFERROR($BE145,"")</f>
        <v/>
      </c>
      <c r="P146" s="142" t="str">
        <f t="shared" ref="P146" si="1041">IFERROR($BP145,"")</f>
        <v/>
      </c>
      <c r="Q146" s="142" t="str">
        <f t="shared" ref="Q146" si="1042">IFERROR($CA145,"")</f>
        <v/>
      </c>
      <c r="R146" s="142" t="str">
        <f t="shared" ref="R146" si="1043">IFERROR($CL145,"")</f>
        <v/>
      </c>
      <c r="S146" s="142" t="str">
        <f t="shared" ref="S146" si="1044">IFERROR($CW145,"")</f>
        <v/>
      </c>
      <c r="T146" s="142" t="str">
        <f t="shared" ref="T146" si="1045">IFERROR($DH145,"")</f>
        <v/>
      </c>
      <c r="U146" s="142" t="str">
        <f t="shared" ref="U146" si="1046">IFERROR($DS145,"")</f>
        <v/>
      </c>
      <c r="V146" s="142" t="str">
        <f t="shared" ref="V146" si="1047">IFERROR($ED145,"")</f>
        <v/>
      </c>
      <c r="W146" s="142" t="str">
        <f t="shared" ref="W146" si="1048">IFERROR($EO145,"")</f>
        <v/>
      </c>
      <c r="X146" s="142" t="str">
        <f t="shared" ref="X146" si="1049">IFERROR($EZ145,"")</f>
        <v/>
      </c>
      <c r="Y146" s="142" t="str">
        <f t="shared" ref="Y146" si="1050">IFERROR($FK145,"")</f>
        <v/>
      </c>
      <c r="Z146" s="142">
        <f t="shared" si="1008"/>
        <v>0</v>
      </c>
      <c r="AB146" s="318"/>
      <c r="AC146" s="362"/>
      <c r="AD146" s="364"/>
      <c r="AE146" s="364"/>
      <c r="AF146" s="364"/>
      <c r="AG146" s="364"/>
      <c r="AH146" s="380"/>
      <c r="AI146" s="380"/>
      <c r="AJ146" s="380"/>
      <c r="AK146" s="380"/>
      <c r="AL146" s="364"/>
      <c r="AM146" s="380"/>
      <c r="AN146" s="380"/>
      <c r="AO146" s="382"/>
      <c r="AP146" s="382"/>
      <c r="AQ146" s="380"/>
      <c r="AR146" s="380"/>
      <c r="AS146" s="378"/>
      <c r="AT146" s="378"/>
      <c r="AU146" s="378"/>
      <c r="AV146" s="378"/>
      <c r="AW146" s="364"/>
      <c r="AX146" s="380"/>
      <c r="AY146" s="380"/>
      <c r="AZ146" s="382"/>
      <c r="BA146" s="382"/>
      <c r="BB146" s="380"/>
      <c r="BC146" s="380"/>
      <c r="BD146" s="378"/>
      <c r="BE146" s="378"/>
      <c r="BF146" s="378"/>
      <c r="BG146" s="378"/>
      <c r="BH146" s="364"/>
      <c r="BI146" s="380"/>
      <c r="BJ146" s="380"/>
      <c r="BK146" s="382"/>
      <c r="BL146" s="382"/>
      <c r="BM146" s="380"/>
      <c r="BN146" s="380"/>
      <c r="BO146" s="378"/>
      <c r="BP146" s="378"/>
      <c r="BQ146" s="378"/>
      <c r="BR146" s="378"/>
      <c r="BS146" s="364"/>
      <c r="BT146" s="380"/>
      <c r="BU146" s="380"/>
      <c r="BV146" s="382"/>
      <c r="BW146" s="382"/>
      <c r="BX146" s="380"/>
      <c r="BY146" s="380"/>
      <c r="BZ146" s="378"/>
      <c r="CA146" s="378"/>
      <c r="CB146" s="378"/>
      <c r="CC146" s="378"/>
      <c r="CD146" s="364"/>
      <c r="CE146" s="380"/>
      <c r="CF146" s="380"/>
      <c r="CG146" s="382"/>
      <c r="CH146" s="382"/>
      <c r="CI146" s="380"/>
      <c r="CJ146" s="380"/>
      <c r="CK146" s="378"/>
      <c r="CL146" s="378"/>
      <c r="CM146" s="378"/>
      <c r="CN146" s="378"/>
      <c r="CO146" s="364"/>
      <c r="CP146" s="380"/>
      <c r="CQ146" s="380"/>
      <c r="CR146" s="382"/>
      <c r="CS146" s="382"/>
      <c r="CT146" s="380"/>
      <c r="CU146" s="380"/>
      <c r="CV146" s="378"/>
      <c r="CW146" s="378"/>
      <c r="CX146" s="378"/>
      <c r="CY146" s="378"/>
      <c r="CZ146" s="364"/>
      <c r="DA146" s="380"/>
      <c r="DB146" s="380"/>
      <c r="DC146" s="382"/>
      <c r="DD146" s="382"/>
      <c r="DE146" s="380"/>
      <c r="DF146" s="380"/>
      <c r="DG146" s="378"/>
      <c r="DH146" s="378"/>
      <c r="DI146" s="378"/>
      <c r="DJ146" s="378"/>
      <c r="DK146" s="364"/>
      <c r="DL146" s="380"/>
      <c r="DM146" s="380"/>
      <c r="DN146" s="382"/>
      <c r="DO146" s="382"/>
      <c r="DP146" s="380"/>
      <c r="DQ146" s="380"/>
      <c r="DR146" s="378"/>
      <c r="DS146" s="378"/>
      <c r="DT146" s="378"/>
      <c r="DU146" s="378"/>
      <c r="DV146" s="364"/>
      <c r="DW146" s="380"/>
      <c r="DX146" s="380"/>
      <c r="DY146" s="382"/>
      <c r="DZ146" s="382"/>
      <c r="EA146" s="380"/>
      <c r="EB146" s="380"/>
      <c r="EC146" s="378"/>
      <c r="ED146" s="378"/>
      <c r="EE146" s="378"/>
      <c r="EF146" s="378"/>
      <c r="EG146" s="364"/>
      <c r="EH146" s="380"/>
      <c r="EI146" s="380"/>
      <c r="EJ146" s="382"/>
      <c r="EK146" s="382"/>
      <c r="EL146" s="380"/>
      <c r="EM146" s="380"/>
      <c r="EN146" s="378"/>
      <c r="EO146" s="378"/>
      <c r="EP146" s="378"/>
      <c r="EQ146" s="378"/>
      <c r="ER146" s="364"/>
      <c r="ES146" s="380"/>
      <c r="ET146" s="380"/>
      <c r="EU146" s="382"/>
      <c r="EV146" s="382"/>
      <c r="EW146" s="380"/>
      <c r="EX146" s="380"/>
      <c r="EY146" s="378"/>
      <c r="EZ146" s="378"/>
      <c r="FA146" s="378"/>
      <c r="FB146" s="378"/>
      <c r="FC146" s="364"/>
      <c r="FD146" s="380"/>
      <c r="FE146" s="380"/>
      <c r="FF146" s="382"/>
      <c r="FG146" s="382"/>
      <c r="FH146" s="380"/>
      <c r="FI146" s="380"/>
      <c r="FJ146" s="378"/>
      <c r="FK146" s="378"/>
      <c r="FL146" s="378"/>
      <c r="FM146" s="378"/>
    </row>
    <row r="147" spans="1:169" ht="20.5" customHeight="1">
      <c r="A147" s="78"/>
      <c r="B147" s="284">
        <v>3</v>
      </c>
      <c r="C147" s="373"/>
      <c r="D147" s="373"/>
      <c r="E147" s="375"/>
      <c r="F147" s="375"/>
      <c r="G147" s="365"/>
      <c r="H147" s="365"/>
      <c r="I147" s="367"/>
      <c r="J147" s="367"/>
      <c r="K147" s="369"/>
      <c r="L147" s="371"/>
      <c r="M147" s="371"/>
      <c r="N147" s="141" t="str">
        <f>IFERROR(IF($D136='&lt;GHP&gt;マスタ(1)'!$L$9,$AV147,$AU147),"")</f>
        <v/>
      </c>
      <c r="O147" s="141" t="str">
        <f>IFERROR(IF($D136='&lt;GHP&gt;マスタ(1)'!$L$9,$BG147,$BF147),"")</f>
        <v/>
      </c>
      <c r="P147" s="141" t="str">
        <f>IFERROR(IF($D136='&lt;GHP&gt;マスタ(1)'!$L$9,$BR147,$BQ147),"")</f>
        <v/>
      </c>
      <c r="Q147" s="141" t="str">
        <f>IFERROR(IF($D136='&lt;GHP&gt;マスタ(1)'!$L$9,$CC147,$CB147),"")</f>
        <v/>
      </c>
      <c r="R147" s="141" t="str">
        <f>IFERROR(IF($D136='&lt;GHP&gt;マスタ(1)'!$L$9,$CN147,$CM147),"")</f>
        <v/>
      </c>
      <c r="S147" s="141" t="str">
        <f>IFERROR(IF($D136='&lt;GHP&gt;マスタ(1)'!$L$9,$CY147,$CX147),"")</f>
        <v/>
      </c>
      <c r="T147" s="141" t="str">
        <f>IFERROR(IF($D136='&lt;GHP&gt;マスタ(1)'!$L$9,$DJ147,$DI147),"")</f>
        <v/>
      </c>
      <c r="U147" s="141" t="str">
        <f>IFERROR(IF($D136='&lt;GHP&gt;マスタ(1)'!$L$9,$DU147,$DT147),"")</f>
        <v/>
      </c>
      <c r="V147" s="141" t="str">
        <f>IFERROR(IF($D136='&lt;GHP&gt;マスタ(1)'!$L$9,$EF147,$EE147),"")</f>
        <v/>
      </c>
      <c r="W147" s="141" t="str">
        <f>IFERROR(IF($D136='&lt;GHP&gt;マスタ(1)'!$L$9,$EQ147,$EP147),"")</f>
        <v/>
      </c>
      <c r="X147" s="141" t="str">
        <f>IFERROR(IF($D136='&lt;GHP&gt;マスタ(1)'!$L$9,$FB147,$FA147),"")</f>
        <v/>
      </c>
      <c r="Y147" s="141" t="str">
        <f>IFERROR(IF($D136='&lt;GHP&gt;マスタ(1)'!$L$9,$FM147,$FL147),"")</f>
        <v/>
      </c>
      <c r="Z147" s="141">
        <f t="shared" si="1008"/>
        <v>0</v>
      </c>
      <c r="AB147" s="316">
        <v>3</v>
      </c>
      <c r="AC147" s="361" t="e">
        <f>VLOOKUP($E147,'&lt;GHP&gt;マスタ(4)'!$G:$H,2,0)</f>
        <v>#N/A</v>
      </c>
      <c r="AD147" s="363">
        <f t="shared" ref="AD147" si="1051">$G147</f>
        <v>0</v>
      </c>
      <c r="AE147" s="363">
        <f t="shared" ref="AE147" si="1052">$H147</f>
        <v>0</v>
      </c>
      <c r="AF147" s="363" t="e">
        <f>ROUNDDOWN(IF($K147="kW",I147,$D137*I147*1000/3600),1)</f>
        <v>#VALUE!</v>
      </c>
      <c r="AG147" s="363" t="e">
        <f>ROUNDDOWN(IF($K147="kW",J147,$D137*J147*1000/3600),1)</f>
        <v>#VALUE!</v>
      </c>
      <c r="AH147" s="379" t="e">
        <f t="shared" ref="AH147" si="1053">ROUNDDOWN($AD147/($AF147+0/$AJ$8),2)</f>
        <v>#VALUE!</v>
      </c>
      <c r="AI147" s="379" t="e">
        <f t="shared" ref="AI147" si="1054">ROUNDDOWN($AE147/($AG147+0/$AJ$8),2)</f>
        <v>#VALUE!</v>
      </c>
      <c r="AJ147" s="379" t="e">
        <f t="shared" ref="AJ147" si="1055">ROUNDDOWN($AD147*$AJ$8/$L147,2)</f>
        <v>#DIV/0!</v>
      </c>
      <c r="AK147" s="379" t="e">
        <f t="shared" ref="AK147" si="1056">ROUNDDOWN($AE147*$AJ$8/$M147,2)</f>
        <v>#DIV/0!</v>
      </c>
      <c r="AL147" s="363">
        <f>IF($N134="冷房",$AD147,$AE147)</f>
        <v>0</v>
      </c>
      <c r="AM147" s="379" t="e">
        <f>ROUNDDOWN(IF($N134="冷房",$AH147*$AO147,$AI147*$AO147),2)</f>
        <v>#VALUE!</v>
      </c>
      <c r="AN147" s="379" t="e">
        <f>ROUNDDOWN(IF($N134="冷房",$AJ147*$AP147,$AK147*$AP147),2)</f>
        <v>#DIV/0!</v>
      </c>
      <c r="AO147" s="381" t="e">
        <f>VLOOKUP($N133&amp;$AC147&amp;$N134,'&lt;GHP&gt;マスタ(4)'!$AA:$AG,7,0)</f>
        <v>#N/A</v>
      </c>
      <c r="AP147" s="381" t="e">
        <f>VLOOKUP($N133&amp;$AC147&amp;$N134,'&lt;GHP&gt;マスタ(4)'!$AA:$AG,7,0)</f>
        <v>#N/A</v>
      </c>
      <c r="AQ147" s="379" t="e">
        <f t="shared" ref="AQ147" si="1057">ROUNDDOWN($AL147/$AM147,2)</f>
        <v>#VALUE!</v>
      </c>
      <c r="AR147" s="379" t="e">
        <f t="shared" ref="AR147" si="1058">ROUNDDOWN($AL147/$AN147,2)</f>
        <v>#DIV/0!</v>
      </c>
      <c r="AS147" s="377" t="e">
        <f>ROUNDDOWN($AQ147*($N135/100)*$N136*$F147,1)</f>
        <v>#VALUE!</v>
      </c>
      <c r="AT147" s="377" t="e">
        <f>ROUNDDOWN($AR147*($N135/100)*$N136*$F147*$AJ$8,1)</f>
        <v>#DIV/0!</v>
      </c>
      <c r="AU147" s="377" t="e">
        <f>ROUNDDOWN($AQ147*($N135/100)*$N136*$F147*'&lt;GHP&gt;マスタ(1)'!$L$26/$D137,1)</f>
        <v>#VALUE!</v>
      </c>
      <c r="AV147" s="377" t="e">
        <f>ROUNDDOWN($AQ147*($N135/100)*$N136*$F147*'&lt;GHP&gt;マスタ(1)'!$L$26/$D137,1)*VLOOKUP($D136,'&lt;GHP&gt;マスタ(1)'!$L$8:$N$11,3,0)</f>
        <v>#VALUE!</v>
      </c>
      <c r="AW147" s="363">
        <f>IF($O134="冷房",$AD147,$AE147)</f>
        <v>0</v>
      </c>
      <c r="AX147" s="379" t="e">
        <f>ROUNDDOWN(IF($O134="冷房",$AH147*$AZ147,$AI147*$AZ147),2)</f>
        <v>#VALUE!</v>
      </c>
      <c r="AY147" s="379" t="e">
        <f>ROUNDDOWN(IF($O134="冷房",$AJ147*$BA147,$AK147*$BA147),2)</f>
        <v>#DIV/0!</v>
      </c>
      <c r="AZ147" s="381" t="e">
        <f>VLOOKUP($O133&amp;$AC147&amp;$O134,'&lt;GHP&gt;マスタ(4)'!$AA:$AG,7,0)</f>
        <v>#N/A</v>
      </c>
      <c r="BA147" s="381" t="e">
        <f>VLOOKUP($O133&amp;$AC147&amp;$O134,'&lt;GHP&gt;マスタ(4)'!$AA:$AG,7,0)</f>
        <v>#N/A</v>
      </c>
      <c r="BB147" s="379" t="e">
        <f t="shared" ref="BB147" si="1059">ROUNDDOWN($AW147/$AX147,2)</f>
        <v>#VALUE!</v>
      </c>
      <c r="BC147" s="379" t="e">
        <f t="shared" ref="BC147" si="1060">ROUNDDOWN($AW147/$AY147,2)</f>
        <v>#DIV/0!</v>
      </c>
      <c r="BD147" s="377" t="e">
        <f>ROUNDDOWN($BB147*($O135/100)*$O136*$F147,1)</f>
        <v>#VALUE!</v>
      </c>
      <c r="BE147" s="377" t="e">
        <f>ROUNDDOWN($BC147*($O135/100)*$O136*$F147*$AJ$8,1)</f>
        <v>#DIV/0!</v>
      </c>
      <c r="BF147" s="377" t="e">
        <f>ROUNDDOWN($BB147*($O135/100)*$O136*$F147*'&lt;GHP&gt;マスタ(1)'!$L$26/$D137,1)</f>
        <v>#VALUE!</v>
      </c>
      <c r="BG147" s="377" t="e">
        <f>ROUNDDOWN($BB147*($O135/100)*$O136*$F147*'&lt;GHP&gt;マスタ(1)'!$L$26/$D137,1)*VLOOKUP($D136,'&lt;GHP&gt;マスタ(1)'!$L$8:$N$11,3,0)</f>
        <v>#VALUE!</v>
      </c>
      <c r="BH147" s="363">
        <f>IF($P134="冷房",$AD147,$AE147)</f>
        <v>0</v>
      </c>
      <c r="BI147" s="379" t="e">
        <f>ROUNDDOWN(IF($P134="冷房",$AH147*$BK147,$AI147*$BK147),2)</f>
        <v>#VALUE!</v>
      </c>
      <c r="BJ147" s="379" t="e">
        <f>ROUNDDOWN(IF($P134="冷房",$AJ147*$BL147,$AK147*$BL147),2)</f>
        <v>#DIV/0!</v>
      </c>
      <c r="BK147" s="381" t="e">
        <f>VLOOKUP($P133&amp;$AC147&amp;$P134,'&lt;GHP&gt;マスタ(4)'!$AA:$AG,7,0)</f>
        <v>#N/A</v>
      </c>
      <c r="BL147" s="381" t="e">
        <f>VLOOKUP($P133&amp;$AC147&amp;$P134,'&lt;GHP&gt;マスタ(4)'!$AA:$AG,7,0)</f>
        <v>#N/A</v>
      </c>
      <c r="BM147" s="379" t="e">
        <f t="shared" ref="BM147" si="1061">ROUNDDOWN($BH147/$BI147,2)</f>
        <v>#VALUE!</v>
      </c>
      <c r="BN147" s="379" t="e">
        <f t="shared" ref="BN147" si="1062">ROUNDDOWN($BH147/$BJ147,2)</f>
        <v>#DIV/0!</v>
      </c>
      <c r="BO147" s="377" t="e">
        <f>ROUNDDOWN($BM147*($P135/100)*$P136*$F147,1)</f>
        <v>#VALUE!</v>
      </c>
      <c r="BP147" s="377" t="e">
        <f>ROUNDDOWN($BN147*($P135/100)*$P136*$F147*$AJ$8,1)</f>
        <v>#DIV/0!</v>
      </c>
      <c r="BQ147" s="377" t="e">
        <f>ROUNDDOWN($BM147*($P135/100)*$P136*$F147*'&lt;GHP&gt;マスタ(1)'!$L$26/$D137,1)</f>
        <v>#VALUE!</v>
      </c>
      <c r="BR147" s="377" t="e">
        <f>ROUNDDOWN($BM147*($P135/100)*$P136*$F147*'&lt;GHP&gt;マスタ(1)'!$L$26/$D137,1)*VLOOKUP($D136,'&lt;GHP&gt;マスタ(1)'!$L$8:$N$11,3,0)</f>
        <v>#VALUE!</v>
      </c>
      <c r="BS147" s="363">
        <f>IF($Q134="冷房",$AD147,$AE147)</f>
        <v>0</v>
      </c>
      <c r="BT147" s="379" t="e">
        <f>ROUNDDOWN(IF($Q134="冷房",$AH147*$BV147,$AI147*$BV147),2)</f>
        <v>#VALUE!</v>
      </c>
      <c r="BU147" s="379" t="e">
        <f>ROUNDDOWN(IF($Q134="冷房",$AJ147*$BW147,$AK147*$BW147),2)</f>
        <v>#DIV/0!</v>
      </c>
      <c r="BV147" s="381" t="e">
        <f>VLOOKUP($Q133&amp;$AC147&amp;$Q134,'&lt;GHP&gt;マスタ(4)'!$AA:$AG,7,0)</f>
        <v>#N/A</v>
      </c>
      <c r="BW147" s="381" t="e">
        <f>VLOOKUP($Q133&amp;$AC147&amp;$Q134,'&lt;GHP&gt;マスタ(4)'!$AA:$AG,7,0)</f>
        <v>#N/A</v>
      </c>
      <c r="BX147" s="379" t="e">
        <f t="shared" ref="BX147" si="1063">ROUNDDOWN($BS147/$BT147,2)</f>
        <v>#VALUE!</v>
      </c>
      <c r="BY147" s="379" t="e">
        <f t="shared" ref="BY147" si="1064">ROUNDDOWN($BS147/$BU147,2)</f>
        <v>#DIV/0!</v>
      </c>
      <c r="BZ147" s="377" t="e">
        <f>ROUNDDOWN($BX147*($Q135/100)*$Q136*$F147,1)</f>
        <v>#VALUE!</v>
      </c>
      <c r="CA147" s="377" t="e">
        <f>ROUNDDOWN($BY147*($Q135/100)*$Q136*$F147*$AJ$8,1)</f>
        <v>#DIV/0!</v>
      </c>
      <c r="CB147" s="377" t="e">
        <f>ROUNDDOWN($BX147*($Q135/100)*$Q136*$F147*'&lt;GHP&gt;マスタ(1)'!$L$26/$D137,1)</f>
        <v>#VALUE!</v>
      </c>
      <c r="CC147" s="377" t="e">
        <f>ROUNDDOWN($BX147*($Q135/100)*$Q136*$F147*'&lt;GHP&gt;マスタ(1)'!$L$26/$D137,1)*VLOOKUP($D136,'&lt;GHP&gt;マスタ(1)'!$L$8:$N$11,3,0)</f>
        <v>#VALUE!</v>
      </c>
      <c r="CD147" s="363">
        <f>IF($R134="冷房",$AD147,$AE147)</f>
        <v>0</v>
      </c>
      <c r="CE147" s="379" t="e">
        <f>ROUNDDOWN(IF($R134="冷房",$AH147*$CG147,$AI147*$CG147),2)</f>
        <v>#VALUE!</v>
      </c>
      <c r="CF147" s="379" t="e">
        <f>ROUNDDOWN(IF($R134="冷房",$AJ147*$CH147,$AK147*$CH147),2)</f>
        <v>#DIV/0!</v>
      </c>
      <c r="CG147" s="381" t="e">
        <f>VLOOKUP($R133&amp;$AC147&amp;$R134,'&lt;GHP&gt;マスタ(4)'!$AA:$AG,7,0)</f>
        <v>#N/A</v>
      </c>
      <c r="CH147" s="381" t="e">
        <f>VLOOKUP($R133&amp;$AC147&amp;$R134,'&lt;GHP&gt;マスタ(4)'!$AA:$AG,7,0)</f>
        <v>#N/A</v>
      </c>
      <c r="CI147" s="379" t="e">
        <f t="shared" ref="CI147" si="1065">ROUNDDOWN($CD147/$CE147,2)</f>
        <v>#VALUE!</v>
      </c>
      <c r="CJ147" s="379" t="e">
        <f t="shared" ref="CJ147" si="1066">ROUNDDOWN($CD147/$CF147,2)</f>
        <v>#DIV/0!</v>
      </c>
      <c r="CK147" s="377" t="e">
        <f>ROUNDDOWN($CI147*($R135/100)*$R136*$F147,1)</f>
        <v>#VALUE!</v>
      </c>
      <c r="CL147" s="377" t="e">
        <f>ROUNDDOWN($CJ147*($R135/100)*$R136*$F147*$AJ$8,1)</f>
        <v>#DIV/0!</v>
      </c>
      <c r="CM147" s="377" t="e">
        <f>ROUNDDOWN($CI147*($R135/100)*$R136*$F147*'&lt;GHP&gt;マスタ(1)'!$L$26/$D137,1)</f>
        <v>#VALUE!</v>
      </c>
      <c r="CN147" s="377" t="e">
        <f>ROUNDDOWN($CI147*($R135/100)*$R136*$F147*'&lt;GHP&gt;マスタ(1)'!$L$26/$D137,1)*VLOOKUP($D136,'&lt;GHP&gt;マスタ(1)'!$L$8:$N$11,3,0)</f>
        <v>#VALUE!</v>
      </c>
      <c r="CO147" s="363">
        <f>IF($S134="冷房",$AD147,$AE147)</f>
        <v>0</v>
      </c>
      <c r="CP147" s="379" t="e">
        <f>ROUNDDOWN(IF($S134="冷房",$AH147*$CR147,$AI147*$CR147),2)</f>
        <v>#VALUE!</v>
      </c>
      <c r="CQ147" s="379" t="e">
        <f>ROUNDDOWN(IF($S134="冷房",$AJ147*$CS147,$AK147*$CS147),2)</f>
        <v>#DIV/0!</v>
      </c>
      <c r="CR147" s="381" t="e">
        <f>VLOOKUP($S133&amp;$AC147&amp;$S134,'&lt;GHP&gt;マスタ(4)'!$AA:$AG,7,0)</f>
        <v>#N/A</v>
      </c>
      <c r="CS147" s="381" t="e">
        <f>VLOOKUP($S133&amp;$AC147&amp;$S134,'&lt;GHP&gt;マスタ(4)'!$AA:$AG,7,0)</f>
        <v>#N/A</v>
      </c>
      <c r="CT147" s="379" t="e">
        <f t="shared" ref="CT147" si="1067">ROUNDDOWN($CO147/$CP147,2)</f>
        <v>#VALUE!</v>
      </c>
      <c r="CU147" s="379" t="e">
        <f t="shared" ref="CU147" si="1068">ROUNDDOWN($CO147/$CQ147,2)</f>
        <v>#DIV/0!</v>
      </c>
      <c r="CV147" s="377" t="e">
        <f>ROUNDDOWN($CT147*($S135/100)*$S136*$F147,1)</f>
        <v>#VALUE!</v>
      </c>
      <c r="CW147" s="377" t="e">
        <f>ROUNDDOWN($CU147*($S135/100)*$S136*$F147*$AJ$8,1)</f>
        <v>#DIV/0!</v>
      </c>
      <c r="CX147" s="377" t="e">
        <f>ROUNDDOWN($CT147*($S135/100)*$S136*$F147*'&lt;GHP&gt;マスタ(1)'!$L$26/$D137,1)</f>
        <v>#VALUE!</v>
      </c>
      <c r="CY147" s="377" t="e">
        <f>ROUNDDOWN($CT147*($S135/100)*$S136*$F147*'&lt;GHP&gt;マスタ(1)'!$L$26/$D137,1)*VLOOKUP($D136,'&lt;GHP&gt;マスタ(1)'!$L$8:$N$11,3,0)</f>
        <v>#VALUE!</v>
      </c>
      <c r="CZ147" s="363">
        <f>IF($T134="冷房",$AD147,$AE147)</f>
        <v>0</v>
      </c>
      <c r="DA147" s="379" t="e">
        <f>ROUNDDOWN(IF($T134="冷房",$AH147*$DC147,$AI147*$DC147),2)</f>
        <v>#VALUE!</v>
      </c>
      <c r="DB147" s="379" t="e">
        <f>ROUNDDOWN(IF($T134="冷房",$AJ147*$DD147,$AK147*$DD147),2)</f>
        <v>#DIV/0!</v>
      </c>
      <c r="DC147" s="381" t="e">
        <f>VLOOKUP($T133&amp;$AC147&amp;$T134,'&lt;GHP&gt;マスタ(4)'!$AA:$AG,7,0)</f>
        <v>#N/A</v>
      </c>
      <c r="DD147" s="381" t="e">
        <f>VLOOKUP($T133&amp;$AC147&amp;$T134,'&lt;GHP&gt;マスタ(4)'!$AA:$AG,7,0)</f>
        <v>#N/A</v>
      </c>
      <c r="DE147" s="379" t="e">
        <f t="shared" ref="DE147" si="1069">ROUNDDOWN($CZ147/$DA147,2)</f>
        <v>#VALUE!</v>
      </c>
      <c r="DF147" s="379" t="e">
        <f t="shared" ref="DF147" si="1070">ROUNDDOWN($CZ147/$DB147,2)</f>
        <v>#DIV/0!</v>
      </c>
      <c r="DG147" s="377" t="e">
        <f>ROUNDDOWN($DE147*($T135/100)*$T136*$F147,1)</f>
        <v>#VALUE!</v>
      </c>
      <c r="DH147" s="377" t="e">
        <f>ROUNDDOWN($DF147*($T135/100)*$T136*$F147*$AJ$8,1)</f>
        <v>#DIV/0!</v>
      </c>
      <c r="DI147" s="377" t="e">
        <f>ROUNDDOWN($DE147*($T135/100)*$T136*$F147*'&lt;GHP&gt;マスタ(1)'!$L$26/$D137,1)</f>
        <v>#VALUE!</v>
      </c>
      <c r="DJ147" s="377" t="e">
        <f>ROUNDDOWN($DE147*($T135/100)*$T136*$F147*'&lt;GHP&gt;マスタ(1)'!$L$26/$D137,1)*VLOOKUP($D136,'&lt;GHP&gt;マスタ(1)'!$L$8:$N$11,3,0)</f>
        <v>#VALUE!</v>
      </c>
      <c r="DK147" s="363">
        <f>IF($U134="冷房",$AD147,$AE147)</f>
        <v>0</v>
      </c>
      <c r="DL147" s="379" t="e">
        <f>ROUNDDOWN(IF($U134="冷房",$AH147*$DN147,$AI147*$DN147),2)</f>
        <v>#VALUE!</v>
      </c>
      <c r="DM147" s="379" t="e">
        <f>ROUNDDOWN(IF($U134="冷房",$AJ147*$DO147,$AK147*$DO147),2)</f>
        <v>#DIV/0!</v>
      </c>
      <c r="DN147" s="381" t="e">
        <f>VLOOKUP($U133&amp;$AC147&amp;$U134,'&lt;GHP&gt;マスタ(4)'!$AA:$AG,7,0)</f>
        <v>#N/A</v>
      </c>
      <c r="DO147" s="381" t="e">
        <f>VLOOKUP($U133&amp;$AC147&amp;$U134,'&lt;GHP&gt;マスタ(4)'!$AA:$AG,7,0)</f>
        <v>#N/A</v>
      </c>
      <c r="DP147" s="379" t="e">
        <f t="shared" ref="DP147" si="1071">ROUNDDOWN($DK147/$DL147,2)</f>
        <v>#VALUE!</v>
      </c>
      <c r="DQ147" s="379" t="e">
        <f t="shared" ref="DQ147" si="1072">ROUNDDOWN($DK147/$DM147,2)</f>
        <v>#DIV/0!</v>
      </c>
      <c r="DR147" s="377" t="e">
        <f>ROUNDDOWN($DP147*($U135/100)*$U136*$F147,1)</f>
        <v>#VALUE!</v>
      </c>
      <c r="DS147" s="377" t="e">
        <f>ROUNDDOWN($DQ147*($U135/100)*$U136*$F147*$AJ$8,1)</f>
        <v>#DIV/0!</v>
      </c>
      <c r="DT147" s="377" t="e">
        <f>ROUNDDOWN($DP147*($U135/100)*$U136*$F147*'&lt;GHP&gt;マスタ(1)'!$L$26/$D137,1)</f>
        <v>#VALUE!</v>
      </c>
      <c r="DU147" s="377" t="e">
        <f>ROUNDDOWN($DP147*($U135/100)*$U136*$F147*'&lt;GHP&gt;マスタ(1)'!$L$26/$D137,1)*VLOOKUP($D136,'&lt;GHP&gt;マスタ(1)'!$L$8:$N$11,3,0)</f>
        <v>#VALUE!</v>
      </c>
      <c r="DV147" s="363">
        <f>IF($V134="冷房",$AD147,$AE147)</f>
        <v>0</v>
      </c>
      <c r="DW147" s="379" t="e">
        <f>ROUNDDOWN(IF($V134="冷房",$AH147*$DY147,$AI147*$DY147),2)</f>
        <v>#VALUE!</v>
      </c>
      <c r="DX147" s="379" t="e">
        <f>ROUNDDOWN(IF($V134="冷房",$AJ147*$DZ147,$AK147*$DZ147),2)</f>
        <v>#DIV/0!</v>
      </c>
      <c r="DY147" s="381" t="e">
        <f>VLOOKUP($V133&amp;$AC147&amp;$V134,'&lt;GHP&gt;マスタ(4)'!$AA:$AG,7,0)</f>
        <v>#N/A</v>
      </c>
      <c r="DZ147" s="381" t="e">
        <f>VLOOKUP($V133&amp;$AC147&amp;$V134,'&lt;GHP&gt;マスタ(4)'!$AA:$AG,7,0)</f>
        <v>#N/A</v>
      </c>
      <c r="EA147" s="379" t="e">
        <f t="shared" ref="EA147" si="1073">ROUNDDOWN($DV147/$DW147,2)</f>
        <v>#VALUE!</v>
      </c>
      <c r="EB147" s="379" t="e">
        <f t="shared" ref="EB147" si="1074">ROUNDDOWN($DV147/$DX147,2)</f>
        <v>#DIV/0!</v>
      </c>
      <c r="EC147" s="377" t="e">
        <f>ROUNDDOWN($EA147*($V135/100)*$V136*$F147,1)</f>
        <v>#VALUE!</v>
      </c>
      <c r="ED147" s="377" t="e">
        <f>ROUNDDOWN($EB147*($V135/100)*$V136*$F147*$AJ$8,1)</f>
        <v>#DIV/0!</v>
      </c>
      <c r="EE147" s="377" t="e">
        <f>ROUNDDOWN($EA147*($V135/100)*$V136*$F147*'&lt;GHP&gt;マスタ(1)'!$L$26/$D137,1)</f>
        <v>#VALUE!</v>
      </c>
      <c r="EF147" s="377" t="e">
        <f>ROUNDDOWN($EA147*($V135/100)*$V136*$F147*'&lt;GHP&gt;マスタ(1)'!$L$26/$D137,1)*VLOOKUP($D136,'&lt;GHP&gt;マスタ(1)'!$L$8:$N$11,3,0)</f>
        <v>#VALUE!</v>
      </c>
      <c r="EG147" s="363">
        <f>IF($W134="冷房",$AD147,$AE147)</f>
        <v>0</v>
      </c>
      <c r="EH147" s="379" t="e">
        <f>ROUNDDOWN(IF($W134="冷房",$AH147*$EJ147,$AI147*$EJ147),2)</f>
        <v>#VALUE!</v>
      </c>
      <c r="EI147" s="379" t="e">
        <f>ROUNDDOWN(IF($W134="冷房",$AJ147*$EK147,$AK147*$EK147),2)</f>
        <v>#DIV/0!</v>
      </c>
      <c r="EJ147" s="381" t="e">
        <f>VLOOKUP($W133&amp;$AC147&amp;$W$14,'&lt;GHP&gt;マスタ(4)'!$AA:$AG,7,0)</f>
        <v>#N/A</v>
      </c>
      <c r="EK147" s="381" t="e">
        <f>VLOOKUP($W133&amp;$AC147&amp;$W$14,'&lt;GHP&gt;マスタ(4)'!$AA:$AG,7,0)</f>
        <v>#N/A</v>
      </c>
      <c r="EL147" s="379" t="e">
        <f t="shared" ref="EL147" si="1075">ROUNDDOWN($EG147/$EH147,2)</f>
        <v>#VALUE!</v>
      </c>
      <c r="EM147" s="379" t="e">
        <f t="shared" ref="EM147" si="1076">ROUNDDOWN($EG147/$EI147,2)</f>
        <v>#DIV/0!</v>
      </c>
      <c r="EN147" s="377" t="e">
        <f>ROUNDDOWN($EL147*($W135/100)*$W136*$F147,1)</f>
        <v>#VALUE!</v>
      </c>
      <c r="EO147" s="377" t="e">
        <f>ROUNDDOWN($EM147*($W135/100)*$W136*$F147*$AJ$8,1)</f>
        <v>#DIV/0!</v>
      </c>
      <c r="EP147" s="377" t="e">
        <f>ROUNDDOWN($EL147*($W135/100)*$W136*$F147*'&lt;GHP&gt;マスタ(1)'!$L$26/$D137,1)</f>
        <v>#VALUE!</v>
      </c>
      <c r="EQ147" s="377" t="e">
        <f>ROUNDDOWN($EL147*($W135/100)*$W136*$F147*'&lt;GHP&gt;マスタ(1)'!$L$26/$D137,1)*VLOOKUP($D136,'&lt;GHP&gt;マスタ(1)'!$L$8:$N$11,3,0)</f>
        <v>#VALUE!</v>
      </c>
      <c r="ER147" s="363">
        <f>IF($X134="冷房",$AD147,$AE147)</f>
        <v>0</v>
      </c>
      <c r="ES147" s="379" t="e">
        <f>ROUNDDOWN(IF($X134="冷房",$AH147*$EU147,$AI147*$EU147),2)</f>
        <v>#VALUE!</v>
      </c>
      <c r="ET147" s="379" t="e">
        <f>ROUNDDOWN(IF($X134="冷房",$AJ147*$EV147,$AK147*$EV147),2)</f>
        <v>#DIV/0!</v>
      </c>
      <c r="EU147" s="381" t="e">
        <f>VLOOKUP($X133&amp;$AC147&amp;$X134,'&lt;GHP&gt;マスタ(4)'!$AA:$AG,7,0)</f>
        <v>#N/A</v>
      </c>
      <c r="EV147" s="381" t="e">
        <f>VLOOKUP($X133&amp;$AC147&amp;$X134,'&lt;GHP&gt;マスタ(4)'!$AA:$AG,7,0)</f>
        <v>#N/A</v>
      </c>
      <c r="EW147" s="379" t="e">
        <f t="shared" ref="EW147" si="1077">ROUNDDOWN($ER147/$ES147,2)</f>
        <v>#VALUE!</v>
      </c>
      <c r="EX147" s="379" t="e">
        <f t="shared" ref="EX147" si="1078">ROUNDDOWN($ER147/$ET147,2)</f>
        <v>#DIV/0!</v>
      </c>
      <c r="EY147" s="377" t="e">
        <f>ROUNDDOWN($EW147*($X135/100)*$X136*$F147,1)</f>
        <v>#VALUE!</v>
      </c>
      <c r="EZ147" s="377" t="e">
        <f>ROUNDDOWN($EX147*($X135/100)*$X136*$F147*$AJ$8,1)</f>
        <v>#DIV/0!</v>
      </c>
      <c r="FA147" s="377" t="e">
        <f>ROUNDDOWN($EW147*($X135/100)*$X136*$F147*'&lt;GHP&gt;マスタ(1)'!$L$26/$D137,1)</f>
        <v>#VALUE!</v>
      </c>
      <c r="FB147" s="377" t="e">
        <f>ROUNDDOWN($EW147*($X135/100)*$X136*$F147*'&lt;GHP&gt;マスタ(1)'!$L$26/$D137,1)*VLOOKUP($D136,'&lt;GHP&gt;マスタ(1)'!$L$8:$N$11,3,0)</f>
        <v>#VALUE!</v>
      </c>
      <c r="FC147" s="363">
        <f>IF($Y134="冷房",$AD147,$AE147)</f>
        <v>0</v>
      </c>
      <c r="FD147" s="379" t="e">
        <f>ROUNDDOWN(IF($Y134="冷房",$AH147*$FF147,$AI147*$FF147),2)</f>
        <v>#VALUE!</v>
      </c>
      <c r="FE147" s="379" t="e">
        <f>ROUNDDOWN(IF($Y134="冷房",$AJ147*$FG147,$AK147*$FG147),2)</f>
        <v>#DIV/0!</v>
      </c>
      <c r="FF147" s="381" t="e">
        <f>VLOOKUP($Y133&amp;$AC147&amp;$Y134,'&lt;GHP&gt;マスタ(4)'!$AA:$AG,7,0)</f>
        <v>#N/A</v>
      </c>
      <c r="FG147" s="381" t="e">
        <f>VLOOKUP($Y133&amp;$AC147&amp;$Y134,'&lt;GHP&gt;マスタ(4)'!$AA:$AG,7,0)</f>
        <v>#N/A</v>
      </c>
      <c r="FH147" s="379" t="e">
        <f t="shared" ref="FH147" si="1079">ROUNDDOWN($FC147/$FD147,2)</f>
        <v>#VALUE!</v>
      </c>
      <c r="FI147" s="379" t="e">
        <f t="shared" ref="FI147" si="1080">ROUNDDOWN($FC147/$FE147,2)</f>
        <v>#DIV/0!</v>
      </c>
      <c r="FJ147" s="377" t="e">
        <f>ROUNDDOWN($FH147*($Y135/100)*$Y136*$F147,1)</f>
        <v>#VALUE!</v>
      </c>
      <c r="FK147" s="377" t="e">
        <f>ROUNDDOWN($FI147*($Y135/100)*$Y136*$F147*$AJ$8,1)</f>
        <v>#DIV/0!</v>
      </c>
      <c r="FL147" s="377" t="e">
        <f>ROUNDDOWN($FH147*($Y135/100)*$Y136*$F147*'&lt;GHP&gt;マスタ(1)'!$L$26/$D137,1)</f>
        <v>#VALUE!</v>
      </c>
      <c r="FM147" s="377" t="e">
        <f>ROUNDDOWN($FH147*($Y135/100)*$Y136*$F147*'&lt;GHP&gt;マスタ(1)'!$L$26/$D137,1)*VLOOKUP($D136,'&lt;GHP&gt;マスタ(1)'!$L$8:$N$11,3,0)</f>
        <v>#VALUE!</v>
      </c>
    </row>
    <row r="148" spans="1:169" ht="20.5" customHeight="1">
      <c r="A148" s="78"/>
      <c r="B148" s="286"/>
      <c r="C148" s="374"/>
      <c r="D148" s="374"/>
      <c r="E148" s="376"/>
      <c r="F148" s="376"/>
      <c r="G148" s="366"/>
      <c r="H148" s="366"/>
      <c r="I148" s="368"/>
      <c r="J148" s="368"/>
      <c r="K148" s="370"/>
      <c r="L148" s="372"/>
      <c r="M148" s="372"/>
      <c r="N148" s="142" t="str">
        <f t="shared" ref="N148" si="1081">IFERROR($AT147,"")</f>
        <v/>
      </c>
      <c r="O148" s="142" t="str">
        <f t="shared" ref="O148" si="1082">IFERROR($BE147,"")</f>
        <v/>
      </c>
      <c r="P148" s="142" t="str">
        <f t="shared" ref="P148" si="1083">IFERROR($BP147,"")</f>
        <v/>
      </c>
      <c r="Q148" s="142" t="str">
        <f t="shared" ref="Q148" si="1084">IFERROR($CA147,"")</f>
        <v/>
      </c>
      <c r="R148" s="142" t="str">
        <f t="shared" ref="R148" si="1085">IFERROR($CL147,"")</f>
        <v/>
      </c>
      <c r="S148" s="142" t="str">
        <f t="shared" ref="S148" si="1086">IFERROR($CW147,"")</f>
        <v/>
      </c>
      <c r="T148" s="142" t="str">
        <f t="shared" ref="T148" si="1087">IFERROR($DH147,"")</f>
        <v/>
      </c>
      <c r="U148" s="142" t="str">
        <f t="shared" ref="U148" si="1088">IFERROR($DS147,"")</f>
        <v/>
      </c>
      <c r="V148" s="142" t="str">
        <f t="shared" ref="V148" si="1089">IFERROR($ED147,"")</f>
        <v/>
      </c>
      <c r="W148" s="142" t="str">
        <f t="shared" ref="W148" si="1090">IFERROR($EO147,"")</f>
        <v/>
      </c>
      <c r="X148" s="142" t="str">
        <f t="shared" ref="X148" si="1091">IFERROR($EZ147,"")</f>
        <v/>
      </c>
      <c r="Y148" s="142" t="str">
        <f t="shared" ref="Y148" si="1092">IFERROR($FK147,"")</f>
        <v/>
      </c>
      <c r="Z148" s="142">
        <f t="shared" si="1008"/>
        <v>0</v>
      </c>
      <c r="AB148" s="318"/>
      <c r="AC148" s="362"/>
      <c r="AD148" s="364"/>
      <c r="AE148" s="364"/>
      <c r="AF148" s="364"/>
      <c r="AG148" s="364"/>
      <c r="AH148" s="380"/>
      <c r="AI148" s="380"/>
      <c r="AJ148" s="380"/>
      <c r="AK148" s="380"/>
      <c r="AL148" s="364"/>
      <c r="AM148" s="380"/>
      <c r="AN148" s="380"/>
      <c r="AO148" s="382"/>
      <c r="AP148" s="382"/>
      <c r="AQ148" s="380"/>
      <c r="AR148" s="380"/>
      <c r="AS148" s="378"/>
      <c r="AT148" s="378"/>
      <c r="AU148" s="378"/>
      <c r="AV148" s="378"/>
      <c r="AW148" s="364"/>
      <c r="AX148" s="380"/>
      <c r="AY148" s="380"/>
      <c r="AZ148" s="382"/>
      <c r="BA148" s="382"/>
      <c r="BB148" s="380"/>
      <c r="BC148" s="380"/>
      <c r="BD148" s="378"/>
      <c r="BE148" s="378"/>
      <c r="BF148" s="378"/>
      <c r="BG148" s="378"/>
      <c r="BH148" s="364"/>
      <c r="BI148" s="380"/>
      <c r="BJ148" s="380"/>
      <c r="BK148" s="382"/>
      <c r="BL148" s="382"/>
      <c r="BM148" s="380"/>
      <c r="BN148" s="380"/>
      <c r="BO148" s="378"/>
      <c r="BP148" s="378"/>
      <c r="BQ148" s="378"/>
      <c r="BR148" s="378"/>
      <c r="BS148" s="364"/>
      <c r="BT148" s="380"/>
      <c r="BU148" s="380"/>
      <c r="BV148" s="382"/>
      <c r="BW148" s="382"/>
      <c r="BX148" s="380"/>
      <c r="BY148" s="380"/>
      <c r="BZ148" s="378"/>
      <c r="CA148" s="378"/>
      <c r="CB148" s="378"/>
      <c r="CC148" s="378"/>
      <c r="CD148" s="364"/>
      <c r="CE148" s="380"/>
      <c r="CF148" s="380"/>
      <c r="CG148" s="382"/>
      <c r="CH148" s="382"/>
      <c r="CI148" s="380"/>
      <c r="CJ148" s="380"/>
      <c r="CK148" s="378"/>
      <c r="CL148" s="378"/>
      <c r="CM148" s="378"/>
      <c r="CN148" s="378"/>
      <c r="CO148" s="364"/>
      <c r="CP148" s="380"/>
      <c r="CQ148" s="380"/>
      <c r="CR148" s="382"/>
      <c r="CS148" s="382"/>
      <c r="CT148" s="380"/>
      <c r="CU148" s="380"/>
      <c r="CV148" s="378"/>
      <c r="CW148" s="378"/>
      <c r="CX148" s="378"/>
      <c r="CY148" s="378"/>
      <c r="CZ148" s="364"/>
      <c r="DA148" s="380"/>
      <c r="DB148" s="380"/>
      <c r="DC148" s="382"/>
      <c r="DD148" s="382"/>
      <c r="DE148" s="380"/>
      <c r="DF148" s="380"/>
      <c r="DG148" s="378"/>
      <c r="DH148" s="378"/>
      <c r="DI148" s="378"/>
      <c r="DJ148" s="378"/>
      <c r="DK148" s="364"/>
      <c r="DL148" s="380"/>
      <c r="DM148" s="380"/>
      <c r="DN148" s="382"/>
      <c r="DO148" s="382"/>
      <c r="DP148" s="380"/>
      <c r="DQ148" s="380"/>
      <c r="DR148" s="378"/>
      <c r="DS148" s="378"/>
      <c r="DT148" s="378"/>
      <c r="DU148" s="378"/>
      <c r="DV148" s="364"/>
      <c r="DW148" s="380"/>
      <c r="DX148" s="380"/>
      <c r="DY148" s="382"/>
      <c r="DZ148" s="382"/>
      <c r="EA148" s="380"/>
      <c r="EB148" s="380"/>
      <c r="EC148" s="378"/>
      <c r="ED148" s="378"/>
      <c r="EE148" s="378"/>
      <c r="EF148" s="378"/>
      <c r="EG148" s="364"/>
      <c r="EH148" s="380"/>
      <c r="EI148" s="380"/>
      <c r="EJ148" s="382"/>
      <c r="EK148" s="382"/>
      <c r="EL148" s="380"/>
      <c r="EM148" s="380"/>
      <c r="EN148" s="378"/>
      <c r="EO148" s="378"/>
      <c r="EP148" s="378"/>
      <c r="EQ148" s="378"/>
      <c r="ER148" s="364"/>
      <c r="ES148" s="380"/>
      <c r="ET148" s="380"/>
      <c r="EU148" s="382"/>
      <c r="EV148" s="382"/>
      <c r="EW148" s="380"/>
      <c r="EX148" s="380"/>
      <c r="EY148" s="378"/>
      <c r="EZ148" s="378"/>
      <c r="FA148" s="378"/>
      <c r="FB148" s="378"/>
      <c r="FC148" s="364"/>
      <c r="FD148" s="380"/>
      <c r="FE148" s="380"/>
      <c r="FF148" s="382"/>
      <c r="FG148" s="382"/>
      <c r="FH148" s="380"/>
      <c r="FI148" s="380"/>
      <c r="FJ148" s="378"/>
      <c r="FK148" s="378"/>
      <c r="FL148" s="378"/>
      <c r="FM148" s="378"/>
    </row>
    <row r="149" spans="1:169" ht="20.5" customHeight="1">
      <c r="A149" s="78"/>
      <c r="B149" s="284">
        <v>4</v>
      </c>
      <c r="C149" s="373"/>
      <c r="D149" s="373"/>
      <c r="E149" s="375"/>
      <c r="F149" s="375"/>
      <c r="G149" s="365"/>
      <c r="H149" s="365"/>
      <c r="I149" s="367"/>
      <c r="J149" s="367"/>
      <c r="K149" s="369"/>
      <c r="L149" s="371"/>
      <c r="M149" s="371"/>
      <c r="N149" s="141" t="str">
        <f>IFERROR(IF($D136='&lt;GHP&gt;マスタ(1)'!$L$9,$AV149,$AU149),"")</f>
        <v/>
      </c>
      <c r="O149" s="141" t="str">
        <f>IFERROR(IF($D136='&lt;GHP&gt;マスタ(1)'!$L$9,$BG149,$BF149),"")</f>
        <v/>
      </c>
      <c r="P149" s="141" t="str">
        <f>IFERROR(IF($D136='&lt;GHP&gt;マスタ(1)'!$L$9,$BR149,$BQ149),"")</f>
        <v/>
      </c>
      <c r="Q149" s="141" t="str">
        <f>IFERROR(IF($D136='&lt;GHP&gt;マスタ(1)'!$L$9,$CC149,$CB149),"")</f>
        <v/>
      </c>
      <c r="R149" s="141" t="str">
        <f>IFERROR(IF($D136='&lt;GHP&gt;マスタ(1)'!$L$9,$CN149,$CM149),"")</f>
        <v/>
      </c>
      <c r="S149" s="141" t="str">
        <f>IFERROR(IF($D136='&lt;GHP&gt;マスタ(1)'!$L$9,$CY149,$CX149),"")</f>
        <v/>
      </c>
      <c r="T149" s="141" t="str">
        <f>IFERROR(IF($D136='&lt;GHP&gt;マスタ(1)'!$L$9,$DJ149,$DI149),"")</f>
        <v/>
      </c>
      <c r="U149" s="141" t="str">
        <f>IFERROR(IF($D136='&lt;GHP&gt;マスタ(1)'!$L$9,$DU149,$DT149),"")</f>
        <v/>
      </c>
      <c r="V149" s="141" t="str">
        <f>IFERROR(IF($D136='&lt;GHP&gt;マスタ(1)'!$L$9,$EF149,$EE149),"")</f>
        <v/>
      </c>
      <c r="W149" s="141" t="str">
        <f>IFERROR(IF($D136='&lt;GHP&gt;マスタ(1)'!$L$9,$EQ149,$EP149),"")</f>
        <v/>
      </c>
      <c r="X149" s="141" t="str">
        <f>IFERROR(IF($D136='&lt;GHP&gt;マスタ(1)'!$L$9,$FB149,$FA149),"")</f>
        <v/>
      </c>
      <c r="Y149" s="141" t="str">
        <f>IFERROR(IF($D136='&lt;GHP&gt;マスタ(1)'!$L$9,$FM149,$FL149),"")</f>
        <v/>
      </c>
      <c r="Z149" s="141">
        <f t="shared" si="1008"/>
        <v>0</v>
      </c>
      <c r="AB149" s="316">
        <v>4</v>
      </c>
      <c r="AC149" s="361" t="e">
        <f>VLOOKUP($E149,'&lt;GHP&gt;マスタ(4)'!$G:$H,2,0)</f>
        <v>#N/A</v>
      </c>
      <c r="AD149" s="363">
        <f t="shared" ref="AD149" si="1093">$G149</f>
        <v>0</v>
      </c>
      <c r="AE149" s="363">
        <f t="shared" ref="AE149" si="1094">$H149</f>
        <v>0</v>
      </c>
      <c r="AF149" s="363" t="e">
        <f>ROUNDDOWN(IF($K149="kW",I149,$D137*I149*1000/3600),1)</f>
        <v>#VALUE!</v>
      </c>
      <c r="AG149" s="363" t="e">
        <f>ROUNDDOWN(IF($K149="kW",J149,$D137*J149*1000/3600),1)</f>
        <v>#VALUE!</v>
      </c>
      <c r="AH149" s="379" t="e">
        <f t="shared" ref="AH149" si="1095">ROUNDDOWN($AD149/($AF149+0/$AJ$8),2)</f>
        <v>#VALUE!</v>
      </c>
      <c r="AI149" s="379" t="e">
        <f t="shared" ref="AI149" si="1096">ROUNDDOWN($AE149/($AG149+0/$AJ$8),2)</f>
        <v>#VALUE!</v>
      </c>
      <c r="AJ149" s="379" t="e">
        <f t="shared" ref="AJ149" si="1097">ROUNDDOWN($AD149*$AJ$8/$L149,2)</f>
        <v>#DIV/0!</v>
      </c>
      <c r="AK149" s="379" t="e">
        <f t="shared" ref="AK149" si="1098">ROUNDDOWN($AE149*$AJ$8/$M149,2)</f>
        <v>#DIV/0!</v>
      </c>
      <c r="AL149" s="363">
        <f>IF($N134="冷房",$AD149,$AE149)</f>
        <v>0</v>
      </c>
      <c r="AM149" s="379" t="e">
        <f>ROUNDDOWN(IF($N134="冷房",$AH149*$AO149,$AI149*$AO149),2)</f>
        <v>#VALUE!</v>
      </c>
      <c r="AN149" s="379" t="e">
        <f>ROUNDDOWN(IF($N134="冷房",$AJ149*$AP149,$AK149*$AP149),2)</f>
        <v>#DIV/0!</v>
      </c>
      <c r="AO149" s="381" t="e">
        <f>VLOOKUP($N133&amp;$AC149&amp;$N134,'&lt;GHP&gt;マスタ(4)'!$AA:$AG,7,0)</f>
        <v>#N/A</v>
      </c>
      <c r="AP149" s="381" t="e">
        <f>VLOOKUP($N133&amp;$AC149&amp;$N134,'&lt;GHP&gt;マスタ(4)'!$AA:$AG,7,0)</f>
        <v>#N/A</v>
      </c>
      <c r="AQ149" s="379" t="e">
        <f t="shared" ref="AQ149" si="1099">ROUNDDOWN($AL149/$AM149,2)</f>
        <v>#VALUE!</v>
      </c>
      <c r="AR149" s="379" t="e">
        <f t="shared" ref="AR149" si="1100">ROUNDDOWN($AL149/$AN149,2)</f>
        <v>#DIV/0!</v>
      </c>
      <c r="AS149" s="377" t="e">
        <f>ROUNDDOWN($AQ149*($N135/100)*$N136*$F149,1)</f>
        <v>#VALUE!</v>
      </c>
      <c r="AT149" s="377" t="e">
        <f>ROUNDDOWN($AR149*($N135/100)*$N136*$F149*$AJ$8,1)</f>
        <v>#DIV/0!</v>
      </c>
      <c r="AU149" s="377" t="e">
        <f>ROUNDDOWN($AQ149*($N135/100)*$N136*$F149*'&lt;GHP&gt;マスタ(1)'!$L$26/$D137,1)</f>
        <v>#VALUE!</v>
      </c>
      <c r="AV149" s="377" t="e">
        <f>ROUNDDOWN($AQ149*($N135/100)*$N136*$F149*'&lt;GHP&gt;マスタ(1)'!$L$26/$D137,1)*VLOOKUP($D136,'&lt;GHP&gt;マスタ(1)'!$L$8:$N$11,3,0)</f>
        <v>#VALUE!</v>
      </c>
      <c r="AW149" s="363">
        <f>IF($O134="冷房",$AD149,$AE149)</f>
        <v>0</v>
      </c>
      <c r="AX149" s="379" t="e">
        <f>ROUNDDOWN(IF($O134="冷房",$AH149*$AZ149,$AI149*$AZ149),2)</f>
        <v>#VALUE!</v>
      </c>
      <c r="AY149" s="379" t="e">
        <f>ROUNDDOWN(IF($O134="冷房",$AJ149*$BA149,$AK149*$BA149),2)</f>
        <v>#DIV/0!</v>
      </c>
      <c r="AZ149" s="381" t="e">
        <f>VLOOKUP($O133&amp;$AC149&amp;$O134,'&lt;GHP&gt;マスタ(4)'!$AA:$AG,7,0)</f>
        <v>#N/A</v>
      </c>
      <c r="BA149" s="381" t="e">
        <f>VLOOKUP($O133&amp;$AC149&amp;$O134,'&lt;GHP&gt;マスタ(4)'!$AA:$AG,7,0)</f>
        <v>#N/A</v>
      </c>
      <c r="BB149" s="379" t="e">
        <f t="shared" ref="BB149" si="1101">ROUNDDOWN($AW149/$AX149,2)</f>
        <v>#VALUE!</v>
      </c>
      <c r="BC149" s="379" t="e">
        <f t="shared" ref="BC149" si="1102">ROUNDDOWN($AW149/$AY149,2)</f>
        <v>#DIV/0!</v>
      </c>
      <c r="BD149" s="377" t="e">
        <f>ROUNDDOWN($BB149*($O135/100)*$O136*$F149,1)</f>
        <v>#VALUE!</v>
      </c>
      <c r="BE149" s="377" t="e">
        <f>ROUNDDOWN($BC149*($O135/100)*$O136*$F149*$AJ$8,1)</f>
        <v>#DIV/0!</v>
      </c>
      <c r="BF149" s="377" t="e">
        <f>ROUNDDOWN($BB149*($O135/100)*$O136*$F149*'&lt;GHP&gt;マスタ(1)'!$L$26/$D137,1)</f>
        <v>#VALUE!</v>
      </c>
      <c r="BG149" s="377" t="e">
        <f>ROUNDDOWN($BB149*($O135/100)*$O136*$F149*'&lt;GHP&gt;マスタ(1)'!$L$26/$D137,1)*VLOOKUP($D136,'&lt;GHP&gt;マスタ(1)'!$L$8:$N$11,3,0)</f>
        <v>#VALUE!</v>
      </c>
      <c r="BH149" s="363">
        <f>IF($P134="冷房",$AD149,$AE149)</f>
        <v>0</v>
      </c>
      <c r="BI149" s="379" t="e">
        <f>ROUNDDOWN(IF($P134="冷房",$AH149*$BK149,$AI149*$BK149),2)</f>
        <v>#VALUE!</v>
      </c>
      <c r="BJ149" s="379" t="e">
        <f>ROUNDDOWN(IF($P134="冷房",$AJ149*$BL149,$AK149*$BL149),2)</f>
        <v>#DIV/0!</v>
      </c>
      <c r="BK149" s="381" t="e">
        <f>VLOOKUP($P133&amp;$AC149&amp;$P134,'&lt;GHP&gt;マスタ(4)'!$AA:$AG,7,0)</f>
        <v>#N/A</v>
      </c>
      <c r="BL149" s="381" t="e">
        <f>VLOOKUP($P133&amp;$AC149&amp;$P134,'&lt;GHP&gt;マスタ(4)'!$AA:$AG,7,0)</f>
        <v>#N/A</v>
      </c>
      <c r="BM149" s="379" t="e">
        <f t="shared" ref="BM149" si="1103">ROUNDDOWN($BH149/$BI149,2)</f>
        <v>#VALUE!</v>
      </c>
      <c r="BN149" s="379" t="e">
        <f t="shared" ref="BN149" si="1104">ROUNDDOWN($BH149/$BJ149,2)</f>
        <v>#DIV/0!</v>
      </c>
      <c r="BO149" s="377" t="e">
        <f>ROUNDDOWN($BM149*($P135/100)*$P136*$F149,1)</f>
        <v>#VALUE!</v>
      </c>
      <c r="BP149" s="377" t="e">
        <f>ROUNDDOWN($BN149*($P135/100)*$P136*$F149*$AJ$8,1)</f>
        <v>#DIV/0!</v>
      </c>
      <c r="BQ149" s="377" t="e">
        <f>ROUNDDOWN($BM149*($P135/100)*$P136*$F149*'&lt;GHP&gt;マスタ(1)'!$L$26/$D137,1)</f>
        <v>#VALUE!</v>
      </c>
      <c r="BR149" s="377" t="e">
        <f>ROUNDDOWN($BM149*($P135/100)*$P136*$F149*'&lt;GHP&gt;マスタ(1)'!$L$26/$D137,1)*VLOOKUP($D136,'&lt;GHP&gt;マスタ(1)'!$L$8:$N$11,3,0)</f>
        <v>#VALUE!</v>
      </c>
      <c r="BS149" s="363">
        <f>IF($Q134="冷房",$AD149,$AE149)</f>
        <v>0</v>
      </c>
      <c r="BT149" s="379" t="e">
        <f>ROUNDDOWN(IF($Q134="冷房",$AH149*$BV149,$AI149*$BV149),2)</f>
        <v>#VALUE!</v>
      </c>
      <c r="BU149" s="379" t="e">
        <f>ROUNDDOWN(IF($Q134="冷房",$AJ149*$BW149,$AK149*$BW149),2)</f>
        <v>#DIV/0!</v>
      </c>
      <c r="BV149" s="381" t="e">
        <f>VLOOKUP($Q133&amp;$AC149&amp;$Q134,'&lt;GHP&gt;マスタ(4)'!$AA:$AG,7,0)</f>
        <v>#N/A</v>
      </c>
      <c r="BW149" s="381" t="e">
        <f>VLOOKUP($Q133&amp;$AC149&amp;$Q134,'&lt;GHP&gt;マスタ(4)'!$AA:$AG,7,0)</f>
        <v>#N/A</v>
      </c>
      <c r="BX149" s="379" t="e">
        <f t="shared" ref="BX149" si="1105">ROUNDDOWN($BS149/$BT149,2)</f>
        <v>#VALUE!</v>
      </c>
      <c r="BY149" s="379" t="e">
        <f t="shared" ref="BY149" si="1106">ROUNDDOWN($BS149/$BU149,2)</f>
        <v>#DIV/0!</v>
      </c>
      <c r="BZ149" s="377" t="e">
        <f>ROUNDDOWN($BX149*($Q135/100)*$Q136*$F149,1)</f>
        <v>#VALUE!</v>
      </c>
      <c r="CA149" s="377" t="e">
        <f>ROUNDDOWN($BY149*($Q135/100)*$Q136*$F149*$AJ$8,1)</f>
        <v>#DIV/0!</v>
      </c>
      <c r="CB149" s="377" t="e">
        <f>ROUNDDOWN($BX149*($Q135/100)*$Q136*$F149*'&lt;GHP&gt;マスタ(1)'!$L$26/$D137,1)</f>
        <v>#VALUE!</v>
      </c>
      <c r="CC149" s="377" t="e">
        <f>ROUNDDOWN($BX149*($Q135/100)*$Q136*$F149*'&lt;GHP&gt;マスタ(1)'!$L$26/$D137,1)*VLOOKUP($D136,'&lt;GHP&gt;マスタ(1)'!$L$8:$N$11,3,0)</f>
        <v>#VALUE!</v>
      </c>
      <c r="CD149" s="363">
        <f>IF($R134="冷房",$AD149,$AE149)</f>
        <v>0</v>
      </c>
      <c r="CE149" s="379" t="e">
        <f>ROUNDDOWN(IF($R134="冷房",$AH149*$CG149,$AI149*$CG149),2)</f>
        <v>#VALUE!</v>
      </c>
      <c r="CF149" s="379" t="e">
        <f>ROUNDDOWN(IF($R134="冷房",$AJ149*$CH149,$AK149*$CH149),2)</f>
        <v>#DIV/0!</v>
      </c>
      <c r="CG149" s="381" t="e">
        <f>VLOOKUP($R133&amp;$AC149&amp;$R134,'&lt;GHP&gt;マスタ(4)'!$AA:$AG,7,0)</f>
        <v>#N/A</v>
      </c>
      <c r="CH149" s="381" t="e">
        <f>VLOOKUP($R133&amp;$AC149&amp;$R134,'&lt;GHP&gt;マスタ(4)'!$AA:$AG,7,0)</f>
        <v>#N/A</v>
      </c>
      <c r="CI149" s="379" t="e">
        <f t="shared" ref="CI149" si="1107">ROUNDDOWN($CD149/$CE149,2)</f>
        <v>#VALUE!</v>
      </c>
      <c r="CJ149" s="379" t="e">
        <f t="shared" ref="CJ149" si="1108">ROUNDDOWN($CD149/$CF149,2)</f>
        <v>#DIV/0!</v>
      </c>
      <c r="CK149" s="377" t="e">
        <f>ROUNDDOWN($CI149*($R135/100)*$R136*$F149,1)</f>
        <v>#VALUE!</v>
      </c>
      <c r="CL149" s="377" t="e">
        <f>ROUNDDOWN($CJ149*($R135/100)*$R136*$F149*$AJ$8,1)</f>
        <v>#DIV/0!</v>
      </c>
      <c r="CM149" s="377" t="e">
        <f>ROUNDDOWN($CI149*($R135/100)*$R136*$F149*'&lt;GHP&gt;マスタ(1)'!$L$26/$D137,1)</f>
        <v>#VALUE!</v>
      </c>
      <c r="CN149" s="377" t="e">
        <f>ROUNDDOWN($CI149*($R135/100)*$R136*$F149*'&lt;GHP&gt;マスタ(1)'!$L$26/$D137,1)*VLOOKUP($D136,'&lt;GHP&gt;マスタ(1)'!$L$8:$N$11,3,0)</f>
        <v>#VALUE!</v>
      </c>
      <c r="CO149" s="363">
        <f>IF($S134="冷房",$AD149,$AE149)</f>
        <v>0</v>
      </c>
      <c r="CP149" s="379" t="e">
        <f>ROUNDDOWN(IF($S134="冷房",$AH149*$CR149,$AI149*$CR149),2)</f>
        <v>#VALUE!</v>
      </c>
      <c r="CQ149" s="379" t="e">
        <f>ROUNDDOWN(IF($S134="冷房",$AJ149*$CS149,$AK149*$CS149),2)</f>
        <v>#DIV/0!</v>
      </c>
      <c r="CR149" s="381" t="e">
        <f>VLOOKUP($S133&amp;$AC149&amp;$S134,'&lt;GHP&gt;マスタ(4)'!$AA:$AG,7,0)</f>
        <v>#N/A</v>
      </c>
      <c r="CS149" s="381" t="e">
        <f>VLOOKUP($S133&amp;$AC149&amp;$S134,'&lt;GHP&gt;マスタ(4)'!$AA:$AG,7,0)</f>
        <v>#N/A</v>
      </c>
      <c r="CT149" s="379" t="e">
        <f t="shared" ref="CT149" si="1109">ROUNDDOWN($CO149/$CP149,2)</f>
        <v>#VALUE!</v>
      </c>
      <c r="CU149" s="379" t="e">
        <f t="shared" ref="CU149" si="1110">ROUNDDOWN($CO149/$CQ149,2)</f>
        <v>#DIV/0!</v>
      </c>
      <c r="CV149" s="377" t="e">
        <f>ROUNDDOWN($CT149*($S135/100)*$S136*$F149,1)</f>
        <v>#VALUE!</v>
      </c>
      <c r="CW149" s="377" t="e">
        <f>ROUNDDOWN($CU149*($S135/100)*$S136*$F149*$AJ$8,1)</f>
        <v>#DIV/0!</v>
      </c>
      <c r="CX149" s="377" t="e">
        <f>ROUNDDOWN($CT149*($S135/100)*$S136*$F149*'&lt;GHP&gt;マスタ(1)'!$L$26/$D137,1)</f>
        <v>#VALUE!</v>
      </c>
      <c r="CY149" s="377" t="e">
        <f>ROUNDDOWN($CT149*($S135/100)*$S136*$F149*'&lt;GHP&gt;マスタ(1)'!$L$26/$D137,1)*VLOOKUP($D136,'&lt;GHP&gt;マスタ(1)'!$L$8:$N$11,3,0)</f>
        <v>#VALUE!</v>
      </c>
      <c r="CZ149" s="363">
        <f>IF($T134="冷房",$AD149,$AE149)</f>
        <v>0</v>
      </c>
      <c r="DA149" s="379" t="e">
        <f>ROUNDDOWN(IF($T134="冷房",$AH149*$DC149,$AI149*$DC149),2)</f>
        <v>#VALUE!</v>
      </c>
      <c r="DB149" s="379" t="e">
        <f>ROUNDDOWN(IF($T134="冷房",$AJ149*$DD149,$AK149*$DD149),2)</f>
        <v>#DIV/0!</v>
      </c>
      <c r="DC149" s="381" t="e">
        <f>VLOOKUP($T133&amp;$AC149&amp;$T134,'&lt;GHP&gt;マスタ(4)'!$AA:$AG,7,0)</f>
        <v>#N/A</v>
      </c>
      <c r="DD149" s="381" t="e">
        <f>VLOOKUP($T133&amp;$AC149&amp;$T134,'&lt;GHP&gt;マスタ(4)'!$AA:$AG,7,0)</f>
        <v>#N/A</v>
      </c>
      <c r="DE149" s="379" t="e">
        <f t="shared" ref="DE149" si="1111">ROUNDDOWN($CZ149/$DA149,2)</f>
        <v>#VALUE!</v>
      </c>
      <c r="DF149" s="379" t="e">
        <f t="shared" ref="DF149" si="1112">ROUNDDOWN($CZ149/$DB149,2)</f>
        <v>#DIV/0!</v>
      </c>
      <c r="DG149" s="377" t="e">
        <f>ROUNDDOWN($DE149*($T135/100)*$T136*$F149,1)</f>
        <v>#VALUE!</v>
      </c>
      <c r="DH149" s="377" t="e">
        <f>ROUNDDOWN($DF149*($T135/100)*$T136*$F149*$AJ$8,1)</f>
        <v>#DIV/0!</v>
      </c>
      <c r="DI149" s="377" t="e">
        <f>ROUNDDOWN($DE149*($T135/100)*$T136*$F149*'&lt;GHP&gt;マスタ(1)'!$L$26/$D137,1)</f>
        <v>#VALUE!</v>
      </c>
      <c r="DJ149" s="377" t="e">
        <f>ROUNDDOWN($DE149*($T135/100)*$T136*$F149*'&lt;GHP&gt;マスタ(1)'!$L$26/$D137,1)*VLOOKUP($D136,'&lt;GHP&gt;マスタ(1)'!$L$8:$N$11,3,0)</f>
        <v>#VALUE!</v>
      </c>
      <c r="DK149" s="363">
        <f>IF($U134="冷房",$AD149,$AE149)</f>
        <v>0</v>
      </c>
      <c r="DL149" s="379" t="e">
        <f>ROUNDDOWN(IF($U134="冷房",$AH149*$DN149,$AI149*$DN149),2)</f>
        <v>#VALUE!</v>
      </c>
      <c r="DM149" s="379" t="e">
        <f>ROUNDDOWN(IF($U134="冷房",$AJ149*$DO149,$AK149*$DO149),2)</f>
        <v>#DIV/0!</v>
      </c>
      <c r="DN149" s="381" t="e">
        <f>VLOOKUP($U133&amp;$AC149&amp;$U134,'&lt;GHP&gt;マスタ(4)'!$AA:$AG,7,0)</f>
        <v>#N/A</v>
      </c>
      <c r="DO149" s="381" t="e">
        <f>VLOOKUP($U133&amp;$AC149&amp;$U134,'&lt;GHP&gt;マスタ(4)'!$AA:$AG,7,0)</f>
        <v>#N/A</v>
      </c>
      <c r="DP149" s="379" t="e">
        <f t="shared" ref="DP149" si="1113">ROUNDDOWN($DK149/$DL149,2)</f>
        <v>#VALUE!</v>
      </c>
      <c r="DQ149" s="379" t="e">
        <f t="shared" ref="DQ149" si="1114">ROUNDDOWN($DK149/$DM149,2)</f>
        <v>#DIV/0!</v>
      </c>
      <c r="DR149" s="377" t="e">
        <f>ROUNDDOWN($DP149*($U135/100)*$U136*$F149,1)</f>
        <v>#VALUE!</v>
      </c>
      <c r="DS149" s="377" t="e">
        <f>ROUNDDOWN($DQ149*($U135/100)*$U136*$F149*$AJ$8,1)</f>
        <v>#DIV/0!</v>
      </c>
      <c r="DT149" s="377" t="e">
        <f>ROUNDDOWN($DP149*($U135/100)*$U136*$F149*'&lt;GHP&gt;マスタ(1)'!$L$26/$D137,1)</f>
        <v>#VALUE!</v>
      </c>
      <c r="DU149" s="377" t="e">
        <f>ROUNDDOWN($DP149*($U135/100)*$U136*$F149*'&lt;GHP&gt;マスタ(1)'!$L$26/$D137,1)*VLOOKUP($D136,'&lt;GHP&gt;マスタ(1)'!$L$8:$N$11,3,0)</f>
        <v>#VALUE!</v>
      </c>
      <c r="DV149" s="363">
        <f>IF($V134="冷房",$AD149,$AE149)</f>
        <v>0</v>
      </c>
      <c r="DW149" s="379" t="e">
        <f>ROUNDDOWN(IF($V134="冷房",$AH149*$DY149,$AI149*$DY149),2)</f>
        <v>#VALUE!</v>
      </c>
      <c r="DX149" s="379" t="e">
        <f>ROUNDDOWN(IF($V134="冷房",$AJ149*$DZ149,$AK149*$DZ149),2)</f>
        <v>#DIV/0!</v>
      </c>
      <c r="DY149" s="381" t="e">
        <f>VLOOKUP($V133&amp;$AC149&amp;$V134,'&lt;GHP&gt;マスタ(4)'!$AA:$AG,7,0)</f>
        <v>#N/A</v>
      </c>
      <c r="DZ149" s="381" t="e">
        <f>VLOOKUP($V133&amp;$AC149&amp;$V134,'&lt;GHP&gt;マスタ(4)'!$AA:$AG,7,0)</f>
        <v>#N/A</v>
      </c>
      <c r="EA149" s="379" t="e">
        <f t="shared" ref="EA149" si="1115">ROUNDDOWN($DV149/$DW149,2)</f>
        <v>#VALUE!</v>
      </c>
      <c r="EB149" s="379" t="e">
        <f t="shared" ref="EB149" si="1116">ROUNDDOWN($DV149/$DX149,2)</f>
        <v>#DIV/0!</v>
      </c>
      <c r="EC149" s="377" t="e">
        <f>ROUNDDOWN($EA149*($V135/100)*$V136*$F149,1)</f>
        <v>#VALUE!</v>
      </c>
      <c r="ED149" s="377" t="e">
        <f>ROUNDDOWN($EB149*($V135/100)*$V136*$F149*$AJ$8,1)</f>
        <v>#DIV/0!</v>
      </c>
      <c r="EE149" s="377" t="e">
        <f>ROUNDDOWN($EA149*($V135/100)*$V136*$F149*'&lt;GHP&gt;マスタ(1)'!$L$26/$D137,1)</f>
        <v>#VALUE!</v>
      </c>
      <c r="EF149" s="377" t="e">
        <f>ROUNDDOWN($EA149*($V135/100)*$V136*$F149*'&lt;GHP&gt;マスタ(1)'!$L$26/$D137,1)*VLOOKUP($D136,'&lt;GHP&gt;マスタ(1)'!$L$8:$N$11,3,0)</f>
        <v>#VALUE!</v>
      </c>
      <c r="EG149" s="363">
        <f>IF($W134="冷房",$AD149,$AE149)</f>
        <v>0</v>
      </c>
      <c r="EH149" s="379" t="e">
        <f>ROUNDDOWN(IF($W134="冷房",$AH149*$EJ149,$AI149*$EJ149),2)</f>
        <v>#VALUE!</v>
      </c>
      <c r="EI149" s="379" t="e">
        <f>ROUNDDOWN(IF($W134="冷房",$AJ149*$EK149,$AK149*$EK149),2)</f>
        <v>#DIV/0!</v>
      </c>
      <c r="EJ149" s="381" t="e">
        <f>VLOOKUP($W133&amp;$AC149&amp;$W$14,'&lt;GHP&gt;マスタ(4)'!$AA:$AG,7,0)</f>
        <v>#N/A</v>
      </c>
      <c r="EK149" s="381" t="e">
        <f>VLOOKUP($W133&amp;$AC149&amp;$W$14,'&lt;GHP&gt;マスタ(4)'!$AA:$AG,7,0)</f>
        <v>#N/A</v>
      </c>
      <c r="EL149" s="379" t="e">
        <f t="shared" ref="EL149" si="1117">ROUNDDOWN($EG149/$EH149,2)</f>
        <v>#VALUE!</v>
      </c>
      <c r="EM149" s="379" t="e">
        <f t="shared" ref="EM149" si="1118">ROUNDDOWN($EG149/$EI149,2)</f>
        <v>#DIV/0!</v>
      </c>
      <c r="EN149" s="377" t="e">
        <f>ROUNDDOWN($EL149*($W135/100)*$W136*$F149,1)</f>
        <v>#VALUE!</v>
      </c>
      <c r="EO149" s="377" t="e">
        <f>ROUNDDOWN($EM149*($W135/100)*$W136*$F149*$AJ$8,1)</f>
        <v>#DIV/0!</v>
      </c>
      <c r="EP149" s="377" t="e">
        <f>ROUNDDOWN($EL149*($W135/100)*$W136*$F149*'&lt;GHP&gt;マスタ(1)'!$L$26/$D137,1)</f>
        <v>#VALUE!</v>
      </c>
      <c r="EQ149" s="377" t="e">
        <f>ROUNDDOWN($EL149*($W135/100)*$W136*$F149*'&lt;GHP&gt;マスタ(1)'!$L$26/$D137,1)*VLOOKUP($D136,'&lt;GHP&gt;マスタ(1)'!$L$8:$N$11,3,0)</f>
        <v>#VALUE!</v>
      </c>
      <c r="ER149" s="363">
        <f>IF($X134="冷房",$AD149,$AE149)</f>
        <v>0</v>
      </c>
      <c r="ES149" s="379" t="e">
        <f>ROUNDDOWN(IF($X134="冷房",$AH149*$EU149,$AI149*$EU149),2)</f>
        <v>#VALUE!</v>
      </c>
      <c r="ET149" s="379" t="e">
        <f>ROUNDDOWN(IF($X134="冷房",$AJ149*$EV149,$AK149*$EV149),2)</f>
        <v>#DIV/0!</v>
      </c>
      <c r="EU149" s="381" t="e">
        <f>VLOOKUP($X133&amp;$AC149&amp;$X134,'&lt;GHP&gt;マスタ(4)'!$AA:$AG,7,0)</f>
        <v>#N/A</v>
      </c>
      <c r="EV149" s="381" t="e">
        <f>VLOOKUP($X133&amp;$AC149&amp;$X134,'&lt;GHP&gt;マスタ(4)'!$AA:$AG,7,0)</f>
        <v>#N/A</v>
      </c>
      <c r="EW149" s="379" t="e">
        <f t="shared" ref="EW149" si="1119">ROUNDDOWN($ER149/$ES149,2)</f>
        <v>#VALUE!</v>
      </c>
      <c r="EX149" s="379" t="e">
        <f t="shared" ref="EX149" si="1120">ROUNDDOWN($ER149/$ET149,2)</f>
        <v>#DIV/0!</v>
      </c>
      <c r="EY149" s="377" t="e">
        <f>ROUNDDOWN($EW149*($X135/100)*$X136*$F149,1)</f>
        <v>#VALUE!</v>
      </c>
      <c r="EZ149" s="377" t="e">
        <f>ROUNDDOWN($EX149*($X135/100)*$X136*$F149*$AJ$8,1)</f>
        <v>#DIV/0!</v>
      </c>
      <c r="FA149" s="377" t="e">
        <f>ROUNDDOWN($EW149*($X135/100)*$X136*$F149*'&lt;GHP&gt;マスタ(1)'!$L$26/$D137,1)</f>
        <v>#VALUE!</v>
      </c>
      <c r="FB149" s="377" t="e">
        <f>ROUNDDOWN($EW149*($X135/100)*$X136*$F149*'&lt;GHP&gt;マスタ(1)'!$L$26/$D137,1)*VLOOKUP($D136,'&lt;GHP&gt;マスタ(1)'!$L$8:$N$11,3,0)</f>
        <v>#VALUE!</v>
      </c>
      <c r="FC149" s="363">
        <f>IF($Y134="冷房",$AD149,$AE149)</f>
        <v>0</v>
      </c>
      <c r="FD149" s="379" t="e">
        <f>ROUNDDOWN(IF($Y134="冷房",$AH149*$FF149,$AI149*$FF149),2)</f>
        <v>#VALUE!</v>
      </c>
      <c r="FE149" s="379" t="e">
        <f>ROUNDDOWN(IF($Y134="冷房",$AJ149*$FG149,$AK149*$FG149),2)</f>
        <v>#DIV/0!</v>
      </c>
      <c r="FF149" s="381" t="e">
        <f>VLOOKUP($Y133&amp;$AC149&amp;$Y134,'&lt;GHP&gt;マスタ(4)'!$AA:$AG,7,0)</f>
        <v>#N/A</v>
      </c>
      <c r="FG149" s="381" t="e">
        <f>VLOOKUP($Y133&amp;$AC149&amp;$Y134,'&lt;GHP&gt;マスタ(4)'!$AA:$AG,7,0)</f>
        <v>#N/A</v>
      </c>
      <c r="FH149" s="379" t="e">
        <f t="shared" ref="FH149" si="1121">ROUNDDOWN($FC149/$FD149,2)</f>
        <v>#VALUE!</v>
      </c>
      <c r="FI149" s="379" t="e">
        <f t="shared" ref="FI149" si="1122">ROUNDDOWN($FC149/$FE149,2)</f>
        <v>#DIV/0!</v>
      </c>
      <c r="FJ149" s="377" t="e">
        <f>ROUNDDOWN($FH149*($Y135/100)*$Y136*$F149,1)</f>
        <v>#VALUE!</v>
      </c>
      <c r="FK149" s="377" t="e">
        <f>ROUNDDOWN($FI149*($Y135/100)*$Y136*$F149*$AJ$8,1)</f>
        <v>#DIV/0!</v>
      </c>
      <c r="FL149" s="377" t="e">
        <f>ROUNDDOWN($FH149*($Y135/100)*$Y136*$F149*'&lt;GHP&gt;マスタ(1)'!$L$26/$D137,1)</f>
        <v>#VALUE!</v>
      </c>
      <c r="FM149" s="377" t="e">
        <f>ROUNDDOWN($FH149*($Y135/100)*$Y136*$F149*'&lt;GHP&gt;マスタ(1)'!$L$26/$D137,1)*VLOOKUP($D136,'&lt;GHP&gt;マスタ(1)'!$L$8:$N$11,3,0)</f>
        <v>#VALUE!</v>
      </c>
    </row>
    <row r="150" spans="1:169" ht="20.5" customHeight="1">
      <c r="A150" s="78"/>
      <c r="B150" s="286"/>
      <c r="C150" s="374"/>
      <c r="D150" s="374"/>
      <c r="E150" s="376"/>
      <c r="F150" s="376"/>
      <c r="G150" s="366"/>
      <c r="H150" s="366"/>
      <c r="I150" s="368"/>
      <c r="J150" s="368"/>
      <c r="K150" s="370"/>
      <c r="L150" s="372"/>
      <c r="M150" s="372"/>
      <c r="N150" s="142" t="str">
        <f t="shared" ref="N150" si="1123">IFERROR($AT149,"")</f>
        <v/>
      </c>
      <c r="O150" s="142" t="str">
        <f t="shared" ref="O150" si="1124">IFERROR($BE149,"")</f>
        <v/>
      </c>
      <c r="P150" s="142" t="str">
        <f t="shared" ref="P150" si="1125">IFERROR($BP149,"")</f>
        <v/>
      </c>
      <c r="Q150" s="142" t="str">
        <f t="shared" ref="Q150" si="1126">IFERROR($CA149,"")</f>
        <v/>
      </c>
      <c r="R150" s="142" t="str">
        <f t="shared" ref="R150" si="1127">IFERROR($CL149,"")</f>
        <v/>
      </c>
      <c r="S150" s="142" t="str">
        <f t="shared" ref="S150" si="1128">IFERROR($CW149,"")</f>
        <v/>
      </c>
      <c r="T150" s="142" t="str">
        <f t="shared" ref="T150" si="1129">IFERROR($DH149,"")</f>
        <v/>
      </c>
      <c r="U150" s="142" t="str">
        <f t="shared" ref="U150" si="1130">IFERROR($DS149,"")</f>
        <v/>
      </c>
      <c r="V150" s="142" t="str">
        <f t="shared" ref="V150" si="1131">IFERROR($ED149,"")</f>
        <v/>
      </c>
      <c r="W150" s="142" t="str">
        <f t="shared" ref="W150" si="1132">IFERROR($EO149,"")</f>
        <v/>
      </c>
      <c r="X150" s="142" t="str">
        <f t="shared" ref="X150" si="1133">IFERROR($EZ149,"")</f>
        <v/>
      </c>
      <c r="Y150" s="142" t="str">
        <f t="shared" ref="Y150" si="1134">IFERROR($FK149,"")</f>
        <v/>
      </c>
      <c r="Z150" s="142">
        <f t="shared" si="1008"/>
        <v>0</v>
      </c>
      <c r="AB150" s="318"/>
      <c r="AC150" s="362"/>
      <c r="AD150" s="364"/>
      <c r="AE150" s="364"/>
      <c r="AF150" s="364"/>
      <c r="AG150" s="364"/>
      <c r="AH150" s="380"/>
      <c r="AI150" s="380"/>
      <c r="AJ150" s="380"/>
      <c r="AK150" s="380"/>
      <c r="AL150" s="364"/>
      <c r="AM150" s="380"/>
      <c r="AN150" s="380"/>
      <c r="AO150" s="382"/>
      <c r="AP150" s="382"/>
      <c r="AQ150" s="380"/>
      <c r="AR150" s="380"/>
      <c r="AS150" s="378"/>
      <c r="AT150" s="378"/>
      <c r="AU150" s="378"/>
      <c r="AV150" s="378"/>
      <c r="AW150" s="364"/>
      <c r="AX150" s="380"/>
      <c r="AY150" s="380"/>
      <c r="AZ150" s="382"/>
      <c r="BA150" s="382"/>
      <c r="BB150" s="380"/>
      <c r="BC150" s="380"/>
      <c r="BD150" s="378"/>
      <c r="BE150" s="378"/>
      <c r="BF150" s="378"/>
      <c r="BG150" s="378"/>
      <c r="BH150" s="364"/>
      <c r="BI150" s="380"/>
      <c r="BJ150" s="380"/>
      <c r="BK150" s="382"/>
      <c r="BL150" s="382"/>
      <c r="BM150" s="380"/>
      <c r="BN150" s="380"/>
      <c r="BO150" s="378"/>
      <c r="BP150" s="378"/>
      <c r="BQ150" s="378"/>
      <c r="BR150" s="378"/>
      <c r="BS150" s="364"/>
      <c r="BT150" s="380"/>
      <c r="BU150" s="380"/>
      <c r="BV150" s="382"/>
      <c r="BW150" s="382"/>
      <c r="BX150" s="380"/>
      <c r="BY150" s="380"/>
      <c r="BZ150" s="378"/>
      <c r="CA150" s="378"/>
      <c r="CB150" s="378"/>
      <c r="CC150" s="378"/>
      <c r="CD150" s="364"/>
      <c r="CE150" s="380"/>
      <c r="CF150" s="380"/>
      <c r="CG150" s="382"/>
      <c r="CH150" s="382"/>
      <c r="CI150" s="380"/>
      <c r="CJ150" s="380"/>
      <c r="CK150" s="378"/>
      <c r="CL150" s="378"/>
      <c r="CM150" s="378"/>
      <c r="CN150" s="378"/>
      <c r="CO150" s="364"/>
      <c r="CP150" s="380"/>
      <c r="CQ150" s="380"/>
      <c r="CR150" s="382"/>
      <c r="CS150" s="382"/>
      <c r="CT150" s="380"/>
      <c r="CU150" s="380"/>
      <c r="CV150" s="378"/>
      <c r="CW150" s="378"/>
      <c r="CX150" s="378"/>
      <c r="CY150" s="378"/>
      <c r="CZ150" s="364"/>
      <c r="DA150" s="380"/>
      <c r="DB150" s="380"/>
      <c r="DC150" s="382"/>
      <c r="DD150" s="382"/>
      <c r="DE150" s="380"/>
      <c r="DF150" s="380"/>
      <c r="DG150" s="378"/>
      <c r="DH150" s="378"/>
      <c r="DI150" s="378"/>
      <c r="DJ150" s="378"/>
      <c r="DK150" s="364"/>
      <c r="DL150" s="380"/>
      <c r="DM150" s="380"/>
      <c r="DN150" s="382"/>
      <c r="DO150" s="382"/>
      <c r="DP150" s="380"/>
      <c r="DQ150" s="380"/>
      <c r="DR150" s="378"/>
      <c r="DS150" s="378"/>
      <c r="DT150" s="378"/>
      <c r="DU150" s="378"/>
      <c r="DV150" s="364"/>
      <c r="DW150" s="380"/>
      <c r="DX150" s="380"/>
      <c r="DY150" s="382"/>
      <c r="DZ150" s="382"/>
      <c r="EA150" s="380"/>
      <c r="EB150" s="380"/>
      <c r="EC150" s="378"/>
      <c r="ED150" s="378"/>
      <c r="EE150" s="378"/>
      <c r="EF150" s="378"/>
      <c r="EG150" s="364"/>
      <c r="EH150" s="380"/>
      <c r="EI150" s="380"/>
      <c r="EJ150" s="382"/>
      <c r="EK150" s="382"/>
      <c r="EL150" s="380"/>
      <c r="EM150" s="380"/>
      <c r="EN150" s="378"/>
      <c r="EO150" s="378"/>
      <c r="EP150" s="378"/>
      <c r="EQ150" s="378"/>
      <c r="ER150" s="364"/>
      <c r="ES150" s="380"/>
      <c r="ET150" s="380"/>
      <c r="EU150" s="382"/>
      <c r="EV150" s="382"/>
      <c r="EW150" s="380"/>
      <c r="EX150" s="380"/>
      <c r="EY150" s="378"/>
      <c r="EZ150" s="378"/>
      <c r="FA150" s="378"/>
      <c r="FB150" s="378"/>
      <c r="FC150" s="364"/>
      <c r="FD150" s="380"/>
      <c r="FE150" s="380"/>
      <c r="FF150" s="382"/>
      <c r="FG150" s="382"/>
      <c r="FH150" s="380"/>
      <c r="FI150" s="380"/>
      <c r="FJ150" s="378"/>
      <c r="FK150" s="378"/>
      <c r="FL150" s="378"/>
      <c r="FM150" s="378"/>
    </row>
    <row r="151" spans="1:169" ht="20.5" customHeight="1">
      <c r="A151" s="78"/>
      <c r="B151" s="284">
        <v>5</v>
      </c>
      <c r="C151" s="373"/>
      <c r="D151" s="373"/>
      <c r="E151" s="375"/>
      <c r="F151" s="375"/>
      <c r="G151" s="365"/>
      <c r="H151" s="365"/>
      <c r="I151" s="367"/>
      <c r="J151" s="367"/>
      <c r="K151" s="369"/>
      <c r="L151" s="371"/>
      <c r="M151" s="371"/>
      <c r="N151" s="141" t="str">
        <f>IFERROR(IF($D136='&lt;GHP&gt;マスタ(1)'!$L$9,$AV151,$AU151),"")</f>
        <v/>
      </c>
      <c r="O151" s="141" t="str">
        <f>IFERROR(IF($D136='&lt;GHP&gt;マスタ(1)'!$L$9,$BG151,$BF151),"")</f>
        <v/>
      </c>
      <c r="P151" s="141" t="str">
        <f>IFERROR(IF($D136='&lt;GHP&gt;マスタ(1)'!$L$9,$BR151,$BQ151),"")</f>
        <v/>
      </c>
      <c r="Q151" s="141" t="str">
        <f>IFERROR(IF($D136='&lt;GHP&gt;マスタ(1)'!$L$9,$CC151,$CB151),"")</f>
        <v/>
      </c>
      <c r="R151" s="141" t="str">
        <f>IFERROR(IF($D136='&lt;GHP&gt;マスタ(1)'!$L$9,$CN151,$CM151),"")</f>
        <v/>
      </c>
      <c r="S151" s="141" t="str">
        <f>IFERROR(IF($D136='&lt;GHP&gt;マスタ(1)'!$L$9,$CY151,$CX151),"")</f>
        <v/>
      </c>
      <c r="T151" s="141" t="str">
        <f>IFERROR(IF($D136='&lt;GHP&gt;マスタ(1)'!$L$9,$DJ151,$DI151),"")</f>
        <v/>
      </c>
      <c r="U151" s="141" t="str">
        <f>IFERROR(IF($D136='&lt;GHP&gt;マスタ(1)'!$L$9,$DU151,$DT151),"")</f>
        <v/>
      </c>
      <c r="V151" s="141" t="str">
        <f>IFERROR(IF($D136='&lt;GHP&gt;マスタ(1)'!$L$9,$EF151,$EE151),"")</f>
        <v/>
      </c>
      <c r="W151" s="141" t="str">
        <f>IFERROR(IF($D136='&lt;GHP&gt;マスタ(1)'!$L$9,$EQ151,$EP151),"")</f>
        <v/>
      </c>
      <c r="X151" s="141" t="str">
        <f>IFERROR(IF($D136='&lt;GHP&gt;マスタ(1)'!$L$9,$FB151,$FA151),"")</f>
        <v/>
      </c>
      <c r="Y151" s="141" t="str">
        <f>IFERROR(IF($D136='&lt;GHP&gt;マスタ(1)'!$L$9,$FM151,$FL151),"")</f>
        <v/>
      </c>
      <c r="Z151" s="141">
        <f t="shared" si="1008"/>
        <v>0</v>
      </c>
      <c r="AB151" s="316">
        <v>5</v>
      </c>
      <c r="AC151" s="361" t="e">
        <f>VLOOKUP($E151,'&lt;GHP&gt;マスタ(4)'!$G:$H,2,0)</f>
        <v>#N/A</v>
      </c>
      <c r="AD151" s="363">
        <f t="shared" ref="AD151" si="1135">$G151</f>
        <v>0</v>
      </c>
      <c r="AE151" s="363">
        <f t="shared" ref="AE151" si="1136">$H151</f>
        <v>0</v>
      </c>
      <c r="AF151" s="363" t="e">
        <f>ROUNDDOWN(IF($K151="kW",I151,$D137*I151*1000/3600),1)</f>
        <v>#VALUE!</v>
      </c>
      <c r="AG151" s="363" t="e">
        <f>ROUNDDOWN(IF($K151="kW",J151,$D137*J151*1000/3600),1)</f>
        <v>#VALUE!</v>
      </c>
      <c r="AH151" s="379" t="e">
        <f t="shared" ref="AH151" si="1137">ROUNDDOWN($AD151/($AF151+0/$AJ$8),2)</f>
        <v>#VALUE!</v>
      </c>
      <c r="AI151" s="379" t="e">
        <f t="shared" ref="AI151" si="1138">ROUNDDOWN($AE151/($AG151+0/$AJ$8),2)</f>
        <v>#VALUE!</v>
      </c>
      <c r="AJ151" s="379" t="e">
        <f t="shared" ref="AJ151" si="1139">ROUNDDOWN($AD151*$AJ$8/$L151,2)</f>
        <v>#DIV/0!</v>
      </c>
      <c r="AK151" s="379" t="e">
        <f t="shared" ref="AK151" si="1140">ROUNDDOWN($AE151*$AJ$8/$M151,2)</f>
        <v>#DIV/0!</v>
      </c>
      <c r="AL151" s="363">
        <f>IF($N134="冷房",$AD151,$AE151)</f>
        <v>0</v>
      </c>
      <c r="AM151" s="379" t="e">
        <f>ROUNDDOWN(IF($N134="冷房",$AH151*$AO151,$AI151*$AO151),2)</f>
        <v>#VALUE!</v>
      </c>
      <c r="AN151" s="379" t="e">
        <f>ROUNDDOWN(IF($N134="冷房",$AJ151*$AP151,$AK151*$AP151),2)</f>
        <v>#DIV/0!</v>
      </c>
      <c r="AO151" s="381" t="e">
        <f>VLOOKUP($N133&amp;$AC151&amp;$N134,'&lt;GHP&gt;マスタ(4)'!$AA:$AG,7,0)</f>
        <v>#N/A</v>
      </c>
      <c r="AP151" s="381" t="e">
        <f>VLOOKUP($N133&amp;$AC151&amp;$N134,'&lt;GHP&gt;マスタ(4)'!$AA:$AG,7,0)</f>
        <v>#N/A</v>
      </c>
      <c r="AQ151" s="379" t="e">
        <f t="shared" ref="AQ151" si="1141">ROUNDDOWN($AL151/$AM151,2)</f>
        <v>#VALUE!</v>
      </c>
      <c r="AR151" s="379" t="e">
        <f t="shared" ref="AR151" si="1142">ROUNDDOWN($AL151/$AN151,2)</f>
        <v>#DIV/0!</v>
      </c>
      <c r="AS151" s="377" t="e">
        <f>ROUNDDOWN($AQ151*($N135/100)*$N136*$F151,1)</f>
        <v>#VALUE!</v>
      </c>
      <c r="AT151" s="377" t="e">
        <f>ROUNDDOWN($AR151*($N135/100)*$N136*$F151*$AJ$8,1)</f>
        <v>#DIV/0!</v>
      </c>
      <c r="AU151" s="377" t="e">
        <f>ROUNDDOWN($AQ151*($N135/100)*$N136*$F151*'&lt;GHP&gt;マスタ(1)'!$L$26/$D137,1)</f>
        <v>#VALUE!</v>
      </c>
      <c r="AV151" s="377" t="e">
        <f>ROUNDDOWN($AQ151*($N135/100)*$N136*$F151*'&lt;GHP&gt;マスタ(1)'!$L$26/$D137,1)*VLOOKUP($D136,'&lt;GHP&gt;マスタ(1)'!$L$8:$N$11,3,0)</f>
        <v>#VALUE!</v>
      </c>
      <c r="AW151" s="363">
        <f>IF($O134="冷房",$AD151,$AE151)</f>
        <v>0</v>
      </c>
      <c r="AX151" s="379" t="e">
        <f>ROUNDDOWN(IF($O134="冷房",$AH151*$AZ151,$AI151*$AZ151),2)</f>
        <v>#VALUE!</v>
      </c>
      <c r="AY151" s="379" t="e">
        <f>ROUNDDOWN(IF($O134="冷房",$AJ151*$BA151,$AK151*$BA151),2)</f>
        <v>#DIV/0!</v>
      </c>
      <c r="AZ151" s="381" t="e">
        <f>VLOOKUP($O133&amp;$AC151&amp;$O134,'&lt;GHP&gt;マスタ(4)'!$AA:$AG,7,0)</f>
        <v>#N/A</v>
      </c>
      <c r="BA151" s="381" t="e">
        <f>VLOOKUP($O133&amp;$AC151&amp;$O134,'&lt;GHP&gt;マスタ(4)'!$AA:$AG,7,0)</f>
        <v>#N/A</v>
      </c>
      <c r="BB151" s="379" t="e">
        <f t="shared" ref="BB151" si="1143">ROUNDDOWN($AW151/$AX151,2)</f>
        <v>#VALUE!</v>
      </c>
      <c r="BC151" s="379" t="e">
        <f t="shared" ref="BC151" si="1144">ROUNDDOWN($AW151/$AY151,2)</f>
        <v>#DIV/0!</v>
      </c>
      <c r="BD151" s="377" t="e">
        <f>ROUNDDOWN($BB151*($O135/100)*$O136*$F151,1)</f>
        <v>#VALUE!</v>
      </c>
      <c r="BE151" s="377" t="e">
        <f>ROUNDDOWN($BC151*($O135/100)*$O136*$F151*$AJ$8,1)</f>
        <v>#DIV/0!</v>
      </c>
      <c r="BF151" s="377" t="e">
        <f>ROUNDDOWN($BB151*($O135/100)*$O136*$F151*'&lt;GHP&gt;マスタ(1)'!$L$26/$D137,1)</f>
        <v>#VALUE!</v>
      </c>
      <c r="BG151" s="377" t="e">
        <f>ROUNDDOWN($BB151*($O135/100)*$O136*$F151*'&lt;GHP&gt;マスタ(1)'!$L$26/$D137,1)*VLOOKUP($D136,'&lt;GHP&gt;マスタ(1)'!$L$8:$N$11,3,0)</f>
        <v>#VALUE!</v>
      </c>
      <c r="BH151" s="363">
        <f>IF($P134="冷房",$AD151,$AE151)</f>
        <v>0</v>
      </c>
      <c r="BI151" s="379" t="e">
        <f>ROUNDDOWN(IF($P134="冷房",$AH151*$BK151,$AI151*$BK151),2)</f>
        <v>#VALUE!</v>
      </c>
      <c r="BJ151" s="379" t="e">
        <f>ROUNDDOWN(IF($P134="冷房",$AJ151*$BL151,$AK151*$BL151),2)</f>
        <v>#DIV/0!</v>
      </c>
      <c r="BK151" s="381" t="e">
        <f>VLOOKUP($P133&amp;$AC151&amp;$P134,'&lt;GHP&gt;マスタ(4)'!$AA:$AG,7,0)</f>
        <v>#N/A</v>
      </c>
      <c r="BL151" s="381" t="e">
        <f>VLOOKUP($P133&amp;$AC151&amp;$P134,'&lt;GHP&gt;マスタ(4)'!$AA:$AG,7,0)</f>
        <v>#N/A</v>
      </c>
      <c r="BM151" s="379" t="e">
        <f t="shared" ref="BM151" si="1145">ROUNDDOWN($BH151/$BI151,2)</f>
        <v>#VALUE!</v>
      </c>
      <c r="BN151" s="379" t="e">
        <f t="shared" ref="BN151" si="1146">ROUNDDOWN($BH151/$BJ151,2)</f>
        <v>#DIV/0!</v>
      </c>
      <c r="BO151" s="377" t="e">
        <f>ROUNDDOWN($BM151*($P135/100)*$P136*$F151,1)</f>
        <v>#VALUE!</v>
      </c>
      <c r="BP151" s="377" t="e">
        <f>ROUNDDOWN($BN151*($P135/100)*$P136*$F151*$AJ$8,1)</f>
        <v>#DIV/0!</v>
      </c>
      <c r="BQ151" s="377" t="e">
        <f>ROUNDDOWN($BM151*($P135/100)*$P136*$F151*'&lt;GHP&gt;マスタ(1)'!$L$26/$D137,1)</f>
        <v>#VALUE!</v>
      </c>
      <c r="BR151" s="377" t="e">
        <f>ROUNDDOWN($BM151*($P135/100)*$P136*$F151*'&lt;GHP&gt;マスタ(1)'!$L$26/$D137,1)*VLOOKUP($D136,'&lt;GHP&gt;マスタ(1)'!$L$8:$N$11,3,0)</f>
        <v>#VALUE!</v>
      </c>
      <c r="BS151" s="363">
        <f>IF($Q134="冷房",$AD151,$AE151)</f>
        <v>0</v>
      </c>
      <c r="BT151" s="379" t="e">
        <f>ROUNDDOWN(IF($Q134="冷房",$AH151*$BV151,$AI151*$BV151),2)</f>
        <v>#VALUE!</v>
      </c>
      <c r="BU151" s="379" t="e">
        <f>ROUNDDOWN(IF($Q134="冷房",$AJ151*$BW151,$AK151*$BW151),2)</f>
        <v>#DIV/0!</v>
      </c>
      <c r="BV151" s="381" t="e">
        <f>VLOOKUP($Q133&amp;$AC151&amp;$Q134,'&lt;GHP&gt;マスタ(4)'!$AA:$AG,7,0)</f>
        <v>#N/A</v>
      </c>
      <c r="BW151" s="381" t="e">
        <f>VLOOKUP($Q133&amp;$AC151&amp;$Q134,'&lt;GHP&gt;マスタ(4)'!$AA:$AG,7,0)</f>
        <v>#N/A</v>
      </c>
      <c r="BX151" s="379" t="e">
        <f t="shared" ref="BX151" si="1147">ROUNDDOWN($BS151/$BT151,2)</f>
        <v>#VALUE!</v>
      </c>
      <c r="BY151" s="379" t="e">
        <f t="shared" ref="BY151" si="1148">ROUNDDOWN($BS151/$BU151,2)</f>
        <v>#DIV/0!</v>
      </c>
      <c r="BZ151" s="377" t="e">
        <f>ROUNDDOWN($BX151*($Q135/100)*$Q136*$F151,1)</f>
        <v>#VALUE!</v>
      </c>
      <c r="CA151" s="377" t="e">
        <f>ROUNDDOWN($BY151*($Q135/100)*$Q136*$F151*$AJ$8,1)</f>
        <v>#DIV/0!</v>
      </c>
      <c r="CB151" s="377" t="e">
        <f>ROUNDDOWN($BX151*($Q135/100)*$Q136*$F151*'&lt;GHP&gt;マスタ(1)'!$L$26/$D137,1)</f>
        <v>#VALUE!</v>
      </c>
      <c r="CC151" s="377" t="e">
        <f>ROUNDDOWN($BX151*($Q135/100)*$Q136*$F151*'&lt;GHP&gt;マスタ(1)'!$L$26/$D137,1)*VLOOKUP($D136,'&lt;GHP&gt;マスタ(1)'!$L$8:$N$11,3,0)</f>
        <v>#VALUE!</v>
      </c>
      <c r="CD151" s="363">
        <f>IF($R134="冷房",$AD151,$AE151)</f>
        <v>0</v>
      </c>
      <c r="CE151" s="379" t="e">
        <f>ROUNDDOWN(IF($R134="冷房",$AH151*$CG151,$AI151*$CG151),2)</f>
        <v>#VALUE!</v>
      </c>
      <c r="CF151" s="379" t="e">
        <f>ROUNDDOWN(IF($R134="冷房",$AJ151*$CH151,$AK151*$CH151),2)</f>
        <v>#DIV/0!</v>
      </c>
      <c r="CG151" s="381" t="e">
        <f>VLOOKUP($R133&amp;$AC151&amp;$R134,'&lt;GHP&gt;マスタ(4)'!$AA:$AG,7,0)</f>
        <v>#N/A</v>
      </c>
      <c r="CH151" s="381" t="e">
        <f>VLOOKUP($R133&amp;$AC151&amp;$R134,'&lt;GHP&gt;マスタ(4)'!$AA:$AG,7,0)</f>
        <v>#N/A</v>
      </c>
      <c r="CI151" s="379" t="e">
        <f t="shared" ref="CI151" si="1149">ROUNDDOWN($CD151/$CE151,2)</f>
        <v>#VALUE!</v>
      </c>
      <c r="CJ151" s="379" t="e">
        <f t="shared" ref="CJ151" si="1150">ROUNDDOWN($CD151/$CF151,2)</f>
        <v>#DIV/0!</v>
      </c>
      <c r="CK151" s="377" t="e">
        <f>ROUNDDOWN($CI151*($R135/100)*$R136*$F151,1)</f>
        <v>#VALUE!</v>
      </c>
      <c r="CL151" s="377" t="e">
        <f>ROUNDDOWN($CJ151*($R135/100)*$R136*$F151*$AJ$8,1)</f>
        <v>#DIV/0!</v>
      </c>
      <c r="CM151" s="377" t="e">
        <f>ROUNDDOWN($CI151*($R135/100)*$R136*$F151*'&lt;GHP&gt;マスタ(1)'!$L$26/$D137,1)</f>
        <v>#VALUE!</v>
      </c>
      <c r="CN151" s="377" t="e">
        <f>ROUNDDOWN($CI151*($R135/100)*$R136*$F151*'&lt;GHP&gt;マスタ(1)'!$L$26/$D137,1)*VLOOKUP($D136,'&lt;GHP&gt;マスタ(1)'!$L$8:$N$11,3,0)</f>
        <v>#VALUE!</v>
      </c>
      <c r="CO151" s="363">
        <f>IF($S134="冷房",$AD151,$AE151)</f>
        <v>0</v>
      </c>
      <c r="CP151" s="379" t="e">
        <f>ROUNDDOWN(IF($S134="冷房",$AH151*$CR151,$AI151*$CR151),2)</f>
        <v>#VALUE!</v>
      </c>
      <c r="CQ151" s="379" t="e">
        <f>ROUNDDOWN(IF($S134="冷房",$AJ151*$CS151,$AK151*$CS151),2)</f>
        <v>#DIV/0!</v>
      </c>
      <c r="CR151" s="381" t="e">
        <f>VLOOKUP($S133&amp;$AC151&amp;$S134,'&lt;GHP&gt;マスタ(4)'!$AA:$AG,7,0)</f>
        <v>#N/A</v>
      </c>
      <c r="CS151" s="381" t="e">
        <f>VLOOKUP($S133&amp;$AC151&amp;$S134,'&lt;GHP&gt;マスタ(4)'!$AA:$AG,7,0)</f>
        <v>#N/A</v>
      </c>
      <c r="CT151" s="379" t="e">
        <f t="shared" ref="CT151" si="1151">ROUNDDOWN($CO151/$CP151,2)</f>
        <v>#VALUE!</v>
      </c>
      <c r="CU151" s="379" t="e">
        <f t="shared" ref="CU151" si="1152">ROUNDDOWN($CO151/$CQ151,2)</f>
        <v>#DIV/0!</v>
      </c>
      <c r="CV151" s="377" t="e">
        <f>ROUNDDOWN($CT151*($S135/100)*$S136*$F151,1)</f>
        <v>#VALUE!</v>
      </c>
      <c r="CW151" s="377" t="e">
        <f>ROUNDDOWN($CU151*($S135/100)*$S136*$F151*$AJ$8,1)</f>
        <v>#DIV/0!</v>
      </c>
      <c r="CX151" s="377" t="e">
        <f>ROUNDDOWN($CT151*($S135/100)*$S136*$F151*'&lt;GHP&gt;マスタ(1)'!$L$26/$D137,1)</f>
        <v>#VALUE!</v>
      </c>
      <c r="CY151" s="377" t="e">
        <f>ROUNDDOWN($CT151*($S135/100)*$S136*$F151*'&lt;GHP&gt;マスタ(1)'!$L$26/$D137,1)*VLOOKUP($D136,'&lt;GHP&gt;マスタ(1)'!$L$8:$N$11,3,0)</f>
        <v>#VALUE!</v>
      </c>
      <c r="CZ151" s="363">
        <f>IF($T134="冷房",$AD151,$AE151)</f>
        <v>0</v>
      </c>
      <c r="DA151" s="379" t="e">
        <f>ROUNDDOWN(IF($T134="冷房",$AH151*$DC151,$AI151*$DC151),2)</f>
        <v>#VALUE!</v>
      </c>
      <c r="DB151" s="379" t="e">
        <f>ROUNDDOWN(IF($T134="冷房",$AJ151*$DD151,$AK151*$DD151),2)</f>
        <v>#DIV/0!</v>
      </c>
      <c r="DC151" s="381" t="e">
        <f>VLOOKUP($T133&amp;$AC151&amp;$T134,'&lt;GHP&gt;マスタ(4)'!$AA:$AG,7,0)</f>
        <v>#N/A</v>
      </c>
      <c r="DD151" s="381" t="e">
        <f>VLOOKUP($T133&amp;$AC151&amp;$T134,'&lt;GHP&gt;マスタ(4)'!$AA:$AG,7,0)</f>
        <v>#N/A</v>
      </c>
      <c r="DE151" s="379" t="e">
        <f t="shared" ref="DE151" si="1153">ROUNDDOWN($CZ151/$DA151,2)</f>
        <v>#VALUE!</v>
      </c>
      <c r="DF151" s="379" t="e">
        <f t="shared" ref="DF151" si="1154">ROUNDDOWN($CZ151/$DB151,2)</f>
        <v>#DIV/0!</v>
      </c>
      <c r="DG151" s="377" t="e">
        <f>ROUNDDOWN($DE151*($T135/100)*$T136*$F151,1)</f>
        <v>#VALUE!</v>
      </c>
      <c r="DH151" s="377" t="e">
        <f>ROUNDDOWN($DF151*($T135/100)*$T136*$F151*$AJ$8,1)</f>
        <v>#DIV/0!</v>
      </c>
      <c r="DI151" s="377" t="e">
        <f>ROUNDDOWN($DE151*($T135/100)*$T136*$F151*'&lt;GHP&gt;マスタ(1)'!$L$26/$D137,1)</f>
        <v>#VALUE!</v>
      </c>
      <c r="DJ151" s="377" t="e">
        <f>ROUNDDOWN($DE151*($T135/100)*$T136*$F151*'&lt;GHP&gt;マスタ(1)'!$L$26/$D137,1)*VLOOKUP($D136,'&lt;GHP&gt;マスタ(1)'!$L$8:$N$11,3,0)</f>
        <v>#VALUE!</v>
      </c>
      <c r="DK151" s="363">
        <f>IF($U134="冷房",$AD151,$AE151)</f>
        <v>0</v>
      </c>
      <c r="DL151" s="379" t="e">
        <f>ROUNDDOWN(IF($U134="冷房",$AH151*$DN151,$AI151*$DN151),2)</f>
        <v>#VALUE!</v>
      </c>
      <c r="DM151" s="379" t="e">
        <f>ROUNDDOWN(IF($U134="冷房",$AJ151*$DO151,$AK151*$DO151),2)</f>
        <v>#DIV/0!</v>
      </c>
      <c r="DN151" s="381" t="e">
        <f>VLOOKUP($U133&amp;$AC151&amp;$U134,'&lt;GHP&gt;マスタ(4)'!$AA:$AG,7,0)</f>
        <v>#N/A</v>
      </c>
      <c r="DO151" s="381" t="e">
        <f>VLOOKUP($U133&amp;$AC151&amp;$U134,'&lt;GHP&gt;マスタ(4)'!$AA:$AG,7,0)</f>
        <v>#N/A</v>
      </c>
      <c r="DP151" s="379" t="e">
        <f t="shared" ref="DP151" si="1155">ROUNDDOWN($DK151/$DL151,2)</f>
        <v>#VALUE!</v>
      </c>
      <c r="DQ151" s="379" t="e">
        <f t="shared" ref="DQ151" si="1156">ROUNDDOWN($DK151/$DM151,2)</f>
        <v>#DIV/0!</v>
      </c>
      <c r="DR151" s="377" t="e">
        <f>ROUNDDOWN($DP151*($U135/100)*$U136*$F151,1)</f>
        <v>#VALUE!</v>
      </c>
      <c r="DS151" s="377" t="e">
        <f>ROUNDDOWN($DQ151*($U135/100)*$U136*$F151*$AJ$8,1)</f>
        <v>#DIV/0!</v>
      </c>
      <c r="DT151" s="377" t="e">
        <f>ROUNDDOWN($DP151*($U135/100)*$U136*$F151*'&lt;GHP&gt;マスタ(1)'!$L$26/$D137,1)</f>
        <v>#VALUE!</v>
      </c>
      <c r="DU151" s="377" t="e">
        <f>ROUNDDOWN($DP151*($U135/100)*$U136*$F151*'&lt;GHP&gt;マスタ(1)'!$L$26/$D137,1)*VLOOKUP($D136,'&lt;GHP&gt;マスタ(1)'!$L$8:$N$11,3,0)</f>
        <v>#VALUE!</v>
      </c>
      <c r="DV151" s="363">
        <f>IF($V134="冷房",$AD151,$AE151)</f>
        <v>0</v>
      </c>
      <c r="DW151" s="379" t="e">
        <f>ROUNDDOWN(IF($V134="冷房",$AH151*$DY151,$AI151*$DY151),2)</f>
        <v>#VALUE!</v>
      </c>
      <c r="DX151" s="379" t="e">
        <f>ROUNDDOWN(IF($V134="冷房",$AJ151*$DZ151,$AK151*$DZ151),2)</f>
        <v>#DIV/0!</v>
      </c>
      <c r="DY151" s="381" t="e">
        <f>VLOOKUP($V133&amp;$AC151&amp;$V134,'&lt;GHP&gt;マスタ(4)'!$AA:$AG,7,0)</f>
        <v>#N/A</v>
      </c>
      <c r="DZ151" s="381" t="e">
        <f>VLOOKUP($V133&amp;$AC151&amp;$V134,'&lt;GHP&gt;マスタ(4)'!$AA:$AG,7,0)</f>
        <v>#N/A</v>
      </c>
      <c r="EA151" s="379" t="e">
        <f t="shared" ref="EA151" si="1157">ROUNDDOWN($DV151/$DW151,2)</f>
        <v>#VALUE!</v>
      </c>
      <c r="EB151" s="379" t="e">
        <f t="shared" ref="EB151" si="1158">ROUNDDOWN($DV151/$DX151,2)</f>
        <v>#DIV/0!</v>
      </c>
      <c r="EC151" s="377" t="e">
        <f>ROUNDDOWN($EA151*($V135/100)*$V136*$F151,1)</f>
        <v>#VALUE!</v>
      </c>
      <c r="ED151" s="377" t="e">
        <f>ROUNDDOWN($EB151*($V135/100)*$V136*$F151*$AJ$8,1)</f>
        <v>#DIV/0!</v>
      </c>
      <c r="EE151" s="377" t="e">
        <f>ROUNDDOWN($EA151*($V135/100)*$V136*$F151*'&lt;GHP&gt;マスタ(1)'!$L$26/$D137,1)</f>
        <v>#VALUE!</v>
      </c>
      <c r="EF151" s="377" t="e">
        <f>ROUNDDOWN($EA151*($V135/100)*$V136*$F151*'&lt;GHP&gt;マスタ(1)'!$L$26/$D137,1)*VLOOKUP($D136,'&lt;GHP&gt;マスタ(1)'!$L$8:$N$11,3,0)</f>
        <v>#VALUE!</v>
      </c>
      <c r="EG151" s="363">
        <f>IF($W134="冷房",$AD151,$AE151)</f>
        <v>0</v>
      </c>
      <c r="EH151" s="379" t="e">
        <f>ROUNDDOWN(IF($W134="冷房",$AH151*$EJ151,$AI151*$EJ151),2)</f>
        <v>#VALUE!</v>
      </c>
      <c r="EI151" s="379" t="e">
        <f>ROUNDDOWN(IF($W134="冷房",$AJ151*$EK151,$AK151*$EK151),2)</f>
        <v>#DIV/0!</v>
      </c>
      <c r="EJ151" s="381" t="e">
        <f>VLOOKUP($W133&amp;$AC151&amp;$W$14,'&lt;GHP&gt;マスタ(4)'!$AA:$AG,7,0)</f>
        <v>#N/A</v>
      </c>
      <c r="EK151" s="381" t="e">
        <f>VLOOKUP($W133&amp;$AC151&amp;$W$14,'&lt;GHP&gt;マスタ(4)'!$AA:$AG,7,0)</f>
        <v>#N/A</v>
      </c>
      <c r="EL151" s="379" t="e">
        <f t="shared" ref="EL151" si="1159">ROUNDDOWN($EG151/$EH151,2)</f>
        <v>#VALUE!</v>
      </c>
      <c r="EM151" s="379" t="e">
        <f t="shared" ref="EM151" si="1160">ROUNDDOWN($EG151/$EI151,2)</f>
        <v>#DIV/0!</v>
      </c>
      <c r="EN151" s="377" t="e">
        <f>ROUNDDOWN($EL151*($W135/100)*$W136*$F151,1)</f>
        <v>#VALUE!</v>
      </c>
      <c r="EO151" s="377" t="e">
        <f>ROUNDDOWN($EM151*($W135/100)*$W136*$F151*$AJ$8,1)</f>
        <v>#DIV/0!</v>
      </c>
      <c r="EP151" s="377" t="e">
        <f>ROUNDDOWN($EL151*($W135/100)*$W136*$F151*'&lt;GHP&gt;マスタ(1)'!$L$26/$D137,1)</f>
        <v>#VALUE!</v>
      </c>
      <c r="EQ151" s="377" t="e">
        <f>ROUNDDOWN($EL151*($W135/100)*$W136*$F151*'&lt;GHP&gt;マスタ(1)'!$L$26/$D137,1)*VLOOKUP($D136,'&lt;GHP&gt;マスタ(1)'!$L$8:$N$11,3,0)</f>
        <v>#VALUE!</v>
      </c>
      <c r="ER151" s="363">
        <f>IF($X134="冷房",$AD151,$AE151)</f>
        <v>0</v>
      </c>
      <c r="ES151" s="379" t="e">
        <f>ROUNDDOWN(IF($X134="冷房",$AH151*$EU151,$AI151*$EU151),2)</f>
        <v>#VALUE!</v>
      </c>
      <c r="ET151" s="379" t="e">
        <f>ROUNDDOWN(IF($X134="冷房",$AJ151*$EV151,$AK151*$EV151),2)</f>
        <v>#DIV/0!</v>
      </c>
      <c r="EU151" s="381" t="e">
        <f>VLOOKUP($X133&amp;$AC151&amp;$X134,'&lt;GHP&gt;マスタ(4)'!$AA:$AG,7,0)</f>
        <v>#N/A</v>
      </c>
      <c r="EV151" s="381" t="e">
        <f>VLOOKUP($X133&amp;$AC151&amp;$X134,'&lt;GHP&gt;マスタ(4)'!$AA:$AG,7,0)</f>
        <v>#N/A</v>
      </c>
      <c r="EW151" s="379" t="e">
        <f t="shared" ref="EW151" si="1161">ROUNDDOWN($ER151/$ES151,2)</f>
        <v>#VALUE!</v>
      </c>
      <c r="EX151" s="379" t="e">
        <f t="shared" ref="EX151" si="1162">ROUNDDOWN($ER151/$ET151,2)</f>
        <v>#DIV/0!</v>
      </c>
      <c r="EY151" s="377" t="e">
        <f>ROUNDDOWN($EW151*($X135/100)*$X136*$F151,1)</f>
        <v>#VALUE!</v>
      </c>
      <c r="EZ151" s="377" t="e">
        <f>ROUNDDOWN($EX151*($X135/100)*$X136*$F151*$AJ$8,1)</f>
        <v>#DIV/0!</v>
      </c>
      <c r="FA151" s="377" t="e">
        <f>ROUNDDOWN($EW151*($X135/100)*$X136*$F151*'&lt;GHP&gt;マスタ(1)'!$L$26/$D137,1)</f>
        <v>#VALUE!</v>
      </c>
      <c r="FB151" s="377" t="e">
        <f>ROUNDDOWN($EW151*($X135/100)*$X136*$F151*'&lt;GHP&gt;マスタ(1)'!$L$26/$D137,1)*VLOOKUP($D136,'&lt;GHP&gt;マスタ(1)'!$L$8:$N$11,3,0)</f>
        <v>#VALUE!</v>
      </c>
      <c r="FC151" s="363">
        <f>IF($Y134="冷房",$AD151,$AE151)</f>
        <v>0</v>
      </c>
      <c r="FD151" s="379" t="e">
        <f>ROUNDDOWN(IF($Y134="冷房",$AH151*$FF151,$AI151*$FF151),2)</f>
        <v>#VALUE!</v>
      </c>
      <c r="FE151" s="379" t="e">
        <f>ROUNDDOWN(IF($Y134="冷房",$AJ151*$FG151,$AK151*$FG151),2)</f>
        <v>#DIV/0!</v>
      </c>
      <c r="FF151" s="381" t="e">
        <f>VLOOKUP($Y133&amp;$AC151&amp;$Y134,'&lt;GHP&gt;マスタ(4)'!$AA:$AG,7,0)</f>
        <v>#N/A</v>
      </c>
      <c r="FG151" s="381" t="e">
        <f>VLOOKUP($Y133&amp;$AC151&amp;$Y134,'&lt;GHP&gt;マスタ(4)'!$AA:$AG,7,0)</f>
        <v>#N/A</v>
      </c>
      <c r="FH151" s="379" t="e">
        <f t="shared" ref="FH151" si="1163">ROUNDDOWN($FC151/$FD151,2)</f>
        <v>#VALUE!</v>
      </c>
      <c r="FI151" s="379" t="e">
        <f t="shared" ref="FI151" si="1164">ROUNDDOWN($FC151/$FE151,2)</f>
        <v>#DIV/0!</v>
      </c>
      <c r="FJ151" s="377" t="e">
        <f>ROUNDDOWN($FH151*($Y135/100)*$Y136*$F151,1)</f>
        <v>#VALUE!</v>
      </c>
      <c r="FK151" s="377" t="e">
        <f>ROUNDDOWN($FI151*($Y135/100)*$Y136*$F151*$AJ$8,1)</f>
        <v>#DIV/0!</v>
      </c>
      <c r="FL151" s="377" t="e">
        <f>ROUNDDOWN($FH151*($Y135/100)*$Y136*$F151*'&lt;GHP&gt;マスタ(1)'!$L$26/$D137,1)</f>
        <v>#VALUE!</v>
      </c>
      <c r="FM151" s="377" t="e">
        <f>ROUNDDOWN($FH151*($Y135/100)*$Y136*$F151*'&lt;GHP&gt;マスタ(1)'!$L$26/$D137,1)*VLOOKUP($D136,'&lt;GHP&gt;マスタ(1)'!$L$8:$N$11,3,0)</f>
        <v>#VALUE!</v>
      </c>
    </row>
    <row r="152" spans="1:169" ht="20.5" customHeight="1">
      <c r="A152" s="78"/>
      <c r="B152" s="286"/>
      <c r="C152" s="374"/>
      <c r="D152" s="374"/>
      <c r="E152" s="376"/>
      <c r="F152" s="376"/>
      <c r="G152" s="366"/>
      <c r="H152" s="366"/>
      <c r="I152" s="368"/>
      <c r="J152" s="368"/>
      <c r="K152" s="370"/>
      <c r="L152" s="372"/>
      <c r="M152" s="372"/>
      <c r="N152" s="142" t="str">
        <f t="shared" ref="N152" si="1165">IFERROR($AT151,"")</f>
        <v/>
      </c>
      <c r="O152" s="142" t="str">
        <f>IFERROR($BE151,"")</f>
        <v/>
      </c>
      <c r="P152" s="142" t="str">
        <f t="shared" ref="P152" si="1166">IFERROR($BP151,"")</f>
        <v/>
      </c>
      <c r="Q152" s="142" t="str">
        <f t="shared" ref="Q152" si="1167">IFERROR($CA151,"")</f>
        <v/>
      </c>
      <c r="R152" s="142" t="str">
        <f t="shared" ref="R152" si="1168">IFERROR($CL151,"")</f>
        <v/>
      </c>
      <c r="S152" s="142" t="str">
        <f t="shared" ref="S152" si="1169">IFERROR($CW151,"")</f>
        <v/>
      </c>
      <c r="T152" s="142" t="str">
        <f t="shared" ref="T152" si="1170">IFERROR($DH151,"")</f>
        <v/>
      </c>
      <c r="U152" s="142" t="str">
        <f t="shared" ref="U152" si="1171">IFERROR($DS151,"")</f>
        <v/>
      </c>
      <c r="V152" s="142" t="str">
        <f t="shared" ref="V152" si="1172">IFERROR($ED151,"")</f>
        <v/>
      </c>
      <c r="W152" s="142" t="str">
        <f t="shared" ref="W152" si="1173">IFERROR($EO151,"")</f>
        <v/>
      </c>
      <c r="X152" s="142" t="str">
        <f t="shared" ref="X152" si="1174">IFERROR($EZ151,"")</f>
        <v/>
      </c>
      <c r="Y152" s="142" t="str">
        <f t="shared" ref="Y152" si="1175">IFERROR($FK151,"")</f>
        <v/>
      </c>
      <c r="Z152" s="142">
        <f t="shared" si="1008"/>
        <v>0</v>
      </c>
      <c r="AB152" s="318"/>
      <c r="AC152" s="362"/>
      <c r="AD152" s="364"/>
      <c r="AE152" s="364"/>
      <c r="AF152" s="364"/>
      <c r="AG152" s="364"/>
      <c r="AH152" s="380"/>
      <c r="AI152" s="380"/>
      <c r="AJ152" s="380"/>
      <c r="AK152" s="380"/>
      <c r="AL152" s="364"/>
      <c r="AM152" s="380"/>
      <c r="AN152" s="380"/>
      <c r="AO152" s="382"/>
      <c r="AP152" s="382"/>
      <c r="AQ152" s="380"/>
      <c r="AR152" s="380"/>
      <c r="AS152" s="378"/>
      <c r="AT152" s="378"/>
      <c r="AU152" s="378"/>
      <c r="AV152" s="378"/>
      <c r="AW152" s="364"/>
      <c r="AX152" s="380"/>
      <c r="AY152" s="380"/>
      <c r="AZ152" s="382"/>
      <c r="BA152" s="382"/>
      <c r="BB152" s="380"/>
      <c r="BC152" s="380"/>
      <c r="BD152" s="378"/>
      <c r="BE152" s="378"/>
      <c r="BF152" s="378"/>
      <c r="BG152" s="378"/>
      <c r="BH152" s="364"/>
      <c r="BI152" s="380"/>
      <c r="BJ152" s="380"/>
      <c r="BK152" s="382"/>
      <c r="BL152" s="382"/>
      <c r="BM152" s="380"/>
      <c r="BN152" s="380"/>
      <c r="BO152" s="378"/>
      <c r="BP152" s="378"/>
      <c r="BQ152" s="378"/>
      <c r="BR152" s="378"/>
      <c r="BS152" s="364"/>
      <c r="BT152" s="380"/>
      <c r="BU152" s="380"/>
      <c r="BV152" s="382"/>
      <c r="BW152" s="382"/>
      <c r="BX152" s="380"/>
      <c r="BY152" s="380"/>
      <c r="BZ152" s="378"/>
      <c r="CA152" s="378"/>
      <c r="CB152" s="378"/>
      <c r="CC152" s="378"/>
      <c r="CD152" s="364"/>
      <c r="CE152" s="380"/>
      <c r="CF152" s="380"/>
      <c r="CG152" s="382"/>
      <c r="CH152" s="382"/>
      <c r="CI152" s="380"/>
      <c r="CJ152" s="380"/>
      <c r="CK152" s="378"/>
      <c r="CL152" s="378"/>
      <c r="CM152" s="378"/>
      <c r="CN152" s="378"/>
      <c r="CO152" s="364"/>
      <c r="CP152" s="380"/>
      <c r="CQ152" s="380"/>
      <c r="CR152" s="382"/>
      <c r="CS152" s="382"/>
      <c r="CT152" s="380"/>
      <c r="CU152" s="380"/>
      <c r="CV152" s="378"/>
      <c r="CW152" s="378"/>
      <c r="CX152" s="378"/>
      <c r="CY152" s="378"/>
      <c r="CZ152" s="364"/>
      <c r="DA152" s="380"/>
      <c r="DB152" s="380"/>
      <c r="DC152" s="382"/>
      <c r="DD152" s="382"/>
      <c r="DE152" s="380"/>
      <c r="DF152" s="380"/>
      <c r="DG152" s="378"/>
      <c r="DH152" s="378"/>
      <c r="DI152" s="378"/>
      <c r="DJ152" s="378"/>
      <c r="DK152" s="364"/>
      <c r="DL152" s="380"/>
      <c r="DM152" s="380"/>
      <c r="DN152" s="382"/>
      <c r="DO152" s="382"/>
      <c r="DP152" s="380"/>
      <c r="DQ152" s="380"/>
      <c r="DR152" s="378"/>
      <c r="DS152" s="378"/>
      <c r="DT152" s="378"/>
      <c r="DU152" s="378"/>
      <c r="DV152" s="364"/>
      <c r="DW152" s="380"/>
      <c r="DX152" s="380"/>
      <c r="DY152" s="382"/>
      <c r="DZ152" s="382"/>
      <c r="EA152" s="380"/>
      <c r="EB152" s="380"/>
      <c r="EC152" s="378"/>
      <c r="ED152" s="378"/>
      <c r="EE152" s="378"/>
      <c r="EF152" s="378"/>
      <c r="EG152" s="364"/>
      <c r="EH152" s="380"/>
      <c r="EI152" s="380"/>
      <c r="EJ152" s="382"/>
      <c r="EK152" s="382"/>
      <c r="EL152" s="380"/>
      <c r="EM152" s="380"/>
      <c r="EN152" s="378"/>
      <c r="EO152" s="378"/>
      <c r="EP152" s="378"/>
      <c r="EQ152" s="378"/>
      <c r="ER152" s="364"/>
      <c r="ES152" s="380"/>
      <c r="ET152" s="380"/>
      <c r="EU152" s="382"/>
      <c r="EV152" s="382"/>
      <c r="EW152" s="380"/>
      <c r="EX152" s="380"/>
      <c r="EY152" s="378"/>
      <c r="EZ152" s="378"/>
      <c r="FA152" s="378"/>
      <c r="FB152" s="378"/>
      <c r="FC152" s="364"/>
      <c r="FD152" s="380"/>
      <c r="FE152" s="380"/>
      <c r="FF152" s="382"/>
      <c r="FG152" s="382"/>
      <c r="FH152" s="380"/>
      <c r="FI152" s="380"/>
      <c r="FJ152" s="378"/>
      <c r="FK152" s="378"/>
      <c r="FL152" s="378"/>
      <c r="FM152" s="378"/>
    </row>
    <row r="153" spans="1:169" ht="14" customHeight="1">
      <c r="AB153" s="22" t="s">
        <v>779</v>
      </c>
      <c r="AC153" s="92">
        <f>ROUNDDOWN(SUM($Z143,Z145,Z147,Z149,Z151),1)</f>
        <v>0</v>
      </c>
    </row>
    <row r="154" spans="1:169" ht="14" customHeight="1">
      <c r="AB154" s="22" t="s">
        <v>756</v>
      </c>
      <c r="AC154" s="92">
        <f>ROUNDDOWN(SUM($Z144,Z146,Z148,Z150,Z152),1)</f>
        <v>0</v>
      </c>
    </row>
    <row r="155" spans="1:169" ht="16.5" customHeight="1">
      <c r="B155" s="85" t="s">
        <v>717</v>
      </c>
      <c r="C155" s="77"/>
    </row>
    <row r="156" spans="1:169" ht="18" customHeight="1">
      <c r="B156" s="284" t="s">
        <v>713</v>
      </c>
      <c r="C156" s="118" t="s">
        <v>705</v>
      </c>
      <c r="D156" s="119"/>
      <c r="E156" s="119"/>
      <c r="F156" s="120"/>
      <c r="G156" s="118" t="s">
        <v>706</v>
      </c>
      <c r="H156" s="119"/>
      <c r="I156" s="119"/>
      <c r="J156" s="119"/>
      <c r="K156" s="119"/>
      <c r="L156" s="119"/>
      <c r="M156" s="120"/>
      <c r="N156" s="121" t="s">
        <v>716</v>
      </c>
      <c r="O156" s="122"/>
      <c r="P156" s="122"/>
      <c r="Q156" s="122"/>
      <c r="R156" s="122"/>
      <c r="S156" s="122"/>
      <c r="T156" s="122"/>
      <c r="U156" s="122"/>
      <c r="V156" s="122"/>
      <c r="W156" s="122"/>
      <c r="X156" s="122"/>
      <c r="Y156" s="122"/>
      <c r="Z156" s="123"/>
      <c r="AB156" s="295" t="s">
        <v>713</v>
      </c>
      <c r="AC156" s="383" t="s">
        <v>763</v>
      </c>
      <c r="AD156" s="298" t="s">
        <v>735</v>
      </c>
      <c r="AE156" s="386"/>
      <c r="AF156" s="389" t="s">
        <v>764</v>
      </c>
      <c r="AG156" s="386"/>
      <c r="AH156" s="389" t="s">
        <v>765</v>
      </c>
      <c r="AI156" s="386"/>
      <c r="AJ156" s="389" t="s">
        <v>766</v>
      </c>
      <c r="AK156" s="386"/>
      <c r="AL156" s="143" t="s">
        <v>780</v>
      </c>
      <c r="AM156" s="143"/>
      <c r="AN156" s="143"/>
      <c r="AO156" s="143"/>
      <c r="AP156" s="143"/>
      <c r="AQ156" s="143"/>
      <c r="AR156" s="143"/>
      <c r="AS156" s="143"/>
      <c r="AT156" s="144"/>
      <c r="AU156" s="143"/>
      <c r="AV156" s="144"/>
      <c r="AW156" s="145" t="s">
        <v>780</v>
      </c>
      <c r="AX156" s="145"/>
      <c r="AY156" s="145"/>
      <c r="AZ156" s="145"/>
      <c r="BA156" s="145"/>
      <c r="BB156" s="145"/>
      <c r="BC156" s="145"/>
      <c r="BD156" s="143"/>
      <c r="BE156" s="144"/>
      <c r="BF156" s="143"/>
      <c r="BG156" s="144"/>
      <c r="BH156" s="143" t="s">
        <v>712</v>
      </c>
      <c r="BI156" s="143"/>
      <c r="BJ156" s="143"/>
      <c r="BK156" s="143"/>
      <c r="BL156" s="143"/>
      <c r="BM156" s="143"/>
      <c r="BN156" s="143"/>
      <c r="BO156" s="143"/>
      <c r="BP156" s="144"/>
      <c r="BQ156" s="143"/>
      <c r="BR156" s="144"/>
      <c r="BS156" s="145" t="s">
        <v>712</v>
      </c>
      <c r="BT156" s="145"/>
      <c r="BU156" s="145"/>
      <c r="BV156" s="145"/>
      <c r="BW156" s="145"/>
      <c r="BX156" s="145"/>
      <c r="BY156" s="145"/>
      <c r="BZ156" s="143"/>
      <c r="CA156" s="144"/>
      <c r="CB156" s="143"/>
      <c r="CC156" s="144"/>
      <c r="CD156" s="143" t="s">
        <v>712</v>
      </c>
      <c r="CE156" s="143"/>
      <c r="CF156" s="143"/>
      <c r="CG156" s="143"/>
      <c r="CH156" s="143"/>
      <c r="CI156" s="143"/>
      <c r="CJ156" s="143"/>
      <c r="CK156" s="143"/>
      <c r="CL156" s="144"/>
      <c r="CM156" s="143"/>
      <c r="CN156" s="144"/>
      <c r="CO156" s="145" t="s">
        <v>712</v>
      </c>
      <c r="CP156" s="145"/>
      <c r="CQ156" s="145"/>
      <c r="CR156" s="145"/>
      <c r="CS156" s="145"/>
      <c r="CT156" s="145"/>
      <c r="CU156" s="145"/>
      <c r="CV156" s="143"/>
      <c r="CW156" s="144"/>
      <c r="CX156" s="143"/>
      <c r="CY156" s="144"/>
      <c r="CZ156" s="143" t="s">
        <v>712</v>
      </c>
      <c r="DA156" s="143"/>
      <c r="DB156" s="143"/>
      <c r="DC156" s="143"/>
      <c r="DD156" s="143"/>
      <c r="DE156" s="143"/>
      <c r="DF156" s="143"/>
      <c r="DG156" s="143"/>
      <c r="DH156" s="144"/>
      <c r="DI156" s="143"/>
      <c r="DJ156" s="144"/>
      <c r="DK156" s="145" t="s">
        <v>712</v>
      </c>
      <c r="DL156" s="145"/>
      <c r="DM156" s="145"/>
      <c r="DN156" s="145"/>
      <c r="DO156" s="145"/>
      <c r="DP156" s="145"/>
      <c r="DQ156" s="145"/>
      <c r="DR156" s="143"/>
      <c r="DS156" s="144"/>
      <c r="DT156" s="143"/>
      <c r="DU156" s="144"/>
      <c r="DV156" s="143" t="s">
        <v>712</v>
      </c>
      <c r="DW156" s="143"/>
      <c r="DX156" s="143"/>
      <c r="DY156" s="143"/>
      <c r="DZ156" s="143"/>
      <c r="EA156" s="143"/>
      <c r="EB156" s="143"/>
      <c r="EC156" s="143"/>
      <c r="ED156" s="144"/>
      <c r="EE156" s="143"/>
      <c r="EF156" s="144"/>
      <c r="EG156" s="145" t="s">
        <v>712</v>
      </c>
      <c r="EH156" s="145"/>
      <c r="EI156" s="145"/>
      <c r="EJ156" s="145"/>
      <c r="EK156" s="145"/>
      <c r="EL156" s="145"/>
      <c r="EM156" s="145"/>
      <c r="EN156" s="143"/>
      <c r="EO156" s="144"/>
      <c r="EP156" s="143"/>
      <c r="EQ156" s="144"/>
      <c r="ER156" s="143" t="s">
        <v>712</v>
      </c>
      <c r="ES156" s="143"/>
      <c r="ET156" s="143"/>
      <c r="EU156" s="143"/>
      <c r="EV156" s="143"/>
      <c r="EW156" s="143"/>
      <c r="EX156" s="143"/>
      <c r="EY156" s="143"/>
      <c r="EZ156" s="144"/>
      <c r="FA156" s="143"/>
      <c r="FB156" s="144"/>
      <c r="FC156" s="145" t="s">
        <v>712</v>
      </c>
      <c r="FD156" s="145"/>
      <c r="FE156" s="145"/>
      <c r="FF156" s="145"/>
      <c r="FG156" s="145"/>
      <c r="FH156" s="145"/>
      <c r="FI156" s="145"/>
      <c r="FJ156" s="143"/>
      <c r="FK156" s="144"/>
      <c r="FL156" s="143"/>
      <c r="FM156" s="144"/>
    </row>
    <row r="157" spans="1:169" ht="18" customHeight="1">
      <c r="B157" s="285"/>
      <c r="C157" s="284" t="s">
        <v>703</v>
      </c>
      <c r="D157" s="284" t="s">
        <v>704</v>
      </c>
      <c r="E157" s="284" t="s">
        <v>709</v>
      </c>
      <c r="F157" s="390" t="s">
        <v>711</v>
      </c>
      <c r="G157" s="128" t="s">
        <v>737</v>
      </c>
      <c r="H157" s="130"/>
      <c r="I157" s="128" t="s">
        <v>767</v>
      </c>
      <c r="J157" s="129"/>
      <c r="K157" s="130"/>
      <c r="L157" s="128" t="s">
        <v>738</v>
      </c>
      <c r="M157" s="130"/>
      <c r="N157" s="131" t="str">
        <f>$N$21</f>
        <v>上段：ガス（㎥）、下段：電気（kWh）</v>
      </c>
      <c r="O157" s="132"/>
      <c r="P157" s="132"/>
      <c r="Q157" s="132"/>
      <c r="R157" s="132"/>
      <c r="S157" s="132"/>
      <c r="T157" s="132"/>
      <c r="U157" s="132"/>
      <c r="V157" s="132"/>
      <c r="W157" s="132"/>
      <c r="X157" s="132"/>
      <c r="Y157" s="132"/>
      <c r="Z157" s="133"/>
      <c r="AB157" s="296"/>
      <c r="AC157" s="384"/>
      <c r="AD157" s="387"/>
      <c r="AE157" s="388"/>
      <c r="AF157" s="387"/>
      <c r="AG157" s="388"/>
      <c r="AH157" s="387"/>
      <c r="AI157" s="388"/>
      <c r="AJ157" s="387"/>
      <c r="AK157" s="388"/>
      <c r="AL157" s="146">
        <v>4</v>
      </c>
      <c r="AM157" s="146"/>
      <c r="AN157" s="146"/>
      <c r="AO157" s="146"/>
      <c r="AP157" s="146"/>
      <c r="AQ157" s="146"/>
      <c r="AR157" s="146"/>
      <c r="AS157" s="146"/>
      <c r="AT157" s="147"/>
      <c r="AU157" s="146"/>
      <c r="AV157" s="147"/>
      <c r="AW157" s="148">
        <v>5</v>
      </c>
      <c r="AX157" s="148"/>
      <c r="AY157" s="148"/>
      <c r="AZ157" s="148"/>
      <c r="BA157" s="148"/>
      <c r="BB157" s="148"/>
      <c r="BC157" s="148"/>
      <c r="BD157" s="146"/>
      <c r="BE157" s="147"/>
      <c r="BF157" s="146"/>
      <c r="BG157" s="147"/>
      <c r="BH157" s="146">
        <v>6</v>
      </c>
      <c r="BI157" s="146"/>
      <c r="BJ157" s="146"/>
      <c r="BK157" s="146"/>
      <c r="BL157" s="146"/>
      <c r="BM157" s="146"/>
      <c r="BN157" s="146"/>
      <c r="BO157" s="146"/>
      <c r="BP157" s="147"/>
      <c r="BQ157" s="146"/>
      <c r="BR157" s="147"/>
      <c r="BS157" s="148">
        <v>7</v>
      </c>
      <c r="BT157" s="148"/>
      <c r="BU157" s="148"/>
      <c r="BV157" s="148"/>
      <c r="BW157" s="148"/>
      <c r="BX157" s="148"/>
      <c r="BY157" s="148"/>
      <c r="BZ157" s="146"/>
      <c r="CA157" s="147"/>
      <c r="CB157" s="146"/>
      <c r="CC157" s="147"/>
      <c r="CD157" s="146">
        <v>8</v>
      </c>
      <c r="CE157" s="146"/>
      <c r="CF157" s="146"/>
      <c r="CG157" s="146"/>
      <c r="CH157" s="146"/>
      <c r="CI157" s="146"/>
      <c r="CJ157" s="146"/>
      <c r="CK157" s="146"/>
      <c r="CL157" s="147"/>
      <c r="CM157" s="146"/>
      <c r="CN157" s="147"/>
      <c r="CO157" s="148">
        <v>9</v>
      </c>
      <c r="CP157" s="148"/>
      <c r="CQ157" s="148"/>
      <c r="CR157" s="148"/>
      <c r="CS157" s="148"/>
      <c r="CT157" s="148"/>
      <c r="CU157" s="148"/>
      <c r="CV157" s="146"/>
      <c r="CW157" s="147"/>
      <c r="CX157" s="146"/>
      <c r="CY157" s="147"/>
      <c r="CZ157" s="146">
        <v>10</v>
      </c>
      <c r="DA157" s="146"/>
      <c r="DB157" s="146"/>
      <c r="DC157" s="146"/>
      <c r="DD157" s="146"/>
      <c r="DE157" s="146"/>
      <c r="DF157" s="146"/>
      <c r="DG157" s="146"/>
      <c r="DH157" s="147"/>
      <c r="DI157" s="146"/>
      <c r="DJ157" s="147"/>
      <c r="DK157" s="148">
        <v>11</v>
      </c>
      <c r="DL157" s="148"/>
      <c r="DM157" s="148"/>
      <c r="DN157" s="148"/>
      <c r="DO157" s="148"/>
      <c r="DP157" s="148"/>
      <c r="DQ157" s="148"/>
      <c r="DR157" s="146"/>
      <c r="DS157" s="147"/>
      <c r="DT157" s="146"/>
      <c r="DU157" s="147"/>
      <c r="DV157" s="146">
        <v>12</v>
      </c>
      <c r="DW157" s="146"/>
      <c r="DX157" s="146"/>
      <c r="DY157" s="146"/>
      <c r="DZ157" s="146"/>
      <c r="EA157" s="146"/>
      <c r="EB157" s="146"/>
      <c r="EC157" s="146"/>
      <c r="ED157" s="147"/>
      <c r="EE157" s="146"/>
      <c r="EF157" s="147"/>
      <c r="EG157" s="148">
        <v>1</v>
      </c>
      <c r="EH157" s="148"/>
      <c r="EI157" s="148"/>
      <c r="EJ157" s="148"/>
      <c r="EK157" s="148"/>
      <c r="EL157" s="148"/>
      <c r="EM157" s="148"/>
      <c r="EN157" s="146"/>
      <c r="EO157" s="147"/>
      <c r="EP157" s="146"/>
      <c r="EQ157" s="147"/>
      <c r="ER157" s="146">
        <v>2</v>
      </c>
      <c r="ES157" s="146"/>
      <c r="ET157" s="146"/>
      <c r="EU157" s="146"/>
      <c r="EV157" s="146"/>
      <c r="EW157" s="146"/>
      <c r="EX157" s="146"/>
      <c r="EY157" s="146"/>
      <c r="EZ157" s="147"/>
      <c r="FA157" s="146"/>
      <c r="FB157" s="147"/>
      <c r="FC157" s="148">
        <v>3</v>
      </c>
      <c r="FD157" s="148"/>
      <c r="FE157" s="148"/>
      <c r="FF157" s="148"/>
      <c r="FG157" s="148"/>
      <c r="FH157" s="148"/>
      <c r="FI157" s="148"/>
      <c r="FJ157" s="146"/>
      <c r="FK157" s="147"/>
      <c r="FL157" s="146"/>
      <c r="FM157" s="147"/>
    </row>
    <row r="158" spans="1:169" ht="26" customHeight="1">
      <c r="B158" s="286"/>
      <c r="C158" s="286"/>
      <c r="D158" s="286"/>
      <c r="E158" s="286"/>
      <c r="F158" s="391"/>
      <c r="G158" s="88" t="s">
        <v>613</v>
      </c>
      <c r="H158" s="88" t="s">
        <v>614</v>
      </c>
      <c r="I158" s="88" t="s">
        <v>613</v>
      </c>
      <c r="J158" s="88" t="s">
        <v>614</v>
      </c>
      <c r="K158" s="88" t="s">
        <v>768</v>
      </c>
      <c r="L158" s="88" t="s">
        <v>613</v>
      </c>
      <c r="M158" s="88" t="s">
        <v>614</v>
      </c>
      <c r="N158" s="80">
        <v>4</v>
      </c>
      <c r="O158" s="80">
        <v>5</v>
      </c>
      <c r="P158" s="80">
        <v>6</v>
      </c>
      <c r="Q158" s="80">
        <v>7</v>
      </c>
      <c r="R158" s="80">
        <v>8</v>
      </c>
      <c r="S158" s="80">
        <v>9</v>
      </c>
      <c r="T158" s="80">
        <v>10</v>
      </c>
      <c r="U158" s="80">
        <v>11</v>
      </c>
      <c r="V158" s="80">
        <v>12</v>
      </c>
      <c r="W158" s="80">
        <v>1</v>
      </c>
      <c r="X158" s="80">
        <v>2</v>
      </c>
      <c r="Y158" s="80">
        <v>3</v>
      </c>
      <c r="Z158" s="80" t="s">
        <v>741</v>
      </c>
      <c r="AB158" s="297"/>
      <c r="AC158" s="385"/>
      <c r="AD158" s="106" t="s">
        <v>613</v>
      </c>
      <c r="AE158" s="106" t="s">
        <v>614</v>
      </c>
      <c r="AF158" s="106" t="s">
        <v>613</v>
      </c>
      <c r="AG158" s="106" t="s">
        <v>614</v>
      </c>
      <c r="AH158" s="106" t="s">
        <v>613</v>
      </c>
      <c r="AI158" s="106" t="s">
        <v>614</v>
      </c>
      <c r="AJ158" s="106" t="s">
        <v>613</v>
      </c>
      <c r="AK158" s="106" t="s">
        <v>614</v>
      </c>
      <c r="AL158" s="149" t="s">
        <v>723</v>
      </c>
      <c r="AM158" s="150" t="s">
        <v>769</v>
      </c>
      <c r="AN158" s="150" t="s">
        <v>770</v>
      </c>
      <c r="AO158" s="150" t="s">
        <v>771</v>
      </c>
      <c r="AP158" s="150" t="s">
        <v>772</v>
      </c>
      <c r="AQ158" s="150" t="s">
        <v>773</v>
      </c>
      <c r="AR158" s="150" t="s">
        <v>774</v>
      </c>
      <c r="AS158" s="150" t="s">
        <v>775</v>
      </c>
      <c r="AT158" s="150" t="s">
        <v>776</v>
      </c>
      <c r="AU158" s="150" t="s">
        <v>777</v>
      </c>
      <c r="AV158" s="150" t="s">
        <v>778</v>
      </c>
      <c r="AW158" s="151" t="s">
        <v>723</v>
      </c>
      <c r="AX158" s="152" t="s">
        <v>769</v>
      </c>
      <c r="AY158" s="152" t="s">
        <v>770</v>
      </c>
      <c r="AZ158" s="152" t="s">
        <v>771</v>
      </c>
      <c r="BA158" s="152" t="s">
        <v>772</v>
      </c>
      <c r="BB158" s="152" t="s">
        <v>773</v>
      </c>
      <c r="BC158" s="152" t="s">
        <v>774</v>
      </c>
      <c r="BD158" s="150" t="s">
        <v>775</v>
      </c>
      <c r="BE158" s="150" t="s">
        <v>776</v>
      </c>
      <c r="BF158" s="150" t="s">
        <v>777</v>
      </c>
      <c r="BG158" s="150" t="s">
        <v>778</v>
      </c>
      <c r="BH158" s="149" t="s">
        <v>723</v>
      </c>
      <c r="BI158" s="150" t="s">
        <v>769</v>
      </c>
      <c r="BJ158" s="150" t="s">
        <v>770</v>
      </c>
      <c r="BK158" s="150" t="s">
        <v>771</v>
      </c>
      <c r="BL158" s="150" t="s">
        <v>772</v>
      </c>
      <c r="BM158" s="150" t="s">
        <v>773</v>
      </c>
      <c r="BN158" s="150" t="s">
        <v>774</v>
      </c>
      <c r="BO158" s="150" t="s">
        <v>775</v>
      </c>
      <c r="BP158" s="150" t="s">
        <v>776</v>
      </c>
      <c r="BQ158" s="150" t="s">
        <v>777</v>
      </c>
      <c r="BR158" s="150" t="s">
        <v>778</v>
      </c>
      <c r="BS158" s="151" t="s">
        <v>723</v>
      </c>
      <c r="BT158" s="152" t="s">
        <v>769</v>
      </c>
      <c r="BU158" s="152" t="s">
        <v>770</v>
      </c>
      <c r="BV158" s="152" t="s">
        <v>771</v>
      </c>
      <c r="BW158" s="152" t="s">
        <v>772</v>
      </c>
      <c r="BX158" s="152" t="s">
        <v>773</v>
      </c>
      <c r="BY158" s="152" t="s">
        <v>774</v>
      </c>
      <c r="BZ158" s="150" t="s">
        <v>775</v>
      </c>
      <c r="CA158" s="150" t="s">
        <v>776</v>
      </c>
      <c r="CB158" s="150" t="s">
        <v>777</v>
      </c>
      <c r="CC158" s="150" t="s">
        <v>778</v>
      </c>
      <c r="CD158" s="149" t="s">
        <v>723</v>
      </c>
      <c r="CE158" s="150" t="s">
        <v>769</v>
      </c>
      <c r="CF158" s="150" t="s">
        <v>770</v>
      </c>
      <c r="CG158" s="150" t="s">
        <v>771</v>
      </c>
      <c r="CH158" s="150" t="s">
        <v>772</v>
      </c>
      <c r="CI158" s="150" t="s">
        <v>773</v>
      </c>
      <c r="CJ158" s="150" t="s">
        <v>774</v>
      </c>
      <c r="CK158" s="150" t="s">
        <v>775</v>
      </c>
      <c r="CL158" s="150" t="s">
        <v>776</v>
      </c>
      <c r="CM158" s="150" t="s">
        <v>777</v>
      </c>
      <c r="CN158" s="150" t="s">
        <v>778</v>
      </c>
      <c r="CO158" s="151" t="s">
        <v>723</v>
      </c>
      <c r="CP158" s="152" t="s">
        <v>769</v>
      </c>
      <c r="CQ158" s="152" t="s">
        <v>770</v>
      </c>
      <c r="CR158" s="152" t="s">
        <v>771</v>
      </c>
      <c r="CS158" s="152" t="s">
        <v>772</v>
      </c>
      <c r="CT158" s="152" t="s">
        <v>773</v>
      </c>
      <c r="CU158" s="152" t="s">
        <v>774</v>
      </c>
      <c r="CV158" s="150" t="s">
        <v>775</v>
      </c>
      <c r="CW158" s="150" t="s">
        <v>776</v>
      </c>
      <c r="CX158" s="150" t="s">
        <v>777</v>
      </c>
      <c r="CY158" s="150" t="s">
        <v>778</v>
      </c>
      <c r="CZ158" s="149" t="s">
        <v>723</v>
      </c>
      <c r="DA158" s="150" t="s">
        <v>769</v>
      </c>
      <c r="DB158" s="150" t="s">
        <v>770</v>
      </c>
      <c r="DC158" s="150" t="s">
        <v>771</v>
      </c>
      <c r="DD158" s="150" t="s">
        <v>772</v>
      </c>
      <c r="DE158" s="150" t="s">
        <v>773</v>
      </c>
      <c r="DF158" s="150" t="s">
        <v>774</v>
      </c>
      <c r="DG158" s="150" t="s">
        <v>775</v>
      </c>
      <c r="DH158" s="150" t="s">
        <v>776</v>
      </c>
      <c r="DI158" s="150" t="s">
        <v>777</v>
      </c>
      <c r="DJ158" s="150" t="s">
        <v>778</v>
      </c>
      <c r="DK158" s="151" t="s">
        <v>723</v>
      </c>
      <c r="DL158" s="152" t="s">
        <v>769</v>
      </c>
      <c r="DM158" s="152" t="s">
        <v>770</v>
      </c>
      <c r="DN158" s="152" t="s">
        <v>771</v>
      </c>
      <c r="DO158" s="152" t="s">
        <v>772</v>
      </c>
      <c r="DP158" s="152" t="s">
        <v>773</v>
      </c>
      <c r="DQ158" s="152" t="s">
        <v>774</v>
      </c>
      <c r="DR158" s="150" t="s">
        <v>775</v>
      </c>
      <c r="DS158" s="150" t="s">
        <v>776</v>
      </c>
      <c r="DT158" s="150" t="s">
        <v>777</v>
      </c>
      <c r="DU158" s="150" t="s">
        <v>778</v>
      </c>
      <c r="DV158" s="149" t="s">
        <v>723</v>
      </c>
      <c r="DW158" s="150" t="s">
        <v>769</v>
      </c>
      <c r="DX158" s="150" t="s">
        <v>770</v>
      </c>
      <c r="DY158" s="150" t="s">
        <v>771</v>
      </c>
      <c r="DZ158" s="150" t="s">
        <v>772</v>
      </c>
      <c r="EA158" s="150" t="s">
        <v>773</v>
      </c>
      <c r="EB158" s="150" t="s">
        <v>774</v>
      </c>
      <c r="EC158" s="150" t="s">
        <v>775</v>
      </c>
      <c r="ED158" s="150" t="s">
        <v>776</v>
      </c>
      <c r="EE158" s="150" t="s">
        <v>777</v>
      </c>
      <c r="EF158" s="150" t="s">
        <v>778</v>
      </c>
      <c r="EG158" s="151" t="s">
        <v>723</v>
      </c>
      <c r="EH158" s="152" t="s">
        <v>769</v>
      </c>
      <c r="EI158" s="152" t="s">
        <v>770</v>
      </c>
      <c r="EJ158" s="152" t="s">
        <v>771</v>
      </c>
      <c r="EK158" s="152" t="s">
        <v>772</v>
      </c>
      <c r="EL158" s="152" t="s">
        <v>773</v>
      </c>
      <c r="EM158" s="152" t="s">
        <v>774</v>
      </c>
      <c r="EN158" s="150" t="s">
        <v>775</v>
      </c>
      <c r="EO158" s="150" t="s">
        <v>776</v>
      </c>
      <c r="EP158" s="150" t="s">
        <v>777</v>
      </c>
      <c r="EQ158" s="150" t="s">
        <v>778</v>
      </c>
      <c r="ER158" s="149" t="s">
        <v>723</v>
      </c>
      <c r="ES158" s="150" t="s">
        <v>769</v>
      </c>
      <c r="ET158" s="150" t="s">
        <v>770</v>
      </c>
      <c r="EU158" s="150" t="s">
        <v>771</v>
      </c>
      <c r="EV158" s="150" t="s">
        <v>772</v>
      </c>
      <c r="EW158" s="150" t="s">
        <v>773</v>
      </c>
      <c r="EX158" s="150" t="s">
        <v>774</v>
      </c>
      <c r="EY158" s="150" t="s">
        <v>775</v>
      </c>
      <c r="EZ158" s="150" t="s">
        <v>776</v>
      </c>
      <c r="FA158" s="150" t="s">
        <v>777</v>
      </c>
      <c r="FB158" s="150" t="s">
        <v>778</v>
      </c>
      <c r="FC158" s="151" t="s">
        <v>723</v>
      </c>
      <c r="FD158" s="152" t="s">
        <v>769</v>
      </c>
      <c r="FE158" s="152" t="s">
        <v>770</v>
      </c>
      <c r="FF158" s="152" t="s">
        <v>771</v>
      </c>
      <c r="FG158" s="152" t="s">
        <v>772</v>
      </c>
      <c r="FH158" s="152" t="s">
        <v>773</v>
      </c>
      <c r="FI158" s="152" t="s">
        <v>774</v>
      </c>
      <c r="FJ158" s="150" t="s">
        <v>775</v>
      </c>
      <c r="FK158" s="150" t="s">
        <v>776</v>
      </c>
      <c r="FL158" s="150" t="s">
        <v>777</v>
      </c>
      <c r="FM158" s="150" t="s">
        <v>778</v>
      </c>
    </row>
    <row r="159" spans="1:169" ht="20.5" customHeight="1">
      <c r="A159" s="78"/>
      <c r="B159" s="284">
        <v>1</v>
      </c>
      <c r="C159" s="373"/>
      <c r="D159" s="373"/>
      <c r="E159" s="375"/>
      <c r="F159" s="375"/>
      <c r="G159" s="365"/>
      <c r="H159" s="365"/>
      <c r="I159" s="367"/>
      <c r="J159" s="367"/>
      <c r="K159" s="369"/>
      <c r="L159" s="371"/>
      <c r="M159" s="371"/>
      <c r="N159" s="141" t="str">
        <f>IFERROR(IF($D136='&lt;GHP&gt;マスタ(1)'!$L$9,$AV159,$AU159),"")</f>
        <v/>
      </c>
      <c r="O159" s="141" t="str">
        <f>IFERROR(IF($D136='&lt;GHP&gt;マスタ(1)'!$L$9,$BG159,$BF159),"")</f>
        <v/>
      </c>
      <c r="P159" s="141" t="str">
        <f>IFERROR(IF($D136='&lt;GHP&gt;マスタ(1)'!$L$9,$BR159,$BQ159),"")</f>
        <v/>
      </c>
      <c r="Q159" s="141" t="str">
        <f>IFERROR(IF($D136='&lt;GHP&gt;マスタ(1)'!$L$9,$CC159,$CB159),"")</f>
        <v/>
      </c>
      <c r="R159" s="141" t="str">
        <f>IFERROR(IF($D136='&lt;GHP&gt;マスタ(1)'!$L$9,$CN159,$CM159),"")</f>
        <v/>
      </c>
      <c r="S159" s="141" t="str">
        <f>IFERROR(IF($D136='&lt;GHP&gt;マスタ(1)'!$L$9,$CY159,$CX159),"")</f>
        <v/>
      </c>
      <c r="T159" s="141" t="str">
        <f>IFERROR(IF($D136='&lt;GHP&gt;マスタ(1)'!$L$9,$DJ159,$DI159),"")</f>
        <v/>
      </c>
      <c r="U159" s="141" t="str">
        <f>IFERROR(IF($D136='&lt;GHP&gt;マスタ(1)'!$L$9,$DU159,$DT159),"")</f>
        <v/>
      </c>
      <c r="V159" s="141" t="str">
        <f>IFERROR(IF($D136='&lt;GHP&gt;マスタ(1)'!$L$9,$EF159,$EE159),"")</f>
        <v/>
      </c>
      <c r="W159" s="141" t="str">
        <f>IFERROR(IF($D136='&lt;GHP&gt;マスタ(1)'!$L$9,$EQ159,$EP159),"")</f>
        <v/>
      </c>
      <c r="X159" s="141" t="str">
        <f>IFERROR(IF($D136='&lt;GHP&gt;マスタ(1)'!$L$9,$FB159,$FA159),"")</f>
        <v/>
      </c>
      <c r="Y159" s="141" t="str">
        <f>IFERROR(IF($D136='&lt;GHP&gt;マスタ(1)'!$L$9,$FM159,$FL159),"")</f>
        <v/>
      </c>
      <c r="Z159" s="141">
        <f t="shared" ref="Z159:Z168" si="1176">SUM($N159:$Y159)</f>
        <v>0</v>
      </c>
      <c r="AB159" s="295">
        <v>1</v>
      </c>
      <c r="AC159" s="361" t="e">
        <f>VLOOKUP($E159,'&lt;GHP&gt;マスタ(4)'!$G:$H,2,0)</f>
        <v>#N/A</v>
      </c>
      <c r="AD159" s="363">
        <f>$G159</f>
        <v>0</v>
      </c>
      <c r="AE159" s="363">
        <f>$H159</f>
        <v>0</v>
      </c>
      <c r="AF159" s="363" t="e">
        <f>ROUNDDOWN(IF($K159="kW",I159,$D137*I159*1000/3600),1)</f>
        <v>#VALUE!</v>
      </c>
      <c r="AG159" s="363" t="e">
        <f>ROUNDDOWN(IF($K159="kW",J159,$D137*J159*1000/3600),1)</f>
        <v>#VALUE!</v>
      </c>
      <c r="AH159" s="379" t="e">
        <f>ROUNDDOWN($AD159/($AF159+0/$AJ$8),2)</f>
        <v>#VALUE!</v>
      </c>
      <c r="AI159" s="379" t="e">
        <f>ROUNDDOWN($AE159/($AG159+0/$AJ$8),2)</f>
        <v>#VALUE!</v>
      </c>
      <c r="AJ159" s="379" t="e">
        <f>ROUNDDOWN($AD159*$AJ$8/$L159,2)</f>
        <v>#DIV/0!</v>
      </c>
      <c r="AK159" s="379" t="e">
        <f>ROUNDDOWN($AE159*$AJ$8/$M159,2)</f>
        <v>#DIV/0!</v>
      </c>
      <c r="AL159" s="363">
        <f>IF($N134="冷房",$AD159,$AE159)</f>
        <v>0</v>
      </c>
      <c r="AM159" s="379" t="e">
        <f>ROUNDDOWN(IF($N134="冷房",$AH159*$AO159,$AI159*$AO159),2)</f>
        <v>#VALUE!</v>
      </c>
      <c r="AN159" s="379" t="e">
        <f>ROUNDDOWN(IF($N134="冷房",$AJ159*$AP159,$AK159*$AP159),2)</f>
        <v>#DIV/0!</v>
      </c>
      <c r="AO159" s="381" t="e">
        <f>VLOOKUP($N133&amp;$AC159&amp;$N134,'&lt;GHP&gt;マスタ(4)'!$AA:$AG,7,0)</f>
        <v>#N/A</v>
      </c>
      <c r="AP159" s="381" t="e">
        <f>VLOOKUP($N133&amp;$AC159&amp;$N134,'&lt;GHP&gt;マスタ(4)'!$AA:$AG,7,0)</f>
        <v>#N/A</v>
      </c>
      <c r="AQ159" s="379" t="e">
        <f>ROUNDDOWN($AL159/$AM159,2)</f>
        <v>#VALUE!</v>
      </c>
      <c r="AR159" s="379" t="e">
        <f>ROUNDDOWN($AL159/$AN159,2)</f>
        <v>#DIV/0!</v>
      </c>
      <c r="AS159" s="377" t="e">
        <f>ROUNDDOWN($AQ159*($N135/100)*$N136*$F159,1)</f>
        <v>#VALUE!</v>
      </c>
      <c r="AT159" s="377" t="e">
        <f>ROUNDDOWN($AR159*($N135/100)*$N136*$F159*$AJ$8,1)</f>
        <v>#DIV/0!</v>
      </c>
      <c r="AU159" s="377" t="e">
        <f>ROUNDDOWN($AQ159*($N135/100)*$N136*$F159*'&lt;GHP&gt;マスタ(1)'!$L$26/$D137,1)</f>
        <v>#VALUE!</v>
      </c>
      <c r="AV159" s="377" t="e">
        <f>ROUNDDOWN($AQ159*($N135/100)*$N136*$F159*'&lt;GHP&gt;マスタ(1)'!$L$26/$D137,1)*VLOOKUP($D136,'&lt;GHP&gt;マスタ(1)'!$L$8:$N$11,3,0)</f>
        <v>#VALUE!</v>
      </c>
      <c r="AW159" s="363">
        <f>IF($O134="冷房",$AD159,$AE159)</f>
        <v>0</v>
      </c>
      <c r="AX159" s="379" t="e">
        <f>ROUNDDOWN(IF($O134="冷房",$AH159*$AZ159,$AI159*$AZ159),2)</f>
        <v>#VALUE!</v>
      </c>
      <c r="AY159" s="379" t="e">
        <f>ROUNDDOWN(IF($O134="冷房",$AJ159*$BA159,$AK159*$BA159),2)</f>
        <v>#DIV/0!</v>
      </c>
      <c r="AZ159" s="381" t="e">
        <f>VLOOKUP($O133&amp;$AC159&amp;$O134,'&lt;GHP&gt;マスタ(4)'!$AA:$AG,7,0)</f>
        <v>#N/A</v>
      </c>
      <c r="BA159" s="381" t="e">
        <f>VLOOKUP($O133&amp;$AC159&amp;$O134,'&lt;GHP&gt;マスタ(4)'!$AA:$AG,7,0)</f>
        <v>#N/A</v>
      </c>
      <c r="BB159" s="379" t="e">
        <f>ROUNDDOWN($AW159/$AX159,2)</f>
        <v>#VALUE!</v>
      </c>
      <c r="BC159" s="379" t="e">
        <f>ROUNDDOWN($AW159/$AY159,2)</f>
        <v>#DIV/0!</v>
      </c>
      <c r="BD159" s="377" t="e">
        <f>ROUNDDOWN($BB159*($O135/100)*$O136*$F159,1)</f>
        <v>#VALUE!</v>
      </c>
      <c r="BE159" s="377" t="e">
        <f>ROUNDDOWN($BC159*($O135/100)*$O136*$F159*$AJ$8,1)</f>
        <v>#DIV/0!</v>
      </c>
      <c r="BF159" s="377" t="e">
        <f>ROUNDDOWN($BB159*($O135/100)*$O136*$F159*'&lt;GHP&gt;マスタ(1)'!$L$26/$D137,1)</f>
        <v>#VALUE!</v>
      </c>
      <c r="BG159" s="377" t="e">
        <f>ROUNDDOWN($BB159*($O135/100)*$O136*$F159*'&lt;GHP&gt;マスタ(1)'!$L$26/$D137,1)*VLOOKUP($D136,'&lt;GHP&gt;マスタ(1)'!$L$8:$N$11,3,0)</f>
        <v>#VALUE!</v>
      </c>
      <c r="BH159" s="363">
        <f>IF($P134="冷房",$AD159,$AE159)</f>
        <v>0</v>
      </c>
      <c r="BI159" s="379" t="e">
        <f>ROUNDDOWN(IF($P134="冷房",$AH159*$BK159,$AI159*$BK159),2)</f>
        <v>#VALUE!</v>
      </c>
      <c r="BJ159" s="379" t="e">
        <f>ROUNDDOWN(IF($P134="冷房",$AJ159*$BL159,$AK159*$BL159),2)</f>
        <v>#DIV/0!</v>
      </c>
      <c r="BK159" s="381" t="e">
        <f>VLOOKUP($P133&amp;$AC159&amp;$P134,'&lt;GHP&gt;マスタ(4)'!$AA:$AG,7,0)</f>
        <v>#N/A</v>
      </c>
      <c r="BL159" s="381" t="e">
        <f>VLOOKUP($P133&amp;$AC159&amp;$P134,'&lt;GHP&gt;マスタ(4)'!$AA:$AG,7,0)</f>
        <v>#N/A</v>
      </c>
      <c r="BM159" s="379" t="e">
        <f>ROUNDDOWN($BH159/$BI159,2)</f>
        <v>#VALUE!</v>
      </c>
      <c r="BN159" s="379" t="e">
        <f>ROUNDDOWN($BH159/$BJ159,2)</f>
        <v>#DIV/0!</v>
      </c>
      <c r="BO159" s="377" t="e">
        <f>ROUNDDOWN($BM159*($P135/100)*$P136*$F159,1)</f>
        <v>#VALUE!</v>
      </c>
      <c r="BP159" s="377" t="e">
        <f>ROUNDDOWN($BN159*($P135/100)*$P136*$F159*$AJ$8,1)</f>
        <v>#DIV/0!</v>
      </c>
      <c r="BQ159" s="377" t="e">
        <f>ROUNDDOWN($BM159*($P135/100)*$P136*$F159*'&lt;GHP&gt;マスタ(1)'!$L$26/$D137,1)</f>
        <v>#VALUE!</v>
      </c>
      <c r="BR159" s="377" t="e">
        <f>ROUNDDOWN($BM159*($P135/100)*$P136*$F159*'&lt;GHP&gt;マスタ(1)'!$L$26/$D137,1)*VLOOKUP($D136,'&lt;GHP&gt;マスタ(1)'!$L$8:$N$11,3,0)</f>
        <v>#VALUE!</v>
      </c>
      <c r="BS159" s="363">
        <f>IF($Q134="冷房",$AD159,$AE159)</f>
        <v>0</v>
      </c>
      <c r="BT159" s="379" t="e">
        <f>ROUNDDOWN(IF($Q134="冷房",$AH159*$BV159,$AI159*$BV159),2)</f>
        <v>#VALUE!</v>
      </c>
      <c r="BU159" s="379" t="e">
        <f>ROUNDDOWN(IF($Q134="冷房",$AJ159*$BW159,$AK159*$BW159),2)</f>
        <v>#DIV/0!</v>
      </c>
      <c r="BV159" s="381" t="e">
        <f>VLOOKUP($Q133&amp;$AC159&amp;$Q134,'&lt;GHP&gt;マスタ(4)'!$AA:$AG,7,0)</f>
        <v>#N/A</v>
      </c>
      <c r="BW159" s="381" t="e">
        <f>VLOOKUP($Q133&amp;$AC159&amp;$Q134,'&lt;GHP&gt;マスタ(4)'!$AA:$AG,7,0)</f>
        <v>#N/A</v>
      </c>
      <c r="BX159" s="379" t="e">
        <f>ROUNDDOWN($BS159/$BT159,2)</f>
        <v>#VALUE!</v>
      </c>
      <c r="BY159" s="379" t="e">
        <f>ROUNDDOWN($BS159/$BU159,2)</f>
        <v>#DIV/0!</v>
      </c>
      <c r="BZ159" s="377" t="e">
        <f>ROUNDDOWN($BX159*($Q135/100)*$Q136*$F159,1)</f>
        <v>#VALUE!</v>
      </c>
      <c r="CA159" s="377" t="e">
        <f>ROUNDDOWN($BY159*($Q135/100)*$Q136*$F159*$AJ$8,1)</f>
        <v>#DIV/0!</v>
      </c>
      <c r="CB159" s="377" t="e">
        <f>ROUNDDOWN($BX159*($Q135/100)*$Q136*$F159*'&lt;GHP&gt;マスタ(1)'!$L$26/$D137,1)</f>
        <v>#VALUE!</v>
      </c>
      <c r="CC159" s="377" t="e">
        <f>ROUNDDOWN($BX159*($Q135/100)*$Q136*$F159*'&lt;GHP&gt;マスタ(1)'!$L$26/$D137,1)*VLOOKUP($D136,'&lt;GHP&gt;マスタ(1)'!$L$8:$N$11,3,0)</f>
        <v>#VALUE!</v>
      </c>
      <c r="CD159" s="363">
        <f>IF($R134="冷房",$AD159,$AE159)</f>
        <v>0</v>
      </c>
      <c r="CE159" s="379" t="e">
        <f>ROUNDDOWN(IF($R134="冷房",$AH159*$CG159,$AI159*$CG159),2)</f>
        <v>#VALUE!</v>
      </c>
      <c r="CF159" s="379" t="e">
        <f>ROUNDDOWN(IF($R134="冷房",$AJ159*$CH159,$AK159*$CH159),2)</f>
        <v>#DIV/0!</v>
      </c>
      <c r="CG159" s="381" t="e">
        <f>VLOOKUP($R133&amp;$AC159&amp;$R134,'&lt;GHP&gt;マスタ(4)'!$AA:$AG,7,0)</f>
        <v>#N/A</v>
      </c>
      <c r="CH159" s="381" t="e">
        <f>VLOOKUP($R133&amp;$AC159&amp;$R134,'&lt;GHP&gt;マスタ(4)'!$AA:$AG,7,0)</f>
        <v>#N/A</v>
      </c>
      <c r="CI159" s="379" t="e">
        <f>ROUNDDOWN($CD159/$CE159,2)</f>
        <v>#VALUE!</v>
      </c>
      <c r="CJ159" s="379" t="e">
        <f>ROUNDDOWN($CD159/$CF159,2)</f>
        <v>#DIV/0!</v>
      </c>
      <c r="CK159" s="377" t="e">
        <f>ROUNDDOWN($CI159*($R135/100)*$R136*$F159,1)</f>
        <v>#VALUE!</v>
      </c>
      <c r="CL159" s="377" t="e">
        <f>ROUNDDOWN($CJ159*($R135/100)*$R136*$F159*$AJ$8,1)</f>
        <v>#DIV/0!</v>
      </c>
      <c r="CM159" s="377" t="e">
        <f>ROUNDDOWN($CI159*($R135/100)*$R136*$F159*'&lt;GHP&gt;マスタ(1)'!$L$26/$D137,1)</f>
        <v>#VALUE!</v>
      </c>
      <c r="CN159" s="377" t="e">
        <f>ROUNDDOWN($CI159*($R135/100)*$R136*$F159*'&lt;GHP&gt;マスタ(1)'!$L$26/$D137,1)*VLOOKUP($D136,'&lt;GHP&gt;マスタ(1)'!$L$8:$N$11,3,0)</f>
        <v>#VALUE!</v>
      </c>
      <c r="CO159" s="363">
        <f>IF($S134="冷房",$AD159,$AE159)</f>
        <v>0</v>
      </c>
      <c r="CP159" s="379" t="e">
        <f>ROUNDDOWN(IF($S134="冷房",$AH159*$CR159,$AI159*$CR159),2)</f>
        <v>#VALUE!</v>
      </c>
      <c r="CQ159" s="379" t="e">
        <f>ROUNDDOWN(IF($S134="冷房",$AJ159*$CS159,$AK159*$CS159),2)</f>
        <v>#DIV/0!</v>
      </c>
      <c r="CR159" s="381" t="e">
        <f>VLOOKUP($S133&amp;$AC159&amp;$S134,'&lt;GHP&gt;マスタ(4)'!$AA:$AG,7,0)</f>
        <v>#N/A</v>
      </c>
      <c r="CS159" s="381" t="e">
        <f>VLOOKUP($S133&amp;$AC159&amp;$S134,'&lt;GHP&gt;マスタ(4)'!$AA:$AG,7,0)</f>
        <v>#N/A</v>
      </c>
      <c r="CT159" s="379" t="e">
        <f>ROUNDDOWN($CO159/$CP159,2)</f>
        <v>#VALUE!</v>
      </c>
      <c r="CU159" s="379" t="e">
        <f>ROUNDDOWN($CO159/$CQ159,2)</f>
        <v>#DIV/0!</v>
      </c>
      <c r="CV159" s="377" t="e">
        <f>ROUNDDOWN($CT159*($S135/100)*$S136*$F159,1)</f>
        <v>#VALUE!</v>
      </c>
      <c r="CW159" s="377" t="e">
        <f>ROUNDDOWN($CU159*($S135/100)*$S136*$F159*$AJ$8,1)</f>
        <v>#DIV/0!</v>
      </c>
      <c r="CX159" s="377" t="e">
        <f>ROUNDDOWN($CT159*($S135/100)*$S136*$F159*'&lt;GHP&gt;マスタ(1)'!$L$26/$D137,1)</f>
        <v>#VALUE!</v>
      </c>
      <c r="CY159" s="377" t="e">
        <f>ROUNDDOWN($CT159*($S135/100)*$S136*$F159*'&lt;GHP&gt;マスタ(1)'!$L$26/$D137,1)*VLOOKUP($D136,'&lt;GHP&gt;マスタ(1)'!$L$8:$N$11,3,0)</f>
        <v>#VALUE!</v>
      </c>
      <c r="CZ159" s="363">
        <f>IF($T134="冷房",$AD159,$AE159)</f>
        <v>0</v>
      </c>
      <c r="DA159" s="379" t="e">
        <f>ROUNDDOWN(IF($T134="冷房",$AH159*$DC159,$AI159*$DC159),2)</f>
        <v>#VALUE!</v>
      </c>
      <c r="DB159" s="379" t="e">
        <f>ROUNDDOWN(IF($T134="冷房",$AJ159*$DD159,$AK159*$DD159),2)</f>
        <v>#DIV/0!</v>
      </c>
      <c r="DC159" s="381" t="e">
        <f>VLOOKUP($T133&amp;$AC159&amp;$T134,'&lt;GHP&gt;マスタ(4)'!$AA:$AG,7,0)</f>
        <v>#N/A</v>
      </c>
      <c r="DD159" s="381" t="e">
        <f>VLOOKUP($T133&amp;$AC159&amp;$T134,'&lt;GHP&gt;マスタ(4)'!$AA:$AG,7,0)</f>
        <v>#N/A</v>
      </c>
      <c r="DE159" s="379" t="e">
        <f>ROUNDDOWN($CZ159/$DA159,2)</f>
        <v>#VALUE!</v>
      </c>
      <c r="DF159" s="379" t="e">
        <f>ROUNDDOWN($CZ159/$DB159,2)</f>
        <v>#DIV/0!</v>
      </c>
      <c r="DG159" s="377" t="e">
        <f>ROUNDDOWN($DE159*($T135/100)*$T136*$F159,1)</f>
        <v>#VALUE!</v>
      </c>
      <c r="DH159" s="377" t="e">
        <f>ROUNDDOWN($DF159*($T135/100)*$T136*$F159*$AJ$8,1)</f>
        <v>#DIV/0!</v>
      </c>
      <c r="DI159" s="377" t="e">
        <f>ROUNDDOWN($DE159*($T135/100)*$T136*$F159*'&lt;GHP&gt;マスタ(1)'!$L$26/$D137,1)</f>
        <v>#VALUE!</v>
      </c>
      <c r="DJ159" s="377" t="e">
        <f>ROUNDDOWN($DE159*($T135/100)*$T136*$F159*'&lt;GHP&gt;マスタ(1)'!$L$26/$D137,1)*VLOOKUP($D136,'&lt;GHP&gt;マスタ(1)'!$L$8:$N$11,3,0)</f>
        <v>#VALUE!</v>
      </c>
      <c r="DK159" s="363">
        <f>IF($U134="冷房",$AD159,$AE159)</f>
        <v>0</v>
      </c>
      <c r="DL159" s="379" t="e">
        <f>ROUNDDOWN(IF($U134="冷房",$AH159*$DN159,$AI159*$DN159),2)</f>
        <v>#VALUE!</v>
      </c>
      <c r="DM159" s="379" t="e">
        <f>ROUNDDOWN(IF($U134="冷房",$AJ159*$DO159,$AK159*$DO159),2)</f>
        <v>#DIV/0!</v>
      </c>
      <c r="DN159" s="381" t="e">
        <f>VLOOKUP($U133&amp;$AC159&amp;$U134,'&lt;GHP&gt;マスタ(4)'!$AA:$AG,7,0)</f>
        <v>#N/A</v>
      </c>
      <c r="DO159" s="381" t="e">
        <f>VLOOKUP($U133&amp;$AC159&amp;$U134,'&lt;GHP&gt;マスタ(4)'!$AA:$AG,7,0)</f>
        <v>#N/A</v>
      </c>
      <c r="DP159" s="379" t="e">
        <f>ROUNDDOWN($DK159/$DL159,2)</f>
        <v>#VALUE!</v>
      </c>
      <c r="DQ159" s="379" t="e">
        <f>ROUNDDOWN($DK159/$DM159,2)</f>
        <v>#DIV/0!</v>
      </c>
      <c r="DR159" s="377" t="e">
        <f>ROUNDDOWN($DP159*($U135/100)*$U136*$F159,1)</f>
        <v>#VALUE!</v>
      </c>
      <c r="DS159" s="377" t="e">
        <f>ROUNDDOWN($DQ159*($U135/100)*$U136*$F159*$AJ$8,1)</f>
        <v>#DIV/0!</v>
      </c>
      <c r="DT159" s="377" t="e">
        <f>ROUNDDOWN($DP159*($U135/100)*$U136*$F159*'&lt;GHP&gt;マスタ(1)'!$L$26/$D137,1)</f>
        <v>#VALUE!</v>
      </c>
      <c r="DU159" s="377" t="e">
        <f>ROUNDDOWN($DP159*($U135/100)*$U136*$F159*'&lt;GHP&gt;マスタ(1)'!$L$26/$D137,1)*VLOOKUP($D136,'&lt;GHP&gt;マスタ(1)'!$L$8:$N$11,3,0)</f>
        <v>#VALUE!</v>
      </c>
      <c r="DV159" s="363">
        <f>IF($V134="冷房",$AD159,$AE159)</f>
        <v>0</v>
      </c>
      <c r="DW159" s="379" t="e">
        <f>ROUNDDOWN(IF($V134="冷房",$AH159*$DY159,$AI159*$DY159),2)</f>
        <v>#VALUE!</v>
      </c>
      <c r="DX159" s="379" t="e">
        <f>ROUNDDOWN(IF($V134="冷房",$AJ159*$DZ159,$AK159*$DZ159),2)</f>
        <v>#DIV/0!</v>
      </c>
      <c r="DY159" s="381" t="e">
        <f>VLOOKUP($V133&amp;$AC159&amp;$V134,'&lt;GHP&gt;マスタ(4)'!$AA:$AG,7,0)</f>
        <v>#N/A</v>
      </c>
      <c r="DZ159" s="381" t="e">
        <f>VLOOKUP($V133&amp;$AC159&amp;$V134,'&lt;GHP&gt;マスタ(4)'!$AA:$AG,7,0)</f>
        <v>#N/A</v>
      </c>
      <c r="EA159" s="379" t="e">
        <f>ROUNDDOWN($DV159/$DW159,2)</f>
        <v>#VALUE!</v>
      </c>
      <c r="EB159" s="379" t="e">
        <f>ROUNDDOWN($DV159/$DX159,2)</f>
        <v>#DIV/0!</v>
      </c>
      <c r="EC159" s="377" t="e">
        <f>ROUNDDOWN($EA159*($V135/100)*$V136*$F159,1)</f>
        <v>#VALUE!</v>
      </c>
      <c r="ED159" s="377" t="e">
        <f>ROUNDDOWN($EB159*($V135/100)*$V136*$F159*$AJ$8,1)</f>
        <v>#DIV/0!</v>
      </c>
      <c r="EE159" s="377" t="e">
        <f>ROUNDDOWN($EA159*($V135/100)*$V136*$F159*'&lt;GHP&gt;マスタ(1)'!$L$26/$D137,1)</f>
        <v>#VALUE!</v>
      </c>
      <c r="EF159" s="377" t="e">
        <f>ROUNDDOWN($EA159*($V135/100)*$V136*$F159*'&lt;GHP&gt;マスタ(1)'!$L$26/$D137,1)*VLOOKUP($D136,'&lt;GHP&gt;マスタ(1)'!$L$8:$N$11,3,0)</f>
        <v>#VALUE!</v>
      </c>
      <c r="EG159" s="363">
        <f>IF($W134="冷房",$AD159,$AE159)</f>
        <v>0</v>
      </c>
      <c r="EH159" s="379" t="e">
        <f>ROUNDDOWN(IF($W134="冷房",$AH159*$EJ159,$AI159*$EJ159),2)</f>
        <v>#VALUE!</v>
      </c>
      <c r="EI159" s="379" t="e">
        <f>ROUNDDOWN(IF($W134="冷房",$AJ159*$EK159,$AK159*$EK159),2)</f>
        <v>#DIV/0!</v>
      </c>
      <c r="EJ159" s="381" t="e">
        <f>VLOOKUP($W133&amp;$AC159&amp;$W$14,'&lt;GHP&gt;マスタ(4)'!$AA:$AG,7,0)</f>
        <v>#N/A</v>
      </c>
      <c r="EK159" s="381" t="e">
        <f>VLOOKUP($W133&amp;$AC159&amp;$W$14,'&lt;GHP&gt;マスタ(4)'!$AA:$AG,7,0)</f>
        <v>#N/A</v>
      </c>
      <c r="EL159" s="379" t="e">
        <f>ROUNDDOWN($EG159/$EH159,2)</f>
        <v>#VALUE!</v>
      </c>
      <c r="EM159" s="379" t="e">
        <f>ROUNDDOWN($EG159/$EI159,2)</f>
        <v>#DIV/0!</v>
      </c>
      <c r="EN159" s="377" t="e">
        <f>ROUNDDOWN($EL159*($W135/100)*$W136*$F159,1)</f>
        <v>#VALUE!</v>
      </c>
      <c r="EO159" s="377" t="e">
        <f>ROUNDDOWN($EM159*($W135/100)*$W136*$F159*$AJ$8,1)</f>
        <v>#DIV/0!</v>
      </c>
      <c r="EP159" s="377" t="e">
        <f>ROUNDDOWN($EL159*($W135/100)*$W136*$F159*'&lt;GHP&gt;マスタ(1)'!$L$26/$D137,1)</f>
        <v>#VALUE!</v>
      </c>
      <c r="EQ159" s="377" t="e">
        <f>ROUNDDOWN($EL159*($W135/100)*$W136*$F159*'&lt;GHP&gt;マスタ(1)'!$L$26/$D137,1)*VLOOKUP($D136,'&lt;GHP&gt;マスタ(1)'!$L$8:$N$11,3,0)</f>
        <v>#VALUE!</v>
      </c>
      <c r="ER159" s="363">
        <f>IF($X134="冷房",$AD159,$AE159)</f>
        <v>0</v>
      </c>
      <c r="ES159" s="379" t="e">
        <f>ROUNDDOWN(IF($X134="冷房",$AH159*$EU159,$AI159*$EU159),2)</f>
        <v>#VALUE!</v>
      </c>
      <c r="ET159" s="379" t="e">
        <f>ROUNDDOWN(IF($X134="冷房",$AJ159*$EV159,$AK159*$EV159),2)</f>
        <v>#DIV/0!</v>
      </c>
      <c r="EU159" s="381" t="e">
        <f>VLOOKUP($X133&amp;$AC159&amp;$X134,'&lt;GHP&gt;マスタ(4)'!$AA:$AG,7,0)</f>
        <v>#N/A</v>
      </c>
      <c r="EV159" s="381" t="e">
        <f>VLOOKUP($X133&amp;$AC159&amp;$X134,'&lt;GHP&gt;マスタ(4)'!$AA:$AG,7,0)</f>
        <v>#N/A</v>
      </c>
      <c r="EW159" s="379" t="e">
        <f>ROUNDDOWN($ER159/$ES159,2)</f>
        <v>#VALUE!</v>
      </c>
      <c r="EX159" s="379" t="e">
        <f>ROUNDDOWN($ER159/$ET159,2)</f>
        <v>#DIV/0!</v>
      </c>
      <c r="EY159" s="377" t="e">
        <f>ROUNDDOWN($EW159*($X135/100)*$X136*$F159,1)</f>
        <v>#VALUE!</v>
      </c>
      <c r="EZ159" s="377" t="e">
        <f>ROUNDDOWN($EX159*($X135/100)*$X136*$F159*$AJ$8,1)</f>
        <v>#DIV/0!</v>
      </c>
      <c r="FA159" s="377" t="e">
        <f>ROUNDDOWN($EW159*($X135/100)*$X136*$F159*'&lt;GHP&gt;マスタ(1)'!$L$26/$D137,1)</f>
        <v>#VALUE!</v>
      </c>
      <c r="FB159" s="377" t="e">
        <f>ROUNDDOWN($EW159*($X135/100)*$X136*$F159*'&lt;GHP&gt;マスタ(1)'!$L$26/$D137,1)*VLOOKUP($D136,'&lt;GHP&gt;マスタ(1)'!$L$8:$N$11,3,0)</f>
        <v>#VALUE!</v>
      </c>
      <c r="FC159" s="363">
        <f>IF($Y134="冷房",$AD159,$AE159)</f>
        <v>0</v>
      </c>
      <c r="FD159" s="379" t="e">
        <f>ROUNDDOWN(IF($Y134="冷房",$AH159*$FF159,$AI159*$FF159),2)</f>
        <v>#VALUE!</v>
      </c>
      <c r="FE159" s="379" t="e">
        <f>ROUNDDOWN(IF($Y134="冷房",$AJ159*$FG159,$AK159*$FG159),2)</f>
        <v>#DIV/0!</v>
      </c>
      <c r="FF159" s="381" t="e">
        <f>VLOOKUP($Y133&amp;$AC159&amp;$Y134,'&lt;GHP&gt;マスタ(4)'!$AA:$AG,7,0)</f>
        <v>#N/A</v>
      </c>
      <c r="FG159" s="381" t="e">
        <f>VLOOKUP($Y133&amp;$AC159&amp;$Y134,'&lt;GHP&gt;マスタ(4)'!$AA:$AG,7,0)</f>
        <v>#N/A</v>
      </c>
      <c r="FH159" s="379" t="e">
        <f>ROUNDDOWN($FC159/$FD159,2)</f>
        <v>#VALUE!</v>
      </c>
      <c r="FI159" s="379" t="e">
        <f>ROUNDDOWN($FC159/$FE159,2)</f>
        <v>#DIV/0!</v>
      </c>
      <c r="FJ159" s="377" t="e">
        <f>ROUNDDOWN($FH159*($Y135/100)*$Y136*$F159,1)</f>
        <v>#VALUE!</v>
      </c>
      <c r="FK159" s="377" t="e">
        <f>ROUNDDOWN($FI159*($Y135/100)*$Y136*$F159*$AJ$8,1)</f>
        <v>#DIV/0!</v>
      </c>
      <c r="FL159" s="377" t="e">
        <f>ROUNDDOWN($FH159*($Y135/100)*$Y136*$F159*'&lt;GHP&gt;マスタ(1)'!$L$26/$D137,1)</f>
        <v>#VALUE!</v>
      </c>
      <c r="FM159" s="377" t="e">
        <f>ROUNDDOWN($FH159*($Y135/100)*$Y136*$F159*'&lt;GHP&gt;マスタ(1)'!$L$26/$D137,1)*VLOOKUP($D136,'&lt;GHP&gt;マスタ(1)'!$L$8:$N$11,3,0)</f>
        <v>#VALUE!</v>
      </c>
    </row>
    <row r="160" spans="1:169" ht="20.5" customHeight="1">
      <c r="A160" s="78"/>
      <c r="B160" s="286"/>
      <c r="C160" s="374"/>
      <c r="D160" s="374"/>
      <c r="E160" s="376"/>
      <c r="F160" s="376"/>
      <c r="G160" s="366"/>
      <c r="H160" s="366"/>
      <c r="I160" s="368"/>
      <c r="J160" s="368"/>
      <c r="K160" s="370"/>
      <c r="L160" s="372"/>
      <c r="M160" s="372"/>
      <c r="N160" s="142" t="str">
        <f>IFERROR($AT159,"")</f>
        <v/>
      </c>
      <c r="O160" s="142" t="str">
        <f>IFERROR($BE159,"")</f>
        <v/>
      </c>
      <c r="P160" s="142" t="str">
        <f>IFERROR($BP159,"")</f>
        <v/>
      </c>
      <c r="Q160" s="142" t="str">
        <f>IFERROR($CA159,"")</f>
        <v/>
      </c>
      <c r="R160" s="142" t="str">
        <f>IFERROR($CL159,"")</f>
        <v/>
      </c>
      <c r="S160" s="142" t="str">
        <f>IFERROR($CW159,"")</f>
        <v/>
      </c>
      <c r="T160" s="142" t="str">
        <f>IFERROR($DH159,"")</f>
        <v/>
      </c>
      <c r="U160" s="142" t="str">
        <f>IFERROR($DS159,"")</f>
        <v/>
      </c>
      <c r="V160" s="142" t="str">
        <f>IFERROR($ED159,"")</f>
        <v/>
      </c>
      <c r="W160" s="142" t="str">
        <f>IFERROR($EO159,"")</f>
        <v/>
      </c>
      <c r="X160" s="142" t="str">
        <f>IFERROR($EZ159,"")</f>
        <v/>
      </c>
      <c r="Y160" s="142" t="str">
        <f>IFERROR($FK159,"")</f>
        <v/>
      </c>
      <c r="Z160" s="142">
        <f t="shared" si="1176"/>
        <v>0</v>
      </c>
      <c r="AB160" s="297"/>
      <c r="AC160" s="362"/>
      <c r="AD160" s="364"/>
      <c r="AE160" s="364"/>
      <c r="AF160" s="364"/>
      <c r="AG160" s="364"/>
      <c r="AH160" s="380"/>
      <c r="AI160" s="380"/>
      <c r="AJ160" s="380"/>
      <c r="AK160" s="380"/>
      <c r="AL160" s="364"/>
      <c r="AM160" s="380"/>
      <c r="AN160" s="380"/>
      <c r="AO160" s="382"/>
      <c r="AP160" s="382"/>
      <c r="AQ160" s="380"/>
      <c r="AR160" s="380"/>
      <c r="AS160" s="378"/>
      <c r="AT160" s="378"/>
      <c r="AU160" s="378"/>
      <c r="AV160" s="378"/>
      <c r="AW160" s="364"/>
      <c r="AX160" s="380"/>
      <c r="AY160" s="380"/>
      <c r="AZ160" s="382"/>
      <c r="BA160" s="382"/>
      <c r="BB160" s="380"/>
      <c r="BC160" s="380"/>
      <c r="BD160" s="378"/>
      <c r="BE160" s="378"/>
      <c r="BF160" s="378"/>
      <c r="BG160" s="378"/>
      <c r="BH160" s="364"/>
      <c r="BI160" s="380"/>
      <c r="BJ160" s="380"/>
      <c r="BK160" s="382"/>
      <c r="BL160" s="382"/>
      <c r="BM160" s="380"/>
      <c r="BN160" s="380"/>
      <c r="BO160" s="378"/>
      <c r="BP160" s="378"/>
      <c r="BQ160" s="378"/>
      <c r="BR160" s="378"/>
      <c r="BS160" s="364"/>
      <c r="BT160" s="380"/>
      <c r="BU160" s="380"/>
      <c r="BV160" s="382"/>
      <c r="BW160" s="382"/>
      <c r="BX160" s="380"/>
      <c r="BY160" s="380"/>
      <c r="BZ160" s="378"/>
      <c r="CA160" s="378"/>
      <c r="CB160" s="378"/>
      <c r="CC160" s="378"/>
      <c r="CD160" s="364"/>
      <c r="CE160" s="380"/>
      <c r="CF160" s="380"/>
      <c r="CG160" s="382"/>
      <c r="CH160" s="382"/>
      <c r="CI160" s="380"/>
      <c r="CJ160" s="380"/>
      <c r="CK160" s="378"/>
      <c r="CL160" s="378"/>
      <c r="CM160" s="378"/>
      <c r="CN160" s="378"/>
      <c r="CO160" s="364"/>
      <c r="CP160" s="380"/>
      <c r="CQ160" s="380"/>
      <c r="CR160" s="382"/>
      <c r="CS160" s="382"/>
      <c r="CT160" s="380"/>
      <c r="CU160" s="380"/>
      <c r="CV160" s="378"/>
      <c r="CW160" s="378"/>
      <c r="CX160" s="378"/>
      <c r="CY160" s="378"/>
      <c r="CZ160" s="364"/>
      <c r="DA160" s="380"/>
      <c r="DB160" s="380"/>
      <c r="DC160" s="382"/>
      <c r="DD160" s="382"/>
      <c r="DE160" s="380"/>
      <c r="DF160" s="380"/>
      <c r="DG160" s="378"/>
      <c r="DH160" s="378"/>
      <c r="DI160" s="378"/>
      <c r="DJ160" s="378"/>
      <c r="DK160" s="364"/>
      <c r="DL160" s="380"/>
      <c r="DM160" s="380"/>
      <c r="DN160" s="382"/>
      <c r="DO160" s="382"/>
      <c r="DP160" s="380"/>
      <c r="DQ160" s="380"/>
      <c r="DR160" s="378"/>
      <c r="DS160" s="378"/>
      <c r="DT160" s="378"/>
      <c r="DU160" s="378"/>
      <c r="DV160" s="364"/>
      <c r="DW160" s="380"/>
      <c r="DX160" s="380"/>
      <c r="DY160" s="382"/>
      <c r="DZ160" s="382"/>
      <c r="EA160" s="380"/>
      <c r="EB160" s="380"/>
      <c r="EC160" s="378"/>
      <c r="ED160" s="378"/>
      <c r="EE160" s="378"/>
      <c r="EF160" s="378"/>
      <c r="EG160" s="364"/>
      <c r="EH160" s="380"/>
      <c r="EI160" s="380"/>
      <c r="EJ160" s="382"/>
      <c r="EK160" s="382"/>
      <c r="EL160" s="380"/>
      <c r="EM160" s="380"/>
      <c r="EN160" s="378"/>
      <c r="EO160" s="378"/>
      <c r="EP160" s="378"/>
      <c r="EQ160" s="378"/>
      <c r="ER160" s="364"/>
      <c r="ES160" s="380"/>
      <c r="ET160" s="380"/>
      <c r="EU160" s="382"/>
      <c r="EV160" s="382"/>
      <c r="EW160" s="380"/>
      <c r="EX160" s="380"/>
      <c r="EY160" s="378"/>
      <c r="EZ160" s="378"/>
      <c r="FA160" s="378"/>
      <c r="FB160" s="378"/>
      <c r="FC160" s="364"/>
      <c r="FD160" s="380"/>
      <c r="FE160" s="380"/>
      <c r="FF160" s="382"/>
      <c r="FG160" s="382"/>
      <c r="FH160" s="380"/>
      <c r="FI160" s="380"/>
      <c r="FJ160" s="378"/>
      <c r="FK160" s="378"/>
      <c r="FL160" s="378"/>
      <c r="FM160" s="378"/>
    </row>
    <row r="161" spans="1:169" ht="20.5" customHeight="1">
      <c r="A161" s="78"/>
      <c r="B161" s="284">
        <v>2</v>
      </c>
      <c r="C161" s="373"/>
      <c r="D161" s="373"/>
      <c r="E161" s="375"/>
      <c r="F161" s="375"/>
      <c r="G161" s="365"/>
      <c r="H161" s="365"/>
      <c r="I161" s="367"/>
      <c r="J161" s="367"/>
      <c r="K161" s="369"/>
      <c r="L161" s="371"/>
      <c r="M161" s="371"/>
      <c r="N161" s="141" t="str">
        <f>IFERROR(IF($D136='&lt;GHP&gt;マスタ(1)'!$L$9,$AV161,$AU161),"")</f>
        <v/>
      </c>
      <c r="O161" s="141" t="str">
        <f>IFERROR(IF($D136='&lt;GHP&gt;マスタ(1)'!$L$9,$BG161,$BF161),"")</f>
        <v/>
      </c>
      <c r="P161" s="141" t="str">
        <f>IFERROR(IF($D136='&lt;GHP&gt;マスタ(1)'!$L$9,$BR161,$BQ161),"")</f>
        <v/>
      </c>
      <c r="Q161" s="141" t="str">
        <f>IFERROR(IF($D136='&lt;GHP&gt;マスタ(1)'!$L$9,$CC161,$CB161),"")</f>
        <v/>
      </c>
      <c r="R161" s="141" t="str">
        <f>IFERROR(IF($D136='&lt;GHP&gt;マスタ(1)'!$L$9,$CN161,$CM161),"")</f>
        <v/>
      </c>
      <c r="S161" s="141" t="str">
        <f>IFERROR(IF($D136='&lt;GHP&gt;マスタ(1)'!$L$9,$CY161,$CX161),"")</f>
        <v/>
      </c>
      <c r="T161" s="141" t="str">
        <f>IFERROR(IF($D136='&lt;GHP&gt;マスタ(1)'!$L$9,$DJ161,$DI161),"")</f>
        <v/>
      </c>
      <c r="U161" s="141" t="str">
        <f>IFERROR(IF($D136='&lt;GHP&gt;マスタ(1)'!$L$9,$DU161,$DT161),"")</f>
        <v/>
      </c>
      <c r="V161" s="141" t="str">
        <f>IFERROR(IF($D136='&lt;GHP&gt;マスタ(1)'!$L$9,$EF161,$EE161),"")</f>
        <v/>
      </c>
      <c r="W161" s="141" t="str">
        <f>IFERROR(IF($D136='&lt;GHP&gt;マスタ(1)'!$L$9,$EQ161,$EP161),"")</f>
        <v/>
      </c>
      <c r="X161" s="141" t="str">
        <f>IFERROR(IF($D136='&lt;GHP&gt;マスタ(1)'!$L$9,$FB161,$FA161),"")</f>
        <v/>
      </c>
      <c r="Y161" s="141" t="str">
        <f>IFERROR(IF($D136='&lt;GHP&gt;マスタ(1)'!$L$9,$FM161,$FL161),"")</f>
        <v/>
      </c>
      <c r="Z161" s="141">
        <f t="shared" si="1176"/>
        <v>0</v>
      </c>
      <c r="AB161" s="295">
        <v>2</v>
      </c>
      <c r="AC161" s="361" t="e">
        <f>VLOOKUP($E161,'&lt;GHP&gt;マスタ(4)'!$G:$H,2,0)</f>
        <v>#N/A</v>
      </c>
      <c r="AD161" s="363">
        <f t="shared" ref="AD161" si="1177">$G161</f>
        <v>0</v>
      </c>
      <c r="AE161" s="363">
        <f t="shared" ref="AE161" si="1178">$H161</f>
        <v>0</v>
      </c>
      <c r="AF161" s="363" t="e">
        <f>ROUNDDOWN(IF($K161="kW",I161,$D137*I161*1000/3600),1)</f>
        <v>#VALUE!</v>
      </c>
      <c r="AG161" s="363" t="e">
        <f>ROUNDDOWN(IF($K161="kW",J161,$D137*J161*1000/3600),1)</f>
        <v>#VALUE!</v>
      </c>
      <c r="AH161" s="379" t="e">
        <f t="shared" ref="AH161" si="1179">ROUNDDOWN($AD161/($AF161+0/$AJ$8),2)</f>
        <v>#VALUE!</v>
      </c>
      <c r="AI161" s="379" t="e">
        <f t="shared" ref="AI161" si="1180">ROUNDDOWN($AE161/($AG161+0/$AJ$8),2)</f>
        <v>#VALUE!</v>
      </c>
      <c r="AJ161" s="379" t="e">
        <f t="shared" ref="AJ161" si="1181">ROUNDDOWN($AD161*$AJ$8/$L161,2)</f>
        <v>#DIV/0!</v>
      </c>
      <c r="AK161" s="379" t="e">
        <f t="shared" ref="AK161" si="1182">ROUNDDOWN($AE161*$AJ$8/$M161,2)</f>
        <v>#DIV/0!</v>
      </c>
      <c r="AL161" s="363">
        <f>IF($N134="冷房",$AD161,$AE161)</f>
        <v>0</v>
      </c>
      <c r="AM161" s="379" t="e">
        <f>ROUNDDOWN(IF($N134="冷房",$AH161*$AO161,$AI161*$AO161),2)</f>
        <v>#VALUE!</v>
      </c>
      <c r="AN161" s="379" t="e">
        <f>ROUNDDOWN(IF($N134="冷房",$AJ161*$AP161,$AK161*$AP161),2)</f>
        <v>#DIV/0!</v>
      </c>
      <c r="AO161" s="381" t="e">
        <f>VLOOKUP($N133&amp;$AC161&amp;$N134,'&lt;GHP&gt;マスタ(4)'!$AA:$AG,7,0)</f>
        <v>#N/A</v>
      </c>
      <c r="AP161" s="381" t="e">
        <f>VLOOKUP($N133&amp;$AC161&amp;$N134,'&lt;GHP&gt;マスタ(4)'!$AA:$AG,7,0)</f>
        <v>#N/A</v>
      </c>
      <c r="AQ161" s="379" t="e">
        <f t="shared" ref="AQ161" si="1183">ROUNDDOWN($AL161/$AM161,2)</f>
        <v>#VALUE!</v>
      </c>
      <c r="AR161" s="379" t="e">
        <f t="shared" ref="AR161" si="1184">ROUNDDOWN($AL161/$AN161,2)</f>
        <v>#DIV/0!</v>
      </c>
      <c r="AS161" s="377" t="e">
        <f>ROUNDDOWN($AQ161*($N135/100)*$N136*$F161,1)</f>
        <v>#VALUE!</v>
      </c>
      <c r="AT161" s="377" t="e">
        <f>ROUNDDOWN($AR161*($N135/100)*$N136*$F161*$AJ$8,1)</f>
        <v>#DIV/0!</v>
      </c>
      <c r="AU161" s="377" t="e">
        <f>ROUNDDOWN($AQ161*($N135/100)*$N136*$F161*'&lt;GHP&gt;マスタ(1)'!$L$26/$D137,1)</f>
        <v>#VALUE!</v>
      </c>
      <c r="AV161" s="377" t="e">
        <f>ROUNDDOWN($AQ161*($N135/100)*$N136*$F161*'&lt;GHP&gt;マスタ(1)'!$L$26/$D137,1)*VLOOKUP($D136,'&lt;GHP&gt;マスタ(1)'!$L$8:$N$11,3,0)</f>
        <v>#VALUE!</v>
      </c>
      <c r="AW161" s="363">
        <f>IF($O134="冷房",$AD161,$AE161)</f>
        <v>0</v>
      </c>
      <c r="AX161" s="379" t="e">
        <f>ROUNDDOWN(IF($O134="冷房",$AH161*$AZ161,$AI161*$AZ161),2)</f>
        <v>#VALUE!</v>
      </c>
      <c r="AY161" s="379" t="e">
        <f>ROUNDDOWN(IF($O134="冷房",$AJ161*$BA161,$AK161*$BA161),2)</f>
        <v>#DIV/0!</v>
      </c>
      <c r="AZ161" s="381" t="e">
        <f>VLOOKUP($O133&amp;$AC161&amp;$O134,'&lt;GHP&gt;マスタ(4)'!$AA:$AG,7,0)</f>
        <v>#N/A</v>
      </c>
      <c r="BA161" s="381" t="e">
        <f>VLOOKUP($O133&amp;$AC161&amp;$O134,'&lt;GHP&gt;マスタ(4)'!$AA:$AG,7,0)</f>
        <v>#N/A</v>
      </c>
      <c r="BB161" s="379" t="e">
        <f t="shared" ref="BB161" si="1185">ROUNDDOWN($AW161/$AX161,2)</f>
        <v>#VALUE!</v>
      </c>
      <c r="BC161" s="379" t="e">
        <f t="shared" ref="BC161" si="1186">ROUNDDOWN($AW161/$AY161,2)</f>
        <v>#DIV/0!</v>
      </c>
      <c r="BD161" s="377" t="e">
        <f>ROUNDDOWN($BB161*($O135/100)*$O136*$F161,1)</f>
        <v>#VALUE!</v>
      </c>
      <c r="BE161" s="377" t="e">
        <f>ROUNDDOWN($BC161*($O135/100)*$O136*$F161*$AJ$8,1)</f>
        <v>#DIV/0!</v>
      </c>
      <c r="BF161" s="377" t="e">
        <f>ROUNDDOWN($BB161*($O135/100)*$O136*$F161*'&lt;GHP&gt;マスタ(1)'!$L$26/$D137,1)</f>
        <v>#VALUE!</v>
      </c>
      <c r="BG161" s="377" t="e">
        <f>ROUNDDOWN($BB161*($O135/100)*$O136*$F161*'&lt;GHP&gt;マスタ(1)'!$L$26/$D137,1)*VLOOKUP($D136,'&lt;GHP&gt;マスタ(1)'!$L$8:$N$11,3,0)</f>
        <v>#VALUE!</v>
      </c>
      <c r="BH161" s="363">
        <f>IF($P134="冷房",$AD161,$AE161)</f>
        <v>0</v>
      </c>
      <c r="BI161" s="379" t="e">
        <f>ROUNDDOWN(IF($P134="冷房",$AH161*$BK161,$AI161*$BK161),2)</f>
        <v>#VALUE!</v>
      </c>
      <c r="BJ161" s="379" t="e">
        <f>ROUNDDOWN(IF($P134="冷房",$AJ161*$BL161,$AK161*$BL161),2)</f>
        <v>#DIV/0!</v>
      </c>
      <c r="BK161" s="381" t="e">
        <f>VLOOKUP($P133&amp;$AC161&amp;$P134,'&lt;GHP&gt;マスタ(4)'!$AA:$AG,7,0)</f>
        <v>#N/A</v>
      </c>
      <c r="BL161" s="381" t="e">
        <f>VLOOKUP($P133&amp;$AC161&amp;$P134,'&lt;GHP&gt;マスタ(4)'!$AA:$AG,7,0)</f>
        <v>#N/A</v>
      </c>
      <c r="BM161" s="379" t="e">
        <f t="shared" ref="BM161" si="1187">ROUNDDOWN($BH161/$BI161,2)</f>
        <v>#VALUE!</v>
      </c>
      <c r="BN161" s="379" t="e">
        <f t="shared" ref="BN161" si="1188">ROUNDDOWN($BH161/$BJ161,2)</f>
        <v>#DIV/0!</v>
      </c>
      <c r="BO161" s="377" t="e">
        <f>ROUNDDOWN($BM161*($P135/100)*$P136*$F161,1)</f>
        <v>#VALUE!</v>
      </c>
      <c r="BP161" s="377" t="e">
        <f>ROUNDDOWN($BN161*($P135/100)*$P136*$F161*$AJ$8,1)</f>
        <v>#DIV/0!</v>
      </c>
      <c r="BQ161" s="377" t="e">
        <f>ROUNDDOWN($BM161*($P135/100)*$P136*$F161*'&lt;GHP&gt;マスタ(1)'!$L$26/$D137,1)</f>
        <v>#VALUE!</v>
      </c>
      <c r="BR161" s="377" t="e">
        <f>ROUNDDOWN($BM161*($P135/100)*$P136*$F161*'&lt;GHP&gt;マスタ(1)'!$L$26/$D137,1)*VLOOKUP($D136,'&lt;GHP&gt;マスタ(1)'!$L$8:$N$11,3,0)</f>
        <v>#VALUE!</v>
      </c>
      <c r="BS161" s="363">
        <f>IF($Q134="冷房",$AD161,$AE161)</f>
        <v>0</v>
      </c>
      <c r="BT161" s="379" t="e">
        <f>ROUNDDOWN(IF($Q134="冷房",$AH161*$BV161,$AI161*$BV161),2)</f>
        <v>#VALUE!</v>
      </c>
      <c r="BU161" s="379" t="e">
        <f>ROUNDDOWN(IF($Q134="冷房",$AJ161*$BW161,$AK161*$BW161),2)</f>
        <v>#DIV/0!</v>
      </c>
      <c r="BV161" s="381" t="e">
        <f>VLOOKUP($Q133&amp;$AC161&amp;$Q134,'&lt;GHP&gt;マスタ(4)'!$AA:$AG,7,0)</f>
        <v>#N/A</v>
      </c>
      <c r="BW161" s="381" t="e">
        <f>VLOOKUP($Q133&amp;$AC161&amp;$Q134,'&lt;GHP&gt;マスタ(4)'!$AA:$AG,7,0)</f>
        <v>#N/A</v>
      </c>
      <c r="BX161" s="379" t="e">
        <f t="shared" ref="BX161" si="1189">ROUNDDOWN($BS161/$BT161,2)</f>
        <v>#VALUE!</v>
      </c>
      <c r="BY161" s="379" t="e">
        <f t="shared" ref="BY161" si="1190">ROUNDDOWN($BS161/$BU161,2)</f>
        <v>#DIV/0!</v>
      </c>
      <c r="BZ161" s="377" t="e">
        <f>ROUNDDOWN($BX161*($Q135/100)*$Q136*$F161,1)</f>
        <v>#VALUE!</v>
      </c>
      <c r="CA161" s="377" t="e">
        <f>ROUNDDOWN($BY161*($Q135/100)*$Q136*$F161*$AJ$8,1)</f>
        <v>#DIV/0!</v>
      </c>
      <c r="CB161" s="377" t="e">
        <f>ROUNDDOWN($BX161*($Q135/100)*$Q136*$F161*'&lt;GHP&gt;マスタ(1)'!$L$26/$D137,1)</f>
        <v>#VALUE!</v>
      </c>
      <c r="CC161" s="377" t="e">
        <f>ROUNDDOWN($BX161*($Q135/100)*$Q136*$F161*'&lt;GHP&gt;マスタ(1)'!$L$26/$D137,1)*VLOOKUP($D136,'&lt;GHP&gt;マスタ(1)'!$L$8:$N$11,3,0)</f>
        <v>#VALUE!</v>
      </c>
      <c r="CD161" s="363">
        <f>IF($R134="冷房",$AD161,$AE161)</f>
        <v>0</v>
      </c>
      <c r="CE161" s="379" t="e">
        <f>ROUNDDOWN(IF($R134="冷房",$AH161*$CG161,$AI161*$CG161),2)</f>
        <v>#VALUE!</v>
      </c>
      <c r="CF161" s="379" t="e">
        <f>ROUNDDOWN(IF($R134="冷房",$AJ161*$CH161,$AK161*$CH161),2)</f>
        <v>#DIV/0!</v>
      </c>
      <c r="CG161" s="381" t="e">
        <f>VLOOKUP($R133&amp;$AC161&amp;$R134,'&lt;GHP&gt;マスタ(4)'!$AA:$AG,7,0)</f>
        <v>#N/A</v>
      </c>
      <c r="CH161" s="381" t="e">
        <f>VLOOKUP($R133&amp;$AC161&amp;$R134,'&lt;GHP&gt;マスタ(4)'!$AA:$AG,7,0)</f>
        <v>#N/A</v>
      </c>
      <c r="CI161" s="379" t="e">
        <f t="shared" ref="CI161" si="1191">ROUNDDOWN($CD161/$CE161,2)</f>
        <v>#VALUE!</v>
      </c>
      <c r="CJ161" s="379" t="e">
        <f t="shared" ref="CJ161" si="1192">ROUNDDOWN($CD161/$CF161,2)</f>
        <v>#DIV/0!</v>
      </c>
      <c r="CK161" s="377" t="e">
        <f>ROUNDDOWN($CI161*($R135/100)*$R136*$F161,1)</f>
        <v>#VALUE!</v>
      </c>
      <c r="CL161" s="377" t="e">
        <f>ROUNDDOWN($CJ161*($R135/100)*$R136*$F161*$AJ$8,1)</f>
        <v>#DIV/0!</v>
      </c>
      <c r="CM161" s="377" t="e">
        <f>ROUNDDOWN($CI161*($R135/100)*$R136*$F161*'&lt;GHP&gt;マスタ(1)'!$L$26/$D137,1)</f>
        <v>#VALUE!</v>
      </c>
      <c r="CN161" s="377" t="e">
        <f>ROUNDDOWN($CI161*($R135/100)*$R136*$F161*'&lt;GHP&gt;マスタ(1)'!$L$26/$D137,1)*VLOOKUP($D136,'&lt;GHP&gt;マスタ(1)'!$L$8:$N$11,3,0)</f>
        <v>#VALUE!</v>
      </c>
      <c r="CO161" s="363">
        <f>IF($S134="冷房",$AD161,$AE161)</f>
        <v>0</v>
      </c>
      <c r="CP161" s="379" t="e">
        <f>ROUNDDOWN(IF($S134="冷房",$AH161*$CR161,$AI161*$CR161),2)</f>
        <v>#VALUE!</v>
      </c>
      <c r="CQ161" s="379" t="e">
        <f>ROUNDDOWN(IF($S134="冷房",$AJ161*$CS161,$AK161*$CS161),2)</f>
        <v>#DIV/0!</v>
      </c>
      <c r="CR161" s="381" t="e">
        <f>VLOOKUP($S133&amp;$AC161&amp;$S134,'&lt;GHP&gt;マスタ(4)'!$AA:$AG,7,0)</f>
        <v>#N/A</v>
      </c>
      <c r="CS161" s="381" t="e">
        <f>VLOOKUP($S133&amp;$AC161&amp;$S134,'&lt;GHP&gt;マスタ(4)'!$AA:$AG,7,0)</f>
        <v>#N/A</v>
      </c>
      <c r="CT161" s="379" t="e">
        <f t="shared" ref="CT161" si="1193">ROUNDDOWN($CO161/$CP161,2)</f>
        <v>#VALUE!</v>
      </c>
      <c r="CU161" s="379" t="e">
        <f t="shared" ref="CU161" si="1194">ROUNDDOWN($CO161/$CQ161,2)</f>
        <v>#DIV/0!</v>
      </c>
      <c r="CV161" s="377" t="e">
        <f>ROUNDDOWN($CT161*($S135/100)*$S136*$F161,1)</f>
        <v>#VALUE!</v>
      </c>
      <c r="CW161" s="377" t="e">
        <f>ROUNDDOWN($CU161*($S135/100)*$S136*$F161*$AJ$8,1)</f>
        <v>#DIV/0!</v>
      </c>
      <c r="CX161" s="377" t="e">
        <f>ROUNDDOWN($CT161*($S135/100)*$S136*$F161*'&lt;GHP&gt;マスタ(1)'!$L$26/$D137,1)</f>
        <v>#VALUE!</v>
      </c>
      <c r="CY161" s="377" t="e">
        <f>ROUNDDOWN($CT161*($S135/100)*$S136*$F161*'&lt;GHP&gt;マスタ(1)'!$L$26/$D137,1)*VLOOKUP($D136,'&lt;GHP&gt;マスタ(1)'!$L$8:$N$11,3,0)</f>
        <v>#VALUE!</v>
      </c>
      <c r="CZ161" s="363">
        <f>IF($T134="冷房",$AD161,$AE161)</f>
        <v>0</v>
      </c>
      <c r="DA161" s="379" t="e">
        <f>ROUNDDOWN(IF($T134="冷房",$AH161*$DC161,$AI161*$DC161),2)</f>
        <v>#VALUE!</v>
      </c>
      <c r="DB161" s="379" t="e">
        <f>ROUNDDOWN(IF($T134="冷房",$AJ161*$DD161,$AK161*$DD161),2)</f>
        <v>#DIV/0!</v>
      </c>
      <c r="DC161" s="381" t="e">
        <f>VLOOKUP($T133&amp;$AC161&amp;$T134,'&lt;GHP&gt;マスタ(4)'!$AA:$AG,7,0)</f>
        <v>#N/A</v>
      </c>
      <c r="DD161" s="381" t="e">
        <f>VLOOKUP($T133&amp;$AC161&amp;$T134,'&lt;GHP&gt;マスタ(4)'!$AA:$AG,7,0)</f>
        <v>#N/A</v>
      </c>
      <c r="DE161" s="379" t="e">
        <f t="shared" ref="DE161" si="1195">ROUNDDOWN($CZ161/$DA161,2)</f>
        <v>#VALUE!</v>
      </c>
      <c r="DF161" s="379" t="e">
        <f t="shared" ref="DF161" si="1196">ROUNDDOWN($CZ161/$DB161,2)</f>
        <v>#DIV/0!</v>
      </c>
      <c r="DG161" s="377" t="e">
        <f>ROUNDDOWN($DE161*($T135/100)*$T136*$F161,1)</f>
        <v>#VALUE!</v>
      </c>
      <c r="DH161" s="377" t="e">
        <f>ROUNDDOWN($DF161*($T135/100)*$T136*$F161*$AJ$8,1)</f>
        <v>#DIV/0!</v>
      </c>
      <c r="DI161" s="377" t="e">
        <f>ROUNDDOWN($DE161*($T135/100)*$T136*$F161*'&lt;GHP&gt;マスタ(1)'!$L$26/$D137,1)</f>
        <v>#VALUE!</v>
      </c>
      <c r="DJ161" s="377" t="e">
        <f>ROUNDDOWN($DE161*($T135/100)*$T136*$F161*'&lt;GHP&gt;マスタ(1)'!$L$26/$D137,1)*VLOOKUP($D136,'&lt;GHP&gt;マスタ(1)'!$L$8:$N$11,3,0)</f>
        <v>#VALUE!</v>
      </c>
      <c r="DK161" s="363">
        <f>IF($U134="冷房",$AD161,$AE161)</f>
        <v>0</v>
      </c>
      <c r="DL161" s="379" t="e">
        <f>ROUNDDOWN(IF($U134="冷房",$AH161*$DN161,$AI161*$DN161),2)</f>
        <v>#VALUE!</v>
      </c>
      <c r="DM161" s="379" t="e">
        <f>ROUNDDOWN(IF($U134="冷房",$AJ161*$DO161,$AK161*$DO161),2)</f>
        <v>#DIV/0!</v>
      </c>
      <c r="DN161" s="381" t="e">
        <f>VLOOKUP($U133&amp;$AC161&amp;$U134,'&lt;GHP&gt;マスタ(4)'!$AA:$AG,7,0)</f>
        <v>#N/A</v>
      </c>
      <c r="DO161" s="381" t="e">
        <f>VLOOKUP($U133&amp;$AC161&amp;$U134,'&lt;GHP&gt;マスタ(4)'!$AA:$AG,7,0)</f>
        <v>#N/A</v>
      </c>
      <c r="DP161" s="379" t="e">
        <f t="shared" ref="DP161" si="1197">ROUNDDOWN($DK161/$DL161,2)</f>
        <v>#VALUE!</v>
      </c>
      <c r="DQ161" s="379" t="e">
        <f t="shared" ref="DQ161" si="1198">ROUNDDOWN($DK161/$DM161,2)</f>
        <v>#DIV/0!</v>
      </c>
      <c r="DR161" s="377" t="e">
        <f>ROUNDDOWN($DP161*($U135/100)*$U136*$F161,1)</f>
        <v>#VALUE!</v>
      </c>
      <c r="DS161" s="377" t="e">
        <f>ROUNDDOWN($DQ161*($U135/100)*$U136*$F161*$AJ$8,1)</f>
        <v>#DIV/0!</v>
      </c>
      <c r="DT161" s="377" t="e">
        <f>ROUNDDOWN($DP161*($U135/100)*$U136*$F161*'&lt;GHP&gt;マスタ(1)'!$L$26/$D137,1)</f>
        <v>#VALUE!</v>
      </c>
      <c r="DU161" s="377" t="e">
        <f>ROUNDDOWN($DP161*($U135/100)*$U136*$F161*'&lt;GHP&gt;マスタ(1)'!$L$26/$D137,1)*VLOOKUP($D136,'&lt;GHP&gt;マスタ(1)'!$L$8:$N$11,3,0)</f>
        <v>#VALUE!</v>
      </c>
      <c r="DV161" s="363">
        <f>IF($V134="冷房",$AD161,$AE161)</f>
        <v>0</v>
      </c>
      <c r="DW161" s="379" t="e">
        <f>ROUNDDOWN(IF($V134="冷房",$AH161*$DY161,$AI161*$DY161),2)</f>
        <v>#VALUE!</v>
      </c>
      <c r="DX161" s="379" t="e">
        <f>ROUNDDOWN(IF($V134="冷房",$AJ161*$DZ161,$AK161*$DZ161),2)</f>
        <v>#DIV/0!</v>
      </c>
      <c r="DY161" s="381" t="e">
        <f>VLOOKUP($V133&amp;$AC161&amp;$V134,'&lt;GHP&gt;マスタ(4)'!$AA:$AG,7,0)</f>
        <v>#N/A</v>
      </c>
      <c r="DZ161" s="381" t="e">
        <f>VLOOKUP($V133&amp;$AC161&amp;$V134,'&lt;GHP&gt;マスタ(4)'!$AA:$AG,7,0)</f>
        <v>#N/A</v>
      </c>
      <c r="EA161" s="379" t="e">
        <f t="shared" ref="EA161" si="1199">ROUNDDOWN($DV161/$DW161,2)</f>
        <v>#VALUE!</v>
      </c>
      <c r="EB161" s="379" t="e">
        <f t="shared" ref="EB161" si="1200">ROUNDDOWN($DV161/$DX161,2)</f>
        <v>#DIV/0!</v>
      </c>
      <c r="EC161" s="377" t="e">
        <f>ROUNDDOWN($EA161*($V135/100)*$V136*$F161,1)</f>
        <v>#VALUE!</v>
      </c>
      <c r="ED161" s="377" t="e">
        <f>ROUNDDOWN($EB161*($V135/100)*$V136*$F161*$AJ$8,1)</f>
        <v>#DIV/0!</v>
      </c>
      <c r="EE161" s="377" t="e">
        <f>ROUNDDOWN($EA161*($V135/100)*$V136*$F161*'&lt;GHP&gt;マスタ(1)'!$L$26/$D137,1)</f>
        <v>#VALUE!</v>
      </c>
      <c r="EF161" s="377" t="e">
        <f>ROUNDDOWN($EA161*($V135/100)*$V136*$F161*'&lt;GHP&gt;マスタ(1)'!$L$26/$D137,1)*VLOOKUP($D136,'&lt;GHP&gt;マスタ(1)'!$L$8:$N$11,3,0)</f>
        <v>#VALUE!</v>
      </c>
      <c r="EG161" s="363">
        <f>IF($W134="冷房",$AD161,$AE161)</f>
        <v>0</v>
      </c>
      <c r="EH161" s="379" t="e">
        <f>ROUNDDOWN(IF($W134="冷房",$AH161*$EJ161,$AI161*$EJ161),2)</f>
        <v>#VALUE!</v>
      </c>
      <c r="EI161" s="379" t="e">
        <f>ROUNDDOWN(IF($W134="冷房",$AJ161*$EK161,$AK161*$EK161),2)</f>
        <v>#DIV/0!</v>
      </c>
      <c r="EJ161" s="381" t="e">
        <f>VLOOKUP($W133&amp;$AC161&amp;$W$14,'&lt;GHP&gt;マスタ(4)'!$AA:$AG,7,0)</f>
        <v>#N/A</v>
      </c>
      <c r="EK161" s="381" t="e">
        <f>VLOOKUP($W133&amp;$AC161&amp;$W$14,'&lt;GHP&gt;マスタ(4)'!$AA:$AG,7,0)</f>
        <v>#N/A</v>
      </c>
      <c r="EL161" s="379" t="e">
        <f t="shared" ref="EL161" si="1201">ROUNDDOWN($EG161/$EH161,2)</f>
        <v>#VALUE!</v>
      </c>
      <c r="EM161" s="379" t="e">
        <f t="shared" ref="EM161" si="1202">ROUNDDOWN($EG161/$EI161,2)</f>
        <v>#DIV/0!</v>
      </c>
      <c r="EN161" s="377" t="e">
        <f>ROUNDDOWN($EL161*($W135/100)*$W136*$F161,1)</f>
        <v>#VALUE!</v>
      </c>
      <c r="EO161" s="377" t="e">
        <f>ROUNDDOWN($EM161*($W135/100)*$W136*$F161*$AJ$8,1)</f>
        <v>#DIV/0!</v>
      </c>
      <c r="EP161" s="377" t="e">
        <f>ROUNDDOWN($EL161*($W135/100)*$W136*$F161*'&lt;GHP&gt;マスタ(1)'!$L$26/$D137,1)</f>
        <v>#VALUE!</v>
      </c>
      <c r="EQ161" s="377" t="e">
        <f>ROUNDDOWN($EL161*($W135/100)*$W136*$F161*'&lt;GHP&gt;マスタ(1)'!$L$26/$D137,1)*VLOOKUP($D136,'&lt;GHP&gt;マスタ(1)'!$L$8:$N$11,3,0)</f>
        <v>#VALUE!</v>
      </c>
      <c r="ER161" s="363">
        <f>IF($X134="冷房",$AD161,$AE161)</f>
        <v>0</v>
      </c>
      <c r="ES161" s="379" t="e">
        <f>ROUNDDOWN(IF($X134="冷房",$AH161*$EU161,$AI161*$EU161),2)</f>
        <v>#VALUE!</v>
      </c>
      <c r="ET161" s="379" t="e">
        <f>ROUNDDOWN(IF($X134="冷房",$AJ161*$EV161,$AK161*$EV161),2)</f>
        <v>#DIV/0!</v>
      </c>
      <c r="EU161" s="381" t="e">
        <f>VLOOKUP($X133&amp;$AC161&amp;$X134,'&lt;GHP&gt;マスタ(4)'!$AA:$AG,7,0)</f>
        <v>#N/A</v>
      </c>
      <c r="EV161" s="381" t="e">
        <f>VLOOKUP($X133&amp;$AC161&amp;$X134,'&lt;GHP&gt;マスタ(4)'!$AA:$AG,7,0)</f>
        <v>#N/A</v>
      </c>
      <c r="EW161" s="379" t="e">
        <f t="shared" ref="EW161" si="1203">ROUNDDOWN($ER161/$ES161,2)</f>
        <v>#VALUE!</v>
      </c>
      <c r="EX161" s="379" t="e">
        <f t="shared" ref="EX161" si="1204">ROUNDDOWN($ER161/$ET161,2)</f>
        <v>#DIV/0!</v>
      </c>
      <c r="EY161" s="377" t="e">
        <f>ROUNDDOWN($EW161*($X135/100)*$X136*$F161,1)</f>
        <v>#VALUE!</v>
      </c>
      <c r="EZ161" s="377" t="e">
        <f>ROUNDDOWN($EX161*($X135/100)*$X136*$F161*$AJ$8,1)</f>
        <v>#DIV/0!</v>
      </c>
      <c r="FA161" s="377" t="e">
        <f>ROUNDDOWN($EW161*($X135/100)*$X136*$F161*'&lt;GHP&gt;マスタ(1)'!$L$26/$D137,1)</f>
        <v>#VALUE!</v>
      </c>
      <c r="FB161" s="377" t="e">
        <f>ROUNDDOWN($EW161*($X135/100)*$X136*$F161*'&lt;GHP&gt;マスタ(1)'!$L$26/$D137,1)*VLOOKUP($D136,'&lt;GHP&gt;マスタ(1)'!$L$8:$N$11,3,0)</f>
        <v>#VALUE!</v>
      </c>
      <c r="FC161" s="363">
        <f>IF($Y134="冷房",$AD161,$AE161)</f>
        <v>0</v>
      </c>
      <c r="FD161" s="379" t="e">
        <f>ROUNDDOWN(IF($Y134="冷房",$AH161*$FF161,$AI161*$FF161),2)</f>
        <v>#VALUE!</v>
      </c>
      <c r="FE161" s="379" t="e">
        <f>ROUNDDOWN(IF($Y134="冷房",$AJ161*$FG161,$AK161*$FG161),2)</f>
        <v>#DIV/0!</v>
      </c>
      <c r="FF161" s="381" t="e">
        <f>VLOOKUP($Y133&amp;$AC161&amp;$Y134,'&lt;GHP&gt;マスタ(4)'!$AA:$AG,7,0)</f>
        <v>#N/A</v>
      </c>
      <c r="FG161" s="381" t="e">
        <f>VLOOKUP($Y133&amp;$AC161&amp;$Y134,'&lt;GHP&gt;マスタ(4)'!$AA:$AG,7,0)</f>
        <v>#N/A</v>
      </c>
      <c r="FH161" s="379" t="e">
        <f t="shared" ref="FH161" si="1205">ROUNDDOWN($FC161/$FD161,2)</f>
        <v>#VALUE!</v>
      </c>
      <c r="FI161" s="379" t="e">
        <f t="shared" ref="FI161" si="1206">ROUNDDOWN($FC161/$FE161,2)</f>
        <v>#DIV/0!</v>
      </c>
      <c r="FJ161" s="377" t="e">
        <f>ROUNDDOWN($FH161*($Y135/100)*$Y136*$F161,1)</f>
        <v>#VALUE!</v>
      </c>
      <c r="FK161" s="377" t="e">
        <f>ROUNDDOWN($FI161*($Y135/100)*$Y136*$F161*$AJ$8,1)</f>
        <v>#DIV/0!</v>
      </c>
      <c r="FL161" s="377" t="e">
        <f>ROUNDDOWN($FH161*($Y135/100)*$Y136*$F161*'&lt;GHP&gt;マスタ(1)'!$L$26/$D137,1)</f>
        <v>#VALUE!</v>
      </c>
      <c r="FM161" s="377" t="e">
        <f>ROUNDDOWN($FH161*($Y135/100)*$Y136*$F161*'&lt;GHP&gt;マスタ(1)'!$L$26/$D137,1)*VLOOKUP($D136,'&lt;GHP&gt;マスタ(1)'!$L$8:$N$11,3,0)</f>
        <v>#VALUE!</v>
      </c>
    </row>
    <row r="162" spans="1:169" ht="20.5" customHeight="1">
      <c r="A162" s="78"/>
      <c r="B162" s="286"/>
      <c r="C162" s="374"/>
      <c r="D162" s="374"/>
      <c r="E162" s="376"/>
      <c r="F162" s="376"/>
      <c r="G162" s="366"/>
      <c r="H162" s="366"/>
      <c r="I162" s="368"/>
      <c r="J162" s="368"/>
      <c r="K162" s="370"/>
      <c r="L162" s="372"/>
      <c r="M162" s="372"/>
      <c r="N162" s="142" t="str">
        <f t="shared" ref="N162" si="1207">IFERROR($AT161,"")</f>
        <v/>
      </c>
      <c r="O162" s="142" t="str">
        <f t="shared" ref="O162" si="1208">IFERROR($BE161,"")</f>
        <v/>
      </c>
      <c r="P162" s="142" t="str">
        <f t="shared" ref="P162" si="1209">IFERROR($BP161,"")</f>
        <v/>
      </c>
      <c r="Q162" s="142" t="str">
        <f t="shared" ref="Q162" si="1210">IFERROR($CA161,"")</f>
        <v/>
      </c>
      <c r="R162" s="142" t="str">
        <f t="shared" ref="R162" si="1211">IFERROR($CL161,"")</f>
        <v/>
      </c>
      <c r="S162" s="142" t="str">
        <f t="shared" ref="S162" si="1212">IFERROR($CW161,"")</f>
        <v/>
      </c>
      <c r="T162" s="142" t="str">
        <f t="shared" ref="T162" si="1213">IFERROR($DH161,"")</f>
        <v/>
      </c>
      <c r="U162" s="142" t="str">
        <f t="shared" ref="U162" si="1214">IFERROR($DS161,"")</f>
        <v/>
      </c>
      <c r="V162" s="142" t="str">
        <f t="shared" ref="V162" si="1215">IFERROR($ED161,"")</f>
        <v/>
      </c>
      <c r="W162" s="142" t="str">
        <f t="shared" ref="W162" si="1216">IFERROR($EO161,"")</f>
        <v/>
      </c>
      <c r="X162" s="142" t="str">
        <f t="shared" ref="X162" si="1217">IFERROR($EZ161,"")</f>
        <v/>
      </c>
      <c r="Y162" s="142" t="str">
        <f t="shared" ref="Y162" si="1218">IFERROR($FK161,"")</f>
        <v/>
      </c>
      <c r="Z162" s="142">
        <f t="shared" si="1176"/>
        <v>0</v>
      </c>
      <c r="AB162" s="297"/>
      <c r="AC162" s="362"/>
      <c r="AD162" s="364"/>
      <c r="AE162" s="364"/>
      <c r="AF162" s="364"/>
      <c r="AG162" s="364"/>
      <c r="AH162" s="380"/>
      <c r="AI162" s="380"/>
      <c r="AJ162" s="380"/>
      <c r="AK162" s="380"/>
      <c r="AL162" s="364"/>
      <c r="AM162" s="380"/>
      <c r="AN162" s="380"/>
      <c r="AO162" s="382"/>
      <c r="AP162" s="382"/>
      <c r="AQ162" s="380"/>
      <c r="AR162" s="380"/>
      <c r="AS162" s="378"/>
      <c r="AT162" s="378"/>
      <c r="AU162" s="378"/>
      <c r="AV162" s="378"/>
      <c r="AW162" s="364"/>
      <c r="AX162" s="380"/>
      <c r="AY162" s="380"/>
      <c r="AZ162" s="382"/>
      <c r="BA162" s="382"/>
      <c r="BB162" s="380"/>
      <c r="BC162" s="380"/>
      <c r="BD162" s="378"/>
      <c r="BE162" s="378"/>
      <c r="BF162" s="378"/>
      <c r="BG162" s="378"/>
      <c r="BH162" s="364"/>
      <c r="BI162" s="380"/>
      <c r="BJ162" s="380"/>
      <c r="BK162" s="382"/>
      <c r="BL162" s="382"/>
      <c r="BM162" s="380"/>
      <c r="BN162" s="380"/>
      <c r="BO162" s="378"/>
      <c r="BP162" s="378"/>
      <c r="BQ162" s="378"/>
      <c r="BR162" s="378"/>
      <c r="BS162" s="364"/>
      <c r="BT162" s="380"/>
      <c r="BU162" s="380"/>
      <c r="BV162" s="382"/>
      <c r="BW162" s="382"/>
      <c r="BX162" s="380"/>
      <c r="BY162" s="380"/>
      <c r="BZ162" s="378"/>
      <c r="CA162" s="378"/>
      <c r="CB162" s="378"/>
      <c r="CC162" s="378"/>
      <c r="CD162" s="364"/>
      <c r="CE162" s="380"/>
      <c r="CF162" s="380"/>
      <c r="CG162" s="382"/>
      <c r="CH162" s="382"/>
      <c r="CI162" s="380"/>
      <c r="CJ162" s="380"/>
      <c r="CK162" s="378"/>
      <c r="CL162" s="378"/>
      <c r="CM162" s="378"/>
      <c r="CN162" s="378"/>
      <c r="CO162" s="364"/>
      <c r="CP162" s="380"/>
      <c r="CQ162" s="380"/>
      <c r="CR162" s="382"/>
      <c r="CS162" s="382"/>
      <c r="CT162" s="380"/>
      <c r="CU162" s="380"/>
      <c r="CV162" s="378"/>
      <c r="CW162" s="378"/>
      <c r="CX162" s="378"/>
      <c r="CY162" s="378"/>
      <c r="CZ162" s="364"/>
      <c r="DA162" s="380"/>
      <c r="DB162" s="380"/>
      <c r="DC162" s="382"/>
      <c r="DD162" s="382"/>
      <c r="DE162" s="380"/>
      <c r="DF162" s="380"/>
      <c r="DG162" s="378"/>
      <c r="DH162" s="378"/>
      <c r="DI162" s="378"/>
      <c r="DJ162" s="378"/>
      <c r="DK162" s="364"/>
      <c r="DL162" s="380"/>
      <c r="DM162" s="380"/>
      <c r="DN162" s="382"/>
      <c r="DO162" s="382"/>
      <c r="DP162" s="380"/>
      <c r="DQ162" s="380"/>
      <c r="DR162" s="378"/>
      <c r="DS162" s="378"/>
      <c r="DT162" s="378"/>
      <c r="DU162" s="378"/>
      <c r="DV162" s="364"/>
      <c r="DW162" s="380"/>
      <c r="DX162" s="380"/>
      <c r="DY162" s="382"/>
      <c r="DZ162" s="382"/>
      <c r="EA162" s="380"/>
      <c r="EB162" s="380"/>
      <c r="EC162" s="378"/>
      <c r="ED162" s="378"/>
      <c r="EE162" s="378"/>
      <c r="EF162" s="378"/>
      <c r="EG162" s="364"/>
      <c r="EH162" s="380"/>
      <c r="EI162" s="380"/>
      <c r="EJ162" s="382"/>
      <c r="EK162" s="382"/>
      <c r="EL162" s="380"/>
      <c r="EM162" s="380"/>
      <c r="EN162" s="378"/>
      <c r="EO162" s="378"/>
      <c r="EP162" s="378"/>
      <c r="EQ162" s="378"/>
      <c r="ER162" s="364"/>
      <c r="ES162" s="380"/>
      <c r="ET162" s="380"/>
      <c r="EU162" s="382"/>
      <c r="EV162" s="382"/>
      <c r="EW162" s="380"/>
      <c r="EX162" s="380"/>
      <c r="EY162" s="378"/>
      <c r="EZ162" s="378"/>
      <c r="FA162" s="378"/>
      <c r="FB162" s="378"/>
      <c r="FC162" s="364"/>
      <c r="FD162" s="380"/>
      <c r="FE162" s="380"/>
      <c r="FF162" s="382"/>
      <c r="FG162" s="382"/>
      <c r="FH162" s="380"/>
      <c r="FI162" s="380"/>
      <c r="FJ162" s="378"/>
      <c r="FK162" s="378"/>
      <c r="FL162" s="378"/>
      <c r="FM162" s="378"/>
    </row>
    <row r="163" spans="1:169" ht="20.5" customHeight="1">
      <c r="A163" s="78"/>
      <c r="B163" s="284">
        <v>3</v>
      </c>
      <c r="C163" s="373"/>
      <c r="D163" s="373"/>
      <c r="E163" s="375"/>
      <c r="F163" s="375"/>
      <c r="G163" s="365"/>
      <c r="H163" s="365"/>
      <c r="I163" s="367"/>
      <c r="J163" s="367"/>
      <c r="K163" s="369"/>
      <c r="L163" s="371"/>
      <c r="M163" s="371"/>
      <c r="N163" s="141" t="str">
        <f>IFERROR(IF($D136='&lt;GHP&gt;マスタ(1)'!$L$9,$AV163,$AU163),"")</f>
        <v/>
      </c>
      <c r="O163" s="141" t="str">
        <f>IFERROR(IF($D136='&lt;GHP&gt;マスタ(1)'!$L$9,$BG163,$BF163),"")</f>
        <v/>
      </c>
      <c r="P163" s="141" t="str">
        <f>IFERROR(IF($D136='&lt;GHP&gt;マスタ(1)'!$L$9,$BR163,$BQ163),"")</f>
        <v/>
      </c>
      <c r="Q163" s="141" t="str">
        <f>IFERROR(IF($D136='&lt;GHP&gt;マスタ(1)'!$L$9,$CC163,$CB163),"")</f>
        <v/>
      </c>
      <c r="R163" s="141" t="str">
        <f>IFERROR(IF($D136='&lt;GHP&gt;マスタ(1)'!$L$9,$CN163,$CM163),"")</f>
        <v/>
      </c>
      <c r="S163" s="141" t="str">
        <f>IFERROR(IF($D136='&lt;GHP&gt;マスタ(1)'!$L$9,$CY163,$CX163),"")</f>
        <v/>
      </c>
      <c r="T163" s="141" t="str">
        <f>IFERROR(IF($D136='&lt;GHP&gt;マスタ(1)'!$L$9,$DJ163,$DI163),"")</f>
        <v/>
      </c>
      <c r="U163" s="141" t="str">
        <f>IFERROR(IF($D136='&lt;GHP&gt;マスタ(1)'!$L$9,$DU163,$DT163),"")</f>
        <v/>
      </c>
      <c r="V163" s="141" t="str">
        <f>IFERROR(IF($D136='&lt;GHP&gt;マスタ(1)'!$L$9,$EF163,$EE163),"")</f>
        <v/>
      </c>
      <c r="W163" s="141" t="str">
        <f>IFERROR(IF($D136='&lt;GHP&gt;マスタ(1)'!$L$9,$EQ163,$EP163),"")</f>
        <v/>
      </c>
      <c r="X163" s="141" t="str">
        <f>IFERROR(IF($D136='&lt;GHP&gt;マスタ(1)'!$L$9,$FB163,$FA163),"")</f>
        <v/>
      </c>
      <c r="Y163" s="141" t="str">
        <f>IFERROR(IF($D136='&lt;GHP&gt;マスタ(1)'!$L$9,$FM163,$FL163),"")</f>
        <v/>
      </c>
      <c r="Z163" s="141">
        <f t="shared" si="1176"/>
        <v>0</v>
      </c>
      <c r="AB163" s="295">
        <v>3</v>
      </c>
      <c r="AC163" s="361" t="e">
        <f>VLOOKUP($E163,'&lt;GHP&gt;マスタ(4)'!$G:$H,2,0)</f>
        <v>#N/A</v>
      </c>
      <c r="AD163" s="363">
        <f t="shared" ref="AD163" si="1219">$G163</f>
        <v>0</v>
      </c>
      <c r="AE163" s="363">
        <f t="shared" ref="AE163" si="1220">$H163</f>
        <v>0</v>
      </c>
      <c r="AF163" s="363" t="e">
        <f>ROUNDDOWN(IF($K163="kW",I163,$D137*I163*1000/3600),1)</f>
        <v>#VALUE!</v>
      </c>
      <c r="AG163" s="363" t="e">
        <f>ROUNDDOWN(IF($K163="kW",J163,$D137*J163*1000/3600),1)</f>
        <v>#VALUE!</v>
      </c>
      <c r="AH163" s="379" t="e">
        <f t="shared" ref="AH163" si="1221">ROUNDDOWN($AD163/($AF163+0/$AJ$8),2)</f>
        <v>#VALUE!</v>
      </c>
      <c r="AI163" s="379" t="e">
        <f t="shared" ref="AI163" si="1222">ROUNDDOWN($AE163/($AG163+0/$AJ$8),2)</f>
        <v>#VALUE!</v>
      </c>
      <c r="AJ163" s="379" t="e">
        <f t="shared" ref="AJ163" si="1223">ROUNDDOWN($AD163*$AJ$8/$L163,2)</f>
        <v>#DIV/0!</v>
      </c>
      <c r="AK163" s="379" t="e">
        <f t="shared" ref="AK163" si="1224">ROUNDDOWN($AE163*$AJ$8/$M163,2)</f>
        <v>#DIV/0!</v>
      </c>
      <c r="AL163" s="363">
        <f>IF($N134="冷房",$AD163,$AE163)</f>
        <v>0</v>
      </c>
      <c r="AM163" s="379" t="e">
        <f>ROUNDDOWN(IF($N134="冷房",$AH163*$AO163,$AI163*$AO163),2)</f>
        <v>#VALUE!</v>
      </c>
      <c r="AN163" s="379" t="e">
        <f>ROUNDDOWN(IF($N134="冷房",$AJ163*$AP163,$AK163*$AP163),2)</f>
        <v>#DIV/0!</v>
      </c>
      <c r="AO163" s="381" t="e">
        <f>VLOOKUP($N133&amp;$AC163&amp;$N134,'&lt;GHP&gt;マスタ(4)'!$AA:$AG,7,0)</f>
        <v>#N/A</v>
      </c>
      <c r="AP163" s="381" t="e">
        <f>VLOOKUP($N133&amp;$AC163&amp;$N134,'&lt;GHP&gt;マスタ(4)'!$AA:$AG,7,0)</f>
        <v>#N/A</v>
      </c>
      <c r="AQ163" s="379" t="e">
        <f t="shared" ref="AQ163" si="1225">ROUNDDOWN($AL163/$AM163,2)</f>
        <v>#VALUE!</v>
      </c>
      <c r="AR163" s="379" t="e">
        <f t="shared" ref="AR163" si="1226">ROUNDDOWN($AL163/$AN163,2)</f>
        <v>#DIV/0!</v>
      </c>
      <c r="AS163" s="377" t="e">
        <f>ROUNDDOWN($AQ163*($N135/100)*$N136*$F163,1)</f>
        <v>#VALUE!</v>
      </c>
      <c r="AT163" s="377" t="e">
        <f>ROUNDDOWN($AR163*($N135/100)*$N136*$F163*$AJ$8,1)</f>
        <v>#DIV/0!</v>
      </c>
      <c r="AU163" s="377" t="e">
        <f>ROUNDDOWN($AQ163*($N135/100)*$N136*$F163*'&lt;GHP&gt;マスタ(1)'!$L$26/$D137,1)</f>
        <v>#VALUE!</v>
      </c>
      <c r="AV163" s="377" t="e">
        <f>ROUNDDOWN($AQ163*($N135/100)*$N136*$F163*'&lt;GHP&gt;マスタ(1)'!$L$26/$D137,1)*VLOOKUP($D136,'&lt;GHP&gt;マスタ(1)'!$L$8:$N$11,3,0)</f>
        <v>#VALUE!</v>
      </c>
      <c r="AW163" s="363">
        <f>IF($O134="冷房",$AD163,$AE163)</f>
        <v>0</v>
      </c>
      <c r="AX163" s="379" t="e">
        <f>ROUNDDOWN(IF($O134="冷房",$AH163*$AZ163,$AI163*$AZ163),2)</f>
        <v>#VALUE!</v>
      </c>
      <c r="AY163" s="379" t="e">
        <f>ROUNDDOWN(IF($O134="冷房",$AJ163*$BA163,$AK163*$BA163),2)</f>
        <v>#DIV/0!</v>
      </c>
      <c r="AZ163" s="381" t="e">
        <f>VLOOKUP($O133&amp;$AC163&amp;$O134,'&lt;GHP&gt;マスタ(4)'!$AA:$AG,7,0)</f>
        <v>#N/A</v>
      </c>
      <c r="BA163" s="381" t="e">
        <f>VLOOKUP($O133&amp;$AC163&amp;$O134,'&lt;GHP&gt;マスタ(4)'!$AA:$AG,7,0)</f>
        <v>#N/A</v>
      </c>
      <c r="BB163" s="379" t="e">
        <f t="shared" ref="BB163" si="1227">ROUNDDOWN($AW163/$AX163,2)</f>
        <v>#VALUE!</v>
      </c>
      <c r="BC163" s="379" t="e">
        <f t="shared" ref="BC163" si="1228">ROUNDDOWN($AW163/$AY163,2)</f>
        <v>#DIV/0!</v>
      </c>
      <c r="BD163" s="377" t="e">
        <f>ROUNDDOWN($BB163*($O135/100)*$O136*$F163,1)</f>
        <v>#VALUE!</v>
      </c>
      <c r="BE163" s="377" t="e">
        <f>ROUNDDOWN($BC163*($O135/100)*$O136*$F163*$AJ$8,1)</f>
        <v>#DIV/0!</v>
      </c>
      <c r="BF163" s="377" t="e">
        <f>ROUNDDOWN($BB163*($O135/100)*$O136*$F163*'&lt;GHP&gt;マスタ(1)'!$L$26/$D137,1)</f>
        <v>#VALUE!</v>
      </c>
      <c r="BG163" s="377" t="e">
        <f>ROUNDDOWN($BB163*($O135/100)*$O136*$F163*'&lt;GHP&gt;マスタ(1)'!$L$26/$D137,1)*VLOOKUP($D136,'&lt;GHP&gt;マスタ(1)'!$L$8:$N$11,3,0)</f>
        <v>#VALUE!</v>
      </c>
      <c r="BH163" s="363">
        <f>IF($P134="冷房",$AD163,$AE163)</f>
        <v>0</v>
      </c>
      <c r="BI163" s="379" t="e">
        <f>ROUNDDOWN(IF($P134="冷房",$AH163*$BK163,$AI163*$BK163),2)</f>
        <v>#VALUE!</v>
      </c>
      <c r="BJ163" s="379" t="e">
        <f>ROUNDDOWN(IF($P134="冷房",$AJ163*$BL163,$AK163*$BL163),2)</f>
        <v>#DIV/0!</v>
      </c>
      <c r="BK163" s="381" t="e">
        <f>VLOOKUP($P133&amp;$AC163&amp;$P134,'&lt;GHP&gt;マスタ(4)'!$AA:$AG,7,0)</f>
        <v>#N/A</v>
      </c>
      <c r="BL163" s="381" t="e">
        <f>VLOOKUP($P133&amp;$AC163&amp;$P134,'&lt;GHP&gt;マスタ(4)'!$AA:$AG,7,0)</f>
        <v>#N/A</v>
      </c>
      <c r="BM163" s="379" t="e">
        <f t="shared" ref="BM163" si="1229">ROUNDDOWN($BH163/$BI163,2)</f>
        <v>#VALUE!</v>
      </c>
      <c r="BN163" s="379" t="e">
        <f t="shared" ref="BN163" si="1230">ROUNDDOWN($BH163/$BJ163,2)</f>
        <v>#DIV/0!</v>
      </c>
      <c r="BO163" s="377" t="e">
        <f>ROUNDDOWN($BM163*($P135/100)*$P136*$F163,1)</f>
        <v>#VALUE!</v>
      </c>
      <c r="BP163" s="377" t="e">
        <f>ROUNDDOWN($BN163*($P135/100)*$P136*$F163*$AJ$8,1)</f>
        <v>#DIV/0!</v>
      </c>
      <c r="BQ163" s="377" t="e">
        <f>ROUNDDOWN($BM163*($P135/100)*$P136*$F163*'&lt;GHP&gt;マスタ(1)'!$L$26/$D137,1)</f>
        <v>#VALUE!</v>
      </c>
      <c r="BR163" s="377" t="e">
        <f>ROUNDDOWN($BM163*($P135/100)*$P136*$F163*'&lt;GHP&gt;マスタ(1)'!$L$26/$D137,1)*VLOOKUP($D136,'&lt;GHP&gt;マスタ(1)'!$L$8:$N$11,3,0)</f>
        <v>#VALUE!</v>
      </c>
      <c r="BS163" s="363">
        <f>IF($Q134="冷房",$AD163,$AE163)</f>
        <v>0</v>
      </c>
      <c r="BT163" s="379" t="e">
        <f>ROUNDDOWN(IF($Q134="冷房",$AH163*$BV163,$AI163*$BV163),2)</f>
        <v>#VALUE!</v>
      </c>
      <c r="BU163" s="379" t="e">
        <f>ROUNDDOWN(IF($Q134="冷房",$AJ163*$BW163,$AK163*$BW163),2)</f>
        <v>#DIV/0!</v>
      </c>
      <c r="BV163" s="381" t="e">
        <f>VLOOKUP($Q133&amp;$AC163&amp;$Q134,'&lt;GHP&gt;マスタ(4)'!$AA:$AG,7,0)</f>
        <v>#N/A</v>
      </c>
      <c r="BW163" s="381" t="e">
        <f>VLOOKUP($Q133&amp;$AC163&amp;$Q134,'&lt;GHP&gt;マスタ(4)'!$AA:$AG,7,0)</f>
        <v>#N/A</v>
      </c>
      <c r="BX163" s="379" t="e">
        <f t="shared" ref="BX163" si="1231">ROUNDDOWN($BS163/$BT163,2)</f>
        <v>#VALUE!</v>
      </c>
      <c r="BY163" s="379" t="e">
        <f t="shared" ref="BY163" si="1232">ROUNDDOWN($BS163/$BU163,2)</f>
        <v>#DIV/0!</v>
      </c>
      <c r="BZ163" s="377" t="e">
        <f>ROUNDDOWN($BX163*($Q135/100)*$Q136*$F163,1)</f>
        <v>#VALUE!</v>
      </c>
      <c r="CA163" s="377" t="e">
        <f>ROUNDDOWN($BY163*($Q135/100)*$Q136*$F163*$AJ$8,1)</f>
        <v>#DIV/0!</v>
      </c>
      <c r="CB163" s="377" t="e">
        <f>ROUNDDOWN($BX163*($Q135/100)*$Q136*$F163*'&lt;GHP&gt;マスタ(1)'!$L$26/$D137,1)</f>
        <v>#VALUE!</v>
      </c>
      <c r="CC163" s="377" t="e">
        <f>ROUNDDOWN($BX163*($Q135/100)*$Q136*$F163*'&lt;GHP&gt;マスタ(1)'!$L$26/$D137,1)*VLOOKUP($D136,'&lt;GHP&gt;マスタ(1)'!$L$8:$N$11,3,0)</f>
        <v>#VALUE!</v>
      </c>
      <c r="CD163" s="363">
        <f>IF($R134="冷房",$AD163,$AE163)</f>
        <v>0</v>
      </c>
      <c r="CE163" s="379" t="e">
        <f>ROUNDDOWN(IF($R134="冷房",$AH163*$CG163,$AI163*$CG163),2)</f>
        <v>#VALUE!</v>
      </c>
      <c r="CF163" s="379" t="e">
        <f>ROUNDDOWN(IF($R134="冷房",$AJ163*$CH163,$AK163*$CH163),2)</f>
        <v>#DIV/0!</v>
      </c>
      <c r="CG163" s="381" t="e">
        <f>VLOOKUP($R133&amp;$AC163&amp;$R134,'&lt;GHP&gt;マスタ(4)'!$AA:$AG,7,0)</f>
        <v>#N/A</v>
      </c>
      <c r="CH163" s="381" t="e">
        <f>VLOOKUP($R133&amp;$AC163&amp;$R134,'&lt;GHP&gt;マスタ(4)'!$AA:$AG,7,0)</f>
        <v>#N/A</v>
      </c>
      <c r="CI163" s="379" t="e">
        <f t="shared" ref="CI163" si="1233">ROUNDDOWN($CD163/$CE163,2)</f>
        <v>#VALUE!</v>
      </c>
      <c r="CJ163" s="379" t="e">
        <f t="shared" ref="CJ163" si="1234">ROUNDDOWN($CD163/$CF163,2)</f>
        <v>#DIV/0!</v>
      </c>
      <c r="CK163" s="377" t="e">
        <f>ROUNDDOWN($CI163*($R135/100)*$R136*$F163,1)</f>
        <v>#VALUE!</v>
      </c>
      <c r="CL163" s="377" t="e">
        <f>ROUNDDOWN($CJ163*($R135/100)*$R136*$F163*$AJ$8,1)</f>
        <v>#DIV/0!</v>
      </c>
      <c r="CM163" s="377" t="e">
        <f>ROUNDDOWN($CI163*($R135/100)*$R136*$F163*'&lt;GHP&gt;マスタ(1)'!$L$26/$D137,1)</f>
        <v>#VALUE!</v>
      </c>
      <c r="CN163" s="377" t="e">
        <f>ROUNDDOWN($CI163*($R135/100)*$R136*$F163*'&lt;GHP&gt;マスタ(1)'!$L$26/$D137,1)*VLOOKUP($D136,'&lt;GHP&gt;マスタ(1)'!$L$8:$N$11,3,0)</f>
        <v>#VALUE!</v>
      </c>
      <c r="CO163" s="363">
        <f>IF($S134="冷房",$AD163,$AE163)</f>
        <v>0</v>
      </c>
      <c r="CP163" s="379" t="e">
        <f>ROUNDDOWN(IF($S134="冷房",$AH163*$CR163,$AI163*$CR163),2)</f>
        <v>#VALUE!</v>
      </c>
      <c r="CQ163" s="379" t="e">
        <f>ROUNDDOWN(IF($S134="冷房",$AJ163*$CS163,$AK163*$CS163),2)</f>
        <v>#DIV/0!</v>
      </c>
      <c r="CR163" s="381" t="e">
        <f>VLOOKUP($S133&amp;$AC163&amp;$S134,'&lt;GHP&gt;マスタ(4)'!$AA:$AG,7,0)</f>
        <v>#N/A</v>
      </c>
      <c r="CS163" s="381" t="e">
        <f>VLOOKUP($S133&amp;$AC163&amp;$S134,'&lt;GHP&gt;マスタ(4)'!$AA:$AG,7,0)</f>
        <v>#N/A</v>
      </c>
      <c r="CT163" s="379" t="e">
        <f t="shared" ref="CT163" si="1235">ROUNDDOWN($CO163/$CP163,2)</f>
        <v>#VALUE!</v>
      </c>
      <c r="CU163" s="379" t="e">
        <f t="shared" ref="CU163" si="1236">ROUNDDOWN($CO163/$CQ163,2)</f>
        <v>#DIV/0!</v>
      </c>
      <c r="CV163" s="377" t="e">
        <f>ROUNDDOWN($CT163*($S135/100)*$S136*$F163,1)</f>
        <v>#VALUE!</v>
      </c>
      <c r="CW163" s="377" t="e">
        <f>ROUNDDOWN($CU163*($S135/100)*$S136*$F163*$AJ$8,1)</f>
        <v>#DIV/0!</v>
      </c>
      <c r="CX163" s="377" t="e">
        <f>ROUNDDOWN($CT163*($S135/100)*$S136*$F163*'&lt;GHP&gt;マスタ(1)'!$L$26/$D137,1)</f>
        <v>#VALUE!</v>
      </c>
      <c r="CY163" s="377" t="e">
        <f>ROUNDDOWN($CT163*($S135/100)*$S136*$F163*'&lt;GHP&gt;マスタ(1)'!$L$26/$D137,1)*VLOOKUP($D136,'&lt;GHP&gt;マスタ(1)'!$L$8:$N$11,3,0)</f>
        <v>#VALUE!</v>
      </c>
      <c r="CZ163" s="363">
        <f>IF($T134="冷房",$AD163,$AE163)</f>
        <v>0</v>
      </c>
      <c r="DA163" s="379" t="e">
        <f>ROUNDDOWN(IF($T134="冷房",$AH163*$DC163,$AI163*$DC163),2)</f>
        <v>#VALUE!</v>
      </c>
      <c r="DB163" s="379" t="e">
        <f>ROUNDDOWN(IF($T134="冷房",$AJ163*$DD163,$AK163*$DD163),2)</f>
        <v>#DIV/0!</v>
      </c>
      <c r="DC163" s="381" t="e">
        <f>VLOOKUP($T133&amp;$AC163&amp;$T134,'&lt;GHP&gt;マスタ(4)'!$AA:$AG,7,0)</f>
        <v>#N/A</v>
      </c>
      <c r="DD163" s="381" t="e">
        <f>VLOOKUP($T133&amp;$AC163&amp;$T134,'&lt;GHP&gt;マスタ(4)'!$AA:$AG,7,0)</f>
        <v>#N/A</v>
      </c>
      <c r="DE163" s="379" t="e">
        <f t="shared" ref="DE163" si="1237">ROUNDDOWN($CZ163/$DA163,2)</f>
        <v>#VALUE!</v>
      </c>
      <c r="DF163" s="379" t="e">
        <f t="shared" ref="DF163" si="1238">ROUNDDOWN($CZ163/$DB163,2)</f>
        <v>#DIV/0!</v>
      </c>
      <c r="DG163" s="377" t="e">
        <f>ROUNDDOWN($DE163*($T135/100)*$T136*$F163,1)</f>
        <v>#VALUE!</v>
      </c>
      <c r="DH163" s="377" t="e">
        <f>ROUNDDOWN($DF163*($T135/100)*$T136*$F163*$AJ$8,1)</f>
        <v>#DIV/0!</v>
      </c>
      <c r="DI163" s="377" t="e">
        <f>ROUNDDOWN($DE163*($T135/100)*$T136*$F163*'&lt;GHP&gt;マスタ(1)'!$L$26/$D137,1)</f>
        <v>#VALUE!</v>
      </c>
      <c r="DJ163" s="377" t="e">
        <f>ROUNDDOWN($DE163*($T135/100)*$T136*$F163*'&lt;GHP&gt;マスタ(1)'!$L$26/$D137,1)*VLOOKUP($D136,'&lt;GHP&gt;マスタ(1)'!$L$8:$N$11,3,0)</f>
        <v>#VALUE!</v>
      </c>
      <c r="DK163" s="363">
        <f>IF($U134="冷房",$AD163,$AE163)</f>
        <v>0</v>
      </c>
      <c r="DL163" s="379" t="e">
        <f>ROUNDDOWN(IF($U134="冷房",$AH163*$DN163,$AI163*$DN163),2)</f>
        <v>#VALUE!</v>
      </c>
      <c r="DM163" s="379" t="e">
        <f>ROUNDDOWN(IF($U134="冷房",$AJ163*$DO163,$AK163*$DO163),2)</f>
        <v>#DIV/0!</v>
      </c>
      <c r="DN163" s="381" t="e">
        <f>VLOOKUP($U133&amp;$AC163&amp;$U134,'&lt;GHP&gt;マスタ(4)'!$AA:$AG,7,0)</f>
        <v>#N/A</v>
      </c>
      <c r="DO163" s="381" t="e">
        <f>VLOOKUP($U133&amp;$AC163&amp;$U134,'&lt;GHP&gt;マスタ(4)'!$AA:$AG,7,0)</f>
        <v>#N/A</v>
      </c>
      <c r="DP163" s="379" t="e">
        <f t="shared" ref="DP163" si="1239">ROUNDDOWN($DK163/$DL163,2)</f>
        <v>#VALUE!</v>
      </c>
      <c r="DQ163" s="379" t="e">
        <f t="shared" ref="DQ163" si="1240">ROUNDDOWN($DK163/$DM163,2)</f>
        <v>#DIV/0!</v>
      </c>
      <c r="DR163" s="377" t="e">
        <f>ROUNDDOWN($DP163*($U135/100)*$U136*$F163,1)</f>
        <v>#VALUE!</v>
      </c>
      <c r="DS163" s="377" t="e">
        <f>ROUNDDOWN($DQ163*($U135/100)*$U136*$F163*$AJ$8,1)</f>
        <v>#DIV/0!</v>
      </c>
      <c r="DT163" s="377" t="e">
        <f>ROUNDDOWN($DP163*($U135/100)*$U136*$F163*'&lt;GHP&gt;マスタ(1)'!$L$26/$D137,1)</f>
        <v>#VALUE!</v>
      </c>
      <c r="DU163" s="377" t="e">
        <f>ROUNDDOWN($DP163*($U135/100)*$U136*$F163*'&lt;GHP&gt;マスタ(1)'!$L$26/$D137,1)*VLOOKUP($D136,'&lt;GHP&gt;マスタ(1)'!$L$8:$N$11,3,0)</f>
        <v>#VALUE!</v>
      </c>
      <c r="DV163" s="363">
        <f>IF($V134="冷房",$AD163,$AE163)</f>
        <v>0</v>
      </c>
      <c r="DW163" s="379" t="e">
        <f>ROUNDDOWN(IF($V134="冷房",$AH163*$DY163,$AI163*$DY163),2)</f>
        <v>#VALUE!</v>
      </c>
      <c r="DX163" s="379" t="e">
        <f>ROUNDDOWN(IF($V134="冷房",$AJ163*$DZ163,$AK163*$DZ163),2)</f>
        <v>#DIV/0!</v>
      </c>
      <c r="DY163" s="381" t="e">
        <f>VLOOKUP($V133&amp;$AC163&amp;$V134,'&lt;GHP&gt;マスタ(4)'!$AA:$AG,7,0)</f>
        <v>#N/A</v>
      </c>
      <c r="DZ163" s="381" t="e">
        <f>VLOOKUP($V133&amp;$AC163&amp;$V134,'&lt;GHP&gt;マスタ(4)'!$AA:$AG,7,0)</f>
        <v>#N/A</v>
      </c>
      <c r="EA163" s="379" t="e">
        <f t="shared" ref="EA163" si="1241">ROUNDDOWN($DV163/$DW163,2)</f>
        <v>#VALUE!</v>
      </c>
      <c r="EB163" s="379" t="e">
        <f t="shared" ref="EB163" si="1242">ROUNDDOWN($DV163/$DX163,2)</f>
        <v>#DIV/0!</v>
      </c>
      <c r="EC163" s="377" t="e">
        <f>ROUNDDOWN($EA163*($V135/100)*$V136*$F163,1)</f>
        <v>#VALUE!</v>
      </c>
      <c r="ED163" s="377" t="e">
        <f>ROUNDDOWN($EB163*($V135/100)*$V136*$F163*$AJ$8,1)</f>
        <v>#DIV/0!</v>
      </c>
      <c r="EE163" s="377" t="e">
        <f>ROUNDDOWN($EA163*($V135/100)*$V136*$F163*'&lt;GHP&gt;マスタ(1)'!$L$26/$D137,1)</f>
        <v>#VALUE!</v>
      </c>
      <c r="EF163" s="377" t="e">
        <f>ROUNDDOWN($EA163*($V135/100)*$V136*$F163*'&lt;GHP&gt;マスタ(1)'!$L$26/$D137,1)*VLOOKUP($D136,'&lt;GHP&gt;マスタ(1)'!$L$8:$N$11,3,0)</f>
        <v>#VALUE!</v>
      </c>
      <c r="EG163" s="363">
        <f>IF($W134="冷房",$AD163,$AE163)</f>
        <v>0</v>
      </c>
      <c r="EH163" s="379" t="e">
        <f>ROUNDDOWN(IF($W134="冷房",$AH163*$EJ163,$AI163*$EJ163),2)</f>
        <v>#VALUE!</v>
      </c>
      <c r="EI163" s="379" t="e">
        <f>ROUNDDOWN(IF($W134="冷房",$AJ163*$EK163,$AK163*$EK163),2)</f>
        <v>#DIV/0!</v>
      </c>
      <c r="EJ163" s="381" t="e">
        <f>VLOOKUP($W133&amp;$AC163&amp;$W$14,'&lt;GHP&gt;マスタ(4)'!$AA:$AG,7,0)</f>
        <v>#N/A</v>
      </c>
      <c r="EK163" s="381" t="e">
        <f>VLOOKUP($W133&amp;$AC163&amp;$W$14,'&lt;GHP&gt;マスタ(4)'!$AA:$AG,7,0)</f>
        <v>#N/A</v>
      </c>
      <c r="EL163" s="379" t="e">
        <f t="shared" ref="EL163" si="1243">ROUNDDOWN($EG163/$EH163,2)</f>
        <v>#VALUE!</v>
      </c>
      <c r="EM163" s="379" t="e">
        <f t="shared" ref="EM163" si="1244">ROUNDDOWN($EG163/$EI163,2)</f>
        <v>#DIV/0!</v>
      </c>
      <c r="EN163" s="377" t="e">
        <f>ROUNDDOWN($EL163*($W135/100)*$W136*$F163,1)</f>
        <v>#VALUE!</v>
      </c>
      <c r="EO163" s="377" t="e">
        <f>ROUNDDOWN($EM163*($W135/100)*$W136*$F163*$AJ$8,1)</f>
        <v>#DIV/0!</v>
      </c>
      <c r="EP163" s="377" t="e">
        <f>ROUNDDOWN($EL163*($W135/100)*$W136*$F163*'&lt;GHP&gt;マスタ(1)'!$L$26/$D137,1)</f>
        <v>#VALUE!</v>
      </c>
      <c r="EQ163" s="377" t="e">
        <f>ROUNDDOWN($EL163*($W135/100)*$W136*$F163*'&lt;GHP&gt;マスタ(1)'!$L$26/$D137,1)*VLOOKUP($D136,'&lt;GHP&gt;マスタ(1)'!$L$8:$N$11,3,0)</f>
        <v>#VALUE!</v>
      </c>
      <c r="ER163" s="363">
        <f>IF($X134="冷房",$AD163,$AE163)</f>
        <v>0</v>
      </c>
      <c r="ES163" s="379" t="e">
        <f>ROUNDDOWN(IF($X134="冷房",$AH163*$EU163,$AI163*$EU163),2)</f>
        <v>#VALUE!</v>
      </c>
      <c r="ET163" s="379" t="e">
        <f>ROUNDDOWN(IF($X134="冷房",$AJ163*$EV163,$AK163*$EV163),2)</f>
        <v>#DIV/0!</v>
      </c>
      <c r="EU163" s="381" t="e">
        <f>VLOOKUP($X133&amp;$AC163&amp;$X134,'&lt;GHP&gt;マスタ(4)'!$AA:$AG,7,0)</f>
        <v>#N/A</v>
      </c>
      <c r="EV163" s="381" t="e">
        <f>VLOOKUP($X133&amp;$AC163&amp;$X134,'&lt;GHP&gt;マスタ(4)'!$AA:$AG,7,0)</f>
        <v>#N/A</v>
      </c>
      <c r="EW163" s="379" t="e">
        <f t="shared" ref="EW163" si="1245">ROUNDDOWN($ER163/$ES163,2)</f>
        <v>#VALUE!</v>
      </c>
      <c r="EX163" s="379" t="e">
        <f t="shared" ref="EX163" si="1246">ROUNDDOWN($ER163/$ET163,2)</f>
        <v>#DIV/0!</v>
      </c>
      <c r="EY163" s="377" t="e">
        <f>ROUNDDOWN($EW163*($X135/100)*$X136*$F163,1)</f>
        <v>#VALUE!</v>
      </c>
      <c r="EZ163" s="377" t="e">
        <f>ROUNDDOWN($EX163*($X135/100)*$X136*$F163*$AJ$8,1)</f>
        <v>#DIV/0!</v>
      </c>
      <c r="FA163" s="377" t="e">
        <f>ROUNDDOWN($EW163*($X135/100)*$X136*$F163*'&lt;GHP&gt;マスタ(1)'!$L$26/$D137,1)</f>
        <v>#VALUE!</v>
      </c>
      <c r="FB163" s="377" t="e">
        <f>ROUNDDOWN($EW163*($X135/100)*$X136*$F163*'&lt;GHP&gt;マスタ(1)'!$L$26/$D137,1)*VLOOKUP($D136,'&lt;GHP&gt;マスタ(1)'!$L$8:$N$11,3,0)</f>
        <v>#VALUE!</v>
      </c>
      <c r="FC163" s="363">
        <f>IF($Y134="冷房",$AD163,$AE163)</f>
        <v>0</v>
      </c>
      <c r="FD163" s="379" t="e">
        <f>ROUNDDOWN(IF($Y134="冷房",$AH163*$FF163,$AI163*$FF163),2)</f>
        <v>#VALUE!</v>
      </c>
      <c r="FE163" s="379" t="e">
        <f>ROUNDDOWN(IF($Y134="冷房",$AJ163*$FG163,$AK163*$FG163),2)</f>
        <v>#DIV/0!</v>
      </c>
      <c r="FF163" s="381" t="e">
        <f>VLOOKUP($Y133&amp;$AC163&amp;$Y134,'&lt;GHP&gt;マスタ(4)'!$AA:$AG,7,0)</f>
        <v>#N/A</v>
      </c>
      <c r="FG163" s="381" t="e">
        <f>VLOOKUP($Y133&amp;$AC163&amp;$Y134,'&lt;GHP&gt;マスタ(4)'!$AA:$AG,7,0)</f>
        <v>#N/A</v>
      </c>
      <c r="FH163" s="379" t="e">
        <f t="shared" ref="FH163" si="1247">ROUNDDOWN($FC163/$FD163,2)</f>
        <v>#VALUE!</v>
      </c>
      <c r="FI163" s="379" t="e">
        <f t="shared" ref="FI163" si="1248">ROUNDDOWN($FC163/$FE163,2)</f>
        <v>#DIV/0!</v>
      </c>
      <c r="FJ163" s="377" t="e">
        <f>ROUNDDOWN($FH163*($Y135/100)*$Y136*$F163,1)</f>
        <v>#VALUE!</v>
      </c>
      <c r="FK163" s="377" t="e">
        <f>ROUNDDOWN($FI163*($Y135/100)*$Y136*$F163*$AJ$8,1)</f>
        <v>#DIV/0!</v>
      </c>
      <c r="FL163" s="377" t="e">
        <f>ROUNDDOWN($FH163*($Y135/100)*$Y136*$F163*'&lt;GHP&gt;マスタ(1)'!$L$26/$D137,1)</f>
        <v>#VALUE!</v>
      </c>
      <c r="FM163" s="377" t="e">
        <f>ROUNDDOWN($FH163*($Y135/100)*$Y136*$F163*'&lt;GHP&gt;マスタ(1)'!$L$26/$D137,1)*VLOOKUP($D136,'&lt;GHP&gt;マスタ(1)'!$L$8:$N$11,3,0)</f>
        <v>#VALUE!</v>
      </c>
    </row>
    <row r="164" spans="1:169" ht="20.5" customHeight="1">
      <c r="A164" s="78"/>
      <c r="B164" s="286"/>
      <c r="C164" s="374"/>
      <c r="D164" s="374"/>
      <c r="E164" s="376"/>
      <c r="F164" s="376"/>
      <c r="G164" s="366"/>
      <c r="H164" s="366"/>
      <c r="I164" s="368"/>
      <c r="J164" s="368"/>
      <c r="K164" s="370"/>
      <c r="L164" s="372"/>
      <c r="M164" s="372"/>
      <c r="N164" s="142" t="str">
        <f t="shared" ref="N164" si="1249">IFERROR($AT163,"")</f>
        <v/>
      </c>
      <c r="O164" s="142" t="str">
        <f t="shared" ref="O164" si="1250">IFERROR($BE163,"")</f>
        <v/>
      </c>
      <c r="P164" s="142" t="str">
        <f t="shared" ref="P164" si="1251">IFERROR($BP163,"")</f>
        <v/>
      </c>
      <c r="Q164" s="142" t="str">
        <f t="shared" ref="Q164" si="1252">IFERROR($CA163,"")</f>
        <v/>
      </c>
      <c r="R164" s="142" t="str">
        <f t="shared" ref="R164" si="1253">IFERROR($CL163,"")</f>
        <v/>
      </c>
      <c r="S164" s="142" t="str">
        <f t="shared" ref="S164" si="1254">IFERROR($CW163,"")</f>
        <v/>
      </c>
      <c r="T164" s="142" t="str">
        <f t="shared" ref="T164" si="1255">IFERROR($DH163,"")</f>
        <v/>
      </c>
      <c r="U164" s="142" t="str">
        <f t="shared" ref="U164" si="1256">IFERROR($DS163,"")</f>
        <v/>
      </c>
      <c r="V164" s="142" t="str">
        <f t="shared" ref="V164" si="1257">IFERROR($ED163,"")</f>
        <v/>
      </c>
      <c r="W164" s="142" t="str">
        <f t="shared" ref="W164" si="1258">IFERROR($EO163,"")</f>
        <v/>
      </c>
      <c r="X164" s="142" t="str">
        <f t="shared" ref="X164" si="1259">IFERROR($EZ163,"")</f>
        <v/>
      </c>
      <c r="Y164" s="142" t="str">
        <f t="shared" ref="Y164" si="1260">IFERROR($FK163,"")</f>
        <v/>
      </c>
      <c r="Z164" s="142">
        <f t="shared" si="1176"/>
        <v>0</v>
      </c>
      <c r="AB164" s="297"/>
      <c r="AC164" s="362"/>
      <c r="AD164" s="364"/>
      <c r="AE164" s="364"/>
      <c r="AF164" s="364"/>
      <c r="AG164" s="364"/>
      <c r="AH164" s="380"/>
      <c r="AI164" s="380"/>
      <c r="AJ164" s="380"/>
      <c r="AK164" s="380"/>
      <c r="AL164" s="364"/>
      <c r="AM164" s="380"/>
      <c r="AN164" s="380"/>
      <c r="AO164" s="382"/>
      <c r="AP164" s="382"/>
      <c r="AQ164" s="380"/>
      <c r="AR164" s="380"/>
      <c r="AS164" s="378"/>
      <c r="AT164" s="378"/>
      <c r="AU164" s="378"/>
      <c r="AV164" s="378"/>
      <c r="AW164" s="364"/>
      <c r="AX164" s="380"/>
      <c r="AY164" s="380"/>
      <c r="AZ164" s="382"/>
      <c r="BA164" s="382"/>
      <c r="BB164" s="380"/>
      <c r="BC164" s="380"/>
      <c r="BD164" s="378"/>
      <c r="BE164" s="378"/>
      <c r="BF164" s="378"/>
      <c r="BG164" s="378"/>
      <c r="BH164" s="364"/>
      <c r="BI164" s="380"/>
      <c r="BJ164" s="380"/>
      <c r="BK164" s="382"/>
      <c r="BL164" s="382"/>
      <c r="BM164" s="380"/>
      <c r="BN164" s="380"/>
      <c r="BO164" s="378"/>
      <c r="BP164" s="378"/>
      <c r="BQ164" s="378"/>
      <c r="BR164" s="378"/>
      <c r="BS164" s="364"/>
      <c r="BT164" s="380"/>
      <c r="BU164" s="380"/>
      <c r="BV164" s="382"/>
      <c r="BW164" s="382"/>
      <c r="BX164" s="380"/>
      <c r="BY164" s="380"/>
      <c r="BZ164" s="378"/>
      <c r="CA164" s="378"/>
      <c r="CB164" s="378"/>
      <c r="CC164" s="378"/>
      <c r="CD164" s="364"/>
      <c r="CE164" s="380"/>
      <c r="CF164" s="380"/>
      <c r="CG164" s="382"/>
      <c r="CH164" s="382"/>
      <c r="CI164" s="380"/>
      <c r="CJ164" s="380"/>
      <c r="CK164" s="378"/>
      <c r="CL164" s="378"/>
      <c r="CM164" s="378"/>
      <c r="CN164" s="378"/>
      <c r="CO164" s="364"/>
      <c r="CP164" s="380"/>
      <c r="CQ164" s="380"/>
      <c r="CR164" s="382"/>
      <c r="CS164" s="382"/>
      <c r="CT164" s="380"/>
      <c r="CU164" s="380"/>
      <c r="CV164" s="378"/>
      <c r="CW164" s="378"/>
      <c r="CX164" s="378"/>
      <c r="CY164" s="378"/>
      <c r="CZ164" s="364"/>
      <c r="DA164" s="380"/>
      <c r="DB164" s="380"/>
      <c r="DC164" s="382"/>
      <c r="DD164" s="382"/>
      <c r="DE164" s="380"/>
      <c r="DF164" s="380"/>
      <c r="DG164" s="378"/>
      <c r="DH164" s="378"/>
      <c r="DI164" s="378"/>
      <c r="DJ164" s="378"/>
      <c r="DK164" s="364"/>
      <c r="DL164" s="380"/>
      <c r="DM164" s="380"/>
      <c r="DN164" s="382"/>
      <c r="DO164" s="382"/>
      <c r="DP164" s="380"/>
      <c r="DQ164" s="380"/>
      <c r="DR164" s="378"/>
      <c r="DS164" s="378"/>
      <c r="DT164" s="378"/>
      <c r="DU164" s="378"/>
      <c r="DV164" s="364"/>
      <c r="DW164" s="380"/>
      <c r="DX164" s="380"/>
      <c r="DY164" s="382"/>
      <c r="DZ164" s="382"/>
      <c r="EA164" s="380"/>
      <c r="EB164" s="380"/>
      <c r="EC164" s="378"/>
      <c r="ED164" s="378"/>
      <c r="EE164" s="378"/>
      <c r="EF164" s="378"/>
      <c r="EG164" s="364"/>
      <c r="EH164" s="380"/>
      <c r="EI164" s="380"/>
      <c r="EJ164" s="382"/>
      <c r="EK164" s="382"/>
      <c r="EL164" s="380"/>
      <c r="EM164" s="380"/>
      <c r="EN164" s="378"/>
      <c r="EO164" s="378"/>
      <c r="EP164" s="378"/>
      <c r="EQ164" s="378"/>
      <c r="ER164" s="364"/>
      <c r="ES164" s="380"/>
      <c r="ET164" s="380"/>
      <c r="EU164" s="382"/>
      <c r="EV164" s="382"/>
      <c r="EW164" s="380"/>
      <c r="EX164" s="380"/>
      <c r="EY164" s="378"/>
      <c r="EZ164" s="378"/>
      <c r="FA164" s="378"/>
      <c r="FB164" s="378"/>
      <c r="FC164" s="364"/>
      <c r="FD164" s="380"/>
      <c r="FE164" s="380"/>
      <c r="FF164" s="382"/>
      <c r="FG164" s="382"/>
      <c r="FH164" s="380"/>
      <c r="FI164" s="380"/>
      <c r="FJ164" s="378"/>
      <c r="FK164" s="378"/>
      <c r="FL164" s="378"/>
      <c r="FM164" s="378"/>
    </row>
    <row r="165" spans="1:169" ht="20.5" customHeight="1">
      <c r="A165" s="78"/>
      <c r="B165" s="284">
        <v>4</v>
      </c>
      <c r="C165" s="373"/>
      <c r="D165" s="373"/>
      <c r="E165" s="375"/>
      <c r="F165" s="375"/>
      <c r="G165" s="365"/>
      <c r="H165" s="365"/>
      <c r="I165" s="367"/>
      <c r="J165" s="367"/>
      <c r="K165" s="369"/>
      <c r="L165" s="371"/>
      <c r="M165" s="371"/>
      <c r="N165" s="141" t="str">
        <f>IFERROR(IF($D136='&lt;GHP&gt;マスタ(1)'!$L$9,$AV165,$AU165),"")</f>
        <v/>
      </c>
      <c r="O165" s="141" t="str">
        <f>IFERROR(IF($D136='&lt;GHP&gt;マスタ(1)'!$L$9,$BG165,$BF165),"")</f>
        <v/>
      </c>
      <c r="P165" s="141" t="str">
        <f>IFERROR(IF($D136='&lt;GHP&gt;マスタ(1)'!$L$9,$BR165,$BQ165),"")</f>
        <v/>
      </c>
      <c r="Q165" s="141" t="str">
        <f>IFERROR(IF($D136='&lt;GHP&gt;マスタ(1)'!$L$9,$CC165,$CB165),"")</f>
        <v/>
      </c>
      <c r="R165" s="141" t="str">
        <f>IFERROR(IF($D136='&lt;GHP&gt;マスタ(1)'!$L$9,$CN165,$CM165),"")</f>
        <v/>
      </c>
      <c r="S165" s="141" t="str">
        <f>IFERROR(IF($D136='&lt;GHP&gt;マスタ(1)'!$L$9,$CY165,$CX165),"")</f>
        <v/>
      </c>
      <c r="T165" s="141" t="str">
        <f>IFERROR(IF($D136='&lt;GHP&gt;マスタ(1)'!$L$9,$DJ165,$DI165),"")</f>
        <v/>
      </c>
      <c r="U165" s="141" t="str">
        <f>IFERROR(IF($D136='&lt;GHP&gt;マスタ(1)'!$L$9,$DU165,$DT165),"")</f>
        <v/>
      </c>
      <c r="V165" s="141" t="str">
        <f>IFERROR(IF($D136='&lt;GHP&gt;マスタ(1)'!$L$9,$EF165,$EE165),"")</f>
        <v/>
      </c>
      <c r="W165" s="141" t="str">
        <f>IFERROR(IF($D136='&lt;GHP&gt;マスタ(1)'!$L$9,$EQ165,$EP165),"")</f>
        <v/>
      </c>
      <c r="X165" s="141" t="str">
        <f>IFERROR(IF($D136='&lt;GHP&gt;マスタ(1)'!$L$9,$FB165,$FA165),"")</f>
        <v/>
      </c>
      <c r="Y165" s="141" t="str">
        <f>IFERROR(IF($D136='&lt;GHP&gt;マスタ(1)'!$L$9,$FM165,$FL165),"")</f>
        <v/>
      </c>
      <c r="Z165" s="141">
        <f t="shared" si="1176"/>
        <v>0</v>
      </c>
      <c r="AB165" s="295">
        <v>4</v>
      </c>
      <c r="AC165" s="361" t="e">
        <f>VLOOKUP($E165,'&lt;GHP&gt;マスタ(4)'!$G:$H,2,0)</f>
        <v>#N/A</v>
      </c>
      <c r="AD165" s="363">
        <f t="shared" ref="AD165" si="1261">$G165</f>
        <v>0</v>
      </c>
      <c r="AE165" s="363">
        <f t="shared" ref="AE165" si="1262">$H165</f>
        <v>0</v>
      </c>
      <c r="AF165" s="363" t="e">
        <f>ROUNDDOWN(IF($K165="kW",I165,$D137*I165*1000/3600),1)</f>
        <v>#VALUE!</v>
      </c>
      <c r="AG165" s="363" t="e">
        <f>ROUNDDOWN(IF($K165="kW",J165,$D137*J165*1000/3600),1)</f>
        <v>#VALUE!</v>
      </c>
      <c r="AH165" s="379" t="e">
        <f t="shared" ref="AH165" si="1263">ROUNDDOWN($AD165/($AF165+0/$AJ$8),2)</f>
        <v>#VALUE!</v>
      </c>
      <c r="AI165" s="379" t="e">
        <f t="shared" ref="AI165" si="1264">ROUNDDOWN($AE165/($AG165+0/$AJ$8),2)</f>
        <v>#VALUE!</v>
      </c>
      <c r="AJ165" s="379" t="e">
        <f t="shared" ref="AJ165" si="1265">ROUNDDOWN($AD165*$AJ$8/$L165,2)</f>
        <v>#DIV/0!</v>
      </c>
      <c r="AK165" s="379" t="e">
        <f t="shared" ref="AK165" si="1266">ROUNDDOWN($AE165*$AJ$8/$M165,2)</f>
        <v>#DIV/0!</v>
      </c>
      <c r="AL165" s="363">
        <f>IF($N134="冷房",$AD165,$AE165)</f>
        <v>0</v>
      </c>
      <c r="AM165" s="379" t="e">
        <f>ROUNDDOWN(IF($N134="冷房",$AH165*$AO165,$AI165*$AO165),2)</f>
        <v>#VALUE!</v>
      </c>
      <c r="AN165" s="379" t="e">
        <f>ROUNDDOWN(IF($N134="冷房",$AJ165*$AP165,$AK165*$AP165),2)</f>
        <v>#DIV/0!</v>
      </c>
      <c r="AO165" s="381" t="e">
        <f>VLOOKUP($N133&amp;$AC165&amp;$N134,'&lt;GHP&gt;マスタ(4)'!$AA:$AG,7,0)</f>
        <v>#N/A</v>
      </c>
      <c r="AP165" s="381" t="e">
        <f>VLOOKUP($N133&amp;$AC165&amp;$N134,'&lt;GHP&gt;マスタ(4)'!$AA:$AG,7,0)</f>
        <v>#N/A</v>
      </c>
      <c r="AQ165" s="379" t="e">
        <f t="shared" ref="AQ165" si="1267">ROUNDDOWN($AL165/$AM165,2)</f>
        <v>#VALUE!</v>
      </c>
      <c r="AR165" s="379" t="e">
        <f t="shared" ref="AR165" si="1268">ROUNDDOWN($AL165/$AN165,2)</f>
        <v>#DIV/0!</v>
      </c>
      <c r="AS165" s="377" t="e">
        <f>ROUNDDOWN($AQ165*($N135/100)*$N136*$F165,1)</f>
        <v>#VALUE!</v>
      </c>
      <c r="AT165" s="377" t="e">
        <f>ROUNDDOWN($AR165*($N135/100)*$N136*$F165*$AJ$8,1)</f>
        <v>#DIV/0!</v>
      </c>
      <c r="AU165" s="377" t="e">
        <f>ROUNDDOWN($AQ165*($N135/100)*$N136*$F165*'&lt;GHP&gt;マスタ(1)'!$L$26/$D137,1)</f>
        <v>#VALUE!</v>
      </c>
      <c r="AV165" s="377" t="e">
        <f>ROUNDDOWN($AQ165*($N135/100)*$N136*$F165*'&lt;GHP&gt;マスタ(1)'!$L$26/$D137,1)*VLOOKUP($D136,'&lt;GHP&gt;マスタ(1)'!$L$8:$N$11,3,0)</f>
        <v>#VALUE!</v>
      </c>
      <c r="AW165" s="363">
        <f>IF($O134="冷房",$AD165,$AE165)</f>
        <v>0</v>
      </c>
      <c r="AX165" s="379" t="e">
        <f>ROUNDDOWN(IF($O134="冷房",$AH165*$AZ165,$AI165*$AZ165),2)</f>
        <v>#VALUE!</v>
      </c>
      <c r="AY165" s="379" t="e">
        <f>ROUNDDOWN(IF($O134="冷房",$AJ165*$BA165,$AK165*$BA165),2)</f>
        <v>#DIV/0!</v>
      </c>
      <c r="AZ165" s="381" t="e">
        <f>VLOOKUP($O133&amp;$AC165&amp;$O134,'&lt;GHP&gt;マスタ(4)'!$AA:$AG,7,0)</f>
        <v>#N/A</v>
      </c>
      <c r="BA165" s="381" t="e">
        <f>VLOOKUP($O133&amp;$AC165&amp;$O134,'&lt;GHP&gt;マスタ(4)'!$AA:$AG,7,0)</f>
        <v>#N/A</v>
      </c>
      <c r="BB165" s="379" t="e">
        <f t="shared" ref="BB165" si="1269">ROUNDDOWN($AW165/$AX165,2)</f>
        <v>#VALUE!</v>
      </c>
      <c r="BC165" s="379" t="e">
        <f t="shared" ref="BC165" si="1270">ROUNDDOWN($AW165/$AY165,2)</f>
        <v>#DIV/0!</v>
      </c>
      <c r="BD165" s="377" t="e">
        <f>ROUNDDOWN($BB165*($O135/100)*$O136*$F165,1)</f>
        <v>#VALUE!</v>
      </c>
      <c r="BE165" s="377" t="e">
        <f>ROUNDDOWN($BC165*($O135/100)*$O136*$F165*$AJ$8,1)</f>
        <v>#DIV/0!</v>
      </c>
      <c r="BF165" s="377" t="e">
        <f>ROUNDDOWN($BB165*($O135/100)*$O136*$F165*'&lt;GHP&gt;マスタ(1)'!$L$26/$D137,1)</f>
        <v>#VALUE!</v>
      </c>
      <c r="BG165" s="377" t="e">
        <f>ROUNDDOWN($BB165*($O135/100)*$O136*$F165*'&lt;GHP&gt;マスタ(1)'!$L$26/$D137,1)*VLOOKUP($D136,'&lt;GHP&gt;マスタ(1)'!$L$8:$N$11,3,0)</f>
        <v>#VALUE!</v>
      </c>
      <c r="BH165" s="363">
        <f>IF($P134="冷房",$AD165,$AE165)</f>
        <v>0</v>
      </c>
      <c r="BI165" s="379" t="e">
        <f>ROUNDDOWN(IF($P134="冷房",$AH165*$BK165,$AI165*$BK165),2)</f>
        <v>#VALUE!</v>
      </c>
      <c r="BJ165" s="379" t="e">
        <f>ROUNDDOWN(IF($P134="冷房",$AJ165*$BL165,$AK165*$BL165),2)</f>
        <v>#DIV/0!</v>
      </c>
      <c r="BK165" s="381" t="e">
        <f>VLOOKUP($P133&amp;$AC165&amp;$P134,'&lt;GHP&gt;マスタ(4)'!$AA:$AG,7,0)</f>
        <v>#N/A</v>
      </c>
      <c r="BL165" s="381" t="e">
        <f>VLOOKUP($P133&amp;$AC165&amp;$P134,'&lt;GHP&gt;マスタ(4)'!$AA:$AG,7,0)</f>
        <v>#N/A</v>
      </c>
      <c r="BM165" s="379" t="e">
        <f t="shared" ref="BM165" si="1271">ROUNDDOWN($BH165/$BI165,2)</f>
        <v>#VALUE!</v>
      </c>
      <c r="BN165" s="379" t="e">
        <f t="shared" ref="BN165" si="1272">ROUNDDOWN($BH165/$BJ165,2)</f>
        <v>#DIV/0!</v>
      </c>
      <c r="BO165" s="377" t="e">
        <f>ROUNDDOWN($BM165*($P135/100)*$P136*$F165,1)</f>
        <v>#VALUE!</v>
      </c>
      <c r="BP165" s="377" t="e">
        <f>ROUNDDOWN($BN165*($P135/100)*$P136*$F165*$AJ$8,1)</f>
        <v>#DIV/0!</v>
      </c>
      <c r="BQ165" s="377" t="e">
        <f>ROUNDDOWN($BM165*($P135/100)*$P136*$F165*'&lt;GHP&gt;マスタ(1)'!$L$26/$D137,1)</f>
        <v>#VALUE!</v>
      </c>
      <c r="BR165" s="377" t="e">
        <f>ROUNDDOWN($BM165*($P135/100)*$P136*$F165*'&lt;GHP&gt;マスタ(1)'!$L$26/$D137,1)*VLOOKUP($D136,'&lt;GHP&gt;マスタ(1)'!$L$8:$N$11,3,0)</f>
        <v>#VALUE!</v>
      </c>
      <c r="BS165" s="363">
        <f>IF($Q134="冷房",$AD165,$AE165)</f>
        <v>0</v>
      </c>
      <c r="BT165" s="379" t="e">
        <f>ROUNDDOWN(IF($Q134="冷房",$AH165*$BV165,$AI165*$BV165),2)</f>
        <v>#VALUE!</v>
      </c>
      <c r="BU165" s="379" t="e">
        <f>ROUNDDOWN(IF($Q134="冷房",$AJ165*$BW165,$AK165*$BW165),2)</f>
        <v>#DIV/0!</v>
      </c>
      <c r="BV165" s="381" t="e">
        <f>VLOOKUP($Q133&amp;$AC165&amp;$Q134,'&lt;GHP&gt;マスタ(4)'!$AA:$AG,7,0)</f>
        <v>#N/A</v>
      </c>
      <c r="BW165" s="381" t="e">
        <f>VLOOKUP($Q133&amp;$AC165&amp;$Q134,'&lt;GHP&gt;マスタ(4)'!$AA:$AG,7,0)</f>
        <v>#N/A</v>
      </c>
      <c r="BX165" s="379" t="e">
        <f t="shared" ref="BX165" si="1273">ROUNDDOWN($BS165/$BT165,2)</f>
        <v>#VALUE!</v>
      </c>
      <c r="BY165" s="379" t="e">
        <f t="shared" ref="BY165" si="1274">ROUNDDOWN($BS165/$BU165,2)</f>
        <v>#DIV/0!</v>
      </c>
      <c r="BZ165" s="377" t="e">
        <f>ROUNDDOWN($BX165*($Q135/100)*$Q136*$F165,1)</f>
        <v>#VALUE!</v>
      </c>
      <c r="CA165" s="377" t="e">
        <f>ROUNDDOWN($BY165*($Q135/100)*$Q136*$F165*$AJ$8,1)</f>
        <v>#DIV/0!</v>
      </c>
      <c r="CB165" s="377" t="e">
        <f>ROUNDDOWN($BX165*($Q135/100)*$Q136*$F165*'&lt;GHP&gt;マスタ(1)'!$L$26/$D137,1)</f>
        <v>#VALUE!</v>
      </c>
      <c r="CC165" s="377" t="e">
        <f>ROUNDDOWN($BX165*($Q135/100)*$Q136*$F165*'&lt;GHP&gt;マスタ(1)'!$L$26/$D137,1)*VLOOKUP($D136,'&lt;GHP&gt;マスタ(1)'!$L$8:$N$11,3,0)</f>
        <v>#VALUE!</v>
      </c>
      <c r="CD165" s="363">
        <f>IF($R134="冷房",$AD165,$AE165)</f>
        <v>0</v>
      </c>
      <c r="CE165" s="379" t="e">
        <f>ROUNDDOWN(IF($R134="冷房",$AH165*$CG165,$AI165*$CG165),2)</f>
        <v>#VALUE!</v>
      </c>
      <c r="CF165" s="379" t="e">
        <f>ROUNDDOWN(IF($R134="冷房",$AJ165*$CH165,$AK165*$CH165),2)</f>
        <v>#DIV/0!</v>
      </c>
      <c r="CG165" s="381" t="e">
        <f>VLOOKUP($R133&amp;$AC165&amp;$R134,'&lt;GHP&gt;マスタ(4)'!$AA:$AG,7,0)</f>
        <v>#N/A</v>
      </c>
      <c r="CH165" s="381" t="e">
        <f>VLOOKUP($R133&amp;$AC165&amp;$R134,'&lt;GHP&gt;マスタ(4)'!$AA:$AG,7,0)</f>
        <v>#N/A</v>
      </c>
      <c r="CI165" s="379" t="e">
        <f t="shared" ref="CI165" si="1275">ROUNDDOWN($CD165/$CE165,2)</f>
        <v>#VALUE!</v>
      </c>
      <c r="CJ165" s="379" t="e">
        <f t="shared" ref="CJ165" si="1276">ROUNDDOWN($CD165/$CF165,2)</f>
        <v>#DIV/0!</v>
      </c>
      <c r="CK165" s="377" t="e">
        <f>ROUNDDOWN($CI165*($R135/100)*$R136*$F165,1)</f>
        <v>#VALUE!</v>
      </c>
      <c r="CL165" s="377" t="e">
        <f>ROUNDDOWN($CJ165*($R135/100)*$R136*$F165*$AJ$8,1)</f>
        <v>#DIV/0!</v>
      </c>
      <c r="CM165" s="377" t="e">
        <f>ROUNDDOWN($CI165*($R135/100)*$R136*$F165*'&lt;GHP&gt;マスタ(1)'!$L$26/$D137,1)</f>
        <v>#VALUE!</v>
      </c>
      <c r="CN165" s="377" t="e">
        <f>ROUNDDOWN($CI165*($R135/100)*$R136*$F165*'&lt;GHP&gt;マスタ(1)'!$L$26/$D137,1)*VLOOKUP($D136,'&lt;GHP&gt;マスタ(1)'!$L$8:$N$11,3,0)</f>
        <v>#VALUE!</v>
      </c>
      <c r="CO165" s="363">
        <f>IF($S134="冷房",$AD165,$AE165)</f>
        <v>0</v>
      </c>
      <c r="CP165" s="379" t="e">
        <f>ROUNDDOWN(IF($S134="冷房",$AH165*$CR165,$AI165*$CR165),2)</f>
        <v>#VALUE!</v>
      </c>
      <c r="CQ165" s="379" t="e">
        <f>ROUNDDOWN(IF($S134="冷房",$AJ165*$CS165,$AK165*$CS165),2)</f>
        <v>#DIV/0!</v>
      </c>
      <c r="CR165" s="381" t="e">
        <f>VLOOKUP($S133&amp;$AC165&amp;$S134,'&lt;GHP&gt;マスタ(4)'!$AA:$AG,7,0)</f>
        <v>#N/A</v>
      </c>
      <c r="CS165" s="381" t="e">
        <f>VLOOKUP($S133&amp;$AC165&amp;$S134,'&lt;GHP&gt;マスタ(4)'!$AA:$AG,7,0)</f>
        <v>#N/A</v>
      </c>
      <c r="CT165" s="379" t="e">
        <f t="shared" ref="CT165" si="1277">ROUNDDOWN($CO165/$CP165,2)</f>
        <v>#VALUE!</v>
      </c>
      <c r="CU165" s="379" t="e">
        <f t="shared" ref="CU165" si="1278">ROUNDDOWN($CO165/$CQ165,2)</f>
        <v>#DIV/0!</v>
      </c>
      <c r="CV165" s="377" t="e">
        <f>ROUNDDOWN($CT165*($S135/100)*$S136*$F165,1)</f>
        <v>#VALUE!</v>
      </c>
      <c r="CW165" s="377" t="e">
        <f>ROUNDDOWN($CU165*($S135/100)*$S136*$F165*$AJ$8,1)</f>
        <v>#DIV/0!</v>
      </c>
      <c r="CX165" s="377" t="e">
        <f>ROUNDDOWN($CT165*($S135/100)*$S136*$F165*'&lt;GHP&gt;マスタ(1)'!$L$26/$D137,1)</f>
        <v>#VALUE!</v>
      </c>
      <c r="CY165" s="377" t="e">
        <f>ROUNDDOWN($CT165*($S135/100)*$S136*$F165*'&lt;GHP&gt;マスタ(1)'!$L$26/$D137,1)*VLOOKUP($D136,'&lt;GHP&gt;マスタ(1)'!$L$8:$N$11,3,0)</f>
        <v>#VALUE!</v>
      </c>
      <c r="CZ165" s="363">
        <f>IF($T134="冷房",$AD165,$AE165)</f>
        <v>0</v>
      </c>
      <c r="DA165" s="379" t="e">
        <f>ROUNDDOWN(IF($T134="冷房",$AH165*$DC165,$AI165*$DC165),2)</f>
        <v>#VALUE!</v>
      </c>
      <c r="DB165" s="379" t="e">
        <f>ROUNDDOWN(IF($T134="冷房",$AJ165*$DD165,$AK165*$DD165),2)</f>
        <v>#DIV/0!</v>
      </c>
      <c r="DC165" s="381" t="e">
        <f>VLOOKUP($T133&amp;$AC165&amp;$T134,'&lt;GHP&gt;マスタ(4)'!$AA:$AG,7,0)</f>
        <v>#N/A</v>
      </c>
      <c r="DD165" s="381" t="e">
        <f>VLOOKUP($T133&amp;$AC165&amp;$T134,'&lt;GHP&gt;マスタ(4)'!$AA:$AG,7,0)</f>
        <v>#N/A</v>
      </c>
      <c r="DE165" s="379" t="e">
        <f t="shared" ref="DE165" si="1279">ROUNDDOWN($CZ165/$DA165,2)</f>
        <v>#VALUE!</v>
      </c>
      <c r="DF165" s="379" t="e">
        <f t="shared" ref="DF165" si="1280">ROUNDDOWN($CZ165/$DB165,2)</f>
        <v>#DIV/0!</v>
      </c>
      <c r="DG165" s="377" t="e">
        <f>ROUNDDOWN($DE165*($T135/100)*$T136*$F165,1)</f>
        <v>#VALUE!</v>
      </c>
      <c r="DH165" s="377" t="e">
        <f>ROUNDDOWN($DF165*($T135/100)*$T136*$F165*$AJ$8,1)</f>
        <v>#DIV/0!</v>
      </c>
      <c r="DI165" s="377" t="e">
        <f>ROUNDDOWN($DE165*($T135/100)*$T136*$F165*'&lt;GHP&gt;マスタ(1)'!$L$26/$D137,1)</f>
        <v>#VALUE!</v>
      </c>
      <c r="DJ165" s="377" t="e">
        <f>ROUNDDOWN($DE165*($T135/100)*$T136*$F165*'&lt;GHP&gt;マスタ(1)'!$L$26/$D137,1)*VLOOKUP($D136,'&lt;GHP&gt;マスタ(1)'!$L$8:$N$11,3,0)</f>
        <v>#VALUE!</v>
      </c>
      <c r="DK165" s="363">
        <f>IF($U134="冷房",$AD165,$AE165)</f>
        <v>0</v>
      </c>
      <c r="DL165" s="379" t="e">
        <f>ROUNDDOWN(IF($U134="冷房",$AH165*$DN165,$AI165*$DN165),2)</f>
        <v>#VALUE!</v>
      </c>
      <c r="DM165" s="379" t="e">
        <f>ROUNDDOWN(IF($U134="冷房",$AJ165*$DO165,$AK165*$DO165),2)</f>
        <v>#DIV/0!</v>
      </c>
      <c r="DN165" s="381" t="e">
        <f>VLOOKUP($U133&amp;$AC165&amp;$U134,'&lt;GHP&gt;マスタ(4)'!$AA:$AG,7,0)</f>
        <v>#N/A</v>
      </c>
      <c r="DO165" s="381" t="e">
        <f>VLOOKUP($U133&amp;$AC165&amp;$U134,'&lt;GHP&gt;マスタ(4)'!$AA:$AG,7,0)</f>
        <v>#N/A</v>
      </c>
      <c r="DP165" s="379" t="e">
        <f t="shared" ref="DP165" si="1281">ROUNDDOWN($DK165/$DL165,2)</f>
        <v>#VALUE!</v>
      </c>
      <c r="DQ165" s="379" t="e">
        <f t="shared" ref="DQ165" si="1282">ROUNDDOWN($DK165/$DM165,2)</f>
        <v>#DIV/0!</v>
      </c>
      <c r="DR165" s="377" t="e">
        <f>ROUNDDOWN($DP165*($U135/100)*$U136*$F165,1)</f>
        <v>#VALUE!</v>
      </c>
      <c r="DS165" s="377" t="e">
        <f>ROUNDDOWN($DQ165*($U135/100)*$U136*$F165*$AJ$8,1)</f>
        <v>#DIV/0!</v>
      </c>
      <c r="DT165" s="377" t="e">
        <f>ROUNDDOWN($DP165*($U135/100)*$U136*$F165*'&lt;GHP&gt;マスタ(1)'!$L$26/$D137,1)</f>
        <v>#VALUE!</v>
      </c>
      <c r="DU165" s="377" t="e">
        <f>ROUNDDOWN($DP165*($U135/100)*$U136*$F165*'&lt;GHP&gt;マスタ(1)'!$L$26/$D137,1)*VLOOKUP($D136,'&lt;GHP&gt;マスタ(1)'!$L$8:$N$11,3,0)</f>
        <v>#VALUE!</v>
      </c>
      <c r="DV165" s="363">
        <f>IF($V134="冷房",$AD165,$AE165)</f>
        <v>0</v>
      </c>
      <c r="DW165" s="379" t="e">
        <f>ROUNDDOWN(IF($V134="冷房",$AH165*$DY165,$AI165*$DY165),2)</f>
        <v>#VALUE!</v>
      </c>
      <c r="DX165" s="379" t="e">
        <f>ROUNDDOWN(IF($V134="冷房",$AJ165*$DZ165,$AK165*$DZ165),2)</f>
        <v>#DIV/0!</v>
      </c>
      <c r="DY165" s="381" t="e">
        <f>VLOOKUP($V133&amp;$AC165&amp;$V134,'&lt;GHP&gt;マスタ(4)'!$AA:$AG,7,0)</f>
        <v>#N/A</v>
      </c>
      <c r="DZ165" s="381" t="e">
        <f>VLOOKUP($V133&amp;$AC165&amp;$V134,'&lt;GHP&gt;マスタ(4)'!$AA:$AG,7,0)</f>
        <v>#N/A</v>
      </c>
      <c r="EA165" s="379" t="e">
        <f t="shared" ref="EA165" si="1283">ROUNDDOWN($DV165/$DW165,2)</f>
        <v>#VALUE!</v>
      </c>
      <c r="EB165" s="379" t="e">
        <f t="shared" ref="EB165" si="1284">ROUNDDOWN($DV165/$DX165,2)</f>
        <v>#DIV/0!</v>
      </c>
      <c r="EC165" s="377" t="e">
        <f>ROUNDDOWN($EA165*($V135/100)*$V136*$F165,1)</f>
        <v>#VALUE!</v>
      </c>
      <c r="ED165" s="377" t="e">
        <f>ROUNDDOWN($EB165*($V135/100)*$V136*$F165*$AJ$8,1)</f>
        <v>#DIV/0!</v>
      </c>
      <c r="EE165" s="377" t="e">
        <f>ROUNDDOWN($EA165*($V135/100)*$V136*$F165*'&lt;GHP&gt;マスタ(1)'!$L$26/$D137,1)</f>
        <v>#VALUE!</v>
      </c>
      <c r="EF165" s="377" t="e">
        <f>ROUNDDOWN($EA165*($V135/100)*$V136*$F165*'&lt;GHP&gt;マスタ(1)'!$L$26/$D137,1)*VLOOKUP($D136,'&lt;GHP&gt;マスタ(1)'!$L$8:$N$11,3,0)</f>
        <v>#VALUE!</v>
      </c>
      <c r="EG165" s="363">
        <f>IF($W134="冷房",$AD165,$AE165)</f>
        <v>0</v>
      </c>
      <c r="EH165" s="379" t="e">
        <f>ROUNDDOWN(IF($W134="冷房",$AH165*$EJ165,$AI165*$EJ165),2)</f>
        <v>#VALUE!</v>
      </c>
      <c r="EI165" s="379" t="e">
        <f>ROUNDDOWN(IF($W134="冷房",$AJ165*$EK165,$AK165*$EK165),2)</f>
        <v>#DIV/0!</v>
      </c>
      <c r="EJ165" s="381" t="e">
        <f>VLOOKUP($W133&amp;$AC165&amp;$W$14,'&lt;GHP&gt;マスタ(4)'!$AA:$AG,7,0)</f>
        <v>#N/A</v>
      </c>
      <c r="EK165" s="381" t="e">
        <f>VLOOKUP($W133&amp;$AC165&amp;$W$14,'&lt;GHP&gt;マスタ(4)'!$AA:$AG,7,0)</f>
        <v>#N/A</v>
      </c>
      <c r="EL165" s="379" t="e">
        <f t="shared" ref="EL165" si="1285">ROUNDDOWN($EG165/$EH165,2)</f>
        <v>#VALUE!</v>
      </c>
      <c r="EM165" s="379" t="e">
        <f t="shared" ref="EM165" si="1286">ROUNDDOWN($EG165/$EI165,2)</f>
        <v>#DIV/0!</v>
      </c>
      <c r="EN165" s="377" t="e">
        <f>ROUNDDOWN($EL165*($W135/100)*$W136*$F165,1)</f>
        <v>#VALUE!</v>
      </c>
      <c r="EO165" s="377" t="e">
        <f>ROUNDDOWN($EM165*($W135/100)*$W136*$F165*$AJ$8,1)</f>
        <v>#DIV/0!</v>
      </c>
      <c r="EP165" s="377" t="e">
        <f>ROUNDDOWN($EL165*($W135/100)*$W136*$F165*'&lt;GHP&gt;マスタ(1)'!$L$26/$D137,1)</f>
        <v>#VALUE!</v>
      </c>
      <c r="EQ165" s="377" t="e">
        <f>ROUNDDOWN($EL165*($W135/100)*$W136*$F165*'&lt;GHP&gt;マスタ(1)'!$L$26/$D137,1)*VLOOKUP($D136,'&lt;GHP&gt;マスタ(1)'!$L$8:$N$11,3,0)</f>
        <v>#VALUE!</v>
      </c>
      <c r="ER165" s="363">
        <f>IF($X134="冷房",$AD165,$AE165)</f>
        <v>0</v>
      </c>
      <c r="ES165" s="379" t="e">
        <f>ROUNDDOWN(IF($X134="冷房",$AH165*$EU165,$AI165*$EU165),2)</f>
        <v>#VALUE!</v>
      </c>
      <c r="ET165" s="379" t="e">
        <f>ROUNDDOWN(IF($X134="冷房",$AJ165*$EV165,$AK165*$EV165),2)</f>
        <v>#DIV/0!</v>
      </c>
      <c r="EU165" s="381" t="e">
        <f>VLOOKUP($X133&amp;$AC165&amp;$X134,'&lt;GHP&gt;マスタ(4)'!$AA:$AG,7,0)</f>
        <v>#N/A</v>
      </c>
      <c r="EV165" s="381" t="e">
        <f>VLOOKUP($X133&amp;$AC165&amp;$X134,'&lt;GHP&gt;マスタ(4)'!$AA:$AG,7,0)</f>
        <v>#N/A</v>
      </c>
      <c r="EW165" s="379" t="e">
        <f t="shared" ref="EW165" si="1287">ROUNDDOWN($ER165/$ES165,2)</f>
        <v>#VALUE!</v>
      </c>
      <c r="EX165" s="379" t="e">
        <f t="shared" ref="EX165" si="1288">ROUNDDOWN($ER165/$ET165,2)</f>
        <v>#DIV/0!</v>
      </c>
      <c r="EY165" s="377" t="e">
        <f>ROUNDDOWN($EW165*($X135/100)*$X136*$F165,1)</f>
        <v>#VALUE!</v>
      </c>
      <c r="EZ165" s="377" t="e">
        <f>ROUNDDOWN($EX165*($X135/100)*$X136*$F165*$AJ$8,1)</f>
        <v>#DIV/0!</v>
      </c>
      <c r="FA165" s="377" t="e">
        <f>ROUNDDOWN($EW165*($X135/100)*$X136*$F165*'&lt;GHP&gt;マスタ(1)'!$L$26/$D137,1)</f>
        <v>#VALUE!</v>
      </c>
      <c r="FB165" s="377" t="e">
        <f>ROUNDDOWN($EW165*($X135/100)*$X136*$F165*'&lt;GHP&gt;マスタ(1)'!$L$26/$D137,1)*VLOOKUP($D136,'&lt;GHP&gt;マスタ(1)'!$L$8:$N$11,3,0)</f>
        <v>#VALUE!</v>
      </c>
      <c r="FC165" s="363">
        <f>IF($Y134="冷房",$AD165,$AE165)</f>
        <v>0</v>
      </c>
      <c r="FD165" s="379" t="e">
        <f>ROUNDDOWN(IF($Y134="冷房",$AH165*$FF165,$AI165*$FF165),2)</f>
        <v>#VALUE!</v>
      </c>
      <c r="FE165" s="379" t="e">
        <f>ROUNDDOWN(IF($Y134="冷房",$AJ165*$FG165,$AK165*$FG165),2)</f>
        <v>#DIV/0!</v>
      </c>
      <c r="FF165" s="381" t="e">
        <f>VLOOKUP($Y133&amp;$AC165&amp;$Y134,'&lt;GHP&gt;マスタ(4)'!$AA:$AG,7,0)</f>
        <v>#N/A</v>
      </c>
      <c r="FG165" s="381" t="e">
        <f>VLOOKUP($Y133&amp;$AC165&amp;$Y134,'&lt;GHP&gt;マスタ(4)'!$AA:$AG,7,0)</f>
        <v>#N/A</v>
      </c>
      <c r="FH165" s="379" t="e">
        <f t="shared" ref="FH165" si="1289">ROUNDDOWN($FC165/$FD165,2)</f>
        <v>#VALUE!</v>
      </c>
      <c r="FI165" s="379" t="e">
        <f t="shared" ref="FI165" si="1290">ROUNDDOWN($FC165/$FE165,2)</f>
        <v>#DIV/0!</v>
      </c>
      <c r="FJ165" s="377" t="e">
        <f>ROUNDDOWN($FH165*($Y135/100)*$Y136*$F165,1)</f>
        <v>#VALUE!</v>
      </c>
      <c r="FK165" s="377" t="e">
        <f>ROUNDDOWN($FI165*($Y135/100)*$Y136*$F165*$AJ$8,1)</f>
        <v>#DIV/0!</v>
      </c>
      <c r="FL165" s="377" t="e">
        <f>ROUNDDOWN($FH165*($Y135/100)*$Y136*$F165*'&lt;GHP&gt;マスタ(1)'!$L$26/$D137,1)</f>
        <v>#VALUE!</v>
      </c>
      <c r="FM165" s="377" t="e">
        <f>ROUNDDOWN($FH165*($Y135/100)*$Y136*$F165*'&lt;GHP&gt;マスタ(1)'!$L$26/$D137,1)*VLOOKUP($D136,'&lt;GHP&gt;マスタ(1)'!$L$8:$N$11,3,0)</f>
        <v>#VALUE!</v>
      </c>
    </row>
    <row r="166" spans="1:169" ht="20.5" customHeight="1">
      <c r="A166" s="78"/>
      <c r="B166" s="286"/>
      <c r="C166" s="374"/>
      <c r="D166" s="374"/>
      <c r="E166" s="376"/>
      <c r="F166" s="376"/>
      <c r="G166" s="366"/>
      <c r="H166" s="366"/>
      <c r="I166" s="368"/>
      <c r="J166" s="368"/>
      <c r="K166" s="370"/>
      <c r="L166" s="372"/>
      <c r="M166" s="372"/>
      <c r="N166" s="142" t="str">
        <f t="shared" ref="N166" si="1291">IFERROR($AT165,"")</f>
        <v/>
      </c>
      <c r="O166" s="142" t="str">
        <f t="shared" ref="O166" si="1292">IFERROR($BE165,"")</f>
        <v/>
      </c>
      <c r="P166" s="142" t="str">
        <f t="shared" ref="P166" si="1293">IFERROR($BP165,"")</f>
        <v/>
      </c>
      <c r="Q166" s="142" t="str">
        <f t="shared" ref="Q166" si="1294">IFERROR($CA165,"")</f>
        <v/>
      </c>
      <c r="R166" s="142" t="str">
        <f t="shared" ref="R166" si="1295">IFERROR($CL165,"")</f>
        <v/>
      </c>
      <c r="S166" s="142" t="str">
        <f t="shared" ref="S166" si="1296">IFERROR($CW165,"")</f>
        <v/>
      </c>
      <c r="T166" s="142" t="str">
        <f t="shared" ref="T166" si="1297">IFERROR($DH165,"")</f>
        <v/>
      </c>
      <c r="U166" s="142" t="str">
        <f t="shared" ref="U166" si="1298">IFERROR($DS165,"")</f>
        <v/>
      </c>
      <c r="V166" s="142" t="str">
        <f t="shared" ref="V166" si="1299">IFERROR($ED165,"")</f>
        <v/>
      </c>
      <c r="W166" s="142" t="str">
        <f t="shared" ref="W166" si="1300">IFERROR($EO165,"")</f>
        <v/>
      </c>
      <c r="X166" s="142" t="str">
        <f t="shared" ref="X166" si="1301">IFERROR($EZ165,"")</f>
        <v/>
      </c>
      <c r="Y166" s="142" t="str">
        <f t="shared" ref="Y166" si="1302">IFERROR($FK165,"")</f>
        <v/>
      </c>
      <c r="Z166" s="142">
        <f t="shared" si="1176"/>
        <v>0</v>
      </c>
      <c r="AB166" s="297"/>
      <c r="AC166" s="362"/>
      <c r="AD166" s="364"/>
      <c r="AE166" s="364"/>
      <c r="AF166" s="364"/>
      <c r="AG166" s="364"/>
      <c r="AH166" s="380"/>
      <c r="AI166" s="380"/>
      <c r="AJ166" s="380"/>
      <c r="AK166" s="380"/>
      <c r="AL166" s="364"/>
      <c r="AM166" s="380"/>
      <c r="AN166" s="380"/>
      <c r="AO166" s="382"/>
      <c r="AP166" s="382"/>
      <c r="AQ166" s="380"/>
      <c r="AR166" s="380"/>
      <c r="AS166" s="378"/>
      <c r="AT166" s="378"/>
      <c r="AU166" s="378"/>
      <c r="AV166" s="378"/>
      <c r="AW166" s="364"/>
      <c r="AX166" s="380"/>
      <c r="AY166" s="380"/>
      <c r="AZ166" s="382"/>
      <c r="BA166" s="382"/>
      <c r="BB166" s="380"/>
      <c r="BC166" s="380"/>
      <c r="BD166" s="378"/>
      <c r="BE166" s="378"/>
      <c r="BF166" s="378"/>
      <c r="BG166" s="378"/>
      <c r="BH166" s="364"/>
      <c r="BI166" s="380"/>
      <c r="BJ166" s="380"/>
      <c r="BK166" s="382"/>
      <c r="BL166" s="382"/>
      <c r="BM166" s="380"/>
      <c r="BN166" s="380"/>
      <c r="BO166" s="378"/>
      <c r="BP166" s="378"/>
      <c r="BQ166" s="378"/>
      <c r="BR166" s="378"/>
      <c r="BS166" s="364"/>
      <c r="BT166" s="380"/>
      <c r="BU166" s="380"/>
      <c r="BV166" s="382"/>
      <c r="BW166" s="382"/>
      <c r="BX166" s="380"/>
      <c r="BY166" s="380"/>
      <c r="BZ166" s="378"/>
      <c r="CA166" s="378"/>
      <c r="CB166" s="378"/>
      <c r="CC166" s="378"/>
      <c r="CD166" s="364"/>
      <c r="CE166" s="380"/>
      <c r="CF166" s="380"/>
      <c r="CG166" s="382"/>
      <c r="CH166" s="382"/>
      <c r="CI166" s="380"/>
      <c r="CJ166" s="380"/>
      <c r="CK166" s="378"/>
      <c r="CL166" s="378"/>
      <c r="CM166" s="378"/>
      <c r="CN166" s="378"/>
      <c r="CO166" s="364"/>
      <c r="CP166" s="380"/>
      <c r="CQ166" s="380"/>
      <c r="CR166" s="382"/>
      <c r="CS166" s="382"/>
      <c r="CT166" s="380"/>
      <c r="CU166" s="380"/>
      <c r="CV166" s="378"/>
      <c r="CW166" s="378"/>
      <c r="CX166" s="378"/>
      <c r="CY166" s="378"/>
      <c r="CZ166" s="364"/>
      <c r="DA166" s="380"/>
      <c r="DB166" s="380"/>
      <c r="DC166" s="382"/>
      <c r="DD166" s="382"/>
      <c r="DE166" s="380"/>
      <c r="DF166" s="380"/>
      <c r="DG166" s="378"/>
      <c r="DH166" s="378"/>
      <c r="DI166" s="378"/>
      <c r="DJ166" s="378"/>
      <c r="DK166" s="364"/>
      <c r="DL166" s="380"/>
      <c r="DM166" s="380"/>
      <c r="DN166" s="382"/>
      <c r="DO166" s="382"/>
      <c r="DP166" s="380"/>
      <c r="DQ166" s="380"/>
      <c r="DR166" s="378"/>
      <c r="DS166" s="378"/>
      <c r="DT166" s="378"/>
      <c r="DU166" s="378"/>
      <c r="DV166" s="364"/>
      <c r="DW166" s="380"/>
      <c r="DX166" s="380"/>
      <c r="DY166" s="382"/>
      <c r="DZ166" s="382"/>
      <c r="EA166" s="380"/>
      <c r="EB166" s="380"/>
      <c r="EC166" s="378"/>
      <c r="ED166" s="378"/>
      <c r="EE166" s="378"/>
      <c r="EF166" s="378"/>
      <c r="EG166" s="364"/>
      <c r="EH166" s="380"/>
      <c r="EI166" s="380"/>
      <c r="EJ166" s="382"/>
      <c r="EK166" s="382"/>
      <c r="EL166" s="380"/>
      <c r="EM166" s="380"/>
      <c r="EN166" s="378"/>
      <c r="EO166" s="378"/>
      <c r="EP166" s="378"/>
      <c r="EQ166" s="378"/>
      <c r="ER166" s="364"/>
      <c r="ES166" s="380"/>
      <c r="ET166" s="380"/>
      <c r="EU166" s="382"/>
      <c r="EV166" s="382"/>
      <c r="EW166" s="380"/>
      <c r="EX166" s="380"/>
      <c r="EY166" s="378"/>
      <c r="EZ166" s="378"/>
      <c r="FA166" s="378"/>
      <c r="FB166" s="378"/>
      <c r="FC166" s="364"/>
      <c r="FD166" s="380"/>
      <c r="FE166" s="380"/>
      <c r="FF166" s="382"/>
      <c r="FG166" s="382"/>
      <c r="FH166" s="380"/>
      <c r="FI166" s="380"/>
      <c r="FJ166" s="378"/>
      <c r="FK166" s="378"/>
      <c r="FL166" s="378"/>
      <c r="FM166" s="378"/>
    </row>
    <row r="167" spans="1:169" ht="20.5" customHeight="1">
      <c r="A167" s="78"/>
      <c r="B167" s="284">
        <v>5</v>
      </c>
      <c r="C167" s="373"/>
      <c r="D167" s="373"/>
      <c r="E167" s="375"/>
      <c r="F167" s="375"/>
      <c r="G167" s="365"/>
      <c r="H167" s="365"/>
      <c r="I167" s="367"/>
      <c r="J167" s="367"/>
      <c r="K167" s="369"/>
      <c r="L167" s="371"/>
      <c r="M167" s="371"/>
      <c r="N167" s="141" t="str">
        <f>IFERROR(IF($D136='&lt;GHP&gt;マスタ(1)'!$L$9,$AV167,$AU167),"")</f>
        <v/>
      </c>
      <c r="O167" s="141" t="str">
        <f>IFERROR(IF($D136='&lt;GHP&gt;マスタ(1)'!$L$9,$BG167,$BF167),"")</f>
        <v/>
      </c>
      <c r="P167" s="141" t="str">
        <f>IFERROR(IF($D136='&lt;GHP&gt;マスタ(1)'!$L$9,$BR167,$BQ167),"")</f>
        <v/>
      </c>
      <c r="Q167" s="141" t="str">
        <f>IFERROR(IF($D136='&lt;GHP&gt;マスタ(1)'!$L$9,$CC167,$CB167),"")</f>
        <v/>
      </c>
      <c r="R167" s="141" t="str">
        <f>IFERROR(IF($D136='&lt;GHP&gt;マスタ(1)'!$L$9,$CN167,$CM167),"")</f>
        <v/>
      </c>
      <c r="S167" s="141" t="str">
        <f>IFERROR(IF($D136='&lt;GHP&gt;マスタ(1)'!$L$9,$CY167,$CX167),"")</f>
        <v/>
      </c>
      <c r="T167" s="141" t="str">
        <f>IFERROR(IF($D136='&lt;GHP&gt;マスタ(1)'!$L$9,$DJ167,$DI167),"")</f>
        <v/>
      </c>
      <c r="U167" s="141" t="str">
        <f>IFERROR(IF($D136='&lt;GHP&gt;マスタ(1)'!$L$9,$DU167,$DT167),"")</f>
        <v/>
      </c>
      <c r="V167" s="141" t="str">
        <f>IFERROR(IF($D136='&lt;GHP&gt;マスタ(1)'!$L$9,$EF167,$EE167),"")</f>
        <v/>
      </c>
      <c r="W167" s="141" t="str">
        <f>IFERROR(IF($D136='&lt;GHP&gt;マスタ(1)'!$L$9,$EQ167,$EP167),"")</f>
        <v/>
      </c>
      <c r="X167" s="141" t="str">
        <f>IFERROR(IF($D136='&lt;GHP&gt;マスタ(1)'!$L$9,$FB167,$FA167),"")</f>
        <v/>
      </c>
      <c r="Y167" s="141" t="str">
        <f>IFERROR(IF($D136='&lt;GHP&gt;マスタ(1)'!$L$9,$FM167,$FL167),"")</f>
        <v/>
      </c>
      <c r="Z167" s="141">
        <f t="shared" si="1176"/>
        <v>0</v>
      </c>
      <c r="AB167" s="295">
        <v>5</v>
      </c>
      <c r="AC167" s="361" t="e">
        <f>VLOOKUP($E167,'&lt;GHP&gt;マスタ(4)'!$G:$H,2,0)</f>
        <v>#N/A</v>
      </c>
      <c r="AD167" s="363">
        <f t="shared" ref="AD167" si="1303">$G167</f>
        <v>0</v>
      </c>
      <c r="AE167" s="363">
        <f t="shared" ref="AE167" si="1304">$H167</f>
        <v>0</v>
      </c>
      <c r="AF167" s="363" t="e">
        <f>ROUNDDOWN(IF($K167="kW",I167,$D137*I167*1000/3600),1)</f>
        <v>#VALUE!</v>
      </c>
      <c r="AG167" s="363" t="e">
        <f>ROUNDDOWN(IF($K167="kW",J167,$D137*J167*1000/3600),1)</f>
        <v>#VALUE!</v>
      </c>
      <c r="AH167" s="379" t="e">
        <f t="shared" ref="AH167" si="1305">ROUNDDOWN($AD167/($AF167+0/$AJ$8),2)</f>
        <v>#VALUE!</v>
      </c>
      <c r="AI167" s="379" t="e">
        <f t="shared" ref="AI167" si="1306">ROUNDDOWN($AE167/($AG167+0/$AJ$8),2)</f>
        <v>#VALUE!</v>
      </c>
      <c r="AJ167" s="379" t="e">
        <f t="shared" ref="AJ167" si="1307">ROUNDDOWN($AD167*$AJ$8/$L167,2)</f>
        <v>#DIV/0!</v>
      </c>
      <c r="AK167" s="379" t="e">
        <f t="shared" ref="AK167" si="1308">ROUNDDOWN($AE167*$AJ$8/$M167,2)</f>
        <v>#DIV/0!</v>
      </c>
      <c r="AL167" s="363">
        <f>IF($N134="冷房",$AD167,$AE167)</f>
        <v>0</v>
      </c>
      <c r="AM167" s="379" t="e">
        <f>ROUNDDOWN(IF($N134="冷房",$AH167*$AO167,$AI167*$AO167),2)</f>
        <v>#VALUE!</v>
      </c>
      <c r="AN167" s="379" t="e">
        <f>ROUNDDOWN(IF($N134="冷房",$AJ167*$AP167,$AK167*$AP167),2)</f>
        <v>#DIV/0!</v>
      </c>
      <c r="AO167" s="381" t="e">
        <f>VLOOKUP($N133&amp;$AC167&amp;$N134,'&lt;GHP&gt;マスタ(4)'!$AA:$AG,7,0)</f>
        <v>#N/A</v>
      </c>
      <c r="AP167" s="381" t="e">
        <f>VLOOKUP($N133&amp;$AC167&amp;$N134,'&lt;GHP&gt;マスタ(4)'!$AA:$AG,7,0)</f>
        <v>#N/A</v>
      </c>
      <c r="AQ167" s="379" t="e">
        <f t="shared" ref="AQ167" si="1309">ROUNDDOWN($AL167/$AM167,2)</f>
        <v>#VALUE!</v>
      </c>
      <c r="AR167" s="379" t="e">
        <f t="shared" ref="AR167" si="1310">ROUNDDOWN($AL167/$AN167,2)</f>
        <v>#DIV/0!</v>
      </c>
      <c r="AS167" s="377" t="e">
        <f>ROUNDDOWN($AQ167*($N135/100)*$N136*$F167,1)</f>
        <v>#VALUE!</v>
      </c>
      <c r="AT167" s="377" t="e">
        <f>ROUNDDOWN($AR167*($N135/100)*$N136*$F167*$AJ$8,1)</f>
        <v>#DIV/0!</v>
      </c>
      <c r="AU167" s="377" t="e">
        <f>ROUNDDOWN($AQ167*($N135/100)*$N136*$F167*'&lt;GHP&gt;マスタ(1)'!$L$26/$D137,1)</f>
        <v>#VALUE!</v>
      </c>
      <c r="AV167" s="377" t="e">
        <f>ROUNDDOWN($AQ167*($N135/100)*$N136*$F167*'&lt;GHP&gt;マスタ(1)'!$L$26/$D137,1)*VLOOKUP($D136,'&lt;GHP&gt;マスタ(1)'!$L$8:$N$11,3,0)</f>
        <v>#VALUE!</v>
      </c>
      <c r="AW167" s="363">
        <f>IF($O134="冷房",$AD167,$AE167)</f>
        <v>0</v>
      </c>
      <c r="AX167" s="379" t="e">
        <f>ROUNDDOWN(IF($O134="冷房",$AH167*$AZ167,$AI167*$AZ167),2)</f>
        <v>#VALUE!</v>
      </c>
      <c r="AY167" s="379" t="e">
        <f>ROUNDDOWN(IF($O134="冷房",$AJ167*$BA167,$AK167*$BA167),2)</f>
        <v>#DIV/0!</v>
      </c>
      <c r="AZ167" s="381" t="e">
        <f>VLOOKUP($O133&amp;$AC167&amp;$O134,'&lt;GHP&gt;マスタ(4)'!$AA:$AG,7,0)</f>
        <v>#N/A</v>
      </c>
      <c r="BA167" s="381" t="e">
        <f>VLOOKUP($O133&amp;$AC167&amp;$O134,'&lt;GHP&gt;マスタ(4)'!$AA:$AG,7,0)</f>
        <v>#N/A</v>
      </c>
      <c r="BB167" s="379" t="e">
        <f t="shared" ref="BB167" si="1311">ROUNDDOWN($AW167/$AX167,2)</f>
        <v>#VALUE!</v>
      </c>
      <c r="BC167" s="379" t="e">
        <f t="shared" ref="BC167" si="1312">ROUNDDOWN($AW167/$AY167,2)</f>
        <v>#DIV/0!</v>
      </c>
      <c r="BD167" s="377" t="e">
        <f>ROUNDDOWN($BB167*($O135/100)*$O136*$F167,1)</f>
        <v>#VALUE!</v>
      </c>
      <c r="BE167" s="377" t="e">
        <f>ROUNDDOWN($BC167*($O135/100)*$O136*$F167*$AJ$8,1)</f>
        <v>#DIV/0!</v>
      </c>
      <c r="BF167" s="377" t="e">
        <f>ROUNDDOWN($BB167*($O135/100)*$O136*$F167*'&lt;GHP&gt;マスタ(1)'!$L$26/$D137,1)</f>
        <v>#VALUE!</v>
      </c>
      <c r="BG167" s="377" t="e">
        <f>ROUNDDOWN($BB167*($O135/100)*$O136*$F167*'&lt;GHP&gt;マスタ(1)'!$L$26/$D137,1)*VLOOKUP($D136,'&lt;GHP&gt;マスタ(1)'!$L$8:$N$11,3,0)</f>
        <v>#VALUE!</v>
      </c>
      <c r="BH167" s="363">
        <f>IF($P134="冷房",$AD167,$AE167)</f>
        <v>0</v>
      </c>
      <c r="BI167" s="379" t="e">
        <f>ROUNDDOWN(IF($P134="冷房",$AH167*$BK167,$AI167*$BK167),2)</f>
        <v>#VALUE!</v>
      </c>
      <c r="BJ167" s="379" t="e">
        <f>ROUNDDOWN(IF($P134="冷房",$AJ167*$BL167,$AK167*$BL167),2)</f>
        <v>#DIV/0!</v>
      </c>
      <c r="BK167" s="381" t="e">
        <f>VLOOKUP($P133&amp;$AC167&amp;$P134,'&lt;GHP&gt;マスタ(4)'!$AA:$AG,7,0)</f>
        <v>#N/A</v>
      </c>
      <c r="BL167" s="381" t="e">
        <f>VLOOKUP($P133&amp;$AC167&amp;$P134,'&lt;GHP&gt;マスタ(4)'!$AA:$AG,7,0)</f>
        <v>#N/A</v>
      </c>
      <c r="BM167" s="379" t="e">
        <f t="shared" ref="BM167" si="1313">ROUNDDOWN($BH167/$BI167,2)</f>
        <v>#VALUE!</v>
      </c>
      <c r="BN167" s="379" t="e">
        <f t="shared" ref="BN167" si="1314">ROUNDDOWN($BH167/$BJ167,2)</f>
        <v>#DIV/0!</v>
      </c>
      <c r="BO167" s="377" t="e">
        <f>ROUNDDOWN($BM167*($P135/100)*$P136*$F167,1)</f>
        <v>#VALUE!</v>
      </c>
      <c r="BP167" s="377" t="e">
        <f>ROUNDDOWN($BN167*($P135/100)*$P136*$F167*$AJ$8,1)</f>
        <v>#DIV/0!</v>
      </c>
      <c r="BQ167" s="377" t="e">
        <f>ROUNDDOWN($BM167*($P135/100)*$P136*$F167*'&lt;GHP&gt;マスタ(1)'!$L$26/$D137,1)</f>
        <v>#VALUE!</v>
      </c>
      <c r="BR167" s="377" t="e">
        <f>ROUNDDOWN($BM167*($P135/100)*$P136*$F167*'&lt;GHP&gt;マスタ(1)'!$L$26/$D137,1)*VLOOKUP($D136,'&lt;GHP&gt;マスタ(1)'!$L$8:$N$11,3,0)</f>
        <v>#VALUE!</v>
      </c>
      <c r="BS167" s="363">
        <f>IF($Q134="冷房",$AD167,$AE167)</f>
        <v>0</v>
      </c>
      <c r="BT167" s="379" t="e">
        <f>ROUNDDOWN(IF($Q134="冷房",$AH167*$BV167,$AI167*$BV167),2)</f>
        <v>#VALUE!</v>
      </c>
      <c r="BU167" s="379" t="e">
        <f>ROUNDDOWN(IF($Q134="冷房",$AJ167*$BW167,$AK167*$BW167),2)</f>
        <v>#DIV/0!</v>
      </c>
      <c r="BV167" s="381" t="e">
        <f>VLOOKUP($Q133&amp;$AC167&amp;$Q134,'&lt;GHP&gt;マスタ(4)'!$AA:$AG,7,0)</f>
        <v>#N/A</v>
      </c>
      <c r="BW167" s="381" t="e">
        <f>VLOOKUP($Q133&amp;$AC167&amp;$Q134,'&lt;GHP&gt;マスタ(4)'!$AA:$AG,7,0)</f>
        <v>#N/A</v>
      </c>
      <c r="BX167" s="379" t="e">
        <f t="shared" ref="BX167" si="1315">ROUNDDOWN($BS167/$BT167,2)</f>
        <v>#VALUE!</v>
      </c>
      <c r="BY167" s="379" t="e">
        <f t="shared" ref="BY167" si="1316">ROUNDDOWN($BS167/$BU167,2)</f>
        <v>#DIV/0!</v>
      </c>
      <c r="BZ167" s="377" t="e">
        <f>ROUNDDOWN($BX167*($Q135/100)*$Q136*$F167,1)</f>
        <v>#VALUE!</v>
      </c>
      <c r="CA167" s="377" t="e">
        <f>ROUNDDOWN($BY167*($Q135/100)*$Q136*$F167*$AJ$8,1)</f>
        <v>#DIV/0!</v>
      </c>
      <c r="CB167" s="377" t="e">
        <f>ROUNDDOWN($BX167*($Q135/100)*$Q136*$F167*'&lt;GHP&gt;マスタ(1)'!$L$26/$D137,1)</f>
        <v>#VALUE!</v>
      </c>
      <c r="CC167" s="377" t="e">
        <f>ROUNDDOWN($BX167*($Q135/100)*$Q136*$F167*'&lt;GHP&gt;マスタ(1)'!$L$26/$D137,1)*VLOOKUP($D136,'&lt;GHP&gt;マスタ(1)'!$L$8:$N$11,3,0)</f>
        <v>#VALUE!</v>
      </c>
      <c r="CD167" s="363">
        <f>IF($R134="冷房",$AD167,$AE167)</f>
        <v>0</v>
      </c>
      <c r="CE167" s="379" t="e">
        <f>ROUNDDOWN(IF($R134="冷房",$AH167*$CG167,$AI167*$CG167),2)</f>
        <v>#VALUE!</v>
      </c>
      <c r="CF167" s="379" t="e">
        <f>ROUNDDOWN(IF($R134="冷房",$AJ167*$CH167,$AK167*$CH167),2)</f>
        <v>#DIV/0!</v>
      </c>
      <c r="CG167" s="381" t="e">
        <f>VLOOKUP($R133&amp;$AC167&amp;$R134,'&lt;GHP&gt;マスタ(4)'!$AA:$AG,7,0)</f>
        <v>#N/A</v>
      </c>
      <c r="CH167" s="381" t="e">
        <f>VLOOKUP($R133&amp;$AC167&amp;$R134,'&lt;GHP&gt;マスタ(4)'!$AA:$AG,7,0)</f>
        <v>#N/A</v>
      </c>
      <c r="CI167" s="379" t="e">
        <f t="shared" ref="CI167" si="1317">ROUNDDOWN($CD167/$CE167,2)</f>
        <v>#VALUE!</v>
      </c>
      <c r="CJ167" s="379" t="e">
        <f t="shared" ref="CJ167" si="1318">ROUNDDOWN($CD167/$CF167,2)</f>
        <v>#DIV/0!</v>
      </c>
      <c r="CK167" s="377" t="e">
        <f>ROUNDDOWN($CI167*($R135/100)*$R136*$F167,1)</f>
        <v>#VALUE!</v>
      </c>
      <c r="CL167" s="377" t="e">
        <f>ROUNDDOWN($CJ167*($R135/100)*$R136*$F167*$AJ$8,1)</f>
        <v>#DIV/0!</v>
      </c>
      <c r="CM167" s="377" t="e">
        <f>ROUNDDOWN($CI167*($R135/100)*$R136*$F167*'&lt;GHP&gt;マスタ(1)'!$L$26/$D137,1)</f>
        <v>#VALUE!</v>
      </c>
      <c r="CN167" s="377" t="e">
        <f>ROUNDDOWN($CI167*($R135/100)*$R136*$F167*'&lt;GHP&gt;マスタ(1)'!$L$26/$D137,1)*VLOOKUP($D136,'&lt;GHP&gt;マスタ(1)'!$L$8:$N$11,3,0)</f>
        <v>#VALUE!</v>
      </c>
      <c r="CO167" s="363">
        <f>IF($S134="冷房",$AD167,$AE167)</f>
        <v>0</v>
      </c>
      <c r="CP167" s="379" t="e">
        <f>ROUNDDOWN(IF($S134="冷房",$AH167*$CR167,$AI167*$CR167),2)</f>
        <v>#VALUE!</v>
      </c>
      <c r="CQ167" s="379" t="e">
        <f>ROUNDDOWN(IF($S134="冷房",$AJ167*$CS167,$AK167*$CS167),2)</f>
        <v>#DIV/0!</v>
      </c>
      <c r="CR167" s="381" t="e">
        <f>VLOOKUP($S133&amp;$AC167&amp;$S134,'&lt;GHP&gt;マスタ(4)'!$AA:$AG,7,0)</f>
        <v>#N/A</v>
      </c>
      <c r="CS167" s="381" t="e">
        <f>VLOOKUP($S133&amp;$AC167&amp;$S134,'&lt;GHP&gt;マスタ(4)'!$AA:$AG,7,0)</f>
        <v>#N/A</v>
      </c>
      <c r="CT167" s="379" t="e">
        <f t="shared" ref="CT167" si="1319">ROUNDDOWN($CO167/$CP167,2)</f>
        <v>#VALUE!</v>
      </c>
      <c r="CU167" s="379" t="e">
        <f t="shared" ref="CU167" si="1320">ROUNDDOWN($CO167/$CQ167,2)</f>
        <v>#DIV/0!</v>
      </c>
      <c r="CV167" s="377" t="e">
        <f>ROUNDDOWN($CT167*($S135/100)*$S136*$F167,1)</f>
        <v>#VALUE!</v>
      </c>
      <c r="CW167" s="377" t="e">
        <f>ROUNDDOWN($CU167*($S135/100)*$S136*$F167*$AJ$8,1)</f>
        <v>#DIV/0!</v>
      </c>
      <c r="CX167" s="377" t="e">
        <f>ROUNDDOWN($CT167*($S135/100)*$S136*$F167*'&lt;GHP&gt;マスタ(1)'!$L$26/$D137,1)</f>
        <v>#VALUE!</v>
      </c>
      <c r="CY167" s="377" t="e">
        <f>ROUNDDOWN($CT167*($S135/100)*$S136*$F167*'&lt;GHP&gt;マスタ(1)'!$L$26/$D137,1)*VLOOKUP($D136,'&lt;GHP&gt;マスタ(1)'!$L$8:$N$11,3,0)</f>
        <v>#VALUE!</v>
      </c>
      <c r="CZ167" s="363">
        <f>IF($T134="冷房",$AD167,$AE167)</f>
        <v>0</v>
      </c>
      <c r="DA167" s="379" t="e">
        <f>ROUNDDOWN(IF($T134="冷房",$AH167*$DC167,$AI167*$DC167),2)</f>
        <v>#VALUE!</v>
      </c>
      <c r="DB167" s="379" t="e">
        <f>ROUNDDOWN(IF($T134="冷房",$AJ167*$DD167,$AK167*$DD167),2)</f>
        <v>#DIV/0!</v>
      </c>
      <c r="DC167" s="381" t="e">
        <f>VLOOKUP($T133&amp;$AC167&amp;$T134,'&lt;GHP&gt;マスタ(4)'!$AA:$AG,7,0)</f>
        <v>#N/A</v>
      </c>
      <c r="DD167" s="381" t="e">
        <f>VLOOKUP($T133&amp;$AC167&amp;$T134,'&lt;GHP&gt;マスタ(4)'!$AA:$AG,7,0)</f>
        <v>#N/A</v>
      </c>
      <c r="DE167" s="379" t="e">
        <f t="shared" ref="DE167" si="1321">ROUNDDOWN($CZ167/$DA167,2)</f>
        <v>#VALUE!</v>
      </c>
      <c r="DF167" s="379" t="e">
        <f t="shared" ref="DF167" si="1322">ROUNDDOWN($CZ167/$DB167,2)</f>
        <v>#DIV/0!</v>
      </c>
      <c r="DG167" s="377" t="e">
        <f>ROUNDDOWN($DE167*($T135/100)*$T136*$F167,1)</f>
        <v>#VALUE!</v>
      </c>
      <c r="DH167" s="377" t="e">
        <f>ROUNDDOWN($DF167*($T135/100)*$T136*$F167*$AJ$8,1)</f>
        <v>#DIV/0!</v>
      </c>
      <c r="DI167" s="377" t="e">
        <f>ROUNDDOWN($DE167*($T135/100)*$T136*$F167*'&lt;GHP&gt;マスタ(1)'!$L$26/$D137,1)</f>
        <v>#VALUE!</v>
      </c>
      <c r="DJ167" s="377" t="e">
        <f>ROUNDDOWN($DE167*($T135/100)*$T136*$F167*'&lt;GHP&gt;マスタ(1)'!$L$26/$D137,1)*VLOOKUP($D136,'&lt;GHP&gt;マスタ(1)'!$L$8:$N$11,3,0)</f>
        <v>#VALUE!</v>
      </c>
      <c r="DK167" s="363">
        <f>IF($U134="冷房",$AD167,$AE167)</f>
        <v>0</v>
      </c>
      <c r="DL167" s="379" t="e">
        <f>ROUNDDOWN(IF($U134="冷房",$AH167*$DN167,$AI167*$DN167),2)</f>
        <v>#VALUE!</v>
      </c>
      <c r="DM167" s="379" t="e">
        <f>ROUNDDOWN(IF($U134="冷房",$AJ167*$DO167,$AK167*$DO167),2)</f>
        <v>#DIV/0!</v>
      </c>
      <c r="DN167" s="381" t="e">
        <f>VLOOKUP($U133&amp;$AC167&amp;$U134,'&lt;GHP&gt;マスタ(4)'!$AA:$AG,7,0)</f>
        <v>#N/A</v>
      </c>
      <c r="DO167" s="381" t="e">
        <f>VLOOKUP($U133&amp;$AC167&amp;$U134,'&lt;GHP&gt;マスタ(4)'!$AA:$AG,7,0)</f>
        <v>#N/A</v>
      </c>
      <c r="DP167" s="379" t="e">
        <f t="shared" ref="DP167" si="1323">ROUNDDOWN($DK167/$DL167,2)</f>
        <v>#VALUE!</v>
      </c>
      <c r="DQ167" s="379" t="e">
        <f t="shared" ref="DQ167" si="1324">ROUNDDOWN($DK167/$DM167,2)</f>
        <v>#DIV/0!</v>
      </c>
      <c r="DR167" s="377" t="e">
        <f>ROUNDDOWN($DP167*($U135/100)*$U136*$F167,1)</f>
        <v>#VALUE!</v>
      </c>
      <c r="DS167" s="377" t="e">
        <f>ROUNDDOWN($DQ167*($U135/100)*$U136*$F167*$AJ$8,1)</f>
        <v>#DIV/0!</v>
      </c>
      <c r="DT167" s="377" t="e">
        <f>ROUNDDOWN($DP167*($U135/100)*$U136*$F167*'&lt;GHP&gt;マスタ(1)'!$L$26/$D137,1)</f>
        <v>#VALUE!</v>
      </c>
      <c r="DU167" s="377" t="e">
        <f>ROUNDDOWN($DP167*($U135/100)*$U136*$F167*'&lt;GHP&gt;マスタ(1)'!$L$26/$D137,1)*VLOOKUP($D136,'&lt;GHP&gt;マスタ(1)'!$L$8:$N$11,3,0)</f>
        <v>#VALUE!</v>
      </c>
      <c r="DV167" s="363">
        <f>IF($V134="冷房",$AD167,$AE167)</f>
        <v>0</v>
      </c>
      <c r="DW167" s="379" t="e">
        <f>ROUNDDOWN(IF($V134="冷房",$AH167*$DY167,$AI167*$DY167),2)</f>
        <v>#VALUE!</v>
      </c>
      <c r="DX167" s="379" t="e">
        <f>ROUNDDOWN(IF($V134="冷房",$AJ167*$DZ167,$AK167*$DZ167),2)</f>
        <v>#DIV/0!</v>
      </c>
      <c r="DY167" s="381" t="e">
        <f>VLOOKUP($V133&amp;$AC167&amp;$V134,'&lt;GHP&gt;マスタ(4)'!$AA:$AG,7,0)</f>
        <v>#N/A</v>
      </c>
      <c r="DZ167" s="381" t="e">
        <f>VLOOKUP($V133&amp;$AC167&amp;$V134,'&lt;GHP&gt;マスタ(4)'!$AA:$AG,7,0)</f>
        <v>#N/A</v>
      </c>
      <c r="EA167" s="379" t="e">
        <f t="shared" ref="EA167" si="1325">ROUNDDOWN($DV167/$DW167,2)</f>
        <v>#VALUE!</v>
      </c>
      <c r="EB167" s="379" t="e">
        <f t="shared" ref="EB167" si="1326">ROUNDDOWN($DV167/$DX167,2)</f>
        <v>#DIV/0!</v>
      </c>
      <c r="EC167" s="377" t="e">
        <f>ROUNDDOWN($EA167*($V135/100)*$V136*$F167,1)</f>
        <v>#VALUE!</v>
      </c>
      <c r="ED167" s="377" t="e">
        <f>ROUNDDOWN($EB167*($V135/100)*$V136*$F167*$AJ$8,1)</f>
        <v>#DIV/0!</v>
      </c>
      <c r="EE167" s="377" t="e">
        <f>ROUNDDOWN($EA167*($V135/100)*$V136*$F167*'&lt;GHP&gt;マスタ(1)'!$L$26/$D137,1)</f>
        <v>#VALUE!</v>
      </c>
      <c r="EF167" s="377" t="e">
        <f>ROUNDDOWN($EA167*($V135/100)*$V136*$F167*'&lt;GHP&gt;マスタ(1)'!$L$26/$D137,1)*VLOOKUP($D136,'&lt;GHP&gt;マスタ(1)'!$L$8:$N$11,3,0)</f>
        <v>#VALUE!</v>
      </c>
      <c r="EG167" s="363">
        <f>IF($W134="冷房",$AD167,$AE167)</f>
        <v>0</v>
      </c>
      <c r="EH167" s="379" t="e">
        <f>ROUNDDOWN(IF($W134="冷房",$AH167*$EJ167,$AI167*$EJ167),2)</f>
        <v>#VALUE!</v>
      </c>
      <c r="EI167" s="379" t="e">
        <f>ROUNDDOWN(IF($W134="冷房",$AJ167*$EK167,$AK167*$EK167),2)</f>
        <v>#DIV/0!</v>
      </c>
      <c r="EJ167" s="381" t="e">
        <f>VLOOKUP($W133&amp;$AC167&amp;$W$14,'&lt;GHP&gt;マスタ(4)'!$AA:$AG,7,0)</f>
        <v>#N/A</v>
      </c>
      <c r="EK167" s="381" t="e">
        <f>VLOOKUP($W133&amp;$AC167&amp;$W$14,'&lt;GHP&gt;マスタ(4)'!$AA:$AG,7,0)</f>
        <v>#N/A</v>
      </c>
      <c r="EL167" s="379" t="e">
        <f t="shared" ref="EL167" si="1327">ROUNDDOWN($EG167/$EH167,2)</f>
        <v>#VALUE!</v>
      </c>
      <c r="EM167" s="379" t="e">
        <f t="shared" ref="EM167" si="1328">ROUNDDOWN($EG167/$EI167,2)</f>
        <v>#DIV/0!</v>
      </c>
      <c r="EN167" s="377" t="e">
        <f>ROUNDDOWN($EL167*($W135/100)*$W136*$F167,1)</f>
        <v>#VALUE!</v>
      </c>
      <c r="EO167" s="377" t="e">
        <f>ROUNDDOWN($EM167*($W135/100)*$W136*$F167*$AJ$8,1)</f>
        <v>#DIV/0!</v>
      </c>
      <c r="EP167" s="377" t="e">
        <f>ROUNDDOWN($EL167*($W135/100)*$W136*$F167*'&lt;GHP&gt;マスタ(1)'!$L$26/$D137,1)</f>
        <v>#VALUE!</v>
      </c>
      <c r="EQ167" s="377" t="e">
        <f>ROUNDDOWN($EL167*($W135/100)*$W136*$F167*'&lt;GHP&gt;マスタ(1)'!$L$26/$D137,1)*VLOOKUP($D136,'&lt;GHP&gt;マスタ(1)'!$L$8:$N$11,3,0)</f>
        <v>#VALUE!</v>
      </c>
      <c r="ER167" s="363">
        <f>IF($X134="冷房",$AD167,$AE167)</f>
        <v>0</v>
      </c>
      <c r="ES167" s="379" t="e">
        <f>ROUNDDOWN(IF($X134="冷房",$AH167*$EU167,$AI167*$EU167),2)</f>
        <v>#VALUE!</v>
      </c>
      <c r="ET167" s="379" t="e">
        <f>ROUNDDOWN(IF($X134="冷房",$AJ167*$EV167,$AK167*$EV167),2)</f>
        <v>#DIV/0!</v>
      </c>
      <c r="EU167" s="381" t="e">
        <f>VLOOKUP($X133&amp;$AC167&amp;$X134,'&lt;GHP&gt;マスタ(4)'!$AA:$AG,7,0)</f>
        <v>#N/A</v>
      </c>
      <c r="EV167" s="381" t="e">
        <f>VLOOKUP($X133&amp;$AC167&amp;$X134,'&lt;GHP&gt;マスタ(4)'!$AA:$AG,7,0)</f>
        <v>#N/A</v>
      </c>
      <c r="EW167" s="379" t="e">
        <f t="shared" ref="EW167" si="1329">ROUNDDOWN($ER167/$ES167,2)</f>
        <v>#VALUE!</v>
      </c>
      <c r="EX167" s="379" t="e">
        <f t="shared" ref="EX167" si="1330">ROUNDDOWN($ER167/$ET167,2)</f>
        <v>#DIV/0!</v>
      </c>
      <c r="EY167" s="377" t="e">
        <f>ROUNDDOWN($EW167*($X135/100)*$X136*$F167,1)</f>
        <v>#VALUE!</v>
      </c>
      <c r="EZ167" s="377" t="e">
        <f>ROUNDDOWN($EX167*($X135/100)*$X136*$F167*$AJ$8,1)</f>
        <v>#DIV/0!</v>
      </c>
      <c r="FA167" s="377" t="e">
        <f>ROUNDDOWN($EW167*($X135/100)*$X136*$F167*'&lt;GHP&gt;マスタ(1)'!$L$26/$D137,1)</f>
        <v>#VALUE!</v>
      </c>
      <c r="FB167" s="377" t="e">
        <f>ROUNDDOWN($EW167*($X135/100)*$X136*$F167*'&lt;GHP&gt;マスタ(1)'!$L$26/$D137,1)*VLOOKUP($D136,'&lt;GHP&gt;マスタ(1)'!$L$8:$N$11,3,0)</f>
        <v>#VALUE!</v>
      </c>
      <c r="FC167" s="363">
        <f>IF($Y134="冷房",$AD167,$AE167)</f>
        <v>0</v>
      </c>
      <c r="FD167" s="379" t="e">
        <f>ROUNDDOWN(IF($Y134="冷房",$AH167*$FF167,$AI167*$FF167),2)</f>
        <v>#VALUE!</v>
      </c>
      <c r="FE167" s="379" t="e">
        <f>ROUNDDOWN(IF($Y134="冷房",$AJ167*$FG167,$AK167*$FG167),2)</f>
        <v>#DIV/0!</v>
      </c>
      <c r="FF167" s="381" t="e">
        <f>VLOOKUP($Y133&amp;$AC167&amp;$Y134,'&lt;GHP&gt;マスタ(4)'!$AA:$AG,7,0)</f>
        <v>#N/A</v>
      </c>
      <c r="FG167" s="381" t="e">
        <f>VLOOKUP($Y133&amp;$AC167&amp;$Y134,'&lt;GHP&gt;マスタ(4)'!$AA:$AG,7,0)</f>
        <v>#N/A</v>
      </c>
      <c r="FH167" s="379" t="e">
        <f t="shared" ref="FH167" si="1331">ROUNDDOWN($FC167/$FD167,2)</f>
        <v>#VALUE!</v>
      </c>
      <c r="FI167" s="379" t="e">
        <f t="shared" ref="FI167" si="1332">ROUNDDOWN($FC167/$FE167,2)</f>
        <v>#DIV/0!</v>
      </c>
      <c r="FJ167" s="377" t="e">
        <f>ROUNDDOWN($FH167*($Y135/100)*$Y136*$F167,1)</f>
        <v>#VALUE!</v>
      </c>
      <c r="FK167" s="377" t="e">
        <f>ROUNDDOWN($FI167*($Y135/100)*$Y136*$F167*$AJ$8,1)</f>
        <v>#DIV/0!</v>
      </c>
      <c r="FL167" s="377" t="e">
        <f>ROUNDDOWN($FH167*($Y135/100)*$Y136*$F167*'&lt;GHP&gt;マスタ(1)'!$L$26/$D137,1)</f>
        <v>#VALUE!</v>
      </c>
      <c r="FM167" s="377" t="e">
        <f>ROUNDDOWN($FH167*($Y135/100)*$Y136*$F167*'&lt;GHP&gt;マスタ(1)'!$L$26/$D137,1)*VLOOKUP($D136,'&lt;GHP&gt;マスタ(1)'!$L$8:$N$11,3,0)</f>
        <v>#VALUE!</v>
      </c>
    </row>
    <row r="168" spans="1:169" ht="20.5" customHeight="1">
      <c r="A168" s="78"/>
      <c r="B168" s="286"/>
      <c r="C168" s="374"/>
      <c r="D168" s="374"/>
      <c r="E168" s="376"/>
      <c r="F168" s="376"/>
      <c r="G168" s="366"/>
      <c r="H168" s="366"/>
      <c r="I168" s="368"/>
      <c r="J168" s="368"/>
      <c r="K168" s="370"/>
      <c r="L168" s="372"/>
      <c r="M168" s="372"/>
      <c r="N168" s="142" t="str">
        <f t="shared" ref="N168" si="1333">IFERROR($AT167,"")</f>
        <v/>
      </c>
      <c r="O168" s="142" t="str">
        <f>IFERROR($BE167,"")</f>
        <v/>
      </c>
      <c r="P168" s="142" t="str">
        <f t="shared" ref="P168" si="1334">IFERROR($BP167,"")</f>
        <v/>
      </c>
      <c r="Q168" s="142" t="str">
        <f t="shared" ref="Q168" si="1335">IFERROR($CA167,"")</f>
        <v/>
      </c>
      <c r="R168" s="142" t="str">
        <f t="shared" ref="R168" si="1336">IFERROR($CL167,"")</f>
        <v/>
      </c>
      <c r="S168" s="142" t="str">
        <f t="shared" ref="S168" si="1337">IFERROR($CW167,"")</f>
        <v/>
      </c>
      <c r="T168" s="142" t="str">
        <f t="shared" ref="T168" si="1338">IFERROR($DH167,"")</f>
        <v/>
      </c>
      <c r="U168" s="142" t="str">
        <f t="shared" ref="U168" si="1339">IFERROR($DS167,"")</f>
        <v/>
      </c>
      <c r="V168" s="142" t="str">
        <f t="shared" ref="V168" si="1340">IFERROR($ED167,"")</f>
        <v/>
      </c>
      <c r="W168" s="142" t="str">
        <f t="shared" ref="W168" si="1341">IFERROR($EO167,"")</f>
        <v/>
      </c>
      <c r="X168" s="142" t="str">
        <f t="shared" ref="X168" si="1342">IFERROR($EZ167,"")</f>
        <v/>
      </c>
      <c r="Y168" s="142" t="str">
        <f t="shared" ref="Y168" si="1343">IFERROR($FK167,"")</f>
        <v/>
      </c>
      <c r="Z168" s="142">
        <f t="shared" si="1176"/>
        <v>0</v>
      </c>
      <c r="AB168" s="297"/>
      <c r="AC168" s="362"/>
      <c r="AD168" s="364"/>
      <c r="AE168" s="364"/>
      <c r="AF168" s="364"/>
      <c r="AG168" s="364"/>
      <c r="AH168" s="380"/>
      <c r="AI168" s="380"/>
      <c r="AJ168" s="380"/>
      <c r="AK168" s="380"/>
      <c r="AL168" s="364"/>
      <c r="AM168" s="380"/>
      <c r="AN168" s="380"/>
      <c r="AO168" s="382"/>
      <c r="AP168" s="382"/>
      <c r="AQ168" s="380"/>
      <c r="AR168" s="380"/>
      <c r="AS168" s="378"/>
      <c r="AT168" s="378"/>
      <c r="AU168" s="378"/>
      <c r="AV168" s="378"/>
      <c r="AW168" s="364"/>
      <c r="AX168" s="380"/>
      <c r="AY168" s="380"/>
      <c r="AZ168" s="382"/>
      <c r="BA168" s="382"/>
      <c r="BB168" s="380"/>
      <c r="BC168" s="380"/>
      <c r="BD168" s="378"/>
      <c r="BE168" s="378"/>
      <c r="BF168" s="378"/>
      <c r="BG168" s="378"/>
      <c r="BH168" s="364"/>
      <c r="BI168" s="380"/>
      <c r="BJ168" s="380"/>
      <c r="BK168" s="382"/>
      <c r="BL168" s="382"/>
      <c r="BM168" s="380"/>
      <c r="BN168" s="380"/>
      <c r="BO168" s="378"/>
      <c r="BP168" s="378"/>
      <c r="BQ168" s="378"/>
      <c r="BR168" s="378"/>
      <c r="BS168" s="364"/>
      <c r="BT168" s="380"/>
      <c r="BU168" s="380"/>
      <c r="BV168" s="382"/>
      <c r="BW168" s="382"/>
      <c r="BX168" s="380"/>
      <c r="BY168" s="380"/>
      <c r="BZ168" s="378"/>
      <c r="CA168" s="378"/>
      <c r="CB168" s="378"/>
      <c r="CC168" s="378"/>
      <c r="CD168" s="364"/>
      <c r="CE168" s="380"/>
      <c r="CF168" s="380"/>
      <c r="CG168" s="382"/>
      <c r="CH168" s="382"/>
      <c r="CI168" s="380"/>
      <c r="CJ168" s="380"/>
      <c r="CK168" s="378"/>
      <c r="CL168" s="378"/>
      <c r="CM168" s="378"/>
      <c r="CN168" s="378"/>
      <c r="CO168" s="364"/>
      <c r="CP168" s="380"/>
      <c r="CQ168" s="380"/>
      <c r="CR168" s="382"/>
      <c r="CS168" s="382"/>
      <c r="CT168" s="380"/>
      <c r="CU168" s="380"/>
      <c r="CV168" s="378"/>
      <c r="CW168" s="378"/>
      <c r="CX168" s="378"/>
      <c r="CY168" s="378"/>
      <c r="CZ168" s="364"/>
      <c r="DA168" s="380"/>
      <c r="DB168" s="380"/>
      <c r="DC168" s="382"/>
      <c r="DD168" s="382"/>
      <c r="DE168" s="380"/>
      <c r="DF168" s="380"/>
      <c r="DG168" s="378"/>
      <c r="DH168" s="378"/>
      <c r="DI168" s="378"/>
      <c r="DJ168" s="378"/>
      <c r="DK168" s="364"/>
      <c r="DL168" s="380"/>
      <c r="DM168" s="380"/>
      <c r="DN168" s="382"/>
      <c r="DO168" s="382"/>
      <c r="DP168" s="380"/>
      <c r="DQ168" s="380"/>
      <c r="DR168" s="378"/>
      <c r="DS168" s="378"/>
      <c r="DT168" s="378"/>
      <c r="DU168" s="378"/>
      <c r="DV168" s="364"/>
      <c r="DW168" s="380"/>
      <c r="DX168" s="380"/>
      <c r="DY168" s="382"/>
      <c r="DZ168" s="382"/>
      <c r="EA168" s="380"/>
      <c r="EB168" s="380"/>
      <c r="EC168" s="378"/>
      <c r="ED168" s="378"/>
      <c r="EE168" s="378"/>
      <c r="EF168" s="378"/>
      <c r="EG168" s="364"/>
      <c r="EH168" s="380"/>
      <c r="EI168" s="380"/>
      <c r="EJ168" s="382"/>
      <c r="EK168" s="382"/>
      <c r="EL168" s="380"/>
      <c r="EM168" s="380"/>
      <c r="EN168" s="378"/>
      <c r="EO168" s="378"/>
      <c r="EP168" s="378"/>
      <c r="EQ168" s="378"/>
      <c r="ER168" s="364"/>
      <c r="ES168" s="380"/>
      <c r="ET168" s="380"/>
      <c r="EU168" s="382"/>
      <c r="EV168" s="382"/>
      <c r="EW168" s="380"/>
      <c r="EX168" s="380"/>
      <c r="EY168" s="378"/>
      <c r="EZ168" s="378"/>
      <c r="FA168" s="378"/>
      <c r="FB168" s="378"/>
      <c r="FC168" s="364"/>
      <c r="FD168" s="380"/>
      <c r="FE168" s="380"/>
      <c r="FF168" s="382"/>
      <c r="FG168" s="382"/>
      <c r="FH168" s="380"/>
      <c r="FI168" s="380"/>
      <c r="FJ168" s="378"/>
      <c r="FK168" s="378"/>
      <c r="FL168" s="378"/>
      <c r="FM168" s="378"/>
    </row>
    <row r="169" spans="1:169" ht="14" customHeight="1">
      <c r="A169" s="78"/>
      <c r="AB169" s="22" t="s">
        <v>779</v>
      </c>
      <c r="AC169" s="92">
        <f>ROUNDDOWN(SUM($Z159,Z161,Z163,Z165,Z167),1)</f>
        <v>0</v>
      </c>
    </row>
    <row r="170" spans="1:169" ht="14" customHeight="1">
      <c r="A170" s="78"/>
      <c r="AB170" s="22" t="s">
        <v>756</v>
      </c>
      <c r="AC170" s="92">
        <f>ROUNDDOWN(SUM($Z160,Z162,Z164,Z166,Z168),1)</f>
        <v>0</v>
      </c>
    </row>
    <row r="171" spans="1:169" ht="16.5" customHeight="1">
      <c r="A171" s="83" t="s">
        <v>745</v>
      </c>
      <c r="B171" s="84"/>
      <c r="C171" s="84"/>
      <c r="D171" s="84"/>
      <c r="E171" s="84"/>
      <c r="F171" s="84"/>
      <c r="G171" s="84"/>
      <c r="H171" s="84"/>
      <c r="I171" s="84"/>
      <c r="J171" s="84"/>
      <c r="K171" s="84"/>
      <c r="L171" s="84"/>
      <c r="M171" s="84"/>
      <c r="N171" s="84"/>
      <c r="O171" s="84"/>
      <c r="P171" s="84"/>
      <c r="Q171" s="84"/>
      <c r="R171" s="84"/>
      <c r="S171" s="84"/>
      <c r="T171" s="84"/>
      <c r="U171" s="84"/>
      <c r="V171" s="84"/>
      <c r="W171" s="84"/>
      <c r="X171" s="84"/>
      <c r="Y171" s="84"/>
      <c r="Z171" s="84"/>
      <c r="AB171" s="83" t="s">
        <v>745</v>
      </c>
      <c r="AC171" s="84"/>
      <c r="AD171" s="84"/>
      <c r="AE171" s="84"/>
      <c r="AF171" s="84"/>
      <c r="AG171" s="84"/>
      <c r="AH171" s="84"/>
      <c r="AI171" s="84"/>
      <c r="AJ171" s="84"/>
      <c r="AK171" s="84"/>
      <c r="AL171" s="84"/>
      <c r="AM171" s="84"/>
      <c r="AN171" s="84"/>
      <c r="AO171" s="84"/>
      <c r="AP171" s="84"/>
      <c r="AQ171" s="84"/>
      <c r="AR171" s="84"/>
      <c r="AS171" s="84"/>
      <c r="AT171" s="84"/>
      <c r="AU171" s="84"/>
      <c r="AV171" s="84"/>
      <c r="AW171" s="84"/>
      <c r="AX171" s="84"/>
      <c r="AY171" s="84"/>
      <c r="AZ171" s="84"/>
      <c r="BA171" s="84"/>
      <c r="BB171" s="84"/>
      <c r="BC171" s="84"/>
      <c r="BD171" s="84"/>
      <c r="BE171" s="84"/>
      <c r="BF171" s="84"/>
      <c r="BG171" s="84"/>
      <c r="BH171" s="84"/>
      <c r="BI171" s="84"/>
      <c r="BJ171" s="84"/>
      <c r="BK171" s="84"/>
      <c r="BL171" s="84"/>
      <c r="BM171" s="84"/>
      <c r="BN171" s="84"/>
      <c r="BO171" s="84"/>
      <c r="BP171" s="84"/>
      <c r="BQ171" s="84"/>
      <c r="BR171" s="84"/>
      <c r="BS171" s="84"/>
      <c r="BT171" s="84"/>
      <c r="BU171" s="84"/>
      <c r="BV171" s="84"/>
      <c r="BW171" s="84"/>
      <c r="BX171" s="84"/>
      <c r="BY171" s="84"/>
      <c r="BZ171" s="84"/>
      <c r="CA171" s="84"/>
      <c r="CB171" s="84"/>
      <c r="CC171" s="84"/>
      <c r="CD171" s="84"/>
      <c r="CE171" s="84"/>
      <c r="CF171" s="84"/>
      <c r="CG171" s="84"/>
      <c r="CH171" s="84"/>
      <c r="CI171" s="84"/>
      <c r="CJ171" s="84"/>
      <c r="CK171" s="84"/>
      <c r="CL171" s="84"/>
      <c r="CM171" s="84"/>
      <c r="CN171" s="84"/>
      <c r="CO171" s="84"/>
      <c r="CP171" s="84"/>
      <c r="CQ171" s="84"/>
      <c r="CR171" s="84"/>
      <c r="CS171" s="84"/>
      <c r="CT171" s="84"/>
      <c r="CU171" s="84"/>
      <c r="CV171" s="84"/>
      <c r="CW171" s="84"/>
      <c r="CX171" s="84"/>
      <c r="CY171" s="84"/>
      <c r="CZ171" s="84"/>
      <c r="DA171" s="84"/>
      <c r="DB171" s="84"/>
      <c r="DC171" s="84"/>
      <c r="DD171" s="84"/>
      <c r="DE171" s="84"/>
      <c r="DF171" s="84"/>
      <c r="DG171" s="84"/>
      <c r="DH171" s="84"/>
      <c r="DI171" s="84"/>
      <c r="DJ171" s="84"/>
      <c r="DK171" s="84"/>
      <c r="DL171" s="84"/>
      <c r="DM171" s="84"/>
      <c r="DN171" s="84"/>
      <c r="DO171" s="84"/>
      <c r="DP171" s="84"/>
      <c r="DQ171" s="84"/>
      <c r="DR171" s="84"/>
      <c r="DS171" s="84"/>
      <c r="DT171" s="84"/>
      <c r="DU171" s="84"/>
      <c r="DV171" s="84"/>
      <c r="DW171" s="84"/>
      <c r="DX171" s="84"/>
      <c r="DY171" s="84"/>
      <c r="DZ171" s="84"/>
      <c r="EA171" s="84"/>
      <c r="EB171" s="84"/>
      <c r="EC171" s="84"/>
      <c r="ED171" s="84"/>
      <c r="EE171" s="84"/>
      <c r="EF171" s="84"/>
      <c r="EG171" s="84"/>
      <c r="EH171" s="84"/>
      <c r="EI171" s="84"/>
      <c r="EJ171" s="84"/>
      <c r="EK171" s="84"/>
      <c r="EL171" s="84"/>
      <c r="EM171" s="84"/>
      <c r="EN171" s="84"/>
      <c r="EO171" s="84"/>
      <c r="EP171" s="84"/>
      <c r="EQ171" s="84"/>
      <c r="ER171" s="84"/>
      <c r="ES171" s="84"/>
      <c r="ET171" s="84"/>
      <c r="EU171" s="84"/>
      <c r="EV171" s="84"/>
      <c r="EW171" s="84"/>
      <c r="EX171" s="84"/>
      <c r="EY171" s="84"/>
      <c r="EZ171" s="84"/>
      <c r="FA171" s="84"/>
      <c r="FB171" s="84"/>
      <c r="FC171" s="84"/>
      <c r="FD171" s="84"/>
      <c r="FE171" s="84"/>
      <c r="FF171" s="84"/>
      <c r="FG171" s="84"/>
      <c r="FH171" s="84"/>
      <c r="FI171" s="84"/>
      <c r="FJ171" s="84"/>
      <c r="FK171" s="84"/>
      <c r="FL171" s="84"/>
      <c r="FM171" s="84" t="s">
        <v>745</v>
      </c>
    </row>
    <row r="172" spans="1:169" ht="16.5" customHeight="1">
      <c r="A172" s="77"/>
      <c r="AB172" s="77"/>
    </row>
    <row r="173" spans="1:169" ht="20.5" customHeight="1">
      <c r="B173" s="108" t="s">
        <v>727</v>
      </c>
      <c r="C173" s="109"/>
      <c r="D173" s="349"/>
      <c r="E173" s="349"/>
      <c r="L173" s="153"/>
      <c r="M173" s="154"/>
      <c r="N173" s="90">
        <v>4</v>
      </c>
      <c r="O173" s="90">
        <v>5</v>
      </c>
      <c r="P173" s="91">
        <v>6</v>
      </c>
      <c r="Q173" s="90">
        <v>7</v>
      </c>
      <c r="R173" s="90">
        <v>8</v>
      </c>
      <c r="S173" s="91">
        <v>9</v>
      </c>
      <c r="T173" s="91">
        <v>10</v>
      </c>
      <c r="U173" s="91">
        <v>11</v>
      </c>
      <c r="V173" s="91">
        <v>12</v>
      </c>
      <c r="W173" s="91">
        <v>1</v>
      </c>
      <c r="X173" s="91">
        <v>2</v>
      </c>
      <c r="Y173" s="90">
        <v>3</v>
      </c>
      <c r="Z173" s="80" t="s">
        <v>741</v>
      </c>
    </row>
    <row r="174" spans="1:169" ht="20.5" customHeight="1">
      <c r="B174" s="108" t="s">
        <v>710</v>
      </c>
      <c r="C174" s="109"/>
      <c r="D174" s="326"/>
      <c r="E174" s="327"/>
      <c r="L174" s="108" t="s">
        <v>732</v>
      </c>
      <c r="M174" s="154"/>
      <c r="N174" s="249"/>
      <c r="O174" s="249"/>
      <c r="P174" s="249"/>
      <c r="Q174" s="249"/>
      <c r="R174" s="249"/>
      <c r="S174" s="249"/>
      <c r="T174" s="249"/>
      <c r="U174" s="249"/>
      <c r="V174" s="249"/>
      <c r="W174" s="249"/>
      <c r="X174" s="249"/>
      <c r="Y174" s="249"/>
      <c r="Z174" s="47" t="s">
        <v>758</v>
      </c>
    </row>
    <row r="175" spans="1:169" ht="20.5" customHeight="1">
      <c r="B175" s="113" t="s">
        <v>748</v>
      </c>
      <c r="C175" s="113"/>
      <c r="D175" s="283"/>
      <c r="E175" s="283"/>
      <c r="F175" s="267" t="s">
        <v>1209</v>
      </c>
      <c r="L175" s="108" t="s">
        <v>734</v>
      </c>
      <c r="M175" s="154"/>
      <c r="N175" s="250"/>
      <c r="O175" s="250"/>
      <c r="P175" s="250"/>
      <c r="Q175" s="250"/>
      <c r="R175" s="250"/>
      <c r="S175" s="250"/>
      <c r="T175" s="250"/>
      <c r="U175" s="250"/>
      <c r="V175" s="250"/>
      <c r="W175" s="250"/>
      <c r="X175" s="250"/>
      <c r="Y175" s="250"/>
      <c r="Z175" s="47" t="s">
        <v>758</v>
      </c>
    </row>
    <row r="176" spans="1:169" ht="20.5" customHeight="1">
      <c r="B176" s="114" t="s">
        <v>759</v>
      </c>
      <c r="C176" s="109"/>
      <c r="D176" s="392" t="str">
        <f>IF($D$16="","",$D$16)</f>
        <v/>
      </c>
      <c r="E176" s="393"/>
      <c r="L176" s="113" t="s">
        <v>733</v>
      </c>
      <c r="M176" s="112"/>
      <c r="N176" s="251"/>
      <c r="O176" s="251"/>
      <c r="P176" s="251"/>
      <c r="Q176" s="251"/>
      <c r="R176" s="251"/>
      <c r="S176" s="251"/>
      <c r="T176" s="251"/>
      <c r="U176" s="251"/>
      <c r="V176" s="251"/>
      <c r="W176" s="251"/>
      <c r="X176" s="251"/>
      <c r="Y176" s="251"/>
      <c r="Z176" s="115">
        <f>SUM(N176:Y176)</f>
        <v>0</v>
      </c>
      <c r="FF176" s="157"/>
      <c r="FG176" s="157"/>
    </row>
    <row r="177" spans="1:169" ht="20.5" customHeight="1">
      <c r="B177" s="116"/>
      <c r="C177" s="102" t="s">
        <v>761</v>
      </c>
      <c r="D177" s="155" t="str">
        <f>IFERROR($D$17,"")</f>
        <v/>
      </c>
      <c r="E177" s="156" t="s">
        <v>762</v>
      </c>
      <c r="L177" s="194" t="s">
        <v>1212</v>
      </c>
    </row>
    <row r="178" spans="1:169" ht="16.5" customHeight="1">
      <c r="L178" s="187" t="s">
        <v>1213</v>
      </c>
    </row>
    <row r="179" spans="1:169" ht="16.5" customHeight="1">
      <c r="B179" s="85" t="s">
        <v>714</v>
      </c>
      <c r="C179" s="77"/>
    </row>
    <row r="180" spans="1:169" ht="18" customHeight="1">
      <c r="B180" s="284" t="s">
        <v>713</v>
      </c>
      <c r="C180" s="118" t="s">
        <v>705</v>
      </c>
      <c r="D180" s="119"/>
      <c r="E180" s="119"/>
      <c r="F180" s="120"/>
      <c r="G180" s="118" t="s">
        <v>706</v>
      </c>
      <c r="H180" s="119"/>
      <c r="I180" s="119"/>
      <c r="J180" s="119"/>
      <c r="K180" s="119"/>
      <c r="L180" s="119"/>
      <c r="M180" s="119"/>
      <c r="N180" s="121" t="s">
        <v>716</v>
      </c>
      <c r="O180" s="122"/>
      <c r="P180" s="122"/>
      <c r="Q180" s="122"/>
      <c r="R180" s="122"/>
      <c r="S180" s="122"/>
      <c r="T180" s="122"/>
      <c r="U180" s="122"/>
      <c r="V180" s="122"/>
      <c r="W180" s="122"/>
      <c r="X180" s="122"/>
      <c r="Y180" s="122"/>
      <c r="Z180" s="123"/>
      <c r="AB180" s="316" t="s">
        <v>713</v>
      </c>
      <c r="AC180" s="342" t="s">
        <v>763</v>
      </c>
      <c r="AD180" s="319" t="s">
        <v>735</v>
      </c>
      <c r="AE180" s="345"/>
      <c r="AF180" s="348" t="s">
        <v>764</v>
      </c>
      <c r="AG180" s="345"/>
      <c r="AH180" s="348" t="s">
        <v>765</v>
      </c>
      <c r="AI180" s="345"/>
      <c r="AJ180" s="348" t="s">
        <v>766</v>
      </c>
      <c r="AK180" s="345"/>
      <c r="AL180" s="124" t="s">
        <v>712</v>
      </c>
      <c r="AM180" s="124"/>
      <c r="AN180" s="124"/>
      <c r="AO180" s="124"/>
      <c r="AP180" s="124"/>
      <c r="AQ180" s="124"/>
      <c r="AR180" s="124"/>
      <c r="AS180" s="124"/>
      <c r="AT180" s="125"/>
      <c r="AU180" s="124"/>
      <c r="AV180" s="125"/>
      <c r="AW180" s="126" t="s">
        <v>712</v>
      </c>
      <c r="AX180" s="126"/>
      <c r="AY180" s="126"/>
      <c r="AZ180" s="126"/>
      <c r="BA180" s="126"/>
      <c r="BB180" s="126"/>
      <c r="BC180" s="126"/>
      <c r="BD180" s="124"/>
      <c r="BE180" s="125"/>
      <c r="BF180" s="124"/>
      <c r="BG180" s="125"/>
      <c r="BH180" s="124" t="s">
        <v>712</v>
      </c>
      <c r="BI180" s="124"/>
      <c r="BJ180" s="124"/>
      <c r="BK180" s="124"/>
      <c r="BL180" s="124"/>
      <c r="BM180" s="124"/>
      <c r="BN180" s="124"/>
      <c r="BO180" s="124"/>
      <c r="BP180" s="125"/>
      <c r="BQ180" s="124"/>
      <c r="BR180" s="125"/>
      <c r="BS180" s="126" t="s">
        <v>712</v>
      </c>
      <c r="BT180" s="126"/>
      <c r="BU180" s="126"/>
      <c r="BV180" s="126"/>
      <c r="BW180" s="126"/>
      <c r="BX180" s="126"/>
      <c r="BY180" s="126"/>
      <c r="BZ180" s="124"/>
      <c r="CA180" s="125"/>
      <c r="CB180" s="124"/>
      <c r="CC180" s="125"/>
      <c r="CD180" s="124" t="s">
        <v>712</v>
      </c>
      <c r="CE180" s="124"/>
      <c r="CF180" s="124"/>
      <c r="CG180" s="124"/>
      <c r="CH180" s="124"/>
      <c r="CI180" s="124"/>
      <c r="CJ180" s="124"/>
      <c r="CK180" s="124"/>
      <c r="CL180" s="125"/>
      <c r="CM180" s="124"/>
      <c r="CN180" s="125"/>
      <c r="CO180" s="126" t="s">
        <v>712</v>
      </c>
      <c r="CP180" s="126"/>
      <c r="CQ180" s="126"/>
      <c r="CR180" s="126"/>
      <c r="CS180" s="126"/>
      <c r="CT180" s="126"/>
      <c r="CU180" s="126"/>
      <c r="CV180" s="124"/>
      <c r="CW180" s="125"/>
      <c r="CX180" s="124"/>
      <c r="CY180" s="125"/>
      <c r="CZ180" s="124" t="s">
        <v>712</v>
      </c>
      <c r="DA180" s="124"/>
      <c r="DB180" s="124"/>
      <c r="DC180" s="124"/>
      <c r="DD180" s="124"/>
      <c r="DE180" s="124"/>
      <c r="DF180" s="124"/>
      <c r="DG180" s="124"/>
      <c r="DH180" s="125"/>
      <c r="DI180" s="124"/>
      <c r="DJ180" s="125"/>
      <c r="DK180" s="126" t="s">
        <v>712</v>
      </c>
      <c r="DL180" s="126"/>
      <c r="DM180" s="126"/>
      <c r="DN180" s="126"/>
      <c r="DO180" s="126"/>
      <c r="DP180" s="126"/>
      <c r="DQ180" s="126"/>
      <c r="DR180" s="124"/>
      <c r="DS180" s="125"/>
      <c r="DT180" s="124"/>
      <c r="DU180" s="125"/>
      <c r="DV180" s="124" t="s">
        <v>712</v>
      </c>
      <c r="DW180" s="124"/>
      <c r="DX180" s="124"/>
      <c r="DY180" s="124"/>
      <c r="DZ180" s="124"/>
      <c r="EA180" s="124"/>
      <c r="EB180" s="124"/>
      <c r="EC180" s="124"/>
      <c r="ED180" s="125"/>
      <c r="EE180" s="124"/>
      <c r="EF180" s="125"/>
      <c r="EG180" s="126" t="s">
        <v>712</v>
      </c>
      <c r="EH180" s="126"/>
      <c r="EI180" s="126"/>
      <c r="EJ180" s="126"/>
      <c r="EK180" s="126"/>
      <c r="EL180" s="126"/>
      <c r="EM180" s="126"/>
      <c r="EN180" s="124"/>
      <c r="EO180" s="125"/>
      <c r="EP180" s="124"/>
      <c r="EQ180" s="125"/>
      <c r="ER180" s="124" t="s">
        <v>712</v>
      </c>
      <c r="ES180" s="124"/>
      <c r="ET180" s="124"/>
      <c r="EU180" s="124"/>
      <c r="EV180" s="124"/>
      <c r="EW180" s="124"/>
      <c r="EX180" s="124"/>
      <c r="EY180" s="124"/>
      <c r="EZ180" s="125"/>
      <c r="FA180" s="124"/>
      <c r="FB180" s="125"/>
      <c r="FC180" s="126" t="s">
        <v>712</v>
      </c>
      <c r="FD180" s="126"/>
      <c r="FE180" s="126"/>
      <c r="FF180" s="126"/>
      <c r="FG180" s="126"/>
      <c r="FH180" s="126"/>
      <c r="FI180" s="126"/>
      <c r="FJ180" s="124"/>
      <c r="FK180" s="125"/>
      <c r="FL180" s="124"/>
      <c r="FM180" s="125"/>
    </row>
    <row r="181" spans="1:169" ht="18" customHeight="1">
      <c r="B181" s="285"/>
      <c r="C181" s="290" t="s">
        <v>703</v>
      </c>
      <c r="D181" s="290" t="s">
        <v>704</v>
      </c>
      <c r="E181" s="290" t="s">
        <v>709</v>
      </c>
      <c r="F181" s="291" t="s">
        <v>711</v>
      </c>
      <c r="G181" s="127" t="s">
        <v>737</v>
      </c>
      <c r="H181" s="127"/>
      <c r="I181" s="128" t="s">
        <v>767</v>
      </c>
      <c r="J181" s="129"/>
      <c r="K181" s="130"/>
      <c r="L181" s="127" t="s">
        <v>738</v>
      </c>
      <c r="M181" s="127"/>
      <c r="N181" s="131" t="str">
        <f>$N$21</f>
        <v>上段：ガス（㎥）、下段：電気（kWh）</v>
      </c>
      <c r="O181" s="132"/>
      <c r="P181" s="132"/>
      <c r="Q181" s="132"/>
      <c r="R181" s="132"/>
      <c r="S181" s="132"/>
      <c r="T181" s="132"/>
      <c r="U181" s="132"/>
      <c r="V181" s="132"/>
      <c r="W181" s="132"/>
      <c r="X181" s="132"/>
      <c r="Y181" s="132"/>
      <c r="Z181" s="133"/>
      <c r="AB181" s="317"/>
      <c r="AC181" s="343"/>
      <c r="AD181" s="346"/>
      <c r="AE181" s="347"/>
      <c r="AF181" s="346"/>
      <c r="AG181" s="347"/>
      <c r="AH181" s="346"/>
      <c r="AI181" s="347"/>
      <c r="AJ181" s="346"/>
      <c r="AK181" s="347"/>
      <c r="AL181" s="134">
        <v>4</v>
      </c>
      <c r="AM181" s="134"/>
      <c r="AN181" s="134"/>
      <c r="AO181" s="134"/>
      <c r="AP181" s="134"/>
      <c r="AQ181" s="134"/>
      <c r="AR181" s="134"/>
      <c r="AS181" s="134"/>
      <c r="AT181" s="135"/>
      <c r="AU181" s="134"/>
      <c r="AV181" s="135"/>
      <c r="AW181" s="136">
        <v>5</v>
      </c>
      <c r="AX181" s="136"/>
      <c r="AY181" s="136"/>
      <c r="AZ181" s="136"/>
      <c r="BA181" s="136"/>
      <c r="BB181" s="136"/>
      <c r="BC181" s="136"/>
      <c r="BD181" s="134"/>
      <c r="BE181" s="135"/>
      <c r="BF181" s="134"/>
      <c r="BG181" s="135"/>
      <c r="BH181" s="134">
        <v>6</v>
      </c>
      <c r="BI181" s="134"/>
      <c r="BJ181" s="134"/>
      <c r="BK181" s="134"/>
      <c r="BL181" s="134"/>
      <c r="BM181" s="134"/>
      <c r="BN181" s="134"/>
      <c r="BO181" s="134"/>
      <c r="BP181" s="135"/>
      <c r="BQ181" s="134"/>
      <c r="BR181" s="135"/>
      <c r="BS181" s="136">
        <v>7</v>
      </c>
      <c r="BT181" s="136"/>
      <c r="BU181" s="136"/>
      <c r="BV181" s="136"/>
      <c r="BW181" s="136"/>
      <c r="BX181" s="136"/>
      <c r="BY181" s="136"/>
      <c r="BZ181" s="134"/>
      <c r="CA181" s="135"/>
      <c r="CB181" s="134"/>
      <c r="CC181" s="135"/>
      <c r="CD181" s="134">
        <v>8</v>
      </c>
      <c r="CE181" s="134"/>
      <c r="CF181" s="134"/>
      <c r="CG181" s="134"/>
      <c r="CH181" s="134"/>
      <c r="CI181" s="134"/>
      <c r="CJ181" s="134"/>
      <c r="CK181" s="134"/>
      <c r="CL181" s="135"/>
      <c r="CM181" s="134"/>
      <c r="CN181" s="135"/>
      <c r="CO181" s="136">
        <v>9</v>
      </c>
      <c r="CP181" s="136"/>
      <c r="CQ181" s="136"/>
      <c r="CR181" s="136"/>
      <c r="CS181" s="136"/>
      <c r="CT181" s="136"/>
      <c r="CU181" s="136"/>
      <c r="CV181" s="134"/>
      <c r="CW181" s="135"/>
      <c r="CX181" s="134"/>
      <c r="CY181" s="135"/>
      <c r="CZ181" s="134">
        <v>10</v>
      </c>
      <c r="DA181" s="134"/>
      <c r="DB181" s="134"/>
      <c r="DC181" s="134"/>
      <c r="DD181" s="134"/>
      <c r="DE181" s="134"/>
      <c r="DF181" s="134"/>
      <c r="DG181" s="134"/>
      <c r="DH181" s="135"/>
      <c r="DI181" s="134"/>
      <c r="DJ181" s="135"/>
      <c r="DK181" s="136">
        <v>11</v>
      </c>
      <c r="DL181" s="136"/>
      <c r="DM181" s="136"/>
      <c r="DN181" s="136"/>
      <c r="DO181" s="136"/>
      <c r="DP181" s="136"/>
      <c r="DQ181" s="136"/>
      <c r="DR181" s="134"/>
      <c r="DS181" s="135"/>
      <c r="DT181" s="134"/>
      <c r="DU181" s="135"/>
      <c r="DV181" s="134">
        <v>12</v>
      </c>
      <c r="DW181" s="134"/>
      <c r="DX181" s="134"/>
      <c r="DY181" s="134"/>
      <c r="DZ181" s="134"/>
      <c r="EA181" s="134"/>
      <c r="EB181" s="134"/>
      <c r="EC181" s="134"/>
      <c r="ED181" s="135"/>
      <c r="EE181" s="134"/>
      <c r="EF181" s="135"/>
      <c r="EG181" s="136">
        <v>1</v>
      </c>
      <c r="EH181" s="136"/>
      <c r="EI181" s="136"/>
      <c r="EJ181" s="136"/>
      <c r="EK181" s="136"/>
      <c r="EL181" s="136"/>
      <c r="EM181" s="136"/>
      <c r="EN181" s="134"/>
      <c r="EO181" s="135"/>
      <c r="EP181" s="134"/>
      <c r="EQ181" s="135"/>
      <c r="ER181" s="134">
        <v>2</v>
      </c>
      <c r="ES181" s="134"/>
      <c r="ET181" s="134"/>
      <c r="EU181" s="134"/>
      <c r="EV181" s="134"/>
      <c r="EW181" s="134"/>
      <c r="EX181" s="134"/>
      <c r="EY181" s="134"/>
      <c r="EZ181" s="135"/>
      <c r="FA181" s="134"/>
      <c r="FB181" s="135"/>
      <c r="FC181" s="136">
        <v>3</v>
      </c>
      <c r="FD181" s="136"/>
      <c r="FE181" s="136"/>
      <c r="FF181" s="136"/>
      <c r="FG181" s="136"/>
      <c r="FH181" s="136"/>
      <c r="FI181" s="136"/>
      <c r="FJ181" s="134"/>
      <c r="FK181" s="135"/>
      <c r="FL181" s="134"/>
      <c r="FM181" s="135"/>
    </row>
    <row r="182" spans="1:169" ht="26" customHeight="1">
      <c r="B182" s="286"/>
      <c r="C182" s="290"/>
      <c r="D182" s="290"/>
      <c r="E182" s="290"/>
      <c r="F182" s="291"/>
      <c r="G182" s="88" t="s">
        <v>613</v>
      </c>
      <c r="H182" s="88" t="s">
        <v>614</v>
      </c>
      <c r="I182" s="88" t="s">
        <v>613</v>
      </c>
      <c r="J182" s="88" t="s">
        <v>614</v>
      </c>
      <c r="K182" s="88" t="s">
        <v>768</v>
      </c>
      <c r="L182" s="88" t="s">
        <v>613</v>
      </c>
      <c r="M182" s="88" t="s">
        <v>614</v>
      </c>
      <c r="N182" s="80">
        <v>4</v>
      </c>
      <c r="O182" s="80">
        <v>5</v>
      </c>
      <c r="P182" s="80">
        <v>6</v>
      </c>
      <c r="Q182" s="80">
        <v>7</v>
      </c>
      <c r="R182" s="80">
        <v>8</v>
      </c>
      <c r="S182" s="80">
        <v>9</v>
      </c>
      <c r="T182" s="80">
        <v>10</v>
      </c>
      <c r="U182" s="80">
        <v>11</v>
      </c>
      <c r="V182" s="80">
        <v>12</v>
      </c>
      <c r="W182" s="80">
        <v>1</v>
      </c>
      <c r="X182" s="80">
        <v>2</v>
      </c>
      <c r="Y182" s="80">
        <v>3</v>
      </c>
      <c r="Z182" s="80" t="s">
        <v>741</v>
      </c>
      <c r="AB182" s="318"/>
      <c r="AC182" s="344"/>
      <c r="AD182" s="107" t="s">
        <v>613</v>
      </c>
      <c r="AE182" s="107" t="s">
        <v>614</v>
      </c>
      <c r="AF182" s="107" t="s">
        <v>613</v>
      </c>
      <c r="AG182" s="107" t="s">
        <v>614</v>
      </c>
      <c r="AH182" s="107" t="s">
        <v>613</v>
      </c>
      <c r="AI182" s="107" t="s">
        <v>614</v>
      </c>
      <c r="AJ182" s="107" t="s">
        <v>613</v>
      </c>
      <c r="AK182" s="107" t="s">
        <v>614</v>
      </c>
      <c r="AL182" s="137" t="s">
        <v>723</v>
      </c>
      <c r="AM182" s="138" t="s">
        <v>769</v>
      </c>
      <c r="AN182" s="138" t="s">
        <v>770</v>
      </c>
      <c r="AO182" s="138" t="s">
        <v>771</v>
      </c>
      <c r="AP182" s="138" t="s">
        <v>772</v>
      </c>
      <c r="AQ182" s="138" t="s">
        <v>773</v>
      </c>
      <c r="AR182" s="138" t="s">
        <v>774</v>
      </c>
      <c r="AS182" s="138" t="s">
        <v>775</v>
      </c>
      <c r="AT182" s="138" t="s">
        <v>776</v>
      </c>
      <c r="AU182" s="138" t="s">
        <v>777</v>
      </c>
      <c r="AV182" s="138" t="s">
        <v>778</v>
      </c>
      <c r="AW182" s="139" t="s">
        <v>723</v>
      </c>
      <c r="AX182" s="140" t="s">
        <v>769</v>
      </c>
      <c r="AY182" s="140" t="s">
        <v>770</v>
      </c>
      <c r="AZ182" s="140" t="s">
        <v>771</v>
      </c>
      <c r="BA182" s="140" t="s">
        <v>772</v>
      </c>
      <c r="BB182" s="140" t="s">
        <v>773</v>
      </c>
      <c r="BC182" s="140" t="s">
        <v>774</v>
      </c>
      <c r="BD182" s="138" t="s">
        <v>775</v>
      </c>
      <c r="BE182" s="138" t="s">
        <v>776</v>
      </c>
      <c r="BF182" s="138" t="s">
        <v>777</v>
      </c>
      <c r="BG182" s="138" t="s">
        <v>778</v>
      </c>
      <c r="BH182" s="137" t="s">
        <v>723</v>
      </c>
      <c r="BI182" s="138" t="s">
        <v>769</v>
      </c>
      <c r="BJ182" s="138" t="s">
        <v>770</v>
      </c>
      <c r="BK182" s="138" t="s">
        <v>771</v>
      </c>
      <c r="BL182" s="138" t="s">
        <v>772</v>
      </c>
      <c r="BM182" s="138" t="s">
        <v>773</v>
      </c>
      <c r="BN182" s="138" t="s">
        <v>774</v>
      </c>
      <c r="BO182" s="138" t="s">
        <v>775</v>
      </c>
      <c r="BP182" s="138" t="s">
        <v>776</v>
      </c>
      <c r="BQ182" s="138" t="s">
        <v>777</v>
      </c>
      <c r="BR182" s="138" t="s">
        <v>778</v>
      </c>
      <c r="BS182" s="139" t="s">
        <v>723</v>
      </c>
      <c r="BT182" s="140" t="s">
        <v>769</v>
      </c>
      <c r="BU182" s="140" t="s">
        <v>770</v>
      </c>
      <c r="BV182" s="140" t="s">
        <v>771</v>
      </c>
      <c r="BW182" s="140" t="s">
        <v>772</v>
      </c>
      <c r="BX182" s="140" t="s">
        <v>773</v>
      </c>
      <c r="BY182" s="140" t="s">
        <v>774</v>
      </c>
      <c r="BZ182" s="138" t="s">
        <v>775</v>
      </c>
      <c r="CA182" s="138" t="s">
        <v>776</v>
      </c>
      <c r="CB182" s="138" t="s">
        <v>777</v>
      </c>
      <c r="CC182" s="138" t="s">
        <v>778</v>
      </c>
      <c r="CD182" s="137" t="s">
        <v>723</v>
      </c>
      <c r="CE182" s="138" t="s">
        <v>769</v>
      </c>
      <c r="CF182" s="138" t="s">
        <v>770</v>
      </c>
      <c r="CG182" s="138" t="s">
        <v>771</v>
      </c>
      <c r="CH182" s="138" t="s">
        <v>772</v>
      </c>
      <c r="CI182" s="138" t="s">
        <v>773</v>
      </c>
      <c r="CJ182" s="138" t="s">
        <v>774</v>
      </c>
      <c r="CK182" s="138" t="s">
        <v>775</v>
      </c>
      <c r="CL182" s="138" t="s">
        <v>776</v>
      </c>
      <c r="CM182" s="138" t="s">
        <v>777</v>
      </c>
      <c r="CN182" s="138" t="s">
        <v>778</v>
      </c>
      <c r="CO182" s="139" t="s">
        <v>723</v>
      </c>
      <c r="CP182" s="140" t="s">
        <v>769</v>
      </c>
      <c r="CQ182" s="140" t="s">
        <v>770</v>
      </c>
      <c r="CR182" s="140" t="s">
        <v>771</v>
      </c>
      <c r="CS182" s="140" t="s">
        <v>772</v>
      </c>
      <c r="CT182" s="140" t="s">
        <v>773</v>
      </c>
      <c r="CU182" s="140" t="s">
        <v>774</v>
      </c>
      <c r="CV182" s="138" t="s">
        <v>775</v>
      </c>
      <c r="CW182" s="138" t="s">
        <v>776</v>
      </c>
      <c r="CX182" s="138" t="s">
        <v>777</v>
      </c>
      <c r="CY182" s="138" t="s">
        <v>778</v>
      </c>
      <c r="CZ182" s="137" t="s">
        <v>723</v>
      </c>
      <c r="DA182" s="138" t="s">
        <v>769</v>
      </c>
      <c r="DB182" s="138" t="s">
        <v>770</v>
      </c>
      <c r="DC182" s="138" t="s">
        <v>771</v>
      </c>
      <c r="DD182" s="138" t="s">
        <v>772</v>
      </c>
      <c r="DE182" s="138" t="s">
        <v>773</v>
      </c>
      <c r="DF182" s="138" t="s">
        <v>774</v>
      </c>
      <c r="DG182" s="138" t="s">
        <v>775</v>
      </c>
      <c r="DH182" s="138" t="s">
        <v>776</v>
      </c>
      <c r="DI182" s="138" t="s">
        <v>777</v>
      </c>
      <c r="DJ182" s="138" t="s">
        <v>778</v>
      </c>
      <c r="DK182" s="139" t="s">
        <v>723</v>
      </c>
      <c r="DL182" s="140" t="s">
        <v>769</v>
      </c>
      <c r="DM182" s="140" t="s">
        <v>770</v>
      </c>
      <c r="DN182" s="140" t="s">
        <v>771</v>
      </c>
      <c r="DO182" s="140" t="s">
        <v>772</v>
      </c>
      <c r="DP182" s="140" t="s">
        <v>773</v>
      </c>
      <c r="DQ182" s="140" t="s">
        <v>774</v>
      </c>
      <c r="DR182" s="138" t="s">
        <v>775</v>
      </c>
      <c r="DS182" s="138" t="s">
        <v>776</v>
      </c>
      <c r="DT182" s="138" t="s">
        <v>777</v>
      </c>
      <c r="DU182" s="138" t="s">
        <v>778</v>
      </c>
      <c r="DV182" s="137" t="s">
        <v>723</v>
      </c>
      <c r="DW182" s="138" t="s">
        <v>769</v>
      </c>
      <c r="DX182" s="138" t="s">
        <v>770</v>
      </c>
      <c r="DY182" s="138" t="s">
        <v>771</v>
      </c>
      <c r="DZ182" s="138" t="s">
        <v>772</v>
      </c>
      <c r="EA182" s="138" t="s">
        <v>773</v>
      </c>
      <c r="EB182" s="138" t="s">
        <v>774</v>
      </c>
      <c r="EC182" s="138" t="s">
        <v>775</v>
      </c>
      <c r="ED182" s="138" t="s">
        <v>776</v>
      </c>
      <c r="EE182" s="138" t="s">
        <v>777</v>
      </c>
      <c r="EF182" s="138" t="s">
        <v>778</v>
      </c>
      <c r="EG182" s="139" t="s">
        <v>723</v>
      </c>
      <c r="EH182" s="140" t="s">
        <v>769</v>
      </c>
      <c r="EI182" s="140" t="s">
        <v>770</v>
      </c>
      <c r="EJ182" s="140" t="s">
        <v>771</v>
      </c>
      <c r="EK182" s="140" t="s">
        <v>772</v>
      </c>
      <c r="EL182" s="140" t="s">
        <v>773</v>
      </c>
      <c r="EM182" s="140" t="s">
        <v>774</v>
      </c>
      <c r="EN182" s="138" t="s">
        <v>775</v>
      </c>
      <c r="EO182" s="138" t="s">
        <v>776</v>
      </c>
      <c r="EP182" s="138" t="s">
        <v>777</v>
      </c>
      <c r="EQ182" s="138" t="s">
        <v>778</v>
      </c>
      <c r="ER182" s="137" t="s">
        <v>723</v>
      </c>
      <c r="ES182" s="138" t="s">
        <v>769</v>
      </c>
      <c r="ET182" s="138" t="s">
        <v>770</v>
      </c>
      <c r="EU182" s="138" t="s">
        <v>771</v>
      </c>
      <c r="EV182" s="138" t="s">
        <v>772</v>
      </c>
      <c r="EW182" s="138" t="s">
        <v>773</v>
      </c>
      <c r="EX182" s="138" t="s">
        <v>774</v>
      </c>
      <c r="EY182" s="138" t="s">
        <v>775</v>
      </c>
      <c r="EZ182" s="138" t="s">
        <v>776</v>
      </c>
      <c r="FA182" s="138" t="s">
        <v>777</v>
      </c>
      <c r="FB182" s="138" t="s">
        <v>778</v>
      </c>
      <c r="FC182" s="139" t="s">
        <v>723</v>
      </c>
      <c r="FD182" s="140" t="s">
        <v>769</v>
      </c>
      <c r="FE182" s="140" t="s">
        <v>770</v>
      </c>
      <c r="FF182" s="140" t="s">
        <v>771</v>
      </c>
      <c r="FG182" s="140" t="s">
        <v>772</v>
      </c>
      <c r="FH182" s="140" t="s">
        <v>773</v>
      </c>
      <c r="FI182" s="140" t="s">
        <v>774</v>
      </c>
      <c r="FJ182" s="138" t="s">
        <v>775</v>
      </c>
      <c r="FK182" s="138" t="s">
        <v>776</v>
      </c>
      <c r="FL182" s="138" t="s">
        <v>777</v>
      </c>
      <c r="FM182" s="138" t="s">
        <v>778</v>
      </c>
    </row>
    <row r="183" spans="1:169" ht="20.5" customHeight="1">
      <c r="A183" s="78"/>
      <c r="B183" s="284">
        <v>1</v>
      </c>
      <c r="C183" s="373"/>
      <c r="D183" s="373"/>
      <c r="E183" s="375"/>
      <c r="F183" s="375"/>
      <c r="G183" s="365"/>
      <c r="H183" s="365"/>
      <c r="I183" s="367"/>
      <c r="J183" s="367"/>
      <c r="K183" s="369"/>
      <c r="L183" s="371"/>
      <c r="M183" s="371"/>
      <c r="N183" s="141" t="str">
        <f>IFERROR(IF($D176='&lt;GHP&gt;マスタ(1)'!$L$9,$AV183,$AU183),"")</f>
        <v/>
      </c>
      <c r="O183" s="141" t="str">
        <f>IFERROR(IF($D176='&lt;GHP&gt;マスタ(1)'!$L$9,$BG183,$BF183),"")</f>
        <v/>
      </c>
      <c r="P183" s="141" t="str">
        <f>IFERROR(IF($D176='&lt;GHP&gt;マスタ(1)'!$L$9,$BR183,$BQ183),"")</f>
        <v/>
      </c>
      <c r="Q183" s="141" t="str">
        <f>IFERROR(IF($D176='&lt;GHP&gt;マスタ(1)'!$L$9,$CC183,$CB183),"")</f>
        <v/>
      </c>
      <c r="R183" s="141" t="str">
        <f>IFERROR(IF($D176='&lt;GHP&gt;マスタ(1)'!$L$9,$CN183,$CM183),"")</f>
        <v/>
      </c>
      <c r="S183" s="141" t="str">
        <f>IFERROR(IF($D176='&lt;GHP&gt;マスタ(1)'!$L$9,$CY183,$CX183),"")</f>
        <v/>
      </c>
      <c r="T183" s="141" t="str">
        <f>IFERROR(IF($D176='&lt;GHP&gt;マスタ(1)'!$L$9,$DJ183,$DI183),"")</f>
        <v/>
      </c>
      <c r="U183" s="141" t="str">
        <f>IFERROR(IF($D176='&lt;GHP&gt;マスタ(1)'!$L$9,$DU183,$DT183),"")</f>
        <v/>
      </c>
      <c r="V183" s="141" t="str">
        <f>IFERROR(IF($D176='&lt;GHP&gt;マスタ(1)'!$L$9,$EF183,$EE183),"")</f>
        <v/>
      </c>
      <c r="W183" s="141" t="str">
        <f>IFERROR(IF($D176='&lt;GHP&gt;マスタ(1)'!$L$9,$EQ183,$EP183),"")</f>
        <v/>
      </c>
      <c r="X183" s="141" t="str">
        <f>IFERROR(IF($D176='&lt;GHP&gt;マスタ(1)'!$L$9,$FB183,$FA183),"")</f>
        <v/>
      </c>
      <c r="Y183" s="141" t="str">
        <f>IFERROR(IF($D176='&lt;GHP&gt;マスタ(1)'!$L$9,$FM183,$FL183),"")</f>
        <v/>
      </c>
      <c r="Z183" s="141">
        <f t="shared" ref="Z183:Z192" si="1344">SUM($N183:$Y183)</f>
        <v>0</v>
      </c>
      <c r="AB183" s="316">
        <v>1</v>
      </c>
      <c r="AC183" s="361" t="e">
        <f>VLOOKUP($E183,'&lt;GHP&gt;マスタ(5)'!$G:$H,2,0)</f>
        <v>#N/A</v>
      </c>
      <c r="AD183" s="363">
        <f>$G183</f>
        <v>0</v>
      </c>
      <c r="AE183" s="363">
        <f>$H183</f>
        <v>0</v>
      </c>
      <c r="AF183" s="363" t="e">
        <f>ROUNDDOWN(IF($K183="kW",I183,$D177*I183*1000/3600),1)</f>
        <v>#VALUE!</v>
      </c>
      <c r="AG183" s="363" t="e">
        <f>ROUNDDOWN(IF($K183="kW",J183,$D177*J183*1000/3600),1)</f>
        <v>#VALUE!</v>
      </c>
      <c r="AH183" s="379" t="e">
        <f>ROUNDDOWN($AD183/($AF183+0/$AJ$8),2)</f>
        <v>#VALUE!</v>
      </c>
      <c r="AI183" s="379" t="e">
        <f>ROUNDDOWN($AE183/($AG183+0/$AJ$8),2)</f>
        <v>#VALUE!</v>
      </c>
      <c r="AJ183" s="379" t="e">
        <f>ROUNDDOWN($AD183*$AJ$8/$L183,2)</f>
        <v>#DIV/0!</v>
      </c>
      <c r="AK183" s="379" t="e">
        <f>ROUNDDOWN($AE183*$AJ$8/$M183,2)</f>
        <v>#DIV/0!</v>
      </c>
      <c r="AL183" s="363">
        <f>IF($N174="冷房",$AD183,$AE183)</f>
        <v>0</v>
      </c>
      <c r="AM183" s="379" t="e">
        <f>ROUNDDOWN(IF($N174="冷房",$AH183*$AO183,$AI183*$AO183),2)</f>
        <v>#VALUE!</v>
      </c>
      <c r="AN183" s="379" t="e">
        <f>ROUNDDOWN(IF($N174="冷房",$AJ183*$AP183,$AK183*$AP183),2)</f>
        <v>#DIV/0!</v>
      </c>
      <c r="AO183" s="381" t="e">
        <f>VLOOKUP($N173&amp;$AC183&amp;$N174,'&lt;GHP&gt;マスタ(5)'!$AA:$AG,7,0)</f>
        <v>#N/A</v>
      </c>
      <c r="AP183" s="381" t="e">
        <f>VLOOKUP($N173&amp;$AC183&amp;$N174,'&lt;GHP&gt;マスタ(5)'!$AA:$AG,7,0)</f>
        <v>#N/A</v>
      </c>
      <c r="AQ183" s="379" t="e">
        <f>ROUNDDOWN($AL183/$AM183,2)</f>
        <v>#VALUE!</v>
      </c>
      <c r="AR183" s="379" t="e">
        <f>ROUNDDOWN($AL183/$AN183,2)</f>
        <v>#DIV/0!</v>
      </c>
      <c r="AS183" s="377" t="e">
        <f>ROUNDDOWN($AQ183*($N175/100)*$N176*$F183,1)</f>
        <v>#VALUE!</v>
      </c>
      <c r="AT183" s="377" t="e">
        <f>ROUNDDOWN($AR183*($N175/100)*$N176*$F183*$AJ$8,1)</f>
        <v>#DIV/0!</v>
      </c>
      <c r="AU183" s="377" t="e">
        <f>ROUNDDOWN($AQ183*($N175/100)*$N176*$F183*'&lt;GHP&gt;マスタ(1)'!$L$26/$D177,1)</f>
        <v>#VALUE!</v>
      </c>
      <c r="AV183" s="377" t="e">
        <f>ROUNDDOWN($AQ183*($N175/100)*$N176*$F183*'&lt;GHP&gt;マスタ(1)'!$L$26/$D177,1)*VLOOKUP($D176,'&lt;GHP&gt;マスタ(1)'!$L$8:$N$11,3,0)</f>
        <v>#VALUE!</v>
      </c>
      <c r="AW183" s="363">
        <f>IF($O174="冷房",$AD183,$AE183)</f>
        <v>0</v>
      </c>
      <c r="AX183" s="379" t="e">
        <f>ROUNDDOWN(IF($O174="冷房",$AH183*$AZ183,$AI183*$AZ183),2)</f>
        <v>#VALUE!</v>
      </c>
      <c r="AY183" s="379" t="e">
        <f>ROUNDDOWN(IF($O174="冷房",$AJ183*$BA183,$AK183*$BA183),2)</f>
        <v>#DIV/0!</v>
      </c>
      <c r="AZ183" s="381" t="e">
        <f>VLOOKUP($O173&amp;$AC183&amp;$O174,'&lt;GHP&gt;マスタ(5)'!$AA:$AG,7,0)</f>
        <v>#N/A</v>
      </c>
      <c r="BA183" s="381" t="e">
        <f>VLOOKUP($O173&amp;$AC183&amp;$O174,'&lt;GHP&gt;マスタ(5)'!$AA:$AG,7,0)</f>
        <v>#N/A</v>
      </c>
      <c r="BB183" s="379" t="e">
        <f>ROUNDDOWN($AW183/$AX183,2)</f>
        <v>#VALUE!</v>
      </c>
      <c r="BC183" s="379" t="e">
        <f>ROUNDDOWN($AW183/$AY183,2)</f>
        <v>#DIV/0!</v>
      </c>
      <c r="BD183" s="377" t="e">
        <f>ROUNDDOWN($BB183*($O175/100)*$O176*$F183,1)</f>
        <v>#VALUE!</v>
      </c>
      <c r="BE183" s="377" t="e">
        <f>ROUNDDOWN($BC183*($O175/100)*$O176*$F183*$AJ$8,1)</f>
        <v>#DIV/0!</v>
      </c>
      <c r="BF183" s="377" t="e">
        <f>ROUNDDOWN($BB183*($O175/100)*$O176*$F183*'&lt;GHP&gt;マスタ(1)'!$L$26/$D177,1)</f>
        <v>#VALUE!</v>
      </c>
      <c r="BG183" s="377" t="e">
        <f>ROUNDDOWN($BB183*($O175/100)*$O176*$F183*'&lt;GHP&gt;マスタ(1)'!$L$26/$D177,1)*VLOOKUP($D176,'&lt;GHP&gt;マスタ(1)'!$L$8:$N$11,3,0)</f>
        <v>#VALUE!</v>
      </c>
      <c r="BH183" s="363">
        <f>IF($P174="冷房",$AD183,$AE183)</f>
        <v>0</v>
      </c>
      <c r="BI183" s="379" t="e">
        <f>ROUNDDOWN(IF($P174="冷房",$AH183*$BK183,$AI183*$BK183),2)</f>
        <v>#VALUE!</v>
      </c>
      <c r="BJ183" s="379" t="e">
        <f>ROUNDDOWN(IF($P174="冷房",$AJ183*$BL183,$AK183*$BL183),2)</f>
        <v>#DIV/0!</v>
      </c>
      <c r="BK183" s="381" t="e">
        <f>VLOOKUP($P173&amp;$AC183&amp;$P174,'&lt;GHP&gt;マスタ(5)'!$AA:$AG,7,0)</f>
        <v>#N/A</v>
      </c>
      <c r="BL183" s="381" t="e">
        <f>VLOOKUP($P173&amp;$AC183&amp;$P174,'&lt;GHP&gt;マスタ(5)'!$AA:$AG,7,0)</f>
        <v>#N/A</v>
      </c>
      <c r="BM183" s="379" t="e">
        <f>ROUNDDOWN($BH183/$BI183,2)</f>
        <v>#VALUE!</v>
      </c>
      <c r="BN183" s="379" t="e">
        <f>ROUNDDOWN($BH183/$BJ183,2)</f>
        <v>#DIV/0!</v>
      </c>
      <c r="BO183" s="377" t="e">
        <f>ROUNDDOWN($BM183*($P175/100)*$P176*$F183,1)</f>
        <v>#VALUE!</v>
      </c>
      <c r="BP183" s="377" t="e">
        <f>ROUNDDOWN($BN183*($P175/100)*$P176*$F183*$AJ$8,1)</f>
        <v>#DIV/0!</v>
      </c>
      <c r="BQ183" s="377" t="e">
        <f>ROUNDDOWN($BM183*($P175/100)*$P176*$F183*'&lt;GHP&gt;マスタ(1)'!$L$26/$D177,1)</f>
        <v>#VALUE!</v>
      </c>
      <c r="BR183" s="377" t="e">
        <f>ROUNDDOWN($BM183*($P175/100)*$P176*$F183*'&lt;GHP&gt;マスタ(1)'!$L$26/$D177,1)*VLOOKUP($D176,'&lt;GHP&gt;マスタ(1)'!$L$8:$N$11,3,0)</f>
        <v>#VALUE!</v>
      </c>
      <c r="BS183" s="363">
        <f>IF($Q174="冷房",$AD183,$AE183)</f>
        <v>0</v>
      </c>
      <c r="BT183" s="379" t="e">
        <f>ROUNDDOWN(IF($Q174="冷房",$AH183*$BV183,$AI183*$BV183),2)</f>
        <v>#VALUE!</v>
      </c>
      <c r="BU183" s="379" t="e">
        <f>ROUNDDOWN(IF($Q174="冷房",$AJ183*$BW183,$AK183*$BW183),2)</f>
        <v>#DIV/0!</v>
      </c>
      <c r="BV183" s="381" t="e">
        <f>VLOOKUP($Q173&amp;$AC183&amp;$Q174,'&lt;GHP&gt;マスタ(5)'!$AA:$AG,7,0)</f>
        <v>#N/A</v>
      </c>
      <c r="BW183" s="381" t="e">
        <f>VLOOKUP($Q173&amp;$AC183&amp;$Q174,'&lt;GHP&gt;マスタ(5)'!$AA:$AG,7,0)</f>
        <v>#N/A</v>
      </c>
      <c r="BX183" s="379" t="e">
        <f>ROUNDDOWN($BS183/$BT183,2)</f>
        <v>#VALUE!</v>
      </c>
      <c r="BY183" s="379" t="e">
        <f>ROUNDDOWN($BS183/$BU183,2)</f>
        <v>#DIV/0!</v>
      </c>
      <c r="BZ183" s="377" t="e">
        <f>ROUNDDOWN($BX183*($Q175/100)*$Q176*$F183,1)</f>
        <v>#VALUE!</v>
      </c>
      <c r="CA183" s="377" t="e">
        <f>ROUNDDOWN($BY183*($Q175/100)*$Q176*$F183*$AJ$8,1)</f>
        <v>#DIV/0!</v>
      </c>
      <c r="CB183" s="377" t="e">
        <f>ROUNDDOWN($BX183*($Q175/100)*$Q176*$F183*'&lt;GHP&gt;マスタ(1)'!$L$26/$D177,1)</f>
        <v>#VALUE!</v>
      </c>
      <c r="CC183" s="377" t="e">
        <f>ROUNDDOWN($BX183*($Q175/100)*$Q176*$F183*'&lt;GHP&gt;マスタ(1)'!$L$26/$D177,1)*VLOOKUP($D176,'&lt;GHP&gt;マスタ(1)'!$L$8:$N$11,3,0)</f>
        <v>#VALUE!</v>
      </c>
      <c r="CD183" s="363">
        <f>IF($R174="冷房",$AD183,$AE183)</f>
        <v>0</v>
      </c>
      <c r="CE183" s="379" t="e">
        <f>ROUNDDOWN(IF($R174="冷房",$AH183*$CG183,$AI183*$CG183),2)</f>
        <v>#VALUE!</v>
      </c>
      <c r="CF183" s="379" t="e">
        <f>ROUNDDOWN(IF($R174="冷房",$AJ183*$CH183,$AK183*$CH183),2)</f>
        <v>#DIV/0!</v>
      </c>
      <c r="CG183" s="381" t="e">
        <f>VLOOKUP($R173&amp;$AC183&amp;$R174,'&lt;GHP&gt;マスタ(5)'!$AA:$AG,7,0)</f>
        <v>#N/A</v>
      </c>
      <c r="CH183" s="381" t="e">
        <f>VLOOKUP($R173&amp;$AC183&amp;$R174,'&lt;GHP&gt;マスタ(5)'!$AA:$AG,7,0)</f>
        <v>#N/A</v>
      </c>
      <c r="CI183" s="379" t="e">
        <f>ROUNDDOWN($CD183/$CE183,2)</f>
        <v>#VALUE!</v>
      </c>
      <c r="CJ183" s="379" t="e">
        <f>ROUNDDOWN($CD183/$CF183,2)</f>
        <v>#DIV/0!</v>
      </c>
      <c r="CK183" s="377" t="e">
        <f>ROUNDDOWN($CI183*($R175/100)*$R176*$F183,1)</f>
        <v>#VALUE!</v>
      </c>
      <c r="CL183" s="377" t="e">
        <f>ROUNDDOWN($CJ183*($R175/100)*$R176*$F183*$AJ$8,1)</f>
        <v>#DIV/0!</v>
      </c>
      <c r="CM183" s="377" t="e">
        <f>ROUNDDOWN($CI183*($R175/100)*$R176*$F183*'&lt;GHP&gt;マスタ(1)'!$L$26/$D177,1)</f>
        <v>#VALUE!</v>
      </c>
      <c r="CN183" s="377" t="e">
        <f>ROUNDDOWN($CI183*($R175/100)*$R176*$F183*'&lt;GHP&gt;マスタ(1)'!$L$26/$D177,1)*VLOOKUP($D176,'&lt;GHP&gt;マスタ(1)'!$L$8:$N$11,3,0)</f>
        <v>#VALUE!</v>
      </c>
      <c r="CO183" s="363">
        <f>IF($S174="冷房",$AD183,$AE183)</f>
        <v>0</v>
      </c>
      <c r="CP183" s="379" t="e">
        <f>ROUNDDOWN(IF($S174="冷房",$AH183*$CR183,$AI183*$CR183),2)</f>
        <v>#VALUE!</v>
      </c>
      <c r="CQ183" s="379" t="e">
        <f>ROUNDDOWN(IF($S174="冷房",$AJ183*$CS183,$AK183*$CS183),2)</f>
        <v>#DIV/0!</v>
      </c>
      <c r="CR183" s="381" t="e">
        <f>VLOOKUP($S173&amp;$AC183&amp;$S174,'&lt;GHP&gt;マスタ(5)'!$AA:$AG,7,0)</f>
        <v>#N/A</v>
      </c>
      <c r="CS183" s="381" t="e">
        <f>VLOOKUP($S173&amp;$AC183&amp;$S174,'&lt;GHP&gt;マスタ(5)'!$AA:$AG,7,0)</f>
        <v>#N/A</v>
      </c>
      <c r="CT183" s="379" t="e">
        <f>ROUNDDOWN($CO183/$CP183,2)</f>
        <v>#VALUE!</v>
      </c>
      <c r="CU183" s="379" t="e">
        <f>ROUNDDOWN($CO183/$CQ183,2)</f>
        <v>#DIV/0!</v>
      </c>
      <c r="CV183" s="377" t="e">
        <f>ROUNDDOWN($CT183*($S175/100)*$S176*$F183,1)</f>
        <v>#VALUE!</v>
      </c>
      <c r="CW183" s="377" t="e">
        <f>ROUNDDOWN($CU183*($S175/100)*$S176*$F183*$AJ$8,1)</f>
        <v>#DIV/0!</v>
      </c>
      <c r="CX183" s="377" t="e">
        <f>ROUNDDOWN($CT183*($S175/100)*$S176*$F183*'&lt;GHP&gt;マスタ(1)'!$L$26/$D177,1)</f>
        <v>#VALUE!</v>
      </c>
      <c r="CY183" s="377" t="e">
        <f>ROUNDDOWN($CT183*($S175/100)*$S176*$F183*'&lt;GHP&gt;マスタ(1)'!$L$26/$D177,1)*VLOOKUP($D176,'&lt;GHP&gt;マスタ(1)'!$L$8:$N$11,3,0)</f>
        <v>#VALUE!</v>
      </c>
      <c r="CZ183" s="363">
        <f>IF($T174="冷房",$AD183,$AE183)</f>
        <v>0</v>
      </c>
      <c r="DA183" s="379" t="e">
        <f>ROUNDDOWN(IF($T174="冷房",$AH183*$DC183,$AI183*$DC183),2)</f>
        <v>#VALUE!</v>
      </c>
      <c r="DB183" s="379" t="e">
        <f>ROUNDDOWN(IF($T174="冷房",$AJ183*$DD183,$AK183*$DD183),2)</f>
        <v>#DIV/0!</v>
      </c>
      <c r="DC183" s="381" t="e">
        <f>VLOOKUP($T173&amp;$AC183&amp;$T174,'&lt;GHP&gt;マスタ(5)'!$AA:$AG,7,0)</f>
        <v>#N/A</v>
      </c>
      <c r="DD183" s="381" t="e">
        <f>VLOOKUP($T173&amp;$AC183&amp;$T174,'&lt;GHP&gt;マスタ(5)'!$AA:$AG,7,0)</f>
        <v>#N/A</v>
      </c>
      <c r="DE183" s="379" t="e">
        <f>ROUNDDOWN($CZ183/$DA183,2)</f>
        <v>#VALUE!</v>
      </c>
      <c r="DF183" s="379" t="e">
        <f>ROUNDDOWN($CZ183/$DB183,2)</f>
        <v>#DIV/0!</v>
      </c>
      <c r="DG183" s="377" t="e">
        <f>ROUNDDOWN($DE183*($T175/100)*$T176*$F183,1)</f>
        <v>#VALUE!</v>
      </c>
      <c r="DH183" s="377" t="e">
        <f>ROUNDDOWN($DF183*($T175/100)*$T176*$F183*$AJ$8,1)</f>
        <v>#DIV/0!</v>
      </c>
      <c r="DI183" s="377" t="e">
        <f>ROUNDDOWN($DE183*($T175/100)*$T176*$F183*'&lt;GHP&gt;マスタ(1)'!$L$26/$D177,1)</f>
        <v>#VALUE!</v>
      </c>
      <c r="DJ183" s="377" t="e">
        <f>ROUNDDOWN($DE183*($T175/100)*$T176*$F183*'&lt;GHP&gt;マスタ(1)'!$L$26/$D177,1)*VLOOKUP($D176,'&lt;GHP&gt;マスタ(1)'!$L$8:$N$11,3,0)</f>
        <v>#VALUE!</v>
      </c>
      <c r="DK183" s="363">
        <f>IF($U174="冷房",$AD183,$AE183)</f>
        <v>0</v>
      </c>
      <c r="DL183" s="379" t="e">
        <f>ROUNDDOWN(IF($U174="冷房",$AH183*$DN183,$AI183*$DN183),2)</f>
        <v>#VALUE!</v>
      </c>
      <c r="DM183" s="379" t="e">
        <f>ROUNDDOWN(IF($U174="冷房",$AJ183*$DO183,$AK183*$DO183),2)</f>
        <v>#DIV/0!</v>
      </c>
      <c r="DN183" s="381" t="e">
        <f>VLOOKUP($U173&amp;$AC183&amp;$U174,'&lt;GHP&gt;マスタ(5)'!$AA:$AG,7,0)</f>
        <v>#N/A</v>
      </c>
      <c r="DO183" s="381" t="e">
        <f>VLOOKUP($U173&amp;$AC183&amp;$U174,'&lt;GHP&gt;マスタ(5)'!$AA:$AG,7,0)</f>
        <v>#N/A</v>
      </c>
      <c r="DP183" s="379" t="e">
        <f>ROUNDDOWN($DK183/$DL183,2)</f>
        <v>#VALUE!</v>
      </c>
      <c r="DQ183" s="379" t="e">
        <f>ROUNDDOWN($DK183/$DM183,2)</f>
        <v>#DIV/0!</v>
      </c>
      <c r="DR183" s="377" t="e">
        <f>ROUNDDOWN($DP183*($U175/100)*$U176*$F183,1)</f>
        <v>#VALUE!</v>
      </c>
      <c r="DS183" s="377" t="e">
        <f>ROUNDDOWN($DQ183*($U175/100)*$U176*$F183*$AJ$8,1)</f>
        <v>#DIV/0!</v>
      </c>
      <c r="DT183" s="377" t="e">
        <f>ROUNDDOWN($DP183*($U175/100)*$U176*$F183*'&lt;GHP&gt;マスタ(1)'!$L$26/$D177,1)</f>
        <v>#VALUE!</v>
      </c>
      <c r="DU183" s="377" t="e">
        <f>ROUNDDOWN($DP183*($U175/100)*$U176*$F183*'&lt;GHP&gt;マスタ(1)'!$L$26/$D177,1)*VLOOKUP($D176,'&lt;GHP&gt;マスタ(1)'!$L$8:$N$11,3,0)</f>
        <v>#VALUE!</v>
      </c>
      <c r="DV183" s="363">
        <f>IF($V174="冷房",$AD183,$AE183)</f>
        <v>0</v>
      </c>
      <c r="DW183" s="379" t="e">
        <f>ROUNDDOWN(IF($V174="冷房",$AH183*$DY183,$AI183*$DY183),2)</f>
        <v>#VALUE!</v>
      </c>
      <c r="DX183" s="379" t="e">
        <f>ROUNDDOWN(IF($V174="冷房",$AJ183*$DZ183,$AK183*$DZ183),2)</f>
        <v>#DIV/0!</v>
      </c>
      <c r="DY183" s="381" t="e">
        <f>VLOOKUP($V173&amp;$AC183&amp;$V174,'&lt;GHP&gt;マスタ(5)'!$AA:$AG,7,0)</f>
        <v>#N/A</v>
      </c>
      <c r="DZ183" s="381" t="e">
        <f>VLOOKUP($V173&amp;$AC183&amp;$V174,'&lt;GHP&gt;マスタ(5)'!$AA:$AG,7,0)</f>
        <v>#N/A</v>
      </c>
      <c r="EA183" s="379" t="e">
        <f>ROUNDDOWN($DV183/$DW183,2)</f>
        <v>#VALUE!</v>
      </c>
      <c r="EB183" s="379" t="e">
        <f>ROUNDDOWN($DV183/$DX183,2)</f>
        <v>#DIV/0!</v>
      </c>
      <c r="EC183" s="377" t="e">
        <f>ROUNDDOWN($EA183*($V175/100)*$V176*$F183,1)</f>
        <v>#VALUE!</v>
      </c>
      <c r="ED183" s="377" t="e">
        <f>ROUNDDOWN($EB183*($V175/100)*$V176*$F183*$AJ$8,1)</f>
        <v>#DIV/0!</v>
      </c>
      <c r="EE183" s="377" t="e">
        <f>ROUNDDOWN($EA183*($V175/100)*$V176*$F183*'&lt;GHP&gt;マスタ(1)'!$L$26/$D177,1)</f>
        <v>#VALUE!</v>
      </c>
      <c r="EF183" s="377" t="e">
        <f>ROUNDDOWN($EA183*($V175/100)*$V176*$F183*'&lt;GHP&gt;マスタ(1)'!$L$26/$D177,1)*VLOOKUP($D176,'&lt;GHP&gt;マスタ(1)'!$L$8:$N$11,3,0)</f>
        <v>#VALUE!</v>
      </c>
      <c r="EG183" s="363">
        <f>IF($W174="冷房",$AD183,$AE183)</f>
        <v>0</v>
      </c>
      <c r="EH183" s="379" t="e">
        <f>ROUNDDOWN(IF($W174="冷房",$AH183*$EJ183,$AI183*$EJ183),2)</f>
        <v>#VALUE!</v>
      </c>
      <c r="EI183" s="379" t="e">
        <f>ROUNDDOWN(IF($W174="冷房",$AJ183*$EK183,$AK183*$EK183),2)</f>
        <v>#DIV/0!</v>
      </c>
      <c r="EJ183" s="381" t="e">
        <f>VLOOKUP($W173&amp;$AC183&amp;$W$14,'&lt;GHP&gt;マスタ(5)'!$AA:$AG,7,0)</f>
        <v>#N/A</v>
      </c>
      <c r="EK183" s="381" t="e">
        <f>VLOOKUP($W173&amp;$AC183&amp;$W$14,'&lt;GHP&gt;マスタ(5)'!$AA:$AG,7,0)</f>
        <v>#N/A</v>
      </c>
      <c r="EL183" s="379" t="e">
        <f>ROUNDDOWN($EG183/$EH183,2)</f>
        <v>#VALUE!</v>
      </c>
      <c r="EM183" s="379" t="e">
        <f>ROUNDDOWN($EG183/$EI183,2)</f>
        <v>#DIV/0!</v>
      </c>
      <c r="EN183" s="377" t="e">
        <f>ROUNDDOWN($EL183*($W175/100)*$W176*$F183,1)</f>
        <v>#VALUE!</v>
      </c>
      <c r="EO183" s="377" t="e">
        <f>ROUNDDOWN($EM183*($W175/100)*$W176*$F183*$AJ$8,1)</f>
        <v>#DIV/0!</v>
      </c>
      <c r="EP183" s="377" t="e">
        <f>ROUNDDOWN($EL183*($W175/100)*$W176*$F183*'&lt;GHP&gt;マスタ(1)'!$L$26/$D177,1)</f>
        <v>#VALUE!</v>
      </c>
      <c r="EQ183" s="377" t="e">
        <f>ROUNDDOWN($EL183*($W175/100)*$W176*$F183*'&lt;GHP&gt;マスタ(1)'!$L$26/$D177,1)*VLOOKUP($D176,'&lt;GHP&gt;マスタ(1)'!$L$8:$N$11,3,0)</f>
        <v>#VALUE!</v>
      </c>
      <c r="ER183" s="363">
        <f>IF($X174="冷房",$AD183,$AE183)</f>
        <v>0</v>
      </c>
      <c r="ES183" s="379" t="e">
        <f>ROUNDDOWN(IF($X174="冷房",$AH183*$EU183,$AI183*$EU183),2)</f>
        <v>#VALUE!</v>
      </c>
      <c r="ET183" s="379" t="e">
        <f>ROUNDDOWN(IF($X174="冷房",$AJ183*$EV183,$AK183*$EV183),2)</f>
        <v>#DIV/0!</v>
      </c>
      <c r="EU183" s="381" t="e">
        <f>VLOOKUP($X173&amp;$AC183&amp;$X174,'&lt;GHP&gt;マスタ(5)'!$AA:$AG,7,0)</f>
        <v>#N/A</v>
      </c>
      <c r="EV183" s="381" t="e">
        <f>VLOOKUP($X173&amp;$AC183&amp;$X174,'&lt;GHP&gt;マスタ(5)'!$AA:$AG,7,0)</f>
        <v>#N/A</v>
      </c>
      <c r="EW183" s="379" t="e">
        <f>ROUNDDOWN($ER183/$ES183,2)</f>
        <v>#VALUE!</v>
      </c>
      <c r="EX183" s="379" t="e">
        <f>ROUNDDOWN($ER183/$ET183,2)</f>
        <v>#DIV/0!</v>
      </c>
      <c r="EY183" s="377" t="e">
        <f>ROUNDDOWN($EW183*($X175/100)*$X176*$F183,1)</f>
        <v>#VALUE!</v>
      </c>
      <c r="EZ183" s="377" t="e">
        <f>ROUNDDOWN($EX183*($X175/100)*$X176*$F183*$AJ$8,1)</f>
        <v>#DIV/0!</v>
      </c>
      <c r="FA183" s="377" t="e">
        <f>ROUNDDOWN($EW183*($X175/100)*$X176*$F183*'&lt;GHP&gt;マスタ(1)'!$L$26/$D177,1)</f>
        <v>#VALUE!</v>
      </c>
      <c r="FB183" s="377" t="e">
        <f>ROUNDDOWN($EW183*($X175/100)*$X176*$F183*'&lt;GHP&gt;マスタ(1)'!$L$26/$D177,1)*VLOOKUP($D176,'&lt;GHP&gt;マスタ(1)'!$L$8:$N$11,3,0)</f>
        <v>#VALUE!</v>
      </c>
      <c r="FC183" s="363">
        <f>IF($Y174="冷房",$AD183,$AE183)</f>
        <v>0</v>
      </c>
      <c r="FD183" s="379" t="e">
        <f>ROUNDDOWN(IF($Y174="冷房",$AH183*$FF183,$AI183*$FF183),2)</f>
        <v>#VALUE!</v>
      </c>
      <c r="FE183" s="379" t="e">
        <f>ROUNDDOWN(IF($Y174="冷房",$AJ183*$FG183,$AK183*$FG183),2)</f>
        <v>#DIV/0!</v>
      </c>
      <c r="FF183" s="381" t="e">
        <f>VLOOKUP($Y173&amp;$AC183&amp;$Y174,'&lt;GHP&gt;マスタ(5)'!$AA:$AG,7,0)</f>
        <v>#N/A</v>
      </c>
      <c r="FG183" s="381" t="e">
        <f>VLOOKUP($Y173&amp;$AC183&amp;$Y174,'&lt;GHP&gt;マスタ(5)'!$AA:$AG,7,0)</f>
        <v>#N/A</v>
      </c>
      <c r="FH183" s="379" t="e">
        <f>ROUNDDOWN($FC183/$FD183,2)</f>
        <v>#VALUE!</v>
      </c>
      <c r="FI183" s="379" t="e">
        <f>ROUNDDOWN($FC183/$FE183,2)</f>
        <v>#DIV/0!</v>
      </c>
      <c r="FJ183" s="377" t="e">
        <f>ROUNDDOWN($FH183*($Y175/100)*$Y176*$F183,1)</f>
        <v>#VALUE!</v>
      </c>
      <c r="FK183" s="377" t="e">
        <f>ROUNDDOWN($FI183*($Y175/100)*$Y176*$F183*$AJ$8,1)</f>
        <v>#DIV/0!</v>
      </c>
      <c r="FL183" s="377" t="e">
        <f>ROUNDDOWN($FH183*($Y175/100)*$Y176*$F183*'&lt;GHP&gt;マスタ(1)'!$L$26/$D177,1)</f>
        <v>#VALUE!</v>
      </c>
      <c r="FM183" s="377" t="e">
        <f>ROUNDDOWN($FH183*($Y175/100)*$Y176*$F183*'&lt;GHP&gt;マスタ(1)'!$L$26/$D177,1)*VLOOKUP($D176,'&lt;GHP&gt;マスタ(1)'!$L$8:$N$11,3,0)</f>
        <v>#VALUE!</v>
      </c>
    </row>
    <row r="184" spans="1:169" ht="20.5" customHeight="1">
      <c r="A184" s="78"/>
      <c r="B184" s="286"/>
      <c r="C184" s="374"/>
      <c r="D184" s="374"/>
      <c r="E184" s="376"/>
      <c r="F184" s="376"/>
      <c r="G184" s="366"/>
      <c r="H184" s="366"/>
      <c r="I184" s="368"/>
      <c r="J184" s="368"/>
      <c r="K184" s="370"/>
      <c r="L184" s="372"/>
      <c r="M184" s="372"/>
      <c r="N184" s="142" t="str">
        <f>IFERROR($AT183,"")</f>
        <v/>
      </c>
      <c r="O184" s="142" t="str">
        <f>IFERROR($BE183,"")</f>
        <v/>
      </c>
      <c r="P184" s="142" t="str">
        <f>IFERROR($BP183,"")</f>
        <v/>
      </c>
      <c r="Q184" s="142" t="str">
        <f>IFERROR($CA183,"")</f>
        <v/>
      </c>
      <c r="R184" s="142" t="str">
        <f>IFERROR($CL183,"")</f>
        <v/>
      </c>
      <c r="S184" s="142" t="str">
        <f>IFERROR($CW183,"")</f>
        <v/>
      </c>
      <c r="T184" s="142" t="str">
        <f>IFERROR($DH183,"")</f>
        <v/>
      </c>
      <c r="U184" s="142" t="str">
        <f>IFERROR($DS183,"")</f>
        <v/>
      </c>
      <c r="V184" s="142" t="str">
        <f>IFERROR($ED183,"")</f>
        <v/>
      </c>
      <c r="W184" s="142" t="str">
        <f>IFERROR($EO183,"")</f>
        <v/>
      </c>
      <c r="X184" s="142" t="str">
        <f>IFERROR($EZ183,"")</f>
        <v/>
      </c>
      <c r="Y184" s="142" t="str">
        <f>IFERROR($FK183,"")</f>
        <v/>
      </c>
      <c r="Z184" s="142">
        <f t="shared" si="1344"/>
        <v>0</v>
      </c>
      <c r="AB184" s="318"/>
      <c r="AC184" s="362"/>
      <c r="AD184" s="364"/>
      <c r="AE184" s="364"/>
      <c r="AF184" s="364"/>
      <c r="AG184" s="364"/>
      <c r="AH184" s="380"/>
      <c r="AI184" s="380"/>
      <c r="AJ184" s="380"/>
      <c r="AK184" s="380"/>
      <c r="AL184" s="364"/>
      <c r="AM184" s="380"/>
      <c r="AN184" s="380"/>
      <c r="AO184" s="382"/>
      <c r="AP184" s="382"/>
      <c r="AQ184" s="380"/>
      <c r="AR184" s="380"/>
      <c r="AS184" s="378"/>
      <c r="AT184" s="378"/>
      <c r="AU184" s="378"/>
      <c r="AV184" s="378"/>
      <c r="AW184" s="364"/>
      <c r="AX184" s="380"/>
      <c r="AY184" s="380"/>
      <c r="AZ184" s="382"/>
      <c r="BA184" s="382"/>
      <c r="BB184" s="380"/>
      <c r="BC184" s="380"/>
      <c r="BD184" s="378"/>
      <c r="BE184" s="378"/>
      <c r="BF184" s="378"/>
      <c r="BG184" s="378"/>
      <c r="BH184" s="364"/>
      <c r="BI184" s="380"/>
      <c r="BJ184" s="380"/>
      <c r="BK184" s="382"/>
      <c r="BL184" s="382"/>
      <c r="BM184" s="380"/>
      <c r="BN184" s="380"/>
      <c r="BO184" s="378"/>
      <c r="BP184" s="378"/>
      <c r="BQ184" s="378"/>
      <c r="BR184" s="378"/>
      <c r="BS184" s="364"/>
      <c r="BT184" s="380"/>
      <c r="BU184" s="380"/>
      <c r="BV184" s="382"/>
      <c r="BW184" s="382"/>
      <c r="BX184" s="380"/>
      <c r="BY184" s="380"/>
      <c r="BZ184" s="378"/>
      <c r="CA184" s="378"/>
      <c r="CB184" s="378"/>
      <c r="CC184" s="378"/>
      <c r="CD184" s="364"/>
      <c r="CE184" s="380"/>
      <c r="CF184" s="380"/>
      <c r="CG184" s="382"/>
      <c r="CH184" s="382"/>
      <c r="CI184" s="380"/>
      <c r="CJ184" s="380"/>
      <c r="CK184" s="378"/>
      <c r="CL184" s="378"/>
      <c r="CM184" s="378"/>
      <c r="CN184" s="378"/>
      <c r="CO184" s="364"/>
      <c r="CP184" s="380"/>
      <c r="CQ184" s="380"/>
      <c r="CR184" s="382"/>
      <c r="CS184" s="382"/>
      <c r="CT184" s="380"/>
      <c r="CU184" s="380"/>
      <c r="CV184" s="378"/>
      <c r="CW184" s="378"/>
      <c r="CX184" s="378"/>
      <c r="CY184" s="378"/>
      <c r="CZ184" s="364"/>
      <c r="DA184" s="380"/>
      <c r="DB184" s="380"/>
      <c r="DC184" s="382"/>
      <c r="DD184" s="382"/>
      <c r="DE184" s="380"/>
      <c r="DF184" s="380"/>
      <c r="DG184" s="378"/>
      <c r="DH184" s="378"/>
      <c r="DI184" s="378"/>
      <c r="DJ184" s="378"/>
      <c r="DK184" s="364"/>
      <c r="DL184" s="380"/>
      <c r="DM184" s="380"/>
      <c r="DN184" s="382"/>
      <c r="DO184" s="382"/>
      <c r="DP184" s="380"/>
      <c r="DQ184" s="380"/>
      <c r="DR184" s="378"/>
      <c r="DS184" s="378"/>
      <c r="DT184" s="378"/>
      <c r="DU184" s="378"/>
      <c r="DV184" s="364"/>
      <c r="DW184" s="380"/>
      <c r="DX184" s="380"/>
      <c r="DY184" s="382"/>
      <c r="DZ184" s="382"/>
      <c r="EA184" s="380"/>
      <c r="EB184" s="380"/>
      <c r="EC184" s="378"/>
      <c r="ED184" s="378"/>
      <c r="EE184" s="378"/>
      <c r="EF184" s="378"/>
      <c r="EG184" s="364"/>
      <c r="EH184" s="380"/>
      <c r="EI184" s="380"/>
      <c r="EJ184" s="382"/>
      <c r="EK184" s="382"/>
      <c r="EL184" s="380"/>
      <c r="EM184" s="380"/>
      <c r="EN184" s="378"/>
      <c r="EO184" s="378"/>
      <c r="EP184" s="378"/>
      <c r="EQ184" s="378"/>
      <c r="ER184" s="364"/>
      <c r="ES184" s="380"/>
      <c r="ET184" s="380"/>
      <c r="EU184" s="382"/>
      <c r="EV184" s="382"/>
      <c r="EW184" s="380"/>
      <c r="EX184" s="380"/>
      <c r="EY184" s="378"/>
      <c r="EZ184" s="378"/>
      <c r="FA184" s="378"/>
      <c r="FB184" s="378"/>
      <c r="FC184" s="364"/>
      <c r="FD184" s="380"/>
      <c r="FE184" s="380"/>
      <c r="FF184" s="382"/>
      <c r="FG184" s="382"/>
      <c r="FH184" s="380"/>
      <c r="FI184" s="380"/>
      <c r="FJ184" s="378"/>
      <c r="FK184" s="378"/>
      <c r="FL184" s="378"/>
      <c r="FM184" s="378"/>
    </row>
    <row r="185" spans="1:169" ht="20.5" customHeight="1">
      <c r="A185" s="78"/>
      <c r="B185" s="284">
        <v>2</v>
      </c>
      <c r="C185" s="373"/>
      <c r="D185" s="373"/>
      <c r="E185" s="375"/>
      <c r="F185" s="375"/>
      <c r="G185" s="365"/>
      <c r="H185" s="365"/>
      <c r="I185" s="367"/>
      <c r="J185" s="367"/>
      <c r="K185" s="369"/>
      <c r="L185" s="371"/>
      <c r="M185" s="371"/>
      <c r="N185" s="141" t="str">
        <f>IFERROR(IF($D176='&lt;GHP&gt;マスタ(1)'!$L$9,$AV185,$AU185),"")</f>
        <v/>
      </c>
      <c r="O185" s="141" t="str">
        <f>IFERROR(IF($D176='&lt;GHP&gt;マスタ(1)'!$L$9,$BG185,$BF185),"")</f>
        <v/>
      </c>
      <c r="P185" s="141" t="str">
        <f>IFERROR(IF($D176='&lt;GHP&gt;マスタ(1)'!$L$9,$BR185,$BQ185),"")</f>
        <v/>
      </c>
      <c r="Q185" s="141" t="str">
        <f>IFERROR(IF($D176='&lt;GHP&gt;マスタ(1)'!$L$9,$CC185,$CB185),"")</f>
        <v/>
      </c>
      <c r="R185" s="141" t="str">
        <f>IFERROR(IF($D176='&lt;GHP&gt;マスタ(1)'!$L$9,$CN185,$CM185),"")</f>
        <v/>
      </c>
      <c r="S185" s="141" t="str">
        <f>IFERROR(IF($D176='&lt;GHP&gt;マスタ(1)'!$L$9,$CY185,$CX185),"")</f>
        <v/>
      </c>
      <c r="T185" s="141" t="str">
        <f>IFERROR(IF($D176='&lt;GHP&gt;マスタ(1)'!$L$9,$DJ185,$DI185),"")</f>
        <v/>
      </c>
      <c r="U185" s="141" t="str">
        <f>IFERROR(IF($D176='&lt;GHP&gt;マスタ(1)'!$L$9,$DU185,$DT185),"")</f>
        <v/>
      </c>
      <c r="V185" s="141" t="str">
        <f>IFERROR(IF($D176='&lt;GHP&gt;マスタ(1)'!$L$9,$EF185,$EE185),"")</f>
        <v/>
      </c>
      <c r="W185" s="141" t="str">
        <f>IFERROR(IF($D176='&lt;GHP&gt;マスタ(1)'!$L$9,$EQ185,$EP185),"")</f>
        <v/>
      </c>
      <c r="X185" s="141" t="str">
        <f>IFERROR(IF($D176='&lt;GHP&gt;マスタ(1)'!$L$9,$FB185,$FA185),"")</f>
        <v/>
      </c>
      <c r="Y185" s="141" t="str">
        <f>IFERROR(IF($D176='&lt;GHP&gt;マスタ(1)'!$L$9,$FM185,$FL185),"")</f>
        <v/>
      </c>
      <c r="Z185" s="141">
        <f t="shared" si="1344"/>
        <v>0</v>
      </c>
      <c r="AB185" s="316">
        <v>2</v>
      </c>
      <c r="AC185" s="361" t="e">
        <f>VLOOKUP($E185,'&lt;GHP&gt;マスタ(5)'!$G:$H,2,0)</f>
        <v>#N/A</v>
      </c>
      <c r="AD185" s="363">
        <f t="shared" ref="AD185" si="1345">$G185</f>
        <v>0</v>
      </c>
      <c r="AE185" s="363">
        <f t="shared" ref="AE185" si="1346">$H185</f>
        <v>0</v>
      </c>
      <c r="AF185" s="363" t="e">
        <f>ROUNDDOWN(IF($K185="kW",I185,$D177*I185*1000/3600),1)</f>
        <v>#VALUE!</v>
      </c>
      <c r="AG185" s="363" t="e">
        <f>ROUNDDOWN(IF($K185="kW",J185,$D177*J185*1000/3600),1)</f>
        <v>#VALUE!</v>
      </c>
      <c r="AH185" s="379" t="e">
        <f t="shared" ref="AH185" si="1347">ROUNDDOWN($AD185/($AF185+0/$AJ$8),2)</f>
        <v>#VALUE!</v>
      </c>
      <c r="AI185" s="379" t="e">
        <f t="shared" ref="AI185" si="1348">ROUNDDOWN($AE185/($AG185+0/$AJ$8),2)</f>
        <v>#VALUE!</v>
      </c>
      <c r="AJ185" s="379" t="e">
        <f t="shared" ref="AJ185" si="1349">ROUNDDOWN($AD185*$AJ$8/$L185,2)</f>
        <v>#DIV/0!</v>
      </c>
      <c r="AK185" s="379" t="e">
        <f t="shared" ref="AK185" si="1350">ROUNDDOWN($AE185*$AJ$8/$M185,2)</f>
        <v>#DIV/0!</v>
      </c>
      <c r="AL185" s="363">
        <f>IF($N174="冷房",$AD185,$AE185)</f>
        <v>0</v>
      </c>
      <c r="AM185" s="379" t="e">
        <f>ROUNDDOWN(IF($N174="冷房",$AH185*$AO185,$AI185*$AO185),2)</f>
        <v>#VALUE!</v>
      </c>
      <c r="AN185" s="379" t="e">
        <f>ROUNDDOWN(IF($N174="冷房",$AJ185*$AP185,$AK185*$AP185),2)</f>
        <v>#DIV/0!</v>
      </c>
      <c r="AO185" s="381" t="e">
        <f>VLOOKUP($N173&amp;$AC185&amp;$N174,'&lt;GHP&gt;マスタ(5)'!$AA:$AG,7,0)</f>
        <v>#N/A</v>
      </c>
      <c r="AP185" s="381" t="e">
        <f>VLOOKUP($N173&amp;$AC185&amp;$N174,'&lt;GHP&gt;マスタ(5)'!$AA:$AG,7,0)</f>
        <v>#N/A</v>
      </c>
      <c r="AQ185" s="379" t="e">
        <f t="shared" ref="AQ185" si="1351">ROUNDDOWN($AL185/$AM185,2)</f>
        <v>#VALUE!</v>
      </c>
      <c r="AR185" s="379" t="e">
        <f t="shared" ref="AR185" si="1352">ROUNDDOWN($AL185/$AN185,2)</f>
        <v>#DIV/0!</v>
      </c>
      <c r="AS185" s="377" t="e">
        <f>ROUNDDOWN($AQ185*($N175/100)*$N176*$F185,1)</f>
        <v>#VALUE!</v>
      </c>
      <c r="AT185" s="377" t="e">
        <f>ROUNDDOWN($AR185*($N175/100)*$N176*$F185*$AJ$8,1)</f>
        <v>#DIV/0!</v>
      </c>
      <c r="AU185" s="377" t="e">
        <f>ROUNDDOWN($AQ185*($N175/100)*$N176*$F185*'&lt;GHP&gt;マスタ(1)'!$L$26/$D177,1)</f>
        <v>#VALUE!</v>
      </c>
      <c r="AV185" s="377" t="e">
        <f>ROUNDDOWN($AQ185*($N175/100)*$N176*$F185*'&lt;GHP&gt;マスタ(1)'!$L$26/$D177,1)*VLOOKUP($D176,'&lt;GHP&gt;マスタ(1)'!$L$8:$N$11,3,0)</f>
        <v>#VALUE!</v>
      </c>
      <c r="AW185" s="363">
        <f>IF($O174="冷房",$AD185,$AE185)</f>
        <v>0</v>
      </c>
      <c r="AX185" s="379" t="e">
        <f>ROUNDDOWN(IF($O174="冷房",$AH185*$AZ185,$AI185*$AZ185),2)</f>
        <v>#VALUE!</v>
      </c>
      <c r="AY185" s="379" t="e">
        <f>ROUNDDOWN(IF($O174="冷房",$AJ185*$BA185,$AK185*$BA185),2)</f>
        <v>#DIV/0!</v>
      </c>
      <c r="AZ185" s="381" t="e">
        <f>VLOOKUP($O173&amp;$AC185&amp;$O174,'&lt;GHP&gt;マスタ(5)'!$AA:$AG,7,0)</f>
        <v>#N/A</v>
      </c>
      <c r="BA185" s="381" t="e">
        <f>VLOOKUP($O173&amp;$AC185&amp;$O174,'&lt;GHP&gt;マスタ(5)'!$AA:$AG,7,0)</f>
        <v>#N/A</v>
      </c>
      <c r="BB185" s="379" t="e">
        <f t="shared" ref="BB185" si="1353">ROUNDDOWN($AW185/$AX185,2)</f>
        <v>#VALUE!</v>
      </c>
      <c r="BC185" s="379" t="e">
        <f t="shared" ref="BC185" si="1354">ROUNDDOWN($AW185/$AY185,2)</f>
        <v>#DIV/0!</v>
      </c>
      <c r="BD185" s="377" t="e">
        <f>ROUNDDOWN($BB185*($O175/100)*$O176*$F185,1)</f>
        <v>#VALUE!</v>
      </c>
      <c r="BE185" s="377" t="e">
        <f>ROUNDDOWN($BC185*($O175/100)*$O176*$F185*$AJ$8,1)</f>
        <v>#DIV/0!</v>
      </c>
      <c r="BF185" s="377" t="e">
        <f>ROUNDDOWN($BB185*($O175/100)*$O176*$F185*'&lt;GHP&gt;マスタ(1)'!$L$26/$D177,1)</f>
        <v>#VALUE!</v>
      </c>
      <c r="BG185" s="377" t="e">
        <f>ROUNDDOWN($BB185*($O175/100)*$O176*$F185*'&lt;GHP&gt;マスタ(1)'!$L$26/$D177,1)*VLOOKUP($D176,'&lt;GHP&gt;マスタ(1)'!$L$8:$N$11,3,0)</f>
        <v>#VALUE!</v>
      </c>
      <c r="BH185" s="363">
        <f>IF($P174="冷房",$AD185,$AE185)</f>
        <v>0</v>
      </c>
      <c r="BI185" s="379" t="e">
        <f>ROUNDDOWN(IF($P174="冷房",$AH185*$BK185,$AI185*$BK185),2)</f>
        <v>#VALUE!</v>
      </c>
      <c r="BJ185" s="379" t="e">
        <f>ROUNDDOWN(IF($P174="冷房",$AJ185*$BL185,$AK185*$BL185),2)</f>
        <v>#DIV/0!</v>
      </c>
      <c r="BK185" s="381" t="e">
        <f>VLOOKUP($P173&amp;$AC185&amp;$P174,'&lt;GHP&gt;マスタ(5)'!$AA:$AG,7,0)</f>
        <v>#N/A</v>
      </c>
      <c r="BL185" s="381" t="e">
        <f>VLOOKUP($P173&amp;$AC185&amp;$P174,'&lt;GHP&gt;マスタ(5)'!$AA:$AG,7,0)</f>
        <v>#N/A</v>
      </c>
      <c r="BM185" s="379" t="e">
        <f t="shared" ref="BM185" si="1355">ROUNDDOWN($BH185/$BI185,2)</f>
        <v>#VALUE!</v>
      </c>
      <c r="BN185" s="379" t="e">
        <f t="shared" ref="BN185" si="1356">ROUNDDOWN($BH185/$BJ185,2)</f>
        <v>#DIV/0!</v>
      </c>
      <c r="BO185" s="377" t="e">
        <f>ROUNDDOWN($BM185*($P175/100)*$P176*$F185,1)</f>
        <v>#VALUE!</v>
      </c>
      <c r="BP185" s="377" t="e">
        <f>ROUNDDOWN($BN185*($P175/100)*$P176*$F185*$AJ$8,1)</f>
        <v>#DIV/0!</v>
      </c>
      <c r="BQ185" s="377" t="e">
        <f>ROUNDDOWN($BM185*($P175/100)*$P176*$F185*'&lt;GHP&gt;マスタ(1)'!$L$26/$D177,1)</f>
        <v>#VALUE!</v>
      </c>
      <c r="BR185" s="377" t="e">
        <f>ROUNDDOWN($BM185*($P175/100)*$P176*$F185*'&lt;GHP&gt;マスタ(1)'!$L$26/$D177,1)*VLOOKUP($D176,'&lt;GHP&gt;マスタ(1)'!$L$8:$N$11,3,0)</f>
        <v>#VALUE!</v>
      </c>
      <c r="BS185" s="363">
        <f>IF($Q174="冷房",$AD185,$AE185)</f>
        <v>0</v>
      </c>
      <c r="BT185" s="379" t="e">
        <f>ROUNDDOWN(IF($Q174="冷房",$AH185*$BV185,$AI185*$BV185),2)</f>
        <v>#VALUE!</v>
      </c>
      <c r="BU185" s="379" t="e">
        <f>ROUNDDOWN(IF($Q174="冷房",$AJ185*$BW185,$AK185*$BW185),2)</f>
        <v>#DIV/0!</v>
      </c>
      <c r="BV185" s="381" t="e">
        <f>VLOOKUP($Q173&amp;$AC185&amp;$Q174,'&lt;GHP&gt;マスタ(5)'!$AA:$AG,7,0)</f>
        <v>#N/A</v>
      </c>
      <c r="BW185" s="381" t="e">
        <f>VLOOKUP($Q173&amp;$AC185&amp;$Q174,'&lt;GHP&gt;マスタ(5)'!$AA:$AG,7,0)</f>
        <v>#N/A</v>
      </c>
      <c r="BX185" s="379" t="e">
        <f t="shared" ref="BX185" si="1357">ROUNDDOWN($BS185/$BT185,2)</f>
        <v>#VALUE!</v>
      </c>
      <c r="BY185" s="379" t="e">
        <f t="shared" ref="BY185" si="1358">ROUNDDOWN($BS185/$BU185,2)</f>
        <v>#DIV/0!</v>
      </c>
      <c r="BZ185" s="377" t="e">
        <f>ROUNDDOWN($BX185*($Q175/100)*$Q176*$F185,1)</f>
        <v>#VALUE!</v>
      </c>
      <c r="CA185" s="377" t="e">
        <f>ROUNDDOWN($BY185*($Q175/100)*$Q176*$F185*$AJ$8,1)</f>
        <v>#DIV/0!</v>
      </c>
      <c r="CB185" s="377" t="e">
        <f>ROUNDDOWN($BX185*($Q175/100)*$Q176*$F185*'&lt;GHP&gt;マスタ(1)'!$L$26/$D177,1)</f>
        <v>#VALUE!</v>
      </c>
      <c r="CC185" s="377" t="e">
        <f>ROUNDDOWN($BX185*($Q175/100)*$Q176*$F185*'&lt;GHP&gt;マスタ(1)'!$L$26/$D177,1)*VLOOKUP($D176,'&lt;GHP&gt;マスタ(1)'!$L$8:$N$11,3,0)</f>
        <v>#VALUE!</v>
      </c>
      <c r="CD185" s="363">
        <f>IF($R174="冷房",$AD185,$AE185)</f>
        <v>0</v>
      </c>
      <c r="CE185" s="379" t="e">
        <f>ROUNDDOWN(IF($R174="冷房",$AH185*$CG185,$AI185*$CG185),2)</f>
        <v>#VALUE!</v>
      </c>
      <c r="CF185" s="379" t="e">
        <f>ROUNDDOWN(IF($R174="冷房",$AJ185*$CH185,$AK185*$CH185),2)</f>
        <v>#DIV/0!</v>
      </c>
      <c r="CG185" s="381" t="e">
        <f>VLOOKUP($R173&amp;$AC185&amp;$R174,'&lt;GHP&gt;マスタ(5)'!$AA:$AG,7,0)</f>
        <v>#N/A</v>
      </c>
      <c r="CH185" s="381" t="e">
        <f>VLOOKUP($R173&amp;$AC185&amp;$R174,'&lt;GHP&gt;マスタ(5)'!$AA:$AG,7,0)</f>
        <v>#N/A</v>
      </c>
      <c r="CI185" s="379" t="e">
        <f t="shared" ref="CI185" si="1359">ROUNDDOWN($CD185/$CE185,2)</f>
        <v>#VALUE!</v>
      </c>
      <c r="CJ185" s="379" t="e">
        <f t="shared" ref="CJ185" si="1360">ROUNDDOWN($CD185/$CF185,2)</f>
        <v>#DIV/0!</v>
      </c>
      <c r="CK185" s="377" t="e">
        <f>ROUNDDOWN($CI185*($R175/100)*$R176*$F185,1)</f>
        <v>#VALUE!</v>
      </c>
      <c r="CL185" s="377" t="e">
        <f>ROUNDDOWN($CJ185*($R175/100)*$R176*$F185*$AJ$8,1)</f>
        <v>#DIV/0!</v>
      </c>
      <c r="CM185" s="377" t="e">
        <f>ROUNDDOWN($CI185*($R175/100)*$R176*$F185*'&lt;GHP&gt;マスタ(1)'!$L$26/$D177,1)</f>
        <v>#VALUE!</v>
      </c>
      <c r="CN185" s="377" t="e">
        <f>ROUNDDOWN($CI185*($R175/100)*$R176*$F185*'&lt;GHP&gt;マスタ(1)'!$L$26/$D177,1)*VLOOKUP($D176,'&lt;GHP&gt;マスタ(1)'!$L$8:$N$11,3,0)</f>
        <v>#VALUE!</v>
      </c>
      <c r="CO185" s="363">
        <f>IF($S174="冷房",$AD185,$AE185)</f>
        <v>0</v>
      </c>
      <c r="CP185" s="379" t="e">
        <f>ROUNDDOWN(IF($S174="冷房",$AH185*$CR185,$AI185*$CR185),2)</f>
        <v>#VALUE!</v>
      </c>
      <c r="CQ185" s="379" t="e">
        <f>ROUNDDOWN(IF($S174="冷房",$AJ185*$CS185,$AK185*$CS185),2)</f>
        <v>#DIV/0!</v>
      </c>
      <c r="CR185" s="381" t="e">
        <f>VLOOKUP($S173&amp;$AC185&amp;$S174,'&lt;GHP&gt;マスタ(5)'!$AA:$AG,7,0)</f>
        <v>#N/A</v>
      </c>
      <c r="CS185" s="381" t="e">
        <f>VLOOKUP($S173&amp;$AC185&amp;$S174,'&lt;GHP&gt;マスタ(5)'!$AA:$AG,7,0)</f>
        <v>#N/A</v>
      </c>
      <c r="CT185" s="379" t="e">
        <f t="shared" ref="CT185" si="1361">ROUNDDOWN($CO185/$CP185,2)</f>
        <v>#VALUE!</v>
      </c>
      <c r="CU185" s="379" t="e">
        <f t="shared" ref="CU185" si="1362">ROUNDDOWN($CO185/$CQ185,2)</f>
        <v>#DIV/0!</v>
      </c>
      <c r="CV185" s="377" t="e">
        <f>ROUNDDOWN($CT185*($S175/100)*$S176*$F185,1)</f>
        <v>#VALUE!</v>
      </c>
      <c r="CW185" s="377" t="e">
        <f>ROUNDDOWN($CU185*($S175/100)*$S176*$F185*$AJ$8,1)</f>
        <v>#DIV/0!</v>
      </c>
      <c r="CX185" s="377" t="e">
        <f>ROUNDDOWN($CT185*($S175/100)*$S176*$F185*'&lt;GHP&gt;マスタ(1)'!$L$26/$D177,1)</f>
        <v>#VALUE!</v>
      </c>
      <c r="CY185" s="377" t="e">
        <f>ROUNDDOWN($CT185*($S175/100)*$S176*$F185*'&lt;GHP&gt;マスタ(1)'!$L$26/$D177,1)*VLOOKUP($D176,'&lt;GHP&gt;マスタ(1)'!$L$8:$N$11,3,0)</f>
        <v>#VALUE!</v>
      </c>
      <c r="CZ185" s="363">
        <f>IF($T174="冷房",$AD185,$AE185)</f>
        <v>0</v>
      </c>
      <c r="DA185" s="379" t="e">
        <f>ROUNDDOWN(IF($T174="冷房",$AH185*$DC185,$AI185*$DC185),2)</f>
        <v>#VALUE!</v>
      </c>
      <c r="DB185" s="379" t="e">
        <f>ROUNDDOWN(IF($T174="冷房",$AJ185*$DD185,$AK185*$DD185),2)</f>
        <v>#DIV/0!</v>
      </c>
      <c r="DC185" s="381" t="e">
        <f>VLOOKUP($T173&amp;$AC185&amp;$T174,'&lt;GHP&gt;マスタ(5)'!$AA:$AG,7,0)</f>
        <v>#N/A</v>
      </c>
      <c r="DD185" s="381" t="e">
        <f>VLOOKUP($T173&amp;$AC185&amp;$T174,'&lt;GHP&gt;マスタ(5)'!$AA:$AG,7,0)</f>
        <v>#N/A</v>
      </c>
      <c r="DE185" s="379" t="e">
        <f t="shared" ref="DE185" si="1363">ROUNDDOWN($CZ185/$DA185,2)</f>
        <v>#VALUE!</v>
      </c>
      <c r="DF185" s="379" t="e">
        <f t="shared" ref="DF185" si="1364">ROUNDDOWN($CZ185/$DB185,2)</f>
        <v>#DIV/0!</v>
      </c>
      <c r="DG185" s="377" t="e">
        <f>ROUNDDOWN($DE185*($T175/100)*$T176*$F185,1)</f>
        <v>#VALUE!</v>
      </c>
      <c r="DH185" s="377" t="e">
        <f>ROUNDDOWN($DF185*($T175/100)*$T176*$F185*$AJ$8,1)</f>
        <v>#DIV/0!</v>
      </c>
      <c r="DI185" s="377" t="e">
        <f>ROUNDDOWN($DE185*($T175/100)*$T176*$F185*'&lt;GHP&gt;マスタ(1)'!$L$26/$D177,1)</f>
        <v>#VALUE!</v>
      </c>
      <c r="DJ185" s="377" t="e">
        <f>ROUNDDOWN($DE185*($T175/100)*$T176*$F185*'&lt;GHP&gt;マスタ(1)'!$L$26/$D177,1)*VLOOKUP($D176,'&lt;GHP&gt;マスタ(1)'!$L$8:$N$11,3,0)</f>
        <v>#VALUE!</v>
      </c>
      <c r="DK185" s="363">
        <f>IF($U174="冷房",$AD185,$AE185)</f>
        <v>0</v>
      </c>
      <c r="DL185" s="379" t="e">
        <f>ROUNDDOWN(IF($U174="冷房",$AH185*$DN185,$AI185*$DN185),2)</f>
        <v>#VALUE!</v>
      </c>
      <c r="DM185" s="379" t="e">
        <f>ROUNDDOWN(IF($U174="冷房",$AJ185*$DO185,$AK185*$DO185),2)</f>
        <v>#DIV/0!</v>
      </c>
      <c r="DN185" s="381" t="e">
        <f>VLOOKUP($U173&amp;$AC185&amp;$U174,'&lt;GHP&gt;マスタ(5)'!$AA:$AG,7,0)</f>
        <v>#N/A</v>
      </c>
      <c r="DO185" s="381" t="e">
        <f>VLOOKUP($U173&amp;$AC185&amp;$U174,'&lt;GHP&gt;マスタ(5)'!$AA:$AG,7,0)</f>
        <v>#N/A</v>
      </c>
      <c r="DP185" s="379" t="e">
        <f t="shared" ref="DP185" si="1365">ROUNDDOWN($DK185/$DL185,2)</f>
        <v>#VALUE!</v>
      </c>
      <c r="DQ185" s="379" t="e">
        <f t="shared" ref="DQ185" si="1366">ROUNDDOWN($DK185/$DM185,2)</f>
        <v>#DIV/0!</v>
      </c>
      <c r="DR185" s="377" t="e">
        <f>ROUNDDOWN($DP185*($U175/100)*$U176*$F185,1)</f>
        <v>#VALUE!</v>
      </c>
      <c r="DS185" s="377" t="e">
        <f>ROUNDDOWN($DQ185*($U175/100)*$U176*$F185*$AJ$8,1)</f>
        <v>#DIV/0!</v>
      </c>
      <c r="DT185" s="377" t="e">
        <f>ROUNDDOWN($DP185*($U175/100)*$U176*$F185*'&lt;GHP&gt;マスタ(1)'!$L$26/$D177,1)</f>
        <v>#VALUE!</v>
      </c>
      <c r="DU185" s="377" t="e">
        <f>ROUNDDOWN($DP185*($U175/100)*$U176*$F185*'&lt;GHP&gt;マスタ(1)'!$L$26/$D177,1)*VLOOKUP($D176,'&lt;GHP&gt;マスタ(1)'!$L$8:$N$11,3,0)</f>
        <v>#VALUE!</v>
      </c>
      <c r="DV185" s="363">
        <f>IF($V174="冷房",$AD185,$AE185)</f>
        <v>0</v>
      </c>
      <c r="DW185" s="379" t="e">
        <f>ROUNDDOWN(IF($V174="冷房",$AH185*$DY185,$AI185*$DY185),2)</f>
        <v>#VALUE!</v>
      </c>
      <c r="DX185" s="379" t="e">
        <f>ROUNDDOWN(IF($V174="冷房",$AJ185*$DZ185,$AK185*$DZ185),2)</f>
        <v>#DIV/0!</v>
      </c>
      <c r="DY185" s="381" t="e">
        <f>VLOOKUP($V173&amp;$AC185&amp;$V174,'&lt;GHP&gt;マスタ(5)'!$AA:$AG,7,0)</f>
        <v>#N/A</v>
      </c>
      <c r="DZ185" s="381" t="e">
        <f>VLOOKUP($V173&amp;$AC185&amp;$V174,'&lt;GHP&gt;マスタ(5)'!$AA:$AG,7,0)</f>
        <v>#N/A</v>
      </c>
      <c r="EA185" s="379" t="e">
        <f t="shared" ref="EA185" si="1367">ROUNDDOWN($DV185/$DW185,2)</f>
        <v>#VALUE!</v>
      </c>
      <c r="EB185" s="379" t="e">
        <f t="shared" ref="EB185" si="1368">ROUNDDOWN($DV185/$DX185,2)</f>
        <v>#DIV/0!</v>
      </c>
      <c r="EC185" s="377" t="e">
        <f>ROUNDDOWN($EA185*($V175/100)*$V176*$F185,1)</f>
        <v>#VALUE!</v>
      </c>
      <c r="ED185" s="377" t="e">
        <f>ROUNDDOWN($EB185*($V175/100)*$V176*$F185*$AJ$8,1)</f>
        <v>#DIV/0!</v>
      </c>
      <c r="EE185" s="377" t="e">
        <f>ROUNDDOWN($EA185*($V175/100)*$V176*$F185*'&lt;GHP&gt;マスタ(1)'!$L$26/$D177,1)</f>
        <v>#VALUE!</v>
      </c>
      <c r="EF185" s="377" t="e">
        <f>ROUNDDOWN($EA185*($V175/100)*$V176*$F185*'&lt;GHP&gt;マスタ(1)'!$L$26/$D177,1)*VLOOKUP($D176,'&lt;GHP&gt;マスタ(1)'!$L$8:$N$11,3,0)</f>
        <v>#VALUE!</v>
      </c>
      <c r="EG185" s="363">
        <f>IF($W174="冷房",$AD185,$AE185)</f>
        <v>0</v>
      </c>
      <c r="EH185" s="379" t="e">
        <f>ROUNDDOWN(IF($W174="冷房",$AH185*$EJ185,$AI185*$EJ185),2)</f>
        <v>#VALUE!</v>
      </c>
      <c r="EI185" s="379" t="e">
        <f>ROUNDDOWN(IF($W174="冷房",$AJ185*$EK185,$AK185*$EK185),2)</f>
        <v>#DIV/0!</v>
      </c>
      <c r="EJ185" s="381" t="e">
        <f>VLOOKUP($W173&amp;$AC185&amp;$W$14,'&lt;GHP&gt;マスタ(5)'!$AA:$AG,7,0)</f>
        <v>#N/A</v>
      </c>
      <c r="EK185" s="381" t="e">
        <f>VLOOKUP($W173&amp;$AC185&amp;$W$14,'&lt;GHP&gt;マスタ(5)'!$AA:$AG,7,0)</f>
        <v>#N/A</v>
      </c>
      <c r="EL185" s="379" t="e">
        <f t="shared" ref="EL185" si="1369">ROUNDDOWN($EG185/$EH185,2)</f>
        <v>#VALUE!</v>
      </c>
      <c r="EM185" s="379" t="e">
        <f t="shared" ref="EM185" si="1370">ROUNDDOWN($EG185/$EI185,2)</f>
        <v>#DIV/0!</v>
      </c>
      <c r="EN185" s="377" t="e">
        <f>ROUNDDOWN($EL185*($W175/100)*$W176*$F185,1)</f>
        <v>#VALUE!</v>
      </c>
      <c r="EO185" s="377" t="e">
        <f>ROUNDDOWN($EM185*($W175/100)*$W176*$F185*$AJ$8,1)</f>
        <v>#DIV/0!</v>
      </c>
      <c r="EP185" s="377" t="e">
        <f>ROUNDDOWN($EL185*($W175/100)*$W176*$F185*'&lt;GHP&gt;マスタ(1)'!$L$26/$D177,1)</f>
        <v>#VALUE!</v>
      </c>
      <c r="EQ185" s="377" t="e">
        <f>ROUNDDOWN($EL185*($W175/100)*$W176*$F185*'&lt;GHP&gt;マスタ(1)'!$L$26/$D177,1)*VLOOKUP($D176,'&lt;GHP&gt;マスタ(1)'!$L$8:$N$11,3,0)</f>
        <v>#VALUE!</v>
      </c>
      <c r="ER185" s="363">
        <f>IF($X174="冷房",$AD185,$AE185)</f>
        <v>0</v>
      </c>
      <c r="ES185" s="379" t="e">
        <f>ROUNDDOWN(IF($X174="冷房",$AH185*$EU185,$AI185*$EU185),2)</f>
        <v>#VALUE!</v>
      </c>
      <c r="ET185" s="379" t="e">
        <f>ROUNDDOWN(IF($X174="冷房",$AJ185*$EV185,$AK185*$EV185),2)</f>
        <v>#DIV/0!</v>
      </c>
      <c r="EU185" s="381" t="e">
        <f>VLOOKUP($X173&amp;$AC185&amp;$X174,'&lt;GHP&gt;マスタ(5)'!$AA:$AG,7,0)</f>
        <v>#N/A</v>
      </c>
      <c r="EV185" s="381" t="e">
        <f>VLOOKUP($X173&amp;$AC185&amp;$X174,'&lt;GHP&gt;マスタ(5)'!$AA:$AG,7,0)</f>
        <v>#N/A</v>
      </c>
      <c r="EW185" s="379" t="e">
        <f t="shared" ref="EW185" si="1371">ROUNDDOWN($ER185/$ES185,2)</f>
        <v>#VALUE!</v>
      </c>
      <c r="EX185" s="379" t="e">
        <f t="shared" ref="EX185" si="1372">ROUNDDOWN($ER185/$ET185,2)</f>
        <v>#DIV/0!</v>
      </c>
      <c r="EY185" s="377" t="e">
        <f>ROUNDDOWN($EW185*($X175/100)*$X176*$F185,1)</f>
        <v>#VALUE!</v>
      </c>
      <c r="EZ185" s="377" t="e">
        <f>ROUNDDOWN($EX185*($X175/100)*$X176*$F185*$AJ$8,1)</f>
        <v>#DIV/0!</v>
      </c>
      <c r="FA185" s="377" t="e">
        <f>ROUNDDOWN($EW185*($X175/100)*$X176*$F185*'&lt;GHP&gt;マスタ(1)'!$L$26/$D177,1)</f>
        <v>#VALUE!</v>
      </c>
      <c r="FB185" s="377" t="e">
        <f>ROUNDDOWN($EW185*($X175/100)*$X176*$F185*'&lt;GHP&gt;マスタ(1)'!$L$26/$D177,1)*VLOOKUP($D176,'&lt;GHP&gt;マスタ(1)'!$L$8:$N$11,3,0)</f>
        <v>#VALUE!</v>
      </c>
      <c r="FC185" s="363">
        <f>IF($Y174="冷房",$AD185,$AE185)</f>
        <v>0</v>
      </c>
      <c r="FD185" s="379" t="e">
        <f>ROUNDDOWN(IF($Y174="冷房",$AH185*$FF185,$AI185*$FF185),2)</f>
        <v>#VALUE!</v>
      </c>
      <c r="FE185" s="379" t="e">
        <f>ROUNDDOWN(IF($Y174="冷房",$AJ185*$FG185,$AK185*$FG185),2)</f>
        <v>#DIV/0!</v>
      </c>
      <c r="FF185" s="381" t="e">
        <f>VLOOKUP($Y173&amp;$AC185&amp;$Y174,'&lt;GHP&gt;マスタ(5)'!$AA:$AG,7,0)</f>
        <v>#N/A</v>
      </c>
      <c r="FG185" s="381" t="e">
        <f>VLOOKUP($Y173&amp;$AC185&amp;$Y174,'&lt;GHP&gt;マスタ(5)'!$AA:$AG,7,0)</f>
        <v>#N/A</v>
      </c>
      <c r="FH185" s="379" t="e">
        <f t="shared" ref="FH185" si="1373">ROUNDDOWN($FC185/$FD185,2)</f>
        <v>#VALUE!</v>
      </c>
      <c r="FI185" s="379" t="e">
        <f t="shared" ref="FI185" si="1374">ROUNDDOWN($FC185/$FE185,2)</f>
        <v>#DIV/0!</v>
      </c>
      <c r="FJ185" s="377" t="e">
        <f>ROUNDDOWN($FH185*($Y175/100)*$Y176*$F185,1)</f>
        <v>#VALUE!</v>
      </c>
      <c r="FK185" s="377" t="e">
        <f>ROUNDDOWN($FI185*($Y175/100)*$Y176*$F185*$AJ$8,1)</f>
        <v>#DIV/0!</v>
      </c>
      <c r="FL185" s="377" t="e">
        <f>ROUNDDOWN($FH185*($Y175/100)*$Y176*$F185*'&lt;GHP&gt;マスタ(1)'!$L$26/$D177,1)</f>
        <v>#VALUE!</v>
      </c>
      <c r="FM185" s="377" t="e">
        <f>ROUNDDOWN($FH185*($Y175/100)*$Y176*$F185*'&lt;GHP&gt;マスタ(1)'!$L$26/$D177,1)*VLOOKUP($D176,'&lt;GHP&gt;マスタ(1)'!$L$8:$N$11,3,0)</f>
        <v>#VALUE!</v>
      </c>
    </row>
    <row r="186" spans="1:169" ht="20.5" customHeight="1">
      <c r="A186" s="78"/>
      <c r="B186" s="286"/>
      <c r="C186" s="374"/>
      <c r="D186" s="374"/>
      <c r="E186" s="376"/>
      <c r="F186" s="376"/>
      <c r="G186" s="366"/>
      <c r="H186" s="366"/>
      <c r="I186" s="368"/>
      <c r="J186" s="368"/>
      <c r="K186" s="370"/>
      <c r="L186" s="372"/>
      <c r="M186" s="372"/>
      <c r="N186" s="142" t="str">
        <f t="shared" ref="N186" si="1375">IFERROR($AT185,"")</f>
        <v/>
      </c>
      <c r="O186" s="142" t="str">
        <f t="shared" ref="O186" si="1376">IFERROR($BE185,"")</f>
        <v/>
      </c>
      <c r="P186" s="142" t="str">
        <f t="shared" ref="P186" si="1377">IFERROR($BP185,"")</f>
        <v/>
      </c>
      <c r="Q186" s="142" t="str">
        <f t="shared" ref="Q186" si="1378">IFERROR($CA185,"")</f>
        <v/>
      </c>
      <c r="R186" s="142" t="str">
        <f t="shared" ref="R186" si="1379">IFERROR($CL185,"")</f>
        <v/>
      </c>
      <c r="S186" s="142" t="str">
        <f t="shared" ref="S186" si="1380">IFERROR($CW185,"")</f>
        <v/>
      </c>
      <c r="T186" s="142" t="str">
        <f t="shared" ref="T186" si="1381">IFERROR($DH185,"")</f>
        <v/>
      </c>
      <c r="U186" s="142" t="str">
        <f t="shared" ref="U186" si="1382">IFERROR($DS185,"")</f>
        <v/>
      </c>
      <c r="V186" s="142" t="str">
        <f t="shared" ref="V186" si="1383">IFERROR($ED185,"")</f>
        <v/>
      </c>
      <c r="W186" s="142" t="str">
        <f t="shared" ref="W186" si="1384">IFERROR($EO185,"")</f>
        <v/>
      </c>
      <c r="X186" s="142" t="str">
        <f t="shared" ref="X186" si="1385">IFERROR($EZ185,"")</f>
        <v/>
      </c>
      <c r="Y186" s="142" t="str">
        <f t="shared" ref="Y186" si="1386">IFERROR($FK185,"")</f>
        <v/>
      </c>
      <c r="Z186" s="142">
        <f t="shared" si="1344"/>
        <v>0</v>
      </c>
      <c r="AB186" s="318"/>
      <c r="AC186" s="362"/>
      <c r="AD186" s="364"/>
      <c r="AE186" s="364"/>
      <c r="AF186" s="364"/>
      <c r="AG186" s="364"/>
      <c r="AH186" s="380"/>
      <c r="AI186" s="380"/>
      <c r="AJ186" s="380"/>
      <c r="AK186" s="380"/>
      <c r="AL186" s="364"/>
      <c r="AM186" s="380"/>
      <c r="AN186" s="380"/>
      <c r="AO186" s="382"/>
      <c r="AP186" s="382"/>
      <c r="AQ186" s="380"/>
      <c r="AR186" s="380"/>
      <c r="AS186" s="378"/>
      <c r="AT186" s="378"/>
      <c r="AU186" s="378"/>
      <c r="AV186" s="378"/>
      <c r="AW186" s="364"/>
      <c r="AX186" s="380"/>
      <c r="AY186" s="380"/>
      <c r="AZ186" s="382"/>
      <c r="BA186" s="382"/>
      <c r="BB186" s="380"/>
      <c r="BC186" s="380"/>
      <c r="BD186" s="378"/>
      <c r="BE186" s="378"/>
      <c r="BF186" s="378"/>
      <c r="BG186" s="378"/>
      <c r="BH186" s="364"/>
      <c r="BI186" s="380"/>
      <c r="BJ186" s="380"/>
      <c r="BK186" s="382"/>
      <c r="BL186" s="382"/>
      <c r="BM186" s="380"/>
      <c r="BN186" s="380"/>
      <c r="BO186" s="378"/>
      <c r="BP186" s="378"/>
      <c r="BQ186" s="378"/>
      <c r="BR186" s="378"/>
      <c r="BS186" s="364"/>
      <c r="BT186" s="380"/>
      <c r="BU186" s="380"/>
      <c r="BV186" s="382"/>
      <c r="BW186" s="382"/>
      <c r="BX186" s="380"/>
      <c r="BY186" s="380"/>
      <c r="BZ186" s="378"/>
      <c r="CA186" s="378"/>
      <c r="CB186" s="378"/>
      <c r="CC186" s="378"/>
      <c r="CD186" s="364"/>
      <c r="CE186" s="380"/>
      <c r="CF186" s="380"/>
      <c r="CG186" s="382"/>
      <c r="CH186" s="382"/>
      <c r="CI186" s="380"/>
      <c r="CJ186" s="380"/>
      <c r="CK186" s="378"/>
      <c r="CL186" s="378"/>
      <c r="CM186" s="378"/>
      <c r="CN186" s="378"/>
      <c r="CO186" s="364"/>
      <c r="CP186" s="380"/>
      <c r="CQ186" s="380"/>
      <c r="CR186" s="382"/>
      <c r="CS186" s="382"/>
      <c r="CT186" s="380"/>
      <c r="CU186" s="380"/>
      <c r="CV186" s="378"/>
      <c r="CW186" s="378"/>
      <c r="CX186" s="378"/>
      <c r="CY186" s="378"/>
      <c r="CZ186" s="364"/>
      <c r="DA186" s="380"/>
      <c r="DB186" s="380"/>
      <c r="DC186" s="382"/>
      <c r="DD186" s="382"/>
      <c r="DE186" s="380"/>
      <c r="DF186" s="380"/>
      <c r="DG186" s="378"/>
      <c r="DH186" s="378"/>
      <c r="DI186" s="378"/>
      <c r="DJ186" s="378"/>
      <c r="DK186" s="364"/>
      <c r="DL186" s="380"/>
      <c r="DM186" s="380"/>
      <c r="DN186" s="382"/>
      <c r="DO186" s="382"/>
      <c r="DP186" s="380"/>
      <c r="DQ186" s="380"/>
      <c r="DR186" s="378"/>
      <c r="DS186" s="378"/>
      <c r="DT186" s="378"/>
      <c r="DU186" s="378"/>
      <c r="DV186" s="364"/>
      <c r="DW186" s="380"/>
      <c r="DX186" s="380"/>
      <c r="DY186" s="382"/>
      <c r="DZ186" s="382"/>
      <c r="EA186" s="380"/>
      <c r="EB186" s="380"/>
      <c r="EC186" s="378"/>
      <c r="ED186" s="378"/>
      <c r="EE186" s="378"/>
      <c r="EF186" s="378"/>
      <c r="EG186" s="364"/>
      <c r="EH186" s="380"/>
      <c r="EI186" s="380"/>
      <c r="EJ186" s="382"/>
      <c r="EK186" s="382"/>
      <c r="EL186" s="380"/>
      <c r="EM186" s="380"/>
      <c r="EN186" s="378"/>
      <c r="EO186" s="378"/>
      <c r="EP186" s="378"/>
      <c r="EQ186" s="378"/>
      <c r="ER186" s="364"/>
      <c r="ES186" s="380"/>
      <c r="ET186" s="380"/>
      <c r="EU186" s="382"/>
      <c r="EV186" s="382"/>
      <c r="EW186" s="380"/>
      <c r="EX186" s="380"/>
      <c r="EY186" s="378"/>
      <c r="EZ186" s="378"/>
      <c r="FA186" s="378"/>
      <c r="FB186" s="378"/>
      <c r="FC186" s="364"/>
      <c r="FD186" s="380"/>
      <c r="FE186" s="380"/>
      <c r="FF186" s="382"/>
      <c r="FG186" s="382"/>
      <c r="FH186" s="380"/>
      <c r="FI186" s="380"/>
      <c r="FJ186" s="378"/>
      <c r="FK186" s="378"/>
      <c r="FL186" s="378"/>
      <c r="FM186" s="378"/>
    </row>
    <row r="187" spans="1:169" ht="20.5" customHeight="1">
      <c r="A187" s="78"/>
      <c r="B187" s="284">
        <v>3</v>
      </c>
      <c r="C187" s="373"/>
      <c r="D187" s="373"/>
      <c r="E187" s="375"/>
      <c r="F187" s="375"/>
      <c r="G187" s="365"/>
      <c r="H187" s="365"/>
      <c r="I187" s="367"/>
      <c r="J187" s="367"/>
      <c r="K187" s="369"/>
      <c r="L187" s="371"/>
      <c r="M187" s="371"/>
      <c r="N187" s="141" t="str">
        <f>IFERROR(IF($D176='&lt;GHP&gt;マスタ(1)'!$L$9,$AV187,$AU187),"")</f>
        <v/>
      </c>
      <c r="O187" s="141" t="str">
        <f>IFERROR(IF($D176='&lt;GHP&gt;マスタ(1)'!$L$9,$BG187,$BF187),"")</f>
        <v/>
      </c>
      <c r="P187" s="141" t="str">
        <f>IFERROR(IF($D176='&lt;GHP&gt;マスタ(1)'!$L$9,$BR187,$BQ187),"")</f>
        <v/>
      </c>
      <c r="Q187" s="141" t="str">
        <f>IFERROR(IF($D176='&lt;GHP&gt;マスタ(1)'!$L$9,$CC187,$CB187),"")</f>
        <v/>
      </c>
      <c r="R187" s="141" t="str">
        <f>IFERROR(IF($D176='&lt;GHP&gt;マスタ(1)'!$L$9,$CN187,$CM187),"")</f>
        <v/>
      </c>
      <c r="S187" s="141" t="str">
        <f>IFERROR(IF($D176='&lt;GHP&gt;マスタ(1)'!$L$9,$CY187,$CX187),"")</f>
        <v/>
      </c>
      <c r="T187" s="141" t="str">
        <f>IFERROR(IF($D176='&lt;GHP&gt;マスタ(1)'!$L$9,$DJ187,$DI187),"")</f>
        <v/>
      </c>
      <c r="U187" s="141" t="str">
        <f>IFERROR(IF($D176='&lt;GHP&gt;マスタ(1)'!$L$9,$DU187,$DT187),"")</f>
        <v/>
      </c>
      <c r="V187" s="141" t="str">
        <f>IFERROR(IF($D176='&lt;GHP&gt;マスタ(1)'!$L$9,$EF187,$EE187),"")</f>
        <v/>
      </c>
      <c r="W187" s="141" t="str">
        <f>IFERROR(IF($D176='&lt;GHP&gt;マスタ(1)'!$L$9,$EQ187,$EP187),"")</f>
        <v/>
      </c>
      <c r="X187" s="141" t="str">
        <f>IFERROR(IF($D176='&lt;GHP&gt;マスタ(1)'!$L$9,$FB187,$FA187),"")</f>
        <v/>
      </c>
      <c r="Y187" s="141" t="str">
        <f>IFERROR(IF($D176='&lt;GHP&gt;マスタ(1)'!$L$9,$FM187,$FL187),"")</f>
        <v/>
      </c>
      <c r="Z187" s="141">
        <f t="shared" si="1344"/>
        <v>0</v>
      </c>
      <c r="AB187" s="316">
        <v>3</v>
      </c>
      <c r="AC187" s="361" t="e">
        <f>VLOOKUP($E187,'&lt;GHP&gt;マスタ(5)'!$G:$H,2,0)</f>
        <v>#N/A</v>
      </c>
      <c r="AD187" s="363">
        <f t="shared" ref="AD187" si="1387">$G187</f>
        <v>0</v>
      </c>
      <c r="AE187" s="363">
        <f t="shared" ref="AE187" si="1388">$H187</f>
        <v>0</v>
      </c>
      <c r="AF187" s="363" t="e">
        <f>ROUNDDOWN(IF($K187="kW",I187,$D177*I187*1000/3600),1)</f>
        <v>#VALUE!</v>
      </c>
      <c r="AG187" s="363" t="e">
        <f>ROUNDDOWN(IF($K187="kW",J187,$D177*J187*1000/3600),1)</f>
        <v>#VALUE!</v>
      </c>
      <c r="AH187" s="379" t="e">
        <f t="shared" ref="AH187" si="1389">ROUNDDOWN($AD187/($AF187+0/$AJ$8),2)</f>
        <v>#VALUE!</v>
      </c>
      <c r="AI187" s="379" t="e">
        <f t="shared" ref="AI187" si="1390">ROUNDDOWN($AE187/($AG187+0/$AJ$8),2)</f>
        <v>#VALUE!</v>
      </c>
      <c r="AJ187" s="379" t="e">
        <f t="shared" ref="AJ187" si="1391">ROUNDDOWN($AD187*$AJ$8/$L187,2)</f>
        <v>#DIV/0!</v>
      </c>
      <c r="AK187" s="379" t="e">
        <f t="shared" ref="AK187" si="1392">ROUNDDOWN($AE187*$AJ$8/$M187,2)</f>
        <v>#DIV/0!</v>
      </c>
      <c r="AL187" s="363">
        <f>IF($N174="冷房",$AD187,$AE187)</f>
        <v>0</v>
      </c>
      <c r="AM187" s="379" t="e">
        <f>ROUNDDOWN(IF($N174="冷房",$AH187*$AO187,$AI187*$AO187),2)</f>
        <v>#VALUE!</v>
      </c>
      <c r="AN187" s="379" t="e">
        <f>ROUNDDOWN(IF($N174="冷房",$AJ187*$AP187,$AK187*$AP187),2)</f>
        <v>#DIV/0!</v>
      </c>
      <c r="AO187" s="381" t="e">
        <f>VLOOKUP($N173&amp;$AC187&amp;$N174,'&lt;GHP&gt;マスタ(5)'!$AA:$AG,7,0)</f>
        <v>#N/A</v>
      </c>
      <c r="AP187" s="381" t="e">
        <f>VLOOKUP($N173&amp;$AC187&amp;$N174,'&lt;GHP&gt;マスタ(5)'!$AA:$AG,7,0)</f>
        <v>#N/A</v>
      </c>
      <c r="AQ187" s="379" t="e">
        <f t="shared" ref="AQ187" si="1393">ROUNDDOWN($AL187/$AM187,2)</f>
        <v>#VALUE!</v>
      </c>
      <c r="AR187" s="379" t="e">
        <f t="shared" ref="AR187" si="1394">ROUNDDOWN($AL187/$AN187,2)</f>
        <v>#DIV/0!</v>
      </c>
      <c r="AS187" s="377" t="e">
        <f>ROUNDDOWN($AQ187*($N175/100)*$N176*$F187,1)</f>
        <v>#VALUE!</v>
      </c>
      <c r="AT187" s="377" t="e">
        <f>ROUNDDOWN($AR187*($N175/100)*$N176*$F187*$AJ$8,1)</f>
        <v>#DIV/0!</v>
      </c>
      <c r="AU187" s="377" t="e">
        <f>ROUNDDOWN($AQ187*($N175/100)*$N176*$F187*'&lt;GHP&gt;マスタ(1)'!$L$26/$D177,1)</f>
        <v>#VALUE!</v>
      </c>
      <c r="AV187" s="377" t="e">
        <f>ROUNDDOWN($AQ187*($N175/100)*$N176*$F187*'&lt;GHP&gt;マスタ(1)'!$L$26/$D177,1)*VLOOKUP($D176,'&lt;GHP&gt;マスタ(1)'!$L$8:$N$11,3,0)</f>
        <v>#VALUE!</v>
      </c>
      <c r="AW187" s="363">
        <f>IF($O174="冷房",$AD187,$AE187)</f>
        <v>0</v>
      </c>
      <c r="AX187" s="379" t="e">
        <f>ROUNDDOWN(IF($O174="冷房",$AH187*$AZ187,$AI187*$AZ187),2)</f>
        <v>#VALUE!</v>
      </c>
      <c r="AY187" s="379" t="e">
        <f>ROUNDDOWN(IF($O174="冷房",$AJ187*$BA187,$AK187*$BA187),2)</f>
        <v>#DIV/0!</v>
      </c>
      <c r="AZ187" s="381" t="e">
        <f>VLOOKUP($O173&amp;$AC187&amp;$O174,'&lt;GHP&gt;マスタ(5)'!$AA:$AG,7,0)</f>
        <v>#N/A</v>
      </c>
      <c r="BA187" s="381" t="e">
        <f>VLOOKUP($O173&amp;$AC187&amp;$O174,'&lt;GHP&gt;マスタ(5)'!$AA:$AG,7,0)</f>
        <v>#N/A</v>
      </c>
      <c r="BB187" s="379" t="e">
        <f t="shared" ref="BB187" si="1395">ROUNDDOWN($AW187/$AX187,2)</f>
        <v>#VALUE!</v>
      </c>
      <c r="BC187" s="379" t="e">
        <f t="shared" ref="BC187" si="1396">ROUNDDOWN($AW187/$AY187,2)</f>
        <v>#DIV/0!</v>
      </c>
      <c r="BD187" s="377" t="e">
        <f>ROUNDDOWN($BB187*($O175/100)*$O176*$F187,1)</f>
        <v>#VALUE!</v>
      </c>
      <c r="BE187" s="377" t="e">
        <f>ROUNDDOWN($BC187*($O175/100)*$O176*$F187*$AJ$8,1)</f>
        <v>#DIV/0!</v>
      </c>
      <c r="BF187" s="377" t="e">
        <f>ROUNDDOWN($BB187*($O175/100)*$O176*$F187*'&lt;GHP&gt;マスタ(1)'!$L$26/$D177,1)</f>
        <v>#VALUE!</v>
      </c>
      <c r="BG187" s="377" t="e">
        <f>ROUNDDOWN($BB187*($O175/100)*$O176*$F187*'&lt;GHP&gt;マスタ(1)'!$L$26/$D177,1)*VLOOKUP($D176,'&lt;GHP&gt;マスタ(1)'!$L$8:$N$11,3,0)</f>
        <v>#VALUE!</v>
      </c>
      <c r="BH187" s="363">
        <f>IF($P174="冷房",$AD187,$AE187)</f>
        <v>0</v>
      </c>
      <c r="BI187" s="379" t="e">
        <f>ROUNDDOWN(IF($P174="冷房",$AH187*$BK187,$AI187*$BK187),2)</f>
        <v>#VALUE!</v>
      </c>
      <c r="BJ187" s="379" t="e">
        <f>ROUNDDOWN(IF($P174="冷房",$AJ187*$BL187,$AK187*$BL187),2)</f>
        <v>#DIV/0!</v>
      </c>
      <c r="BK187" s="381" t="e">
        <f>VLOOKUP($P173&amp;$AC187&amp;$P174,'&lt;GHP&gt;マスタ(5)'!$AA:$AG,7,0)</f>
        <v>#N/A</v>
      </c>
      <c r="BL187" s="381" t="e">
        <f>VLOOKUP($P173&amp;$AC187&amp;$P174,'&lt;GHP&gt;マスタ(5)'!$AA:$AG,7,0)</f>
        <v>#N/A</v>
      </c>
      <c r="BM187" s="379" t="e">
        <f t="shared" ref="BM187" si="1397">ROUNDDOWN($BH187/$BI187,2)</f>
        <v>#VALUE!</v>
      </c>
      <c r="BN187" s="379" t="e">
        <f t="shared" ref="BN187" si="1398">ROUNDDOWN($BH187/$BJ187,2)</f>
        <v>#DIV/0!</v>
      </c>
      <c r="BO187" s="377" t="e">
        <f>ROUNDDOWN($BM187*($P175/100)*$P176*$F187,1)</f>
        <v>#VALUE!</v>
      </c>
      <c r="BP187" s="377" t="e">
        <f>ROUNDDOWN($BN187*($P175/100)*$P176*$F187*$AJ$8,1)</f>
        <v>#DIV/0!</v>
      </c>
      <c r="BQ187" s="377" t="e">
        <f>ROUNDDOWN($BM187*($P175/100)*$P176*$F187*'&lt;GHP&gt;マスタ(1)'!$L$26/$D177,1)</f>
        <v>#VALUE!</v>
      </c>
      <c r="BR187" s="377" t="e">
        <f>ROUNDDOWN($BM187*($P175/100)*$P176*$F187*'&lt;GHP&gt;マスタ(1)'!$L$26/$D177,1)*VLOOKUP($D176,'&lt;GHP&gt;マスタ(1)'!$L$8:$N$11,3,0)</f>
        <v>#VALUE!</v>
      </c>
      <c r="BS187" s="363">
        <f>IF($Q174="冷房",$AD187,$AE187)</f>
        <v>0</v>
      </c>
      <c r="BT187" s="379" t="e">
        <f>ROUNDDOWN(IF($Q174="冷房",$AH187*$BV187,$AI187*$BV187),2)</f>
        <v>#VALUE!</v>
      </c>
      <c r="BU187" s="379" t="e">
        <f>ROUNDDOWN(IF($Q174="冷房",$AJ187*$BW187,$AK187*$BW187),2)</f>
        <v>#DIV/0!</v>
      </c>
      <c r="BV187" s="381" t="e">
        <f>VLOOKUP($Q173&amp;$AC187&amp;$Q174,'&lt;GHP&gt;マスタ(5)'!$AA:$AG,7,0)</f>
        <v>#N/A</v>
      </c>
      <c r="BW187" s="381" t="e">
        <f>VLOOKUP($Q173&amp;$AC187&amp;$Q174,'&lt;GHP&gt;マスタ(5)'!$AA:$AG,7,0)</f>
        <v>#N/A</v>
      </c>
      <c r="BX187" s="379" t="e">
        <f t="shared" ref="BX187" si="1399">ROUNDDOWN($BS187/$BT187,2)</f>
        <v>#VALUE!</v>
      </c>
      <c r="BY187" s="379" t="e">
        <f t="shared" ref="BY187" si="1400">ROUNDDOWN($BS187/$BU187,2)</f>
        <v>#DIV/0!</v>
      </c>
      <c r="BZ187" s="377" t="e">
        <f>ROUNDDOWN($BX187*($Q175/100)*$Q176*$F187,1)</f>
        <v>#VALUE!</v>
      </c>
      <c r="CA187" s="377" t="e">
        <f>ROUNDDOWN($BY187*($Q175/100)*$Q176*$F187*$AJ$8,1)</f>
        <v>#DIV/0!</v>
      </c>
      <c r="CB187" s="377" t="e">
        <f>ROUNDDOWN($BX187*($Q175/100)*$Q176*$F187*'&lt;GHP&gt;マスタ(1)'!$L$26/$D177,1)</f>
        <v>#VALUE!</v>
      </c>
      <c r="CC187" s="377" t="e">
        <f>ROUNDDOWN($BX187*($Q175/100)*$Q176*$F187*'&lt;GHP&gt;マスタ(1)'!$L$26/$D177,1)*VLOOKUP($D176,'&lt;GHP&gt;マスタ(1)'!$L$8:$N$11,3,0)</f>
        <v>#VALUE!</v>
      </c>
      <c r="CD187" s="363">
        <f>IF($R174="冷房",$AD187,$AE187)</f>
        <v>0</v>
      </c>
      <c r="CE187" s="379" t="e">
        <f>ROUNDDOWN(IF($R174="冷房",$AH187*$CG187,$AI187*$CG187),2)</f>
        <v>#VALUE!</v>
      </c>
      <c r="CF187" s="379" t="e">
        <f>ROUNDDOWN(IF($R174="冷房",$AJ187*$CH187,$AK187*$CH187),2)</f>
        <v>#DIV/0!</v>
      </c>
      <c r="CG187" s="381" t="e">
        <f>VLOOKUP($R173&amp;$AC187&amp;$R174,'&lt;GHP&gt;マスタ(5)'!$AA:$AG,7,0)</f>
        <v>#N/A</v>
      </c>
      <c r="CH187" s="381" t="e">
        <f>VLOOKUP($R173&amp;$AC187&amp;$R174,'&lt;GHP&gt;マスタ(5)'!$AA:$AG,7,0)</f>
        <v>#N/A</v>
      </c>
      <c r="CI187" s="379" t="e">
        <f t="shared" ref="CI187" si="1401">ROUNDDOWN($CD187/$CE187,2)</f>
        <v>#VALUE!</v>
      </c>
      <c r="CJ187" s="379" t="e">
        <f t="shared" ref="CJ187" si="1402">ROUNDDOWN($CD187/$CF187,2)</f>
        <v>#DIV/0!</v>
      </c>
      <c r="CK187" s="377" t="e">
        <f>ROUNDDOWN($CI187*($R175/100)*$R176*$F187,1)</f>
        <v>#VALUE!</v>
      </c>
      <c r="CL187" s="377" t="e">
        <f>ROUNDDOWN($CJ187*($R175/100)*$R176*$F187*$AJ$8,1)</f>
        <v>#DIV/0!</v>
      </c>
      <c r="CM187" s="377" t="e">
        <f>ROUNDDOWN($CI187*($R175/100)*$R176*$F187*'&lt;GHP&gt;マスタ(1)'!$L$26/$D177,1)</f>
        <v>#VALUE!</v>
      </c>
      <c r="CN187" s="377" t="e">
        <f>ROUNDDOWN($CI187*($R175/100)*$R176*$F187*'&lt;GHP&gt;マスタ(1)'!$L$26/$D177,1)*VLOOKUP($D176,'&lt;GHP&gt;マスタ(1)'!$L$8:$N$11,3,0)</f>
        <v>#VALUE!</v>
      </c>
      <c r="CO187" s="363">
        <f>IF($S174="冷房",$AD187,$AE187)</f>
        <v>0</v>
      </c>
      <c r="CP187" s="379" t="e">
        <f>ROUNDDOWN(IF($S174="冷房",$AH187*$CR187,$AI187*$CR187),2)</f>
        <v>#VALUE!</v>
      </c>
      <c r="CQ187" s="379" t="e">
        <f>ROUNDDOWN(IF($S174="冷房",$AJ187*$CS187,$AK187*$CS187),2)</f>
        <v>#DIV/0!</v>
      </c>
      <c r="CR187" s="381" t="e">
        <f>VLOOKUP($S173&amp;$AC187&amp;$S174,'&lt;GHP&gt;マスタ(5)'!$AA:$AG,7,0)</f>
        <v>#N/A</v>
      </c>
      <c r="CS187" s="381" t="e">
        <f>VLOOKUP($S173&amp;$AC187&amp;$S174,'&lt;GHP&gt;マスタ(5)'!$AA:$AG,7,0)</f>
        <v>#N/A</v>
      </c>
      <c r="CT187" s="379" t="e">
        <f t="shared" ref="CT187" si="1403">ROUNDDOWN($CO187/$CP187,2)</f>
        <v>#VALUE!</v>
      </c>
      <c r="CU187" s="379" t="e">
        <f t="shared" ref="CU187" si="1404">ROUNDDOWN($CO187/$CQ187,2)</f>
        <v>#DIV/0!</v>
      </c>
      <c r="CV187" s="377" t="e">
        <f>ROUNDDOWN($CT187*($S175/100)*$S176*$F187,1)</f>
        <v>#VALUE!</v>
      </c>
      <c r="CW187" s="377" t="e">
        <f>ROUNDDOWN($CU187*($S175/100)*$S176*$F187*$AJ$8,1)</f>
        <v>#DIV/0!</v>
      </c>
      <c r="CX187" s="377" t="e">
        <f>ROUNDDOWN($CT187*($S175/100)*$S176*$F187*'&lt;GHP&gt;マスタ(1)'!$L$26/$D177,1)</f>
        <v>#VALUE!</v>
      </c>
      <c r="CY187" s="377" t="e">
        <f>ROUNDDOWN($CT187*($S175/100)*$S176*$F187*'&lt;GHP&gt;マスタ(1)'!$L$26/$D177,1)*VLOOKUP($D176,'&lt;GHP&gt;マスタ(1)'!$L$8:$N$11,3,0)</f>
        <v>#VALUE!</v>
      </c>
      <c r="CZ187" s="363">
        <f>IF($T174="冷房",$AD187,$AE187)</f>
        <v>0</v>
      </c>
      <c r="DA187" s="379" t="e">
        <f>ROUNDDOWN(IF($T174="冷房",$AH187*$DC187,$AI187*$DC187),2)</f>
        <v>#VALUE!</v>
      </c>
      <c r="DB187" s="379" t="e">
        <f>ROUNDDOWN(IF($T174="冷房",$AJ187*$DD187,$AK187*$DD187),2)</f>
        <v>#DIV/0!</v>
      </c>
      <c r="DC187" s="381" t="e">
        <f>VLOOKUP($T173&amp;$AC187&amp;$T174,'&lt;GHP&gt;マスタ(5)'!$AA:$AG,7,0)</f>
        <v>#N/A</v>
      </c>
      <c r="DD187" s="381" t="e">
        <f>VLOOKUP($T173&amp;$AC187&amp;$T174,'&lt;GHP&gt;マスタ(5)'!$AA:$AG,7,0)</f>
        <v>#N/A</v>
      </c>
      <c r="DE187" s="379" t="e">
        <f t="shared" ref="DE187" si="1405">ROUNDDOWN($CZ187/$DA187,2)</f>
        <v>#VALUE!</v>
      </c>
      <c r="DF187" s="379" t="e">
        <f t="shared" ref="DF187" si="1406">ROUNDDOWN($CZ187/$DB187,2)</f>
        <v>#DIV/0!</v>
      </c>
      <c r="DG187" s="377" t="e">
        <f>ROUNDDOWN($DE187*($T175/100)*$T176*$F187,1)</f>
        <v>#VALUE!</v>
      </c>
      <c r="DH187" s="377" t="e">
        <f>ROUNDDOWN($DF187*($T175/100)*$T176*$F187*$AJ$8,1)</f>
        <v>#DIV/0!</v>
      </c>
      <c r="DI187" s="377" t="e">
        <f>ROUNDDOWN($DE187*($T175/100)*$T176*$F187*'&lt;GHP&gt;マスタ(1)'!$L$26/$D177,1)</f>
        <v>#VALUE!</v>
      </c>
      <c r="DJ187" s="377" t="e">
        <f>ROUNDDOWN($DE187*($T175/100)*$T176*$F187*'&lt;GHP&gt;マスタ(1)'!$L$26/$D177,1)*VLOOKUP($D176,'&lt;GHP&gt;マスタ(1)'!$L$8:$N$11,3,0)</f>
        <v>#VALUE!</v>
      </c>
      <c r="DK187" s="363">
        <f>IF($U174="冷房",$AD187,$AE187)</f>
        <v>0</v>
      </c>
      <c r="DL187" s="379" t="e">
        <f>ROUNDDOWN(IF($U174="冷房",$AH187*$DN187,$AI187*$DN187),2)</f>
        <v>#VALUE!</v>
      </c>
      <c r="DM187" s="379" t="e">
        <f>ROUNDDOWN(IF($U174="冷房",$AJ187*$DO187,$AK187*$DO187),2)</f>
        <v>#DIV/0!</v>
      </c>
      <c r="DN187" s="381" t="e">
        <f>VLOOKUP($U173&amp;$AC187&amp;$U174,'&lt;GHP&gt;マスタ(5)'!$AA:$AG,7,0)</f>
        <v>#N/A</v>
      </c>
      <c r="DO187" s="381" t="e">
        <f>VLOOKUP($U173&amp;$AC187&amp;$U174,'&lt;GHP&gt;マスタ(5)'!$AA:$AG,7,0)</f>
        <v>#N/A</v>
      </c>
      <c r="DP187" s="379" t="e">
        <f t="shared" ref="DP187" si="1407">ROUNDDOWN($DK187/$DL187,2)</f>
        <v>#VALUE!</v>
      </c>
      <c r="DQ187" s="379" t="e">
        <f t="shared" ref="DQ187" si="1408">ROUNDDOWN($DK187/$DM187,2)</f>
        <v>#DIV/0!</v>
      </c>
      <c r="DR187" s="377" t="e">
        <f>ROUNDDOWN($DP187*($U175/100)*$U176*$F187,1)</f>
        <v>#VALUE!</v>
      </c>
      <c r="DS187" s="377" t="e">
        <f>ROUNDDOWN($DQ187*($U175/100)*$U176*$F187*$AJ$8,1)</f>
        <v>#DIV/0!</v>
      </c>
      <c r="DT187" s="377" t="e">
        <f>ROUNDDOWN($DP187*($U175/100)*$U176*$F187*'&lt;GHP&gt;マスタ(1)'!$L$26/$D177,1)</f>
        <v>#VALUE!</v>
      </c>
      <c r="DU187" s="377" t="e">
        <f>ROUNDDOWN($DP187*($U175/100)*$U176*$F187*'&lt;GHP&gt;マスタ(1)'!$L$26/$D177,1)*VLOOKUP($D176,'&lt;GHP&gt;マスタ(1)'!$L$8:$N$11,3,0)</f>
        <v>#VALUE!</v>
      </c>
      <c r="DV187" s="363">
        <f>IF($V174="冷房",$AD187,$AE187)</f>
        <v>0</v>
      </c>
      <c r="DW187" s="379" t="e">
        <f>ROUNDDOWN(IF($V174="冷房",$AH187*$DY187,$AI187*$DY187),2)</f>
        <v>#VALUE!</v>
      </c>
      <c r="DX187" s="379" t="e">
        <f>ROUNDDOWN(IF($V174="冷房",$AJ187*$DZ187,$AK187*$DZ187),2)</f>
        <v>#DIV/0!</v>
      </c>
      <c r="DY187" s="381" t="e">
        <f>VLOOKUP($V173&amp;$AC187&amp;$V174,'&lt;GHP&gt;マスタ(5)'!$AA:$AG,7,0)</f>
        <v>#N/A</v>
      </c>
      <c r="DZ187" s="381" t="e">
        <f>VLOOKUP($V173&amp;$AC187&amp;$V174,'&lt;GHP&gt;マスタ(5)'!$AA:$AG,7,0)</f>
        <v>#N/A</v>
      </c>
      <c r="EA187" s="379" t="e">
        <f t="shared" ref="EA187" si="1409">ROUNDDOWN($DV187/$DW187,2)</f>
        <v>#VALUE!</v>
      </c>
      <c r="EB187" s="379" t="e">
        <f t="shared" ref="EB187" si="1410">ROUNDDOWN($DV187/$DX187,2)</f>
        <v>#DIV/0!</v>
      </c>
      <c r="EC187" s="377" t="e">
        <f>ROUNDDOWN($EA187*($V175/100)*$V176*$F187,1)</f>
        <v>#VALUE!</v>
      </c>
      <c r="ED187" s="377" t="e">
        <f>ROUNDDOWN($EB187*($V175/100)*$V176*$F187*$AJ$8,1)</f>
        <v>#DIV/0!</v>
      </c>
      <c r="EE187" s="377" t="e">
        <f>ROUNDDOWN($EA187*($V175/100)*$V176*$F187*'&lt;GHP&gt;マスタ(1)'!$L$26/$D177,1)</f>
        <v>#VALUE!</v>
      </c>
      <c r="EF187" s="377" t="e">
        <f>ROUNDDOWN($EA187*($V175/100)*$V176*$F187*'&lt;GHP&gt;マスタ(1)'!$L$26/$D177,1)*VLOOKUP($D176,'&lt;GHP&gt;マスタ(1)'!$L$8:$N$11,3,0)</f>
        <v>#VALUE!</v>
      </c>
      <c r="EG187" s="363">
        <f>IF($W174="冷房",$AD187,$AE187)</f>
        <v>0</v>
      </c>
      <c r="EH187" s="379" t="e">
        <f>ROUNDDOWN(IF($W174="冷房",$AH187*$EJ187,$AI187*$EJ187),2)</f>
        <v>#VALUE!</v>
      </c>
      <c r="EI187" s="379" t="e">
        <f>ROUNDDOWN(IF($W174="冷房",$AJ187*$EK187,$AK187*$EK187),2)</f>
        <v>#DIV/0!</v>
      </c>
      <c r="EJ187" s="381" t="e">
        <f>VLOOKUP($W173&amp;$AC187&amp;$W$14,'&lt;GHP&gt;マスタ(5)'!$AA:$AG,7,0)</f>
        <v>#N/A</v>
      </c>
      <c r="EK187" s="381" t="e">
        <f>VLOOKUP($W173&amp;$AC187&amp;$W$14,'&lt;GHP&gt;マスタ(5)'!$AA:$AG,7,0)</f>
        <v>#N/A</v>
      </c>
      <c r="EL187" s="379" t="e">
        <f t="shared" ref="EL187" si="1411">ROUNDDOWN($EG187/$EH187,2)</f>
        <v>#VALUE!</v>
      </c>
      <c r="EM187" s="379" t="e">
        <f t="shared" ref="EM187" si="1412">ROUNDDOWN($EG187/$EI187,2)</f>
        <v>#DIV/0!</v>
      </c>
      <c r="EN187" s="377" t="e">
        <f>ROUNDDOWN($EL187*($W175/100)*$W176*$F187,1)</f>
        <v>#VALUE!</v>
      </c>
      <c r="EO187" s="377" t="e">
        <f>ROUNDDOWN($EM187*($W175/100)*$W176*$F187*$AJ$8,1)</f>
        <v>#DIV/0!</v>
      </c>
      <c r="EP187" s="377" t="e">
        <f>ROUNDDOWN($EL187*($W175/100)*$W176*$F187*'&lt;GHP&gt;マスタ(1)'!$L$26/$D177,1)</f>
        <v>#VALUE!</v>
      </c>
      <c r="EQ187" s="377" t="e">
        <f>ROUNDDOWN($EL187*($W175/100)*$W176*$F187*'&lt;GHP&gt;マスタ(1)'!$L$26/$D177,1)*VLOOKUP($D176,'&lt;GHP&gt;マスタ(1)'!$L$8:$N$11,3,0)</f>
        <v>#VALUE!</v>
      </c>
      <c r="ER187" s="363">
        <f>IF($X174="冷房",$AD187,$AE187)</f>
        <v>0</v>
      </c>
      <c r="ES187" s="379" t="e">
        <f>ROUNDDOWN(IF($X174="冷房",$AH187*$EU187,$AI187*$EU187),2)</f>
        <v>#VALUE!</v>
      </c>
      <c r="ET187" s="379" t="e">
        <f>ROUNDDOWN(IF($X174="冷房",$AJ187*$EV187,$AK187*$EV187),2)</f>
        <v>#DIV/0!</v>
      </c>
      <c r="EU187" s="381" t="e">
        <f>VLOOKUP($X173&amp;$AC187&amp;$X174,'&lt;GHP&gt;マスタ(5)'!$AA:$AG,7,0)</f>
        <v>#N/A</v>
      </c>
      <c r="EV187" s="381" t="e">
        <f>VLOOKUP($X173&amp;$AC187&amp;$X174,'&lt;GHP&gt;マスタ(5)'!$AA:$AG,7,0)</f>
        <v>#N/A</v>
      </c>
      <c r="EW187" s="379" t="e">
        <f t="shared" ref="EW187" si="1413">ROUNDDOWN($ER187/$ES187,2)</f>
        <v>#VALUE!</v>
      </c>
      <c r="EX187" s="379" t="e">
        <f t="shared" ref="EX187" si="1414">ROUNDDOWN($ER187/$ET187,2)</f>
        <v>#DIV/0!</v>
      </c>
      <c r="EY187" s="377" t="e">
        <f>ROUNDDOWN($EW187*($X175/100)*$X176*$F187,1)</f>
        <v>#VALUE!</v>
      </c>
      <c r="EZ187" s="377" t="e">
        <f>ROUNDDOWN($EX187*($X175/100)*$X176*$F187*$AJ$8,1)</f>
        <v>#DIV/0!</v>
      </c>
      <c r="FA187" s="377" t="e">
        <f>ROUNDDOWN($EW187*($X175/100)*$X176*$F187*'&lt;GHP&gt;マスタ(1)'!$L$26/$D177,1)</f>
        <v>#VALUE!</v>
      </c>
      <c r="FB187" s="377" t="e">
        <f>ROUNDDOWN($EW187*($X175/100)*$X176*$F187*'&lt;GHP&gt;マスタ(1)'!$L$26/$D177,1)*VLOOKUP($D176,'&lt;GHP&gt;マスタ(1)'!$L$8:$N$11,3,0)</f>
        <v>#VALUE!</v>
      </c>
      <c r="FC187" s="363">
        <f>IF($Y174="冷房",$AD187,$AE187)</f>
        <v>0</v>
      </c>
      <c r="FD187" s="379" t="e">
        <f>ROUNDDOWN(IF($Y174="冷房",$AH187*$FF187,$AI187*$FF187),2)</f>
        <v>#VALUE!</v>
      </c>
      <c r="FE187" s="379" t="e">
        <f>ROUNDDOWN(IF($Y174="冷房",$AJ187*$FG187,$AK187*$FG187),2)</f>
        <v>#DIV/0!</v>
      </c>
      <c r="FF187" s="381" t="e">
        <f>VLOOKUP($Y173&amp;$AC187&amp;$Y174,'&lt;GHP&gt;マスタ(5)'!$AA:$AG,7,0)</f>
        <v>#N/A</v>
      </c>
      <c r="FG187" s="381" t="e">
        <f>VLOOKUP($Y173&amp;$AC187&amp;$Y174,'&lt;GHP&gt;マスタ(5)'!$AA:$AG,7,0)</f>
        <v>#N/A</v>
      </c>
      <c r="FH187" s="379" t="e">
        <f t="shared" ref="FH187" si="1415">ROUNDDOWN($FC187/$FD187,2)</f>
        <v>#VALUE!</v>
      </c>
      <c r="FI187" s="379" t="e">
        <f t="shared" ref="FI187" si="1416">ROUNDDOWN($FC187/$FE187,2)</f>
        <v>#DIV/0!</v>
      </c>
      <c r="FJ187" s="377" t="e">
        <f>ROUNDDOWN($FH187*($Y175/100)*$Y176*$F187,1)</f>
        <v>#VALUE!</v>
      </c>
      <c r="FK187" s="377" t="e">
        <f>ROUNDDOWN($FI187*($Y175/100)*$Y176*$F187*$AJ$8,1)</f>
        <v>#DIV/0!</v>
      </c>
      <c r="FL187" s="377" t="e">
        <f>ROUNDDOWN($FH187*($Y175/100)*$Y176*$F187*'&lt;GHP&gt;マスタ(1)'!$L$26/$D177,1)</f>
        <v>#VALUE!</v>
      </c>
      <c r="FM187" s="377" t="e">
        <f>ROUNDDOWN($FH187*($Y175/100)*$Y176*$F187*'&lt;GHP&gt;マスタ(1)'!$L$26/$D177,1)*VLOOKUP($D176,'&lt;GHP&gt;マスタ(1)'!$L$8:$N$11,3,0)</f>
        <v>#VALUE!</v>
      </c>
    </row>
    <row r="188" spans="1:169" ht="20.5" customHeight="1">
      <c r="A188" s="78"/>
      <c r="B188" s="286"/>
      <c r="C188" s="374"/>
      <c r="D188" s="374"/>
      <c r="E188" s="376"/>
      <c r="F188" s="376"/>
      <c r="G188" s="366"/>
      <c r="H188" s="366"/>
      <c r="I188" s="368"/>
      <c r="J188" s="368"/>
      <c r="K188" s="370"/>
      <c r="L188" s="372"/>
      <c r="M188" s="372"/>
      <c r="N188" s="142" t="str">
        <f t="shared" ref="N188" si="1417">IFERROR($AT187,"")</f>
        <v/>
      </c>
      <c r="O188" s="142" t="str">
        <f t="shared" ref="O188" si="1418">IFERROR($BE187,"")</f>
        <v/>
      </c>
      <c r="P188" s="142" t="str">
        <f t="shared" ref="P188" si="1419">IFERROR($BP187,"")</f>
        <v/>
      </c>
      <c r="Q188" s="142" t="str">
        <f t="shared" ref="Q188" si="1420">IFERROR($CA187,"")</f>
        <v/>
      </c>
      <c r="R188" s="142" t="str">
        <f t="shared" ref="R188" si="1421">IFERROR($CL187,"")</f>
        <v/>
      </c>
      <c r="S188" s="142" t="str">
        <f t="shared" ref="S188" si="1422">IFERROR($CW187,"")</f>
        <v/>
      </c>
      <c r="T188" s="142" t="str">
        <f t="shared" ref="T188" si="1423">IFERROR($DH187,"")</f>
        <v/>
      </c>
      <c r="U188" s="142" t="str">
        <f t="shared" ref="U188" si="1424">IFERROR($DS187,"")</f>
        <v/>
      </c>
      <c r="V188" s="142" t="str">
        <f t="shared" ref="V188" si="1425">IFERROR($ED187,"")</f>
        <v/>
      </c>
      <c r="W188" s="142" t="str">
        <f t="shared" ref="W188" si="1426">IFERROR($EO187,"")</f>
        <v/>
      </c>
      <c r="X188" s="142" t="str">
        <f t="shared" ref="X188" si="1427">IFERROR($EZ187,"")</f>
        <v/>
      </c>
      <c r="Y188" s="142" t="str">
        <f t="shared" ref="Y188" si="1428">IFERROR($FK187,"")</f>
        <v/>
      </c>
      <c r="Z188" s="142">
        <f t="shared" si="1344"/>
        <v>0</v>
      </c>
      <c r="AB188" s="318"/>
      <c r="AC188" s="362"/>
      <c r="AD188" s="364"/>
      <c r="AE188" s="364"/>
      <c r="AF188" s="364"/>
      <c r="AG188" s="364"/>
      <c r="AH188" s="380"/>
      <c r="AI188" s="380"/>
      <c r="AJ188" s="380"/>
      <c r="AK188" s="380"/>
      <c r="AL188" s="364"/>
      <c r="AM188" s="380"/>
      <c r="AN188" s="380"/>
      <c r="AO188" s="382"/>
      <c r="AP188" s="382"/>
      <c r="AQ188" s="380"/>
      <c r="AR188" s="380"/>
      <c r="AS188" s="378"/>
      <c r="AT188" s="378"/>
      <c r="AU188" s="378"/>
      <c r="AV188" s="378"/>
      <c r="AW188" s="364"/>
      <c r="AX188" s="380"/>
      <c r="AY188" s="380"/>
      <c r="AZ188" s="382"/>
      <c r="BA188" s="382"/>
      <c r="BB188" s="380"/>
      <c r="BC188" s="380"/>
      <c r="BD188" s="378"/>
      <c r="BE188" s="378"/>
      <c r="BF188" s="378"/>
      <c r="BG188" s="378"/>
      <c r="BH188" s="364"/>
      <c r="BI188" s="380"/>
      <c r="BJ188" s="380"/>
      <c r="BK188" s="382"/>
      <c r="BL188" s="382"/>
      <c r="BM188" s="380"/>
      <c r="BN188" s="380"/>
      <c r="BO188" s="378"/>
      <c r="BP188" s="378"/>
      <c r="BQ188" s="378"/>
      <c r="BR188" s="378"/>
      <c r="BS188" s="364"/>
      <c r="BT188" s="380"/>
      <c r="BU188" s="380"/>
      <c r="BV188" s="382"/>
      <c r="BW188" s="382"/>
      <c r="BX188" s="380"/>
      <c r="BY188" s="380"/>
      <c r="BZ188" s="378"/>
      <c r="CA188" s="378"/>
      <c r="CB188" s="378"/>
      <c r="CC188" s="378"/>
      <c r="CD188" s="364"/>
      <c r="CE188" s="380"/>
      <c r="CF188" s="380"/>
      <c r="CG188" s="382"/>
      <c r="CH188" s="382"/>
      <c r="CI188" s="380"/>
      <c r="CJ188" s="380"/>
      <c r="CK188" s="378"/>
      <c r="CL188" s="378"/>
      <c r="CM188" s="378"/>
      <c r="CN188" s="378"/>
      <c r="CO188" s="364"/>
      <c r="CP188" s="380"/>
      <c r="CQ188" s="380"/>
      <c r="CR188" s="382"/>
      <c r="CS188" s="382"/>
      <c r="CT188" s="380"/>
      <c r="CU188" s="380"/>
      <c r="CV188" s="378"/>
      <c r="CW188" s="378"/>
      <c r="CX188" s="378"/>
      <c r="CY188" s="378"/>
      <c r="CZ188" s="364"/>
      <c r="DA188" s="380"/>
      <c r="DB188" s="380"/>
      <c r="DC188" s="382"/>
      <c r="DD188" s="382"/>
      <c r="DE188" s="380"/>
      <c r="DF188" s="380"/>
      <c r="DG188" s="378"/>
      <c r="DH188" s="378"/>
      <c r="DI188" s="378"/>
      <c r="DJ188" s="378"/>
      <c r="DK188" s="364"/>
      <c r="DL188" s="380"/>
      <c r="DM188" s="380"/>
      <c r="DN188" s="382"/>
      <c r="DO188" s="382"/>
      <c r="DP188" s="380"/>
      <c r="DQ188" s="380"/>
      <c r="DR188" s="378"/>
      <c r="DS188" s="378"/>
      <c r="DT188" s="378"/>
      <c r="DU188" s="378"/>
      <c r="DV188" s="364"/>
      <c r="DW188" s="380"/>
      <c r="DX188" s="380"/>
      <c r="DY188" s="382"/>
      <c r="DZ188" s="382"/>
      <c r="EA188" s="380"/>
      <c r="EB188" s="380"/>
      <c r="EC188" s="378"/>
      <c r="ED188" s="378"/>
      <c r="EE188" s="378"/>
      <c r="EF188" s="378"/>
      <c r="EG188" s="364"/>
      <c r="EH188" s="380"/>
      <c r="EI188" s="380"/>
      <c r="EJ188" s="382"/>
      <c r="EK188" s="382"/>
      <c r="EL188" s="380"/>
      <c r="EM188" s="380"/>
      <c r="EN188" s="378"/>
      <c r="EO188" s="378"/>
      <c r="EP188" s="378"/>
      <c r="EQ188" s="378"/>
      <c r="ER188" s="364"/>
      <c r="ES188" s="380"/>
      <c r="ET188" s="380"/>
      <c r="EU188" s="382"/>
      <c r="EV188" s="382"/>
      <c r="EW188" s="380"/>
      <c r="EX188" s="380"/>
      <c r="EY188" s="378"/>
      <c r="EZ188" s="378"/>
      <c r="FA188" s="378"/>
      <c r="FB188" s="378"/>
      <c r="FC188" s="364"/>
      <c r="FD188" s="380"/>
      <c r="FE188" s="380"/>
      <c r="FF188" s="382"/>
      <c r="FG188" s="382"/>
      <c r="FH188" s="380"/>
      <c r="FI188" s="380"/>
      <c r="FJ188" s="378"/>
      <c r="FK188" s="378"/>
      <c r="FL188" s="378"/>
      <c r="FM188" s="378"/>
    </row>
    <row r="189" spans="1:169" ht="20.5" customHeight="1">
      <c r="A189" s="78"/>
      <c r="B189" s="284">
        <v>4</v>
      </c>
      <c r="C189" s="373"/>
      <c r="D189" s="373"/>
      <c r="E189" s="375"/>
      <c r="F189" s="375"/>
      <c r="G189" s="365"/>
      <c r="H189" s="365"/>
      <c r="I189" s="367"/>
      <c r="J189" s="367"/>
      <c r="K189" s="369"/>
      <c r="L189" s="371"/>
      <c r="M189" s="371"/>
      <c r="N189" s="141" t="str">
        <f>IFERROR(IF($D176='&lt;GHP&gt;マスタ(1)'!$L$9,$AV189,$AU189),"")</f>
        <v/>
      </c>
      <c r="O189" s="141" t="str">
        <f>IFERROR(IF($D176='&lt;GHP&gt;マスタ(1)'!$L$9,$BG189,$BF189),"")</f>
        <v/>
      </c>
      <c r="P189" s="141" t="str">
        <f>IFERROR(IF($D176='&lt;GHP&gt;マスタ(1)'!$L$9,$BR189,$BQ189),"")</f>
        <v/>
      </c>
      <c r="Q189" s="141" t="str">
        <f>IFERROR(IF($D176='&lt;GHP&gt;マスタ(1)'!$L$9,$CC189,$CB189),"")</f>
        <v/>
      </c>
      <c r="R189" s="141" t="str">
        <f>IFERROR(IF($D176='&lt;GHP&gt;マスタ(1)'!$L$9,$CN189,$CM189),"")</f>
        <v/>
      </c>
      <c r="S189" s="141" t="str">
        <f>IFERROR(IF($D176='&lt;GHP&gt;マスタ(1)'!$L$9,$CY189,$CX189),"")</f>
        <v/>
      </c>
      <c r="T189" s="141" t="str">
        <f>IFERROR(IF($D176='&lt;GHP&gt;マスタ(1)'!$L$9,$DJ189,$DI189),"")</f>
        <v/>
      </c>
      <c r="U189" s="141" t="str">
        <f>IFERROR(IF($D176='&lt;GHP&gt;マスタ(1)'!$L$9,$DU189,$DT189),"")</f>
        <v/>
      </c>
      <c r="V189" s="141" t="str">
        <f>IFERROR(IF($D176='&lt;GHP&gt;マスタ(1)'!$L$9,$EF189,$EE189),"")</f>
        <v/>
      </c>
      <c r="W189" s="141" t="str">
        <f>IFERROR(IF($D176='&lt;GHP&gt;マスタ(1)'!$L$9,$EQ189,$EP189),"")</f>
        <v/>
      </c>
      <c r="X189" s="141" t="str">
        <f>IFERROR(IF($D176='&lt;GHP&gt;マスタ(1)'!$L$9,$FB189,$FA189),"")</f>
        <v/>
      </c>
      <c r="Y189" s="141" t="str">
        <f>IFERROR(IF($D176='&lt;GHP&gt;マスタ(1)'!$L$9,$FM189,$FL189),"")</f>
        <v/>
      </c>
      <c r="Z189" s="141">
        <f t="shared" si="1344"/>
        <v>0</v>
      </c>
      <c r="AB189" s="316">
        <v>4</v>
      </c>
      <c r="AC189" s="361" t="e">
        <f>VLOOKUP($E189,'&lt;GHP&gt;マスタ(5)'!$G:$H,2,0)</f>
        <v>#N/A</v>
      </c>
      <c r="AD189" s="363">
        <f t="shared" ref="AD189" si="1429">$G189</f>
        <v>0</v>
      </c>
      <c r="AE189" s="363">
        <f t="shared" ref="AE189" si="1430">$H189</f>
        <v>0</v>
      </c>
      <c r="AF189" s="363" t="e">
        <f>ROUNDDOWN(IF($K189="kW",I189,$D177*I189*1000/3600),1)</f>
        <v>#VALUE!</v>
      </c>
      <c r="AG189" s="363" t="e">
        <f>ROUNDDOWN(IF($K189="kW",J189,$D177*J189*1000/3600),1)</f>
        <v>#VALUE!</v>
      </c>
      <c r="AH189" s="379" t="e">
        <f t="shared" ref="AH189" si="1431">ROUNDDOWN($AD189/($AF189+0/$AJ$8),2)</f>
        <v>#VALUE!</v>
      </c>
      <c r="AI189" s="379" t="e">
        <f t="shared" ref="AI189" si="1432">ROUNDDOWN($AE189/($AG189+0/$AJ$8),2)</f>
        <v>#VALUE!</v>
      </c>
      <c r="AJ189" s="379" t="e">
        <f t="shared" ref="AJ189" si="1433">ROUNDDOWN($AD189*$AJ$8/$L189,2)</f>
        <v>#DIV/0!</v>
      </c>
      <c r="AK189" s="379" t="e">
        <f t="shared" ref="AK189" si="1434">ROUNDDOWN($AE189*$AJ$8/$M189,2)</f>
        <v>#DIV/0!</v>
      </c>
      <c r="AL189" s="363">
        <f>IF($N174="冷房",$AD189,$AE189)</f>
        <v>0</v>
      </c>
      <c r="AM189" s="379" t="e">
        <f>ROUNDDOWN(IF($N174="冷房",$AH189*$AO189,$AI189*$AO189),2)</f>
        <v>#VALUE!</v>
      </c>
      <c r="AN189" s="379" t="e">
        <f>ROUNDDOWN(IF($N174="冷房",$AJ189*$AP189,$AK189*$AP189),2)</f>
        <v>#DIV/0!</v>
      </c>
      <c r="AO189" s="381" t="e">
        <f>VLOOKUP($N173&amp;$AC189&amp;$N174,'&lt;GHP&gt;マスタ(5)'!$AA:$AG,7,0)</f>
        <v>#N/A</v>
      </c>
      <c r="AP189" s="381" t="e">
        <f>VLOOKUP($N173&amp;$AC189&amp;$N174,'&lt;GHP&gt;マスタ(5)'!$AA:$AG,7,0)</f>
        <v>#N/A</v>
      </c>
      <c r="AQ189" s="379" t="e">
        <f t="shared" ref="AQ189" si="1435">ROUNDDOWN($AL189/$AM189,2)</f>
        <v>#VALUE!</v>
      </c>
      <c r="AR189" s="379" t="e">
        <f t="shared" ref="AR189" si="1436">ROUNDDOWN($AL189/$AN189,2)</f>
        <v>#DIV/0!</v>
      </c>
      <c r="AS189" s="377" t="e">
        <f>ROUNDDOWN($AQ189*($N175/100)*$N176*$F189,1)</f>
        <v>#VALUE!</v>
      </c>
      <c r="AT189" s="377" t="e">
        <f>ROUNDDOWN($AR189*($N175/100)*$N176*$F189*$AJ$8,1)</f>
        <v>#DIV/0!</v>
      </c>
      <c r="AU189" s="377" t="e">
        <f>ROUNDDOWN($AQ189*($N175/100)*$N176*$F189*'&lt;GHP&gt;マスタ(1)'!$L$26/$D177,1)</f>
        <v>#VALUE!</v>
      </c>
      <c r="AV189" s="377" t="e">
        <f>ROUNDDOWN($AQ189*($N175/100)*$N176*$F189*'&lt;GHP&gt;マスタ(1)'!$L$26/$D177,1)*VLOOKUP($D176,'&lt;GHP&gt;マスタ(1)'!$L$8:$N$11,3,0)</f>
        <v>#VALUE!</v>
      </c>
      <c r="AW189" s="363">
        <f>IF($O174="冷房",$AD189,$AE189)</f>
        <v>0</v>
      </c>
      <c r="AX189" s="379" t="e">
        <f>ROUNDDOWN(IF($O174="冷房",$AH189*$AZ189,$AI189*$AZ189),2)</f>
        <v>#VALUE!</v>
      </c>
      <c r="AY189" s="379" t="e">
        <f>ROUNDDOWN(IF($O174="冷房",$AJ189*$BA189,$AK189*$BA189),2)</f>
        <v>#DIV/0!</v>
      </c>
      <c r="AZ189" s="381" t="e">
        <f>VLOOKUP($O173&amp;$AC189&amp;$O174,'&lt;GHP&gt;マスタ(5)'!$AA:$AG,7,0)</f>
        <v>#N/A</v>
      </c>
      <c r="BA189" s="381" t="e">
        <f>VLOOKUP($O173&amp;$AC189&amp;$O174,'&lt;GHP&gt;マスタ(5)'!$AA:$AG,7,0)</f>
        <v>#N/A</v>
      </c>
      <c r="BB189" s="379" t="e">
        <f t="shared" ref="BB189" si="1437">ROUNDDOWN($AW189/$AX189,2)</f>
        <v>#VALUE!</v>
      </c>
      <c r="BC189" s="379" t="e">
        <f t="shared" ref="BC189" si="1438">ROUNDDOWN($AW189/$AY189,2)</f>
        <v>#DIV/0!</v>
      </c>
      <c r="BD189" s="377" t="e">
        <f>ROUNDDOWN($BB189*($O175/100)*$O176*$F189,1)</f>
        <v>#VALUE!</v>
      </c>
      <c r="BE189" s="377" t="e">
        <f>ROUNDDOWN($BC189*($O175/100)*$O176*$F189*$AJ$8,1)</f>
        <v>#DIV/0!</v>
      </c>
      <c r="BF189" s="377" t="e">
        <f>ROUNDDOWN($BB189*($O175/100)*$O176*$F189*'&lt;GHP&gt;マスタ(1)'!$L$26/$D177,1)</f>
        <v>#VALUE!</v>
      </c>
      <c r="BG189" s="377" t="e">
        <f>ROUNDDOWN($BB189*($O175/100)*$O176*$F189*'&lt;GHP&gt;マスタ(1)'!$L$26/$D177,1)*VLOOKUP($D176,'&lt;GHP&gt;マスタ(1)'!$L$8:$N$11,3,0)</f>
        <v>#VALUE!</v>
      </c>
      <c r="BH189" s="363">
        <f>IF($P174="冷房",$AD189,$AE189)</f>
        <v>0</v>
      </c>
      <c r="BI189" s="379" t="e">
        <f>ROUNDDOWN(IF($P174="冷房",$AH189*$BK189,$AI189*$BK189),2)</f>
        <v>#VALUE!</v>
      </c>
      <c r="BJ189" s="379" t="e">
        <f>ROUNDDOWN(IF($P174="冷房",$AJ189*$BL189,$AK189*$BL189),2)</f>
        <v>#DIV/0!</v>
      </c>
      <c r="BK189" s="381" t="e">
        <f>VLOOKUP($P173&amp;$AC189&amp;$P174,'&lt;GHP&gt;マスタ(5)'!$AA:$AG,7,0)</f>
        <v>#N/A</v>
      </c>
      <c r="BL189" s="381" t="e">
        <f>VLOOKUP($P173&amp;$AC189&amp;$P174,'&lt;GHP&gt;マスタ(5)'!$AA:$AG,7,0)</f>
        <v>#N/A</v>
      </c>
      <c r="BM189" s="379" t="e">
        <f t="shared" ref="BM189" si="1439">ROUNDDOWN($BH189/$BI189,2)</f>
        <v>#VALUE!</v>
      </c>
      <c r="BN189" s="379" t="e">
        <f t="shared" ref="BN189" si="1440">ROUNDDOWN($BH189/$BJ189,2)</f>
        <v>#DIV/0!</v>
      </c>
      <c r="BO189" s="377" t="e">
        <f>ROUNDDOWN($BM189*($P175/100)*$P176*$F189,1)</f>
        <v>#VALUE!</v>
      </c>
      <c r="BP189" s="377" t="e">
        <f>ROUNDDOWN($BN189*($P175/100)*$P176*$F189*$AJ$8,1)</f>
        <v>#DIV/0!</v>
      </c>
      <c r="BQ189" s="377" t="e">
        <f>ROUNDDOWN($BM189*($P175/100)*$P176*$F189*'&lt;GHP&gt;マスタ(1)'!$L$26/$D177,1)</f>
        <v>#VALUE!</v>
      </c>
      <c r="BR189" s="377" t="e">
        <f>ROUNDDOWN($BM189*($P175/100)*$P176*$F189*'&lt;GHP&gt;マスタ(1)'!$L$26/$D177,1)*VLOOKUP($D176,'&lt;GHP&gt;マスタ(1)'!$L$8:$N$11,3,0)</f>
        <v>#VALUE!</v>
      </c>
      <c r="BS189" s="363">
        <f>IF($Q174="冷房",$AD189,$AE189)</f>
        <v>0</v>
      </c>
      <c r="BT189" s="379" t="e">
        <f>ROUNDDOWN(IF($Q174="冷房",$AH189*$BV189,$AI189*$BV189),2)</f>
        <v>#VALUE!</v>
      </c>
      <c r="BU189" s="379" t="e">
        <f>ROUNDDOWN(IF($Q174="冷房",$AJ189*$BW189,$AK189*$BW189),2)</f>
        <v>#DIV/0!</v>
      </c>
      <c r="BV189" s="381" t="e">
        <f>VLOOKUP($Q173&amp;$AC189&amp;$Q174,'&lt;GHP&gt;マスタ(5)'!$AA:$AG,7,0)</f>
        <v>#N/A</v>
      </c>
      <c r="BW189" s="381" t="e">
        <f>VLOOKUP($Q173&amp;$AC189&amp;$Q174,'&lt;GHP&gt;マスタ(5)'!$AA:$AG,7,0)</f>
        <v>#N/A</v>
      </c>
      <c r="BX189" s="379" t="e">
        <f t="shared" ref="BX189" si="1441">ROUNDDOWN($BS189/$BT189,2)</f>
        <v>#VALUE!</v>
      </c>
      <c r="BY189" s="379" t="e">
        <f t="shared" ref="BY189" si="1442">ROUNDDOWN($BS189/$BU189,2)</f>
        <v>#DIV/0!</v>
      </c>
      <c r="BZ189" s="377" t="e">
        <f>ROUNDDOWN($BX189*($Q175/100)*$Q176*$F189,1)</f>
        <v>#VALUE!</v>
      </c>
      <c r="CA189" s="377" t="e">
        <f>ROUNDDOWN($BY189*($Q175/100)*$Q176*$F189*$AJ$8,1)</f>
        <v>#DIV/0!</v>
      </c>
      <c r="CB189" s="377" t="e">
        <f>ROUNDDOWN($BX189*($Q175/100)*$Q176*$F189*'&lt;GHP&gt;マスタ(1)'!$L$26/$D177,1)</f>
        <v>#VALUE!</v>
      </c>
      <c r="CC189" s="377" t="e">
        <f>ROUNDDOWN($BX189*($Q175/100)*$Q176*$F189*'&lt;GHP&gt;マスタ(1)'!$L$26/$D177,1)*VLOOKUP($D176,'&lt;GHP&gt;マスタ(1)'!$L$8:$N$11,3,0)</f>
        <v>#VALUE!</v>
      </c>
      <c r="CD189" s="363">
        <f>IF($R174="冷房",$AD189,$AE189)</f>
        <v>0</v>
      </c>
      <c r="CE189" s="379" t="e">
        <f>ROUNDDOWN(IF($R174="冷房",$AH189*$CG189,$AI189*$CG189),2)</f>
        <v>#VALUE!</v>
      </c>
      <c r="CF189" s="379" t="e">
        <f>ROUNDDOWN(IF($R174="冷房",$AJ189*$CH189,$AK189*$CH189),2)</f>
        <v>#DIV/0!</v>
      </c>
      <c r="CG189" s="381" t="e">
        <f>VLOOKUP($R173&amp;$AC189&amp;$R174,'&lt;GHP&gt;マスタ(5)'!$AA:$AG,7,0)</f>
        <v>#N/A</v>
      </c>
      <c r="CH189" s="381" t="e">
        <f>VLOOKUP($R173&amp;$AC189&amp;$R174,'&lt;GHP&gt;マスタ(5)'!$AA:$AG,7,0)</f>
        <v>#N/A</v>
      </c>
      <c r="CI189" s="379" t="e">
        <f t="shared" ref="CI189" si="1443">ROUNDDOWN($CD189/$CE189,2)</f>
        <v>#VALUE!</v>
      </c>
      <c r="CJ189" s="379" t="e">
        <f t="shared" ref="CJ189" si="1444">ROUNDDOWN($CD189/$CF189,2)</f>
        <v>#DIV/0!</v>
      </c>
      <c r="CK189" s="377" t="e">
        <f>ROUNDDOWN($CI189*($R175/100)*$R176*$F189,1)</f>
        <v>#VALUE!</v>
      </c>
      <c r="CL189" s="377" t="e">
        <f>ROUNDDOWN($CJ189*($R175/100)*$R176*$F189*$AJ$8,1)</f>
        <v>#DIV/0!</v>
      </c>
      <c r="CM189" s="377" t="e">
        <f>ROUNDDOWN($CI189*($R175/100)*$R176*$F189*'&lt;GHP&gt;マスタ(1)'!$L$26/$D177,1)</f>
        <v>#VALUE!</v>
      </c>
      <c r="CN189" s="377" t="e">
        <f>ROUNDDOWN($CI189*($R175/100)*$R176*$F189*'&lt;GHP&gt;マスタ(1)'!$L$26/$D177,1)*VLOOKUP($D176,'&lt;GHP&gt;マスタ(1)'!$L$8:$N$11,3,0)</f>
        <v>#VALUE!</v>
      </c>
      <c r="CO189" s="363">
        <f>IF($S174="冷房",$AD189,$AE189)</f>
        <v>0</v>
      </c>
      <c r="CP189" s="379" t="e">
        <f>ROUNDDOWN(IF($S174="冷房",$AH189*$CR189,$AI189*$CR189),2)</f>
        <v>#VALUE!</v>
      </c>
      <c r="CQ189" s="379" t="e">
        <f>ROUNDDOWN(IF($S174="冷房",$AJ189*$CS189,$AK189*$CS189),2)</f>
        <v>#DIV/0!</v>
      </c>
      <c r="CR189" s="381" t="e">
        <f>VLOOKUP($S173&amp;$AC189&amp;$S174,'&lt;GHP&gt;マスタ(5)'!$AA:$AG,7,0)</f>
        <v>#N/A</v>
      </c>
      <c r="CS189" s="381" t="e">
        <f>VLOOKUP($S173&amp;$AC189&amp;$S174,'&lt;GHP&gt;マスタ(5)'!$AA:$AG,7,0)</f>
        <v>#N/A</v>
      </c>
      <c r="CT189" s="379" t="e">
        <f t="shared" ref="CT189" si="1445">ROUNDDOWN($CO189/$CP189,2)</f>
        <v>#VALUE!</v>
      </c>
      <c r="CU189" s="379" t="e">
        <f t="shared" ref="CU189" si="1446">ROUNDDOWN($CO189/$CQ189,2)</f>
        <v>#DIV/0!</v>
      </c>
      <c r="CV189" s="377" t="e">
        <f>ROUNDDOWN($CT189*($S175/100)*$S176*$F189,1)</f>
        <v>#VALUE!</v>
      </c>
      <c r="CW189" s="377" t="e">
        <f>ROUNDDOWN($CU189*($S175/100)*$S176*$F189*$AJ$8,1)</f>
        <v>#DIV/0!</v>
      </c>
      <c r="CX189" s="377" t="e">
        <f>ROUNDDOWN($CT189*($S175/100)*$S176*$F189*'&lt;GHP&gt;マスタ(1)'!$L$26/$D177,1)</f>
        <v>#VALUE!</v>
      </c>
      <c r="CY189" s="377" t="e">
        <f>ROUNDDOWN($CT189*($S175/100)*$S176*$F189*'&lt;GHP&gt;マスタ(1)'!$L$26/$D177,1)*VLOOKUP($D176,'&lt;GHP&gt;マスタ(1)'!$L$8:$N$11,3,0)</f>
        <v>#VALUE!</v>
      </c>
      <c r="CZ189" s="363">
        <f>IF($T174="冷房",$AD189,$AE189)</f>
        <v>0</v>
      </c>
      <c r="DA189" s="379" t="e">
        <f>ROUNDDOWN(IF($T174="冷房",$AH189*$DC189,$AI189*$DC189),2)</f>
        <v>#VALUE!</v>
      </c>
      <c r="DB189" s="379" t="e">
        <f>ROUNDDOWN(IF($T174="冷房",$AJ189*$DD189,$AK189*$DD189),2)</f>
        <v>#DIV/0!</v>
      </c>
      <c r="DC189" s="381" t="e">
        <f>VLOOKUP($T173&amp;$AC189&amp;$T174,'&lt;GHP&gt;マスタ(5)'!$AA:$AG,7,0)</f>
        <v>#N/A</v>
      </c>
      <c r="DD189" s="381" t="e">
        <f>VLOOKUP($T173&amp;$AC189&amp;$T174,'&lt;GHP&gt;マスタ(5)'!$AA:$AG,7,0)</f>
        <v>#N/A</v>
      </c>
      <c r="DE189" s="379" t="e">
        <f t="shared" ref="DE189" si="1447">ROUNDDOWN($CZ189/$DA189,2)</f>
        <v>#VALUE!</v>
      </c>
      <c r="DF189" s="379" t="e">
        <f t="shared" ref="DF189" si="1448">ROUNDDOWN($CZ189/$DB189,2)</f>
        <v>#DIV/0!</v>
      </c>
      <c r="DG189" s="377" t="e">
        <f>ROUNDDOWN($DE189*($T175/100)*$T176*$F189,1)</f>
        <v>#VALUE!</v>
      </c>
      <c r="DH189" s="377" t="e">
        <f>ROUNDDOWN($DF189*($T175/100)*$T176*$F189*$AJ$8,1)</f>
        <v>#DIV/0!</v>
      </c>
      <c r="DI189" s="377" t="e">
        <f>ROUNDDOWN($DE189*($T175/100)*$T176*$F189*'&lt;GHP&gt;マスタ(1)'!$L$26/$D177,1)</f>
        <v>#VALUE!</v>
      </c>
      <c r="DJ189" s="377" t="e">
        <f>ROUNDDOWN($DE189*($T175/100)*$T176*$F189*'&lt;GHP&gt;マスタ(1)'!$L$26/$D177,1)*VLOOKUP($D176,'&lt;GHP&gt;マスタ(1)'!$L$8:$N$11,3,0)</f>
        <v>#VALUE!</v>
      </c>
      <c r="DK189" s="363">
        <f>IF($U174="冷房",$AD189,$AE189)</f>
        <v>0</v>
      </c>
      <c r="DL189" s="379" t="e">
        <f>ROUNDDOWN(IF($U174="冷房",$AH189*$DN189,$AI189*$DN189),2)</f>
        <v>#VALUE!</v>
      </c>
      <c r="DM189" s="379" t="e">
        <f>ROUNDDOWN(IF($U174="冷房",$AJ189*$DO189,$AK189*$DO189),2)</f>
        <v>#DIV/0!</v>
      </c>
      <c r="DN189" s="381" t="e">
        <f>VLOOKUP($U173&amp;$AC189&amp;$U174,'&lt;GHP&gt;マスタ(5)'!$AA:$AG,7,0)</f>
        <v>#N/A</v>
      </c>
      <c r="DO189" s="381" t="e">
        <f>VLOOKUP($U173&amp;$AC189&amp;$U174,'&lt;GHP&gt;マスタ(5)'!$AA:$AG,7,0)</f>
        <v>#N/A</v>
      </c>
      <c r="DP189" s="379" t="e">
        <f t="shared" ref="DP189" si="1449">ROUNDDOWN($DK189/$DL189,2)</f>
        <v>#VALUE!</v>
      </c>
      <c r="DQ189" s="379" t="e">
        <f t="shared" ref="DQ189" si="1450">ROUNDDOWN($DK189/$DM189,2)</f>
        <v>#DIV/0!</v>
      </c>
      <c r="DR189" s="377" t="e">
        <f>ROUNDDOWN($DP189*($U175/100)*$U176*$F189,1)</f>
        <v>#VALUE!</v>
      </c>
      <c r="DS189" s="377" t="e">
        <f>ROUNDDOWN($DQ189*($U175/100)*$U176*$F189*$AJ$8,1)</f>
        <v>#DIV/0!</v>
      </c>
      <c r="DT189" s="377" t="e">
        <f>ROUNDDOWN($DP189*($U175/100)*$U176*$F189*'&lt;GHP&gt;マスタ(1)'!$L$26/$D177,1)</f>
        <v>#VALUE!</v>
      </c>
      <c r="DU189" s="377" t="e">
        <f>ROUNDDOWN($DP189*($U175/100)*$U176*$F189*'&lt;GHP&gt;マスタ(1)'!$L$26/$D177,1)*VLOOKUP($D176,'&lt;GHP&gt;マスタ(1)'!$L$8:$N$11,3,0)</f>
        <v>#VALUE!</v>
      </c>
      <c r="DV189" s="363">
        <f>IF($V174="冷房",$AD189,$AE189)</f>
        <v>0</v>
      </c>
      <c r="DW189" s="379" t="e">
        <f>ROUNDDOWN(IF($V174="冷房",$AH189*$DY189,$AI189*$DY189),2)</f>
        <v>#VALUE!</v>
      </c>
      <c r="DX189" s="379" t="e">
        <f>ROUNDDOWN(IF($V174="冷房",$AJ189*$DZ189,$AK189*$DZ189),2)</f>
        <v>#DIV/0!</v>
      </c>
      <c r="DY189" s="381" t="e">
        <f>VLOOKUP($V173&amp;$AC189&amp;$V174,'&lt;GHP&gt;マスタ(5)'!$AA:$AG,7,0)</f>
        <v>#N/A</v>
      </c>
      <c r="DZ189" s="381" t="e">
        <f>VLOOKUP($V173&amp;$AC189&amp;$V174,'&lt;GHP&gt;マスタ(5)'!$AA:$AG,7,0)</f>
        <v>#N/A</v>
      </c>
      <c r="EA189" s="379" t="e">
        <f t="shared" ref="EA189" si="1451">ROUNDDOWN($DV189/$DW189,2)</f>
        <v>#VALUE!</v>
      </c>
      <c r="EB189" s="379" t="e">
        <f t="shared" ref="EB189" si="1452">ROUNDDOWN($DV189/$DX189,2)</f>
        <v>#DIV/0!</v>
      </c>
      <c r="EC189" s="377" t="e">
        <f>ROUNDDOWN($EA189*($V175/100)*$V176*$F189,1)</f>
        <v>#VALUE!</v>
      </c>
      <c r="ED189" s="377" t="e">
        <f>ROUNDDOWN($EB189*($V175/100)*$V176*$F189*$AJ$8,1)</f>
        <v>#DIV/0!</v>
      </c>
      <c r="EE189" s="377" t="e">
        <f>ROUNDDOWN($EA189*($V175/100)*$V176*$F189*'&lt;GHP&gt;マスタ(1)'!$L$26/$D177,1)</f>
        <v>#VALUE!</v>
      </c>
      <c r="EF189" s="377" t="e">
        <f>ROUNDDOWN($EA189*($V175/100)*$V176*$F189*'&lt;GHP&gt;マスタ(1)'!$L$26/$D177,1)*VLOOKUP($D176,'&lt;GHP&gt;マスタ(1)'!$L$8:$N$11,3,0)</f>
        <v>#VALUE!</v>
      </c>
      <c r="EG189" s="363">
        <f>IF($W174="冷房",$AD189,$AE189)</f>
        <v>0</v>
      </c>
      <c r="EH189" s="379" t="e">
        <f>ROUNDDOWN(IF($W174="冷房",$AH189*$EJ189,$AI189*$EJ189),2)</f>
        <v>#VALUE!</v>
      </c>
      <c r="EI189" s="379" t="e">
        <f>ROUNDDOWN(IF($W174="冷房",$AJ189*$EK189,$AK189*$EK189),2)</f>
        <v>#DIV/0!</v>
      </c>
      <c r="EJ189" s="381" t="e">
        <f>VLOOKUP($W173&amp;$AC189&amp;$W$14,'&lt;GHP&gt;マスタ(5)'!$AA:$AG,7,0)</f>
        <v>#N/A</v>
      </c>
      <c r="EK189" s="381" t="e">
        <f>VLOOKUP($W173&amp;$AC189&amp;$W$14,'&lt;GHP&gt;マスタ(5)'!$AA:$AG,7,0)</f>
        <v>#N/A</v>
      </c>
      <c r="EL189" s="379" t="e">
        <f t="shared" ref="EL189" si="1453">ROUNDDOWN($EG189/$EH189,2)</f>
        <v>#VALUE!</v>
      </c>
      <c r="EM189" s="379" t="e">
        <f t="shared" ref="EM189" si="1454">ROUNDDOWN($EG189/$EI189,2)</f>
        <v>#DIV/0!</v>
      </c>
      <c r="EN189" s="377" t="e">
        <f>ROUNDDOWN($EL189*($W175/100)*$W176*$F189,1)</f>
        <v>#VALUE!</v>
      </c>
      <c r="EO189" s="377" t="e">
        <f>ROUNDDOWN($EM189*($W175/100)*$W176*$F189*$AJ$8,1)</f>
        <v>#DIV/0!</v>
      </c>
      <c r="EP189" s="377" t="e">
        <f>ROUNDDOWN($EL189*($W175/100)*$W176*$F189*'&lt;GHP&gt;マスタ(1)'!$L$26/$D177,1)</f>
        <v>#VALUE!</v>
      </c>
      <c r="EQ189" s="377" t="e">
        <f>ROUNDDOWN($EL189*($W175/100)*$W176*$F189*'&lt;GHP&gt;マスタ(1)'!$L$26/$D177,1)*VLOOKUP($D176,'&lt;GHP&gt;マスタ(1)'!$L$8:$N$11,3,0)</f>
        <v>#VALUE!</v>
      </c>
      <c r="ER189" s="363">
        <f>IF($X174="冷房",$AD189,$AE189)</f>
        <v>0</v>
      </c>
      <c r="ES189" s="379" t="e">
        <f>ROUNDDOWN(IF($X174="冷房",$AH189*$EU189,$AI189*$EU189),2)</f>
        <v>#VALUE!</v>
      </c>
      <c r="ET189" s="379" t="e">
        <f>ROUNDDOWN(IF($X174="冷房",$AJ189*$EV189,$AK189*$EV189),2)</f>
        <v>#DIV/0!</v>
      </c>
      <c r="EU189" s="381" t="e">
        <f>VLOOKUP($X173&amp;$AC189&amp;$X174,'&lt;GHP&gt;マスタ(5)'!$AA:$AG,7,0)</f>
        <v>#N/A</v>
      </c>
      <c r="EV189" s="381" t="e">
        <f>VLOOKUP($X173&amp;$AC189&amp;$X174,'&lt;GHP&gt;マスタ(5)'!$AA:$AG,7,0)</f>
        <v>#N/A</v>
      </c>
      <c r="EW189" s="379" t="e">
        <f t="shared" ref="EW189" si="1455">ROUNDDOWN($ER189/$ES189,2)</f>
        <v>#VALUE!</v>
      </c>
      <c r="EX189" s="379" t="e">
        <f t="shared" ref="EX189" si="1456">ROUNDDOWN($ER189/$ET189,2)</f>
        <v>#DIV/0!</v>
      </c>
      <c r="EY189" s="377" t="e">
        <f>ROUNDDOWN($EW189*($X175/100)*$X176*$F189,1)</f>
        <v>#VALUE!</v>
      </c>
      <c r="EZ189" s="377" t="e">
        <f>ROUNDDOWN($EX189*($X175/100)*$X176*$F189*$AJ$8,1)</f>
        <v>#DIV/0!</v>
      </c>
      <c r="FA189" s="377" t="e">
        <f>ROUNDDOWN($EW189*($X175/100)*$X176*$F189*'&lt;GHP&gt;マスタ(1)'!$L$26/$D177,1)</f>
        <v>#VALUE!</v>
      </c>
      <c r="FB189" s="377" t="e">
        <f>ROUNDDOWN($EW189*($X175/100)*$X176*$F189*'&lt;GHP&gt;マスタ(1)'!$L$26/$D177,1)*VLOOKUP($D176,'&lt;GHP&gt;マスタ(1)'!$L$8:$N$11,3,0)</f>
        <v>#VALUE!</v>
      </c>
      <c r="FC189" s="363">
        <f>IF($Y174="冷房",$AD189,$AE189)</f>
        <v>0</v>
      </c>
      <c r="FD189" s="379" t="e">
        <f>ROUNDDOWN(IF($Y174="冷房",$AH189*$FF189,$AI189*$FF189),2)</f>
        <v>#VALUE!</v>
      </c>
      <c r="FE189" s="379" t="e">
        <f>ROUNDDOWN(IF($Y174="冷房",$AJ189*$FG189,$AK189*$FG189),2)</f>
        <v>#DIV/0!</v>
      </c>
      <c r="FF189" s="381" t="e">
        <f>VLOOKUP($Y173&amp;$AC189&amp;$Y174,'&lt;GHP&gt;マスタ(5)'!$AA:$AG,7,0)</f>
        <v>#N/A</v>
      </c>
      <c r="FG189" s="381" t="e">
        <f>VLOOKUP($Y173&amp;$AC189&amp;$Y174,'&lt;GHP&gt;マスタ(5)'!$AA:$AG,7,0)</f>
        <v>#N/A</v>
      </c>
      <c r="FH189" s="379" t="e">
        <f t="shared" ref="FH189" si="1457">ROUNDDOWN($FC189/$FD189,2)</f>
        <v>#VALUE!</v>
      </c>
      <c r="FI189" s="379" t="e">
        <f t="shared" ref="FI189" si="1458">ROUNDDOWN($FC189/$FE189,2)</f>
        <v>#DIV/0!</v>
      </c>
      <c r="FJ189" s="377" t="e">
        <f>ROUNDDOWN($FH189*($Y175/100)*$Y176*$F189,1)</f>
        <v>#VALUE!</v>
      </c>
      <c r="FK189" s="377" t="e">
        <f>ROUNDDOWN($FI189*($Y175/100)*$Y176*$F189*$AJ$8,1)</f>
        <v>#DIV/0!</v>
      </c>
      <c r="FL189" s="377" t="e">
        <f>ROUNDDOWN($FH189*($Y175/100)*$Y176*$F189*'&lt;GHP&gt;マスタ(1)'!$L$26/$D177,1)</f>
        <v>#VALUE!</v>
      </c>
      <c r="FM189" s="377" t="e">
        <f>ROUNDDOWN($FH189*($Y175/100)*$Y176*$F189*'&lt;GHP&gt;マスタ(1)'!$L$26/$D177,1)*VLOOKUP($D176,'&lt;GHP&gt;マスタ(1)'!$L$8:$N$11,3,0)</f>
        <v>#VALUE!</v>
      </c>
    </row>
    <row r="190" spans="1:169" ht="20.5" customHeight="1">
      <c r="A190" s="78"/>
      <c r="B190" s="286"/>
      <c r="C190" s="374"/>
      <c r="D190" s="374"/>
      <c r="E190" s="376"/>
      <c r="F190" s="376"/>
      <c r="G190" s="366"/>
      <c r="H190" s="366"/>
      <c r="I190" s="368"/>
      <c r="J190" s="368"/>
      <c r="K190" s="370"/>
      <c r="L190" s="372"/>
      <c r="M190" s="372"/>
      <c r="N190" s="142" t="str">
        <f t="shared" ref="N190" si="1459">IFERROR($AT189,"")</f>
        <v/>
      </c>
      <c r="O190" s="142" t="str">
        <f t="shared" ref="O190" si="1460">IFERROR($BE189,"")</f>
        <v/>
      </c>
      <c r="P190" s="142" t="str">
        <f t="shared" ref="P190" si="1461">IFERROR($BP189,"")</f>
        <v/>
      </c>
      <c r="Q190" s="142" t="str">
        <f t="shared" ref="Q190" si="1462">IFERROR($CA189,"")</f>
        <v/>
      </c>
      <c r="R190" s="142" t="str">
        <f t="shared" ref="R190" si="1463">IFERROR($CL189,"")</f>
        <v/>
      </c>
      <c r="S190" s="142" t="str">
        <f t="shared" ref="S190" si="1464">IFERROR($CW189,"")</f>
        <v/>
      </c>
      <c r="T190" s="142" t="str">
        <f t="shared" ref="T190" si="1465">IFERROR($DH189,"")</f>
        <v/>
      </c>
      <c r="U190" s="142" t="str">
        <f t="shared" ref="U190" si="1466">IFERROR($DS189,"")</f>
        <v/>
      </c>
      <c r="V190" s="142" t="str">
        <f t="shared" ref="V190" si="1467">IFERROR($ED189,"")</f>
        <v/>
      </c>
      <c r="W190" s="142" t="str">
        <f t="shared" ref="W190" si="1468">IFERROR($EO189,"")</f>
        <v/>
      </c>
      <c r="X190" s="142" t="str">
        <f t="shared" ref="X190" si="1469">IFERROR($EZ189,"")</f>
        <v/>
      </c>
      <c r="Y190" s="142" t="str">
        <f t="shared" ref="Y190" si="1470">IFERROR($FK189,"")</f>
        <v/>
      </c>
      <c r="Z190" s="142">
        <f t="shared" si="1344"/>
        <v>0</v>
      </c>
      <c r="AB190" s="318"/>
      <c r="AC190" s="362"/>
      <c r="AD190" s="364"/>
      <c r="AE190" s="364"/>
      <c r="AF190" s="364"/>
      <c r="AG190" s="364"/>
      <c r="AH190" s="380"/>
      <c r="AI190" s="380"/>
      <c r="AJ190" s="380"/>
      <c r="AK190" s="380"/>
      <c r="AL190" s="364"/>
      <c r="AM190" s="380"/>
      <c r="AN190" s="380"/>
      <c r="AO190" s="382"/>
      <c r="AP190" s="382"/>
      <c r="AQ190" s="380"/>
      <c r="AR190" s="380"/>
      <c r="AS190" s="378"/>
      <c r="AT190" s="378"/>
      <c r="AU190" s="378"/>
      <c r="AV190" s="378"/>
      <c r="AW190" s="364"/>
      <c r="AX190" s="380"/>
      <c r="AY190" s="380"/>
      <c r="AZ190" s="382"/>
      <c r="BA190" s="382"/>
      <c r="BB190" s="380"/>
      <c r="BC190" s="380"/>
      <c r="BD190" s="378"/>
      <c r="BE190" s="378"/>
      <c r="BF190" s="378"/>
      <c r="BG190" s="378"/>
      <c r="BH190" s="364"/>
      <c r="BI190" s="380"/>
      <c r="BJ190" s="380"/>
      <c r="BK190" s="382"/>
      <c r="BL190" s="382"/>
      <c r="BM190" s="380"/>
      <c r="BN190" s="380"/>
      <c r="BO190" s="378"/>
      <c r="BP190" s="378"/>
      <c r="BQ190" s="378"/>
      <c r="BR190" s="378"/>
      <c r="BS190" s="364"/>
      <c r="BT190" s="380"/>
      <c r="BU190" s="380"/>
      <c r="BV190" s="382"/>
      <c r="BW190" s="382"/>
      <c r="BX190" s="380"/>
      <c r="BY190" s="380"/>
      <c r="BZ190" s="378"/>
      <c r="CA190" s="378"/>
      <c r="CB190" s="378"/>
      <c r="CC190" s="378"/>
      <c r="CD190" s="364"/>
      <c r="CE190" s="380"/>
      <c r="CF190" s="380"/>
      <c r="CG190" s="382"/>
      <c r="CH190" s="382"/>
      <c r="CI190" s="380"/>
      <c r="CJ190" s="380"/>
      <c r="CK190" s="378"/>
      <c r="CL190" s="378"/>
      <c r="CM190" s="378"/>
      <c r="CN190" s="378"/>
      <c r="CO190" s="364"/>
      <c r="CP190" s="380"/>
      <c r="CQ190" s="380"/>
      <c r="CR190" s="382"/>
      <c r="CS190" s="382"/>
      <c r="CT190" s="380"/>
      <c r="CU190" s="380"/>
      <c r="CV190" s="378"/>
      <c r="CW190" s="378"/>
      <c r="CX190" s="378"/>
      <c r="CY190" s="378"/>
      <c r="CZ190" s="364"/>
      <c r="DA190" s="380"/>
      <c r="DB190" s="380"/>
      <c r="DC190" s="382"/>
      <c r="DD190" s="382"/>
      <c r="DE190" s="380"/>
      <c r="DF190" s="380"/>
      <c r="DG190" s="378"/>
      <c r="DH190" s="378"/>
      <c r="DI190" s="378"/>
      <c r="DJ190" s="378"/>
      <c r="DK190" s="364"/>
      <c r="DL190" s="380"/>
      <c r="DM190" s="380"/>
      <c r="DN190" s="382"/>
      <c r="DO190" s="382"/>
      <c r="DP190" s="380"/>
      <c r="DQ190" s="380"/>
      <c r="DR190" s="378"/>
      <c r="DS190" s="378"/>
      <c r="DT190" s="378"/>
      <c r="DU190" s="378"/>
      <c r="DV190" s="364"/>
      <c r="DW190" s="380"/>
      <c r="DX190" s="380"/>
      <c r="DY190" s="382"/>
      <c r="DZ190" s="382"/>
      <c r="EA190" s="380"/>
      <c r="EB190" s="380"/>
      <c r="EC190" s="378"/>
      <c r="ED190" s="378"/>
      <c r="EE190" s="378"/>
      <c r="EF190" s="378"/>
      <c r="EG190" s="364"/>
      <c r="EH190" s="380"/>
      <c r="EI190" s="380"/>
      <c r="EJ190" s="382"/>
      <c r="EK190" s="382"/>
      <c r="EL190" s="380"/>
      <c r="EM190" s="380"/>
      <c r="EN190" s="378"/>
      <c r="EO190" s="378"/>
      <c r="EP190" s="378"/>
      <c r="EQ190" s="378"/>
      <c r="ER190" s="364"/>
      <c r="ES190" s="380"/>
      <c r="ET190" s="380"/>
      <c r="EU190" s="382"/>
      <c r="EV190" s="382"/>
      <c r="EW190" s="380"/>
      <c r="EX190" s="380"/>
      <c r="EY190" s="378"/>
      <c r="EZ190" s="378"/>
      <c r="FA190" s="378"/>
      <c r="FB190" s="378"/>
      <c r="FC190" s="364"/>
      <c r="FD190" s="380"/>
      <c r="FE190" s="380"/>
      <c r="FF190" s="382"/>
      <c r="FG190" s="382"/>
      <c r="FH190" s="380"/>
      <c r="FI190" s="380"/>
      <c r="FJ190" s="378"/>
      <c r="FK190" s="378"/>
      <c r="FL190" s="378"/>
      <c r="FM190" s="378"/>
    </row>
    <row r="191" spans="1:169" ht="20.5" customHeight="1">
      <c r="A191" s="78"/>
      <c r="B191" s="284">
        <v>5</v>
      </c>
      <c r="C191" s="373"/>
      <c r="D191" s="373"/>
      <c r="E191" s="375"/>
      <c r="F191" s="375"/>
      <c r="G191" s="365"/>
      <c r="H191" s="365"/>
      <c r="I191" s="367"/>
      <c r="J191" s="367"/>
      <c r="K191" s="369"/>
      <c r="L191" s="371"/>
      <c r="M191" s="371"/>
      <c r="N191" s="141" t="str">
        <f>IFERROR(IF($D176='&lt;GHP&gt;マスタ(1)'!$L$9,$AV191,$AU191),"")</f>
        <v/>
      </c>
      <c r="O191" s="141" t="str">
        <f>IFERROR(IF($D176='&lt;GHP&gt;マスタ(1)'!$L$9,$BG191,$BF191),"")</f>
        <v/>
      </c>
      <c r="P191" s="141" t="str">
        <f>IFERROR(IF($D176='&lt;GHP&gt;マスタ(1)'!$L$9,$BR191,$BQ191),"")</f>
        <v/>
      </c>
      <c r="Q191" s="141" t="str">
        <f>IFERROR(IF($D176='&lt;GHP&gt;マスタ(1)'!$L$9,$CC191,$CB191),"")</f>
        <v/>
      </c>
      <c r="R191" s="141" t="str">
        <f>IFERROR(IF($D176='&lt;GHP&gt;マスタ(1)'!$L$9,$CN191,$CM191),"")</f>
        <v/>
      </c>
      <c r="S191" s="141" t="str">
        <f>IFERROR(IF($D176='&lt;GHP&gt;マスタ(1)'!$L$9,$CY191,$CX191),"")</f>
        <v/>
      </c>
      <c r="T191" s="141" t="str">
        <f>IFERROR(IF($D176='&lt;GHP&gt;マスタ(1)'!$L$9,$DJ191,$DI191),"")</f>
        <v/>
      </c>
      <c r="U191" s="141" t="str">
        <f>IFERROR(IF($D176='&lt;GHP&gt;マスタ(1)'!$L$9,$DU191,$DT191),"")</f>
        <v/>
      </c>
      <c r="V191" s="141" t="str">
        <f>IFERROR(IF($D176='&lt;GHP&gt;マスタ(1)'!$L$9,$EF191,$EE191),"")</f>
        <v/>
      </c>
      <c r="W191" s="141" t="str">
        <f>IFERROR(IF($D176='&lt;GHP&gt;マスタ(1)'!$L$9,$EQ191,$EP191),"")</f>
        <v/>
      </c>
      <c r="X191" s="141" t="str">
        <f>IFERROR(IF($D176='&lt;GHP&gt;マスタ(1)'!$L$9,$FB191,$FA191),"")</f>
        <v/>
      </c>
      <c r="Y191" s="141" t="str">
        <f>IFERROR(IF($D176='&lt;GHP&gt;マスタ(1)'!$L$9,$FM191,$FL191),"")</f>
        <v/>
      </c>
      <c r="Z191" s="141">
        <f t="shared" si="1344"/>
        <v>0</v>
      </c>
      <c r="AB191" s="316">
        <v>5</v>
      </c>
      <c r="AC191" s="361" t="e">
        <f>VLOOKUP($E191,'&lt;GHP&gt;マスタ(5)'!$G:$H,2,0)</f>
        <v>#N/A</v>
      </c>
      <c r="AD191" s="363">
        <f t="shared" ref="AD191" si="1471">$G191</f>
        <v>0</v>
      </c>
      <c r="AE191" s="363">
        <f t="shared" ref="AE191" si="1472">$H191</f>
        <v>0</v>
      </c>
      <c r="AF191" s="363" t="e">
        <f>ROUNDDOWN(IF($K191="kW",I191,$D177*I191*1000/3600),1)</f>
        <v>#VALUE!</v>
      </c>
      <c r="AG191" s="363" t="e">
        <f>ROUNDDOWN(IF($K191="kW",J191,$D177*J191*1000/3600),1)</f>
        <v>#VALUE!</v>
      </c>
      <c r="AH191" s="379" t="e">
        <f t="shared" ref="AH191" si="1473">ROUNDDOWN($AD191/($AF191+0/$AJ$8),2)</f>
        <v>#VALUE!</v>
      </c>
      <c r="AI191" s="379" t="e">
        <f t="shared" ref="AI191" si="1474">ROUNDDOWN($AE191/($AG191+0/$AJ$8),2)</f>
        <v>#VALUE!</v>
      </c>
      <c r="AJ191" s="379" t="e">
        <f t="shared" ref="AJ191" si="1475">ROUNDDOWN($AD191*$AJ$8/$L191,2)</f>
        <v>#DIV/0!</v>
      </c>
      <c r="AK191" s="379" t="e">
        <f t="shared" ref="AK191" si="1476">ROUNDDOWN($AE191*$AJ$8/$M191,2)</f>
        <v>#DIV/0!</v>
      </c>
      <c r="AL191" s="363">
        <f>IF($N174="冷房",$AD191,$AE191)</f>
        <v>0</v>
      </c>
      <c r="AM191" s="379" t="e">
        <f>ROUNDDOWN(IF($N174="冷房",$AH191*$AO191,$AI191*$AO191),2)</f>
        <v>#VALUE!</v>
      </c>
      <c r="AN191" s="379" t="e">
        <f>ROUNDDOWN(IF($N174="冷房",$AJ191*$AP191,$AK191*$AP191),2)</f>
        <v>#DIV/0!</v>
      </c>
      <c r="AO191" s="381" t="e">
        <f>VLOOKUP($N173&amp;$AC191&amp;$N174,'&lt;GHP&gt;マスタ(5)'!$AA:$AG,7,0)</f>
        <v>#N/A</v>
      </c>
      <c r="AP191" s="381" t="e">
        <f>VLOOKUP($N173&amp;$AC191&amp;$N174,'&lt;GHP&gt;マスタ(5)'!$AA:$AG,7,0)</f>
        <v>#N/A</v>
      </c>
      <c r="AQ191" s="379" t="e">
        <f t="shared" ref="AQ191" si="1477">ROUNDDOWN($AL191/$AM191,2)</f>
        <v>#VALUE!</v>
      </c>
      <c r="AR191" s="379" t="e">
        <f t="shared" ref="AR191" si="1478">ROUNDDOWN($AL191/$AN191,2)</f>
        <v>#DIV/0!</v>
      </c>
      <c r="AS191" s="377" t="e">
        <f>ROUNDDOWN($AQ191*($N175/100)*$N176*$F191,1)</f>
        <v>#VALUE!</v>
      </c>
      <c r="AT191" s="377" t="e">
        <f>ROUNDDOWN($AR191*($N175/100)*$N176*$F191*$AJ$8,1)</f>
        <v>#DIV/0!</v>
      </c>
      <c r="AU191" s="377" t="e">
        <f>ROUNDDOWN($AQ191*($N175/100)*$N176*$F191*'&lt;GHP&gt;マスタ(1)'!$L$26/$D177,1)</f>
        <v>#VALUE!</v>
      </c>
      <c r="AV191" s="377" t="e">
        <f>ROUNDDOWN($AQ191*($N175/100)*$N176*$F191*'&lt;GHP&gt;マスタ(1)'!$L$26/$D177,1)*VLOOKUP($D176,'&lt;GHP&gt;マスタ(1)'!$L$8:$N$11,3,0)</f>
        <v>#VALUE!</v>
      </c>
      <c r="AW191" s="363">
        <f>IF($O174="冷房",$AD191,$AE191)</f>
        <v>0</v>
      </c>
      <c r="AX191" s="379" t="e">
        <f>ROUNDDOWN(IF($O174="冷房",$AH191*$AZ191,$AI191*$AZ191),2)</f>
        <v>#VALUE!</v>
      </c>
      <c r="AY191" s="379" t="e">
        <f>ROUNDDOWN(IF($O174="冷房",$AJ191*$BA191,$AK191*$BA191),2)</f>
        <v>#DIV/0!</v>
      </c>
      <c r="AZ191" s="381" t="e">
        <f>VLOOKUP($O173&amp;$AC191&amp;$O174,'&lt;GHP&gt;マスタ(5)'!$AA:$AG,7,0)</f>
        <v>#N/A</v>
      </c>
      <c r="BA191" s="381" t="e">
        <f>VLOOKUP($O173&amp;$AC191&amp;$O174,'&lt;GHP&gt;マスタ(5)'!$AA:$AG,7,0)</f>
        <v>#N/A</v>
      </c>
      <c r="BB191" s="379" t="e">
        <f t="shared" ref="BB191" si="1479">ROUNDDOWN($AW191/$AX191,2)</f>
        <v>#VALUE!</v>
      </c>
      <c r="BC191" s="379" t="e">
        <f t="shared" ref="BC191" si="1480">ROUNDDOWN($AW191/$AY191,2)</f>
        <v>#DIV/0!</v>
      </c>
      <c r="BD191" s="377" t="e">
        <f>ROUNDDOWN($BB191*($O175/100)*$O176*$F191,1)</f>
        <v>#VALUE!</v>
      </c>
      <c r="BE191" s="377" t="e">
        <f>ROUNDDOWN($BC191*($O175/100)*$O176*$F191*$AJ$8,1)</f>
        <v>#DIV/0!</v>
      </c>
      <c r="BF191" s="377" t="e">
        <f>ROUNDDOWN($BB191*($O175/100)*$O176*$F191*'&lt;GHP&gt;マスタ(1)'!$L$26/$D177,1)</f>
        <v>#VALUE!</v>
      </c>
      <c r="BG191" s="377" t="e">
        <f>ROUNDDOWN($BB191*($O175/100)*$O176*$F191*'&lt;GHP&gt;マスタ(1)'!$L$26/$D177,1)*VLOOKUP($D176,'&lt;GHP&gt;マスタ(1)'!$L$8:$N$11,3,0)</f>
        <v>#VALUE!</v>
      </c>
      <c r="BH191" s="363">
        <f>IF($P174="冷房",$AD191,$AE191)</f>
        <v>0</v>
      </c>
      <c r="BI191" s="379" t="e">
        <f>ROUNDDOWN(IF($P174="冷房",$AH191*$BK191,$AI191*$BK191),2)</f>
        <v>#VALUE!</v>
      </c>
      <c r="BJ191" s="379" t="e">
        <f>ROUNDDOWN(IF($P174="冷房",$AJ191*$BL191,$AK191*$BL191),2)</f>
        <v>#DIV/0!</v>
      </c>
      <c r="BK191" s="381" t="e">
        <f>VLOOKUP($P173&amp;$AC191&amp;$P174,'&lt;GHP&gt;マスタ(5)'!$AA:$AG,7,0)</f>
        <v>#N/A</v>
      </c>
      <c r="BL191" s="381" t="e">
        <f>VLOOKUP($P173&amp;$AC191&amp;$P174,'&lt;GHP&gt;マスタ(5)'!$AA:$AG,7,0)</f>
        <v>#N/A</v>
      </c>
      <c r="BM191" s="379" t="e">
        <f t="shared" ref="BM191" si="1481">ROUNDDOWN($BH191/$BI191,2)</f>
        <v>#VALUE!</v>
      </c>
      <c r="BN191" s="379" t="e">
        <f t="shared" ref="BN191" si="1482">ROUNDDOWN($BH191/$BJ191,2)</f>
        <v>#DIV/0!</v>
      </c>
      <c r="BO191" s="377" t="e">
        <f>ROUNDDOWN($BM191*($P175/100)*$P176*$F191,1)</f>
        <v>#VALUE!</v>
      </c>
      <c r="BP191" s="377" t="e">
        <f>ROUNDDOWN($BN191*($P175/100)*$P176*$F191*$AJ$8,1)</f>
        <v>#DIV/0!</v>
      </c>
      <c r="BQ191" s="377" t="e">
        <f>ROUNDDOWN($BM191*($P175/100)*$P176*$F191*'&lt;GHP&gt;マスタ(1)'!$L$26/$D177,1)</f>
        <v>#VALUE!</v>
      </c>
      <c r="BR191" s="377" t="e">
        <f>ROUNDDOWN($BM191*($P175/100)*$P176*$F191*'&lt;GHP&gt;マスタ(1)'!$L$26/$D177,1)*VLOOKUP($D176,'&lt;GHP&gt;マスタ(1)'!$L$8:$N$11,3,0)</f>
        <v>#VALUE!</v>
      </c>
      <c r="BS191" s="363">
        <f>IF($Q174="冷房",$AD191,$AE191)</f>
        <v>0</v>
      </c>
      <c r="BT191" s="379" t="e">
        <f>ROUNDDOWN(IF($Q174="冷房",$AH191*$BV191,$AI191*$BV191),2)</f>
        <v>#VALUE!</v>
      </c>
      <c r="BU191" s="379" t="e">
        <f>ROUNDDOWN(IF($Q174="冷房",$AJ191*$BW191,$AK191*$BW191),2)</f>
        <v>#DIV/0!</v>
      </c>
      <c r="BV191" s="381" t="e">
        <f>VLOOKUP($Q173&amp;$AC191&amp;$Q174,'&lt;GHP&gt;マスタ(5)'!$AA:$AG,7,0)</f>
        <v>#N/A</v>
      </c>
      <c r="BW191" s="381" t="e">
        <f>VLOOKUP($Q173&amp;$AC191&amp;$Q174,'&lt;GHP&gt;マスタ(5)'!$AA:$AG,7,0)</f>
        <v>#N/A</v>
      </c>
      <c r="BX191" s="379" t="e">
        <f t="shared" ref="BX191" si="1483">ROUNDDOWN($BS191/$BT191,2)</f>
        <v>#VALUE!</v>
      </c>
      <c r="BY191" s="379" t="e">
        <f t="shared" ref="BY191" si="1484">ROUNDDOWN($BS191/$BU191,2)</f>
        <v>#DIV/0!</v>
      </c>
      <c r="BZ191" s="377" t="e">
        <f>ROUNDDOWN($BX191*($Q175/100)*$Q176*$F191,1)</f>
        <v>#VALUE!</v>
      </c>
      <c r="CA191" s="377" t="e">
        <f>ROUNDDOWN($BY191*($Q175/100)*$Q176*$F191*$AJ$8,1)</f>
        <v>#DIV/0!</v>
      </c>
      <c r="CB191" s="377" t="e">
        <f>ROUNDDOWN($BX191*($Q175/100)*$Q176*$F191*'&lt;GHP&gt;マスタ(1)'!$L$26/$D177,1)</f>
        <v>#VALUE!</v>
      </c>
      <c r="CC191" s="377" t="e">
        <f>ROUNDDOWN($BX191*($Q175/100)*$Q176*$F191*'&lt;GHP&gt;マスタ(1)'!$L$26/$D177,1)*VLOOKUP($D176,'&lt;GHP&gt;マスタ(1)'!$L$8:$N$11,3,0)</f>
        <v>#VALUE!</v>
      </c>
      <c r="CD191" s="363">
        <f>IF($R174="冷房",$AD191,$AE191)</f>
        <v>0</v>
      </c>
      <c r="CE191" s="379" t="e">
        <f>ROUNDDOWN(IF($R174="冷房",$AH191*$CG191,$AI191*$CG191),2)</f>
        <v>#VALUE!</v>
      </c>
      <c r="CF191" s="379" t="e">
        <f>ROUNDDOWN(IF($R174="冷房",$AJ191*$CH191,$AK191*$CH191),2)</f>
        <v>#DIV/0!</v>
      </c>
      <c r="CG191" s="381" t="e">
        <f>VLOOKUP($R173&amp;$AC191&amp;$R174,'&lt;GHP&gt;マスタ(5)'!$AA:$AG,7,0)</f>
        <v>#N/A</v>
      </c>
      <c r="CH191" s="381" t="e">
        <f>VLOOKUP($R173&amp;$AC191&amp;$R174,'&lt;GHP&gt;マスタ(5)'!$AA:$AG,7,0)</f>
        <v>#N/A</v>
      </c>
      <c r="CI191" s="379" t="e">
        <f t="shared" ref="CI191" si="1485">ROUNDDOWN($CD191/$CE191,2)</f>
        <v>#VALUE!</v>
      </c>
      <c r="CJ191" s="379" t="e">
        <f t="shared" ref="CJ191" si="1486">ROUNDDOWN($CD191/$CF191,2)</f>
        <v>#DIV/0!</v>
      </c>
      <c r="CK191" s="377" t="e">
        <f>ROUNDDOWN($CI191*($R175/100)*$R176*$F191,1)</f>
        <v>#VALUE!</v>
      </c>
      <c r="CL191" s="377" t="e">
        <f>ROUNDDOWN($CJ191*($R175/100)*$R176*$F191*$AJ$8,1)</f>
        <v>#DIV/0!</v>
      </c>
      <c r="CM191" s="377" t="e">
        <f>ROUNDDOWN($CI191*($R175/100)*$R176*$F191*'&lt;GHP&gt;マスタ(1)'!$L$26/$D177,1)</f>
        <v>#VALUE!</v>
      </c>
      <c r="CN191" s="377" t="e">
        <f>ROUNDDOWN($CI191*($R175/100)*$R176*$F191*'&lt;GHP&gt;マスタ(1)'!$L$26/$D177,1)*VLOOKUP($D176,'&lt;GHP&gt;マスタ(1)'!$L$8:$N$11,3,0)</f>
        <v>#VALUE!</v>
      </c>
      <c r="CO191" s="363">
        <f>IF($S174="冷房",$AD191,$AE191)</f>
        <v>0</v>
      </c>
      <c r="CP191" s="379" t="e">
        <f>ROUNDDOWN(IF($S174="冷房",$AH191*$CR191,$AI191*$CR191),2)</f>
        <v>#VALUE!</v>
      </c>
      <c r="CQ191" s="379" t="e">
        <f>ROUNDDOWN(IF($S174="冷房",$AJ191*$CS191,$AK191*$CS191),2)</f>
        <v>#DIV/0!</v>
      </c>
      <c r="CR191" s="381" t="e">
        <f>VLOOKUP($S173&amp;$AC191&amp;$S174,'&lt;GHP&gt;マスタ(5)'!$AA:$AG,7,0)</f>
        <v>#N/A</v>
      </c>
      <c r="CS191" s="381" t="e">
        <f>VLOOKUP($S173&amp;$AC191&amp;$S174,'&lt;GHP&gt;マスタ(5)'!$AA:$AG,7,0)</f>
        <v>#N/A</v>
      </c>
      <c r="CT191" s="379" t="e">
        <f t="shared" ref="CT191" si="1487">ROUNDDOWN($CO191/$CP191,2)</f>
        <v>#VALUE!</v>
      </c>
      <c r="CU191" s="379" t="e">
        <f t="shared" ref="CU191" si="1488">ROUNDDOWN($CO191/$CQ191,2)</f>
        <v>#DIV/0!</v>
      </c>
      <c r="CV191" s="377" t="e">
        <f>ROUNDDOWN($CT191*($S175/100)*$S176*$F191,1)</f>
        <v>#VALUE!</v>
      </c>
      <c r="CW191" s="377" t="e">
        <f>ROUNDDOWN($CU191*($S175/100)*$S176*$F191*$AJ$8,1)</f>
        <v>#DIV/0!</v>
      </c>
      <c r="CX191" s="377" t="e">
        <f>ROUNDDOWN($CT191*($S175/100)*$S176*$F191*'&lt;GHP&gt;マスタ(1)'!$L$26/$D177,1)</f>
        <v>#VALUE!</v>
      </c>
      <c r="CY191" s="377" t="e">
        <f>ROUNDDOWN($CT191*($S175/100)*$S176*$F191*'&lt;GHP&gt;マスタ(1)'!$L$26/$D177,1)*VLOOKUP($D176,'&lt;GHP&gt;マスタ(1)'!$L$8:$N$11,3,0)</f>
        <v>#VALUE!</v>
      </c>
      <c r="CZ191" s="363">
        <f>IF($T174="冷房",$AD191,$AE191)</f>
        <v>0</v>
      </c>
      <c r="DA191" s="379" t="e">
        <f>ROUNDDOWN(IF($T174="冷房",$AH191*$DC191,$AI191*$DC191),2)</f>
        <v>#VALUE!</v>
      </c>
      <c r="DB191" s="379" t="e">
        <f>ROUNDDOWN(IF($T174="冷房",$AJ191*$DD191,$AK191*$DD191),2)</f>
        <v>#DIV/0!</v>
      </c>
      <c r="DC191" s="381" t="e">
        <f>VLOOKUP($T173&amp;$AC191&amp;$T174,'&lt;GHP&gt;マスタ(5)'!$AA:$AG,7,0)</f>
        <v>#N/A</v>
      </c>
      <c r="DD191" s="381" t="e">
        <f>VLOOKUP($T173&amp;$AC191&amp;$T174,'&lt;GHP&gt;マスタ(5)'!$AA:$AG,7,0)</f>
        <v>#N/A</v>
      </c>
      <c r="DE191" s="379" t="e">
        <f t="shared" ref="DE191" si="1489">ROUNDDOWN($CZ191/$DA191,2)</f>
        <v>#VALUE!</v>
      </c>
      <c r="DF191" s="379" t="e">
        <f t="shared" ref="DF191" si="1490">ROUNDDOWN($CZ191/$DB191,2)</f>
        <v>#DIV/0!</v>
      </c>
      <c r="DG191" s="377" t="e">
        <f>ROUNDDOWN($DE191*($T175/100)*$T176*$F191,1)</f>
        <v>#VALUE!</v>
      </c>
      <c r="DH191" s="377" t="e">
        <f>ROUNDDOWN($DF191*($T175/100)*$T176*$F191*$AJ$8,1)</f>
        <v>#DIV/0!</v>
      </c>
      <c r="DI191" s="377" t="e">
        <f>ROUNDDOWN($DE191*($T175/100)*$T176*$F191*'&lt;GHP&gt;マスタ(1)'!$L$26/$D177,1)</f>
        <v>#VALUE!</v>
      </c>
      <c r="DJ191" s="377" t="e">
        <f>ROUNDDOWN($DE191*($T175/100)*$T176*$F191*'&lt;GHP&gt;マスタ(1)'!$L$26/$D177,1)*VLOOKUP($D176,'&lt;GHP&gt;マスタ(1)'!$L$8:$N$11,3,0)</f>
        <v>#VALUE!</v>
      </c>
      <c r="DK191" s="363">
        <f>IF($U174="冷房",$AD191,$AE191)</f>
        <v>0</v>
      </c>
      <c r="DL191" s="379" t="e">
        <f>ROUNDDOWN(IF($U174="冷房",$AH191*$DN191,$AI191*$DN191),2)</f>
        <v>#VALUE!</v>
      </c>
      <c r="DM191" s="379" t="e">
        <f>ROUNDDOWN(IF($U174="冷房",$AJ191*$DO191,$AK191*$DO191),2)</f>
        <v>#DIV/0!</v>
      </c>
      <c r="DN191" s="381" t="e">
        <f>VLOOKUP($U173&amp;$AC191&amp;$U174,'&lt;GHP&gt;マスタ(5)'!$AA:$AG,7,0)</f>
        <v>#N/A</v>
      </c>
      <c r="DO191" s="381" t="e">
        <f>VLOOKUP($U173&amp;$AC191&amp;$U174,'&lt;GHP&gt;マスタ(5)'!$AA:$AG,7,0)</f>
        <v>#N/A</v>
      </c>
      <c r="DP191" s="379" t="e">
        <f t="shared" ref="DP191" si="1491">ROUNDDOWN($DK191/$DL191,2)</f>
        <v>#VALUE!</v>
      </c>
      <c r="DQ191" s="379" t="e">
        <f t="shared" ref="DQ191" si="1492">ROUNDDOWN($DK191/$DM191,2)</f>
        <v>#DIV/0!</v>
      </c>
      <c r="DR191" s="377" t="e">
        <f>ROUNDDOWN($DP191*($U175/100)*$U176*$F191,1)</f>
        <v>#VALUE!</v>
      </c>
      <c r="DS191" s="377" t="e">
        <f>ROUNDDOWN($DQ191*($U175/100)*$U176*$F191*$AJ$8,1)</f>
        <v>#DIV/0!</v>
      </c>
      <c r="DT191" s="377" t="e">
        <f>ROUNDDOWN($DP191*($U175/100)*$U176*$F191*'&lt;GHP&gt;マスタ(1)'!$L$26/$D177,1)</f>
        <v>#VALUE!</v>
      </c>
      <c r="DU191" s="377" t="e">
        <f>ROUNDDOWN($DP191*($U175/100)*$U176*$F191*'&lt;GHP&gt;マスタ(1)'!$L$26/$D177,1)*VLOOKUP($D176,'&lt;GHP&gt;マスタ(1)'!$L$8:$N$11,3,0)</f>
        <v>#VALUE!</v>
      </c>
      <c r="DV191" s="363">
        <f>IF($V174="冷房",$AD191,$AE191)</f>
        <v>0</v>
      </c>
      <c r="DW191" s="379" t="e">
        <f>ROUNDDOWN(IF($V174="冷房",$AH191*$DY191,$AI191*$DY191),2)</f>
        <v>#VALUE!</v>
      </c>
      <c r="DX191" s="379" t="e">
        <f>ROUNDDOWN(IF($V174="冷房",$AJ191*$DZ191,$AK191*$DZ191),2)</f>
        <v>#DIV/0!</v>
      </c>
      <c r="DY191" s="381" t="e">
        <f>VLOOKUP($V173&amp;$AC191&amp;$V174,'&lt;GHP&gt;マスタ(5)'!$AA:$AG,7,0)</f>
        <v>#N/A</v>
      </c>
      <c r="DZ191" s="381" t="e">
        <f>VLOOKUP($V173&amp;$AC191&amp;$V174,'&lt;GHP&gt;マスタ(5)'!$AA:$AG,7,0)</f>
        <v>#N/A</v>
      </c>
      <c r="EA191" s="379" t="e">
        <f t="shared" ref="EA191" si="1493">ROUNDDOWN($DV191/$DW191,2)</f>
        <v>#VALUE!</v>
      </c>
      <c r="EB191" s="379" t="e">
        <f t="shared" ref="EB191" si="1494">ROUNDDOWN($DV191/$DX191,2)</f>
        <v>#DIV/0!</v>
      </c>
      <c r="EC191" s="377" t="e">
        <f>ROUNDDOWN($EA191*($V175/100)*$V176*$F191,1)</f>
        <v>#VALUE!</v>
      </c>
      <c r="ED191" s="377" t="e">
        <f>ROUNDDOWN($EB191*($V175/100)*$V176*$F191*$AJ$8,1)</f>
        <v>#DIV/0!</v>
      </c>
      <c r="EE191" s="377" t="e">
        <f>ROUNDDOWN($EA191*($V175/100)*$V176*$F191*'&lt;GHP&gt;マスタ(1)'!$L$26/$D177,1)</f>
        <v>#VALUE!</v>
      </c>
      <c r="EF191" s="377" t="e">
        <f>ROUNDDOWN($EA191*($V175/100)*$V176*$F191*'&lt;GHP&gt;マスタ(1)'!$L$26/$D177,1)*VLOOKUP($D176,'&lt;GHP&gt;マスタ(1)'!$L$8:$N$11,3,0)</f>
        <v>#VALUE!</v>
      </c>
      <c r="EG191" s="363">
        <f>IF($W174="冷房",$AD191,$AE191)</f>
        <v>0</v>
      </c>
      <c r="EH191" s="379" t="e">
        <f>ROUNDDOWN(IF($W174="冷房",$AH191*$EJ191,$AI191*$EJ191),2)</f>
        <v>#VALUE!</v>
      </c>
      <c r="EI191" s="379" t="e">
        <f>ROUNDDOWN(IF($W174="冷房",$AJ191*$EK191,$AK191*$EK191),2)</f>
        <v>#DIV/0!</v>
      </c>
      <c r="EJ191" s="381" t="e">
        <f>VLOOKUP($W173&amp;$AC191&amp;$W$14,'&lt;GHP&gt;マスタ(5)'!$AA:$AG,7,0)</f>
        <v>#N/A</v>
      </c>
      <c r="EK191" s="381" t="e">
        <f>VLOOKUP($W173&amp;$AC191&amp;$W$14,'&lt;GHP&gt;マスタ(5)'!$AA:$AG,7,0)</f>
        <v>#N/A</v>
      </c>
      <c r="EL191" s="379" t="e">
        <f t="shared" ref="EL191" si="1495">ROUNDDOWN($EG191/$EH191,2)</f>
        <v>#VALUE!</v>
      </c>
      <c r="EM191" s="379" t="e">
        <f t="shared" ref="EM191" si="1496">ROUNDDOWN($EG191/$EI191,2)</f>
        <v>#DIV/0!</v>
      </c>
      <c r="EN191" s="377" t="e">
        <f>ROUNDDOWN($EL191*($W175/100)*$W176*$F191,1)</f>
        <v>#VALUE!</v>
      </c>
      <c r="EO191" s="377" t="e">
        <f>ROUNDDOWN($EM191*($W175/100)*$W176*$F191*$AJ$8,1)</f>
        <v>#DIV/0!</v>
      </c>
      <c r="EP191" s="377" t="e">
        <f>ROUNDDOWN($EL191*($W175/100)*$W176*$F191*'&lt;GHP&gt;マスタ(1)'!$L$26/$D177,1)</f>
        <v>#VALUE!</v>
      </c>
      <c r="EQ191" s="377" t="e">
        <f>ROUNDDOWN($EL191*($W175/100)*$W176*$F191*'&lt;GHP&gt;マスタ(1)'!$L$26/$D177,1)*VLOOKUP($D176,'&lt;GHP&gt;マスタ(1)'!$L$8:$N$11,3,0)</f>
        <v>#VALUE!</v>
      </c>
      <c r="ER191" s="363">
        <f>IF($X174="冷房",$AD191,$AE191)</f>
        <v>0</v>
      </c>
      <c r="ES191" s="379" t="e">
        <f>ROUNDDOWN(IF($X174="冷房",$AH191*$EU191,$AI191*$EU191),2)</f>
        <v>#VALUE!</v>
      </c>
      <c r="ET191" s="379" t="e">
        <f>ROUNDDOWN(IF($X174="冷房",$AJ191*$EV191,$AK191*$EV191),2)</f>
        <v>#DIV/0!</v>
      </c>
      <c r="EU191" s="381" t="e">
        <f>VLOOKUP($X173&amp;$AC191&amp;$X174,'&lt;GHP&gt;マスタ(5)'!$AA:$AG,7,0)</f>
        <v>#N/A</v>
      </c>
      <c r="EV191" s="381" t="e">
        <f>VLOOKUP($X173&amp;$AC191&amp;$X174,'&lt;GHP&gt;マスタ(5)'!$AA:$AG,7,0)</f>
        <v>#N/A</v>
      </c>
      <c r="EW191" s="379" t="e">
        <f t="shared" ref="EW191" si="1497">ROUNDDOWN($ER191/$ES191,2)</f>
        <v>#VALUE!</v>
      </c>
      <c r="EX191" s="379" t="e">
        <f t="shared" ref="EX191" si="1498">ROUNDDOWN($ER191/$ET191,2)</f>
        <v>#DIV/0!</v>
      </c>
      <c r="EY191" s="377" t="e">
        <f>ROUNDDOWN($EW191*($X175/100)*$X176*$F191,1)</f>
        <v>#VALUE!</v>
      </c>
      <c r="EZ191" s="377" t="e">
        <f>ROUNDDOWN($EX191*($X175/100)*$X176*$F191*$AJ$8,1)</f>
        <v>#DIV/0!</v>
      </c>
      <c r="FA191" s="377" t="e">
        <f>ROUNDDOWN($EW191*($X175/100)*$X176*$F191*'&lt;GHP&gt;マスタ(1)'!$L$26/$D177,1)</f>
        <v>#VALUE!</v>
      </c>
      <c r="FB191" s="377" t="e">
        <f>ROUNDDOWN($EW191*($X175/100)*$X176*$F191*'&lt;GHP&gt;マスタ(1)'!$L$26/$D177,1)*VLOOKUP($D176,'&lt;GHP&gt;マスタ(1)'!$L$8:$N$11,3,0)</f>
        <v>#VALUE!</v>
      </c>
      <c r="FC191" s="363">
        <f>IF($Y174="冷房",$AD191,$AE191)</f>
        <v>0</v>
      </c>
      <c r="FD191" s="379" t="e">
        <f>ROUNDDOWN(IF($Y174="冷房",$AH191*$FF191,$AI191*$FF191),2)</f>
        <v>#VALUE!</v>
      </c>
      <c r="FE191" s="379" t="e">
        <f>ROUNDDOWN(IF($Y174="冷房",$AJ191*$FG191,$AK191*$FG191),2)</f>
        <v>#DIV/0!</v>
      </c>
      <c r="FF191" s="381" t="e">
        <f>VLOOKUP($Y173&amp;$AC191&amp;$Y174,'&lt;GHP&gt;マスタ(5)'!$AA:$AG,7,0)</f>
        <v>#N/A</v>
      </c>
      <c r="FG191" s="381" t="e">
        <f>VLOOKUP($Y173&amp;$AC191&amp;$Y174,'&lt;GHP&gt;マスタ(5)'!$AA:$AG,7,0)</f>
        <v>#N/A</v>
      </c>
      <c r="FH191" s="379" t="e">
        <f t="shared" ref="FH191" si="1499">ROUNDDOWN($FC191/$FD191,2)</f>
        <v>#VALUE!</v>
      </c>
      <c r="FI191" s="379" t="e">
        <f t="shared" ref="FI191" si="1500">ROUNDDOWN($FC191/$FE191,2)</f>
        <v>#DIV/0!</v>
      </c>
      <c r="FJ191" s="377" t="e">
        <f>ROUNDDOWN($FH191*($Y175/100)*$Y176*$F191,1)</f>
        <v>#VALUE!</v>
      </c>
      <c r="FK191" s="377" t="e">
        <f>ROUNDDOWN($FI191*($Y175/100)*$Y176*$F191*$AJ$8,1)</f>
        <v>#DIV/0!</v>
      </c>
      <c r="FL191" s="377" t="e">
        <f>ROUNDDOWN($FH191*($Y175/100)*$Y176*$F191*'&lt;GHP&gt;マスタ(1)'!$L$26/$D177,1)</f>
        <v>#VALUE!</v>
      </c>
      <c r="FM191" s="377" t="e">
        <f>ROUNDDOWN($FH191*($Y175/100)*$Y176*$F191*'&lt;GHP&gt;マスタ(1)'!$L$26/$D177,1)*VLOOKUP($D176,'&lt;GHP&gt;マスタ(1)'!$L$8:$N$11,3,0)</f>
        <v>#VALUE!</v>
      </c>
    </row>
    <row r="192" spans="1:169" ht="20.5" customHeight="1">
      <c r="A192" s="78"/>
      <c r="B192" s="286"/>
      <c r="C192" s="374"/>
      <c r="D192" s="374"/>
      <c r="E192" s="376"/>
      <c r="F192" s="376"/>
      <c r="G192" s="366"/>
      <c r="H192" s="366"/>
      <c r="I192" s="368"/>
      <c r="J192" s="368"/>
      <c r="K192" s="370"/>
      <c r="L192" s="372"/>
      <c r="M192" s="372"/>
      <c r="N192" s="142" t="str">
        <f t="shared" ref="N192" si="1501">IFERROR($AT191,"")</f>
        <v/>
      </c>
      <c r="O192" s="142" t="str">
        <f>IFERROR($BE191,"")</f>
        <v/>
      </c>
      <c r="P192" s="142" t="str">
        <f t="shared" ref="P192" si="1502">IFERROR($BP191,"")</f>
        <v/>
      </c>
      <c r="Q192" s="142" t="str">
        <f t="shared" ref="Q192" si="1503">IFERROR($CA191,"")</f>
        <v/>
      </c>
      <c r="R192" s="142" t="str">
        <f t="shared" ref="R192" si="1504">IFERROR($CL191,"")</f>
        <v/>
      </c>
      <c r="S192" s="142" t="str">
        <f t="shared" ref="S192" si="1505">IFERROR($CW191,"")</f>
        <v/>
      </c>
      <c r="T192" s="142" t="str">
        <f t="shared" ref="T192" si="1506">IFERROR($DH191,"")</f>
        <v/>
      </c>
      <c r="U192" s="142" t="str">
        <f t="shared" ref="U192" si="1507">IFERROR($DS191,"")</f>
        <v/>
      </c>
      <c r="V192" s="142" t="str">
        <f t="shared" ref="V192" si="1508">IFERROR($ED191,"")</f>
        <v/>
      </c>
      <c r="W192" s="142" t="str">
        <f t="shared" ref="W192" si="1509">IFERROR($EO191,"")</f>
        <v/>
      </c>
      <c r="X192" s="142" t="str">
        <f t="shared" ref="X192" si="1510">IFERROR($EZ191,"")</f>
        <v/>
      </c>
      <c r="Y192" s="142" t="str">
        <f t="shared" ref="Y192" si="1511">IFERROR($FK191,"")</f>
        <v/>
      </c>
      <c r="Z192" s="142">
        <f t="shared" si="1344"/>
        <v>0</v>
      </c>
      <c r="AB192" s="318"/>
      <c r="AC192" s="362"/>
      <c r="AD192" s="364"/>
      <c r="AE192" s="364"/>
      <c r="AF192" s="364"/>
      <c r="AG192" s="364"/>
      <c r="AH192" s="380"/>
      <c r="AI192" s="380"/>
      <c r="AJ192" s="380"/>
      <c r="AK192" s="380"/>
      <c r="AL192" s="364"/>
      <c r="AM192" s="380"/>
      <c r="AN192" s="380"/>
      <c r="AO192" s="382"/>
      <c r="AP192" s="382"/>
      <c r="AQ192" s="380"/>
      <c r="AR192" s="380"/>
      <c r="AS192" s="378"/>
      <c r="AT192" s="378"/>
      <c r="AU192" s="378"/>
      <c r="AV192" s="378"/>
      <c r="AW192" s="364"/>
      <c r="AX192" s="380"/>
      <c r="AY192" s="380"/>
      <c r="AZ192" s="382"/>
      <c r="BA192" s="382"/>
      <c r="BB192" s="380"/>
      <c r="BC192" s="380"/>
      <c r="BD192" s="378"/>
      <c r="BE192" s="378"/>
      <c r="BF192" s="378"/>
      <c r="BG192" s="378"/>
      <c r="BH192" s="364"/>
      <c r="BI192" s="380"/>
      <c r="BJ192" s="380"/>
      <c r="BK192" s="382"/>
      <c r="BL192" s="382"/>
      <c r="BM192" s="380"/>
      <c r="BN192" s="380"/>
      <c r="BO192" s="378"/>
      <c r="BP192" s="378"/>
      <c r="BQ192" s="378"/>
      <c r="BR192" s="378"/>
      <c r="BS192" s="364"/>
      <c r="BT192" s="380"/>
      <c r="BU192" s="380"/>
      <c r="BV192" s="382"/>
      <c r="BW192" s="382"/>
      <c r="BX192" s="380"/>
      <c r="BY192" s="380"/>
      <c r="BZ192" s="378"/>
      <c r="CA192" s="378"/>
      <c r="CB192" s="378"/>
      <c r="CC192" s="378"/>
      <c r="CD192" s="364"/>
      <c r="CE192" s="380"/>
      <c r="CF192" s="380"/>
      <c r="CG192" s="382"/>
      <c r="CH192" s="382"/>
      <c r="CI192" s="380"/>
      <c r="CJ192" s="380"/>
      <c r="CK192" s="378"/>
      <c r="CL192" s="378"/>
      <c r="CM192" s="378"/>
      <c r="CN192" s="378"/>
      <c r="CO192" s="364"/>
      <c r="CP192" s="380"/>
      <c r="CQ192" s="380"/>
      <c r="CR192" s="382"/>
      <c r="CS192" s="382"/>
      <c r="CT192" s="380"/>
      <c r="CU192" s="380"/>
      <c r="CV192" s="378"/>
      <c r="CW192" s="378"/>
      <c r="CX192" s="378"/>
      <c r="CY192" s="378"/>
      <c r="CZ192" s="364"/>
      <c r="DA192" s="380"/>
      <c r="DB192" s="380"/>
      <c r="DC192" s="382"/>
      <c r="DD192" s="382"/>
      <c r="DE192" s="380"/>
      <c r="DF192" s="380"/>
      <c r="DG192" s="378"/>
      <c r="DH192" s="378"/>
      <c r="DI192" s="378"/>
      <c r="DJ192" s="378"/>
      <c r="DK192" s="364"/>
      <c r="DL192" s="380"/>
      <c r="DM192" s="380"/>
      <c r="DN192" s="382"/>
      <c r="DO192" s="382"/>
      <c r="DP192" s="380"/>
      <c r="DQ192" s="380"/>
      <c r="DR192" s="378"/>
      <c r="DS192" s="378"/>
      <c r="DT192" s="378"/>
      <c r="DU192" s="378"/>
      <c r="DV192" s="364"/>
      <c r="DW192" s="380"/>
      <c r="DX192" s="380"/>
      <c r="DY192" s="382"/>
      <c r="DZ192" s="382"/>
      <c r="EA192" s="380"/>
      <c r="EB192" s="380"/>
      <c r="EC192" s="378"/>
      <c r="ED192" s="378"/>
      <c r="EE192" s="378"/>
      <c r="EF192" s="378"/>
      <c r="EG192" s="364"/>
      <c r="EH192" s="380"/>
      <c r="EI192" s="380"/>
      <c r="EJ192" s="382"/>
      <c r="EK192" s="382"/>
      <c r="EL192" s="380"/>
      <c r="EM192" s="380"/>
      <c r="EN192" s="378"/>
      <c r="EO192" s="378"/>
      <c r="EP192" s="378"/>
      <c r="EQ192" s="378"/>
      <c r="ER192" s="364"/>
      <c r="ES192" s="380"/>
      <c r="ET192" s="380"/>
      <c r="EU192" s="382"/>
      <c r="EV192" s="382"/>
      <c r="EW192" s="380"/>
      <c r="EX192" s="380"/>
      <c r="EY192" s="378"/>
      <c r="EZ192" s="378"/>
      <c r="FA192" s="378"/>
      <c r="FB192" s="378"/>
      <c r="FC192" s="364"/>
      <c r="FD192" s="380"/>
      <c r="FE192" s="380"/>
      <c r="FF192" s="382"/>
      <c r="FG192" s="382"/>
      <c r="FH192" s="380"/>
      <c r="FI192" s="380"/>
      <c r="FJ192" s="378"/>
      <c r="FK192" s="378"/>
      <c r="FL192" s="378"/>
      <c r="FM192" s="378"/>
    </row>
    <row r="193" spans="1:169" ht="14" customHeight="1">
      <c r="AB193" s="22" t="s">
        <v>779</v>
      </c>
      <c r="AC193" s="92">
        <f>ROUNDDOWN(SUM($Z183,Z185,Z187,Z189,Z191),1)</f>
        <v>0</v>
      </c>
    </row>
    <row r="194" spans="1:169" ht="14" customHeight="1">
      <c r="AB194" s="22" t="s">
        <v>756</v>
      </c>
      <c r="AC194" s="92">
        <f>ROUNDDOWN(SUM($Z184,Z186,Z188,Z190,Z192),1)</f>
        <v>0</v>
      </c>
    </row>
    <row r="195" spans="1:169" ht="16.5" customHeight="1">
      <c r="B195" s="85" t="s">
        <v>717</v>
      </c>
      <c r="C195" s="77"/>
    </row>
    <row r="196" spans="1:169" ht="18" customHeight="1">
      <c r="B196" s="284" t="s">
        <v>713</v>
      </c>
      <c r="C196" s="118" t="s">
        <v>705</v>
      </c>
      <c r="D196" s="119"/>
      <c r="E196" s="119"/>
      <c r="F196" s="120"/>
      <c r="G196" s="118" t="s">
        <v>706</v>
      </c>
      <c r="H196" s="119"/>
      <c r="I196" s="119"/>
      <c r="J196" s="119"/>
      <c r="K196" s="119"/>
      <c r="L196" s="119"/>
      <c r="M196" s="120"/>
      <c r="N196" s="121" t="s">
        <v>716</v>
      </c>
      <c r="O196" s="122"/>
      <c r="P196" s="122"/>
      <c r="Q196" s="122"/>
      <c r="R196" s="122"/>
      <c r="S196" s="122"/>
      <c r="T196" s="122"/>
      <c r="U196" s="122"/>
      <c r="V196" s="122"/>
      <c r="W196" s="122"/>
      <c r="X196" s="122"/>
      <c r="Y196" s="122"/>
      <c r="Z196" s="123"/>
      <c r="AB196" s="295" t="s">
        <v>713</v>
      </c>
      <c r="AC196" s="383" t="s">
        <v>763</v>
      </c>
      <c r="AD196" s="298" t="s">
        <v>735</v>
      </c>
      <c r="AE196" s="386"/>
      <c r="AF196" s="389" t="s">
        <v>764</v>
      </c>
      <c r="AG196" s="386"/>
      <c r="AH196" s="389" t="s">
        <v>765</v>
      </c>
      <c r="AI196" s="386"/>
      <c r="AJ196" s="389" t="s">
        <v>766</v>
      </c>
      <c r="AK196" s="386"/>
      <c r="AL196" s="143" t="s">
        <v>780</v>
      </c>
      <c r="AM196" s="143"/>
      <c r="AN196" s="143"/>
      <c r="AO196" s="143"/>
      <c r="AP196" s="143"/>
      <c r="AQ196" s="143"/>
      <c r="AR196" s="143"/>
      <c r="AS196" s="143"/>
      <c r="AT196" s="144"/>
      <c r="AU196" s="143"/>
      <c r="AV196" s="144"/>
      <c r="AW196" s="145" t="s">
        <v>780</v>
      </c>
      <c r="AX196" s="145"/>
      <c r="AY196" s="145"/>
      <c r="AZ196" s="145"/>
      <c r="BA196" s="145"/>
      <c r="BB196" s="145"/>
      <c r="BC196" s="145"/>
      <c r="BD196" s="143"/>
      <c r="BE196" s="144"/>
      <c r="BF196" s="143"/>
      <c r="BG196" s="144"/>
      <c r="BH196" s="143" t="s">
        <v>712</v>
      </c>
      <c r="BI196" s="143"/>
      <c r="BJ196" s="143"/>
      <c r="BK196" s="143"/>
      <c r="BL196" s="143"/>
      <c r="BM196" s="143"/>
      <c r="BN196" s="143"/>
      <c r="BO196" s="143"/>
      <c r="BP196" s="144"/>
      <c r="BQ196" s="143"/>
      <c r="BR196" s="144"/>
      <c r="BS196" s="145" t="s">
        <v>712</v>
      </c>
      <c r="BT196" s="145"/>
      <c r="BU196" s="145"/>
      <c r="BV196" s="145"/>
      <c r="BW196" s="145"/>
      <c r="BX196" s="145"/>
      <c r="BY196" s="145"/>
      <c r="BZ196" s="143"/>
      <c r="CA196" s="144"/>
      <c r="CB196" s="143"/>
      <c r="CC196" s="144"/>
      <c r="CD196" s="143" t="s">
        <v>712</v>
      </c>
      <c r="CE196" s="143"/>
      <c r="CF196" s="143"/>
      <c r="CG196" s="143"/>
      <c r="CH196" s="143"/>
      <c r="CI196" s="143"/>
      <c r="CJ196" s="143"/>
      <c r="CK196" s="143"/>
      <c r="CL196" s="144"/>
      <c r="CM196" s="143"/>
      <c r="CN196" s="144"/>
      <c r="CO196" s="145" t="s">
        <v>712</v>
      </c>
      <c r="CP196" s="145"/>
      <c r="CQ196" s="145"/>
      <c r="CR196" s="145"/>
      <c r="CS196" s="145"/>
      <c r="CT196" s="145"/>
      <c r="CU196" s="145"/>
      <c r="CV196" s="143"/>
      <c r="CW196" s="144"/>
      <c r="CX196" s="143"/>
      <c r="CY196" s="144"/>
      <c r="CZ196" s="143" t="s">
        <v>712</v>
      </c>
      <c r="DA196" s="143"/>
      <c r="DB196" s="143"/>
      <c r="DC196" s="143"/>
      <c r="DD196" s="143"/>
      <c r="DE196" s="143"/>
      <c r="DF196" s="143"/>
      <c r="DG196" s="143"/>
      <c r="DH196" s="144"/>
      <c r="DI196" s="143"/>
      <c r="DJ196" s="144"/>
      <c r="DK196" s="145" t="s">
        <v>712</v>
      </c>
      <c r="DL196" s="145"/>
      <c r="DM196" s="145"/>
      <c r="DN196" s="145"/>
      <c r="DO196" s="145"/>
      <c r="DP196" s="145"/>
      <c r="DQ196" s="145"/>
      <c r="DR196" s="143"/>
      <c r="DS196" s="144"/>
      <c r="DT196" s="143"/>
      <c r="DU196" s="144"/>
      <c r="DV196" s="143" t="s">
        <v>712</v>
      </c>
      <c r="DW196" s="143"/>
      <c r="DX196" s="143"/>
      <c r="DY196" s="143"/>
      <c r="DZ196" s="143"/>
      <c r="EA196" s="143"/>
      <c r="EB196" s="143"/>
      <c r="EC196" s="143"/>
      <c r="ED196" s="144"/>
      <c r="EE196" s="143"/>
      <c r="EF196" s="144"/>
      <c r="EG196" s="145" t="s">
        <v>712</v>
      </c>
      <c r="EH196" s="145"/>
      <c r="EI196" s="145"/>
      <c r="EJ196" s="145"/>
      <c r="EK196" s="145"/>
      <c r="EL196" s="145"/>
      <c r="EM196" s="145"/>
      <c r="EN196" s="143"/>
      <c r="EO196" s="144"/>
      <c r="EP196" s="143"/>
      <c r="EQ196" s="144"/>
      <c r="ER196" s="143" t="s">
        <v>712</v>
      </c>
      <c r="ES196" s="143"/>
      <c r="ET196" s="143"/>
      <c r="EU196" s="143"/>
      <c r="EV196" s="143"/>
      <c r="EW196" s="143"/>
      <c r="EX196" s="143"/>
      <c r="EY196" s="143"/>
      <c r="EZ196" s="144"/>
      <c r="FA196" s="143"/>
      <c r="FB196" s="144"/>
      <c r="FC196" s="145" t="s">
        <v>712</v>
      </c>
      <c r="FD196" s="145"/>
      <c r="FE196" s="145"/>
      <c r="FF196" s="145"/>
      <c r="FG196" s="145"/>
      <c r="FH196" s="145"/>
      <c r="FI196" s="145"/>
      <c r="FJ196" s="143"/>
      <c r="FK196" s="144"/>
      <c r="FL196" s="143"/>
      <c r="FM196" s="144"/>
    </row>
    <row r="197" spans="1:169" ht="18" customHeight="1">
      <c r="B197" s="285"/>
      <c r="C197" s="284" t="s">
        <v>703</v>
      </c>
      <c r="D197" s="284" t="s">
        <v>704</v>
      </c>
      <c r="E197" s="284" t="s">
        <v>709</v>
      </c>
      <c r="F197" s="390" t="s">
        <v>711</v>
      </c>
      <c r="G197" s="128" t="s">
        <v>737</v>
      </c>
      <c r="H197" s="130"/>
      <c r="I197" s="128" t="s">
        <v>767</v>
      </c>
      <c r="J197" s="129"/>
      <c r="K197" s="130"/>
      <c r="L197" s="128" t="s">
        <v>738</v>
      </c>
      <c r="M197" s="130"/>
      <c r="N197" s="131" t="str">
        <f>$N$21</f>
        <v>上段：ガス（㎥）、下段：電気（kWh）</v>
      </c>
      <c r="O197" s="132"/>
      <c r="P197" s="132"/>
      <c r="Q197" s="132"/>
      <c r="R197" s="132"/>
      <c r="S197" s="132"/>
      <c r="T197" s="132"/>
      <c r="U197" s="132"/>
      <c r="V197" s="132"/>
      <c r="W197" s="132"/>
      <c r="X197" s="132"/>
      <c r="Y197" s="132"/>
      <c r="Z197" s="133"/>
      <c r="AB197" s="296"/>
      <c r="AC197" s="384"/>
      <c r="AD197" s="387"/>
      <c r="AE197" s="388"/>
      <c r="AF197" s="387"/>
      <c r="AG197" s="388"/>
      <c r="AH197" s="387"/>
      <c r="AI197" s="388"/>
      <c r="AJ197" s="387"/>
      <c r="AK197" s="388"/>
      <c r="AL197" s="146">
        <v>4</v>
      </c>
      <c r="AM197" s="146"/>
      <c r="AN197" s="146"/>
      <c r="AO197" s="146"/>
      <c r="AP197" s="146"/>
      <c r="AQ197" s="146"/>
      <c r="AR197" s="146"/>
      <c r="AS197" s="146"/>
      <c r="AT197" s="147"/>
      <c r="AU197" s="146"/>
      <c r="AV197" s="147"/>
      <c r="AW197" s="148">
        <v>5</v>
      </c>
      <c r="AX197" s="148"/>
      <c r="AY197" s="148"/>
      <c r="AZ197" s="148"/>
      <c r="BA197" s="148"/>
      <c r="BB197" s="148"/>
      <c r="BC197" s="148"/>
      <c r="BD197" s="146"/>
      <c r="BE197" s="147"/>
      <c r="BF197" s="146"/>
      <c r="BG197" s="147"/>
      <c r="BH197" s="146">
        <v>6</v>
      </c>
      <c r="BI197" s="146"/>
      <c r="BJ197" s="146"/>
      <c r="BK197" s="146"/>
      <c r="BL197" s="146"/>
      <c r="BM197" s="146"/>
      <c r="BN197" s="146"/>
      <c r="BO197" s="146"/>
      <c r="BP197" s="147"/>
      <c r="BQ197" s="146"/>
      <c r="BR197" s="147"/>
      <c r="BS197" s="148">
        <v>7</v>
      </c>
      <c r="BT197" s="148"/>
      <c r="BU197" s="148"/>
      <c r="BV197" s="148"/>
      <c r="BW197" s="148"/>
      <c r="BX197" s="148"/>
      <c r="BY197" s="148"/>
      <c r="BZ197" s="146"/>
      <c r="CA197" s="147"/>
      <c r="CB197" s="146"/>
      <c r="CC197" s="147"/>
      <c r="CD197" s="146">
        <v>8</v>
      </c>
      <c r="CE197" s="146"/>
      <c r="CF197" s="146"/>
      <c r="CG197" s="146"/>
      <c r="CH197" s="146"/>
      <c r="CI197" s="146"/>
      <c r="CJ197" s="146"/>
      <c r="CK197" s="146"/>
      <c r="CL197" s="147"/>
      <c r="CM197" s="146"/>
      <c r="CN197" s="147"/>
      <c r="CO197" s="148">
        <v>9</v>
      </c>
      <c r="CP197" s="148"/>
      <c r="CQ197" s="148"/>
      <c r="CR197" s="148"/>
      <c r="CS197" s="148"/>
      <c r="CT197" s="148"/>
      <c r="CU197" s="148"/>
      <c r="CV197" s="146"/>
      <c r="CW197" s="147"/>
      <c r="CX197" s="146"/>
      <c r="CY197" s="147"/>
      <c r="CZ197" s="146">
        <v>10</v>
      </c>
      <c r="DA197" s="146"/>
      <c r="DB197" s="146"/>
      <c r="DC197" s="146"/>
      <c r="DD197" s="146"/>
      <c r="DE197" s="146"/>
      <c r="DF197" s="146"/>
      <c r="DG197" s="146"/>
      <c r="DH197" s="147"/>
      <c r="DI197" s="146"/>
      <c r="DJ197" s="147"/>
      <c r="DK197" s="148">
        <v>11</v>
      </c>
      <c r="DL197" s="148"/>
      <c r="DM197" s="148"/>
      <c r="DN197" s="148"/>
      <c r="DO197" s="148"/>
      <c r="DP197" s="148"/>
      <c r="DQ197" s="148"/>
      <c r="DR197" s="146"/>
      <c r="DS197" s="147"/>
      <c r="DT197" s="146"/>
      <c r="DU197" s="147"/>
      <c r="DV197" s="146">
        <v>12</v>
      </c>
      <c r="DW197" s="146"/>
      <c r="DX197" s="146"/>
      <c r="DY197" s="146"/>
      <c r="DZ197" s="146"/>
      <c r="EA197" s="146"/>
      <c r="EB197" s="146"/>
      <c r="EC197" s="146"/>
      <c r="ED197" s="147"/>
      <c r="EE197" s="146"/>
      <c r="EF197" s="147"/>
      <c r="EG197" s="148">
        <v>1</v>
      </c>
      <c r="EH197" s="148"/>
      <c r="EI197" s="148"/>
      <c r="EJ197" s="148"/>
      <c r="EK197" s="148"/>
      <c r="EL197" s="148"/>
      <c r="EM197" s="148"/>
      <c r="EN197" s="146"/>
      <c r="EO197" s="147"/>
      <c r="EP197" s="146"/>
      <c r="EQ197" s="147"/>
      <c r="ER197" s="146">
        <v>2</v>
      </c>
      <c r="ES197" s="146"/>
      <c r="ET197" s="146"/>
      <c r="EU197" s="146"/>
      <c r="EV197" s="146"/>
      <c r="EW197" s="146"/>
      <c r="EX197" s="146"/>
      <c r="EY197" s="146"/>
      <c r="EZ197" s="147"/>
      <c r="FA197" s="146"/>
      <c r="FB197" s="147"/>
      <c r="FC197" s="148">
        <v>3</v>
      </c>
      <c r="FD197" s="148"/>
      <c r="FE197" s="148"/>
      <c r="FF197" s="148"/>
      <c r="FG197" s="148"/>
      <c r="FH197" s="148"/>
      <c r="FI197" s="148"/>
      <c r="FJ197" s="146"/>
      <c r="FK197" s="147"/>
      <c r="FL197" s="146"/>
      <c r="FM197" s="147"/>
    </row>
    <row r="198" spans="1:169" ht="26" customHeight="1">
      <c r="B198" s="286"/>
      <c r="C198" s="286"/>
      <c r="D198" s="286"/>
      <c r="E198" s="286"/>
      <c r="F198" s="391"/>
      <c r="G198" s="88" t="s">
        <v>613</v>
      </c>
      <c r="H198" s="88" t="s">
        <v>614</v>
      </c>
      <c r="I198" s="88" t="s">
        <v>613</v>
      </c>
      <c r="J198" s="88" t="s">
        <v>614</v>
      </c>
      <c r="K198" s="88" t="s">
        <v>768</v>
      </c>
      <c r="L198" s="88" t="s">
        <v>613</v>
      </c>
      <c r="M198" s="88" t="s">
        <v>614</v>
      </c>
      <c r="N198" s="80">
        <v>4</v>
      </c>
      <c r="O198" s="80">
        <v>5</v>
      </c>
      <c r="P198" s="80">
        <v>6</v>
      </c>
      <c r="Q198" s="80">
        <v>7</v>
      </c>
      <c r="R198" s="80">
        <v>8</v>
      </c>
      <c r="S198" s="80">
        <v>9</v>
      </c>
      <c r="T198" s="80">
        <v>10</v>
      </c>
      <c r="U198" s="80">
        <v>11</v>
      </c>
      <c r="V198" s="80">
        <v>12</v>
      </c>
      <c r="W198" s="80">
        <v>1</v>
      </c>
      <c r="X198" s="80">
        <v>2</v>
      </c>
      <c r="Y198" s="80">
        <v>3</v>
      </c>
      <c r="Z198" s="80" t="s">
        <v>741</v>
      </c>
      <c r="AB198" s="297"/>
      <c r="AC198" s="385"/>
      <c r="AD198" s="106" t="s">
        <v>613</v>
      </c>
      <c r="AE198" s="106" t="s">
        <v>614</v>
      </c>
      <c r="AF198" s="106" t="s">
        <v>613</v>
      </c>
      <c r="AG198" s="106" t="s">
        <v>614</v>
      </c>
      <c r="AH198" s="106" t="s">
        <v>613</v>
      </c>
      <c r="AI198" s="106" t="s">
        <v>614</v>
      </c>
      <c r="AJ198" s="106" t="s">
        <v>613</v>
      </c>
      <c r="AK198" s="106" t="s">
        <v>614</v>
      </c>
      <c r="AL198" s="149" t="s">
        <v>723</v>
      </c>
      <c r="AM198" s="150" t="s">
        <v>769</v>
      </c>
      <c r="AN198" s="150" t="s">
        <v>770</v>
      </c>
      <c r="AO198" s="150" t="s">
        <v>771</v>
      </c>
      <c r="AP198" s="150" t="s">
        <v>772</v>
      </c>
      <c r="AQ198" s="150" t="s">
        <v>773</v>
      </c>
      <c r="AR198" s="150" t="s">
        <v>774</v>
      </c>
      <c r="AS198" s="150" t="s">
        <v>775</v>
      </c>
      <c r="AT198" s="150" t="s">
        <v>776</v>
      </c>
      <c r="AU198" s="150" t="s">
        <v>777</v>
      </c>
      <c r="AV198" s="150" t="s">
        <v>778</v>
      </c>
      <c r="AW198" s="151" t="s">
        <v>723</v>
      </c>
      <c r="AX198" s="152" t="s">
        <v>769</v>
      </c>
      <c r="AY198" s="152" t="s">
        <v>770</v>
      </c>
      <c r="AZ198" s="152" t="s">
        <v>771</v>
      </c>
      <c r="BA198" s="152" t="s">
        <v>772</v>
      </c>
      <c r="BB198" s="152" t="s">
        <v>773</v>
      </c>
      <c r="BC198" s="152" t="s">
        <v>774</v>
      </c>
      <c r="BD198" s="150" t="s">
        <v>775</v>
      </c>
      <c r="BE198" s="150" t="s">
        <v>776</v>
      </c>
      <c r="BF198" s="150" t="s">
        <v>777</v>
      </c>
      <c r="BG198" s="150" t="s">
        <v>778</v>
      </c>
      <c r="BH198" s="149" t="s">
        <v>723</v>
      </c>
      <c r="BI198" s="150" t="s">
        <v>769</v>
      </c>
      <c r="BJ198" s="150" t="s">
        <v>770</v>
      </c>
      <c r="BK198" s="150" t="s">
        <v>771</v>
      </c>
      <c r="BL198" s="150" t="s">
        <v>772</v>
      </c>
      <c r="BM198" s="150" t="s">
        <v>773</v>
      </c>
      <c r="BN198" s="150" t="s">
        <v>774</v>
      </c>
      <c r="BO198" s="150" t="s">
        <v>775</v>
      </c>
      <c r="BP198" s="150" t="s">
        <v>776</v>
      </c>
      <c r="BQ198" s="150" t="s">
        <v>777</v>
      </c>
      <c r="BR198" s="150" t="s">
        <v>778</v>
      </c>
      <c r="BS198" s="151" t="s">
        <v>723</v>
      </c>
      <c r="BT198" s="152" t="s">
        <v>769</v>
      </c>
      <c r="BU198" s="152" t="s">
        <v>770</v>
      </c>
      <c r="BV198" s="152" t="s">
        <v>771</v>
      </c>
      <c r="BW198" s="152" t="s">
        <v>772</v>
      </c>
      <c r="BX198" s="152" t="s">
        <v>773</v>
      </c>
      <c r="BY198" s="152" t="s">
        <v>774</v>
      </c>
      <c r="BZ198" s="150" t="s">
        <v>775</v>
      </c>
      <c r="CA198" s="150" t="s">
        <v>776</v>
      </c>
      <c r="CB198" s="150" t="s">
        <v>777</v>
      </c>
      <c r="CC198" s="150" t="s">
        <v>778</v>
      </c>
      <c r="CD198" s="149" t="s">
        <v>723</v>
      </c>
      <c r="CE198" s="150" t="s">
        <v>769</v>
      </c>
      <c r="CF198" s="150" t="s">
        <v>770</v>
      </c>
      <c r="CG198" s="150" t="s">
        <v>771</v>
      </c>
      <c r="CH198" s="150" t="s">
        <v>772</v>
      </c>
      <c r="CI198" s="150" t="s">
        <v>773</v>
      </c>
      <c r="CJ198" s="150" t="s">
        <v>774</v>
      </c>
      <c r="CK198" s="150" t="s">
        <v>775</v>
      </c>
      <c r="CL198" s="150" t="s">
        <v>776</v>
      </c>
      <c r="CM198" s="150" t="s">
        <v>777</v>
      </c>
      <c r="CN198" s="150" t="s">
        <v>778</v>
      </c>
      <c r="CO198" s="151" t="s">
        <v>723</v>
      </c>
      <c r="CP198" s="152" t="s">
        <v>769</v>
      </c>
      <c r="CQ198" s="152" t="s">
        <v>770</v>
      </c>
      <c r="CR198" s="152" t="s">
        <v>771</v>
      </c>
      <c r="CS198" s="152" t="s">
        <v>772</v>
      </c>
      <c r="CT198" s="152" t="s">
        <v>773</v>
      </c>
      <c r="CU198" s="152" t="s">
        <v>774</v>
      </c>
      <c r="CV198" s="150" t="s">
        <v>775</v>
      </c>
      <c r="CW198" s="150" t="s">
        <v>776</v>
      </c>
      <c r="CX198" s="150" t="s">
        <v>777</v>
      </c>
      <c r="CY198" s="150" t="s">
        <v>778</v>
      </c>
      <c r="CZ198" s="149" t="s">
        <v>723</v>
      </c>
      <c r="DA198" s="150" t="s">
        <v>769</v>
      </c>
      <c r="DB198" s="150" t="s">
        <v>770</v>
      </c>
      <c r="DC198" s="150" t="s">
        <v>771</v>
      </c>
      <c r="DD198" s="150" t="s">
        <v>772</v>
      </c>
      <c r="DE198" s="150" t="s">
        <v>773</v>
      </c>
      <c r="DF198" s="150" t="s">
        <v>774</v>
      </c>
      <c r="DG198" s="150" t="s">
        <v>775</v>
      </c>
      <c r="DH198" s="150" t="s">
        <v>776</v>
      </c>
      <c r="DI198" s="150" t="s">
        <v>777</v>
      </c>
      <c r="DJ198" s="150" t="s">
        <v>778</v>
      </c>
      <c r="DK198" s="151" t="s">
        <v>723</v>
      </c>
      <c r="DL198" s="152" t="s">
        <v>769</v>
      </c>
      <c r="DM198" s="152" t="s">
        <v>770</v>
      </c>
      <c r="DN198" s="152" t="s">
        <v>771</v>
      </c>
      <c r="DO198" s="152" t="s">
        <v>772</v>
      </c>
      <c r="DP198" s="152" t="s">
        <v>773</v>
      </c>
      <c r="DQ198" s="152" t="s">
        <v>774</v>
      </c>
      <c r="DR198" s="150" t="s">
        <v>775</v>
      </c>
      <c r="DS198" s="150" t="s">
        <v>776</v>
      </c>
      <c r="DT198" s="150" t="s">
        <v>777</v>
      </c>
      <c r="DU198" s="150" t="s">
        <v>778</v>
      </c>
      <c r="DV198" s="149" t="s">
        <v>723</v>
      </c>
      <c r="DW198" s="150" t="s">
        <v>769</v>
      </c>
      <c r="DX198" s="150" t="s">
        <v>770</v>
      </c>
      <c r="DY198" s="150" t="s">
        <v>771</v>
      </c>
      <c r="DZ198" s="150" t="s">
        <v>772</v>
      </c>
      <c r="EA198" s="150" t="s">
        <v>773</v>
      </c>
      <c r="EB198" s="150" t="s">
        <v>774</v>
      </c>
      <c r="EC198" s="150" t="s">
        <v>775</v>
      </c>
      <c r="ED198" s="150" t="s">
        <v>776</v>
      </c>
      <c r="EE198" s="150" t="s">
        <v>777</v>
      </c>
      <c r="EF198" s="150" t="s">
        <v>778</v>
      </c>
      <c r="EG198" s="151" t="s">
        <v>723</v>
      </c>
      <c r="EH198" s="152" t="s">
        <v>769</v>
      </c>
      <c r="EI198" s="152" t="s">
        <v>770</v>
      </c>
      <c r="EJ198" s="152" t="s">
        <v>771</v>
      </c>
      <c r="EK198" s="152" t="s">
        <v>772</v>
      </c>
      <c r="EL198" s="152" t="s">
        <v>773</v>
      </c>
      <c r="EM198" s="152" t="s">
        <v>774</v>
      </c>
      <c r="EN198" s="150" t="s">
        <v>775</v>
      </c>
      <c r="EO198" s="150" t="s">
        <v>776</v>
      </c>
      <c r="EP198" s="150" t="s">
        <v>777</v>
      </c>
      <c r="EQ198" s="150" t="s">
        <v>778</v>
      </c>
      <c r="ER198" s="149" t="s">
        <v>723</v>
      </c>
      <c r="ES198" s="150" t="s">
        <v>769</v>
      </c>
      <c r="ET198" s="150" t="s">
        <v>770</v>
      </c>
      <c r="EU198" s="150" t="s">
        <v>771</v>
      </c>
      <c r="EV198" s="150" t="s">
        <v>772</v>
      </c>
      <c r="EW198" s="150" t="s">
        <v>773</v>
      </c>
      <c r="EX198" s="150" t="s">
        <v>774</v>
      </c>
      <c r="EY198" s="150" t="s">
        <v>775</v>
      </c>
      <c r="EZ198" s="150" t="s">
        <v>776</v>
      </c>
      <c r="FA198" s="150" t="s">
        <v>777</v>
      </c>
      <c r="FB198" s="150" t="s">
        <v>778</v>
      </c>
      <c r="FC198" s="151" t="s">
        <v>723</v>
      </c>
      <c r="FD198" s="152" t="s">
        <v>769</v>
      </c>
      <c r="FE198" s="152" t="s">
        <v>770</v>
      </c>
      <c r="FF198" s="152" t="s">
        <v>771</v>
      </c>
      <c r="FG198" s="152" t="s">
        <v>772</v>
      </c>
      <c r="FH198" s="152" t="s">
        <v>773</v>
      </c>
      <c r="FI198" s="152" t="s">
        <v>774</v>
      </c>
      <c r="FJ198" s="150" t="s">
        <v>775</v>
      </c>
      <c r="FK198" s="150" t="s">
        <v>776</v>
      </c>
      <c r="FL198" s="150" t="s">
        <v>777</v>
      </c>
      <c r="FM198" s="150" t="s">
        <v>778</v>
      </c>
    </row>
    <row r="199" spans="1:169" ht="20.5" customHeight="1">
      <c r="A199" s="78"/>
      <c r="B199" s="284">
        <v>1</v>
      </c>
      <c r="C199" s="373"/>
      <c r="D199" s="373"/>
      <c r="E199" s="375"/>
      <c r="F199" s="375"/>
      <c r="G199" s="365"/>
      <c r="H199" s="365"/>
      <c r="I199" s="367"/>
      <c r="J199" s="367"/>
      <c r="K199" s="369"/>
      <c r="L199" s="371"/>
      <c r="M199" s="371"/>
      <c r="N199" s="141" t="str">
        <f>IFERROR(IF($D176='&lt;GHP&gt;マスタ(1)'!$L$9,$AV199,$AU199),"")</f>
        <v/>
      </c>
      <c r="O199" s="141" t="str">
        <f>IFERROR(IF($D176='&lt;GHP&gt;マスタ(1)'!$L$9,$BG199,$BF199),"")</f>
        <v/>
      </c>
      <c r="P199" s="141" t="str">
        <f>IFERROR(IF($D176='&lt;GHP&gt;マスタ(1)'!$L$9,$BR199,$BQ199),"")</f>
        <v/>
      </c>
      <c r="Q199" s="141" t="str">
        <f>IFERROR(IF($D176='&lt;GHP&gt;マスタ(1)'!$L$9,$CC199,$CB199),"")</f>
        <v/>
      </c>
      <c r="R199" s="141" t="str">
        <f>IFERROR(IF($D176='&lt;GHP&gt;マスタ(1)'!$L$9,$CN199,$CM199),"")</f>
        <v/>
      </c>
      <c r="S199" s="141" t="str">
        <f>IFERROR(IF($D176='&lt;GHP&gt;マスタ(1)'!$L$9,$CY199,$CX199),"")</f>
        <v/>
      </c>
      <c r="T199" s="141" t="str">
        <f>IFERROR(IF($D176='&lt;GHP&gt;マスタ(1)'!$L$9,$DJ199,$DI199),"")</f>
        <v/>
      </c>
      <c r="U199" s="141" t="str">
        <f>IFERROR(IF($D176='&lt;GHP&gt;マスタ(1)'!$L$9,$DU199,$DT199),"")</f>
        <v/>
      </c>
      <c r="V199" s="141" t="str">
        <f>IFERROR(IF($D176='&lt;GHP&gt;マスタ(1)'!$L$9,$EF199,$EE199),"")</f>
        <v/>
      </c>
      <c r="W199" s="141" t="str">
        <f>IFERROR(IF($D176='&lt;GHP&gt;マスタ(1)'!$L$9,$EQ199,$EP199),"")</f>
        <v/>
      </c>
      <c r="X199" s="141" t="str">
        <f>IFERROR(IF($D176='&lt;GHP&gt;マスタ(1)'!$L$9,$FB199,$FA199),"")</f>
        <v/>
      </c>
      <c r="Y199" s="141" t="str">
        <f>IFERROR(IF($D176='&lt;GHP&gt;マスタ(1)'!$L$9,$FM199,$FL199),"")</f>
        <v/>
      </c>
      <c r="Z199" s="141">
        <f t="shared" ref="Z199:Z208" si="1512">SUM($N199:$Y199)</f>
        <v>0</v>
      </c>
      <c r="AB199" s="295">
        <v>1</v>
      </c>
      <c r="AC199" s="361" t="e">
        <f>VLOOKUP($E199,'&lt;GHP&gt;マスタ(5)'!$G:$H,2,0)</f>
        <v>#N/A</v>
      </c>
      <c r="AD199" s="363">
        <f>$G199</f>
        <v>0</v>
      </c>
      <c r="AE199" s="363">
        <f>$H199</f>
        <v>0</v>
      </c>
      <c r="AF199" s="363" t="e">
        <f>ROUNDDOWN(IF($K199="kW",I199,$D177*I199*1000/3600),1)</f>
        <v>#VALUE!</v>
      </c>
      <c r="AG199" s="363" t="e">
        <f>ROUNDDOWN(IF($K199="kW",J199,$D177*J199*1000/3600),1)</f>
        <v>#VALUE!</v>
      </c>
      <c r="AH199" s="379" t="e">
        <f>ROUNDDOWN($AD199/($AF199+0/$AJ$8),2)</f>
        <v>#VALUE!</v>
      </c>
      <c r="AI199" s="379" t="e">
        <f>ROUNDDOWN($AE199/($AG199+0/$AJ$8),2)</f>
        <v>#VALUE!</v>
      </c>
      <c r="AJ199" s="379" t="e">
        <f>ROUNDDOWN($AD199*$AJ$8/$L199,2)</f>
        <v>#DIV/0!</v>
      </c>
      <c r="AK199" s="379" t="e">
        <f>ROUNDDOWN($AE199*$AJ$8/$M199,2)</f>
        <v>#DIV/0!</v>
      </c>
      <c r="AL199" s="363">
        <f>IF($N174="冷房",$AD199,$AE199)</f>
        <v>0</v>
      </c>
      <c r="AM199" s="379" t="e">
        <f>ROUNDDOWN(IF($N174="冷房",$AH199*$AO199,$AI199*$AO199),2)</f>
        <v>#VALUE!</v>
      </c>
      <c r="AN199" s="379" t="e">
        <f>ROUNDDOWN(IF($N174="冷房",$AJ199*$AP199,$AK199*$AP199),2)</f>
        <v>#DIV/0!</v>
      </c>
      <c r="AO199" s="381" t="e">
        <f>VLOOKUP($N173&amp;$AC199&amp;$N174,'&lt;GHP&gt;マスタ(5)'!$AA:$AG,7,0)</f>
        <v>#N/A</v>
      </c>
      <c r="AP199" s="381" t="e">
        <f>VLOOKUP($N173&amp;$AC199&amp;$N174,'&lt;GHP&gt;マスタ(5)'!$AA:$AG,7,0)</f>
        <v>#N/A</v>
      </c>
      <c r="AQ199" s="379" t="e">
        <f>ROUNDDOWN($AL199/$AM199,2)</f>
        <v>#VALUE!</v>
      </c>
      <c r="AR199" s="379" t="e">
        <f>ROUNDDOWN($AL199/$AN199,2)</f>
        <v>#DIV/0!</v>
      </c>
      <c r="AS199" s="377" t="e">
        <f>ROUNDDOWN($AQ199*($N175/100)*$N176*$F199,1)</f>
        <v>#VALUE!</v>
      </c>
      <c r="AT199" s="377" t="e">
        <f>ROUNDDOWN($AR199*($N175/100)*$N176*$F199*$AJ$8,1)</f>
        <v>#DIV/0!</v>
      </c>
      <c r="AU199" s="377" t="e">
        <f>ROUNDDOWN($AQ199*($N175/100)*$N176*$F199*'&lt;GHP&gt;マスタ(1)'!$L$26/$D177,1)</f>
        <v>#VALUE!</v>
      </c>
      <c r="AV199" s="377" t="e">
        <f>ROUNDDOWN($AQ199*($N175/100)*$N176*$F199*'&lt;GHP&gt;マスタ(1)'!$L$26/$D177,1)*VLOOKUP($D176,'&lt;GHP&gt;マスタ(1)'!$L$8:$N$11,3,0)</f>
        <v>#VALUE!</v>
      </c>
      <c r="AW199" s="363">
        <f>IF($O174="冷房",$AD199,$AE199)</f>
        <v>0</v>
      </c>
      <c r="AX199" s="379" t="e">
        <f>ROUNDDOWN(IF($O174="冷房",$AH199*$AZ199,$AI199*$AZ199),2)</f>
        <v>#VALUE!</v>
      </c>
      <c r="AY199" s="379" t="e">
        <f>ROUNDDOWN(IF($O174="冷房",$AJ199*$BA199,$AK199*$BA199),2)</f>
        <v>#DIV/0!</v>
      </c>
      <c r="AZ199" s="381" t="e">
        <f>VLOOKUP($O173&amp;$AC199&amp;$O174,'&lt;GHP&gt;マスタ(5)'!$AA:$AG,7,0)</f>
        <v>#N/A</v>
      </c>
      <c r="BA199" s="381" t="e">
        <f>VLOOKUP($O173&amp;$AC199&amp;$O174,'&lt;GHP&gt;マスタ(5)'!$AA:$AG,7,0)</f>
        <v>#N/A</v>
      </c>
      <c r="BB199" s="379" t="e">
        <f>ROUNDDOWN($AW199/$AX199,2)</f>
        <v>#VALUE!</v>
      </c>
      <c r="BC199" s="379" t="e">
        <f>ROUNDDOWN($AW199/$AY199,2)</f>
        <v>#DIV/0!</v>
      </c>
      <c r="BD199" s="377" t="e">
        <f>ROUNDDOWN($BB199*($O175/100)*$O176*$F199,1)</f>
        <v>#VALUE!</v>
      </c>
      <c r="BE199" s="377" t="e">
        <f>ROUNDDOWN($BC199*($O175/100)*$O176*$F199*$AJ$8,1)</f>
        <v>#DIV/0!</v>
      </c>
      <c r="BF199" s="377" t="e">
        <f>ROUNDDOWN($BB199*($O175/100)*$O176*$F199*'&lt;GHP&gt;マスタ(1)'!$L$26/$D177,1)</f>
        <v>#VALUE!</v>
      </c>
      <c r="BG199" s="377" t="e">
        <f>ROUNDDOWN($BB199*($O175/100)*$O176*$F199*'&lt;GHP&gt;マスタ(1)'!$L$26/$D177,1)*VLOOKUP($D176,'&lt;GHP&gt;マスタ(1)'!$L$8:$N$11,3,0)</f>
        <v>#VALUE!</v>
      </c>
      <c r="BH199" s="363">
        <f>IF($P174="冷房",$AD199,$AE199)</f>
        <v>0</v>
      </c>
      <c r="BI199" s="379" t="e">
        <f>ROUNDDOWN(IF($P174="冷房",$AH199*$BK199,$AI199*$BK199),2)</f>
        <v>#VALUE!</v>
      </c>
      <c r="BJ199" s="379" t="e">
        <f>ROUNDDOWN(IF($P174="冷房",$AJ199*$BL199,$AK199*$BL199),2)</f>
        <v>#DIV/0!</v>
      </c>
      <c r="BK199" s="381" t="e">
        <f>VLOOKUP($P173&amp;$AC199&amp;$P174,'&lt;GHP&gt;マスタ(5)'!$AA:$AG,7,0)</f>
        <v>#N/A</v>
      </c>
      <c r="BL199" s="381" t="e">
        <f>VLOOKUP($P173&amp;$AC199&amp;$P174,'&lt;GHP&gt;マスタ(5)'!$AA:$AG,7,0)</f>
        <v>#N/A</v>
      </c>
      <c r="BM199" s="379" t="e">
        <f>ROUNDDOWN($BH199/$BI199,2)</f>
        <v>#VALUE!</v>
      </c>
      <c r="BN199" s="379" t="e">
        <f>ROUNDDOWN($BH199/$BJ199,2)</f>
        <v>#DIV/0!</v>
      </c>
      <c r="BO199" s="377" t="e">
        <f>ROUNDDOWN($BM199*($P175/100)*$P176*$F199,1)</f>
        <v>#VALUE!</v>
      </c>
      <c r="BP199" s="377" t="e">
        <f>ROUNDDOWN($BN199*($P175/100)*$P176*$F199*$AJ$8,1)</f>
        <v>#DIV/0!</v>
      </c>
      <c r="BQ199" s="377" t="e">
        <f>ROUNDDOWN($BM199*($P175/100)*$P176*$F199*'&lt;GHP&gt;マスタ(1)'!$L$26/$D177,1)</f>
        <v>#VALUE!</v>
      </c>
      <c r="BR199" s="377" t="e">
        <f>ROUNDDOWN($BM199*($P175/100)*$P176*$F199*'&lt;GHP&gt;マスタ(1)'!$L$26/$D177,1)*VLOOKUP($D176,'&lt;GHP&gt;マスタ(1)'!$L$8:$N$11,3,0)</f>
        <v>#VALUE!</v>
      </c>
      <c r="BS199" s="363">
        <f>IF($Q174="冷房",$AD199,$AE199)</f>
        <v>0</v>
      </c>
      <c r="BT199" s="379" t="e">
        <f>ROUNDDOWN(IF($Q174="冷房",$AH199*$BV199,$AI199*$BV199),2)</f>
        <v>#VALUE!</v>
      </c>
      <c r="BU199" s="379" t="e">
        <f>ROUNDDOWN(IF($Q174="冷房",$AJ199*$BW199,$AK199*$BW199),2)</f>
        <v>#DIV/0!</v>
      </c>
      <c r="BV199" s="381" t="e">
        <f>VLOOKUP($Q173&amp;$AC199&amp;$Q174,'&lt;GHP&gt;マスタ(5)'!$AA:$AG,7,0)</f>
        <v>#N/A</v>
      </c>
      <c r="BW199" s="381" t="e">
        <f>VLOOKUP($Q173&amp;$AC199&amp;$Q174,'&lt;GHP&gt;マスタ(5)'!$AA:$AG,7,0)</f>
        <v>#N/A</v>
      </c>
      <c r="BX199" s="379" t="e">
        <f>ROUNDDOWN($BS199/$BT199,2)</f>
        <v>#VALUE!</v>
      </c>
      <c r="BY199" s="379" t="e">
        <f>ROUNDDOWN($BS199/$BU199,2)</f>
        <v>#DIV/0!</v>
      </c>
      <c r="BZ199" s="377" t="e">
        <f>ROUNDDOWN($BX199*($Q175/100)*$Q176*$F199,1)</f>
        <v>#VALUE!</v>
      </c>
      <c r="CA199" s="377" t="e">
        <f>ROUNDDOWN($BY199*($Q175/100)*$Q176*$F199*$AJ$8,1)</f>
        <v>#DIV/0!</v>
      </c>
      <c r="CB199" s="377" t="e">
        <f>ROUNDDOWN($BX199*($Q175/100)*$Q176*$F199*'&lt;GHP&gt;マスタ(1)'!$L$26/$D177,1)</f>
        <v>#VALUE!</v>
      </c>
      <c r="CC199" s="377" t="e">
        <f>ROUNDDOWN($BX199*($Q175/100)*$Q176*$F199*'&lt;GHP&gt;マスタ(1)'!$L$26/$D177,1)*VLOOKUP($D176,'&lt;GHP&gt;マスタ(1)'!$L$8:$N$11,3,0)</f>
        <v>#VALUE!</v>
      </c>
      <c r="CD199" s="363">
        <f>IF($R174="冷房",$AD199,$AE199)</f>
        <v>0</v>
      </c>
      <c r="CE199" s="379" t="e">
        <f>ROUNDDOWN(IF($R174="冷房",$AH199*$CG199,$AI199*$CG199),2)</f>
        <v>#VALUE!</v>
      </c>
      <c r="CF199" s="379" t="e">
        <f>ROUNDDOWN(IF($R174="冷房",$AJ199*$CH199,$AK199*$CH199),2)</f>
        <v>#DIV/0!</v>
      </c>
      <c r="CG199" s="381" t="e">
        <f>VLOOKUP($R173&amp;$AC199&amp;$R174,'&lt;GHP&gt;マスタ(5)'!$AA:$AG,7,0)</f>
        <v>#N/A</v>
      </c>
      <c r="CH199" s="381" t="e">
        <f>VLOOKUP($R173&amp;$AC199&amp;$R174,'&lt;GHP&gt;マスタ(5)'!$AA:$AG,7,0)</f>
        <v>#N/A</v>
      </c>
      <c r="CI199" s="379" t="e">
        <f>ROUNDDOWN($CD199/$CE199,2)</f>
        <v>#VALUE!</v>
      </c>
      <c r="CJ199" s="379" t="e">
        <f>ROUNDDOWN($CD199/$CF199,2)</f>
        <v>#DIV/0!</v>
      </c>
      <c r="CK199" s="377" t="e">
        <f>ROUNDDOWN($CI199*($R175/100)*$R176*$F199,1)</f>
        <v>#VALUE!</v>
      </c>
      <c r="CL199" s="377" t="e">
        <f>ROUNDDOWN($CJ199*($R175/100)*$R176*$F199*$AJ$8,1)</f>
        <v>#DIV/0!</v>
      </c>
      <c r="CM199" s="377" t="e">
        <f>ROUNDDOWN($CI199*($R175/100)*$R176*$F199*'&lt;GHP&gt;マスタ(1)'!$L$26/$D177,1)</f>
        <v>#VALUE!</v>
      </c>
      <c r="CN199" s="377" t="e">
        <f>ROUNDDOWN($CI199*($R175/100)*$R176*$F199*'&lt;GHP&gt;マスタ(1)'!$L$26/$D177,1)*VLOOKUP($D176,'&lt;GHP&gt;マスタ(1)'!$L$8:$N$11,3,0)</f>
        <v>#VALUE!</v>
      </c>
      <c r="CO199" s="363">
        <f>IF($S174="冷房",$AD199,$AE199)</f>
        <v>0</v>
      </c>
      <c r="CP199" s="379" t="e">
        <f>ROUNDDOWN(IF($S174="冷房",$AH199*$CR199,$AI199*$CR199),2)</f>
        <v>#VALUE!</v>
      </c>
      <c r="CQ199" s="379" t="e">
        <f>ROUNDDOWN(IF($S174="冷房",$AJ199*$CS199,$AK199*$CS199),2)</f>
        <v>#DIV/0!</v>
      </c>
      <c r="CR199" s="381" t="e">
        <f>VLOOKUP($S173&amp;$AC199&amp;$S174,'&lt;GHP&gt;マスタ(5)'!$AA:$AG,7,0)</f>
        <v>#N/A</v>
      </c>
      <c r="CS199" s="381" t="e">
        <f>VLOOKUP($S173&amp;$AC199&amp;$S174,'&lt;GHP&gt;マスタ(5)'!$AA:$AG,7,0)</f>
        <v>#N/A</v>
      </c>
      <c r="CT199" s="379" t="e">
        <f>ROUNDDOWN($CO199/$CP199,2)</f>
        <v>#VALUE!</v>
      </c>
      <c r="CU199" s="379" t="e">
        <f>ROUNDDOWN($CO199/$CQ199,2)</f>
        <v>#DIV/0!</v>
      </c>
      <c r="CV199" s="377" t="e">
        <f>ROUNDDOWN($CT199*($S175/100)*$S176*$F199,1)</f>
        <v>#VALUE!</v>
      </c>
      <c r="CW199" s="377" t="e">
        <f>ROUNDDOWN($CU199*($S175/100)*$S176*$F199*$AJ$8,1)</f>
        <v>#DIV/0!</v>
      </c>
      <c r="CX199" s="377" t="e">
        <f>ROUNDDOWN($CT199*($S175/100)*$S176*$F199*'&lt;GHP&gt;マスタ(1)'!$L$26/$D177,1)</f>
        <v>#VALUE!</v>
      </c>
      <c r="CY199" s="377" t="e">
        <f>ROUNDDOWN($CT199*($S175/100)*$S176*$F199*'&lt;GHP&gt;マスタ(1)'!$L$26/$D177,1)*VLOOKUP($D176,'&lt;GHP&gt;マスタ(1)'!$L$8:$N$11,3,0)</f>
        <v>#VALUE!</v>
      </c>
      <c r="CZ199" s="363">
        <f>IF($T174="冷房",$AD199,$AE199)</f>
        <v>0</v>
      </c>
      <c r="DA199" s="379" t="e">
        <f>ROUNDDOWN(IF($T174="冷房",$AH199*$DC199,$AI199*$DC199),2)</f>
        <v>#VALUE!</v>
      </c>
      <c r="DB199" s="379" t="e">
        <f>ROUNDDOWN(IF($T174="冷房",$AJ199*$DD199,$AK199*$DD199),2)</f>
        <v>#DIV/0!</v>
      </c>
      <c r="DC199" s="381" t="e">
        <f>VLOOKUP($T173&amp;$AC199&amp;$T174,'&lt;GHP&gt;マスタ(5)'!$AA:$AG,7,0)</f>
        <v>#N/A</v>
      </c>
      <c r="DD199" s="381" t="e">
        <f>VLOOKUP($T173&amp;$AC199&amp;$T174,'&lt;GHP&gt;マスタ(5)'!$AA:$AG,7,0)</f>
        <v>#N/A</v>
      </c>
      <c r="DE199" s="379" t="e">
        <f>ROUNDDOWN($CZ199/$DA199,2)</f>
        <v>#VALUE!</v>
      </c>
      <c r="DF199" s="379" t="e">
        <f>ROUNDDOWN($CZ199/$DB199,2)</f>
        <v>#DIV/0!</v>
      </c>
      <c r="DG199" s="377" t="e">
        <f>ROUNDDOWN($DE199*($T175/100)*$T176*$F199,1)</f>
        <v>#VALUE!</v>
      </c>
      <c r="DH199" s="377" t="e">
        <f>ROUNDDOWN($DF199*($T175/100)*$T176*$F199*$AJ$8,1)</f>
        <v>#DIV/0!</v>
      </c>
      <c r="DI199" s="377" t="e">
        <f>ROUNDDOWN($DE199*($T175/100)*$T176*$F199*'&lt;GHP&gt;マスタ(1)'!$L$26/$D177,1)</f>
        <v>#VALUE!</v>
      </c>
      <c r="DJ199" s="377" t="e">
        <f>ROUNDDOWN($DE199*($T175/100)*$T176*$F199*'&lt;GHP&gt;マスタ(1)'!$L$26/$D177,1)*VLOOKUP($D176,'&lt;GHP&gt;マスタ(1)'!$L$8:$N$11,3,0)</f>
        <v>#VALUE!</v>
      </c>
      <c r="DK199" s="363">
        <f>IF($U174="冷房",$AD199,$AE199)</f>
        <v>0</v>
      </c>
      <c r="DL199" s="379" t="e">
        <f>ROUNDDOWN(IF($U174="冷房",$AH199*$DN199,$AI199*$DN199),2)</f>
        <v>#VALUE!</v>
      </c>
      <c r="DM199" s="379" t="e">
        <f>ROUNDDOWN(IF($U174="冷房",$AJ199*$DO199,$AK199*$DO199),2)</f>
        <v>#DIV/0!</v>
      </c>
      <c r="DN199" s="381" t="e">
        <f>VLOOKUP($U173&amp;$AC199&amp;$U174,'&lt;GHP&gt;マスタ(5)'!$AA:$AG,7,0)</f>
        <v>#N/A</v>
      </c>
      <c r="DO199" s="381" t="e">
        <f>VLOOKUP($U173&amp;$AC199&amp;$U174,'&lt;GHP&gt;マスタ(5)'!$AA:$AG,7,0)</f>
        <v>#N/A</v>
      </c>
      <c r="DP199" s="379" t="e">
        <f>ROUNDDOWN($DK199/$DL199,2)</f>
        <v>#VALUE!</v>
      </c>
      <c r="DQ199" s="379" t="e">
        <f>ROUNDDOWN($DK199/$DM199,2)</f>
        <v>#DIV/0!</v>
      </c>
      <c r="DR199" s="377" t="e">
        <f>ROUNDDOWN($DP199*($U175/100)*$U176*$F199,1)</f>
        <v>#VALUE!</v>
      </c>
      <c r="DS199" s="377" t="e">
        <f>ROUNDDOWN($DQ199*($U175/100)*$U176*$F199*$AJ$8,1)</f>
        <v>#DIV/0!</v>
      </c>
      <c r="DT199" s="377" t="e">
        <f>ROUNDDOWN($DP199*($U175/100)*$U176*$F199*'&lt;GHP&gt;マスタ(1)'!$L$26/$D177,1)</f>
        <v>#VALUE!</v>
      </c>
      <c r="DU199" s="377" t="e">
        <f>ROUNDDOWN($DP199*($U175/100)*$U176*$F199*'&lt;GHP&gt;マスタ(1)'!$L$26/$D177,1)*VLOOKUP($D176,'&lt;GHP&gt;マスタ(1)'!$L$8:$N$11,3,0)</f>
        <v>#VALUE!</v>
      </c>
      <c r="DV199" s="363">
        <f>IF($V174="冷房",$AD199,$AE199)</f>
        <v>0</v>
      </c>
      <c r="DW199" s="379" t="e">
        <f>ROUNDDOWN(IF($V174="冷房",$AH199*$DY199,$AI199*$DY199),2)</f>
        <v>#VALUE!</v>
      </c>
      <c r="DX199" s="379" t="e">
        <f>ROUNDDOWN(IF($V174="冷房",$AJ199*$DZ199,$AK199*$DZ199),2)</f>
        <v>#DIV/0!</v>
      </c>
      <c r="DY199" s="381" t="e">
        <f>VLOOKUP($V173&amp;$AC199&amp;$V174,'&lt;GHP&gt;マスタ(5)'!$AA:$AG,7,0)</f>
        <v>#N/A</v>
      </c>
      <c r="DZ199" s="381" t="e">
        <f>VLOOKUP($V173&amp;$AC199&amp;$V174,'&lt;GHP&gt;マスタ(5)'!$AA:$AG,7,0)</f>
        <v>#N/A</v>
      </c>
      <c r="EA199" s="379" t="e">
        <f>ROUNDDOWN($DV199/$DW199,2)</f>
        <v>#VALUE!</v>
      </c>
      <c r="EB199" s="379" t="e">
        <f>ROUNDDOWN($DV199/$DX199,2)</f>
        <v>#DIV/0!</v>
      </c>
      <c r="EC199" s="377" t="e">
        <f>ROUNDDOWN($EA199*($V175/100)*$V176*$F199,1)</f>
        <v>#VALUE!</v>
      </c>
      <c r="ED199" s="377" t="e">
        <f>ROUNDDOWN($EB199*($V175/100)*$V176*$F199*$AJ$8,1)</f>
        <v>#DIV/0!</v>
      </c>
      <c r="EE199" s="377" t="e">
        <f>ROUNDDOWN($EA199*($V175/100)*$V176*$F199*'&lt;GHP&gt;マスタ(1)'!$L$26/$D177,1)</f>
        <v>#VALUE!</v>
      </c>
      <c r="EF199" s="377" t="e">
        <f>ROUNDDOWN($EA199*($V175/100)*$V176*$F199*'&lt;GHP&gt;マスタ(1)'!$L$26/$D177,1)*VLOOKUP($D176,'&lt;GHP&gt;マスタ(1)'!$L$8:$N$11,3,0)</f>
        <v>#VALUE!</v>
      </c>
      <c r="EG199" s="363">
        <f>IF($W174="冷房",$AD199,$AE199)</f>
        <v>0</v>
      </c>
      <c r="EH199" s="379" t="e">
        <f>ROUNDDOWN(IF($W174="冷房",$AH199*$EJ199,$AI199*$EJ199),2)</f>
        <v>#VALUE!</v>
      </c>
      <c r="EI199" s="379" t="e">
        <f>ROUNDDOWN(IF($W174="冷房",$AJ199*$EK199,$AK199*$EK199),2)</f>
        <v>#DIV/0!</v>
      </c>
      <c r="EJ199" s="381" t="e">
        <f>VLOOKUP($W173&amp;$AC199&amp;$W$14,'&lt;GHP&gt;マスタ(5)'!$AA:$AG,7,0)</f>
        <v>#N/A</v>
      </c>
      <c r="EK199" s="381" t="e">
        <f>VLOOKUP($W173&amp;$AC199&amp;$W$14,'&lt;GHP&gt;マスタ(5)'!$AA:$AG,7,0)</f>
        <v>#N/A</v>
      </c>
      <c r="EL199" s="379" t="e">
        <f>ROUNDDOWN($EG199/$EH199,2)</f>
        <v>#VALUE!</v>
      </c>
      <c r="EM199" s="379" t="e">
        <f>ROUNDDOWN($EG199/$EI199,2)</f>
        <v>#DIV/0!</v>
      </c>
      <c r="EN199" s="377" t="e">
        <f>ROUNDDOWN($EL199*($W175/100)*$W176*$F199,1)</f>
        <v>#VALUE!</v>
      </c>
      <c r="EO199" s="377" t="e">
        <f>ROUNDDOWN($EM199*($W175/100)*$W176*$F199*$AJ$8,1)</f>
        <v>#DIV/0!</v>
      </c>
      <c r="EP199" s="377" t="e">
        <f>ROUNDDOWN($EL199*($W175/100)*$W176*$F199*'&lt;GHP&gt;マスタ(1)'!$L$26/$D177,1)</f>
        <v>#VALUE!</v>
      </c>
      <c r="EQ199" s="377" t="e">
        <f>ROUNDDOWN($EL199*($W175/100)*$W176*$F199*'&lt;GHP&gt;マスタ(1)'!$L$26/$D177,1)*VLOOKUP($D176,'&lt;GHP&gt;マスタ(1)'!$L$8:$N$11,3,0)</f>
        <v>#VALUE!</v>
      </c>
      <c r="ER199" s="363">
        <f>IF($X174="冷房",$AD199,$AE199)</f>
        <v>0</v>
      </c>
      <c r="ES199" s="379" t="e">
        <f>ROUNDDOWN(IF($X174="冷房",$AH199*$EU199,$AI199*$EU199),2)</f>
        <v>#VALUE!</v>
      </c>
      <c r="ET199" s="379" t="e">
        <f>ROUNDDOWN(IF($X174="冷房",$AJ199*$EV199,$AK199*$EV199),2)</f>
        <v>#DIV/0!</v>
      </c>
      <c r="EU199" s="381" t="e">
        <f>VLOOKUP($X173&amp;$AC199&amp;$X174,'&lt;GHP&gt;マスタ(5)'!$AA:$AG,7,0)</f>
        <v>#N/A</v>
      </c>
      <c r="EV199" s="381" t="e">
        <f>VLOOKUP($X173&amp;$AC199&amp;$X174,'&lt;GHP&gt;マスタ(5)'!$AA:$AG,7,0)</f>
        <v>#N/A</v>
      </c>
      <c r="EW199" s="379" t="e">
        <f>ROUNDDOWN($ER199/$ES199,2)</f>
        <v>#VALUE!</v>
      </c>
      <c r="EX199" s="379" t="e">
        <f>ROUNDDOWN($ER199/$ET199,2)</f>
        <v>#DIV/0!</v>
      </c>
      <c r="EY199" s="377" t="e">
        <f>ROUNDDOWN($EW199*($X175/100)*$X176*$F199,1)</f>
        <v>#VALUE!</v>
      </c>
      <c r="EZ199" s="377" t="e">
        <f>ROUNDDOWN($EX199*($X175/100)*$X176*$F199*$AJ$8,1)</f>
        <v>#DIV/0!</v>
      </c>
      <c r="FA199" s="377" t="e">
        <f>ROUNDDOWN($EW199*($X175/100)*$X176*$F199*'&lt;GHP&gt;マスタ(1)'!$L$26/$D177,1)</f>
        <v>#VALUE!</v>
      </c>
      <c r="FB199" s="377" t="e">
        <f>ROUNDDOWN($EW199*($X175/100)*$X176*$F199*'&lt;GHP&gt;マスタ(1)'!$L$26/$D177,1)*VLOOKUP($D176,'&lt;GHP&gt;マスタ(1)'!$L$8:$N$11,3,0)</f>
        <v>#VALUE!</v>
      </c>
      <c r="FC199" s="363">
        <f>IF($Y174="冷房",$AD199,$AE199)</f>
        <v>0</v>
      </c>
      <c r="FD199" s="379" t="e">
        <f>ROUNDDOWN(IF($Y174="冷房",$AH199*$FF199,$AI199*$FF199),2)</f>
        <v>#VALUE!</v>
      </c>
      <c r="FE199" s="379" t="e">
        <f>ROUNDDOWN(IF($Y174="冷房",$AJ199*$FG199,$AK199*$FG199),2)</f>
        <v>#DIV/0!</v>
      </c>
      <c r="FF199" s="381" t="e">
        <f>VLOOKUP($Y173&amp;$AC199&amp;$Y174,'&lt;GHP&gt;マスタ(5)'!$AA:$AG,7,0)</f>
        <v>#N/A</v>
      </c>
      <c r="FG199" s="381" t="e">
        <f>VLOOKUP($Y173&amp;$AC199&amp;$Y174,'&lt;GHP&gt;マスタ(5)'!$AA:$AG,7,0)</f>
        <v>#N/A</v>
      </c>
      <c r="FH199" s="379" t="e">
        <f>ROUNDDOWN($FC199/$FD199,2)</f>
        <v>#VALUE!</v>
      </c>
      <c r="FI199" s="379" t="e">
        <f>ROUNDDOWN($FC199/$FE199,2)</f>
        <v>#DIV/0!</v>
      </c>
      <c r="FJ199" s="377" t="e">
        <f>ROUNDDOWN($FH199*($Y175/100)*$Y176*$F199,1)</f>
        <v>#VALUE!</v>
      </c>
      <c r="FK199" s="377" t="e">
        <f>ROUNDDOWN($FI199*($Y175/100)*$Y176*$F199*$AJ$8,1)</f>
        <v>#DIV/0!</v>
      </c>
      <c r="FL199" s="377" t="e">
        <f>ROUNDDOWN($FH199*($Y175/100)*$Y176*$F199*'&lt;GHP&gt;マスタ(1)'!$L$26/$D177,1)</f>
        <v>#VALUE!</v>
      </c>
      <c r="FM199" s="377" t="e">
        <f>ROUNDDOWN($FH199*($Y175/100)*$Y176*$F199*'&lt;GHP&gt;マスタ(1)'!$L$26/$D177,1)*VLOOKUP($D176,'&lt;GHP&gt;マスタ(1)'!$L$8:$N$11,3,0)</f>
        <v>#VALUE!</v>
      </c>
    </row>
    <row r="200" spans="1:169" ht="20.5" customHeight="1">
      <c r="A200" s="78"/>
      <c r="B200" s="286"/>
      <c r="C200" s="374"/>
      <c r="D200" s="374"/>
      <c r="E200" s="376"/>
      <c r="F200" s="376"/>
      <c r="G200" s="366"/>
      <c r="H200" s="366"/>
      <c r="I200" s="368"/>
      <c r="J200" s="368"/>
      <c r="K200" s="370"/>
      <c r="L200" s="372"/>
      <c r="M200" s="372"/>
      <c r="N200" s="142" t="str">
        <f>IFERROR($AT199,"")</f>
        <v/>
      </c>
      <c r="O200" s="142" t="str">
        <f>IFERROR($BE199,"")</f>
        <v/>
      </c>
      <c r="P200" s="142" t="str">
        <f>IFERROR($BP199,"")</f>
        <v/>
      </c>
      <c r="Q200" s="142" t="str">
        <f>IFERROR($CA199,"")</f>
        <v/>
      </c>
      <c r="R200" s="142" t="str">
        <f>IFERROR($CL199,"")</f>
        <v/>
      </c>
      <c r="S200" s="142" t="str">
        <f>IFERROR($CW199,"")</f>
        <v/>
      </c>
      <c r="T200" s="142" t="str">
        <f>IFERROR($DH199,"")</f>
        <v/>
      </c>
      <c r="U200" s="142" t="str">
        <f>IFERROR($DS199,"")</f>
        <v/>
      </c>
      <c r="V200" s="142" t="str">
        <f>IFERROR($ED199,"")</f>
        <v/>
      </c>
      <c r="W200" s="142" t="str">
        <f>IFERROR($EO199,"")</f>
        <v/>
      </c>
      <c r="X200" s="142" t="str">
        <f>IFERROR($EZ199,"")</f>
        <v/>
      </c>
      <c r="Y200" s="142" t="str">
        <f>IFERROR($FK199,"")</f>
        <v/>
      </c>
      <c r="Z200" s="142">
        <f t="shared" si="1512"/>
        <v>0</v>
      </c>
      <c r="AB200" s="297"/>
      <c r="AC200" s="362"/>
      <c r="AD200" s="364"/>
      <c r="AE200" s="364"/>
      <c r="AF200" s="364"/>
      <c r="AG200" s="364"/>
      <c r="AH200" s="380"/>
      <c r="AI200" s="380"/>
      <c r="AJ200" s="380"/>
      <c r="AK200" s="380"/>
      <c r="AL200" s="364"/>
      <c r="AM200" s="380"/>
      <c r="AN200" s="380"/>
      <c r="AO200" s="382"/>
      <c r="AP200" s="382"/>
      <c r="AQ200" s="380"/>
      <c r="AR200" s="380"/>
      <c r="AS200" s="378"/>
      <c r="AT200" s="378"/>
      <c r="AU200" s="378"/>
      <c r="AV200" s="378"/>
      <c r="AW200" s="364"/>
      <c r="AX200" s="380"/>
      <c r="AY200" s="380"/>
      <c r="AZ200" s="382"/>
      <c r="BA200" s="382"/>
      <c r="BB200" s="380"/>
      <c r="BC200" s="380"/>
      <c r="BD200" s="378"/>
      <c r="BE200" s="378"/>
      <c r="BF200" s="378"/>
      <c r="BG200" s="378"/>
      <c r="BH200" s="364"/>
      <c r="BI200" s="380"/>
      <c r="BJ200" s="380"/>
      <c r="BK200" s="382"/>
      <c r="BL200" s="382"/>
      <c r="BM200" s="380"/>
      <c r="BN200" s="380"/>
      <c r="BO200" s="378"/>
      <c r="BP200" s="378"/>
      <c r="BQ200" s="378"/>
      <c r="BR200" s="378"/>
      <c r="BS200" s="364"/>
      <c r="BT200" s="380"/>
      <c r="BU200" s="380"/>
      <c r="BV200" s="382"/>
      <c r="BW200" s="382"/>
      <c r="BX200" s="380"/>
      <c r="BY200" s="380"/>
      <c r="BZ200" s="378"/>
      <c r="CA200" s="378"/>
      <c r="CB200" s="378"/>
      <c r="CC200" s="378"/>
      <c r="CD200" s="364"/>
      <c r="CE200" s="380"/>
      <c r="CF200" s="380"/>
      <c r="CG200" s="382"/>
      <c r="CH200" s="382"/>
      <c r="CI200" s="380"/>
      <c r="CJ200" s="380"/>
      <c r="CK200" s="378"/>
      <c r="CL200" s="378"/>
      <c r="CM200" s="378"/>
      <c r="CN200" s="378"/>
      <c r="CO200" s="364"/>
      <c r="CP200" s="380"/>
      <c r="CQ200" s="380"/>
      <c r="CR200" s="382"/>
      <c r="CS200" s="382"/>
      <c r="CT200" s="380"/>
      <c r="CU200" s="380"/>
      <c r="CV200" s="378"/>
      <c r="CW200" s="378"/>
      <c r="CX200" s="378"/>
      <c r="CY200" s="378"/>
      <c r="CZ200" s="364"/>
      <c r="DA200" s="380"/>
      <c r="DB200" s="380"/>
      <c r="DC200" s="382"/>
      <c r="DD200" s="382"/>
      <c r="DE200" s="380"/>
      <c r="DF200" s="380"/>
      <c r="DG200" s="378"/>
      <c r="DH200" s="378"/>
      <c r="DI200" s="378"/>
      <c r="DJ200" s="378"/>
      <c r="DK200" s="364"/>
      <c r="DL200" s="380"/>
      <c r="DM200" s="380"/>
      <c r="DN200" s="382"/>
      <c r="DO200" s="382"/>
      <c r="DP200" s="380"/>
      <c r="DQ200" s="380"/>
      <c r="DR200" s="378"/>
      <c r="DS200" s="378"/>
      <c r="DT200" s="378"/>
      <c r="DU200" s="378"/>
      <c r="DV200" s="364"/>
      <c r="DW200" s="380"/>
      <c r="DX200" s="380"/>
      <c r="DY200" s="382"/>
      <c r="DZ200" s="382"/>
      <c r="EA200" s="380"/>
      <c r="EB200" s="380"/>
      <c r="EC200" s="378"/>
      <c r="ED200" s="378"/>
      <c r="EE200" s="378"/>
      <c r="EF200" s="378"/>
      <c r="EG200" s="364"/>
      <c r="EH200" s="380"/>
      <c r="EI200" s="380"/>
      <c r="EJ200" s="382"/>
      <c r="EK200" s="382"/>
      <c r="EL200" s="380"/>
      <c r="EM200" s="380"/>
      <c r="EN200" s="378"/>
      <c r="EO200" s="378"/>
      <c r="EP200" s="378"/>
      <c r="EQ200" s="378"/>
      <c r="ER200" s="364"/>
      <c r="ES200" s="380"/>
      <c r="ET200" s="380"/>
      <c r="EU200" s="382"/>
      <c r="EV200" s="382"/>
      <c r="EW200" s="380"/>
      <c r="EX200" s="380"/>
      <c r="EY200" s="378"/>
      <c r="EZ200" s="378"/>
      <c r="FA200" s="378"/>
      <c r="FB200" s="378"/>
      <c r="FC200" s="364"/>
      <c r="FD200" s="380"/>
      <c r="FE200" s="380"/>
      <c r="FF200" s="382"/>
      <c r="FG200" s="382"/>
      <c r="FH200" s="380"/>
      <c r="FI200" s="380"/>
      <c r="FJ200" s="378"/>
      <c r="FK200" s="378"/>
      <c r="FL200" s="378"/>
      <c r="FM200" s="378"/>
    </row>
    <row r="201" spans="1:169" ht="20.5" customHeight="1">
      <c r="A201" s="78"/>
      <c r="B201" s="284">
        <v>2</v>
      </c>
      <c r="C201" s="373"/>
      <c r="D201" s="373"/>
      <c r="E201" s="375"/>
      <c r="F201" s="375"/>
      <c r="G201" s="365"/>
      <c r="H201" s="365"/>
      <c r="I201" s="367"/>
      <c r="J201" s="367"/>
      <c r="K201" s="369"/>
      <c r="L201" s="371"/>
      <c r="M201" s="371"/>
      <c r="N201" s="141" t="str">
        <f>IFERROR(IF($D176='&lt;GHP&gt;マスタ(1)'!$L$9,$AV201,$AU201),"")</f>
        <v/>
      </c>
      <c r="O201" s="141" t="str">
        <f>IFERROR(IF($D176='&lt;GHP&gt;マスタ(1)'!$L$9,$BG201,$BF201),"")</f>
        <v/>
      </c>
      <c r="P201" s="141" t="str">
        <f>IFERROR(IF($D176='&lt;GHP&gt;マスタ(1)'!$L$9,$BR201,$BQ201),"")</f>
        <v/>
      </c>
      <c r="Q201" s="141" t="str">
        <f>IFERROR(IF($D176='&lt;GHP&gt;マスタ(1)'!$L$9,$CC201,$CB201),"")</f>
        <v/>
      </c>
      <c r="R201" s="141" t="str">
        <f>IFERROR(IF($D176='&lt;GHP&gt;マスタ(1)'!$L$9,$CN201,$CM201),"")</f>
        <v/>
      </c>
      <c r="S201" s="141" t="str">
        <f>IFERROR(IF($D176='&lt;GHP&gt;マスタ(1)'!$L$9,$CY201,$CX201),"")</f>
        <v/>
      </c>
      <c r="T201" s="141" t="str">
        <f>IFERROR(IF($D176='&lt;GHP&gt;マスタ(1)'!$L$9,$DJ201,$DI201),"")</f>
        <v/>
      </c>
      <c r="U201" s="141" t="str">
        <f>IFERROR(IF($D176='&lt;GHP&gt;マスタ(1)'!$L$9,$DU201,$DT201),"")</f>
        <v/>
      </c>
      <c r="V201" s="141" t="str">
        <f>IFERROR(IF($D176='&lt;GHP&gt;マスタ(1)'!$L$9,$EF201,$EE201),"")</f>
        <v/>
      </c>
      <c r="W201" s="141" t="str">
        <f>IFERROR(IF($D176='&lt;GHP&gt;マスタ(1)'!$L$9,$EQ201,$EP201),"")</f>
        <v/>
      </c>
      <c r="X201" s="141" t="str">
        <f>IFERROR(IF($D176='&lt;GHP&gt;マスタ(1)'!$L$9,$FB201,$FA201),"")</f>
        <v/>
      </c>
      <c r="Y201" s="141" t="str">
        <f>IFERROR(IF($D176='&lt;GHP&gt;マスタ(1)'!$L$9,$FM201,$FL201),"")</f>
        <v/>
      </c>
      <c r="Z201" s="141">
        <f t="shared" si="1512"/>
        <v>0</v>
      </c>
      <c r="AB201" s="295">
        <v>2</v>
      </c>
      <c r="AC201" s="361" t="e">
        <f>VLOOKUP($E201,'&lt;GHP&gt;マスタ(5)'!$G:$H,2,0)</f>
        <v>#N/A</v>
      </c>
      <c r="AD201" s="363">
        <f t="shared" ref="AD201" si="1513">$G201</f>
        <v>0</v>
      </c>
      <c r="AE201" s="363">
        <f t="shared" ref="AE201" si="1514">$H201</f>
        <v>0</v>
      </c>
      <c r="AF201" s="363" t="e">
        <f>ROUNDDOWN(IF($K201="kW",I201,$D177*I201*1000/3600),1)</f>
        <v>#VALUE!</v>
      </c>
      <c r="AG201" s="363" t="e">
        <f>ROUNDDOWN(IF($K201="kW",J201,$D177*J201*1000/3600),1)</f>
        <v>#VALUE!</v>
      </c>
      <c r="AH201" s="379" t="e">
        <f t="shared" ref="AH201" si="1515">ROUNDDOWN($AD201/($AF201+0/$AJ$8),2)</f>
        <v>#VALUE!</v>
      </c>
      <c r="AI201" s="379" t="e">
        <f t="shared" ref="AI201" si="1516">ROUNDDOWN($AE201/($AG201+0/$AJ$8),2)</f>
        <v>#VALUE!</v>
      </c>
      <c r="AJ201" s="379" t="e">
        <f t="shared" ref="AJ201" si="1517">ROUNDDOWN($AD201*$AJ$8/$L201,2)</f>
        <v>#DIV/0!</v>
      </c>
      <c r="AK201" s="379" t="e">
        <f t="shared" ref="AK201" si="1518">ROUNDDOWN($AE201*$AJ$8/$M201,2)</f>
        <v>#DIV/0!</v>
      </c>
      <c r="AL201" s="363">
        <f>IF($N174="冷房",$AD201,$AE201)</f>
        <v>0</v>
      </c>
      <c r="AM201" s="379" t="e">
        <f>ROUNDDOWN(IF($N174="冷房",$AH201*$AO201,$AI201*$AO201),2)</f>
        <v>#VALUE!</v>
      </c>
      <c r="AN201" s="379" t="e">
        <f>ROUNDDOWN(IF($N174="冷房",$AJ201*$AP201,$AK201*$AP201),2)</f>
        <v>#DIV/0!</v>
      </c>
      <c r="AO201" s="381" t="e">
        <f>VLOOKUP($N173&amp;$AC201&amp;$N174,'&lt;GHP&gt;マスタ(5)'!$AA:$AG,7,0)</f>
        <v>#N/A</v>
      </c>
      <c r="AP201" s="381" t="e">
        <f>VLOOKUP($N173&amp;$AC201&amp;$N174,'&lt;GHP&gt;マスタ(5)'!$AA:$AG,7,0)</f>
        <v>#N/A</v>
      </c>
      <c r="AQ201" s="379" t="e">
        <f t="shared" ref="AQ201" si="1519">ROUNDDOWN($AL201/$AM201,2)</f>
        <v>#VALUE!</v>
      </c>
      <c r="AR201" s="379" t="e">
        <f t="shared" ref="AR201" si="1520">ROUNDDOWN($AL201/$AN201,2)</f>
        <v>#DIV/0!</v>
      </c>
      <c r="AS201" s="377" t="e">
        <f>ROUNDDOWN($AQ201*($N175/100)*$N176*$F201,1)</f>
        <v>#VALUE!</v>
      </c>
      <c r="AT201" s="377" t="e">
        <f>ROUNDDOWN($AR201*($N175/100)*$N176*$F201*$AJ$8,1)</f>
        <v>#DIV/0!</v>
      </c>
      <c r="AU201" s="377" t="e">
        <f>ROUNDDOWN($AQ201*($N175/100)*$N176*$F201*'&lt;GHP&gt;マスタ(1)'!$L$26/$D177,1)</f>
        <v>#VALUE!</v>
      </c>
      <c r="AV201" s="377" t="e">
        <f>ROUNDDOWN($AQ201*($N175/100)*$N176*$F201*'&lt;GHP&gt;マスタ(1)'!$L$26/$D177,1)*VLOOKUP($D176,'&lt;GHP&gt;マスタ(1)'!$L$8:$N$11,3,0)</f>
        <v>#VALUE!</v>
      </c>
      <c r="AW201" s="363">
        <f>IF($O174="冷房",$AD201,$AE201)</f>
        <v>0</v>
      </c>
      <c r="AX201" s="379" t="e">
        <f>ROUNDDOWN(IF($O174="冷房",$AH201*$AZ201,$AI201*$AZ201),2)</f>
        <v>#VALUE!</v>
      </c>
      <c r="AY201" s="379" t="e">
        <f>ROUNDDOWN(IF($O174="冷房",$AJ201*$BA201,$AK201*$BA201),2)</f>
        <v>#DIV/0!</v>
      </c>
      <c r="AZ201" s="381" t="e">
        <f>VLOOKUP($O173&amp;$AC201&amp;$O174,'&lt;GHP&gt;マスタ(5)'!$AA:$AG,7,0)</f>
        <v>#N/A</v>
      </c>
      <c r="BA201" s="381" t="e">
        <f>VLOOKUP($O173&amp;$AC201&amp;$O174,'&lt;GHP&gt;マスタ(5)'!$AA:$AG,7,0)</f>
        <v>#N/A</v>
      </c>
      <c r="BB201" s="379" t="e">
        <f t="shared" ref="BB201" si="1521">ROUNDDOWN($AW201/$AX201,2)</f>
        <v>#VALUE!</v>
      </c>
      <c r="BC201" s="379" t="e">
        <f t="shared" ref="BC201" si="1522">ROUNDDOWN($AW201/$AY201,2)</f>
        <v>#DIV/0!</v>
      </c>
      <c r="BD201" s="377" t="e">
        <f>ROUNDDOWN($BB201*($O175/100)*$O176*$F201,1)</f>
        <v>#VALUE!</v>
      </c>
      <c r="BE201" s="377" t="e">
        <f>ROUNDDOWN($BC201*($O175/100)*$O176*$F201*$AJ$8,1)</f>
        <v>#DIV/0!</v>
      </c>
      <c r="BF201" s="377" t="e">
        <f>ROUNDDOWN($BB201*($O175/100)*$O176*$F201*'&lt;GHP&gt;マスタ(1)'!$L$26/$D177,1)</f>
        <v>#VALUE!</v>
      </c>
      <c r="BG201" s="377" t="e">
        <f>ROUNDDOWN($BB201*($O175/100)*$O176*$F201*'&lt;GHP&gt;マスタ(1)'!$L$26/$D177,1)*VLOOKUP($D176,'&lt;GHP&gt;マスタ(1)'!$L$8:$N$11,3,0)</f>
        <v>#VALUE!</v>
      </c>
      <c r="BH201" s="363">
        <f>IF($P174="冷房",$AD201,$AE201)</f>
        <v>0</v>
      </c>
      <c r="BI201" s="379" t="e">
        <f>ROUNDDOWN(IF($P174="冷房",$AH201*$BK201,$AI201*$BK201),2)</f>
        <v>#VALUE!</v>
      </c>
      <c r="BJ201" s="379" t="e">
        <f>ROUNDDOWN(IF($P174="冷房",$AJ201*$BL201,$AK201*$BL201),2)</f>
        <v>#DIV/0!</v>
      </c>
      <c r="BK201" s="381" t="e">
        <f>VLOOKUP($P173&amp;$AC201&amp;$P174,'&lt;GHP&gt;マスタ(5)'!$AA:$AG,7,0)</f>
        <v>#N/A</v>
      </c>
      <c r="BL201" s="381" t="e">
        <f>VLOOKUP($P173&amp;$AC201&amp;$P174,'&lt;GHP&gt;マスタ(5)'!$AA:$AG,7,0)</f>
        <v>#N/A</v>
      </c>
      <c r="BM201" s="379" t="e">
        <f t="shared" ref="BM201" si="1523">ROUNDDOWN($BH201/$BI201,2)</f>
        <v>#VALUE!</v>
      </c>
      <c r="BN201" s="379" t="e">
        <f t="shared" ref="BN201" si="1524">ROUNDDOWN($BH201/$BJ201,2)</f>
        <v>#DIV/0!</v>
      </c>
      <c r="BO201" s="377" t="e">
        <f>ROUNDDOWN($BM201*($P175/100)*$P176*$F201,1)</f>
        <v>#VALUE!</v>
      </c>
      <c r="BP201" s="377" t="e">
        <f>ROUNDDOWN($BN201*($P175/100)*$P176*$F201*$AJ$8,1)</f>
        <v>#DIV/0!</v>
      </c>
      <c r="BQ201" s="377" t="e">
        <f>ROUNDDOWN($BM201*($P175/100)*$P176*$F201*'&lt;GHP&gt;マスタ(1)'!$L$26/$D177,1)</f>
        <v>#VALUE!</v>
      </c>
      <c r="BR201" s="377" t="e">
        <f>ROUNDDOWN($BM201*($P175/100)*$P176*$F201*'&lt;GHP&gt;マスタ(1)'!$L$26/$D177,1)*VLOOKUP($D176,'&lt;GHP&gt;マスタ(1)'!$L$8:$N$11,3,0)</f>
        <v>#VALUE!</v>
      </c>
      <c r="BS201" s="363">
        <f>IF($Q174="冷房",$AD201,$AE201)</f>
        <v>0</v>
      </c>
      <c r="BT201" s="379" t="e">
        <f>ROUNDDOWN(IF($Q174="冷房",$AH201*$BV201,$AI201*$BV201),2)</f>
        <v>#VALUE!</v>
      </c>
      <c r="BU201" s="379" t="e">
        <f>ROUNDDOWN(IF($Q174="冷房",$AJ201*$BW201,$AK201*$BW201),2)</f>
        <v>#DIV/0!</v>
      </c>
      <c r="BV201" s="381" t="e">
        <f>VLOOKUP($Q173&amp;$AC201&amp;$Q174,'&lt;GHP&gt;マスタ(5)'!$AA:$AG,7,0)</f>
        <v>#N/A</v>
      </c>
      <c r="BW201" s="381" t="e">
        <f>VLOOKUP($Q173&amp;$AC201&amp;$Q174,'&lt;GHP&gt;マスタ(5)'!$AA:$AG,7,0)</f>
        <v>#N/A</v>
      </c>
      <c r="BX201" s="379" t="e">
        <f t="shared" ref="BX201" si="1525">ROUNDDOWN($BS201/$BT201,2)</f>
        <v>#VALUE!</v>
      </c>
      <c r="BY201" s="379" t="e">
        <f t="shared" ref="BY201" si="1526">ROUNDDOWN($BS201/$BU201,2)</f>
        <v>#DIV/0!</v>
      </c>
      <c r="BZ201" s="377" t="e">
        <f>ROUNDDOWN($BX201*($Q175/100)*$Q176*$F201,1)</f>
        <v>#VALUE!</v>
      </c>
      <c r="CA201" s="377" t="e">
        <f>ROUNDDOWN($BY201*($Q175/100)*$Q176*$F201*$AJ$8,1)</f>
        <v>#DIV/0!</v>
      </c>
      <c r="CB201" s="377" t="e">
        <f>ROUNDDOWN($BX201*($Q175/100)*$Q176*$F201*'&lt;GHP&gt;マスタ(1)'!$L$26/$D177,1)</f>
        <v>#VALUE!</v>
      </c>
      <c r="CC201" s="377" t="e">
        <f>ROUNDDOWN($BX201*($Q175/100)*$Q176*$F201*'&lt;GHP&gt;マスタ(1)'!$L$26/$D177,1)*VLOOKUP($D176,'&lt;GHP&gt;マスタ(1)'!$L$8:$N$11,3,0)</f>
        <v>#VALUE!</v>
      </c>
      <c r="CD201" s="363">
        <f>IF($R174="冷房",$AD201,$AE201)</f>
        <v>0</v>
      </c>
      <c r="CE201" s="379" t="e">
        <f>ROUNDDOWN(IF($R174="冷房",$AH201*$CG201,$AI201*$CG201),2)</f>
        <v>#VALUE!</v>
      </c>
      <c r="CF201" s="379" t="e">
        <f>ROUNDDOWN(IF($R174="冷房",$AJ201*$CH201,$AK201*$CH201),2)</f>
        <v>#DIV/0!</v>
      </c>
      <c r="CG201" s="381" t="e">
        <f>VLOOKUP($R173&amp;$AC201&amp;$R174,'&lt;GHP&gt;マスタ(5)'!$AA:$AG,7,0)</f>
        <v>#N/A</v>
      </c>
      <c r="CH201" s="381" t="e">
        <f>VLOOKUP($R173&amp;$AC201&amp;$R174,'&lt;GHP&gt;マスタ(5)'!$AA:$AG,7,0)</f>
        <v>#N/A</v>
      </c>
      <c r="CI201" s="379" t="e">
        <f t="shared" ref="CI201" si="1527">ROUNDDOWN($CD201/$CE201,2)</f>
        <v>#VALUE!</v>
      </c>
      <c r="CJ201" s="379" t="e">
        <f t="shared" ref="CJ201" si="1528">ROUNDDOWN($CD201/$CF201,2)</f>
        <v>#DIV/0!</v>
      </c>
      <c r="CK201" s="377" t="e">
        <f>ROUNDDOWN($CI201*($R175/100)*$R176*$F201,1)</f>
        <v>#VALUE!</v>
      </c>
      <c r="CL201" s="377" t="e">
        <f>ROUNDDOWN($CJ201*($R175/100)*$R176*$F201*$AJ$8,1)</f>
        <v>#DIV/0!</v>
      </c>
      <c r="CM201" s="377" t="e">
        <f>ROUNDDOWN($CI201*($R175/100)*$R176*$F201*'&lt;GHP&gt;マスタ(1)'!$L$26/$D177,1)</f>
        <v>#VALUE!</v>
      </c>
      <c r="CN201" s="377" t="e">
        <f>ROUNDDOWN($CI201*($R175/100)*$R176*$F201*'&lt;GHP&gt;マスタ(1)'!$L$26/$D177,1)*VLOOKUP($D176,'&lt;GHP&gt;マスタ(1)'!$L$8:$N$11,3,0)</f>
        <v>#VALUE!</v>
      </c>
      <c r="CO201" s="363">
        <f>IF($S174="冷房",$AD201,$AE201)</f>
        <v>0</v>
      </c>
      <c r="CP201" s="379" t="e">
        <f>ROUNDDOWN(IF($S174="冷房",$AH201*$CR201,$AI201*$CR201),2)</f>
        <v>#VALUE!</v>
      </c>
      <c r="CQ201" s="379" t="e">
        <f>ROUNDDOWN(IF($S174="冷房",$AJ201*$CS201,$AK201*$CS201),2)</f>
        <v>#DIV/0!</v>
      </c>
      <c r="CR201" s="381" t="e">
        <f>VLOOKUP($S173&amp;$AC201&amp;$S174,'&lt;GHP&gt;マスタ(5)'!$AA:$AG,7,0)</f>
        <v>#N/A</v>
      </c>
      <c r="CS201" s="381" t="e">
        <f>VLOOKUP($S173&amp;$AC201&amp;$S174,'&lt;GHP&gt;マスタ(5)'!$AA:$AG,7,0)</f>
        <v>#N/A</v>
      </c>
      <c r="CT201" s="379" t="e">
        <f t="shared" ref="CT201" si="1529">ROUNDDOWN($CO201/$CP201,2)</f>
        <v>#VALUE!</v>
      </c>
      <c r="CU201" s="379" t="e">
        <f t="shared" ref="CU201" si="1530">ROUNDDOWN($CO201/$CQ201,2)</f>
        <v>#DIV/0!</v>
      </c>
      <c r="CV201" s="377" t="e">
        <f>ROUNDDOWN($CT201*($S175/100)*$S176*$F201,1)</f>
        <v>#VALUE!</v>
      </c>
      <c r="CW201" s="377" t="e">
        <f>ROUNDDOWN($CU201*($S175/100)*$S176*$F201*$AJ$8,1)</f>
        <v>#DIV/0!</v>
      </c>
      <c r="CX201" s="377" t="e">
        <f>ROUNDDOWN($CT201*($S175/100)*$S176*$F201*'&lt;GHP&gt;マスタ(1)'!$L$26/$D177,1)</f>
        <v>#VALUE!</v>
      </c>
      <c r="CY201" s="377" t="e">
        <f>ROUNDDOWN($CT201*($S175/100)*$S176*$F201*'&lt;GHP&gt;マスタ(1)'!$L$26/$D177,1)*VLOOKUP($D176,'&lt;GHP&gt;マスタ(1)'!$L$8:$N$11,3,0)</f>
        <v>#VALUE!</v>
      </c>
      <c r="CZ201" s="363">
        <f>IF($T174="冷房",$AD201,$AE201)</f>
        <v>0</v>
      </c>
      <c r="DA201" s="379" t="e">
        <f>ROUNDDOWN(IF($T174="冷房",$AH201*$DC201,$AI201*$DC201),2)</f>
        <v>#VALUE!</v>
      </c>
      <c r="DB201" s="379" t="e">
        <f>ROUNDDOWN(IF($T174="冷房",$AJ201*$DD201,$AK201*$DD201),2)</f>
        <v>#DIV/0!</v>
      </c>
      <c r="DC201" s="381" t="e">
        <f>VLOOKUP($T173&amp;$AC201&amp;$T174,'&lt;GHP&gt;マスタ(5)'!$AA:$AG,7,0)</f>
        <v>#N/A</v>
      </c>
      <c r="DD201" s="381" t="e">
        <f>VLOOKUP($T173&amp;$AC201&amp;$T174,'&lt;GHP&gt;マスタ(5)'!$AA:$AG,7,0)</f>
        <v>#N/A</v>
      </c>
      <c r="DE201" s="379" t="e">
        <f t="shared" ref="DE201" si="1531">ROUNDDOWN($CZ201/$DA201,2)</f>
        <v>#VALUE!</v>
      </c>
      <c r="DF201" s="379" t="e">
        <f t="shared" ref="DF201" si="1532">ROUNDDOWN($CZ201/$DB201,2)</f>
        <v>#DIV/0!</v>
      </c>
      <c r="DG201" s="377" t="e">
        <f>ROUNDDOWN($DE201*($T175/100)*$T176*$F201,1)</f>
        <v>#VALUE!</v>
      </c>
      <c r="DH201" s="377" t="e">
        <f>ROUNDDOWN($DF201*($T175/100)*$T176*$F201*$AJ$8,1)</f>
        <v>#DIV/0!</v>
      </c>
      <c r="DI201" s="377" t="e">
        <f>ROUNDDOWN($DE201*($T175/100)*$T176*$F201*'&lt;GHP&gt;マスタ(1)'!$L$26/$D177,1)</f>
        <v>#VALUE!</v>
      </c>
      <c r="DJ201" s="377" t="e">
        <f>ROUNDDOWN($DE201*($T175/100)*$T176*$F201*'&lt;GHP&gt;マスタ(1)'!$L$26/$D177,1)*VLOOKUP($D176,'&lt;GHP&gt;マスタ(1)'!$L$8:$N$11,3,0)</f>
        <v>#VALUE!</v>
      </c>
      <c r="DK201" s="363">
        <f>IF($U174="冷房",$AD201,$AE201)</f>
        <v>0</v>
      </c>
      <c r="DL201" s="379" t="e">
        <f>ROUNDDOWN(IF($U174="冷房",$AH201*$DN201,$AI201*$DN201),2)</f>
        <v>#VALUE!</v>
      </c>
      <c r="DM201" s="379" t="e">
        <f>ROUNDDOWN(IF($U174="冷房",$AJ201*$DO201,$AK201*$DO201),2)</f>
        <v>#DIV/0!</v>
      </c>
      <c r="DN201" s="381" t="e">
        <f>VLOOKUP($U173&amp;$AC201&amp;$U174,'&lt;GHP&gt;マスタ(5)'!$AA:$AG,7,0)</f>
        <v>#N/A</v>
      </c>
      <c r="DO201" s="381" t="e">
        <f>VLOOKUP($U173&amp;$AC201&amp;$U174,'&lt;GHP&gt;マスタ(5)'!$AA:$AG,7,0)</f>
        <v>#N/A</v>
      </c>
      <c r="DP201" s="379" t="e">
        <f t="shared" ref="DP201" si="1533">ROUNDDOWN($DK201/$DL201,2)</f>
        <v>#VALUE!</v>
      </c>
      <c r="DQ201" s="379" t="e">
        <f t="shared" ref="DQ201" si="1534">ROUNDDOWN($DK201/$DM201,2)</f>
        <v>#DIV/0!</v>
      </c>
      <c r="DR201" s="377" t="e">
        <f>ROUNDDOWN($DP201*($U175/100)*$U176*$F201,1)</f>
        <v>#VALUE!</v>
      </c>
      <c r="DS201" s="377" t="e">
        <f>ROUNDDOWN($DQ201*($U175/100)*$U176*$F201*$AJ$8,1)</f>
        <v>#DIV/0!</v>
      </c>
      <c r="DT201" s="377" t="e">
        <f>ROUNDDOWN($DP201*($U175/100)*$U176*$F201*'&lt;GHP&gt;マスタ(1)'!$L$26/$D177,1)</f>
        <v>#VALUE!</v>
      </c>
      <c r="DU201" s="377" t="e">
        <f>ROUNDDOWN($DP201*($U175/100)*$U176*$F201*'&lt;GHP&gt;マスタ(1)'!$L$26/$D177,1)*VLOOKUP($D176,'&lt;GHP&gt;マスタ(1)'!$L$8:$N$11,3,0)</f>
        <v>#VALUE!</v>
      </c>
      <c r="DV201" s="363">
        <f>IF($V174="冷房",$AD201,$AE201)</f>
        <v>0</v>
      </c>
      <c r="DW201" s="379" t="e">
        <f>ROUNDDOWN(IF($V174="冷房",$AH201*$DY201,$AI201*$DY201),2)</f>
        <v>#VALUE!</v>
      </c>
      <c r="DX201" s="379" t="e">
        <f>ROUNDDOWN(IF($V174="冷房",$AJ201*$DZ201,$AK201*$DZ201),2)</f>
        <v>#DIV/0!</v>
      </c>
      <c r="DY201" s="381" t="e">
        <f>VLOOKUP($V173&amp;$AC201&amp;$V174,'&lt;GHP&gt;マスタ(5)'!$AA:$AG,7,0)</f>
        <v>#N/A</v>
      </c>
      <c r="DZ201" s="381" t="e">
        <f>VLOOKUP($V173&amp;$AC201&amp;$V174,'&lt;GHP&gt;マスタ(5)'!$AA:$AG,7,0)</f>
        <v>#N/A</v>
      </c>
      <c r="EA201" s="379" t="e">
        <f t="shared" ref="EA201" si="1535">ROUNDDOWN($DV201/$DW201,2)</f>
        <v>#VALUE!</v>
      </c>
      <c r="EB201" s="379" t="e">
        <f t="shared" ref="EB201" si="1536">ROUNDDOWN($DV201/$DX201,2)</f>
        <v>#DIV/0!</v>
      </c>
      <c r="EC201" s="377" t="e">
        <f>ROUNDDOWN($EA201*($V175/100)*$V176*$F201,1)</f>
        <v>#VALUE!</v>
      </c>
      <c r="ED201" s="377" t="e">
        <f>ROUNDDOWN($EB201*($V175/100)*$V176*$F201*$AJ$8,1)</f>
        <v>#DIV/0!</v>
      </c>
      <c r="EE201" s="377" t="e">
        <f>ROUNDDOWN($EA201*($V175/100)*$V176*$F201*'&lt;GHP&gt;マスタ(1)'!$L$26/$D177,1)</f>
        <v>#VALUE!</v>
      </c>
      <c r="EF201" s="377" t="e">
        <f>ROUNDDOWN($EA201*($V175/100)*$V176*$F201*'&lt;GHP&gt;マスタ(1)'!$L$26/$D177,1)*VLOOKUP($D176,'&lt;GHP&gt;マスタ(1)'!$L$8:$N$11,3,0)</f>
        <v>#VALUE!</v>
      </c>
      <c r="EG201" s="363">
        <f>IF($W174="冷房",$AD201,$AE201)</f>
        <v>0</v>
      </c>
      <c r="EH201" s="379" t="e">
        <f>ROUNDDOWN(IF($W174="冷房",$AH201*$EJ201,$AI201*$EJ201),2)</f>
        <v>#VALUE!</v>
      </c>
      <c r="EI201" s="379" t="e">
        <f>ROUNDDOWN(IF($W174="冷房",$AJ201*$EK201,$AK201*$EK201),2)</f>
        <v>#DIV/0!</v>
      </c>
      <c r="EJ201" s="381" t="e">
        <f>VLOOKUP($W173&amp;$AC201&amp;$W$14,'&lt;GHP&gt;マスタ(5)'!$AA:$AG,7,0)</f>
        <v>#N/A</v>
      </c>
      <c r="EK201" s="381" t="e">
        <f>VLOOKUP($W173&amp;$AC201&amp;$W$14,'&lt;GHP&gt;マスタ(5)'!$AA:$AG,7,0)</f>
        <v>#N/A</v>
      </c>
      <c r="EL201" s="379" t="e">
        <f t="shared" ref="EL201" si="1537">ROUNDDOWN($EG201/$EH201,2)</f>
        <v>#VALUE!</v>
      </c>
      <c r="EM201" s="379" t="e">
        <f t="shared" ref="EM201" si="1538">ROUNDDOWN($EG201/$EI201,2)</f>
        <v>#DIV/0!</v>
      </c>
      <c r="EN201" s="377" t="e">
        <f>ROUNDDOWN($EL201*($W175/100)*$W176*$F201,1)</f>
        <v>#VALUE!</v>
      </c>
      <c r="EO201" s="377" t="e">
        <f>ROUNDDOWN($EM201*($W175/100)*$W176*$F201*$AJ$8,1)</f>
        <v>#DIV/0!</v>
      </c>
      <c r="EP201" s="377" t="e">
        <f>ROUNDDOWN($EL201*($W175/100)*$W176*$F201*'&lt;GHP&gt;マスタ(1)'!$L$26/$D177,1)</f>
        <v>#VALUE!</v>
      </c>
      <c r="EQ201" s="377" t="e">
        <f>ROUNDDOWN($EL201*($W175/100)*$W176*$F201*'&lt;GHP&gt;マスタ(1)'!$L$26/$D177,1)*VLOOKUP($D176,'&lt;GHP&gt;マスタ(1)'!$L$8:$N$11,3,0)</f>
        <v>#VALUE!</v>
      </c>
      <c r="ER201" s="363">
        <f>IF($X174="冷房",$AD201,$AE201)</f>
        <v>0</v>
      </c>
      <c r="ES201" s="379" t="e">
        <f>ROUNDDOWN(IF($X174="冷房",$AH201*$EU201,$AI201*$EU201),2)</f>
        <v>#VALUE!</v>
      </c>
      <c r="ET201" s="379" t="e">
        <f>ROUNDDOWN(IF($X174="冷房",$AJ201*$EV201,$AK201*$EV201),2)</f>
        <v>#DIV/0!</v>
      </c>
      <c r="EU201" s="381" t="e">
        <f>VLOOKUP($X173&amp;$AC201&amp;$X174,'&lt;GHP&gt;マスタ(5)'!$AA:$AG,7,0)</f>
        <v>#N/A</v>
      </c>
      <c r="EV201" s="381" t="e">
        <f>VLOOKUP($X173&amp;$AC201&amp;$X174,'&lt;GHP&gt;マスタ(5)'!$AA:$AG,7,0)</f>
        <v>#N/A</v>
      </c>
      <c r="EW201" s="379" t="e">
        <f t="shared" ref="EW201" si="1539">ROUNDDOWN($ER201/$ES201,2)</f>
        <v>#VALUE!</v>
      </c>
      <c r="EX201" s="379" t="e">
        <f t="shared" ref="EX201" si="1540">ROUNDDOWN($ER201/$ET201,2)</f>
        <v>#DIV/0!</v>
      </c>
      <c r="EY201" s="377" t="e">
        <f>ROUNDDOWN($EW201*($X175/100)*$X176*$F201,1)</f>
        <v>#VALUE!</v>
      </c>
      <c r="EZ201" s="377" t="e">
        <f>ROUNDDOWN($EX201*($X175/100)*$X176*$F201*$AJ$8,1)</f>
        <v>#DIV/0!</v>
      </c>
      <c r="FA201" s="377" t="e">
        <f>ROUNDDOWN($EW201*($X175/100)*$X176*$F201*'&lt;GHP&gt;マスタ(1)'!$L$26/$D177,1)</f>
        <v>#VALUE!</v>
      </c>
      <c r="FB201" s="377" t="e">
        <f>ROUNDDOWN($EW201*($X175/100)*$X176*$F201*'&lt;GHP&gt;マスタ(1)'!$L$26/$D177,1)*VLOOKUP($D176,'&lt;GHP&gt;マスタ(1)'!$L$8:$N$11,3,0)</f>
        <v>#VALUE!</v>
      </c>
      <c r="FC201" s="363">
        <f>IF($Y174="冷房",$AD201,$AE201)</f>
        <v>0</v>
      </c>
      <c r="FD201" s="379" t="e">
        <f>ROUNDDOWN(IF($Y174="冷房",$AH201*$FF201,$AI201*$FF201),2)</f>
        <v>#VALUE!</v>
      </c>
      <c r="FE201" s="379" t="e">
        <f>ROUNDDOWN(IF($Y174="冷房",$AJ201*$FG201,$AK201*$FG201),2)</f>
        <v>#DIV/0!</v>
      </c>
      <c r="FF201" s="381" t="e">
        <f>VLOOKUP($Y173&amp;$AC201&amp;$Y174,'&lt;GHP&gt;マスタ(5)'!$AA:$AG,7,0)</f>
        <v>#N/A</v>
      </c>
      <c r="FG201" s="381" t="e">
        <f>VLOOKUP($Y173&amp;$AC201&amp;$Y174,'&lt;GHP&gt;マスタ(5)'!$AA:$AG,7,0)</f>
        <v>#N/A</v>
      </c>
      <c r="FH201" s="379" t="e">
        <f t="shared" ref="FH201" si="1541">ROUNDDOWN($FC201/$FD201,2)</f>
        <v>#VALUE!</v>
      </c>
      <c r="FI201" s="379" t="e">
        <f t="shared" ref="FI201" si="1542">ROUNDDOWN($FC201/$FE201,2)</f>
        <v>#DIV/0!</v>
      </c>
      <c r="FJ201" s="377" t="e">
        <f>ROUNDDOWN($FH201*($Y175/100)*$Y176*$F201,1)</f>
        <v>#VALUE!</v>
      </c>
      <c r="FK201" s="377" t="e">
        <f>ROUNDDOWN($FI201*($Y175/100)*$Y176*$F201*$AJ$8,1)</f>
        <v>#DIV/0!</v>
      </c>
      <c r="FL201" s="377" t="e">
        <f>ROUNDDOWN($FH201*($Y175/100)*$Y176*$F201*'&lt;GHP&gt;マスタ(1)'!$L$26/$D177,1)</f>
        <v>#VALUE!</v>
      </c>
      <c r="FM201" s="377" t="e">
        <f>ROUNDDOWN($FH201*($Y175/100)*$Y176*$F201*'&lt;GHP&gt;マスタ(1)'!$L$26/$D177,1)*VLOOKUP($D176,'&lt;GHP&gt;マスタ(1)'!$L$8:$N$11,3,0)</f>
        <v>#VALUE!</v>
      </c>
    </row>
    <row r="202" spans="1:169" ht="20.5" customHeight="1">
      <c r="A202" s="78"/>
      <c r="B202" s="286"/>
      <c r="C202" s="374"/>
      <c r="D202" s="374"/>
      <c r="E202" s="376"/>
      <c r="F202" s="376"/>
      <c r="G202" s="366"/>
      <c r="H202" s="366"/>
      <c r="I202" s="368"/>
      <c r="J202" s="368"/>
      <c r="K202" s="370"/>
      <c r="L202" s="372"/>
      <c r="M202" s="372"/>
      <c r="N202" s="142" t="str">
        <f t="shared" ref="N202" si="1543">IFERROR($AT201,"")</f>
        <v/>
      </c>
      <c r="O202" s="142" t="str">
        <f t="shared" ref="O202" si="1544">IFERROR($BE201,"")</f>
        <v/>
      </c>
      <c r="P202" s="142" t="str">
        <f t="shared" ref="P202" si="1545">IFERROR($BP201,"")</f>
        <v/>
      </c>
      <c r="Q202" s="142" t="str">
        <f t="shared" ref="Q202" si="1546">IFERROR($CA201,"")</f>
        <v/>
      </c>
      <c r="R202" s="142" t="str">
        <f t="shared" ref="R202" si="1547">IFERROR($CL201,"")</f>
        <v/>
      </c>
      <c r="S202" s="142" t="str">
        <f t="shared" ref="S202" si="1548">IFERROR($CW201,"")</f>
        <v/>
      </c>
      <c r="T202" s="142" t="str">
        <f t="shared" ref="T202" si="1549">IFERROR($DH201,"")</f>
        <v/>
      </c>
      <c r="U202" s="142" t="str">
        <f t="shared" ref="U202" si="1550">IFERROR($DS201,"")</f>
        <v/>
      </c>
      <c r="V202" s="142" t="str">
        <f t="shared" ref="V202" si="1551">IFERROR($ED201,"")</f>
        <v/>
      </c>
      <c r="W202" s="142" t="str">
        <f t="shared" ref="W202" si="1552">IFERROR($EO201,"")</f>
        <v/>
      </c>
      <c r="X202" s="142" t="str">
        <f t="shared" ref="X202" si="1553">IFERROR($EZ201,"")</f>
        <v/>
      </c>
      <c r="Y202" s="142" t="str">
        <f t="shared" ref="Y202" si="1554">IFERROR($FK201,"")</f>
        <v/>
      </c>
      <c r="Z202" s="142">
        <f t="shared" si="1512"/>
        <v>0</v>
      </c>
      <c r="AB202" s="297"/>
      <c r="AC202" s="362"/>
      <c r="AD202" s="364"/>
      <c r="AE202" s="364"/>
      <c r="AF202" s="364"/>
      <c r="AG202" s="364"/>
      <c r="AH202" s="380"/>
      <c r="AI202" s="380"/>
      <c r="AJ202" s="380"/>
      <c r="AK202" s="380"/>
      <c r="AL202" s="364"/>
      <c r="AM202" s="380"/>
      <c r="AN202" s="380"/>
      <c r="AO202" s="382"/>
      <c r="AP202" s="382"/>
      <c r="AQ202" s="380"/>
      <c r="AR202" s="380"/>
      <c r="AS202" s="378"/>
      <c r="AT202" s="378"/>
      <c r="AU202" s="378"/>
      <c r="AV202" s="378"/>
      <c r="AW202" s="364"/>
      <c r="AX202" s="380"/>
      <c r="AY202" s="380"/>
      <c r="AZ202" s="382"/>
      <c r="BA202" s="382"/>
      <c r="BB202" s="380"/>
      <c r="BC202" s="380"/>
      <c r="BD202" s="378"/>
      <c r="BE202" s="378"/>
      <c r="BF202" s="378"/>
      <c r="BG202" s="378"/>
      <c r="BH202" s="364"/>
      <c r="BI202" s="380"/>
      <c r="BJ202" s="380"/>
      <c r="BK202" s="382"/>
      <c r="BL202" s="382"/>
      <c r="BM202" s="380"/>
      <c r="BN202" s="380"/>
      <c r="BO202" s="378"/>
      <c r="BP202" s="378"/>
      <c r="BQ202" s="378"/>
      <c r="BR202" s="378"/>
      <c r="BS202" s="364"/>
      <c r="BT202" s="380"/>
      <c r="BU202" s="380"/>
      <c r="BV202" s="382"/>
      <c r="BW202" s="382"/>
      <c r="BX202" s="380"/>
      <c r="BY202" s="380"/>
      <c r="BZ202" s="378"/>
      <c r="CA202" s="378"/>
      <c r="CB202" s="378"/>
      <c r="CC202" s="378"/>
      <c r="CD202" s="364"/>
      <c r="CE202" s="380"/>
      <c r="CF202" s="380"/>
      <c r="CG202" s="382"/>
      <c r="CH202" s="382"/>
      <c r="CI202" s="380"/>
      <c r="CJ202" s="380"/>
      <c r="CK202" s="378"/>
      <c r="CL202" s="378"/>
      <c r="CM202" s="378"/>
      <c r="CN202" s="378"/>
      <c r="CO202" s="364"/>
      <c r="CP202" s="380"/>
      <c r="CQ202" s="380"/>
      <c r="CR202" s="382"/>
      <c r="CS202" s="382"/>
      <c r="CT202" s="380"/>
      <c r="CU202" s="380"/>
      <c r="CV202" s="378"/>
      <c r="CW202" s="378"/>
      <c r="CX202" s="378"/>
      <c r="CY202" s="378"/>
      <c r="CZ202" s="364"/>
      <c r="DA202" s="380"/>
      <c r="DB202" s="380"/>
      <c r="DC202" s="382"/>
      <c r="DD202" s="382"/>
      <c r="DE202" s="380"/>
      <c r="DF202" s="380"/>
      <c r="DG202" s="378"/>
      <c r="DH202" s="378"/>
      <c r="DI202" s="378"/>
      <c r="DJ202" s="378"/>
      <c r="DK202" s="364"/>
      <c r="DL202" s="380"/>
      <c r="DM202" s="380"/>
      <c r="DN202" s="382"/>
      <c r="DO202" s="382"/>
      <c r="DP202" s="380"/>
      <c r="DQ202" s="380"/>
      <c r="DR202" s="378"/>
      <c r="DS202" s="378"/>
      <c r="DT202" s="378"/>
      <c r="DU202" s="378"/>
      <c r="DV202" s="364"/>
      <c r="DW202" s="380"/>
      <c r="DX202" s="380"/>
      <c r="DY202" s="382"/>
      <c r="DZ202" s="382"/>
      <c r="EA202" s="380"/>
      <c r="EB202" s="380"/>
      <c r="EC202" s="378"/>
      <c r="ED202" s="378"/>
      <c r="EE202" s="378"/>
      <c r="EF202" s="378"/>
      <c r="EG202" s="364"/>
      <c r="EH202" s="380"/>
      <c r="EI202" s="380"/>
      <c r="EJ202" s="382"/>
      <c r="EK202" s="382"/>
      <c r="EL202" s="380"/>
      <c r="EM202" s="380"/>
      <c r="EN202" s="378"/>
      <c r="EO202" s="378"/>
      <c r="EP202" s="378"/>
      <c r="EQ202" s="378"/>
      <c r="ER202" s="364"/>
      <c r="ES202" s="380"/>
      <c r="ET202" s="380"/>
      <c r="EU202" s="382"/>
      <c r="EV202" s="382"/>
      <c r="EW202" s="380"/>
      <c r="EX202" s="380"/>
      <c r="EY202" s="378"/>
      <c r="EZ202" s="378"/>
      <c r="FA202" s="378"/>
      <c r="FB202" s="378"/>
      <c r="FC202" s="364"/>
      <c r="FD202" s="380"/>
      <c r="FE202" s="380"/>
      <c r="FF202" s="382"/>
      <c r="FG202" s="382"/>
      <c r="FH202" s="380"/>
      <c r="FI202" s="380"/>
      <c r="FJ202" s="378"/>
      <c r="FK202" s="378"/>
      <c r="FL202" s="378"/>
      <c r="FM202" s="378"/>
    </row>
    <row r="203" spans="1:169" ht="20.5" customHeight="1">
      <c r="A203" s="78"/>
      <c r="B203" s="284">
        <v>3</v>
      </c>
      <c r="C203" s="373"/>
      <c r="D203" s="373"/>
      <c r="E203" s="375"/>
      <c r="F203" s="375"/>
      <c r="G203" s="365"/>
      <c r="H203" s="365"/>
      <c r="I203" s="367"/>
      <c r="J203" s="367"/>
      <c r="K203" s="369"/>
      <c r="L203" s="371"/>
      <c r="M203" s="371"/>
      <c r="N203" s="141" t="str">
        <f>IFERROR(IF($D176='&lt;GHP&gt;マスタ(1)'!$L$9,$AV203,$AU203),"")</f>
        <v/>
      </c>
      <c r="O203" s="141" t="str">
        <f>IFERROR(IF($D176='&lt;GHP&gt;マスタ(1)'!$L$9,$BG203,$BF203),"")</f>
        <v/>
      </c>
      <c r="P203" s="141" t="str">
        <f>IFERROR(IF($D176='&lt;GHP&gt;マスタ(1)'!$L$9,$BR203,$BQ203),"")</f>
        <v/>
      </c>
      <c r="Q203" s="141" t="str">
        <f>IFERROR(IF($D176='&lt;GHP&gt;マスタ(1)'!$L$9,$CC203,$CB203),"")</f>
        <v/>
      </c>
      <c r="R203" s="141" t="str">
        <f>IFERROR(IF($D176='&lt;GHP&gt;マスタ(1)'!$L$9,$CN203,$CM203),"")</f>
        <v/>
      </c>
      <c r="S203" s="141" t="str">
        <f>IFERROR(IF($D176='&lt;GHP&gt;マスタ(1)'!$L$9,$CY203,$CX203),"")</f>
        <v/>
      </c>
      <c r="T203" s="141" t="str">
        <f>IFERROR(IF($D176='&lt;GHP&gt;マスタ(1)'!$L$9,$DJ203,$DI203),"")</f>
        <v/>
      </c>
      <c r="U203" s="141" t="str">
        <f>IFERROR(IF($D176='&lt;GHP&gt;マスタ(1)'!$L$9,$DU203,$DT203),"")</f>
        <v/>
      </c>
      <c r="V203" s="141" t="str">
        <f>IFERROR(IF($D176='&lt;GHP&gt;マスタ(1)'!$L$9,$EF203,$EE203),"")</f>
        <v/>
      </c>
      <c r="W203" s="141" t="str">
        <f>IFERROR(IF($D176='&lt;GHP&gt;マスタ(1)'!$L$9,$EQ203,$EP203),"")</f>
        <v/>
      </c>
      <c r="X203" s="141" t="str">
        <f>IFERROR(IF($D176='&lt;GHP&gt;マスタ(1)'!$L$9,$FB203,$FA203),"")</f>
        <v/>
      </c>
      <c r="Y203" s="141" t="str">
        <f>IFERROR(IF($D176='&lt;GHP&gt;マスタ(1)'!$L$9,$FM203,$FL203),"")</f>
        <v/>
      </c>
      <c r="Z203" s="141">
        <f t="shared" si="1512"/>
        <v>0</v>
      </c>
      <c r="AB203" s="295">
        <v>3</v>
      </c>
      <c r="AC203" s="361" t="e">
        <f>VLOOKUP($E203,'&lt;GHP&gt;マスタ(5)'!$G:$H,2,0)</f>
        <v>#N/A</v>
      </c>
      <c r="AD203" s="363">
        <f t="shared" ref="AD203" si="1555">$G203</f>
        <v>0</v>
      </c>
      <c r="AE203" s="363">
        <f t="shared" ref="AE203" si="1556">$H203</f>
        <v>0</v>
      </c>
      <c r="AF203" s="363" t="e">
        <f>ROUNDDOWN(IF($K203="kW",I203,$D177*I203*1000/3600),1)</f>
        <v>#VALUE!</v>
      </c>
      <c r="AG203" s="363" t="e">
        <f>ROUNDDOWN(IF($K203="kW",J203,$D177*J203*1000/3600),1)</f>
        <v>#VALUE!</v>
      </c>
      <c r="AH203" s="379" t="e">
        <f t="shared" ref="AH203" si="1557">ROUNDDOWN($AD203/($AF203+0/$AJ$8),2)</f>
        <v>#VALUE!</v>
      </c>
      <c r="AI203" s="379" t="e">
        <f t="shared" ref="AI203" si="1558">ROUNDDOWN($AE203/($AG203+0/$AJ$8),2)</f>
        <v>#VALUE!</v>
      </c>
      <c r="AJ203" s="379" t="e">
        <f t="shared" ref="AJ203" si="1559">ROUNDDOWN($AD203*$AJ$8/$L203,2)</f>
        <v>#DIV/0!</v>
      </c>
      <c r="AK203" s="379" t="e">
        <f t="shared" ref="AK203" si="1560">ROUNDDOWN($AE203*$AJ$8/$M203,2)</f>
        <v>#DIV/0!</v>
      </c>
      <c r="AL203" s="363">
        <f>IF($N174="冷房",$AD203,$AE203)</f>
        <v>0</v>
      </c>
      <c r="AM203" s="379" t="e">
        <f>ROUNDDOWN(IF($N174="冷房",$AH203*$AO203,$AI203*$AO203),2)</f>
        <v>#VALUE!</v>
      </c>
      <c r="AN203" s="379" t="e">
        <f>ROUNDDOWN(IF($N174="冷房",$AJ203*$AP203,$AK203*$AP203),2)</f>
        <v>#DIV/0!</v>
      </c>
      <c r="AO203" s="381" t="e">
        <f>VLOOKUP($N173&amp;$AC203&amp;$N174,'&lt;GHP&gt;マスタ(5)'!$AA:$AG,7,0)</f>
        <v>#N/A</v>
      </c>
      <c r="AP203" s="381" t="e">
        <f>VLOOKUP($N173&amp;$AC203&amp;$N174,'&lt;GHP&gt;マスタ(5)'!$AA:$AG,7,0)</f>
        <v>#N/A</v>
      </c>
      <c r="AQ203" s="379" t="e">
        <f t="shared" ref="AQ203" si="1561">ROUNDDOWN($AL203/$AM203,2)</f>
        <v>#VALUE!</v>
      </c>
      <c r="AR203" s="379" t="e">
        <f t="shared" ref="AR203" si="1562">ROUNDDOWN($AL203/$AN203,2)</f>
        <v>#DIV/0!</v>
      </c>
      <c r="AS203" s="377" t="e">
        <f>ROUNDDOWN($AQ203*($N175/100)*$N176*$F203,1)</f>
        <v>#VALUE!</v>
      </c>
      <c r="AT203" s="377" t="e">
        <f>ROUNDDOWN($AR203*($N175/100)*$N176*$F203*$AJ$8,1)</f>
        <v>#DIV/0!</v>
      </c>
      <c r="AU203" s="377" t="e">
        <f>ROUNDDOWN($AQ203*($N175/100)*$N176*$F203*'&lt;GHP&gt;マスタ(1)'!$L$26/$D177,1)</f>
        <v>#VALUE!</v>
      </c>
      <c r="AV203" s="377" t="e">
        <f>ROUNDDOWN($AQ203*($N175/100)*$N176*$F203*'&lt;GHP&gt;マスタ(1)'!$L$26/$D177,1)*VLOOKUP($D176,'&lt;GHP&gt;マスタ(1)'!$L$8:$N$11,3,0)</f>
        <v>#VALUE!</v>
      </c>
      <c r="AW203" s="363">
        <f>IF($O174="冷房",$AD203,$AE203)</f>
        <v>0</v>
      </c>
      <c r="AX203" s="379" t="e">
        <f>ROUNDDOWN(IF($O174="冷房",$AH203*$AZ203,$AI203*$AZ203),2)</f>
        <v>#VALUE!</v>
      </c>
      <c r="AY203" s="379" t="e">
        <f>ROUNDDOWN(IF($O174="冷房",$AJ203*$BA203,$AK203*$BA203),2)</f>
        <v>#DIV/0!</v>
      </c>
      <c r="AZ203" s="381" t="e">
        <f>VLOOKUP($O173&amp;$AC203&amp;$O174,'&lt;GHP&gt;マスタ(5)'!$AA:$AG,7,0)</f>
        <v>#N/A</v>
      </c>
      <c r="BA203" s="381" t="e">
        <f>VLOOKUP($O173&amp;$AC203&amp;$O174,'&lt;GHP&gt;マスタ(5)'!$AA:$AG,7,0)</f>
        <v>#N/A</v>
      </c>
      <c r="BB203" s="379" t="e">
        <f t="shared" ref="BB203" si="1563">ROUNDDOWN($AW203/$AX203,2)</f>
        <v>#VALUE!</v>
      </c>
      <c r="BC203" s="379" t="e">
        <f t="shared" ref="BC203" si="1564">ROUNDDOWN($AW203/$AY203,2)</f>
        <v>#DIV/0!</v>
      </c>
      <c r="BD203" s="377" t="e">
        <f>ROUNDDOWN($BB203*($O175/100)*$O176*$F203,1)</f>
        <v>#VALUE!</v>
      </c>
      <c r="BE203" s="377" t="e">
        <f>ROUNDDOWN($BC203*($O175/100)*$O176*$F203*$AJ$8,1)</f>
        <v>#DIV/0!</v>
      </c>
      <c r="BF203" s="377" t="e">
        <f>ROUNDDOWN($BB203*($O175/100)*$O176*$F203*'&lt;GHP&gt;マスタ(1)'!$L$26/$D177,1)</f>
        <v>#VALUE!</v>
      </c>
      <c r="BG203" s="377" t="e">
        <f>ROUNDDOWN($BB203*($O175/100)*$O176*$F203*'&lt;GHP&gt;マスタ(1)'!$L$26/$D177,1)*VLOOKUP($D176,'&lt;GHP&gt;マスタ(1)'!$L$8:$N$11,3,0)</f>
        <v>#VALUE!</v>
      </c>
      <c r="BH203" s="363">
        <f>IF($P174="冷房",$AD203,$AE203)</f>
        <v>0</v>
      </c>
      <c r="BI203" s="379" t="e">
        <f>ROUNDDOWN(IF($P174="冷房",$AH203*$BK203,$AI203*$BK203),2)</f>
        <v>#VALUE!</v>
      </c>
      <c r="BJ203" s="379" t="e">
        <f>ROUNDDOWN(IF($P174="冷房",$AJ203*$BL203,$AK203*$BL203),2)</f>
        <v>#DIV/0!</v>
      </c>
      <c r="BK203" s="381" t="e">
        <f>VLOOKUP($P173&amp;$AC203&amp;$P174,'&lt;GHP&gt;マスタ(5)'!$AA:$AG,7,0)</f>
        <v>#N/A</v>
      </c>
      <c r="BL203" s="381" t="e">
        <f>VLOOKUP($P173&amp;$AC203&amp;$P174,'&lt;GHP&gt;マスタ(5)'!$AA:$AG,7,0)</f>
        <v>#N/A</v>
      </c>
      <c r="BM203" s="379" t="e">
        <f t="shared" ref="BM203" si="1565">ROUNDDOWN($BH203/$BI203,2)</f>
        <v>#VALUE!</v>
      </c>
      <c r="BN203" s="379" t="e">
        <f t="shared" ref="BN203" si="1566">ROUNDDOWN($BH203/$BJ203,2)</f>
        <v>#DIV/0!</v>
      </c>
      <c r="BO203" s="377" t="e">
        <f>ROUNDDOWN($BM203*($P175/100)*$P176*$F203,1)</f>
        <v>#VALUE!</v>
      </c>
      <c r="BP203" s="377" t="e">
        <f>ROUNDDOWN($BN203*($P175/100)*$P176*$F203*$AJ$8,1)</f>
        <v>#DIV/0!</v>
      </c>
      <c r="BQ203" s="377" t="e">
        <f>ROUNDDOWN($BM203*($P175/100)*$P176*$F203*'&lt;GHP&gt;マスタ(1)'!$L$26/$D177,1)</f>
        <v>#VALUE!</v>
      </c>
      <c r="BR203" s="377" t="e">
        <f>ROUNDDOWN($BM203*($P175/100)*$P176*$F203*'&lt;GHP&gt;マスタ(1)'!$L$26/$D177,1)*VLOOKUP($D176,'&lt;GHP&gt;マスタ(1)'!$L$8:$N$11,3,0)</f>
        <v>#VALUE!</v>
      </c>
      <c r="BS203" s="363">
        <f>IF($Q174="冷房",$AD203,$AE203)</f>
        <v>0</v>
      </c>
      <c r="BT203" s="379" t="e">
        <f>ROUNDDOWN(IF($Q174="冷房",$AH203*$BV203,$AI203*$BV203),2)</f>
        <v>#VALUE!</v>
      </c>
      <c r="BU203" s="379" t="e">
        <f>ROUNDDOWN(IF($Q174="冷房",$AJ203*$BW203,$AK203*$BW203),2)</f>
        <v>#DIV/0!</v>
      </c>
      <c r="BV203" s="381" t="e">
        <f>VLOOKUP($Q173&amp;$AC203&amp;$Q174,'&lt;GHP&gt;マスタ(5)'!$AA:$AG,7,0)</f>
        <v>#N/A</v>
      </c>
      <c r="BW203" s="381" t="e">
        <f>VLOOKUP($Q173&amp;$AC203&amp;$Q174,'&lt;GHP&gt;マスタ(5)'!$AA:$AG,7,0)</f>
        <v>#N/A</v>
      </c>
      <c r="BX203" s="379" t="e">
        <f t="shared" ref="BX203" si="1567">ROUNDDOWN($BS203/$BT203,2)</f>
        <v>#VALUE!</v>
      </c>
      <c r="BY203" s="379" t="e">
        <f t="shared" ref="BY203" si="1568">ROUNDDOWN($BS203/$BU203,2)</f>
        <v>#DIV/0!</v>
      </c>
      <c r="BZ203" s="377" t="e">
        <f>ROUNDDOWN($BX203*($Q175/100)*$Q176*$F203,1)</f>
        <v>#VALUE!</v>
      </c>
      <c r="CA203" s="377" t="e">
        <f>ROUNDDOWN($BY203*($Q175/100)*$Q176*$F203*$AJ$8,1)</f>
        <v>#DIV/0!</v>
      </c>
      <c r="CB203" s="377" t="e">
        <f>ROUNDDOWN($BX203*($Q175/100)*$Q176*$F203*'&lt;GHP&gt;マスタ(1)'!$L$26/$D177,1)</f>
        <v>#VALUE!</v>
      </c>
      <c r="CC203" s="377" t="e">
        <f>ROUNDDOWN($BX203*($Q175/100)*$Q176*$F203*'&lt;GHP&gt;マスタ(1)'!$L$26/$D177,1)*VLOOKUP($D176,'&lt;GHP&gt;マスタ(1)'!$L$8:$N$11,3,0)</f>
        <v>#VALUE!</v>
      </c>
      <c r="CD203" s="363">
        <f>IF($R174="冷房",$AD203,$AE203)</f>
        <v>0</v>
      </c>
      <c r="CE203" s="379" t="e">
        <f>ROUNDDOWN(IF($R174="冷房",$AH203*$CG203,$AI203*$CG203),2)</f>
        <v>#VALUE!</v>
      </c>
      <c r="CF203" s="379" t="e">
        <f>ROUNDDOWN(IF($R174="冷房",$AJ203*$CH203,$AK203*$CH203),2)</f>
        <v>#DIV/0!</v>
      </c>
      <c r="CG203" s="381" t="e">
        <f>VLOOKUP($R173&amp;$AC203&amp;$R174,'&lt;GHP&gt;マスタ(5)'!$AA:$AG,7,0)</f>
        <v>#N/A</v>
      </c>
      <c r="CH203" s="381" t="e">
        <f>VLOOKUP($R173&amp;$AC203&amp;$R174,'&lt;GHP&gt;マスタ(5)'!$AA:$AG,7,0)</f>
        <v>#N/A</v>
      </c>
      <c r="CI203" s="379" t="e">
        <f t="shared" ref="CI203" si="1569">ROUNDDOWN($CD203/$CE203,2)</f>
        <v>#VALUE!</v>
      </c>
      <c r="CJ203" s="379" t="e">
        <f t="shared" ref="CJ203" si="1570">ROUNDDOWN($CD203/$CF203,2)</f>
        <v>#DIV/0!</v>
      </c>
      <c r="CK203" s="377" t="e">
        <f>ROUNDDOWN($CI203*($R175/100)*$R176*$F203,1)</f>
        <v>#VALUE!</v>
      </c>
      <c r="CL203" s="377" t="e">
        <f>ROUNDDOWN($CJ203*($R175/100)*$R176*$F203*$AJ$8,1)</f>
        <v>#DIV/0!</v>
      </c>
      <c r="CM203" s="377" t="e">
        <f>ROUNDDOWN($CI203*($R175/100)*$R176*$F203*'&lt;GHP&gt;マスタ(1)'!$L$26/$D177,1)</f>
        <v>#VALUE!</v>
      </c>
      <c r="CN203" s="377" t="e">
        <f>ROUNDDOWN($CI203*($R175/100)*$R176*$F203*'&lt;GHP&gt;マスタ(1)'!$L$26/$D177,1)*VLOOKUP($D176,'&lt;GHP&gt;マスタ(1)'!$L$8:$N$11,3,0)</f>
        <v>#VALUE!</v>
      </c>
      <c r="CO203" s="363">
        <f>IF($S174="冷房",$AD203,$AE203)</f>
        <v>0</v>
      </c>
      <c r="CP203" s="379" t="e">
        <f>ROUNDDOWN(IF($S174="冷房",$AH203*$CR203,$AI203*$CR203),2)</f>
        <v>#VALUE!</v>
      </c>
      <c r="CQ203" s="379" t="e">
        <f>ROUNDDOWN(IF($S174="冷房",$AJ203*$CS203,$AK203*$CS203),2)</f>
        <v>#DIV/0!</v>
      </c>
      <c r="CR203" s="381" t="e">
        <f>VLOOKUP($S173&amp;$AC203&amp;$S174,'&lt;GHP&gt;マスタ(5)'!$AA:$AG,7,0)</f>
        <v>#N/A</v>
      </c>
      <c r="CS203" s="381" t="e">
        <f>VLOOKUP($S173&amp;$AC203&amp;$S174,'&lt;GHP&gt;マスタ(5)'!$AA:$AG,7,0)</f>
        <v>#N/A</v>
      </c>
      <c r="CT203" s="379" t="e">
        <f t="shared" ref="CT203" si="1571">ROUNDDOWN($CO203/$CP203,2)</f>
        <v>#VALUE!</v>
      </c>
      <c r="CU203" s="379" t="e">
        <f t="shared" ref="CU203" si="1572">ROUNDDOWN($CO203/$CQ203,2)</f>
        <v>#DIV/0!</v>
      </c>
      <c r="CV203" s="377" t="e">
        <f>ROUNDDOWN($CT203*($S175/100)*$S176*$F203,1)</f>
        <v>#VALUE!</v>
      </c>
      <c r="CW203" s="377" t="e">
        <f>ROUNDDOWN($CU203*($S175/100)*$S176*$F203*$AJ$8,1)</f>
        <v>#DIV/0!</v>
      </c>
      <c r="CX203" s="377" t="e">
        <f>ROUNDDOWN($CT203*($S175/100)*$S176*$F203*'&lt;GHP&gt;マスタ(1)'!$L$26/$D177,1)</f>
        <v>#VALUE!</v>
      </c>
      <c r="CY203" s="377" t="e">
        <f>ROUNDDOWN($CT203*($S175/100)*$S176*$F203*'&lt;GHP&gt;マスタ(1)'!$L$26/$D177,1)*VLOOKUP($D176,'&lt;GHP&gt;マスタ(1)'!$L$8:$N$11,3,0)</f>
        <v>#VALUE!</v>
      </c>
      <c r="CZ203" s="363">
        <f>IF($T174="冷房",$AD203,$AE203)</f>
        <v>0</v>
      </c>
      <c r="DA203" s="379" t="e">
        <f>ROUNDDOWN(IF($T174="冷房",$AH203*$DC203,$AI203*$DC203),2)</f>
        <v>#VALUE!</v>
      </c>
      <c r="DB203" s="379" t="e">
        <f>ROUNDDOWN(IF($T174="冷房",$AJ203*$DD203,$AK203*$DD203),2)</f>
        <v>#DIV/0!</v>
      </c>
      <c r="DC203" s="381" t="e">
        <f>VLOOKUP($T173&amp;$AC203&amp;$T174,'&lt;GHP&gt;マスタ(5)'!$AA:$AG,7,0)</f>
        <v>#N/A</v>
      </c>
      <c r="DD203" s="381" t="e">
        <f>VLOOKUP($T173&amp;$AC203&amp;$T174,'&lt;GHP&gt;マスタ(5)'!$AA:$AG,7,0)</f>
        <v>#N/A</v>
      </c>
      <c r="DE203" s="379" t="e">
        <f t="shared" ref="DE203" si="1573">ROUNDDOWN($CZ203/$DA203,2)</f>
        <v>#VALUE!</v>
      </c>
      <c r="DF203" s="379" t="e">
        <f t="shared" ref="DF203" si="1574">ROUNDDOWN($CZ203/$DB203,2)</f>
        <v>#DIV/0!</v>
      </c>
      <c r="DG203" s="377" t="e">
        <f>ROUNDDOWN($DE203*($T175/100)*$T176*$F203,1)</f>
        <v>#VALUE!</v>
      </c>
      <c r="DH203" s="377" t="e">
        <f>ROUNDDOWN($DF203*($T175/100)*$T176*$F203*$AJ$8,1)</f>
        <v>#DIV/0!</v>
      </c>
      <c r="DI203" s="377" t="e">
        <f>ROUNDDOWN($DE203*($T175/100)*$T176*$F203*'&lt;GHP&gt;マスタ(1)'!$L$26/$D177,1)</f>
        <v>#VALUE!</v>
      </c>
      <c r="DJ203" s="377" t="e">
        <f>ROUNDDOWN($DE203*($T175/100)*$T176*$F203*'&lt;GHP&gt;マスタ(1)'!$L$26/$D177,1)*VLOOKUP($D176,'&lt;GHP&gt;マスタ(1)'!$L$8:$N$11,3,0)</f>
        <v>#VALUE!</v>
      </c>
      <c r="DK203" s="363">
        <f>IF($U174="冷房",$AD203,$AE203)</f>
        <v>0</v>
      </c>
      <c r="DL203" s="379" t="e">
        <f>ROUNDDOWN(IF($U174="冷房",$AH203*$DN203,$AI203*$DN203),2)</f>
        <v>#VALUE!</v>
      </c>
      <c r="DM203" s="379" t="e">
        <f>ROUNDDOWN(IF($U174="冷房",$AJ203*$DO203,$AK203*$DO203),2)</f>
        <v>#DIV/0!</v>
      </c>
      <c r="DN203" s="381" t="e">
        <f>VLOOKUP($U173&amp;$AC203&amp;$U174,'&lt;GHP&gt;マスタ(5)'!$AA:$AG,7,0)</f>
        <v>#N/A</v>
      </c>
      <c r="DO203" s="381" t="e">
        <f>VLOOKUP($U173&amp;$AC203&amp;$U174,'&lt;GHP&gt;マスタ(5)'!$AA:$AG,7,0)</f>
        <v>#N/A</v>
      </c>
      <c r="DP203" s="379" t="e">
        <f t="shared" ref="DP203" si="1575">ROUNDDOWN($DK203/$DL203,2)</f>
        <v>#VALUE!</v>
      </c>
      <c r="DQ203" s="379" t="e">
        <f t="shared" ref="DQ203" si="1576">ROUNDDOWN($DK203/$DM203,2)</f>
        <v>#DIV/0!</v>
      </c>
      <c r="DR203" s="377" t="e">
        <f>ROUNDDOWN($DP203*($U175/100)*$U176*$F203,1)</f>
        <v>#VALUE!</v>
      </c>
      <c r="DS203" s="377" t="e">
        <f>ROUNDDOWN($DQ203*($U175/100)*$U176*$F203*$AJ$8,1)</f>
        <v>#DIV/0!</v>
      </c>
      <c r="DT203" s="377" t="e">
        <f>ROUNDDOWN($DP203*($U175/100)*$U176*$F203*'&lt;GHP&gt;マスタ(1)'!$L$26/$D177,1)</f>
        <v>#VALUE!</v>
      </c>
      <c r="DU203" s="377" t="e">
        <f>ROUNDDOWN($DP203*($U175/100)*$U176*$F203*'&lt;GHP&gt;マスタ(1)'!$L$26/$D177,1)*VLOOKUP($D176,'&lt;GHP&gt;マスタ(1)'!$L$8:$N$11,3,0)</f>
        <v>#VALUE!</v>
      </c>
      <c r="DV203" s="363">
        <f>IF($V174="冷房",$AD203,$AE203)</f>
        <v>0</v>
      </c>
      <c r="DW203" s="379" t="e">
        <f>ROUNDDOWN(IF($V174="冷房",$AH203*$DY203,$AI203*$DY203),2)</f>
        <v>#VALUE!</v>
      </c>
      <c r="DX203" s="379" t="e">
        <f>ROUNDDOWN(IF($V174="冷房",$AJ203*$DZ203,$AK203*$DZ203),2)</f>
        <v>#DIV/0!</v>
      </c>
      <c r="DY203" s="381" t="e">
        <f>VLOOKUP($V173&amp;$AC203&amp;$V174,'&lt;GHP&gt;マスタ(5)'!$AA:$AG,7,0)</f>
        <v>#N/A</v>
      </c>
      <c r="DZ203" s="381" t="e">
        <f>VLOOKUP($V173&amp;$AC203&amp;$V174,'&lt;GHP&gt;マスタ(5)'!$AA:$AG,7,0)</f>
        <v>#N/A</v>
      </c>
      <c r="EA203" s="379" t="e">
        <f t="shared" ref="EA203" si="1577">ROUNDDOWN($DV203/$DW203,2)</f>
        <v>#VALUE!</v>
      </c>
      <c r="EB203" s="379" t="e">
        <f t="shared" ref="EB203" si="1578">ROUNDDOWN($DV203/$DX203,2)</f>
        <v>#DIV/0!</v>
      </c>
      <c r="EC203" s="377" t="e">
        <f>ROUNDDOWN($EA203*($V175/100)*$V176*$F203,1)</f>
        <v>#VALUE!</v>
      </c>
      <c r="ED203" s="377" t="e">
        <f>ROUNDDOWN($EB203*($V175/100)*$V176*$F203*$AJ$8,1)</f>
        <v>#DIV/0!</v>
      </c>
      <c r="EE203" s="377" t="e">
        <f>ROUNDDOWN($EA203*($V175/100)*$V176*$F203*'&lt;GHP&gt;マスタ(1)'!$L$26/$D177,1)</f>
        <v>#VALUE!</v>
      </c>
      <c r="EF203" s="377" t="e">
        <f>ROUNDDOWN($EA203*($V175/100)*$V176*$F203*'&lt;GHP&gt;マスタ(1)'!$L$26/$D177,1)*VLOOKUP($D176,'&lt;GHP&gt;マスタ(1)'!$L$8:$N$11,3,0)</f>
        <v>#VALUE!</v>
      </c>
      <c r="EG203" s="363">
        <f>IF($W174="冷房",$AD203,$AE203)</f>
        <v>0</v>
      </c>
      <c r="EH203" s="379" t="e">
        <f>ROUNDDOWN(IF($W174="冷房",$AH203*$EJ203,$AI203*$EJ203),2)</f>
        <v>#VALUE!</v>
      </c>
      <c r="EI203" s="379" t="e">
        <f>ROUNDDOWN(IF($W174="冷房",$AJ203*$EK203,$AK203*$EK203),2)</f>
        <v>#DIV/0!</v>
      </c>
      <c r="EJ203" s="381" t="e">
        <f>VLOOKUP($W173&amp;$AC203&amp;$W$14,'&lt;GHP&gt;マスタ(5)'!$AA:$AG,7,0)</f>
        <v>#N/A</v>
      </c>
      <c r="EK203" s="381" t="e">
        <f>VLOOKUP($W173&amp;$AC203&amp;$W$14,'&lt;GHP&gt;マスタ(5)'!$AA:$AG,7,0)</f>
        <v>#N/A</v>
      </c>
      <c r="EL203" s="379" t="e">
        <f t="shared" ref="EL203" si="1579">ROUNDDOWN($EG203/$EH203,2)</f>
        <v>#VALUE!</v>
      </c>
      <c r="EM203" s="379" t="e">
        <f t="shared" ref="EM203" si="1580">ROUNDDOWN($EG203/$EI203,2)</f>
        <v>#DIV/0!</v>
      </c>
      <c r="EN203" s="377" t="e">
        <f>ROUNDDOWN($EL203*($W175/100)*$W176*$F203,1)</f>
        <v>#VALUE!</v>
      </c>
      <c r="EO203" s="377" t="e">
        <f>ROUNDDOWN($EM203*($W175/100)*$W176*$F203*$AJ$8,1)</f>
        <v>#DIV/0!</v>
      </c>
      <c r="EP203" s="377" t="e">
        <f>ROUNDDOWN($EL203*($W175/100)*$W176*$F203*'&lt;GHP&gt;マスタ(1)'!$L$26/$D177,1)</f>
        <v>#VALUE!</v>
      </c>
      <c r="EQ203" s="377" t="e">
        <f>ROUNDDOWN($EL203*($W175/100)*$W176*$F203*'&lt;GHP&gt;マスタ(1)'!$L$26/$D177,1)*VLOOKUP($D176,'&lt;GHP&gt;マスタ(1)'!$L$8:$N$11,3,0)</f>
        <v>#VALUE!</v>
      </c>
      <c r="ER203" s="363">
        <f>IF($X174="冷房",$AD203,$AE203)</f>
        <v>0</v>
      </c>
      <c r="ES203" s="379" t="e">
        <f>ROUNDDOWN(IF($X174="冷房",$AH203*$EU203,$AI203*$EU203),2)</f>
        <v>#VALUE!</v>
      </c>
      <c r="ET203" s="379" t="e">
        <f>ROUNDDOWN(IF($X174="冷房",$AJ203*$EV203,$AK203*$EV203),2)</f>
        <v>#DIV/0!</v>
      </c>
      <c r="EU203" s="381" t="e">
        <f>VLOOKUP($X173&amp;$AC203&amp;$X174,'&lt;GHP&gt;マスタ(5)'!$AA:$AG,7,0)</f>
        <v>#N/A</v>
      </c>
      <c r="EV203" s="381" t="e">
        <f>VLOOKUP($X173&amp;$AC203&amp;$X174,'&lt;GHP&gt;マスタ(5)'!$AA:$AG,7,0)</f>
        <v>#N/A</v>
      </c>
      <c r="EW203" s="379" t="e">
        <f t="shared" ref="EW203" si="1581">ROUNDDOWN($ER203/$ES203,2)</f>
        <v>#VALUE!</v>
      </c>
      <c r="EX203" s="379" t="e">
        <f t="shared" ref="EX203" si="1582">ROUNDDOWN($ER203/$ET203,2)</f>
        <v>#DIV/0!</v>
      </c>
      <c r="EY203" s="377" t="e">
        <f>ROUNDDOWN($EW203*($X175/100)*$X176*$F203,1)</f>
        <v>#VALUE!</v>
      </c>
      <c r="EZ203" s="377" t="e">
        <f>ROUNDDOWN($EX203*($X175/100)*$X176*$F203*$AJ$8,1)</f>
        <v>#DIV/0!</v>
      </c>
      <c r="FA203" s="377" t="e">
        <f>ROUNDDOWN($EW203*($X175/100)*$X176*$F203*'&lt;GHP&gt;マスタ(1)'!$L$26/$D177,1)</f>
        <v>#VALUE!</v>
      </c>
      <c r="FB203" s="377" t="e">
        <f>ROUNDDOWN($EW203*($X175/100)*$X176*$F203*'&lt;GHP&gt;マスタ(1)'!$L$26/$D177,1)*VLOOKUP($D176,'&lt;GHP&gt;マスタ(1)'!$L$8:$N$11,3,0)</f>
        <v>#VALUE!</v>
      </c>
      <c r="FC203" s="363">
        <f>IF($Y174="冷房",$AD203,$AE203)</f>
        <v>0</v>
      </c>
      <c r="FD203" s="379" t="e">
        <f>ROUNDDOWN(IF($Y174="冷房",$AH203*$FF203,$AI203*$FF203),2)</f>
        <v>#VALUE!</v>
      </c>
      <c r="FE203" s="379" t="e">
        <f>ROUNDDOWN(IF($Y174="冷房",$AJ203*$FG203,$AK203*$FG203),2)</f>
        <v>#DIV/0!</v>
      </c>
      <c r="FF203" s="381" t="e">
        <f>VLOOKUP($Y173&amp;$AC203&amp;$Y174,'&lt;GHP&gt;マスタ(5)'!$AA:$AG,7,0)</f>
        <v>#N/A</v>
      </c>
      <c r="FG203" s="381" t="e">
        <f>VLOOKUP($Y173&amp;$AC203&amp;$Y174,'&lt;GHP&gt;マスタ(5)'!$AA:$AG,7,0)</f>
        <v>#N/A</v>
      </c>
      <c r="FH203" s="379" t="e">
        <f t="shared" ref="FH203" si="1583">ROUNDDOWN($FC203/$FD203,2)</f>
        <v>#VALUE!</v>
      </c>
      <c r="FI203" s="379" t="e">
        <f t="shared" ref="FI203" si="1584">ROUNDDOWN($FC203/$FE203,2)</f>
        <v>#DIV/0!</v>
      </c>
      <c r="FJ203" s="377" t="e">
        <f>ROUNDDOWN($FH203*($Y175/100)*$Y176*$F203,1)</f>
        <v>#VALUE!</v>
      </c>
      <c r="FK203" s="377" t="e">
        <f>ROUNDDOWN($FI203*($Y175/100)*$Y176*$F203*$AJ$8,1)</f>
        <v>#DIV/0!</v>
      </c>
      <c r="FL203" s="377" t="e">
        <f>ROUNDDOWN($FH203*($Y175/100)*$Y176*$F203*'&lt;GHP&gt;マスタ(1)'!$L$26/$D177,1)</f>
        <v>#VALUE!</v>
      </c>
      <c r="FM203" s="377" t="e">
        <f>ROUNDDOWN($FH203*($Y175/100)*$Y176*$F203*'&lt;GHP&gt;マスタ(1)'!$L$26/$D177,1)*VLOOKUP($D176,'&lt;GHP&gt;マスタ(1)'!$L$8:$N$11,3,0)</f>
        <v>#VALUE!</v>
      </c>
    </row>
    <row r="204" spans="1:169" ht="20.5" customHeight="1">
      <c r="A204" s="78"/>
      <c r="B204" s="286"/>
      <c r="C204" s="374"/>
      <c r="D204" s="374"/>
      <c r="E204" s="376"/>
      <c r="F204" s="376"/>
      <c r="G204" s="366"/>
      <c r="H204" s="366"/>
      <c r="I204" s="368"/>
      <c r="J204" s="368"/>
      <c r="K204" s="370"/>
      <c r="L204" s="372"/>
      <c r="M204" s="372"/>
      <c r="N204" s="142" t="str">
        <f t="shared" ref="N204" si="1585">IFERROR($AT203,"")</f>
        <v/>
      </c>
      <c r="O204" s="142" t="str">
        <f t="shared" ref="O204" si="1586">IFERROR($BE203,"")</f>
        <v/>
      </c>
      <c r="P204" s="142" t="str">
        <f t="shared" ref="P204" si="1587">IFERROR($BP203,"")</f>
        <v/>
      </c>
      <c r="Q204" s="142" t="str">
        <f t="shared" ref="Q204" si="1588">IFERROR($CA203,"")</f>
        <v/>
      </c>
      <c r="R204" s="142" t="str">
        <f t="shared" ref="R204" si="1589">IFERROR($CL203,"")</f>
        <v/>
      </c>
      <c r="S204" s="142" t="str">
        <f t="shared" ref="S204" si="1590">IFERROR($CW203,"")</f>
        <v/>
      </c>
      <c r="T204" s="142" t="str">
        <f t="shared" ref="T204" si="1591">IFERROR($DH203,"")</f>
        <v/>
      </c>
      <c r="U204" s="142" t="str">
        <f t="shared" ref="U204" si="1592">IFERROR($DS203,"")</f>
        <v/>
      </c>
      <c r="V204" s="142" t="str">
        <f t="shared" ref="V204" si="1593">IFERROR($ED203,"")</f>
        <v/>
      </c>
      <c r="W204" s="142" t="str">
        <f t="shared" ref="W204" si="1594">IFERROR($EO203,"")</f>
        <v/>
      </c>
      <c r="X204" s="142" t="str">
        <f t="shared" ref="X204" si="1595">IFERROR($EZ203,"")</f>
        <v/>
      </c>
      <c r="Y204" s="142" t="str">
        <f t="shared" ref="Y204" si="1596">IFERROR($FK203,"")</f>
        <v/>
      </c>
      <c r="Z204" s="142">
        <f t="shared" si="1512"/>
        <v>0</v>
      </c>
      <c r="AB204" s="297"/>
      <c r="AC204" s="362"/>
      <c r="AD204" s="364"/>
      <c r="AE204" s="364"/>
      <c r="AF204" s="364"/>
      <c r="AG204" s="364"/>
      <c r="AH204" s="380"/>
      <c r="AI204" s="380"/>
      <c r="AJ204" s="380"/>
      <c r="AK204" s="380"/>
      <c r="AL204" s="364"/>
      <c r="AM204" s="380"/>
      <c r="AN204" s="380"/>
      <c r="AO204" s="382"/>
      <c r="AP204" s="382"/>
      <c r="AQ204" s="380"/>
      <c r="AR204" s="380"/>
      <c r="AS204" s="378"/>
      <c r="AT204" s="378"/>
      <c r="AU204" s="378"/>
      <c r="AV204" s="378"/>
      <c r="AW204" s="364"/>
      <c r="AX204" s="380"/>
      <c r="AY204" s="380"/>
      <c r="AZ204" s="382"/>
      <c r="BA204" s="382"/>
      <c r="BB204" s="380"/>
      <c r="BC204" s="380"/>
      <c r="BD204" s="378"/>
      <c r="BE204" s="378"/>
      <c r="BF204" s="378"/>
      <c r="BG204" s="378"/>
      <c r="BH204" s="364"/>
      <c r="BI204" s="380"/>
      <c r="BJ204" s="380"/>
      <c r="BK204" s="382"/>
      <c r="BL204" s="382"/>
      <c r="BM204" s="380"/>
      <c r="BN204" s="380"/>
      <c r="BO204" s="378"/>
      <c r="BP204" s="378"/>
      <c r="BQ204" s="378"/>
      <c r="BR204" s="378"/>
      <c r="BS204" s="364"/>
      <c r="BT204" s="380"/>
      <c r="BU204" s="380"/>
      <c r="BV204" s="382"/>
      <c r="BW204" s="382"/>
      <c r="BX204" s="380"/>
      <c r="BY204" s="380"/>
      <c r="BZ204" s="378"/>
      <c r="CA204" s="378"/>
      <c r="CB204" s="378"/>
      <c r="CC204" s="378"/>
      <c r="CD204" s="364"/>
      <c r="CE204" s="380"/>
      <c r="CF204" s="380"/>
      <c r="CG204" s="382"/>
      <c r="CH204" s="382"/>
      <c r="CI204" s="380"/>
      <c r="CJ204" s="380"/>
      <c r="CK204" s="378"/>
      <c r="CL204" s="378"/>
      <c r="CM204" s="378"/>
      <c r="CN204" s="378"/>
      <c r="CO204" s="364"/>
      <c r="CP204" s="380"/>
      <c r="CQ204" s="380"/>
      <c r="CR204" s="382"/>
      <c r="CS204" s="382"/>
      <c r="CT204" s="380"/>
      <c r="CU204" s="380"/>
      <c r="CV204" s="378"/>
      <c r="CW204" s="378"/>
      <c r="CX204" s="378"/>
      <c r="CY204" s="378"/>
      <c r="CZ204" s="364"/>
      <c r="DA204" s="380"/>
      <c r="DB204" s="380"/>
      <c r="DC204" s="382"/>
      <c r="DD204" s="382"/>
      <c r="DE204" s="380"/>
      <c r="DF204" s="380"/>
      <c r="DG204" s="378"/>
      <c r="DH204" s="378"/>
      <c r="DI204" s="378"/>
      <c r="DJ204" s="378"/>
      <c r="DK204" s="364"/>
      <c r="DL204" s="380"/>
      <c r="DM204" s="380"/>
      <c r="DN204" s="382"/>
      <c r="DO204" s="382"/>
      <c r="DP204" s="380"/>
      <c r="DQ204" s="380"/>
      <c r="DR204" s="378"/>
      <c r="DS204" s="378"/>
      <c r="DT204" s="378"/>
      <c r="DU204" s="378"/>
      <c r="DV204" s="364"/>
      <c r="DW204" s="380"/>
      <c r="DX204" s="380"/>
      <c r="DY204" s="382"/>
      <c r="DZ204" s="382"/>
      <c r="EA204" s="380"/>
      <c r="EB204" s="380"/>
      <c r="EC204" s="378"/>
      <c r="ED204" s="378"/>
      <c r="EE204" s="378"/>
      <c r="EF204" s="378"/>
      <c r="EG204" s="364"/>
      <c r="EH204" s="380"/>
      <c r="EI204" s="380"/>
      <c r="EJ204" s="382"/>
      <c r="EK204" s="382"/>
      <c r="EL204" s="380"/>
      <c r="EM204" s="380"/>
      <c r="EN204" s="378"/>
      <c r="EO204" s="378"/>
      <c r="EP204" s="378"/>
      <c r="EQ204" s="378"/>
      <c r="ER204" s="364"/>
      <c r="ES204" s="380"/>
      <c r="ET204" s="380"/>
      <c r="EU204" s="382"/>
      <c r="EV204" s="382"/>
      <c r="EW204" s="380"/>
      <c r="EX204" s="380"/>
      <c r="EY204" s="378"/>
      <c r="EZ204" s="378"/>
      <c r="FA204" s="378"/>
      <c r="FB204" s="378"/>
      <c r="FC204" s="364"/>
      <c r="FD204" s="380"/>
      <c r="FE204" s="380"/>
      <c r="FF204" s="382"/>
      <c r="FG204" s="382"/>
      <c r="FH204" s="380"/>
      <c r="FI204" s="380"/>
      <c r="FJ204" s="378"/>
      <c r="FK204" s="378"/>
      <c r="FL204" s="378"/>
      <c r="FM204" s="378"/>
    </row>
    <row r="205" spans="1:169" ht="20.5" customHeight="1">
      <c r="A205" s="78"/>
      <c r="B205" s="284">
        <v>4</v>
      </c>
      <c r="C205" s="373"/>
      <c r="D205" s="373"/>
      <c r="E205" s="375"/>
      <c r="F205" s="375"/>
      <c r="G205" s="365"/>
      <c r="H205" s="365"/>
      <c r="I205" s="367"/>
      <c r="J205" s="367"/>
      <c r="K205" s="369"/>
      <c r="L205" s="371"/>
      <c r="M205" s="371"/>
      <c r="N205" s="141" t="str">
        <f>IFERROR(IF($D176='&lt;GHP&gt;マスタ(1)'!$L$9,$AV205,$AU205),"")</f>
        <v/>
      </c>
      <c r="O205" s="141" t="str">
        <f>IFERROR(IF($D176='&lt;GHP&gt;マスタ(1)'!$L$9,$BG205,$BF205),"")</f>
        <v/>
      </c>
      <c r="P205" s="141" t="str">
        <f>IFERROR(IF($D176='&lt;GHP&gt;マスタ(1)'!$L$9,$BR205,$BQ205),"")</f>
        <v/>
      </c>
      <c r="Q205" s="141" t="str">
        <f>IFERROR(IF($D176='&lt;GHP&gt;マスタ(1)'!$L$9,$CC205,$CB205),"")</f>
        <v/>
      </c>
      <c r="R205" s="141" t="str">
        <f>IFERROR(IF($D176='&lt;GHP&gt;マスタ(1)'!$L$9,$CN205,$CM205),"")</f>
        <v/>
      </c>
      <c r="S205" s="141" t="str">
        <f>IFERROR(IF($D176='&lt;GHP&gt;マスタ(1)'!$L$9,$CY205,$CX205),"")</f>
        <v/>
      </c>
      <c r="T205" s="141" t="str">
        <f>IFERROR(IF($D176='&lt;GHP&gt;マスタ(1)'!$L$9,$DJ205,$DI205),"")</f>
        <v/>
      </c>
      <c r="U205" s="141" t="str">
        <f>IFERROR(IF($D176='&lt;GHP&gt;マスタ(1)'!$L$9,$DU205,$DT205),"")</f>
        <v/>
      </c>
      <c r="V205" s="141" t="str">
        <f>IFERROR(IF($D176='&lt;GHP&gt;マスタ(1)'!$L$9,$EF205,$EE205),"")</f>
        <v/>
      </c>
      <c r="W205" s="141" t="str">
        <f>IFERROR(IF($D176='&lt;GHP&gt;マスタ(1)'!$L$9,$EQ205,$EP205),"")</f>
        <v/>
      </c>
      <c r="X205" s="141" t="str">
        <f>IFERROR(IF($D176='&lt;GHP&gt;マスタ(1)'!$L$9,$FB205,$FA205),"")</f>
        <v/>
      </c>
      <c r="Y205" s="141" t="str">
        <f>IFERROR(IF($D176='&lt;GHP&gt;マスタ(1)'!$L$9,$FM205,$FL205),"")</f>
        <v/>
      </c>
      <c r="Z205" s="141">
        <f t="shared" si="1512"/>
        <v>0</v>
      </c>
      <c r="AB205" s="295">
        <v>4</v>
      </c>
      <c r="AC205" s="361" t="e">
        <f>VLOOKUP($E205,'&lt;GHP&gt;マスタ(5)'!$G:$H,2,0)</f>
        <v>#N/A</v>
      </c>
      <c r="AD205" s="363">
        <f t="shared" ref="AD205" si="1597">$G205</f>
        <v>0</v>
      </c>
      <c r="AE205" s="363">
        <f t="shared" ref="AE205" si="1598">$H205</f>
        <v>0</v>
      </c>
      <c r="AF205" s="363" t="e">
        <f>ROUNDDOWN(IF($K205="kW",I205,$D177*I205*1000/3600),1)</f>
        <v>#VALUE!</v>
      </c>
      <c r="AG205" s="363" t="e">
        <f>ROUNDDOWN(IF($K205="kW",J205,$D177*J205*1000/3600),1)</f>
        <v>#VALUE!</v>
      </c>
      <c r="AH205" s="379" t="e">
        <f t="shared" ref="AH205" si="1599">ROUNDDOWN($AD205/($AF205+0/$AJ$8),2)</f>
        <v>#VALUE!</v>
      </c>
      <c r="AI205" s="379" t="e">
        <f t="shared" ref="AI205" si="1600">ROUNDDOWN($AE205/($AG205+0/$AJ$8),2)</f>
        <v>#VALUE!</v>
      </c>
      <c r="AJ205" s="379" t="e">
        <f t="shared" ref="AJ205" si="1601">ROUNDDOWN($AD205*$AJ$8/$L205,2)</f>
        <v>#DIV/0!</v>
      </c>
      <c r="AK205" s="379" t="e">
        <f t="shared" ref="AK205" si="1602">ROUNDDOWN($AE205*$AJ$8/$M205,2)</f>
        <v>#DIV/0!</v>
      </c>
      <c r="AL205" s="363">
        <f>IF($N174="冷房",$AD205,$AE205)</f>
        <v>0</v>
      </c>
      <c r="AM205" s="379" t="e">
        <f>ROUNDDOWN(IF($N174="冷房",$AH205*$AO205,$AI205*$AO205),2)</f>
        <v>#VALUE!</v>
      </c>
      <c r="AN205" s="379" t="e">
        <f>ROUNDDOWN(IF($N174="冷房",$AJ205*$AP205,$AK205*$AP205),2)</f>
        <v>#DIV/0!</v>
      </c>
      <c r="AO205" s="381" t="e">
        <f>VLOOKUP($N173&amp;$AC205&amp;$N174,'&lt;GHP&gt;マスタ(5)'!$AA:$AG,7,0)</f>
        <v>#N/A</v>
      </c>
      <c r="AP205" s="381" t="e">
        <f>VLOOKUP($N173&amp;$AC205&amp;$N174,'&lt;GHP&gt;マスタ(5)'!$AA:$AG,7,0)</f>
        <v>#N/A</v>
      </c>
      <c r="AQ205" s="379" t="e">
        <f t="shared" ref="AQ205" si="1603">ROUNDDOWN($AL205/$AM205,2)</f>
        <v>#VALUE!</v>
      </c>
      <c r="AR205" s="379" t="e">
        <f t="shared" ref="AR205" si="1604">ROUNDDOWN($AL205/$AN205,2)</f>
        <v>#DIV/0!</v>
      </c>
      <c r="AS205" s="377" t="e">
        <f>ROUNDDOWN($AQ205*($N175/100)*$N176*$F205,1)</f>
        <v>#VALUE!</v>
      </c>
      <c r="AT205" s="377" t="e">
        <f>ROUNDDOWN($AR205*($N175/100)*$N176*$F205*$AJ$8,1)</f>
        <v>#DIV/0!</v>
      </c>
      <c r="AU205" s="377" t="e">
        <f>ROUNDDOWN($AQ205*($N175/100)*$N176*$F205*'&lt;GHP&gt;マスタ(1)'!$L$26/$D177,1)</f>
        <v>#VALUE!</v>
      </c>
      <c r="AV205" s="377" t="e">
        <f>ROUNDDOWN($AQ205*($N175/100)*$N176*$F205*'&lt;GHP&gt;マスタ(1)'!$L$26/$D177,1)*VLOOKUP($D176,'&lt;GHP&gt;マスタ(1)'!$L$8:$N$11,3,0)</f>
        <v>#VALUE!</v>
      </c>
      <c r="AW205" s="363">
        <f>IF($O174="冷房",$AD205,$AE205)</f>
        <v>0</v>
      </c>
      <c r="AX205" s="379" t="e">
        <f>ROUNDDOWN(IF($O174="冷房",$AH205*$AZ205,$AI205*$AZ205),2)</f>
        <v>#VALUE!</v>
      </c>
      <c r="AY205" s="379" t="e">
        <f>ROUNDDOWN(IF($O174="冷房",$AJ205*$BA205,$AK205*$BA205),2)</f>
        <v>#DIV/0!</v>
      </c>
      <c r="AZ205" s="381" t="e">
        <f>VLOOKUP($O173&amp;$AC205&amp;$O174,'&lt;GHP&gt;マスタ(5)'!$AA:$AG,7,0)</f>
        <v>#N/A</v>
      </c>
      <c r="BA205" s="381" t="e">
        <f>VLOOKUP($O173&amp;$AC205&amp;$O174,'&lt;GHP&gt;マスタ(5)'!$AA:$AG,7,0)</f>
        <v>#N/A</v>
      </c>
      <c r="BB205" s="379" t="e">
        <f t="shared" ref="BB205" si="1605">ROUNDDOWN($AW205/$AX205,2)</f>
        <v>#VALUE!</v>
      </c>
      <c r="BC205" s="379" t="e">
        <f t="shared" ref="BC205" si="1606">ROUNDDOWN($AW205/$AY205,2)</f>
        <v>#DIV/0!</v>
      </c>
      <c r="BD205" s="377" t="e">
        <f>ROUNDDOWN($BB205*($O175/100)*$O176*$F205,1)</f>
        <v>#VALUE!</v>
      </c>
      <c r="BE205" s="377" t="e">
        <f>ROUNDDOWN($BC205*($O175/100)*$O176*$F205*$AJ$8,1)</f>
        <v>#DIV/0!</v>
      </c>
      <c r="BF205" s="377" t="e">
        <f>ROUNDDOWN($BB205*($O175/100)*$O176*$F205*'&lt;GHP&gt;マスタ(1)'!$L$26/$D177,1)</f>
        <v>#VALUE!</v>
      </c>
      <c r="BG205" s="377" t="e">
        <f>ROUNDDOWN($BB205*($O175/100)*$O176*$F205*'&lt;GHP&gt;マスタ(1)'!$L$26/$D177,1)*VLOOKUP($D176,'&lt;GHP&gt;マスタ(1)'!$L$8:$N$11,3,0)</f>
        <v>#VALUE!</v>
      </c>
      <c r="BH205" s="363">
        <f>IF($P174="冷房",$AD205,$AE205)</f>
        <v>0</v>
      </c>
      <c r="BI205" s="379" t="e">
        <f>ROUNDDOWN(IF($P174="冷房",$AH205*$BK205,$AI205*$BK205),2)</f>
        <v>#VALUE!</v>
      </c>
      <c r="BJ205" s="379" t="e">
        <f>ROUNDDOWN(IF($P174="冷房",$AJ205*$BL205,$AK205*$BL205),2)</f>
        <v>#DIV/0!</v>
      </c>
      <c r="BK205" s="381" t="e">
        <f>VLOOKUP($P173&amp;$AC205&amp;$P174,'&lt;GHP&gt;マスタ(5)'!$AA:$AG,7,0)</f>
        <v>#N/A</v>
      </c>
      <c r="BL205" s="381" t="e">
        <f>VLOOKUP($P173&amp;$AC205&amp;$P174,'&lt;GHP&gt;マスタ(5)'!$AA:$AG,7,0)</f>
        <v>#N/A</v>
      </c>
      <c r="BM205" s="379" t="e">
        <f t="shared" ref="BM205" si="1607">ROUNDDOWN($BH205/$BI205,2)</f>
        <v>#VALUE!</v>
      </c>
      <c r="BN205" s="379" t="e">
        <f t="shared" ref="BN205" si="1608">ROUNDDOWN($BH205/$BJ205,2)</f>
        <v>#DIV/0!</v>
      </c>
      <c r="BO205" s="377" t="e">
        <f>ROUNDDOWN($BM205*($P175/100)*$P176*$F205,1)</f>
        <v>#VALUE!</v>
      </c>
      <c r="BP205" s="377" t="e">
        <f>ROUNDDOWN($BN205*($P175/100)*$P176*$F205*$AJ$8,1)</f>
        <v>#DIV/0!</v>
      </c>
      <c r="BQ205" s="377" t="e">
        <f>ROUNDDOWN($BM205*($P175/100)*$P176*$F205*'&lt;GHP&gt;マスタ(1)'!$L$26/$D177,1)</f>
        <v>#VALUE!</v>
      </c>
      <c r="BR205" s="377" t="e">
        <f>ROUNDDOWN($BM205*($P175/100)*$P176*$F205*'&lt;GHP&gt;マスタ(1)'!$L$26/$D177,1)*VLOOKUP($D176,'&lt;GHP&gt;マスタ(1)'!$L$8:$N$11,3,0)</f>
        <v>#VALUE!</v>
      </c>
      <c r="BS205" s="363">
        <f>IF($Q174="冷房",$AD205,$AE205)</f>
        <v>0</v>
      </c>
      <c r="BT205" s="379" t="e">
        <f>ROUNDDOWN(IF($Q174="冷房",$AH205*$BV205,$AI205*$BV205),2)</f>
        <v>#VALUE!</v>
      </c>
      <c r="BU205" s="379" t="e">
        <f>ROUNDDOWN(IF($Q174="冷房",$AJ205*$BW205,$AK205*$BW205),2)</f>
        <v>#DIV/0!</v>
      </c>
      <c r="BV205" s="381" t="e">
        <f>VLOOKUP($Q173&amp;$AC205&amp;$Q174,'&lt;GHP&gt;マスタ(5)'!$AA:$AG,7,0)</f>
        <v>#N/A</v>
      </c>
      <c r="BW205" s="381" t="e">
        <f>VLOOKUP($Q173&amp;$AC205&amp;$Q174,'&lt;GHP&gt;マスタ(5)'!$AA:$AG,7,0)</f>
        <v>#N/A</v>
      </c>
      <c r="BX205" s="379" t="e">
        <f t="shared" ref="BX205" si="1609">ROUNDDOWN($BS205/$BT205,2)</f>
        <v>#VALUE!</v>
      </c>
      <c r="BY205" s="379" t="e">
        <f t="shared" ref="BY205" si="1610">ROUNDDOWN($BS205/$BU205,2)</f>
        <v>#DIV/0!</v>
      </c>
      <c r="BZ205" s="377" t="e">
        <f>ROUNDDOWN($BX205*($Q175/100)*$Q176*$F205,1)</f>
        <v>#VALUE!</v>
      </c>
      <c r="CA205" s="377" t="e">
        <f>ROUNDDOWN($BY205*($Q175/100)*$Q176*$F205*$AJ$8,1)</f>
        <v>#DIV/0!</v>
      </c>
      <c r="CB205" s="377" t="e">
        <f>ROUNDDOWN($BX205*($Q175/100)*$Q176*$F205*'&lt;GHP&gt;マスタ(1)'!$L$26/$D177,1)</f>
        <v>#VALUE!</v>
      </c>
      <c r="CC205" s="377" t="e">
        <f>ROUNDDOWN($BX205*($Q175/100)*$Q176*$F205*'&lt;GHP&gt;マスタ(1)'!$L$26/$D177,1)*VLOOKUP($D176,'&lt;GHP&gt;マスタ(1)'!$L$8:$N$11,3,0)</f>
        <v>#VALUE!</v>
      </c>
      <c r="CD205" s="363">
        <f>IF($R174="冷房",$AD205,$AE205)</f>
        <v>0</v>
      </c>
      <c r="CE205" s="379" t="e">
        <f>ROUNDDOWN(IF($R174="冷房",$AH205*$CG205,$AI205*$CG205),2)</f>
        <v>#VALUE!</v>
      </c>
      <c r="CF205" s="379" t="e">
        <f>ROUNDDOWN(IF($R174="冷房",$AJ205*$CH205,$AK205*$CH205),2)</f>
        <v>#DIV/0!</v>
      </c>
      <c r="CG205" s="381" t="e">
        <f>VLOOKUP($R173&amp;$AC205&amp;$R174,'&lt;GHP&gt;マスタ(5)'!$AA:$AG,7,0)</f>
        <v>#N/A</v>
      </c>
      <c r="CH205" s="381" t="e">
        <f>VLOOKUP($R173&amp;$AC205&amp;$R174,'&lt;GHP&gt;マスタ(5)'!$AA:$AG,7,0)</f>
        <v>#N/A</v>
      </c>
      <c r="CI205" s="379" t="e">
        <f t="shared" ref="CI205" si="1611">ROUNDDOWN($CD205/$CE205,2)</f>
        <v>#VALUE!</v>
      </c>
      <c r="CJ205" s="379" t="e">
        <f t="shared" ref="CJ205" si="1612">ROUNDDOWN($CD205/$CF205,2)</f>
        <v>#DIV/0!</v>
      </c>
      <c r="CK205" s="377" t="e">
        <f>ROUNDDOWN($CI205*($R175/100)*$R176*$F205,1)</f>
        <v>#VALUE!</v>
      </c>
      <c r="CL205" s="377" t="e">
        <f>ROUNDDOWN($CJ205*($R175/100)*$R176*$F205*$AJ$8,1)</f>
        <v>#DIV/0!</v>
      </c>
      <c r="CM205" s="377" t="e">
        <f>ROUNDDOWN($CI205*($R175/100)*$R176*$F205*'&lt;GHP&gt;マスタ(1)'!$L$26/$D177,1)</f>
        <v>#VALUE!</v>
      </c>
      <c r="CN205" s="377" t="e">
        <f>ROUNDDOWN($CI205*($R175/100)*$R176*$F205*'&lt;GHP&gt;マスタ(1)'!$L$26/$D177,1)*VLOOKUP($D176,'&lt;GHP&gt;マスタ(1)'!$L$8:$N$11,3,0)</f>
        <v>#VALUE!</v>
      </c>
      <c r="CO205" s="363">
        <f>IF($S174="冷房",$AD205,$AE205)</f>
        <v>0</v>
      </c>
      <c r="CP205" s="379" t="e">
        <f>ROUNDDOWN(IF($S174="冷房",$AH205*$CR205,$AI205*$CR205),2)</f>
        <v>#VALUE!</v>
      </c>
      <c r="CQ205" s="379" t="e">
        <f>ROUNDDOWN(IF($S174="冷房",$AJ205*$CS205,$AK205*$CS205),2)</f>
        <v>#DIV/0!</v>
      </c>
      <c r="CR205" s="381" t="e">
        <f>VLOOKUP($S173&amp;$AC205&amp;$S174,'&lt;GHP&gt;マスタ(5)'!$AA:$AG,7,0)</f>
        <v>#N/A</v>
      </c>
      <c r="CS205" s="381" t="e">
        <f>VLOOKUP($S173&amp;$AC205&amp;$S174,'&lt;GHP&gt;マスタ(5)'!$AA:$AG,7,0)</f>
        <v>#N/A</v>
      </c>
      <c r="CT205" s="379" t="e">
        <f t="shared" ref="CT205" si="1613">ROUNDDOWN($CO205/$CP205,2)</f>
        <v>#VALUE!</v>
      </c>
      <c r="CU205" s="379" t="e">
        <f t="shared" ref="CU205" si="1614">ROUNDDOWN($CO205/$CQ205,2)</f>
        <v>#DIV/0!</v>
      </c>
      <c r="CV205" s="377" t="e">
        <f>ROUNDDOWN($CT205*($S175/100)*$S176*$F205,1)</f>
        <v>#VALUE!</v>
      </c>
      <c r="CW205" s="377" t="e">
        <f>ROUNDDOWN($CU205*($S175/100)*$S176*$F205*$AJ$8,1)</f>
        <v>#DIV/0!</v>
      </c>
      <c r="CX205" s="377" t="e">
        <f>ROUNDDOWN($CT205*($S175/100)*$S176*$F205*'&lt;GHP&gt;マスタ(1)'!$L$26/$D177,1)</f>
        <v>#VALUE!</v>
      </c>
      <c r="CY205" s="377" t="e">
        <f>ROUNDDOWN($CT205*($S175/100)*$S176*$F205*'&lt;GHP&gt;マスタ(1)'!$L$26/$D177,1)*VLOOKUP($D176,'&lt;GHP&gt;マスタ(1)'!$L$8:$N$11,3,0)</f>
        <v>#VALUE!</v>
      </c>
      <c r="CZ205" s="363">
        <f>IF($T174="冷房",$AD205,$AE205)</f>
        <v>0</v>
      </c>
      <c r="DA205" s="379" t="e">
        <f>ROUNDDOWN(IF($T174="冷房",$AH205*$DC205,$AI205*$DC205),2)</f>
        <v>#VALUE!</v>
      </c>
      <c r="DB205" s="379" t="e">
        <f>ROUNDDOWN(IF($T174="冷房",$AJ205*$DD205,$AK205*$DD205),2)</f>
        <v>#DIV/0!</v>
      </c>
      <c r="DC205" s="381" t="e">
        <f>VLOOKUP($T173&amp;$AC205&amp;$T174,'&lt;GHP&gt;マスタ(5)'!$AA:$AG,7,0)</f>
        <v>#N/A</v>
      </c>
      <c r="DD205" s="381" t="e">
        <f>VLOOKUP($T173&amp;$AC205&amp;$T174,'&lt;GHP&gt;マスタ(5)'!$AA:$AG,7,0)</f>
        <v>#N/A</v>
      </c>
      <c r="DE205" s="379" t="e">
        <f t="shared" ref="DE205" si="1615">ROUNDDOWN($CZ205/$DA205,2)</f>
        <v>#VALUE!</v>
      </c>
      <c r="DF205" s="379" t="e">
        <f t="shared" ref="DF205" si="1616">ROUNDDOWN($CZ205/$DB205,2)</f>
        <v>#DIV/0!</v>
      </c>
      <c r="DG205" s="377" t="e">
        <f>ROUNDDOWN($DE205*($T175/100)*$T176*$F205,1)</f>
        <v>#VALUE!</v>
      </c>
      <c r="DH205" s="377" t="e">
        <f>ROUNDDOWN($DF205*($T175/100)*$T176*$F205*$AJ$8,1)</f>
        <v>#DIV/0!</v>
      </c>
      <c r="DI205" s="377" t="e">
        <f>ROUNDDOWN($DE205*($T175/100)*$T176*$F205*'&lt;GHP&gt;マスタ(1)'!$L$26/$D177,1)</f>
        <v>#VALUE!</v>
      </c>
      <c r="DJ205" s="377" t="e">
        <f>ROUNDDOWN($DE205*($T175/100)*$T176*$F205*'&lt;GHP&gt;マスタ(1)'!$L$26/$D177,1)*VLOOKUP($D176,'&lt;GHP&gt;マスタ(1)'!$L$8:$N$11,3,0)</f>
        <v>#VALUE!</v>
      </c>
      <c r="DK205" s="363">
        <f>IF($U174="冷房",$AD205,$AE205)</f>
        <v>0</v>
      </c>
      <c r="DL205" s="379" t="e">
        <f>ROUNDDOWN(IF($U174="冷房",$AH205*$DN205,$AI205*$DN205),2)</f>
        <v>#VALUE!</v>
      </c>
      <c r="DM205" s="379" t="e">
        <f>ROUNDDOWN(IF($U174="冷房",$AJ205*$DO205,$AK205*$DO205),2)</f>
        <v>#DIV/0!</v>
      </c>
      <c r="DN205" s="381" t="e">
        <f>VLOOKUP($U173&amp;$AC205&amp;$U174,'&lt;GHP&gt;マスタ(5)'!$AA:$AG,7,0)</f>
        <v>#N/A</v>
      </c>
      <c r="DO205" s="381" t="e">
        <f>VLOOKUP($U173&amp;$AC205&amp;$U174,'&lt;GHP&gt;マスタ(5)'!$AA:$AG,7,0)</f>
        <v>#N/A</v>
      </c>
      <c r="DP205" s="379" t="e">
        <f t="shared" ref="DP205" si="1617">ROUNDDOWN($DK205/$DL205,2)</f>
        <v>#VALUE!</v>
      </c>
      <c r="DQ205" s="379" t="e">
        <f t="shared" ref="DQ205" si="1618">ROUNDDOWN($DK205/$DM205,2)</f>
        <v>#DIV/0!</v>
      </c>
      <c r="DR205" s="377" t="e">
        <f>ROUNDDOWN($DP205*($U175/100)*$U176*$F205,1)</f>
        <v>#VALUE!</v>
      </c>
      <c r="DS205" s="377" t="e">
        <f>ROUNDDOWN($DQ205*($U175/100)*$U176*$F205*$AJ$8,1)</f>
        <v>#DIV/0!</v>
      </c>
      <c r="DT205" s="377" t="e">
        <f>ROUNDDOWN($DP205*($U175/100)*$U176*$F205*'&lt;GHP&gt;マスタ(1)'!$L$26/$D177,1)</f>
        <v>#VALUE!</v>
      </c>
      <c r="DU205" s="377" t="e">
        <f>ROUNDDOWN($DP205*($U175/100)*$U176*$F205*'&lt;GHP&gt;マスタ(1)'!$L$26/$D177,1)*VLOOKUP($D176,'&lt;GHP&gt;マスタ(1)'!$L$8:$N$11,3,0)</f>
        <v>#VALUE!</v>
      </c>
      <c r="DV205" s="363">
        <f>IF($V174="冷房",$AD205,$AE205)</f>
        <v>0</v>
      </c>
      <c r="DW205" s="379" t="e">
        <f>ROUNDDOWN(IF($V174="冷房",$AH205*$DY205,$AI205*$DY205),2)</f>
        <v>#VALUE!</v>
      </c>
      <c r="DX205" s="379" t="e">
        <f>ROUNDDOWN(IF($V174="冷房",$AJ205*$DZ205,$AK205*$DZ205),2)</f>
        <v>#DIV/0!</v>
      </c>
      <c r="DY205" s="381" t="e">
        <f>VLOOKUP($V173&amp;$AC205&amp;$V174,'&lt;GHP&gt;マスタ(5)'!$AA:$AG,7,0)</f>
        <v>#N/A</v>
      </c>
      <c r="DZ205" s="381" t="e">
        <f>VLOOKUP($V173&amp;$AC205&amp;$V174,'&lt;GHP&gt;マスタ(5)'!$AA:$AG,7,0)</f>
        <v>#N/A</v>
      </c>
      <c r="EA205" s="379" t="e">
        <f t="shared" ref="EA205" si="1619">ROUNDDOWN($DV205/$DW205,2)</f>
        <v>#VALUE!</v>
      </c>
      <c r="EB205" s="379" t="e">
        <f t="shared" ref="EB205" si="1620">ROUNDDOWN($DV205/$DX205,2)</f>
        <v>#DIV/0!</v>
      </c>
      <c r="EC205" s="377" t="e">
        <f>ROUNDDOWN($EA205*($V175/100)*$V176*$F205,1)</f>
        <v>#VALUE!</v>
      </c>
      <c r="ED205" s="377" t="e">
        <f>ROUNDDOWN($EB205*($V175/100)*$V176*$F205*$AJ$8,1)</f>
        <v>#DIV/0!</v>
      </c>
      <c r="EE205" s="377" t="e">
        <f>ROUNDDOWN($EA205*($V175/100)*$V176*$F205*'&lt;GHP&gt;マスタ(1)'!$L$26/$D177,1)</f>
        <v>#VALUE!</v>
      </c>
      <c r="EF205" s="377" t="e">
        <f>ROUNDDOWN($EA205*($V175/100)*$V176*$F205*'&lt;GHP&gt;マスタ(1)'!$L$26/$D177,1)*VLOOKUP($D176,'&lt;GHP&gt;マスタ(1)'!$L$8:$N$11,3,0)</f>
        <v>#VALUE!</v>
      </c>
      <c r="EG205" s="363">
        <f>IF($W174="冷房",$AD205,$AE205)</f>
        <v>0</v>
      </c>
      <c r="EH205" s="379" t="e">
        <f>ROUNDDOWN(IF($W174="冷房",$AH205*$EJ205,$AI205*$EJ205),2)</f>
        <v>#VALUE!</v>
      </c>
      <c r="EI205" s="379" t="e">
        <f>ROUNDDOWN(IF($W174="冷房",$AJ205*$EK205,$AK205*$EK205),2)</f>
        <v>#DIV/0!</v>
      </c>
      <c r="EJ205" s="381" t="e">
        <f>VLOOKUP($W173&amp;$AC205&amp;$W$14,'&lt;GHP&gt;マスタ(5)'!$AA:$AG,7,0)</f>
        <v>#N/A</v>
      </c>
      <c r="EK205" s="381" t="e">
        <f>VLOOKUP($W173&amp;$AC205&amp;$W$14,'&lt;GHP&gt;マスタ(5)'!$AA:$AG,7,0)</f>
        <v>#N/A</v>
      </c>
      <c r="EL205" s="379" t="e">
        <f t="shared" ref="EL205" si="1621">ROUNDDOWN($EG205/$EH205,2)</f>
        <v>#VALUE!</v>
      </c>
      <c r="EM205" s="379" t="e">
        <f t="shared" ref="EM205" si="1622">ROUNDDOWN($EG205/$EI205,2)</f>
        <v>#DIV/0!</v>
      </c>
      <c r="EN205" s="377" t="e">
        <f>ROUNDDOWN($EL205*($W175/100)*$W176*$F205,1)</f>
        <v>#VALUE!</v>
      </c>
      <c r="EO205" s="377" t="e">
        <f>ROUNDDOWN($EM205*($W175/100)*$W176*$F205*$AJ$8,1)</f>
        <v>#DIV/0!</v>
      </c>
      <c r="EP205" s="377" t="e">
        <f>ROUNDDOWN($EL205*($W175/100)*$W176*$F205*'&lt;GHP&gt;マスタ(1)'!$L$26/$D177,1)</f>
        <v>#VALUE!</v>
      </c>
      <c r="EQ205" s="377" t="e">
        <f>ROUNDDOWN($EL205*($W175/100)*$W176*$F205*'&lt;GHP&gt;マスタ(1)'!$L$26/$D177,1)*VLOOKUP($D176,'&lt;GHP&gt;マスタ(1)'!$L$8:$N$11,3,0)</f>
        <v>#VALUE!</v>
      </c>
      <c r="ER205" s="363">
        <f>IF($X174="冷房",$AD205,$AE205)</f>
        <v>0</v>
      </c>
      <c r="ES205" s="379" t="e">
        <f>ROUNDDOWN(IF($X174="冷房",$AH205*$EU205,$AI205*$EU205),2)</f>
        <v>#VALUE!</v>
      </c>
      <c r="ET205" s="379" t="e">
        <f>ROUNDDOWN(IF($X174="冷房",$AJ205*$EV205,$AK205*$EV205),2)</f>
        <v>#DIV/0!</v>
      </c>
      <c r="EU205" s="381" t="e">
        <f>VLOOKUP($X173&amp;$AC205&amp;$X174,'&lt;GHP&gt;マスタ(5)'!$AA:$AG,7,0)</f>
        <v>#N/A</v>
      </c>
      <c r="EV205" s="381" t="e">
        <f>VLOOKUP($X173&amp;$AC205&amp;$X174,'&lt;GHP&gt;マスタ(5)'!$AA:$AG,7,0)</f>
        <v>#N/A</v>
      </c>
      <c r="EW205" s="379" t="e">
        <f t="shared" ref="EW205" si="1623">ROUNDDOWN($ER205/$ES205,2)</f>
        <v>#VALUE!</v>
      </c>
      <c r="EX205" s="379" t="e">
        <f t="shared" ref="EX205" si="1624">ROUNDDOWN($ER205/$ET205,2)</f>
        <v>#DIV/0!</v>
      </c>
      <c r="EY205" s="377" t="e">
        <f>ROUNDDOWN($EW205*($X175/100)*$X176*$F205,1)</f>
        <v>#VALUE!</v>
      </c>
      <c r="EZ205" s="377" t="e">
        <f>ROUNDDOWN($EX205*($X175/100)*$X176*$F205*$AJ$8,1)</f>
        <v>#DIV/0!</v>
      </c>
      <c r="FA205" s="377" t="e">
        <f>ROUNDDOWN($EW205*($X175/100)*$X176*$F205*'&lt;GHP&gt;マスタ(1)'!$L$26/$D177,1)</f>
        <v>#VALUE!</v>
      </c>
      <c r="FB205" s="377" t="e">
        <f>ROUNDDOWN($EW205*($X175/100)*$X176*$F205*'&lt;GHP&gt;マスタ(1)'!$L$26/$D177,1)*VLOOKUP($D176,'&lt;GHP&gt;マスタ(1)'!$L$8:$N$11,3,0)</f>
        <v>#VALUE!</v>
      </c>
      <c r="FC205" s="363">
        <f>IF($Y174="冷房",$AD205,$AE205)</f>
        <v>0</v>
      </c>
      <c r="FD205" s="379" t="e">
        <f>ROUNDDOWN(IF($Y174="冷房",$AH205*$FF205,$AI205*$FF205),2)</f>
        <v>#VALUE!</v>
      </c>
      <c r="FE205" s="379" t="e">
        <f>ROUNDDOWN(IF($Y174="冷房",$AJ205*$FG205,$AK205*$FG205),2)</f>
        <v>#DIV/0!</v>
      </c>
      <c r="FF205" s="381" t="e">
        <f>VLOOKUP($Y173&amp;$AC205&amp;$Y174,'&lt;GHP&gt;マスタ(5)'!$AA:$AG,7,0)</f>
        <v>#N/A</v>
      </c>
      <c r="FG205" s="381" t="e">
        <f>VLOOKUP($Y173&amp;$AC205&amp;$Y174,'&lt;GHP&gt;マスタ(5)'!$AA:$AG,7,0)</f>
        <v>#N/A</v>
      </c>
      <c r="FH205" s="379" t="e">
        <f t="shared" ref="FH205" si="1625">ROUNDDOWN($FC205/$FD205,2)</f>
        <v>#VALUE!</v>
      </c>
      <c r="FI205" s="379" t="e">
        <f t="shared" ref="FI205" si="1626">ROUNDDOWN($FC205/$FE205,2)</f>
        <v>#DIV/0!</v>
      </c>
      <c r="FJ205" s="377" t="e">
        <f>ROUNDDOWN($FH205*($Y175/100)*$Y176*$F205,1)</f>
        <v>#VALUE!</v>
      </c>
      <c r="FK205" s="377" t="e">
        <f>ROUNDDOWN($FI205*($Y175/100)*$Y176*$F205*$AJ$8,1)</f>
        <v>#DIV/0!</v>
      </c>
      <c r="FL205" s="377" t="e">
        <f>ROUNDDOWN($FH205*($Y175/100)*$Y176*$F205*'&lt;GHP&gt;マスタ(1)'!$L$26/$D177,1)</f>
        <v>#VALUE!</v>
      </c>
      <c r="FM205" s="377" t="e">
        <f>ROUNDDOWN($FH205*($Y175/100)*$Y176*$F205*'&lt;GHP&gt;マスタ(1)'!$L$26/$D177,1)*VLOOKUP($D176,'&lt;GHP&gt;マスタ(1)'!$L$8:$N$11,3,0)</f>
        <v>#VALUE!</v>
      </c>
    </row>
    <row r="206" spans="1:169" ht="20.5" customHeight="1">
      <c r="A206" s="78"/>
      <c r="B206" s="286"/>
      <c r="C206" s="374"/>
      <c r="D206" s="374"/>
      <c r="E206" s="376"/>
      <c r="F206" s="376"/>
      <c r="G206" s="366"/>
      <c r="H206" s="366"/>
      <c r="I206" s="368"/>
      <c r="J206" s="368"/>
      <c r="K206" s="370"/>
      <c r="L206" s="372"/>
      <c r="M206" s="372"/>
      <c r="N206" s="142" t="str">
        <f t="shared" ref="N206" si="1627">IFERROR($AT205,"")</f>
        <v/>
      </c>
      <c r="O206" s="142" t="str">
        <f t="shared" ref="O206" si="1628">IFERROR($BE205,"")</f>
        <v/>
      </c>
      <c r="P206" s="142" t="str">
        <f t="shared" ref="P206" si="1629">IFERROR($BP205,"")</f>
        <v/>
      </c>
      <c r="Q206" s="142" t="str">
        <f t="shared" ref="Q206" si="1630">IFERROR($CA205,"")</f>
        <v/>
      </c>
      <c r="R206" s="142" t="str">
        <f t="shared" ref="R206" si="1631">IFERROR($CL205,"")</f>
        <v/>
      </c>
      <c r="S206" s="142" t="str">
        <f t="shared" ref="S206" si="1632">IFERROR($CW205,"")</f>
        <v/>
      </c>
      <c r="T206" s="142" t="str">
        <f t="shared" ref="T206" si="1633">IFERROR($DH205,"")</f>
        <v/>
      </c>
      <c r="U206" s="142" t="str">
        <f t="shared" ref="U206" si="1634">IFERROR($DS205,"")</f>
        <v/>
      </c>
      <c r="V206" s="142" t="str">
        <f t="shared" ref="V206" si="1635">IFERROR($ED205,"")</f>
        <v/>
      </c>
      <c r="W206" s="142" t="str">
        <f t="shared" ref="W206" si="1636">IFERROR($EO205,"")</f>
        <v/>
      </c>
      <c r="X206" s="142" t="str">
        <f t="shared" ref="X206" si="1637">IFERROR($EZ205,"")</f>
        <v/>
      </c>
      <c r="Y206" s="142" t="str">
        <f t="shared" ref="Y206" si="1638">IFERROR($FK205,"")</f>
        <v/>
      </c>
      <c r="Z206" s="142">
        <f t="shared" si="1512"/>
        <v>0</v>
      </c>
      <c r="AB206" s="297"/>
      <c r="AC206" s="362"/>
      <c r="AD206" s="364"/>
      <c r="AE206" s="364"/>
      <c r="AF206" s="364"/>
      <c r="AG206" s="364"/>
      <c r="AH206" s="380"/>
      <c r="AI206" s="380"/>
      <c r="AJ206" s="380"/>
      <c r="AK206" s="380"/>
      <c r="AL206" s="364"/>
      <c r="AM206" s="380"/>
      <c r="AN206" s="380"/>
      <c r="AO206" s="382"/>
      <c r="AP206" s="382"/>
      <c r="AQ206" s="380"/>
      <c r="AR206" s="380"/>
      <c r="AS206" s="378"/>
      <c r="AT206" s="378"/>
      <c r="AU206" s="378"/>
      <c r="AV206" s="378"/>
      <c r="AW206" s="364"/>
      <c r="AX206" s="380"/>
      <c r="AY206" s="380"/>
      <c r="AZ206" s="382"/>
      <c r="BA206" s="382"/>
      <c r="BB206" s="380"/>
      <c r="BC206" s="380"/>
      <c r="BD206" s="378"/>
      <c r="BE206" s="378"/>
      <c r="BF206" s="378"/>
      <c r="BG206" s="378"/>
      <c r="BH206" s="364"/>
      <c r="BI206" s="380"/>
      <c r="BJ206" s="380"/>
      <c r="BK206" s="382"/>
      <c r="BL206" s="382"/>
      <c r="BM206" s="380"/>
      <c r="BN206" s="380"/>
      <c r="BO206" s="378"/>
      <c r="BP206" s="378"/>
      <c r="BQ206" s="378"/>
      <c r="BR206" s="378"/>
      <c r="BS206" s="364"/>
      <c r="BT206" s="380"/>
      <c r="BU206" s="380"/>
      <c r="BV206" s="382"/>
      <c r="BW206" s="382"/>
      <c r="BX206" s="380"/>
      <c r="BY206" s="380"/>
      <c r="BZ206" s="378"/>
      <c r="CA206" s="378"/>
      <c r="CB206" s="378"/>
      <c r="CC206" s="378"/>
      <c r="CD206" s="364"/>
      <c r="CE206" s="380"/>
      <c r="CF206" s="380"/>
      <c r="CG206" s="382"/>
      <c r="CH206" s="382"/>
      <c r="CI206" s="380"/>
      <c r="CJ206" s="380"/>
      <c r="CK206" s="378"/>
      <c r="CL206" s="378"/>
      <c r="CM206" s="378"/>
      <c r="CN206" s="378"/>
      <c r="CO206" s="364"/>
      <c r="CP206" s="380"/>
      <c r="CQ206" s="380"/>
      <c r="CR206" s="382"/>
      <c r="CS206" s="382"/>
      <c r="CT206" s="380"/>
      <c r="CU206" s="380"/>
      <c r="CV206" s="378"/>
      <c r="CW206" s="378"/>
      <c r="CX206" s="378"/>
      <c r="CY206" s="378"/>
      <c r="CZ206" s="364"/>
      <c r="DA206" s="380"/>
      <c r="DB206" s="380"/>
      <c r="DC206" s="382"/>
      <c r="DD206" s="382"/>
      <c r="DE206" s="380"/>
      <c r="DF206" s="380"/>
      <c r="DG206" s="378"/>
      <c r="DH206" s="378"/>
      <c r="DI206" s="378"/>
      <c r="DJ206" s="378"/>
      <c r="DK206" s="364"/>
      <c r="DL206" s="380"/>
      <c r="DM206" s="380"/>
      <c r="DN206" s="382"/>
      <c r="DO206" s="382"/>
      <c r="DP206" s="380"/>
      <c r="DQ206" s="380"/>
      <c r="DR206" s="378"/>
      <c r="DS206" s="378"/>
      <c r="DT206" s="378"/>
      <c r="DU206" s="378"/>
      <c r="DV206" s="364"/>
      <c r="DW206" s="380"/>
      <c r="DX206" s="380"/>
      <c r="DY206" s="382"/>
      <c r="DZ206" s="382"/>
      <c r="EA206" s="380"/>
      <c r="EB206" s="380"/>
      <c r="EC206" s="378"/>
      <c r="ED206" s="378"/>
      <c r="EE206" s="378"/>
      <c r="EF206" s="378"/>
      <c r="EG206" s="364"/>
      <c r="EH206" s="380"/>
      <c r="EI206" s="380"/>
      <c r="EJ206" s="382"/>
      <c r="EK206" s="382"/>
      <c r="EL206" s="380"/>
      <c r="EM206" s="380"/>
      <c r="EN206" s="378"/>
      <c r="EO206" s="378"/>
      <c r="EP206" s="378"/>
      <c r="EQ206" s="378"/>
      <c r="ER206" s="364"/>
      <c r="ES206" s="380"/>
      <c r="ET206" s="380"/>
      <c r="EU206" s="382"/>
      <c r="EV206" s="382"/>
      <c r="EW206" s="380"/>
      <c r="EX206" s="380"/>
      <c r="EY206" s="378"/>
      <c r="EZ206" s="378"/>
      <c r="FA206" s="378"/>
      <c r="FB206" s="378"/>
      <c r="FC206" s="364"/>
      <c r="FD206" s="380"/>
      <c r="FE206" s="380"/>
      <c r="FF206" s="382"/>
      <c r="FG206" s="382"/>
      <c r="FH206" s="380"/>
      <c r="FI206" s="380"/>
      <c r="FJ206" s="378"/>
      <c r="FK206" s="378"/>
      <c r="FL206" s="378"/>
      <c r="FM206" s="378"/>
    </row>
    <row r="207" spans="1:169" ht="20.5" customHeight="1">
      <c r="A207" s="78"/>
      <c r="B207" s="284">
        <v>5</v>
      </c>
      <c r="C207" s="373"/>
      <c r="D207" s="373"/>
      <c r="E207" s="375"/>
      <c r="F207" s="375"/>
      <c r="G207" s="365"/>
      <c r="H207" s="365"/>
      <c r="I207" s="367"/>
      <c r="J207" s="367"/>
      <c r="K207" s="369"/>
      <c r="L207" s="371"/>
      <c r="M207" s="371"/>
      <c r="N207" s="141" t="str">
        <f>IFERROR(IF($D176='&lt;GHP&gt;マスタ(1)'!$L$9,$AV207,$AU207),"")</f>
        <v/>
      </c>
      <c r="O207" s="141" t="str">
        <f>IFERROR(IF($D176='&lt;GHP&gt;マスタ(1)'!$L$9,$BG207,$BF207),"")</f>
        <v/>
      </c>
      <c r="P207" s="141" t="str">
        <f>IFERROR(IF($D176='&lt;GHP&gt;マスタ(1)'!$L$9,$BR207,$BQ207),"")</f>
        <v/>
      </c>
      <c r="Q207" s="141" t="str">
        <f>IFERROR(IF($D176='&lt;GHP&gt;マスタ(1)'!$L$9,$CC207,$CB207),"")</f>
        <v/>
      </c>
      <c r="R207" s="141" t="str">
        <f>IFERROR(IF($D176='&lt;GHP&gt;マスタ(1)'!$L$9,$CN207,$CM207),"")</f>
        <v/>
      </c>
      <c r="S207" s="141" t="str">
        <f>IFERROR(IF($D176='&lt;GHP&gt;マスタ(1)'!$L$9,$CY207,$CX207),"")</f>
        <v/>
      </c>
      <c r="T207" s="141" t="str">
        <f>IFERROR(IF($D176='&lt;GHP&gt;マスタ(1)'!$L$9,$DJ207,$DI207),"")</f>
        <v/>
      </c>
      <c r="U207" s="141" t="str">
        <f>IFERROR(IF($D176='&lt;GHP&gt;マスタ(1)'!$L$9,$DU207,$DT207),"")</f>
        <v/>
      </c>
      <c r="V207" s="141" t="str">
        <f>IFERROR(IF($D176='&lt;GHP&gt;マスタ(1)'!$L$9,$EF207,$EE207),"")</f>
        <v/>
      </c>
      <c r="W207" s="141" t="str">
        <f>IFERROR(IF($D176='&lt;GHP&gt;マスタ(1)'!$L$9,$EQ207,$EP207),"")</f>
        <v/>
      </c>
      <c r="X207" s="141" t="str">
        <f>IFERROR(IF($D176='&lt;GHP&gt;マスタ(1)'!$L$9,$FB207,$FA207),"")</f>
        <v/>
      </c>
      <c r="Y207" s="141" t="str">
        <f>IFERROR(IF($D176='&lt;GHP&gt;マスタ(1)'!$L$9,$FM207,$FL207),"")</f>
        <v/>
      </c>
      <c r="Z207" s="141">
        <f t="shared" si="1512"/>
        <v>0</v>
      </c>
      <c r="AB207" s="295">
        <v>5</v>
      </c>
      <c r="AC207" s="361" t="e">
        <f>VLOOKUP($E207,'&lt;GHP&gt;マスタ(5)'!$G:$H,2,0)</f>
        <v>#N/A</v>
      </c>
      <c r="AD207" s="363">
        <f t="shared" ref="AD207" si="1639">$G207</f>
        <v>0</v>
      </c>
      <c r="AE207" s="363">
        <f t="shared" ref="AE207" si="1640">$H207</f>
        <v>0</v>
      </c>
      <c r="AF207" s="363" t="e">
        <f>ROUNDDOWN(IF($K207="kW",I207,$D177*I207*1000/3600),1)</f>
        <v>#VALUE!</v>
      </c>
      <c r="AG207" s="363" t="e">
        <f>ROUNDDOWN(IF($K207="kW",J207,$D177*J207*1000/3600),1)</f>
        <v>#VALUE!</v>
      </c>
      <c r="AH207" s="379" t="e">
        <f t="shared" ref="AH207" si="1641">ROUNDDOWN($AD207/($AF207+0/$AJ$8),2)</f>
        <v>#VALUE!</v>
      </c>
      <c r="AI207" s="379" t="e">
        <f t="shared" ref="AI207" si="1642">ROUNDDOWN($AE207/($AG207+0/$AJ$8),2)</f>
        <v>#VALUE!</v>
      </c>
      <c r="AJ207" s="379" t="e">
        <f t="shared" ref="AJ207" si="1643">ROUNDDOWN($AD207*$AJ$8/$L207,2)</f>
        <v>#DIV/0!</v>
      </c>
      <c r="AK207" s="379" t="e">
        <f t="shared" ref="AK207" si="1644">ROUNDDOWN($AE207*$AJ$8/$M207,2)</f>
        <v>#DIV/0!</v>
      </c>
      <c r="AL207" s="363">
        <f>IF($N174="冷房",$AD207,$AE207)</f>
        <v>0</v>
      </c>
      <c r="AM207" s="379" t="e">
        <f>ROUNDDOWN(IF($N174="冷房",$AH207*$AO207,$AI207*$AO207),2)</f>
        <v>#VALUE!</v>
      </c>
      <c r="AN207" s="379" t="e">
        <f>ROUNDDOWN(IF($N174="冷房",$AJ207*$AP207,$AK207*$AP207),2)</f>
        <v>#DIV/0!</v>
      </c>
      <c r="AO207" s="381" t="e">
        <f>VLOOKUP($N173&amp;$AC207&amp;$N174,'&lt;GHP&gt;マスタ(5)'!$AA:$AG,7,0)</f>
        <v>#N/A</v>
      </c>
      <c r="AP207" s="381" t="e">
        <f>VLOOKUP($N173&amp;$AC207&amp;$N174,'&lt;GHP&gt;マスタ(5)'!$AA:$AG,7,0)</f>
        <v>#N/A</v>
      </c>
      <c r="AQ207" s="379" t="e">
        <f t="shared" ref="AQ207" si="1645">ROUNDDOWN($AL207/$AM207,2)</f>
        <v>#VALUE!</v>
      </c>
      <c r="AR207" s="379" t="e">
        <f t="shared" ref="AR207" si="1646">ROUNDDOWN($AL207/$AN207,2)</f>
        <v>#DIV/0!</v>
      </c>
      <c r="AS207" s="377" t="e">
        <f>ROUNDDOWN($AQ207*($N175/100)*$N176*$F207,1)</f>
        <v>#VALUE!</v>
      </c>
      <c r="AT207" s="377" t="e">
        <f>ROUNDDOWN($AR207*($N175/100)*$N176*$F207*$AJ$8,1)</f>
        <v>#DIV/0!</v>
      </c>
      <c r="AU207" s="377" t="e">
        <f>ROUNDDOWN($AQ207*($N175/100)*$N176*$F207*'&lt;GHP&gt;マスタ(1)'!$L$26/$D177,1)</f>
        <v>#VALUE!</v>
      </c>
      <c r="AV207" s="377" t="e">
        <f>ROUNDDOWN($AQ207*($N175/100)*$N176*$F207*'&lt;GHP&gt;マスタ(1)'!$L$26/$D177,1)*VLOOKUP($D176,'&lt;GHP&gt;マスタ(1)'!$L$8:$N$11,3,0)</f>
        <v>#VALUE!</v>
      </c>
      <c r="AW207" s="363">
        <f>IF($O174="冷房",$AD207,$AE207)</f>
        <v>0</v>
      </c>
      <c r="AX207" s="379" t="e">
        <f>ROUNDDOWN(IF($O174="冷房",$AH207*$AZ207,$AI207*$AZ207),2)</f>
        <v>#VALUE!</v>
      </c>
      <c r="AY207" s="379" t="e">
        <f>ROUNDDOWN(IF($O174="冷房",$AJ207*$BA207,$AK207*$BA207),2)</f>
        <v>#DIV/0!</v>
      </c>
      <c r="AZ207" s="381" t="e">
        <f>VLOOKUP($O173&amp;$AC207&amp;$O174,'&lt;GHP&gt;マスタ(5)'!$AA:$AG,7,0)</f>
        <v>#N/A</v>
      </c>
      <c r="BA207" s="381" t="e">
        <f>VLOOKUP($O173&amp;$AC207&amp;$O174,'&lt;GHP&gt;マスタ(5)'!$AA:$AG,7,0)</f>
        <v>#N/A</v>
      </c>
      <c r="BB207" s="379" t="e">
        <f t="shared" ref="BB207" si="1647">ROUNDDOWN($AW207/$AX207,2)</f>
        <v>#VALUE!</v>
      </c>
      <c r="BC207" s="379" t="e">
        <f t="shared" ref="BC207" si="1648">ROUNDDOWN($AW207/$AY207,2)</f>
        <v>#DIV/0!</v>
      </c>
      <c r="BD207" s="377" t="e">
        <f>ROUNDDOWN($BB207*($O175/100)*$O176*$F207,1)</f>
        <v>#VALUE!</v>
      </c>
      <c r="BE207" s="377" t="e">
        <f>ROUNDDOWN($BC207*($O175/100)*$O176*$F207*$AJ$8,1)</f>
        <v>#DIV/0!</v>
      </c>
      <c r="BF207" s="377" t="e">
        <f>ROUNDDOWN($BB207*($O175/100)*$O176*$F207*'&lt;GHP&gt;マスタ(1)'!$L$26/$D177,1)</f>
        <v>#VALUE!</v>
      </c>
      <c r="BG207" s="377" t="e">
        <f>ROUNDDOWN($BB207*($O175/100)*$O176*$F207*'&lt;GHP&gt;マスタ(1)'!$L$26/$D177,1)*VLOOKUP($D176,'&lt;GHP&gt;マスタ(1)'!$L$8:$N$11,3,0)</f>
        <v>#VALUE!</v>
      </c>
      <c r="BH207" s="363">
        <f>IF($P174="冷房",$AD207,$AE207)</f>
        <v>0</v>
      </c>
      <c r="BI207" s="379" t="e">
        <f>ROUNDDOWN(IF($P174="冷房",$AH207*$BK207,$AI207*$BK207),2)</f>
        <v>#VALUE!</v>
      </c>
      <c r="BJ207" s="379" t="e">
        <f>ROUNDDOWN(IF($P174="冷房",$AJ207*$BL207,$AK207*$BL207),2)</f>
        <v>#DIV/0!</v>
      </c>
      <c r="BK207" s="381" t="e">
        <f>VLOOKUP($P173&amp;$AC207&amp;$P174,'&lt;GHP&gt;マスタ(5)'!$AA:$AG,7,0)</f>
        <v>#N/A</v>
      </c>
      <c r="BL207" s="381" t="e">
        <f>VLOOKUP($P173&amp;$AC207&amp;$P174,'&lt;GHP&gt;マスタ(5)'!$AA:$AG,7,0)</f>
        <v>#N/A</v>
      </c>
      <c r="BM207" s="379" t="e">
        <f t="shared" ref="BM207" si="1649">ROUNDDOWN($BH207/$BI207,2)</f>
        <v>#VALUE!</v>
      </c>
      <c r="BN207" s="379" t="e">
        <f t="shared" ref="BN207" si="1650">ROUNDDOWN($BH207/$BJ207,2)</f>
        <v>#DIV/0!</v>
      </c>
      <c r="BO207" s="377" t="e">
        <f>ROUNDDOWN($BM207*($P175/100)*$P176*$F207,1)</f>
        <v>#VALUE!</v>
      </c>
      <c r="BP207" s="377" t="e">
        <f>ROUNDDOWN($BN207*($P175/100)*$P176*$F207*$AJ$8,1)</f>
        <v>#DIV/0!</v>
      </c>
      <c r="BQ207" s="377" t="e">
        <f>ROUNDDOWN($BM207*($P175/100)*$P176*$F207*'&lt;GHP&gt;マスタ(1)'!$L$26/$D177,1)</f>
        <v>#VALUE!</v>
      </c>
      <c r="BR207" s="377" t="e">
        <f>ROUNDDOWN($BM207*($P175/100)*$P176*$F207*'&lt;GHP&gt;マスタ(1)'!$L$26/$D177,1)*VLOOKUP($D176,'&lt;GHP&gt;マスタ(1)'!$L$8:$N$11,3,0)</f>
        <v>#VALUE!</v>
      </c>
      <c r="BS207" s="363">
        <f>IF($Q174="冷房",$AD207,$AE207)</f>
        <v>0</v>
      </c>
      <c r="BT207" s="379" t="e">
        <f>ROUNDDOWN(IF($Q174="冷房",$AH207*$BV207,$AI207*$BV207),2)</f>
        <v>#VALUE!</v>
      </c>
      <c r="BU207" s="379" t="e">
        <f>ROUNDDOWN(IF($Q174="冷房",$AJ207*$BW207,$AK207*$BW207),2)</f>
        <v>#DIV/0!</v>
      </c>
      <c r="BV207" s="381" t="e">
        <f>VLOOKUP($Q173&amp;$AC207&amp;$Q174,'&lt;GHP&gt;マスタ(5)'!$AA:$AG,7,0)</f>
        <v>#N/A</v>
      </c>
      <c r="BW207" s="381" t="e">
        <f>VLOOKUP($Q173&amp;$AC207&amp;$Q174,'&lt;GHP&gt;マスタ(5)'!$AA:$AG,7,0)</f>
        <v>#N/A</v>
      </c>
      <c r="BX207" s="379" t="e">
        <f t="shared" ref="BX207" si="1651">ROUNDDOWN($BS207/$BT207,2)</f>
        <v>#VALUE!</v>
      </c>
      <c r="BY207" s="379" t="e">
        <f t="shared" ref="BY207" si="1652">ROUNDDOWN($BS207/$BU207,2)</f>
        <v>#DIV/0!</v>
      </c>
      <c r="BZ207" s="377" t="e">
        <f>ROUNDDOWN($BX207*($Q175/100)*$Q176*$F207,1)</f>
        <v>#VALUE!</v>
      </c>
      <c r="CA207" s="377" t="e">
        <f>ROUNDDOWN($BY207*($Q175/100)*$Q176*$F207*$AJ$8,1)</f>
        <v>#DIV/0!</v>
      </c>
      <c r="CB207" s="377" t="e">
        <f>ROUNDDOWN($BX207*($Q175/100)*$Q176*$F207*'&lt;GHP&gt;マスタ(1)'!$L$26/$D177,1)</f>
        <v>#VALUE!</v>
      </c>
      <c r="CC207" s="377" t="e">
        <f>ROUNDDOWN($BX207*($Q175/100)*$Q176*$F207*'&lt;GHP&gt;マスタ(1)'!$L$26/$D177,1)*VLOOKUP($D176,'&lt;GHP&gt;マスタ(1)'!$L$8:$N$11,3,0)</f>
        <v>#VALUE!</v>
      </c>
      <c r="CD207" s="363">
        <f>IF($R174="冷房",$AD207,$AE207)</f>
        <v>0</v>
      </c>
      <c r="CE207" s="379" t="e">
        <f>ROUNDDOWN(IF($R174="冷房",$AH207*$CG207,$AI207*$CG207),2)</f>
        <v>#VALUE!</v>
      </c>
      <c r="CF207" s="379" t="e">
        <f>ROUNDDOWN(IF($R174="冷房",$AJ207*$CH207,$AK207*$CH207),2)</f>
        <v>#DIV/0!</v>
      </c>
      <c r="CG207" s="381" t="e">
        <f>VLOOKUP($R173&amp;$AC207&amp;$R174,'&lt;GHP&gt;マスタ(5)'!$AA:$AG,7,0)</f>
        <v>#N/A</v>
      </c>
      <c r="CH207" s="381" t="e">
        <f>VLOOKUP($R173&amp;$AC207&amp;$R174,'&lt;GHP&gt;マスタ(5)'!$AA:$AG,7,0)</f>
        <v>#N/A</v>
      </c>
      <c r="CI207" s="379" t="e">
        <f t="shared" ref="CI207" si="1653">ROUNDDOWN($CD207/$CE207,2)</f>
        <v>#VALUE!</v>
      </c>
      <c r="CJ207" s="379" t="e">
        <f t="shared" ref="CJ207" si="1654">ROUNDDOWN($CD207/$CF207,2)</f>
        <v>#DIV/0!</v>
      </c>
      <c r="CK207" s="377" t="e">
        <f>ROUNDDOWN($CI207*($R175/100)*$R176*$F207,1)</f>
        <v>#VALUE!</v>
      </c>
      <c r="CL207" s="377" t="e">
        <f>ROUNDDOWN($CJ207*($R175/100)*$R176*$F207*$AJ$8,1)</f>
        <v>#DIV/0!</v>
      </c>
      <c r="CM207" s="377" t="e">
        <f>ROUNDDOWN($CI207*($R175/100)*$R176*$F207*'&lt;GHP&gt;マスタ(1)'!$L$26/$D177,1)</f>
        <v>#VALUE!</v>
      </c>
      <c r="CN207" s="377" t="e">
        <f>ROUNDDOWN($CI207*($R175/100)*$R176*$F207*'&lt;GHP&gt;マスタ(1)'!$L$26/$D177,1)*VLOOKUP($D176,'&lt;GHP&gt;マスタ(1)'!$L$8:$N$11,3,0)</f>
        <v>#VALUE!</v>
      </c>
      <c r="CO207" s="363">
        <f>IF($S174="冷房",$AD207,$AE207)</f>
        <v>0</v>
      </c>
      <c r="CP207" s="379" t="e">
        <f>ROUNDDOWN(IF($S174="冷房",$AH207*$CR207,$AI207*$CR207),2)</f>
        <v>#VALUE!</v>
      </c>
      <c r="CQ207" s="379" t="e">
        <f>ROUNDDOWN(IF($S174="冷房",$AJ207*$CS207,$AK207*$CS207),2)</f>
        <v>#DIV/0!</v>
      </c>
      <c r="CR207" s="381" t="e">
        <f>VLOOKUP($S173&amp;$AC207&amp;$S174,'&lt;GHP&gt;マスタ(5)'!$AA:$AG,7,0)</f>
        <v>#N/A</v>
      </c>
      <c r="CS207" s="381" t="e">
        <f>VLOOKUP($S173&amp;$AC207&amp;$S174,'&lt;GHP&gt;マスタ(5)'!$AA:$AG,7,0)</f>
        <v>#N/A</v>
      </c>
      <c r="CT207" s="379" t="e">
        <f t="shared" ref="CT207" si="1655">ROUNDDOWN($CO207/$CP207,2)</f>
        <v>#VALUE!</v>
      </c>
      <c r="CU207" s="379" t="e">
        <f t="shared" ref="CU207" si="1656">ROUNDDOWN($CO207/$CQ207,2)</f>
        <v>#DIV/0!</v>
      </c>
      <c r="CV207" s="377" t="e">
        <f>ROUNDDOWN($CT207*($S175/100)*$S176*$F207,1)</f>
        <v>#VALUE!</v>
      </c>
      <c r="CW207" s="377" t="e">
        <f>ROUNDDOWN($CU207*($S175/100)*$S176*$F207*$AJ$8,1)</f>
        <v>#DIV/0!</v>
      </c>
      <c r="CX207" s="377" t="e">
        <f>ROUNDDOWN($CT207*($S175/100)*$S176*$F207*'&lt;GHP&gt;マスタ(1)'!$L$26/$D177,1)</f>
        <v>#VALUE!</v>
      </c>
      <c r="CY207" s="377" t="e">
        <f>ROUNDDOWN($CT207*($S175/100)*$S176*$F207*'&lt;GHP&gt;マスタ(1)'!$L$26/$D177,1)*VLOOKUP($D176,'&lt;GHP&gt;マスタ(1)'!$L$8:$N$11,3,0)</f>
        <v>#VALUE!</v>
      </c>
      <c r="CZ207" s="363">
        <f>IF($T174="冷房",$AD207,$AE207)</f>
        <v>0</v>
      </c>
      <c r="DA207" s="379" t="e">
        <f>ROUNDDOWN(IF($T174="冷房",$AH207*$DC207,$AI207*$DC207),2)</f>
        <v>#VALUE!</v>
      </c>
      <c r="DB207" s="379" t="e">
        <f>ROUNDDOWN(IF($T174="冷房",$AJ207*$DD207,$AK207*$DD207),2)</f>
        <v>#DIV/0!</v>
      </c>
      <c r="DC207" s="381" t="e">
        <f>VLOOKUP($T173&amp;$AC207&amp;$T174,'&lt;GHP&gt;マスタ(5)'!$AA:$AG,7,0)</f>
        <v>#N/A</v>
      </c>
      <c r="DD207" s="381" t="e">
        <f>VLOOKUP($T173&amp;$AC207&amp;$T174,'&lt;GHP&gt;マスタ(5)'!$AA:$AG,7,0)</f>
        <v>#N/A</v>
      </c>
      <c r="DE207" s="379" t="e">
        <f t="shared" ref="DE207" si="1657">ROUNDDOWN($CZ207/$DA207,2)</f>
        <v>#VALUE!</v>
      </c>
      <c r="DF207" s="379" t="e">
        <f t="shared" ref="DF207" si="1658">ROUNDDOWN($CZ207/$DB207,2)</f>
        <v>#DIV/0!</v>
      </c>
      <c r="DG207" s="377" t="e">
        <f>ROUNDDOWN($DE207*($T175/100)*$T176*$F207,1)</f>
        <v>#VALUE!</v>
      </c>
      <c r="DH207" s="377" t="e">
        <f>ROUNDDOWN($DF207*($T175/100)*$T176*$F207*$AJ$8,1)</f>
        <v>#DIV/0!</v>
      </c>
      <c r="DI207" s="377" t="e">
        <f>ROUNDDOWN($DE207*($T175/100)*$T176*$F207*'&lt;GHP&gt;マスタ(1)'!$L$26/$D177,1)</f>
        <v>#VALUE!</v>
      </c>
      <c r="DJ207" s="377" t="e">
        <f>ROUNDDOWN($DE207*($T175/100)*$T176*$F207*'&lt;GHP&gt;マスタ(1)'!$L$26/$D177,1)*VLOOKUP($D176,'&lt;GHP&gt;マスタ(1)'!$L$8:$N$11,3,0)</f>
        <v>#VALUE!</v>
      </c>
      <c r="DK207" s="363">
        <f>IF($U174="冷房",$AD207,$AE207)</f>
        <v>0</v>
      </c>
      <c r="DL207" s="379" t="e">
        <f>ROUNDDOWN(IF($U174="冷房",$AH207*$DN207,$AI207*$DN207),2)</f>
        <v>#VALUE!</v>
      </c>
      <c r="DM207" s="379" t="e">
        <f>ROUNDDOWN(IF($U174="冷房",$AJ207*$DO207,$AK207*$DO207),2)</f>
        <v>#DIV/0!</v>
      </c>
      <c r="DN207" s="381" t="e">
        <f>VLOOKUP($U173&amp;$AC207&amp;$U174,'&lt;GHP&gt;マスタ(5)'!$AA:$AG,7,0)</f>
        <v>#N/A</v>
      </c>
      <c r="DO207" s="381" t="e">
        <f>VLOOKUP($U173&amp;$AC207&amp;$U174,'&lt;GHP&gt;マスタ(5)'!$AA:$AG,7,0)</f>
        <v>#N/A</v>
      </c>
      <c r="DP207" s="379" t="e">
        <f t="shared" ref="DP207" si="1659">ROUNDDOWN($DK207/$DL207,2)</f>
        <v>#VALUE!</v>
      </c>
      <c r="DQ207" s="379" t="e">
        <f t="shared" ref="DQ207" si="1660">ROUNDDOWN($DK207/$DM207,2)</f>
        <v>#DIV/0!</v>
      </c>
      <c r="DR207" s="377" t="e">
        <f>ROUNDDOWN($DP207*($U175/100)*$U176*$F207,1)</f>
        <v>#VALUE!</v>
      </c>
      <c r="DS207" s="377" t="e">
        <f>ROUNDDOWN($DQ207*($U175/100)*$U176*$F207*$AJ$8,1)</f>
        <v>#DIV/0!</v>
      </c>
      <c r="DT207" s="377" t="e">
        <f>ROUNDDOWN($DP207*($U175/100)*$U176*$F207*'&lt;GHP&gt;マスタ(1)'!$L$26/$D177,1)</f>
        <v>#VALUE!</v>
      </c>
      <c r="DU207" s="377" t="e">
        <f>ROUNDDOWN($DP207*($U175/100)*$U176*$F207*'&lt;GHP&gt;マスタ(1)'!$L$26/$D177,1)*VLOOKUP($D176,'&lt;GHP&gt;マスタ(1)'!$L$8:$N$11,3,0)</f>
        <v>#VALUE!</v>
      </c>
      <c r="DV207" s="363">
        <f>IF($V174="冷房",$AD207,$AE207)</f>
        <v>0</v>
      </c>
      <c r="DW207" s="379" t="e">
        <f>ROUNDDOWN(IF($V174="冷房",$AH207*$DY207,$AI207*$DY207),2)</f>
        <v>#VALUE!</v>
      </c>
      <c r="DX207" s="379" t="e">
        <f>ROUNDDOWN(IF($V174="冷房",$AJ207*$DZ207,$AK207*$DZ207),2)</f>
        <v>#DIV/0!</v>
      </c>
      <c r="DY207" s="381" t="e">
        <f>VLOOKUP($V173&amp;$AC207&amp;$V174,'&lt;GHP&gt;マスタ(5)'!$AA:$AG,7,0)</f>
        <v>#N/A</v>
      </c>
      <c r="DZ207" s="381" t="e">
        <f>VLOOKUP($V173&amp;$AC207&amp;$V174,'&lt;GHP&gt;マスタ(5)'!$AA:$AG,7,0)</f>
        <v>#N/A</v>
      </c>
      <c r="EA207" s="379" t="e">
        <f t="shared" ref="EA207" si="1661">ROUNDDOWN($DV207/$DW207,2)</f>
        <v>#VALUE!</v>
      </c>
      <c r="EB207" s="379" t="e">
        <f t="shared" ref="EB207" si="1662">ROUNDDOWN($DV207/$DX207,2)</f>
        <v>#DIV/0!</v>
      </c>
      <c r="EC207" s="377" t="e">
        <f>ROUNDDOWN($EA207*($V175/100)*$V176*$F207,1)</f>
        <v>#VALUE!</v>
      </c>
      <c r="ED207" s="377" t="e">
        <f>ROUNDDOWN($EB207*($V175/100)*$V176*$F207*$AJ$8,1)</f>
        <v>#DIV/0!</v>
      </c>
      <c r="EE207" s="377" t="e">
        <f>ROUNDDOWN($EA207*($V175/100)*$V176*$F207*'&lt;GHP&gt;マスタ(1)'!$L$26/$D177,1)</f>
        <v>#VALUE!</v>
      </c>
      <c r="EF207" s="377" t="e">
        <f>ROUNDDOWN($EA207*($V175/100)*$V176*$F207*'&lt;GHP&gt;マスタ(1)'!$L$26/$D177,1)*VLOOKUP($D176,'&lt;GHP&gt;マスタ(1)'!$L$8:$N$11,3,0)</f>
        <v>#VALUE!</v>
      </c>
      <c r="EG207" s="363">
        <f>IF($W174="冷房",$AD207,$AE207)</f>
        <v>0</v>
      </c>
      <c r="EH207" s="379" t="e">
        <f>ROUNDDOWN(IF($W174="冷房",$AH207*$EJ207,$AI207*$EJ207),2)</f>
        <v>#VALUE!</v>
      </c>
      <c r="EI207" s="379" t="e">
        <f>ROUNDDOWN(IF($W174="冷房",$AJ207*$EK207,$AK207*$EK207),2)</f>
        <v>#DIV/0!</v>
      </c>
      <c r="EJ207" s="381" t="e">
        <f>VLOOKUP($W173&amp;$AC207&amp;$W$14,'&lt;GHP&gt;マスタ(5)'!$AA:$AG,7,0)</f>
        <v>#N/A</v>
      </c>
      <c r="EK207" s="381" t="e">
        <f>VLOOKUP($W173&amp;$AC207&amp;$W$14,'&lt;GHP&gt;マスタ(5)'!$AA:$AG,7,0)</f>
        <v>#N/A</v>
      </c>
      <c r="EL207" s="379" t="e">
        <f t="shared" ref="EL207" si="1663">ROUNDDOWN($EG207/$EH207,2)</f>
        <v>#VALUE!</v>
      </c>
      <c r="EM207" s="379" t="e">
        <f t="shared" ref="EM207" si="1664">ROUNDDOWN($EG207/$EI207,2)</f>
        <v>#DIV/0!</v>
      </c>
      <c r="EN207" s="377" t="e">
        <f>ROUNDDOWN($EL207*($W175/100)*$W176*$F207,1)</f>
        <v>#VALUE!</v>
      </c>
      <c r="EO207" s="377" t="e">
        <f>ROUNDDOWN($EM207*($W175/100)*$W176*$F207*$AJ$8,1)</f>
        <v>#DIV/0!</v>
      </c>
      <c r="EP207" s="377" t="e">
        <f>ROUNDDOWN($EL207*($W175/100)*$W176*$F207*'&lt;GHP&gt;マスタ(1)'!$L$26/$D177,1)</f>
        <v>#VALUE!</v>
      </c>
      <c r="EQ207" s="377" t="e">
        <f>ROUNDDOWN($EL207*($W175/100)*$W176*$F207*'&lt;GHP&gt;マスタ(1)'!$L$26/$D177,1)*VLOOKUP($D176,'&lt;GHP&gt;マスタ(1)'!$L$8:$N$11,3,0)</f>
        <v>#VALUE!</v>
      </c>
      <c r="ER207" s="363">
        <f>IF($X174="冷房",$AD207,$AE207)</f>
        <v>0</v>
      </c>
      <c r="ES207" s="379" t="e">
        <f>ROUNDDOWN(IF($X174="冷房",$AH207*$EU207,$AI207*$EU207),2)</f>
        <v>#VALUE!</v>
      </c>
      <c r="ET207" s="379" t="e">
        <f>ROUNDDOWN(IF($X174="冷房",$AJ207*$EV207,$AK207*$EV207),2)</f>
        <v>#DIV/0!</v>
      </c>
      <c r="EU207" s="381" t="e">
        <f>VLOOKUP($X173&amp;$AC207&amp;$X174,'&lt;GHP&gt;マスタ(5)'!$AA:$AG,7,0)</f>
        <v>#N/A</v>
      </c>
      <c r="EV207" s="381" t="e">
        <f>VLOOKUP($X173&amp;$AC207&amp;$X174,'&lt;GHP&gt;マスタ(5)'!$AA:$AG,7,0)</f>
        <v>#N/A</v>
      </c>
      <c r="EW207" s="379" t="e">
        <f t="shared" ref="EW207" si="1665">ROUNDDOWN($ER207/$ES207,2)</f>
        <v>#VALUE!</v>
      </c>
      <c r="EX207" s="379" t="e">
        <f t="shared" ref="EX207" si="1666">ROUNDDOWN($ER207/$ET207,2)</f>
        <v>#DIV/0!</v>
      </c>
      <c r="EY207" s="377" t="e">
        <f>ROUNDDOWN($EW207*($X175/100)*$X176*$F207,1)</f>
        <v>#VALUE!</v>
      </c>
      <c r="EZ207" s="377" t="e">
        <f>ROUNDDOWN($EX207*($X175/100)*$X176*$F207*$AJ$8,1)</f>
        <v>#DIV/0!</v>
      </c>
      <c r="FA207" s="377" t="e">
        <f>ROUNDDOWN($EW207*($X175/100)*$X176*$F207*'&lt;GHP&gt;マスタ(1)'!$L$26/$D177,1)</f>
        <v>#VALUE!</v>
      </c>
      <c r="FB207" s="377" t="e">
        <f>ROUNDDOWN($EW207*($X175/100)*$X176*$F207*'&lt;GHP&gt;マスタ(1)'!$L$26/$D177,1)*VLOOKUP($D176,'&lt;GHP&gt;マスタ(1)'!$L$8:$N$11,3,0)</f>
        <v>#VALUE!</v>
      </c>
      <c r="FC207" s="363">
        <f>IF($Y174="冷房",$AD207,$AE207)</f>
        <v>0</v>
      </c>
      <c r="FD207" s="379" t="e">
        <f>ROUNDDOWN(IF($Y174="冷房",$AH207*$FF207,$AI207*$FF207),2)</f>
        <v>#VALUE!</v>
      </c>
      <c r="FE207" s="379" t="e">
        <f>ROUNDDOWN(IF($Y174="冷房",$AJ207*$FG207,$AK207*$FG207),2)</f>
        <v>#DIV/0!</v>
      </c>
      <c r="FF207" s="381" t="e">
        <f>VLOOKUP($Y173&amp;$AC207&amp;$Y174,'&lt;GHP&gt;マスタ(5)'!$AA:$AG,7,0)</f>
        <v>#N/A</v>
      </c>
      <c r="FG207" s="381" t="e">
        <f>VLOOKUP($Y173&amp;$AC207&amp;$Y174,'&lt;GHP&gt;マスタ(5)'!$AA:$AG,7,0)</f>
        <v>#N/A</v>
      </c>
      <c r="FH207" s="379" t="e">
        <f t="shared" ref="FH207" si="1667">ROUNDDOWN($FC207/$FD207,2)</f>
        <v>#VALUE!</v>
      </c>
      <c r="FI207" s="379" t="e">
        <f t="shared" ref="FI207" si="1668">ROUNDDOWN($FC207/$FE207,2)</f>
        <v>#DIV/0!</v>
      </c>
      <c r="FJ207" s="377" t="e">
        <f>ROUNDDOWN($FH207*($Y175/100)*$Y176*$F207,1)</f>
        <v>#VALUE!</v>
      </c>
      <c r="FK207" s="377" t="e">
        <f>ROUNDDOWN($FI207*($Y175/100)*$Y176*$F207*$AJ$8,1)</f>
        <v>#DIV/0!</v>
      </c>
      <c r="FL207" s="377" t="e">
        <f>ROUNDDOWN($FH207*($Y175/100)*$Y176*$F207*'&lt;GHP&gt;マスタ(1)'!$L$26/$D177,1)</f>
        <v>#VALUE!</v>
      </c>
      <c r="FM207" s="377" t="e">
        <f>ROUNDDOWN($FH207*($Y175/100)*$Y176*$F207*'&lt;GHP&gt;マスタ(1)'!$L$26/$D177,1)*VLOOKUP($D176,'&lt;GHP&gt;マスタ(1)'!$L$8:$N$11,3,0)</f>
        <v>#VALUE!</v>
      </c>
    </row>
    <row r="208" spans="1:169" ht="20.5" customHeight="1">
      <c r="A208" s="78"/>
      <c r="B208" s="286"/>
      <c r="C208" s="374"/>
      <c r="D208" s="374"/>
      <c r="E208" s="376"/>
      <c r="F208" s="376"/>
      <c r="G208" s="366"/>
      <c r="H208" s="366"/>
      <c r="I208" s="368"/>
      <c r="J208" s="368"/>
      <c r="K208" s="370"/>
      <c r="L208" s="372"/>
      <c r="M208" s="372"/>
      <c r="N208" s="142" t="str">
        <f t="shared" ref="N208" si="1669">IFERROR($AT207,"")</f>
        <v/>
      </c>
      <c r="O208" s="142" t="str">
        <f>IFERROR($BE207,"")</f>
        <v/>
      </c>
      <c r="P208" s="142" t="str">
        <f t="shared" ref="P208" si="1670">IFERROR($BP207,"")</f>
        <v/>
      </c>
      <c r="Q208" s="142" t="str">
        <f t="shared" ref="Q208" si="1671">IFERROR($CA207,"")</f>
        <v/>
      </c>
      <c r="R208" s="142" t="str">
        <f t="shared" ref="R208" si="1672">IFERROR($CL207,"")</f>
        <v/>
      </c>
      <c r="S208" s="142" t="str">
        <f t="shared" ref="S208" si="1673">IFERROR($CW207,"")</f>
        <v/>
      </c>
      <c r="T208" s="142" t="str">
        <f t="shared" ref="T208" si="1674">IFERROR($DH207,"")</f>
        <v/>
      </c>
      <c r="U208" s="142" t="str">
        <f t="shared" ref="U208" si="1675">IFERROR($DS207,"")</f>
        <v/>
      </c>
      <c r="V208" s="142" t="str">
        <f t="shared" ref="V208" si="1676">IFERROR($ED207,"")</f>
        <v/>
      </c>
      <c r="W208" s="142" t="str">
        <f t="shared" ref="W208" si="1677">IFERROR($EO207,"")</f>
        <v/>
      </c>
      <c r="X208" s="142" t="str">
        <f t="shared" ref="X208" si="1678">IFERROR($EZ207,"")</f>
        <v/>
      </c>
      <c r="Y208" s="142" t="str">
        <f t="shared" ref="Y208" si="1679">IFERROR($FK207,"")</f>
        <v/>
      </c>
      <c r="Z208" s="142">
        <f t="shared" si="1512"/>
        <v>0</v>
      </c>
      <c r="AB208" s="297"/>
      <c r="AC208" s="362"/>
      <c r="AD208" s="364"/>
      <c r="AE208" s="364"/>
      <c r="AF208" s="364"/>
      <c r="AG208" s="364"/>
      <c r="AH208" s="380"/>
      <c r="AI208" s="380"/>
      <c r="AJ208" s="380"/>
      <c r="AK208" s="380"/>
      <c r="AL208" s="364"/>
      <c r="AM208" s="380"/>
      <c r="AN208" s="380"/>
      <c r="AO208" s="382"/>
      <c r="AP208" s="382"/>
      <c r="AQ208" s="380"/>
      <c r="AR208" s="380"/>
      <c r="AS208" s="378"/>
      <c r="AT208" s="378"/>
      <c r="AU208" s="378"/>
      <c r="AV208" s="378"/>
      <c r="AW208" s="364"/>
      <c r="AX208" s="380"/>
      <c r="AY208" s="380"/>
      <c r="AZ208" s="382"/>
      <c r="BA208" s="382"/>
      <c r="BB208" s="380"/>
      <c r="BC208" s="380"/>
      <c r="BD208" s="378"/>
      <c r="BE208" s="378"/>
      <c r="BF208" s="378"/>
      <c r="BG208" s="378"/>
      <c r="BH208" s="364"/>
      <c r="BI208" s="380"/>
      <c r="BJ208" s="380"/>
      <c r="BK208" s="382"/>
      <c r="BL208" s="382"/>
      <c r="BM208" s="380"/>
      <c r="BN208" s="380"/>
      <c r="BO208" s="378"/>
      <c r="BP208" s="378"/>
      <c r="BQ208" s="378"/>
      <c r="BR208" s="378"/>
      <c r="BS208" s="364"/>
      <c r="BT208" s="380"/>
      <c r="BU208" s="380"/>
      <c r="BV208" s="382"/>
      <c r="BW208" s="382"/>
      <c r="BX208" s="380"/>
      <c r="BY208" s="380"/>
      <c r="BZ208" s="378"/>
      <c r="CA208" s="378"/>
      <c r="CB208" s="378"/>
      <c r="CC208" s="378"/>
      <c r="CD208" s="364"/>
      <c r="CE208" s="380"/>
      <c r="CF208" s="380"/>
      <c r="CG208" s="382"/>
      <c r="CH208" s="382"/>
      <c r="CI208" s="380"/>
      <c r="CJ208" s="380"/>
      <c r="CK208" s="378"/>
      <c r="CL208" s="378"/>
      <c r="CM208" s="378"/>
      <c r="CN208" s="378"/>
      <c r="CO208" s="364"/>
      <c r="CP208" s="380"/>
      <c r="CQ208" s="380"/>
      <c r="CR208" s="382"/>
      <c r="CS208" s="382"/>
      <c r="CT208" s="380"/>
      <c r="CU208" s="380"/>
      <c r="CV208" s="378"/>
      <c r="CW208" s="378"/>
      <c r="CX208" s="378"/>
      <c r="CY208" s="378"/>
      <c r="CZ208" s="364"/>
      <c r="DA208" s="380"/>
      <c r="DB208" s="380"/>
      <c r="DC208" s="382"/>
      <c r="DD208" s="382"/>
      <c r="DE208" s="380"/>
      <c r="DF208" s="380"/>
      <c r="DG208" s="378"/>
      <c r="DH208" s="378"/>
      <c r="DI208" s="378"/>
      <c r="DJ208" s="378"/>
      <c r="DK208" s="364"/>
      <c r="DL208" s="380"/>
      <c r="DM208" s="380"/>
      <c r="DN208" s="382"/>
      <c r="DO208" s="382"/>
      <c r="DP208" s="380"/>
      <c r="DQ208" s="380"/>
      <c r="DR208" s="378"/>
      <c r="DS208" s="378"/>
      <c r="DT208" s="378"/>
      <c r="DU208" s="378"/>
      <c r="DV208" s="364"/>
      <c r="DW208" s="380"/>
      <c r="DX208" s="380"/>
      <c r="DY208" s="382"/>
      <c r="DZ208" s="382"/>
      <c r="EA208" s="380"/>
      <c r="EB208" s="380"/>
      <c r="EC208" s="378"/>
      <c r="ED208" s="378"/>
      <c r="EE208" s="378"/>
      <c r="EF208" s="378"/>
      <c r="EG208" s="364"/>
      <c r="EH208" s="380"/>
      <c r="EI208" s="380"/>
      <c r="EJ208" s="382"/>
      <c r="EK208" s="382"/>
      <c r="EL208" s="380"/>
      <c r="EM208" s="380"/>
      <c r="EN208" s="378"/>
      <c r="EO208" s="378"/>
      <c r="EP208" s="378"/>
      <c r="EQ208" s="378"/>
      <c r="ER208" s="364"/>
      <c r="ES208" s="380"/>
      <c r="ET208" s="380"/>
      <c r="EU208" s="382"/>
      <c r="EV208" s="382"/>
      <c r="EW208" s="380"/>
      <c r="EX208" s="380"/>
      <c r="EY208" s="378"/>
      <c r="EZ208" s="378"/>
      <c r="FA208" s="378"/>
      <c r="FB208" s="378"/>
      <c r="FC208" s="364"/>
      <c r="FD208" s="380"/>
      <c r="FE208" s="380"/>
      <c r="FF208" s="382"/>
      <c r="FG208" s="382"/>
      <c r="FH208" s="380"/>
      <c r="FI208" s="380"/>
      <c r="FJ208" s="378"/>
      <c r="FK208" s="378"/>
      <c r="FL208" s="378"/>
      <c r="FM208" s="378"/>
    </row>
    <row r="209" spans="1:29" ht="14" customHeight="1">
      <c r="A209" s="78"/>
      <c r="AB209" s="22" t="s">
        <v>779</v>
      </c>
      <c r="AC209" s="92">
        <f>ROUNDDOWN(SUM($Z199,Z201,Z203,Z205,Z207),1)</f>
        <v>0</v>
      </c>
    </row>
    <row r="210" spans="1:29" ht="14" customHeight="1">
      <c r="A210" s="78"/>
      <c r="AB210" s="22" t="s">
        <v>756</v>
      </c>
      <c r="AC210" s="92">
        <f>ROUNDDOWN(SUM($Z200,Z202,Z204,Z206,Z208),1)</f>
        <v>0</v>
      </c>
    </row>
    <row r="211" spans="1:29" ht="21.5" customHeight="1"/>
  </sheetData>
  <sheetProtection algorithmName="SHA-512" hashValue="Cylk9rIRxrS3Yp3pIBBYmoXgueSWotMbfUIt86Agh8USl8788BLg2nGBZsN/uaLoEjyC7VBBcNlrvmBC/y9npw==" saltValue="4RPN/+eKlZIzXX17z31T7A==" spinCount="100000" sheet="1" objects="1" scenarios="1" selectLockedCells="1"/>
  <mergeCells count="7845">
    <mergeCell ref="FM207:FM208"/>
    <mergeCell ref="FC207:FC208"/>
    <mergeCell ref="FD207:FD208"/>
    <mergeCell ref="FE207:FE208"/>
    <mergeCell ref="FF207:FF208"/>
    <mergeCell ref="FG207:FG208"/>
    <mergeCell ref="FH207:FH208"/>
    <mergeCell ref="EW207:EW208"/>
    <mergeCell ref="EX207:EX208"/>
    <mergeCell ref="EY207:EY208"/>
    <mergeCell ref="EZ207:EZ208"/>
    <mergeCell ref="FA207:FA208"/>
    <mergeCell ref="FB207:FB208"/>
    <mergeCell ref="EN207:EN208"/>
    <mergeCell ref="EO207:EO208"/>
    <mergeCell ref="EP207:EP208"/>
    <mergeCell ref="DO207:DO208"/>
    <mergeCell ref="DP207:DP208"/>
    <mergeCell ref="DQ207:DQ208"/>
    <mergeCell ref="DR207:DR208"/>
    <mergeCell ref="EQ207:EQ208"/>
    <mergeCell ref="ER207:ER208"/>
    <mergeCell ref="ES207:ES208"/>
    <mergeCell ref="ET207:ET208"/>
    <mergeCell ref="EU207:EU208"/>
    <mergeCell ref="EV207:EV208"/>
    <mergeCell ref="EK207:EK208"/>
    <mergeCell ref="EL207:EL208"/>
    <mergeCell ref="EM207:EM208"/>
    <mergeCell ref="FI207:FI208"/>
    <mergeCell ref="FJ207:FJ208"/>
    <mergeCell ref="FK207:FK208"/>
    <mergeCell ref="FL207:FL208"/>
    <mergeCell ref="EE207:EE208"/>
    <mergeCell ref="EF207:EF208"/>
    <mergeCell ref="EG207:EG208"/>
    <mergeCell ref="EH207:EH208"/>
    <mergeCell ref="EI207:EI208"/>
    <mergeCell ref="EJ207:EJ208"/>
    <mergeCell ref="DG207:DG208"/>
    <mergeCell ref="DH207:DH208"/>
    <mergeCell ref="DI207:DI208"/>
    <mergeCell ref="DJ207:DJ208"/>
    <mergeCell ref="DK207:DK208"/>
    <mergeCell ref="DL207:DL208"/>
    <mergeCell ref="DA207:DA208"/>
    <mergeCell ref="DB207:DB208"/>
    <mergeCell ref="DC207:DC208"/>
    <mergeCell ref="DD207:DD208"/>
    <mergeCell ref="DE207:DE208"/>
    <mergeCell ref="DF207:DF208"/>
    <mergeCell ref="DY207:DY208"/>
    <mergeCell ref="DZ207:DZ208"/>
    <mergeCell ref="EA207:EA208"/>
    <mergeCell ref="EB207:EB208"/>
    <mergeCell ref="EC207:EC208"/>
    <mergeCell ref="ED207:ED208"/>
    <mergeCell ref="DS207:DS208"/>
    <mergeCell ref="DT207:DT208"/>
    <mergeCell ref="DU207:DU208"/>
    <mergeCell ref="DV207:DV208"/>
    <mergeCell ref="DW207:DW208"/>
    <mergeCell ref="DX207:DX208"/>
    <mergeCell ref="DM207:DM208"/>
    <mergeCell ref="DN207:DN208"/>
    <mergeCell ref="CU207:CU208"/>
    <mergeCell ref="CV207:CV208"/>
    <mergeCell ref="CW207:CW208"/>
    <mergeCell ref="CX207:CX208"/>
    <mergeCell ref="CY207:CY208"/>
    <mergeCell ref="CZ207:CZ208"/>
    <mergeCell ref="CO207:CO208"/>
    <mergeCell ref="CP207:CP208"/>
    <mergeCell ref="CQ207:CQ208"/>
    <mergeCell ref="CR207:CR208"/>
    <mergeCell ref="CS207:CS208"/>
    <mergeCell ref="CT207:CT208"/>
    <mergeCell ref="CI207:CI208"/>
    <mergeCell ref="CJ207:CJ208"/>
    <mergeCell ref="CK207:CK208"/>
    <mergeCell ref="CL207:CL208"/>
    <mergeCell ref="CM207:CM208"/>
    <mergeCell ref="CN207:CN208"/>
    <mergeCell ref="CC207:CC208"/>
    <mergeCell ref="CD207:CD208"/>
    <mergeCell ref="CE207:CE208"/>
    <mergeCell ref="CF207:CF208"/>
    <mergeCell ref="CG207:CG208"/>
    <mergeCell ref="CH207:CH208"/>
    <mergeCell ref="BW207:BW208"/>
    <mergeCell ref="BX207:BX208"/>
    <mergeCell ref="BY207:BY208"/>
    <mergeCell ref="BZ207:BZ208"/>
    <mergeCell ref="CA207:CA208"/>
    <mergeCell ref="CB207:CB208"/>
    <mergeCell ref="BQ207:BQ208"/>
    <mergeCell ref="BR207:BR208"/>
    <mergeCell ref="BS207:BS208"/>
    <mergeCell ref="BT207:BT208"/>
    <mergeCell ref="BU207:BU208"/>
    <mergeCell ref="BV207:BV208"/>
    <mergeCell ref="BK207:BK208"/>
    <mergeCell ref="BL207:BL208"/>
    <mergeCell ref="BM207:BM208"/>
    <mergeCell ref="BN207:BN208"/>
    <mergeCell ref="BO207:BO208"/>
    <mergeCell ref="BP207:BP208"/>
    <mergeCell ref="BE207:BE208"/>
    <mergeCell ref="BF207:BF208"/>
    <mergeCell ref="BG207:BG208"/>
    <mergeCell ref="BH207:BH208"/>
    <mergeCell ref="BI207:BI208"/>
    <mergeCell ref="BJ207:BJ208"/>
    <mergeCell ref="AY207:AY208"/>
    <mergeCell ref="AZ207:AZ208"/>
    <mergeCell ref="BA207:BA208"/>
    <mergeCell ref="BB207:BB208"/>
    <mergeCell ref="BC207:BC208"/>
    <mergeCell ref="BD207:BD208"/>
    <mergeCell ref="AS207:AS208"/>
    <mergeCell ref="AT207:AT208"/>
    <mergeCell ref="AU207:AU208"/>
    <mergeCell ref="AV207:AV208"/>
    <mergeCell ref="AW207:AW208"/>
    <mergeCell ref="AX207:AX208"/>
    <mergeCell ref="AM207:AM208"/>
    <mergeCell ref="AN207:AN208"/>
    <mergeCell ref="AO207:AO208"/>
    <mergeCell ref="AP207:AP208"/>
    <mergeCell ref="AQ207:AQ208"/>
    <mergeCell ref="AR207:AR208"/>
    <mergeCell ref="AG207:AG208"/>
    <mergeCell ref="AH207:AH208"/>
    <mergeCell ref="AI207:AI208"/>
    <mergeCell ref="AJ207:AJ208"/>
    <mergeCell ref="AK207:AK208"/>
    <mergeCell ref="AL207:AL208"/>
    <mergeCell ref="M207:M208"/>
    <mergeCell ref="AB207:AB208"/>
    <mergeCell ref="AC207:AC208"/>
    <mergeCell ref="AD207:AD208"/>
    <mergeCell ref="AE207:AE208"/>
    <mergeCell ref="AF207:AF208"/>
    <mergeCell ref="G207:G208"/>
    <mergeCell ref="H207:H208"/>
    <mergeCell ref="I207:I208"/>
    <mergeCell ref="J207:J208"/>
    <mergeCell ref="K207:K208"/>
    <mergeCell ref="L207:L208"/>
    <mergeCell ref="FI205:FI206"/>
    <mergeCell ref="FJ205:FJ206"/>
    <mergeCell ref="FK205:FK206"/>
    <mergeCell ref="FL205:FL206"/>
    <mergeCell ref="FM205:FM206"/>
    <mergeCell ref="EH205:EH206"/>
    <mergeCell ref="EI205:EI206"/>
    <mergeCell ref="EJ205:EJ206"/>
    <mergeCell ref="DY205:DY206"/>
    <mergeCell ref="DZ205:DZ206"/>
    <mergeCell ref="EA205:EA206"/>
    <mergeCell ref="EB205:EB206"/>
    <mergeCell ref="EC205:EC206"/>
    <mergeCell ref="ED205:ED206"/>
    <mergeCell ref="DS205:DS206"/>
    <mergeCell ref="DT205:DT206"/>
    <mergeCell ref="DU205:DU206"/>
    <mergeCell ref="DV205:DV206"/>
    <mergeCell ref="DW205:DW206"/>
    <mergeCell ref="DX205:DX206"/>
    <mergeCell ref="B207:B208"/>
    <mergeCell ref="C207:C208"/>
    <mergeCell ref="D207:D208"/>
    <mergeCell ref="E207:E208"/>
    <mergeCell ref="F207:F208"/>
    <mergeCell ref="FC205:FC206"/>
    <mergeCell ref="FD205:FD206"/>
    <mergeCell ref="FE205:FE206"/>
    <mergeCell ref="FF205:FF206"/>
    <mergeCell ref="FG205:FG206"/>
    <mergeCell ref="FH205:FH206"/>
    <mergeCell ref="EW205:EW206"/>
    <mergeCell ref="EX205:EX206"/>
    <mergeCell ref="EY205:EY206"/>
    <mergeCell ref="EZ205:EZ206"/>
    <mergeCell ref="FA205:FA206"/>
    <mergeCell ref="FB205:FB206"/>
    <mergeCell ref="EQ205:EQ206"/>
    <mergeCell ref="ER205:ER206"/>
    <mergeCell ref="ES205:ES206"/>
    <mergeCell ref="ET205:ET206"/>
    <mergeCell ref="EU205:EU206"/>
    <mergeCell ref="EV205:EV206"/>
    <mergeCell ref="EK205:EK206"/>
    <mergeCell ref="EL205:EL206"/>
    <mergeCell ref="EM205:EM206"/>
    <mergeCell ref="EN205:EN206"/>
    <mergeCell ref="EO205:EO206"/>
    <mergeCell ref="EP205:EP206"/>
    <mergeCell ref="EE205:EE206"/>
    <mergeCell ref="EF205:EF206"/>
    <mergeCell ref="EG205:EG206"/>
    <mergeCell ref="DM205:DM206"/>
    <mergeCell ref="DN205:DN206"/>
    <mergeCell ref="DO205:DO206"/>
    <mergeCell ref="DP205:DP206"/>
    <mergeCell ref="DQ205:DQ206"/>
    <mergeCell ref="DR205:DR206"/>
    <mergeCell ref="DG205:DG206"/>
    <mergeCell ref="DH205:DH206"/>
    <mergeCell ref="DI205:DI206"/>
    <mergeCell ref="DJ205:DJ206"/>
    <mergeCell ref="DK205:DK206"/>
    <mergeCell ref="DL205:DL206"/>
    <mergeCell ref="DA205:DA206"/>
    <mergeCell ref="DB205:DB206"/>
    <mergeCell ref="DC205:DC206"/>
    <mergeCell ref="DD205:DD206"/>
    <mergeCell ref="DE205:DE206"/>
    <mergeCell ref="DF205:DF206"/>
    <mergeCell ref="CU205:CU206"/>
    <mergeCell ref="CV205:CV206"/>
    <mergeCell ref="CW205:CW206"/>
    <mergeCell ref="CX205:CX206"/>
    <mergeCell ref="CY205:CY206"/>
    <mergeCell ref="CZ205:CZ206"/>
    <mergeCell ref="CO205:CO206"/>
    <mergeCell ref="CP205:CP206"/>
    <mergeCell ref="CQ205:CQ206"/>
    <mergeCell ref="CR205:CR206"/>
    <mergeCell ref="CS205:CS206"/>
    <mergeCell ref="CT205:CT206"/>
    <mergeCell ref="CI205:CI206"/>
    <mergeCell ref="CJ205:CJ206"/>
    <mergeCell ref="CK205:CK206"/>
    <mergeCell ref="CL205:CL206"/>
    <mergeCell ref="CM205:CM206"/>
    <mergeCell ref="CN205:CN206"/>
    <mergeCell ref="CC205:CC206"/>
    <mergeCell ref="CD205:CD206"/>
    <mergeCell ref="CE205:CE206"/>
    <mergeCell ref="CF205:CF206"/>
    <mergeCell ref="CG205:CG206"/>
    <mergeCell ref="CH205:CH206"/>
    <mergeCell ref="BW205:BW206"/>
    <mergeCell ref="BX205:BX206"/>
    <mergeCell ref="BY205:BY206"/>
    <mergeCell ref="BZ205:BZ206"/>
    <mergeCell ref="CA205:CA206"/>
    <mergeCell ref="CB205:CB206"/>
    <mergeCell ref="BQ205:BQ206"/>
    <mergeCell ref="BR205:BR206"/>
    <mergeCell ref="BS205:BS206"/>
    <mergeCell ref="BT205:BT206"/>
    <mergeCell ref="BU205:BU206"/>
    <mergeCell ref="BV205:BV206"/>
    <mergeCell ref="BK205:BK206"/>
    <mergeCell ref="BL205:BL206"/>
    <mergeCell ref="BM205:BM206"/>
    <mergeCell ref="BN205:BN206"/>
    <mergeCell ref="BO205:BO206"/>
    <mergeCell ref="BP205:BP206"/>
    <mergeCell ref="BE205:BE206"/>
    <mergeCell ref="BF205:BF206"/>
    <mergeCell ref="BG205:BG206"/>
    <mergeCell ref="BH205:BH206"/>
    <mergeCell ref="BI205:BI206"/>
    <mergeCell ref="BJ205:BJ206"/>
    <mergeCell ref="AY205:AY206"/>
    <mergeCell ref="AZ205:AZ206"/>
    <mergeCell ref="BA205:BA206"/>
    <mergeCell ref="BB205:BB206"/>
    <mergeCell ref="BC205:BC206"/>
    <mergeCell ref="BD205:BD206"/>
    <mergeCell ref="AS205:AS206"/>
    <mergeCell ref="AT205:AT206"/>
    <mergeCell ref="AU205:AU206"/>
    <mergeCell ref="AV205:AV206"/>
    <mergeCell ref="AW205:AW206"/>
    <mergeCell ref="AX205:AX206"/>
    <mergeCell ref="AM205:AM206"/>
    <mergeCell ref="AN205:AN206"/>
    <mergeCell ref="AO205:AO206"/>
    <mergeCell ref="AP205:AP206"/>
    <mergeCell ref="AQ205:AQ206"/>
    <mergeCell ref="AR205:AR206"/>
    <mergeCell ref="AG205:AG206"/>
    <mergeCell ref="AH205:AH206"/>
    <mergeCell ref="AI205:AI206"/>
    <mergeCell ref="AJ205:AJ206"/>
    <mergeCell ref="AK205:AK206"/>
    <mergeCell ref="AL205:AL206"/>
    <mergeCell ref="M205:M206"/>
    <mergeCell ref="AB205:AB206"/>
    <mergeCell ref="AC205:AC206"/>
    <mergeCell ref="AD205:AD206"/>
    <mergeCell ref="AE205:AE206"/>
    <mergeCell ref="AF205:AF206"/>
    <mergeCell ref="G205:G206"/>
    <mergeCell ref="H205:H206"/>
    <mergeCell ref="I205:I206"/>
    <mergeCell ref="J205:J206"/>
    <mergeCell ref="K205:K206"/>
    <mergeCell ref="L205:L206"/>
    <mergeCell ref="FI203:FI204"/>
    <mergeCell ref="FJ203:FJ204"/>
    <mergeCell ref="FK203:FK204"/>
    <mergeCell ref="FL203:FL204"/>
    <mergeCell ref="FM203:FM204"/>
    <mergeCell ref="EH203:EH204"/>
    <mergeCell ref="EI203:EI204"/>
    <mergeCell ref="EJ203:EJ204"/>
    <mergeCell ref="DY203:DY204"/>
    <mergeCell ref="DZ203:DZ204"/>
    <mergeCell ref="EA203:EA204"/>
    <mergeCell ref="EB203:EB204"/>
    <mergeCell ref="EC203:EC204"/>
    <mergeCell ref="ED203:ED204"/>
    <mergeCell ref="DS203:DS204"/>
    <mergeCell ref="DT203:DT204"/>
    <mergeCell ref="DU203:DU204"/>
    <mergeCell ref="DV203:DV204"/>
    <mergeCell ref="DW203:DW204"/>
    <mergeCell ref="DX203:DX204"/>
    <mergeCell ref="B205:B206"/>
    <mergeCell ref="C205:C206"/>
    <mergeCell ref="D205:D206"/>
    <mergeCell ref="E205:E206"/>
    <mergeCell ref="F205:F206"/>
    <mergeCell ref="FC203:FC204"/>
    <mergeCell ref="FD203:FD204"/>
    <mergeCell ref="FE203:FE204"/>
    <mergeCell ref="FF203:FF204"/>
    <mergeCell ref="FG203:FG204"/>
    <mergeCell ref="FH203:FH204"/>
    <mergeCell ref="EW203:EW204"/>
    <mergeCell ref="EX203:EX204"/>
    <mergeCell ref="EY203:EY204"/>
    <mergeCell ref="EZ203:EZ204"/>
    <mergeCell ref="FA203:FA204"/>
    <mergeCell ref="FB203:FB204"/>
    <mergeCell ref="EQ203:EQ204"/>
    <mergeCell ref="ER203:ER204"/>
    <mergeCell ref="ES203:ES204"/>
    <mergeCell ref="ET203:ET204"/>
    <mergeCell ref="EU203:EU204"/>
    <mergeCell ref="EV203:EV204"/>
    <mergeCell ref="EK203:EK204"/>
    <mergeCell ref="EL203:EL204"/>
    <mergeCell ref="EM203:EM204"/>
    <mergeCell ref="EN203:EN204"/>
    <mergeCell ref="EO203:EO204"/>
    <mergeCell ref="EP203:EP204"/>
    <mergeCell ref="EE203:EE204"/>
    <mergeCell ref="EF203:EF204"/>
    <mergeCell ref="EG203:EG204"/>
    <mergeCell ref="DM203:DM204"/>
    <mergeCell ref="DN203:DN204"/>
    <mergeCell ref="DO203:DO204"/>
    <mergeCell ref="DP203:DP204"/>
    <mergeCell ref="DQ203:DQ204"/>
    <mergeCell ref="DR203:DR204"/>
    <mergeCell ref="DG203:DG204"/>
    <mergeCell ref="DH203:DH204"/>
    <mergeCell ref="DI203:DI204"/>
    <mergeCell ref="DJ203:DJ204"/>
    <mergeCell ref="DK203:DK204"/>
    <mergeCell ref="DL203:DL204"/>
    <mergeCell ref="DA203:DA204"/>
    <mergeCell ref="DB203:DB204"/>
    <mergeCell ref="DC203:DC204"/>
    <mergeCell ref="DD203:DD204"/>
    <mergeCell ref="DE203:DE204"/>
    <mergeCell ref="DF203:DF204"/>
    <mergeCell ref="CU203:CU204"/>
    <mergeCell ref="CV203:CV204"/>
    <mergeCell ref="CW203:CW204"/>
    <mergeCell ref="CX203:CX204"/>
    <mergeCell ref="CY203:CY204"/>
    <mergeCell ref="CZ203:CZ204"/>
    <mergeCell ref="CO203:CO204"/>
    <mergeCell ref="CP203:CP204"/>
    <mergeCell ref="CQ203:CQ204"/>
    <mergeCell ref="CR203:CR204"/>
    <mergeCell ref="CS203:CS204"/>
    <mergeCell ref="CT203:CT204"/>
    <mergeCell ref="CI203:CI204"/>
    <mergeCell ref="CJ203:CJ204"/>
    <mergeCell ref="CK203:CK204"/>
    <mergeCell ref="CL203:CL204"/>
    <mergeCell ref="CM203:CM204"/>
    <mergeCell ref="CN203:CN204"/>
    <mergeCell ref="CC203:CC204"/>
    <mergeCell ref="CD203:CD204"/>
    <mergeCell ref="CE203:CE204"/>
    <mergeCell ref="CF203:CF204"/>
    <mergeCell ref="CG203:CG204"/>
    <mergeCell ref="CH203:CH204"/>
    <mergeCell ref="BW203:BW204"/>
    <mergeCell ref="BX203:BX204"/>
    <mergeCell ref="BY203:BY204"/>
    <mergeCell ref="BZ203:BZ204"/>
    <mergeCell ref="CA203:CA204"/>
    <mergeCell ref="CB203:CB204"/>
    <mergeCell ref="BQ203:BQ204"/>
    <mergeCell ref="BR203:BR204"/>
    <mergeCell ref="BS203:BS204"/>
    <mergeCell ref="BT203:BT204"/>
    <mergeCell ref="BU203:BU204"/>
    <mergeCell ref="BV203:BV204"/>
    <mergeCell ref="BK203:BK204"/>
    <mergeCell ref="BL203:BL204"/>
    <mergeCell ref="BM203:BM204"/>
    <mergeCell ref="BN203:BN204"/>
    <mergeCell ref="BO203:BO204"/>
    <mergeCell ref="BP203:BP204"/>
    <mergeCell ref="BE203:BE204"/>
    <mergeCell ref="BF203:BF204"/>
    <mergeCell ref="BG203:BG204"/>
    <mergeCell ref="BH203:BH204"/>
    <mergeCell ref="BI203:BI204"/>
    <mergeCell ref="BJ203:BJ204"/>
    <mergeCell ref="AY203:AY204"/>
    <mergeCell ref="AZ203:AZ204"/>
    <mergeCell ref="BA203:BA204"/>
    <mergeCell ref="BB203:BB204"/>
    <mergeCell ref="BC203:BC204"/>
    <mergeCell ref="BD203:BD204"/>
    <mergeCell ref="AS203:AS204"/>
    <mergeCell ref="AT203:AT204"/>
    <mergeCell ref="AU203:AU204"/>
    <mergeCell ref="AV203:AV204"/>
    <mergeCell ref="AW203:AW204"/>
    <mergeCell ref="AX203:AX204"/>
    <mergeCell ref="AM203:AM204"/>
    <mergeCell ref="AN203:AN204"/>
    <mergeCell ref="AO203:AO204"/>
    <mergeCell ref="AP203:AP204"/>
    <mergeCell ref="AQ203:AQ204"/>
    <mergeCell ref="AR203:AR204"/>
    <mergeCell ref="AG203:AG204"/>
    <mergeCell ref="AH203:AH204"/>
    <mergeCell ref="AI203:AI204"/>
    <mergeCell ref="AJ203:AJ204"/>
    <mergeCell ref="AK203:AK204"/>
    <mergeCell ref="AL203:AL204"/>
    <mergeCell ref="M203:M204"/>
    <mergeCell ref="AB203:AB204"/>
    <mergeCell ref="AC203:AC204"/>
    <mergeCell ref="AD203:AD204"/>
    <mergeCell ref="AE203:AE204"/>
    <mergeCell ref="AF203:AF204"/>
    <mergeCell ref="G203:G204"/>
    <mergeCell ref="H203:H204"/>
    <mergeCell ref="I203:I204"/>
    <mergeCell ref="J203:J204"/>
    <mergeCell ref="K203:K204"/>
    <mergeCell ref="L203:L204"/>
    <mergeCell ref="FI201:FI202"/>
    <mergeCell ref="FJ201:FJ202"/>
    <mergeCell ref="FK201:FK202"/>
    <mergeCell ref="FL201:FL202"/>
    <mergeCell ref="FM201:FM202"/>
    <mergeCell ref="EH201:EH202"/>
    <mergeCell ref="EI201:EI202"/>
    <mergeCell ref="EJ201:EJ202"/>
    <mergeCell ref="DY201:DY202"/>
    <mergeCell ref="DZ201:DZ202"/>
    <mergeCell ref="EA201:EA202"/>
    <mergeCell ref="EB201:EB202"/>
    <mergeCell ref="EC201:EC202"/>
    <mergeCell ref="ED201:ED202"/>
    <mergeCell ref="DS201:DS202"/>
    <mergeCell ref="DT201:DT202"/>
    <mergeCell ref="DU201:DU202"/>
    <mergeCell ref="DV201:DV202"/>
    <mergeCell ref="DW201:DW202"/>
    <mergeCell ref="DX201:DX202"/>
    <mergeCell ref="B203:B204"/>
    <mergeCell ref="C203:C204"/>
    <mergeCell ref="D203:D204"/>
    <mergeCell ref="E203:E204"/>
    <mergeCell ref="F203:F204"/>
    <mergeCell ref="FC201:FC202"/>
    <mergeCell ref="FD201:FD202"/>
    <mergeCell ref="FE201:FE202"/>
    <mergeCell ref="FF201:FF202"/>
    <mergeCell ref="FG201:FG202"/>
    <mergeCell ref="FH201:FH202"/>
    <mergeCell ref="EW201:EW202"/>
    <mergeCell ref="EX201:EX202"/>
    <mergeCell ref="EY201:EY202"/>
    <mergeCell ref="EZ201:EZ202"/>
    <mergeCell ref="FA201:FA202"/>
    <mergeCell ref="FB201:FB202"/>
    <mergeCell ref="EQ201:EQ202"/>
    <mergeCell ref="ER201:ER202"/>
    <mergeCell ref="ES201:ES202"/>
    <mergeCell ref="ET201:ET202"/>
    <mergeCell ref="EU201:EU202"/>
    <mergeCell ref="EV201:EV202"/>
    <mergeCell ref="EK201:EK202"/>
    <mergeCell ref="EL201:EL202"/>
    <mergeCell ref="EM201:EM202"/>
    <mergeCell ref="EN201:EN202"/>
    <mergeCell ref="EO201:EO202"/>
    <mergeCell ref="EP201:EP202"/>
    <mergeCell ref="EE201:EE202"/>
    <mergeCell ref="EF201:EF202"/>
    <mergeCell ref="EG201:EG202"/>
    <mergeCell ref="DM201:DM202"/>
    <mergeCell ref="DN201:DN202"/>
    <mergeCell ref="DO201:DO202"/>
    <mergeCell ref="DP201:DP202"/>
    <mergeCell ref="DQ201:DQ202"/>
    <mergeCell ref="DR201:DR202"/>
    <mergeCell ref="DG201:DG202"/>
    <mergeCell ref="DH201:DH202"/>
    <mergeCell ref="DI201:DI202"/>
    <mergeCell ref="DJ201:DJ202"/>
    <mergeCell ref="DK201:DK202"/>
    <mergeCell ref="DL201:DL202"/>
    <mergeCell ref="DA201:DA202"/>
    <mergeCell ref="DB201:DB202"/>
    <mergeCell ref="DC201:DC202"/>
    <mergeCell ref="DD201:DD202"/>
    <mergeCell ref="DE201:DE202"/>
    <mergeCell ref="DF201:DF202"/>
    <mergeCell ref="CU201:CU202"/>
    <mergeCell ref="CV201:CV202"/>
    <mergeCell ref="CW201:CW202"/>
    <mergeCell ref="CX201:CX202"/>
    <mergeCell ref="CY201:CY202"/>
    <mergeCell ref="CZ201:CZ202"/>
    <mergeCell ref="CO201:CO202"/>
    <mergeCell ref="CP201:CP202"/>
    <mergeCell ref="CQ201:CQ202"/>
    <mergeCell ref="CR201:CR202"/>
    <mergeCell ref="CS201:CS202"/>
    <mergeCell ref="CT201:CT202"/>
    <mergeCell ref="CI201:CI202"/>
    <mergeCell ref="CJ201:CJ202"/>
    <mergeCell ref="CK201:CK202"/>
    <mergeCell ref="CL201:CL202"/>
    <mergeCell ref="CM201:CM202"/>
    <mergeCell ref="CN201:CN202"/>
    <mergeCell ref="CC201:CC202"/>
    <mergeCell ref="CD201:CD202"/>
    <mergeCell ref="CE201:CE202"/>
    <mergeCell ref="CF201:CF202"/>
    <mergeCell ref="CG201:CG202"/>
    <mergeCell ref="CH201:CH202"/>
    <mergeCell ref="BW201:BW202"/>
    <mergeCell ref="BX201:BX202"/>
    <mergeCell ref="BY201:BY202"/>
    <mergeCell ref="BZ201:BZ202"/>
    <mergeCell ref="CA201:CA202"/>
    <mergeCell ref="CB201:CB202"/>
    <mergeCell ref="BQ201:BQ202"/>
    <mergeCell ref="BR201:BR202"/>
    <mergeCell ref="BS201:BS202"/>
    <mergeCell ref="BT201:BT202"/>
    <mergeCell ref="BU201:BU202"/>
    <mergeCell ref="BV201:BV202"/>
    <mergeCell ref="BK201:BK202"/>
    <mergeCell ref="BL201:BL202"/>
    <mergeCell ref="BM201:BM202"/>
    <mergeCell ref="BN201:BN202"/>
    <mergeCell ref="BO201:BO202"/>
    <mergeCell ref="BP201:BP202"/>
    <mergeCell ref="BE201:BE202"/>
    <mergeCell ref="BF201:BF202"/>
    <mergeCell ref="BG201:BG202"/>
    <mergeCell ref="BH201:BH202"/>
    <mergeCell ref="BI201:BI202"/>
    <mergeCell ref="BJ201:BJ202"/>
    <mergeCell ref="AY201:AY202"/>
    <mergeCell ref="AZ201:AZ202"/>
    <mergeCell ref="BA201:BA202"/>
    <mergeCell ref="BB201:BB202"/>
    <mergeCell ref="BC201:BC202"/>
    <mergeCell ref="BD201:BD202"/>
    <mergeCell ref="AS201:AS202"/>
    <mergeCell ref="AT201:AT202"/>
    <mergeCell ref="AU201:AU202"/>
    <mergeCell ref="AV201:AV202"/>
    <mergeCell ref="AW201:AW202"/>
    <mergeCell ref="AX201:AX202"/>
    <mergeCell ref="AM201:AM202"/>
    <mergeCell ref="AN201:AN202"/>
    <mergeCell ref="AO201:AO202"/>
    <mergeCell ref="AP201:AP202"/>
    <mergeCell ref="AQ201:AQ202"/>
    <mergeCell ref="AR201:AR202"/>
    <mergeCell ref="AG201:AG202"/>
    <mergeCell ref="AH201:AH202"/>
    <mergeCell ref="AI201:AI202"/>
    <mergeCell ref="AJ201:AJ202"/>
    <mergeCell ref="AK201:AK202"/>
    <mergeCell ref="AL201:AL202"/>
    <mergeCell ref="M201:M202"/>
    <mergeCell ref="AB201:AB202"/>
    <mergeCell ref="AC201:AC202"/>
    <mergeCell ref="AD201:AD202"/>
    <mergeCell ref="AE201:AE202"/>
    <mergeCell ref="AF201:AF202"/>
    <mergeCell ref="G201:G202"/>
    <mergeCell ref="H201:H202"/>
    <mergeCell ref="I201:I202"/>
    <mergeCell ref="J201:J202"/>
    <mergeCell ref="K201:K202"/>
    <mergeCell ref="L201:L202"/>
    <mergeCell ref="FI199:FI200"/>
    <mergeCell ref="FJ199:FJ200"/>
    <mergeCell ref="FK199:FK200"/>
    <mergeCell ref="FL199:FL200"/>
    <mergeCell ref="FM199:FM200"/>
    <mergeCell ref="EH199:EH200"/>
    <mergeCell ref="EI199:EI200"/>
    <mergeCell ref="EJ199:EJ200"/>
    <mergeCell ref="DY199:DY200"/>
    <mergeCell ref="DZ199:DZ200"/>
    <mergeCell ref="EA199:EA200"/>
    <mergeCell ref="EB199:EB200"/>
    <mergeCell ref="EC199:EC200"/>
    <mergeCell ref="ED199:ED200"/>
    <mergeCell ref="DS199:DS200"/>
    <mergeCell ref="DT199:DT200"/>
    <mergeCell ref="DU199:DU200"/>
    <mergeCell ref="DV199:DV200"/>
    <mergeCell ref="DW199:DW200"/>
    <mergeCell ref="DX199:DX200"/>
    <mergeCell ref="B201:B202"/>
    <mergeCell ref="C201:C202"/>
    <mergeCell ref="D201:D202"/>
    <mergeCell ref="E201:E202"/>
    <mergeCell ref="F201:F202"/>
    <mergeCell ref="FC199:FC200"/>
    <mergeCell ref="FD199:FD200"/>
    <mergeCell ref="FE199:FE200"/>
    <mergeCell ref="FF199:FF200"/>
    <mergeCell ref="FG199:FG200"/>
    <mergeCell ref="FH199:FH200"/>
    <mergeCell ref="EW199:EW200"/>
    <mergeCell ref="EX199:EX200"/>
    <mergeCell ref="EY199:EY200"/>
    <mergeCell ref="EZ199:EZ200"/>
    <mergeCell ref="FA199:FA200"/>
    <mergeCell ref="FB199:FB200"/>
    <mergeCell ref="EQ199:EQ200"/>
    <mergeCell ref="ER199:ER200"/>
    <mergeCell ref="ES199:ES200"/>
    <mergeCell ref="ET199:ET200"/>
    <mergeCell ref="EU199:EU200"/>
    <mergeCell ref="EV199:EV200"/>
    <mergeCell ref="EK199:EK200"/>
    <mergeCell ref="EL199:EL200"/>
    <mergeCell ref="EM199:EM200"/>
    <mergeCell ref="EN199:EN200"/>
    <mergeCell ref="EO199:EO200"/>
    <mergeCell ref="EP199:EP200"/>
    <mergeCell ref="EE199:EE200"/>
    <mergeCell ref="EF199:EF200"/>
    <mergeCell ref="EG199:EG200"/>
    <mergeCell ref="DM199:DM200"/>
    <mergeCell ref="DN199:DN200"/>
    <mergeCell ref="DO199:DO200"/>
    <mergeCell ref="DP199:DP200"/>
    <mergeCell ref="DQ199:DQ200"/>
    <mergeCell ref="DR199:DR200"/>
    <mergeCell ref="DG199:DG200"/>
    <mergeCell ref="DH199:DH200"/>
    <mergeCell ref="DI199:DI200"/>
    <mergeCell ref="DJ199:DJ200"/>
    <mergeCell ref="DK199:DK200"/>
    <mergeCell ref="DL199:DL200"/>
    <mergeCell ref="DA199:DA200"/>
    <mergeCell ref="DB199:DB200"/>
    <mergeCell ref="DC199:DC200"/>
    <mergeCell ref="DD199:DD200"/>
    <mergeCell ref="DE199:DE200"/>
    <mergeCell ref="DF199:DF200"/>
    <mergeCell ref="CU199:CU200"/>
    <mergeCell ref="CV199:CV200"/>
    <mergeCell ref="CW199:CW200"/>
    <mergeCell ref="CX199:CX200"/>
    <mergeCell ref="CY199:CY200"/>
    <mergeCell ref="CZ199:CZ200"/>
    <mergeCell ref="CO199:CO200"/>
    <mergeCell ref="CP199:CP200"/>
    <mergeCell ref="CQ199:CQ200"/>
    <mergeCell ref="CR199:CR200"/>
    <mergeCell ref="CS199:CS200"/>
    <mergeCell ref="CT199:CT200"/>
    <mergeCell ref="CI199:CI200"/>
    <mergeCell ref="CJ199:CJ200"/>
    <mergeCell ref="CK199:CK200"/>
    <mergeCell ref="CL199:CL200"/>
    <mergeCell ref="CM199:CM200"/>
    <mergeCell ref="CN199:CN200"/>
    <mergeCell ref="CC199:CC200"/>
    <mergeCell ref="CD199:CD200"/>
    <mergeCell ref="CE199:CE200"/>
    <mergeCell ref="CF199:CF200"/>
    <mergeCell ref="CG199:CG200"/>
    <mergeCell ref="CH199:CH200"/>
    <mergeCell ref="BW199:BW200"/>
    <mergeCell ref="BX199:BX200"/>
    <mergeCell ref="BY199:BY200"/>
    <mergeCell ref="BZ199:BZ200"/>
    <mergeCell ref="CA199:CA200"/>
    <mergeCell ref="CB199:CB200"/>
    <mergeCell ref="BQ199:BQ200"/>
    <mergeCell ref="BR199:BR200"/>
    <mergeCell ref="BS199:BS200"/>
    <mergeCell ref="BT199:BT200"/>
    <mergeCell ref="BU199:BU200"/>
    <mergeCell ref="BV199:BV200"/>
    <mergeCell ref="BK199:BK200"/>
    <mergeCell ref="BL199:BL200"/>
    <mergeCell ref="BM199:BM200"/>
    <mergeCell ref="BN199:BN200"/>
    <mergeCell ref="BO199:BO200"/>
    <mergeCell ref="BP199:BP200"/>
    <mergeCell ref="BE199:BE200"/>
    <mergeCell ref="BF199:BF200"/>
    <mergeCell ref="BG199:BG200"/>
    <mergeCell ref="BH199:BH200"/>
    <mergeCell ref="BI199:BI200"/>
    <mergeCell ref="BJ199:BJ200"/>
    <mergeCell ref="AY199:AY200"/>
    <mergeCell ref="AZ199:AZ200"/>
    <mergeCell ref="BA199:BA200"/>
    <mergeCell ref="BB199:BB200"/>
    <mergeCell ref="BC199:BC200"/>
    <mergeCell ref="BD199:BD200"/>
    <mergeCell ref="AS199:AS200"/>
    <mergeCell ref="AT199:AT200"/>
    <mergeCell ref="AU199:AU200"/>
    <mergeCell ref="AV199:AV200"/>
    <mergeCell ref="AW199:AW200"/>
    <mergeCell ref="AX199:AX200"/>
    <mergeCell ref="AM199:AM200"/>
    <mergeCell ref="AN199:AN200"/>
    <mergeCell ref="AO199:AO200"/>
    <mergeCell ref="AP199:AP200"/>
    <mergeCell ref="AQ199:AQ200"/>
    <mergeCell ref="AR199:AR200"/>
    <mergeCell ref="AG199:AG200"/>
    <mergeCell ref="AH199:AH200"/>
    <mergeCell ref="AI199:AI200"/>
    <mergeCell ref="AJ199:AJ200"/>
    <mergeCell ref="AK199:AK200"/>
    <mergeCell ref="AL199:AL200"/>
    <mergeCell ref="M199:M200"/>
    <mergeCell ref="AB199:AB200"/>
    <mergeCell ref="AC199:AC200"/>
    <mergeCell ref="AD199:AD200"/>
    <mergeCell ref="AE199:AE200"/>
    <mergeCell ref="AF199:AF200"/>
    <mergeCell ref="G199:G200"/>
    <mergeCell ref="H199:H200"/>
    <mergeCell ref="I199:I200"/>
    <mergeCell ref="J199:J200"/>
    <mergeCell ref="K199:K200"/>
    <mergeCell ref="L199:L200"/>
    <mergeCell ref="AJ196:AK197"/>
    <mergeCell ref="C197:C198"/>
    <mergeCell ref="D197:D198"/>
    <mergeCell ref="E197:E198"/>
    <mergeCell ref="F197:F198"/>
    <mergeCell ref="B199:B200"/>
    <mergeCell ref="C199:C200"/>
    <mergeCell ref="D199:D200"/>
    <mergeCell ref="E199:E200"/>
    <mergeCell ref="F199:F200"/>
    <mergeCell ref="FJ191:FJ192"/>
    <mergeCell ref="FK191:FK192"/>
    <mergeCell ref="FL191:FL192"/>
    <mergeCell ref="FM191:FM192"/>
    <mergeCell ref="B196:B198"/>
    <mergeCell ref="AB196:AB198"/>
    <mergeCell ref="AC196:AC198"/>
    <mergeCell ref="AD196:AE197"/>
    <mergeCell ref="AF196:AG197"/>
    <mergeCell ref="AH196:AI197"/>
    <mergeCell ref="FD191:FD192"/>
    <mergeCell ref="FE191:FE192"/>
    <mergeCell ref="FF191:FF192"/>
    <mergeCell ref="FG191:FG192"/>
    <mergeCell ref="FH191:FH192"/>
    <mergeCell ref="FI191:FI192"/>
    <mergeCell ref="EX191:EX192"/>
    <mergeCell ref="EY191:EY192"/>
    <mergeCell ref="EZ191:EZ192"/>
    <mergeCell ref="FA191:FA192"/>
    <mergeCell ref="FB191:FB192"/>
    <mergeCell ref="FC191:FC192"/>
    <mergeCell ref="ER191:ER192"/>
    <mergeCell ref="ES191:ES192"/>
    <mergeCell ref="ET191:ET192"/>
    <mergeCell ref="EU191:EU192"/>
    <mergeCell ref="EV191:EV192"/>
    <mergeCell ref="EW191:EW192"/>
    <mergeCell ref="EL191:EL192"/>
    <mergeCell ref="EM191:EM192"/>
    <mergeCell ref="EN191:EN192"/>
    <mergeCell ref="EO191:EO192"/>
    <mergeCell ref="EP191:EP192"/>
    <mergeCell ref="EQ191:EQ192"/>
    <mergeCell ref="EF191:EF192"/>
    <mergeCell ref="EG191:EG192"/>
    <mergeCell ref="EH191:EH192"/>
    <mergeCell ref="EI191:EI192"/>
    <mergeCell ref="EJ191:EJ192"/>
    <mergeCell ref="EK191:EK192"/>
    <mergeCell ref="DZ191:DZ192"/>
    <mergeCell ref="EA191:EA192"/>
    <mergeCell ref="EB191:EB192"/>
    <mergeCell ref="EC191:EC192"/>
    <mergeCell ref="ED191:ED192"/>
    <mergeCell ref="EE191:EE192"/>
    <mergeCell ref="DT191:DT192"/>
    <mergeCell ref="DU191:DU192"/>
    <mergeCell ref="DV191:DV192"/>
    <mergeCell ref="DW191:DW192"/>
    <mergeCell ref="DX191:DX192"/>
    <mergeCell ref="DY191:DY192"/>
    <mergeCell ref="DN191:DN192"/>
    <mergeCell ref="DO191:DO192"/>
    <mergeCell ref="DP191:DP192"/>
    <mergeCell ref="DQ191:DQ192"/>
    <mergeCell ref="DR191:DR192"/>
    <mergeCell ref="DS191:DS192"/>
    <mergeCell ref="DH191:DH192"/>
    <mergeCell ref="DI191:DI192"/>
    <mergeCell ref="DJ191:DJ192"/>
    <mergeCell ref="DK191:DK192"/>
    <mergeCell ref="DL191:DL192"/>
    <mergeCell ref="DM191:DM192"/>
    <mergeCell ref="DB191:DB192"/>
    <mergeCell ref="DC191:DC192"/>
    <mergeCell ref="DD191:DD192"/>
    <mergeCell ref="DE191:DE192"/>
    <mergeCell ref="DF191:DF192"/>
    <mergeCell ref="DG191:DG192"/>
    <mergeCell ref="CV191:CV192"/>
    <mergeCell ref="CW191:CW192"/>
    <mergeCell ref="CX191:CX192"/>
    <mergeCell ref="CY191:CY192"/>
    <mergeCell ref="CZ191:CZ192"/>
    <mergeCell ref="DA191:DA192"/>
    <mergeCell ref="CP191:CP192"/>
    <mergeCell ref="CQ191:CQ192"/>
    <mergeCell ref="CR191:CR192"/>
    <mergeCell ref="CS191:CS192"/>
    <mergeCell ref="CT191:CT192"/>
    <mergeCell ref="CU191:CU192"/>
    <mergeCell ref="CJ191:CJ192"/>
    <mergeCell ref="CK191:CK192"/>
    <mergeCell ref="CL191:CL192"/>
    <mergeCell ref="CM191:CM192"/>
    <mergeCell ref="CN191:CN192"/>
    <mergeCell ref="CO191:CO192"/>
    <mergeCell ref="CD191:CD192"/>
    <mergeCell ref="CE191:CE192"/>
    <mergeCell ref="CF191:CF192"/>
    <mergeCell ref="CG191:CG192"/>
    <mergeCell ref="CH191:CH192"/>
    <mergeCell ref="CI191:CI192"/>
    <mergeCell ref="BX191:BX192"/>
    <mergeCell ref="BY191:BY192"/>
    <mergeCell ref="BZ191:BZ192"/>
    <mergeCell ref="CA191:CA192"/>
    <mergeCell ref="CB191:CB192"/>
    <mergeCell ref="CC191:CC192"/>
    <mergeCell ref="BR191:BR192"/>
    <mergeCell ref="BS191:BS192"/>
    <mergeCell ref="BT191:BT192"/>
    <mergeCell ref="BU191:BU192"/>
    <mergeCell ref="BV191:BV192"/>
    <mergeCell ref="BW191:BW192"/>
    <mergeCell ref="BL191:BL192"/>
    <mergeCell ref="BM191:BM192"/>
    <mergeCell ref="BN191:BN192"/>
    <mergeCell ref="BO191:BO192"/>
    <mergeCell ref="BP191:BP192"/>
    <mergeCell ref="BQ191:BQ192"/>
    <mergeCell ref="BF191:BF192"/>
    <mergeCell ref="BG191:BG192"/>
    <mergeCell ref="BH191:BH192"/>
    <mergeCell ref="BI191:BI192"/>
    <mergeCell ref="BJ191:BJ192"/>
    <mergeCell ref="BK191:BK192"/>
    <mergeCell ref="AZ191:AZ192"/>
    <mergeCell ref="BA191:BA192"/>
    <mergeCell ref="BB191:BB192"/>
    <mergeCell ref="BC191:BC192"/>
    <mergeCell ref="BD191:BD192"/>
    <mergeCell ref="BE191:BE192"/>
    <mergeCell ref="AT191:AT192"/>
    <mergeCell ref="AU191:AU192"/>
    <mergeCell ref="AV191:AV192"/>
    <mergeCell ref="AW191:AW192"/>
    <mergeCell ref="AX191:AX192"/>
    <mergeCell ref="AY191:AY192"/>
    <mergeCell ref="AN191:AN192"/>
    <mergeCell ref="AO191:AO192"/>
    <mergeCell ref="AP191:AP192"/>
    <mergeCell ref="AQ191:AQ192"/>
    <mergeCell ref="AR191:AR192"/>
    <mergeCell ref="AS191:AS192"/>
    <mergeCell ref="AH191:AH192"/>
    <mergeCell ref="AI191:AI192"/>
    <mergeCell ref="AJ191:AJ192"/>
    <mergeCell ref="AK191:AK192"/>
    <mergeCell ref="AL191:AL192"/>
    <mergeCell ref="AM191:AM192"/>
    <mergeCell ref="AB191:AB192"/>
    <mergeCell ref="AC191:AC192"/>
    <mergeCell ref="AD191:AD192"/>
    <mergeCell ref="AE191:AE192"/>
    <mergeCell ref="AF191:AF192"/>
    <mergeCell ref="AG191:AG192"/>
    <mergeCell ref="H191:H192"/>
    <mergeCell ref="I191:I192"/>
    <mergeCell ref="J191:J192"/>
    <mergeCell ref="K191:K192"/>
    <mergeCell ref="L191:L192"/>
    <mergeCell ref="M191:M192"/>
    <mergeCell ref="FJ189:FJ190"/>
    <mergeCell ref="FK189:FK190"/>
    <mergeCell ref="FL189:FL190"/>
    <mergeCell ref="FM189:FM190"/>
    <mergeCell ref="B191:B192"/>
    <mergeCell ref="C191:C192"/>
    <mergeCell ref="D191:D192"/>
    <mergeCell ref="E191:E192"/>
    <mergeCell ref="F191:F192"/>
    <mergeCell ref="G191:G192"/>
    <mergeCell ref="FD189:FD190"/>
    <mergeCell ref="FE189:FE190"/>
    <mergeCell ref="FF189:FF190"/>
    <mergeCell ref="FG189:FG190"/>
    <mergeCell ref="FH189:FH190"/>
    <mergeCell ref="FI189:FI190"/>
    <mergeCell ref="EX189:EX190"/>
    <mergeCell ref="EY189:EY190"/>
    <mergeCell ref="EZ189:EZ190"/>
    <mergeCell ref="FA189:FA190"/>
    <mergeCell ref="FB189:FB190"/>
    <mergeCell ref="FC189:FC190"/>
    <mergeCell ref="ER189:ER190"/>
    <mergeCell ref="ES189:ES190"/>
    <mergeCell ref="ET189:ET190"/>
    <mergeCell ref="EU189:EU190"/>
    <mergeCell ref="EV189:EV190"/>
    <mergeCell ref="EW189:EW190"/>
    <mergeCell ref="EL189:EL190"/>
    <mergeCell ref="EM189:EM190"/>
    <mergeCell ref="EN189:EN190"/>
    <mergeCell ref="EO189:EO190"/>
    <mergeCell ref="EP189:EP190"/>
    <mergeCell ref="EQ189:EQ190"/>
    <mergeCell ref="EF189:EF190"/>
    <mergeCell ref="EG189:EG190"/>
    <mergeCell ref="EH189:EH190"/>
    <mergeCell ref="EI189:EI190"/>
    <mergeCell ref="EJ189:EJ190"/>
    <mergeCell ref="EK189:EK190"/>
    <mergeCell ref="DZ189:DZ190"/>
    <mergeCell ref="EA189:EA190"/>
    <mergeCell ref="EB189:EB190"/>
    <mergeCell ref="EC189:EC190"/>
    <mergeCell ref="ED189:ED190"/>
    <mergeCell ref="EE189:EE190"/>
    <mergeCell ref="DT189:DT190"/>
    <mergeCell ref="DU189:DU190"/>
    <mergeCell ref="DV189:DV190"/>
    <mergeCell ref="DW189:DW190"/>
    <mergeCell ref="DX189:DX190"/>
    <mergeCell ref="DY189:DY190"/>
    <mergeCell ref="DN189:DN190"/>
    <mergeCell ref="DO189:DO190"/>
    <mergeCell ref="DP189:DP190"/>
    <mergeCell ref="DQ189:DQ190"/>
    <mergeCell ref="DR189:DR190"/>
    <mergeCell ref="DS189:DS190"/>
    <mergeCell ref="DH189:DH190"/>
    <mergeCell ref="DI189:DI190"/>
    <mergeCell ref="DJ189:DJ190"/>
    <mergeCell ref="DK189:DK190"/>
    <mergeCell ref="DL189:DL190"/>
    <mergeCell ref="DM189:DM190"/>
    <mergeCell ref="DB189:DB190"/>
    <mergeCell ref="DC189:DC190"/>
    <mergeCell ref="DD189:DD190"/>
    <mergeCell ref="DE189:DE190"/>
    <mergeCell ref="DF189:DF190"/>
    <mergeCell ref="DG189:DG190"/>
    <mergeCell ref="CV189:CV190"/>
    <mergeCell ref="CW189:CW190"/>
    <mergeCell ref="CX189:CX190"/>
    <mergeCell ref="CY189:CY190"/>
    <mergeCell ref="CZ189:CZ190"/>
    <mergeCell ref="DA189:DA190"/>
    <mergeCell ref="CP189:CP190"/>
    <mergeCell ref="CQ189:CQ190"/>
    <mergeCell ref="CR189:CR190"/>
    <mergeCell ref="CS189:CS190"/>
    <mergeCell ref="CT189:CT190"/>
    <mergeCell ref="CU189:CU190"/>
    <mergeCell ref="CJ189:CJ190"/>
    <mergeCell ref="CK189:CK190"/>
    <mergeCell ref="CL189:CL190"/>
    <mergeCell ref="CM189:CM190"/>
    <mergeCell ref="CN189:CN190"/>
    <mergeCell ref="CO189:CO190"/>
    <mergeCell ref="CD189:CD190"/>
    <mergeCell ref="CE189:CE190"/>
    <mergeCell ref="CF189:CF190"/>
    <mergeCell ref="CG189:CG190"/>
    <mergeCell ref="CH189:CH190"/>
    <mergeCell ref="CI189:CI190"/>
    <mergeCell ref="BX189:BX190"/>
    <mergeCell ref="BY189:BY190"/>
    <mergeCell ref="BZ189:BZ190"/>
    <mergeCell ref="CA189:CA190"/>
    <mergeCell ref="CB189:CB190"/>
    <mergeCell ref="CC189:CC190"/>
    <mergeCell ref="BR189:BR190"/>
    <mergeCell ref="BS189:BS190"/>
    <mergeCell ref="BT189:BT190"/>
    <mergeCell ref="BU189:BU190"/>
    <mergeCell ref="BV189:BV190"/>
    <mergeCell ref="BW189:BW190"/>
    <mergeCell ref="BL189:BL190"/>
    <mergeCell ref="BM189:BM190"/>
    <mergeCell ref="BN189:BN190"/>
    <mergeCell ref="BO189:BO190"/>
    <mergeCell ref="BP189:BP190"/>
    <mergeCell ref="BQ189:BQ190"/>
    <mergeCell ref="BF189:BF190"/>
    <mergeCell ref="BG189:BG190"/>
    <mergeCell ref="BH189:BH190"/>
    <mergeCell ref="BI189:BI190"/>
    <mergeCell ref="BJ189:BJ190"/>
    <mergeCell ref="BK189:BK190"/>
    <mergeCell ref="AZ189:AZ190"/>
    <mergeCell ref="BA189:BA190"/>
    <mergeCell ref="BB189:BB190"/>
    <mergeCell ref="BC189:BC190"/>
    <mergeCell ref="BD189:BD190"/>
    <mergeCell ref="BE189:BE190"/>
    <mergeCell ref="AT189:AT190"/>
    <mergeCell ref="AU189:AU190"/>
    <mergeCell ref="AV189:AV190"/>
    <mergeCell ref="AW189:AW190"/>
    <mergeCell ref="AX189:AX190"/>
    <mergeCell ref="AY189:AY190"/>
    <mergeCell ref="AN189:AN190"/>
    <mergeCell ref="AO189:AO190"/>
    <mergeCell ref="AP189:AP190"/>
    <mergeCell ref="AQ189:AQ190"/>
    <mergeCell ref="AR189:AR190"/>
    <mergeCell ref="AS189:AS190"/>
    <mergeCell ref="AH189:AH190"/>
    <mergeCell ref="AI189:AI190"/>
    <mergeCell ref="AJ189:AJ190"/>
    <mergeCell ref="AK189:AK190"/>
    <mergeCell ref="AL189:AL190"/>
    <mergeCell ref="AM189:AM190"/>
    <mergeCell ref="AB189:AB190"/>
    <mergeCell ref="AC189:AC190"/>
    <mergeCell ref="AD189:AD190"/>
    <mergeCell ref="AE189:AE190"/>
    <mergeCell ref="AF189:AF190"/>
    <mergeCell ref="AG189:AG190"/>
    <mergeCell ref="H189:H190"/>
    <mergeCell ref="I189:I190"/>
    <mergeCell ref="J189:J190"/>
    <mergeCell ref="K189:K190"/>
    <mergeCell ref="L189:L190"/>
    <mergeCell ref="M189:M190"/>
    <mergeCell ref="FJ187:FJ188"/>
    <mergeCell ref="FK187:FK188"/>
    <mergeCell ref="FL187:FL188"/>
    <mergeCell ref="FM187:FM188"/>
    <mergeCell ref="B189:B190"/>
    <mergeCell ref="C189:C190"/>
    <mergeCell ref="D189:D190"/>
    <mergeCell ref="E189:E190"/>
    <mergeCell ref="F189:F190"/>
    <mergeCell ref="G189:G190"/>
    <mergeCell ref="FD187:FD188"/>
    <mergeCell ref="FE187:FE188"/>
    <mergeCell ref="FF187:FF188"/>
    <mergeCell ref="FG187:FG188"/>
    <mergeCell ref="FH187:FH188"/>
    <mergeCell ref="FI187:FI188"/>
    <mergeCell ref="EX187:EX188"/>
    <mergeCell ref="EY187:EY188"/>
    <mergeCell ref="EZ187:EZ188"/>
    <mergeCell ref="FA187:FA188"/>
    <mergeCell ref="FB187:FB188"/>
    <mergeCell ref="FC187:FC188"/>
    <mergeCell ref="ER187:ER188"/>
    <mergeCell ref="ES187:ES188"/>
    <mergeCell ref="ET187:ET188"/>
    <mergeCell ref="EU187:EU188"/>
    <mergeCell ref="EV187:EV188"/>
    <mergeCell ref="EW187:EW188"/>
    <mergeCell ref="EL187:EL188"/>
    <mergeCell ref="EM187:EM188"/>
    <mergeCell ref="EN187:EN188"/>
    <mergeCell ref="EO187:EO188"/>
    <mergeCell ref="EP187:EP188"/>
    <mergeCell ref="EQ187:EQ188"/>
    <mergeCell ref="EF187:EF188"/>
    <mergeCell ref="EG187:EG188"/>
    <mergeCell ref="EH187:EH188"/>
    <mergeCell ref="EI187:EI188"/>
    <mergeCell ref="EJ187:EJ188"/>
    <mergeCell ref="EK187:EK188"/>
    <mergeCell ref="DZ187:DZ188"/>
    <mergeCell ref="EA187:EA188"/>
    <mergeCell ref="EB187:EB188"/>
    <mergeCell ref="EC187:EC188"/>
    <mergeCell ref="ED187:ED188"/>
    <mergeCell ref="EE187:EE188"/>
    <mergeCell ref="DT187:DT188"/>
    <mergeCell ref="DU187:DU188"/>
    <mergeCell ref="DV187:DV188"/>
    <mergeCell ref="DW187:DW188"/>
    <mergeCell ref="DX187:DX188"/>
    <mergeCell ref="DY187:DY188"/>
    <mergeCell ref="DN187:DN188"/>
    <mergeCell ref="DO187:DO188"/>
    <mergeCell ref="DP187:DP188"/>
    <mergeCell ref="DQ187:DQ188"/>
    <mergeCell ref="DR187:DR188"/>
    <mergeCell ref="DS187:DS188"/>
    <mergeCell ref="DH187:DH188"/>
    <mergeCell ref="DI187:DI188"/>
    <mergeCell ref="DJ187:DJ188"/>
    <mergeCell ref="DK187:DK188"/>
    <mergeCell ref="DL187:DL188"/>
    <mergeCell ref="DM187:DM188"/>
    <mergeCell ref="DB187:DB188"/>
    <mergeCell ref="DC187:DC188"/>
    <mergeCell ref="DD187:DD188"/>
    <mergeCell ref="DE187:DE188"/>
    <mergeCell ref="DF187:DF188"/>
    <mergeCell ref="DG187:DG188"/>
    <mergeCell ref="CV187:CV188"/>
    <mergeCell ref="CW187:CW188"/>
    <mergeCell ref="CX187:CX188"/>
    <mergeCell ref="CY187:CY188"/>
    <mergeCell ref="CZ187:CZ188"/>
    <mergeCell ref="DA187:DA188"/>
    <mergeCell ref="CP187:CP188"/>
    <mergeCell ref="CQ187:CQ188"/>
    <mergeCell ref="CR187:CR188"/>
    <mergeCell ref="CS187:CS188"/>
    <mergeCell ref="CT187:CT188"/>
    <mergeCell ref="CU187:CU188"/>
    <mergeCell ref="CJ187:CJ188"/>
    <mergeCell ref="CK187:CK188"/>
    <mergeCell ref="CL187:CL188"/>
    <mergeCell ref="CM187:CM188"/>
    <mergeCell ref="CN187:CN188"/>
    <mergeCell ref="CO187:CO188"/>
    <mergeCell ref="CD187:CD188"/>
    <mergeCell ref="CE187:CE188"/>
    <mergeCell ref="CF187:CF188"/>
    <mergeCell ref="CG187:CG188"/>
    <mergeCell ref="CH187:CH188"/>
    <mergeCell ref="CI187:CI188"/>
    <mergeCell ref="BX187:BX188"/>
    <mergeCell ref="BY187:BY188"/>
    <mergeCell ref="BZ187:BZ188"/>
    <mergeCell ref="CA187:CA188"/>
    <mergeCell ref="CB187:CB188"/>
    <mergeCell ref="CC187:CC188"/>
    <mergeCell ref="BR187:BR188"/>
    <mergeCell ref="BS187:BS188"/>
    <mergeCell ref="BT187:BT188"/>
    <mergeCell ref="BU187:BU188"/>
    <mergeCell ref="BV187:BV188"/>
    <mergeCell ref="BW187:BW188"/>
    <mergeCell ref="BL187:BL188"/>
    <mergeCell ref="BM187:BM188"/>
    <mergeCell ref="BN187:BN188"/>
    <mergeCell ref="BO187:BO188"/>
    <mergeCell ref="BP187:BP188"/>
    <mergeCell ref="BQ187:BQ188"/>
    <mergeCell ref="BF187:BF188"/>
    <mergeCell ref="BG187:BG188"/>
    <mergeCell ref="BH187:BH188"/>
    <mergeCell ref="BI187:BI188"/>
    <mergeCell ref="BJ187:BJ188"/>
    <mergeCell ref="BK187:BK188"/>
    <mergeCell ref="AZ187:AZ188"/>
    <mergeCell ref="BA187:BA188"/>
    <mergeCell ref="BB187:BB188"/>
    <mergeCell ref="BC187:BC188"/>
    <mergeCell ref="BD187:BD188"/>
    <mergeCell ref="BE187:BE188"/>
    <mergeCell ref="AT187:AT188"/>
    <mergeCell ref="AU187:AU188"/>
    <mergeCell ref="AV187:AV188"/>
    <mergeCell ref="AW187:AW188"/>
    <mergeCell ref="AX187:AX188"/>
    <mergeCell ref="AY187:AY188"/>
    <mergeCell ref="AN187:AN188"/>
    <mergeCell ref="AO187:AO188"/>
    <mergeCell ref="AP187:AP188"/>
    <mergeCell ref="AQ187:AQ188"/>
    <mergeCell ref="AR187:AR188"/>
    <mergeCell ref="AS187:AS188"/>
    <mergeCell ref="AH187:AH188"/>
    <mergeCell ref="AI187:AI188"/>
    <mergeCell ref="AJ187:AJ188"/>
    <mergeCell ref="AK187:AK188"/>
    <mergeCell ref="AL187:AL188"/>
    <mergeCell ref="AM187:AM188"/>
    <mergeCell ref="AB187:AB188"/>
    <mergeCell ref="AC187:AC188"/>
    <mergeCell ref="AD187:AD188"/>
    <mergeCell ref="AE187:AE188"/>
    <mergeCell ref="AF187:AF188"/>
    <mergeCell ref="AG187:AG188"/>
    <mergeCell ref="H187:H188"/>
    <mergeCell ref="I187:I188"/>
    <mergeCell ref="J187:J188"/>
    <mergeCell ref="K187:K188"/>
    <mergeCell ref="L187:L188"/>
    <mergeCell ref="M187:M188"/>
    <mergeCell ref="FJ185:FJ186"/>
    <mergeCell ref="FK185:FK186"/>
    <mergeCell ref="FL185:FL186"/>
    <mergeCell ref="FM185:FM186"/>
    <mergeCell ref="B187:B188"/>
    <mergeCell ref="C187:C188"/>
    <mergeCell ref="D187:D188"/>
    <mergeCell ref="E187:E188"/>
    <mergeCell ref="F187:F188"/>
    <mergeCell ref="G187:G188"/>
    <mergeCell ref="FD185:FD186"/>
    <mergeCell ref="FE185:FE186"/>
    <mergeCell ref="FF185:FF186"/>
    <mergeCell ref="FG185:FG186"/>
    <mergeCell ref="FH185:FH186"/>
    <mergeCell ref="FI185:FI186"/>
    <mergeCell ref="EX185:EX186"/>
    <mergeCell ref="EY185:EY186"/>
    <mergeCell ref="EZ185:EZ186"/>
    <mergeCell ref="FA185:FA186"/>
    <mergeCell ref="FB185:FB186"/>
    <mergeCell ref="FC185:FC186"/>
    <mergeCell ref="ER185:ER186"/>
    <mergeCell ref="ES185:ES186"/>
    <mergeCell ref="ET185:ET186"/>
    <mergeCell ref="EU185:EU186"/>
    <mergeCell ref="EV185:EV186"/>
    <mergeCell ref="EW185:EW186"/>
    <mergeCell ref="EL185:EL186"/>
    <mergeCell ref="EM185:EM186"/>
    <mergeCell ref="EN185:EN186"/>
    <mergeCell ref="EO185:EO186"/>
    <mergeCell ref="EP185:EP186"/>
    <mergeCell ref="EQ185:EQ186"/>
    <mergeCell ref="EF185:EF186"/>
    <mergeCell ref="EG185:EG186"/>
    <mergeCell ref="EH185:EH186"/>
    <mergeCell ref="EI185:EI186"/>
    <mergeCell ref="EJ185:EJ186"/>
    <mergeCell ref="EK185:EK186"/>
    <mergeCell ref="DZ185:DZ186"/>
    <mergeCell ref="EA185:EA186"/>
    <mergeCell ref="EB185:EB186"/>
    <mergeCell ref="EC185:EC186"/>
    <mergeCell ref="ED185:ED186"/>
    <mergeCell ref="EE185:EE186"/>
    <mergeCell ref="DT185:DT186"/>
    <mergeCell ref="DU185:DU186"/>
    <mergeCell ref="DV185:DV186"/>
    <mergeCell ref="DW185:DW186"/>
    <mergeCell ref="DX185:DX186"/>
    <mergeCell ref="DY185:DY186"/>
    <mergeCell ref="DN185:DN186"/>
    <mergeCell ref="DO185:DO186"/>
    <mergeCell ref="DP185:DP186"/>
    <mergeCell ref="DQ185:DQ186"/>
    <mergeCell ref="DR185:DR186"/>
    <mergeCell ref="DS185:DS186"/>
    <mergeCell ref="DH185:DH186"/>
    <mergeCell ref="DI185:DI186"/>
    <mergeCell ref="DJ185:DJ186"/>
    <mergeCell ref="DK185:DK186"/>
    <mergeCell ref="DL185:DL186"/>
    <mergeCell ref="DM185:DM186"/>
    <mergeCell ref="DB185:DB186"/>
    <mergeCell ref="DC185:DC186"/>
    <mergeCell ref="DD185:DD186"/>
    <mergeCell ref="DE185:DE186"/>
    <mergeCell ref="DF185:DF186"/>
    <mergeCell ref="DG185:DG186"/>
    <mergeCell ref="CV185:CV186"/>
    <mergeCell ref="CW185:CW186"/>
    <mergeCell ref="CX185:CX186"/>
    <mergeCell ref="CY185:CY186"/>
    <mergeCell ref="CZ185:CZ186"/>
    <mergeCell ref="DA185:DA186"/>
    <mergeCell ref="CP185:CP186"/>
    <mergeCell ref="CQ185:CQ186"/>
    <mergeCell ref="CR185:CR186"/>
    <mergeCell ref="CS185:CS186"/>
    <mergeCell ref="CT185:CT186"/>
    <mergeCell ref="CU185:CU186"/>
    <mergeCell ref="CJ185:CJ186"/>
    <mergeCell ref="CK185:CK186"/>
    <mergeCell ref="CL185:CL186"/>
    <mergeCell ref="CM185:CM186"/>
    <mergeCell ref="CN185:CN186"/>
    <mergeCell ref="CO185:CO186"/>
    <mergeCell ref="CD185:CD186"/>
    <mergeCell ref="CE185:CE186"/>
    <mergeCell ref="CF185:CF186"/>
    <mergeCell ref="CG185:CG186"/>
    <mergeCell ref="CH185:CH186"/>
    <mergeCell ref="CI185:CI186"/>
    <mergeCell ref="BX185:BX186"/>
    <mergeCell ref="BY185:BY186"/>
    <mergeCell ref="BZ185:BZ186"/>
    <mergeCell ref="CA185:CA186"/>
    <mergeCell ref="CB185:CB186"/>
    <mergeCell ref="CC185:CC186"/>
    <mergeCell ref="BR185:BR186"/>
    <mergeCell ref="BS185:BS186"/>
    <mergeCell ref="BT185:BT186"/>
    <mergeCell ref="BU185:BU186"/>
    <mergeCell ref="BV185:BV186"/>
    <mergeCell ref="BW185:BW186"/>
    <mergeCell ref="BL185:BL186"/>
    <mergeCell ref="BM185:BM186"/>
    <mergeCell ref="BN185:BN186"/>
    <mergeCell ref="BO185:BO186"/>
    <mergeCell ref="BP185:BP186"/>
    <mergeCell ref="BQ185:BQ186"/>
    <mergeCell ref="BF185:BF186"/>
    <mergeCell ref="BG185:BG186"/>
    <mergeCell ref="BH185:BH186"/>
    <mergeCell ref="BI185:BI186"/>
    <mergeCell ref="BJ185:BJ186"/>
    <mergeCell ref="BK185:BK186"/>
    <mergeCell ref="AZ185:AZ186"/>
    <mergeCell ref="BA185:BA186"/>
    <mergeCell ref="BB185:BB186"/>
    <mergeCell ref="BC185:BC186"/>
    <mergeCell ref="BD185:BD186"/>
    <mergeCell ref="BE185:BE186"/>
    <mergeCell ref="AT185:AT186"/>
    <mergeCell ref="AU185:AU186"/>
    <mergeCell ref="AV185:AV186"/>
    <mergeCell ref="AW185:AW186"/>
    <mergeCell ref="AX185:AX186"/>
    <mergeCell ref="AY185:AY186"/>
    <mergeCell ref="AN185:AN186"/>
    <mergeCell ref="AO185:AO186"/>
    <mergeCell ref="AP185:AP186"/>
    <mergeCell ref="AQ185:AQ186"/>
    <mergeCell ref="AR185:AR186"/>
    <mergeCell ref="AS185:AS186"/>
    <mergeCell ref="AH185:AH186"/>
    <mergeCell ref="AI185:AI186"/>
    <mergeCell ref="AJ185:AJ186"/>
    <mergeCell ref="AK185:AK186"/>
    <mergeCell ref="AL185:AL186"/>
    <mergeCell ref="AM185:AM186"/>
    <mergeCell ref="AB185:AB186"/>
    <mergeCell ref="AC185:AC186"/>
    <mergeCell ref="AD185:AD186"/>
    <mergeCell ref="AE185:AE186"/>
    <mergeCell ref="AF185:AF186"/>
    <mergeCell ref="AG185:AG186"/>
    <mergeCell ref="H185:H186"/>
    <mergeCell ref="I185:I186"/>
    <mergeCell ref="J185:J186"/>
    <mergeCell ref="K185:K186"/>
    <mergeCell ref="L185:L186"/>
    <mergeCell ref="M185:M186"/>
    <mergeCell ref="FJ183:FJ184"/>
    <mergeCell ref="FK183:FK184"/>
    <mergeCell ref="FL183:FL184"/>
    <mergeCell ref="FM183:FM184"/>
    <mergeCell ref="B185:B186"/>
    <mergeCell ref="C185:C186"/>
    <mergeCell ref="D185:D186"/>
    <mergeCell ref="E185:E186"/>
    <mergeCell ref="F185:F186"/>
    <mergeCell ref="G185:G186"/>
    <mergeCell ref="FD183:FD184"/>
    <mergeCell ref="FE183:FE184"/>
    <mergeCell ref="FF183:FF184"/>
    <mergeCell ref="FG183:FG184"/>
    <mergeCell ref="FH183:FH184"/>
    <mergeCell ref="FI183:FI184"/>
    <mergeCell ref="EX183:EX184"/>
    <mergeCell ref="EY183:EY184"/>
    <mergeCell ref="EZ183:EZ184"/>
    <mergeCell ref="FA183:FA184"/>
    <mergeCell ref="FB183:FB184"/>
    <mergeCell ref="FC183:FC184"/>
    <mergeCell ref="ER183:ER184"/>
    <mergeCell ref="ES183:ES184"/>
    <mergeCell ref="ET183:ET184"/>
    <mergeCell ref="EU183:EU184"/>
    <mergeCell ref="EV183:EV184"/>
    <mergeCell ref="EW183:EW184"/>
    <mergeCell ref="EL183:EL184"/>
    <mergeCell ref="EM183:EM184"/>
    <mergeCell ref="EN183:EN184"/>
    <mergeCell ref="EO183:EO184"/>
    <mergeCell ref="EP183:EP184"/>
    <mergeCell ref="EQ183:EQ184"/>
    <mergeCell ref="EF183:EF184"/>
    <mergeCell ref="EG183:EG184"/>
    <mergeCell ref="EH183:EH184"/>
    <mergeCell ref="EI183:EI184"/>
    <mergeCell ref="EJ183:EJ184"/>
    <mergeCell ref="EK183:EK184"/>
    <mergeCell ref="DZ183:DZ184"/>
    <mergeCell ref="EA183:EA184"/>
    <mergeCell ref="EB183:EB184"/>
    <mergeCell ref="EC183:EC184"/>
    <mergeCell ref="ED183:ED184"/>
    <mergeCell ref="EE183:EE184"/>
    <mergeCell ref="DT183:DT184"/>
    <mergeCell ref="DU183:DU184"/>
    <mergeCell ref="DV183:DV184"/>
    <mergeCell ref="DW183:DW184"/>
    <mergeCell ref="DX183:DX184"/>
    <mergeCell ref="DY183:DY184"/>
    <mergeCell ref="DN183:DN184"/>
    <mergeCell ref="DO183:DO184"/>
    <mergeCell ref="DP183:DP184"/>
    <mergeCell ref="DQ183:DQ184"/>
    <mergeCell ref="DR183:DR184"/>
    <mergeCell ref="DS183:DS184"/>
    <mergeCell ref="DH183:DH184"/>
    <mergeCell ref="DI183:DI184"/>
    <mergeCell ref="DJ183:DJ184"/>
    <mergeCell ref="DK183:DK184"/>
    <mergeCell ref="DL183:DL184"/>
    <mergeCell ref="DM183:DM184"/>
    <mergeCell ref="DB183:DB184"/>
    <mergeCell ref="DC183:DC184"/>
    <mergeCell ref="DD183:DD184"/>
    <mergeCell ref="DE183:DE184"/>
    <mergeCell ref="DF183:DF184"/>
    <mergeCell ref="DG183:DG184"/>
    <mergeCell ref="CV183:CV184"/>
    <mergeCell ref="CW183:CW184"/>
    <mergeCell ref="CX183:CX184"/>
    <mergeCell ref="CY183:CY184"/>
    <mergeCell ref="CZ183:CZ184"/>
    <mergeCell ref="DA183:DA184"/>
    <mergeCell ref="CP183:CP184"/>
    <mergeCell ref="CQ183:CQ184"/>
    <mergeCell ref="CR183:CR184"/>
    <mergeCell ref="CS183:CS184"/>
    <mergeCell ref="CT183:CT184"/>
    <mergeCell ref="CU183:CU184"/>
    <mergeCell ref="CJ183:CJ184"/>
    <mergeCell ref="CK183:CK184"/>
    <mergeCell ref="CL183:CL184"/>
    <mergeCell ref="CM183:CM184"/>
    <mergeCell ref="CN183:CN184"/>
    <mergeCell ref="CO183:CO184"/>
    <mergeCell ref="CD183:CD184"/>
    <mergeCell ref="CE183:CE184"/>
    <mergeCell ref="CF183:CF184"/>
    <mergeCell ref="CG183:CG184"/>
    <mergeCell ref="CH183:CH184"/>
    <mergeCell ref="CI183:CI184"/>
    <mergeCell ref="BX183:BX184"/>
    <mergeCell ref="BY183:BY184"/>
    <mergeCell ref="BZ183:BZ184"/>
    <mergeCell ref="CA183:CA184"/>
    <mergeCell ref="CB183:CB184"/>
    <mergeCell ref="CC183:CC184"/>
    <mergeCell ref="BR183:BR184"/>
    <mergeCell ref="BS183:BS184"/>
    <mergeCell ref="BT183:BT184"/>
    <mergeCell ref="BU183:BU184"/>
    <mergeCell ref="BV183:BV184"/>
    <mergeCell ref="BW183:BW184"/>
    <mergeCell ref="BL183:BL184"/>
    <mergeCell ref="BM183:BM184"/>
    <mergeCell ref="BN183:BN184"/>
    <mergeCell ref="BO183:BO184"/>
    <mergeCell ref="BP183:BP184"/>
    <mergeCell ref="BQ183:BQ184"/>
    <mergeCell ref="BF183:BF184"/>
    <mergeCell ref="BG183:BG184"/>
    <mergeCell ref="BH183:BH184"/>
    <mergeCell ref="BI183:BI184"/>
    <mergeCell ref="BJ183:BJ184"/>
    <mergeCell ref="BK183:BK184"/>
    <mergeCell ref="AZ183:AZ184"/>
    <mergeCell ref="BA183:BA184"/>
    <mergeCell ref="BB183:BB184"/>
    <mergeCell ref="BC183:BC184"/>
    <mergeCell ref="BD183:BD184"/>
    <mergeCell ref="BE183:BE184"/>
    <mergeCell ref="AT183:AT184"/>
    <mergeCell ref="AU183:AU184"/>
    <mergeCell ref="AV183:AV184"/>
    <mergeCell ref="AW183:AW184"/>
    <mergeCell ref="AX183:AX184"/>
    <mergeCell ref="AY183:AY184"/>
    <mergeCell ref="AN183:AN184"/>
    <mergeCell ref="AO183:AO184"/>
    <mergeCell ref="AP183:AP184"/>
    <mergeCell ref="AQ183:AQ184"/>
    <mergeCell ref="AR183:AR184"/>
    <mergeCell ref="AS183:AS184"/>
    <mergeCell ref="AH183:AH184"/>
    <mergeCell ref="AI183:AI184"/>
    <mergeCell ref="AJ183:AJ184"/>
    <mergeCell ref="AK183:AK184"/>
    <mergeCell ref="AL183:AL184"/>
    <mergeCell ref="AM183:AM184"/>
    <mergeCell ref="AB183:AB184"/>
    <mergeCell ref="AC183:AC184"/>
    <mergeCell ref="AD183:AD184"/>
    <mergeCell ref="AE183:AE184"/>
    <mergeCell ref="AF183:AF184"/>
    <mergeCell ref="AG183:AG184"/>
    <mergeCell ref="H183:H184"/>
    <mergeCell ref="I183:I184"/>
    <mergeCell ref="J183:J184"/>
    <mergeCell ref="K183:K184"/>
    <mergeCell ref="L183:L184"/>
    <mergeCell ref="M183:M184"/>
    <mergeCell ref="B183:B184"/>
    <mergeCell ref="C183:C184"/>
    <mergeCell ref="D183:D184"/>
    <mergeCell ref="E183:E184"/>
    <mergeCell ref="F183:F184"/>
    <mergeCell ref="G183:G184"/>
    <mergeCell ref="AD180:AE181"/>
    <mergeCell ref="AF180:AG181"/>
    <mergeCell ref="AH180:AI181"/>
    <mergeCell ref="AJ180:AK181"/>
    <mergeCell ref="C181:C182"/>
    <mergeCell ref="D181:D182"/>
    <mergeCell ref="E181:E182"/>
    <mergeCell ref="F181:F182"/>
    <mergeCell ref="D174:E174"/>
    <mergeCell ref="D175:E175"/>
    <mergeCell ref="D176:E176"/>
    <mergeCell ref="B180:B182"/>
    <mergeCell ref="AB180:AB182"/>
    <mergeCell ref="AC180:AC182"/>
    <mergeCell ref="FI167:FI168"/>
    <mergeCell ref="FJ167:FJ168"/>
    <mergeCell ref="FK167:FK168"/>
    <mergeCell ref="EJ167:EJ168"/>
    <mergeCell ref="DY167:DY168"/>
    <mergeCell ref="DZ167:DZ168"/>
    <mergeCell ref="EA167:EA168"/>
    <mergeCell ref="EB167:EB168"/>
    <mergeCell ref="EC167:EC168"/>
    <mergeCell ref="ED167:ED168"/>
    <mergeCell ref="DS167:DS168"/>
    <mergeCell ref="DT167:DT168"/>
    <mergeCell ref="DU167:DU168"/>
    <mergeCell ref="DV167:DV168"/>
    <mergeCell ref="DW167:DW168"/>
    <mergeCell ref="DX167:DX168"/>
    <mergeCell ref="DM167:DM168"/>
    <mergeCell ref="DN167:DN168"/>
    <mergeCell ref="FL167:FL168"/>
    <mergeCell ref="FM167:FM168"/>
    <mergeCell ref="D173:E173"/>
    <mergeCell ref="FC167:FC168"/>
    <mergeCell ref="FD167:FD168"/>
    <mergeCell ref="FE167:FE168"/>
    <mergeCell ref="FF167:FF168"/>
    <mergeCell ref="FG167:FG168"/>
    <mergeCell ref="FH167:FH168"/>
    <mergeCell ref="EW167:EW168"/>
    <mergeCell ref="EX167:EX168"/>
    <mergeCell ref="EY167:EY168"/>
    <mergeCell ref="EZ167:EZ168"/>
    <mergeCell ref="FA167:FA168"/>
    <mergeCell ref="FB167:FB168"/>
    <mergeCell ref="EQ167:EQ168"/>
    <mergeCell ref="ER167:ER168"/>
    <mergeCell ref="ES167:ES168"/>
    <mergeCell ref="ET167:ET168"/>
    <mergeCell ref="EU167:EU168"/>
    <mergeCell ref="EV167:EV168"/>
    <mergeCell ref="EK167:EK168"/>
    <mergeCell ref="EL167:EL168"/>
    <mergeCell ref="EM167:EM168"/>
    <mergeCell ref="EN167:EN168"/>
    <mergeCell ref="EO167:EO168"/>
    <mergeCell ref="EP167:EP168"/>
    <mergeCell ref="EE167:EE168"/>
    <mergeCell ref="EF167:EF168"/>
    <mergeCell ref="EG167:EG168"/>
    <mergeCell ref="EH167:EH168"/>
    <mergeCell ref="EI167:EI168"/>
    <mergeCell ref="DO167:DO168"/>
    <mergeCell ref="DP167:DP168"/>
    <mergeCell ref="DQ167:DQ168"/>
    <mergeCell ref="DR167:DR168"/>
    <mergeCell ref="DG167:DG168"/>
    <mergeCell ref="DH167:DH168"/>
    <mergeCell ref="DI167:DI168"/>
    <mergeCell ref="DJ167:DJ168"/>
    <mergeCell ref="DK167:DK168"/>
    <mergeCell ref="DL167:DL168"/>
    <mergeCell ref="DA167:DA168"/>
    <mergeCell ref="DB167:DB168"/>
    <mergeCell ref="DC167:DC168"/>
    <mergeCell ref="DD167:DD168"/>
    <mergeCell ref="DE167:DE168"/>
    <mergeCell ref="DF167:DF168"/>
    <mergeCell ref="CU167:CU168"/>
    <mergeCell ref="CV167:CV168"/>
    <mergeCell ref="CW167:CW168"/>
    <mergeCell ref="CX167:CX168"/>
    <mergeCell ref="CY167:CY168"/>
    <mergeCell ref="CZ167:CZ168"/>
    <mergeCell ref="CO167:CO168"/>
    <mergeCell ref="CP167:CP168"/>
    <mergeCell ref="CQ167:CQ168"/>
    <mergeCell ref="CR167:CR168"/>
    <mergeCell ref="CS167:CS168"/>
    <mergeCell ref="CT167:CT168"/>
    <mergeCell ref="CI167:CI168"/>
    <mergeCell ref="CJ167:CJ168"/>
    <mergeCell ref="CK167:CK168"/>
    <mergeCell ref="CL167:CL168"/>
    <mergeCell ref="CM167:CM168"/>
    <mergeCell ref="CN167:CN168"/>
    <mergeCell ref="CC167:CC168"/>
    <mergeCell ref="CD167:CD168"/>
    <mergeCell ref="CE167:CE168"/>
    <mergeCell ref="CF167:CF168"/>
    <mergeCell ref="CG167:CG168"/>
    <mergeCell ref="CH167:CH168"/>
    <mergeCell ref="BW167:BW168"/>
    <mergeCell ref="BX167:BX168"/>
    <mergeCell ref="BY167:BY168"/>
    <mergeCell ref="BZ167:BZ168"/>
    <mergeCell ref="CA167:CA168"/>
    <mergeCell ref="CB167:CB168"/>
    <mergeCell ref="BQ167:BQ168"/>
    <mergeCell ref="BR167:BR168"/>
    <mergeCell ref="BS167:BS168"/>
    <mergeCell ref="BT167:BT168"/>
    <mergeCell ref="BU167:BU168"/>
    <mergeCell ref="BV167:BV168"/>
    <mergeCell ref="BK167:BK168"/>
    <mergeCell ref="BL167:BL168"/>
    <mergeCell ref="BM167:BM168"/>
    <mergeCell ref="BN167:BN168"/>
    <mergeCell ref="BO167:BO168"/>
    <mergeCell ref="BP167:BP168"/>
    <mergeCell ref="BE167:BE168"/>
    <mergeCell ref="BF167:BF168"/>
    <mergeCell ref="BG167:BG168"/>
    <mergeCell ref="BH167:BH168"/>
    <mergeCell ref="BI167:BI168"/>
    <mergeCell ref="BJ167:BJ168"/>
    <mergeCell ref="AY167:AY168"/>
    <mergeCell ref="AZ167:AZ168"/>
    <mergeCell ref="BA167:BA168"/>
    <mergeCell ref="BB167:BB168"/>
    <mergeCell ref="BC167:BC168"/>
    <mergeCell ref="BD167:BD168"/>
    <mergeCell ref="AS167:AS168"/>
    <mergeCell ref="AT167:AT168"/>
    <mergeCell ref="AU167:AU168"/>
    <mergeCell ref="AV167:AV168"/>
    <mergeCell ref="AW167:AW168"/>
    <mergeCell ref="AX167:AX168"/>
    <mergeCell ref="AM167:AM168"/>
    <mergeCell ref="AN167:AN168"/>
    <mergeCell ref="AO167:AO168"/>
    <mergeCell ref="AP167:AP168"/>
    <mergeCell ref="AQ167:AQ168"/>
    <mergeCell ref="AR167:AR168"/>
    <mergeCell ref="AG167:AG168"/>
    <mergeCell ref="AH167:AH168"/>
    <mergeCell ref="AI167:AI168"/>
    <mergeCell ref="AJ167:AJ168"/>
    <mergeCell ref="AK167:AK168"/>
    <mergeCell ref="AL167:AL168"/>
    <mergeCell ref="M167:M168"/>
    <mergeCell ref="AB167:AB168"/>
    <mergeCell ref="AC167:AC168"/>
    <mergeCell ref="AD167:AD168"/>
    <mergeCell ref="AE167:AE168"/>
    <mergeCell ref="AF167:AF168"/>
    <mergeCell ref="G167:G168"/>
    <mergeCell ref="H167:H168"/>
    <mergeCell ref="I167:I168"/>
    <mergeCell ref="J167:J168"/>
    <mergeCell ref="K167:K168"/>
    <mergeCell ref="L167:L168"/>
    <mergeCell ref="FI165:FI166"/>
    <mergeCell ref="FJ165:FJ166"/>
    <mergeCell ref="FK165:FK166"/>
    <mergeCell ref="FL165:FL166"/>
    <mergeCell ref="FM165:FM166"/>
    <mergeCell ref="B167:B168"/>
    <mergeCell ref="C167:C168"/>
    <mergeCell ref="D167:D168"/>
    <mergeCell ref="E167:E168"/>
    <mergeCell ref="F167:F168"/>
    <mergeCell ref="FC165:FC166"/>
    <mergeCell ref="FD165:FD166"/>
    <mergeCell ref="FE165:FE166"/>
    <mergeCell ref="FF165:FF166"/>
    <mergeCell ref="FG165:FG166"/>
    <mergeCell ref="FH165:FH166"/>
    <mergeCell ref="EW165:EW166"/>
    <mergeCell ref="EX165:EX166"/>
    <mergeCell ref="EY165:EY166"/>
    <mergeCell ref="EZ165:EZ166"/>
    <mergeCell ref="FA165:FA166"/>
    <mergeCell ref="FB165:FB166"/>
    <mergeCell ref="EQ165:EQ166"/>
    <mergeCell ref="ER165:ER166"/>
    <mergeCell ref="ES165:ES166"/>
    <mergeCell ref="ET165:ET166"/>
    <mergeCell ref="EU165:EU166"/>
    <mergeCell ref="EV165:EV166"/>
    <mergeCell ref="EK165:EK166"/>
    <mergeCell ref="EL165:EL166"/>
    <mergeCell ref="EM165:EM166"/>
    <mergeCell ref="EN165:EN166"/>
    <mergeCell ref="EO165:EO166"/>
    <mergeCell ref="EP165:EP166"/>
    <mergeCell ref="EE165:EE166"/>
    <mergeCell ref="EF165:EF166"/>
    <mergeCell ref="EG165:EG166"/>
    <mergeCell ref="EH165:EH166"/>
    <mergeCell ref="EI165:EI166"/>
    <mergeCell ref="EJ165:EJ166"/>
    <mergeCell ref="DY165:DY166"/>
    <mergeCell ref="DZ165:DZ166"/>
    <mergeCell ref="EA165:EA166"/>
    <mergeCell ref="EB165:EB166"/>
    <mergeCell ref="EC165:EC166"/>
    <mergeCell ref="ED165:ED166"/>
    <mergeCell ref="DS165:DS166"/>
    <mergeCell ref="DT165:DT166"/>
    <mergeCell ref="DU165:DU166"/>
    <mergeCell ref="DV165:DV166"/>
    <mergeCell ref="DW165:DW166"/>
    <mergeCell ref="DX165:DX166"/>
    <mergeCell ref="DM165:DM166"/>
    <mergeCell ref="DN165:DN166"/>
    <mergeCell ref="DO165:DO166"/>
    <mergeCell ref="DP165:DP166"/>
    <mergeCell ref="DQ165:DQ166"/>
    <mergeCell ref="DR165:DR166"/>
    <mergeCell ref="DG165:DG166"/>
    <mergeCell ref="DH165:DH166"/>
    <mergeCell ref="DI165:DI166"/>
    <mergeCell ref="DJ165:DJ166"/>
    <mergeCell ref="DK165:DK166"/>
    <mergeCell ref="DL165:DL166"/>
    <mergeCell ref="DA165:DA166"/>
    <mergeCell ref="DB165:DB166"/>
    <mergeCell ref="DC165:DC166"/>
    <mergeCell ref="DD165:DD166"/>
    <mergeCell ref="DE165:DE166"/>
    <mergeCell ref="DF165:DF166"/>
    <mergeCell ref="CU165:CU166"/>
    <mergeCell ref="CV165:CV166"/>
    <mergeCell ref="CW165:CW166"/>
    <mergeCell ref="CX165:CX166"/>
    <mergeCell ref="CY165:CY166"/>
    <mergeCell ref="CZ165:CZ166"/>
    <mergeCell ref="CO165:CO166"/>
    <mergeCell ref="CP165:CP166"/>
    <mergeCell ref="CQ165:CQ166"/>
    <mergeCell ref="CR165:CR166"/>
    <mergeCell ref="CS165:CS166"/>
    <mergeCell ref="CT165:CT166"/>
    <mergeCell ref="CI165:CI166"/>
    <mergeCell ref="CJ165:CJ166"/>
    <mergeCell ref="CK165:CK166"/>
    <mergeCell ref="CL165:CL166"/>
    <mergeCell ref="CM165:CM166"/>
    <mergeCell ref="CN165:CN166"/>
    <mergeCell ref="CC165:CC166"/>
    <mergeCell ref="CD165:CD166"/>
    <mergeCell ref="CE165:CE166"/>
    <mergeCell ref="CF165:CF166"/>
    <mergeCell ref="CG165:CG166"/>
    <mergeCell ref="CH165:CH166"/>
    <mergeCell ref="BW165:BW166"/>
    <mergeCell ref="BX165:BX166"/>
    <mergeCell ref="BY165:BY166"/>
    <mergeCell ref="BZ165:BZ166"/>
    <mergeCell ref="CA165:CA166"/>
    <mergeCell ref="CB165:CB166"/>
    <mergeCell ref="BQ165:BQ166"/>
    <mergeCell ref="BR165:BR166"/>
    <mergeCell ref="BS165:BS166"/>
    <mergeCell ref="BT165:BT166"/>
    <mergeCell ref="BU165:BU166"/>
    <mergeCell ref="BV165:BV166"/>
    <mergeCell ref="BK165:BK166"/>
    <mergeCell ref="BL165:BL166"/>
    <mergeCell ref="BM165:BM166"/>
    <mergeCell ref="BN165:BN166"/>
    <mergeCell ref="BO165:BO166"/>
    <mergeCell ref="BP165:BP166"/>
    <mergeCell ref="BE165:BE166"/>
    <mergeCell ref="BF165:BF166"/>
    <mergeCell ref="BG165:BG166"/>
    <mergeCell ref="BH165:BH166"/>
    <mergeCell ref="BI165:BI166"/>
    <mergeCell ref="BJ165:BJ166"/>
    <mergeCell ref="AY165:AY166"/>
    <mergeCell ref="AZ165:AZ166"/>
    <mergeCell ref="BA165:BA166"/>
    <mergeCell ref="BB165:BB166"/>
    <mergeCell ref="BC165:BC166"/>
    <mergeCell ref="BD165:BD166"/>
    <mergeCell ref="AS165:AS166"/>
    <mergeCell ref="AT165:AT166"/>
    <mergeCell ref="AU165:AU166"/>
    <mergeCell ref="AV165:AV166"/>
    <mergeCell ref="AW165:AW166"/>
    <mergeCell ref="AX165:AX166"/>
    <mergeCell ref="AM165:AM166"/>
    <mergeCell ref="AN165:AN166"/>
    <mergeCell ref="AO165:AO166"/>
    <mergeCell ref="AP165:AP166"/>
    <mergeCell ref="AQ165:AQ166"/>
    <mergeCell ref="AR165:AR166"/>
    <mergeCell ref="AG165:AG166"/>
    <mergeCell ref="AH165:AH166"/>
    <mergeCell ref="AI165:AI166"/>
    <mergeCell ref="AJ165:AJ166"/>
    <mergeCell ref="AK165:AK166"/>
    <mergeCell ref="AL165:AL166"/>
    <mergeCell ref="M165:M166"/>
    <mergeCell ref="AB165:AB166"/>
    <mergeCell ref="AC165:AC166"/>
    <mergeCell ref="AD165:AD166"/>
    <mergeCell ref="AE165:AE166"/>
    <mergeCell ref="AF165:AF166"/>
    <mergeCell ref="G165:G166"/>
    <mergeCell ref="H165:H166"/>
    <mergeCell ref="I165:I166"/>
    <mergeCell ref="J165:J166"/>
    <mergeCell ref="K165:K166"/>
    <mergeCell ref="L165:L166"/>
    <mergeCell ref="FI163:FI164"/>
    <mergeCell ref="FJ163:FJ164"/>
    <mergeCell ref="FK163:FK164"/>
    <mergeCell ref="FL163:FL164"/>
    <mergeCell ref="FM163:FM164"/>
    <mergeCell ref="B165:B166"/>
    <mergeCell ref="C165:C166"/>
    <mergeCell ref="D165:D166"/>
    <mergeCell ref="E165:E166"/>
    <mergeCell ref="F165:F166"/>
    <mergeCell ref="FC163:FC164"/>
    <mergeCell ref="FD163:FD164"/>
    <mergeCell ref="FE163:FE164"/>
    <mergeCell ref="FF163:FF164"/>
    <mergeCell ref="FG163:FG164"/>
    <mergeCell ref="FH163:FH164"/>
    <mergeCell ref="EW163:EW164"/>
    <mergeCell ref="EX163:EX164"/>
    <mergeCell ref="EY163:EY164"/>
    <mergeCell ref="EZ163:EZ164"/>
    <mergeCell ref="FA163:FA164"/>
    <mergeCell ref="FB163:FB164"/>
    <mergeCell ref="EQ163:EQ164"/>
    <mergeCell ref="ER163:ER164"/>
    <mergeCell ref="ES163:ES164"/>
    <mergeCell ref="ET163:ET164"/>
    <mergeCell ref="EU163:EU164"/>
    <mergeCell ref="EV163:EV164"/>
    <mergeCell ref="EK163:EK164"/>
    <mergeCell ref="EL163:EL164"/>
    <mergeCell ref="EM163:EM164"/>
    <mergeCell ref="EN163:EN164"/>
    <mergeCell ref="EO163:EO164"/>
    <mergeCell ref="EP163:EP164"/>
    <mergeCell ref="EE163:EE164"/>
    <mergeCell ref="EF163:EF164"/>
    <mergeCell ref="EG163:EG164"/>
    <mergeCell ref="EH163:EH164"/>
    <mergeCell ref="EI163:EI164"/>
    <mergeCell ref="EJ163:EJ164"/>
    <mergeCell ref="DY163:DY164"/>
    <mergeCell ref="DZ163:DZ164"/>
    <mergeCell ref="EA163:EA164"/>
    <mergeCell ref="EB163:EB164"/>
    <mergeCell ref="EC163:EC164"/>
    <mergeCell ref="ED163:ED164"/>
    <mergeCell ref="DS163:DS164"/>
    <mergeCell ref="DT163:DT164"/>
    <mergeCell ref="DU163:DU164"/>
    <mergeCell ref="DV163:DV164"/>
    <mergeCell ref="DW163:DW164"/>
    <mergeCell ref="DX163:DX164"/>
    <mergeCell ref="DM163:DM164"/>
    <mergeCell ref="DN163:DN164"/>
    <mergeCell ref="DO163:DO164"/>
    <mergeCell ref="DP163:DP164"/>
    <mergeCell ref="DQ163:DQ164"/>
    <mergeCell ref="DR163:DR164"/>
    <mergeCell ref="DG163:DG164"/>
    <mergeCell ref="DH163:DH164"/>
    <mergeCell ref="DI163:DI164"/>
    <mergeCell ref="DJ163:DJ164"/>
    <mergeCell ref="DK163:DK164"/>
    <mergeCell ref="DL163:DL164"/>
    <mergeCell ref="DA163:DA164"/>
    <mergeCell ref="DB163:DB164"/>
    <mergeCell ref="DC163:DC164"/>
    <mergeCell ref="DD163:DD164"/>
    <mergeCell ref="DE163:DE164"/>
    <mergeCell ref="DF163:DF164"/>
    <mergeCell ref="CU163:CU164"/>
    <mergeCell ref="CV163:CV164"/>
    <mergeCell ref="CW163:CW164"/>
    <mergeCell ref="CX163:CX164"/>
    <mergeCell ref="CY163:CY164"/>
    <mergeCell ref="CZ163:CZ164"/>
    <mergeCell ref="CO163:CO164"/>
    <mergeCell ref="CP163:CP164"/>
    <mergeCell ref="CQ163:CQ164"/>
    <mergeCell ref="CR163:CR164"/>
    <mergeCell ref="CS163:CS164"/>
    <mergeCell ref="CT163:CT164"/>
    <mergeCell ref="CI163:CI164"/>
    <mergeCell ref="CJ163:CJ164"/>
    <mergeCell ref="CK163:CK164"/>
    <mergeCell ref="CL163:CL164"/>
    <mergeCell ref="CM163:CM164"/>
    <mergeCell ref="CN163:CN164"/>
    <mergeCell ref="CC163:CC164"/>
    <mergeCell ref="CD163:CD164"/>
    <mergeCell ref="CE163:CE164"/>
    <mergeCell ref="CF163:CF164"/>
    <mergeCell ref="CG163:CG164"/>
    <mergeCell ref="CH163:CH164"/>
    <mergeCell ref="BW163:BW164"/>
    <mergeCell ref="BX163:BX164"/>
    <mergeCell ref="BY163:BY164"/>
    <mergeCell ref="BZ163:BZ164"/>
    <mergeCell ref="CA163:CA164"/>
    <mergeCell ref="CB163:CB164"/>
    <mergeCell ref="BQ163:BQ164"/>
    <mergeCell ref="BR163:BR164"/>
    <mergeCell ref="BS163:BS164"/>
    <mergeCell ref="BT163:BT164"/>
    <mergeCell ref="BU163:BU164"/>
    <mergeCell ref="BV163:BV164"/>
    <mergeCell ref="BK163:BK164"/>
    <mergeCell ref="BL163:BL164"/>
    <mergeCell ref="BM163:BM164"/>
    <mergeCell ref="BN163:BN164"/>
    <mergeCell ref="BO163:BO164"/>
    <mergeCell ref="BP163:BP164"/>
    <mergeCell ref="BE163:BE164"/>
    <mergeCell ref="BF163:BF164"/>
    <mergeCell ref="BG163:BG164"/>
    <mergeCell ref="BH163:BH164"/>
    <mergeCell ref="BI163:BI164"/>
    <mergeCell ref="BJ163:BJ164"/>
    <mergeCell ref="AY163:AY164"/>
    <mergeCell ref="AZ163:AZ164"/>
    <mergeCell ref="BA163:BA164"/>
    <mergeCell ref="BB163:BB164"/>
    <mergeCell ref="BC163:BC164"/>
    <mergeCell ref="BD163:BD164"/>
    <mergeCell ref="AS163:AS164"/>
    <mergeCell ref="AT163:AT164"/>
    <mergeCell ref="AU163:AU164"/>
    <mergeCell ref="AV163:AV164"/>
    <mergeCell ref="AW163:AW164"/>
    <mergeCell ref="AX163:AX164"/>
    <mergeCell ref="AM163:AM164"/>
    <mergeCell ref="AN163:AN164"/>
    <mergeCell ref="AO163:AO164"/>
    <mergeCell ref="AP163:AP164"/>
    <mergeCell ref="AQ163:AQ164"/>
    <mergeCell ref="AR163:AR164"/>
    <mergeCell ref="AG163:AG164"/>
    <mergeCell ref="AH163:AH164"/>
    <mergeCell ref="AI163:AI164"/>
    <mergeCell ref="AJ163:AJ164"/>
    <mergeCell ref="AK163:AK164"/>
    <mergeCell ref="AL163:AL164"/>
    <mergeCell ref="M163:M164"/>
    <mergeCell ref="AB163:AB164"/>
    <mergeCell ref="AC163:AC164"/>
    <mergeCell ref="AD163:AD164"/>
    <mergeCell ref="AE163:AE164"/>
    <mergeCell ref="AF163:AF164"/>
    <mergeCell ref="G163:G164"/>
    <mergeCell ref="H163:H164"/>
    <mergeCell ref="I163:I164"/>
    <mergeCell ref="J163:J164"/>
    <mergeCell ref="K163:K164"/>
    <mergeCell ref="L163:L164"/>
    <mergeCell ref="FI161:FI162"/>
    <mergeCell ref="FJ161:FJ162"/>
    <mergeCell ref="FK161:FK162"/>
    <mergeCell ref="FL161:FL162"/>
    <mergeCell ref="FM161:FM162"/>
    <mergeCell ref="EH161:EH162"/>
    <mergeCell ref="EI161:EI162"/>
    <mergeCell ref="EJ161:EJ162"/>
    <mergeCell ref="DY161:DY162"/>
    <mergeCell ref="DZ161:DZ162"/>
    <mergeCell ref="EA161:EA162"/>
    <mergeCell ref="EB161:EB162"/>
    <mergeCell ref="EC161:EC162"/>
    <mergeCell ref="ED161:ED162"/>
    <mergeCell ref="DS161:DS162"/>
    <mergeCell ref="DT161:DT162"/>
    <mergeCell ref="DU161:DU162"/>
    <mergeCell ref="DV161:DV162"/>
    <mergeCell ref="DW161:DW162"/>
    <mergeCell ref="DX161:DX162"/>
    <mergeCell ref="B163:B164"/>
    <mergeCell ref="C163:C164"/>
    <mergeCell ref="D163:D164"/>
    <mergeCell ref="E163:E164"/>
    <mergeCell ref="F163:F164"/>
    <mergeCell ref="FC161:FC162"/>
    <mergeCell ref="FD161:FD162"/>
    <mergeCell ref="FE161:FE162"/>
    <mergeCell ref="FF161:FF162"/>
    <mergeCell ref="FG161:FG162"/>
    <mergeCell ref="FH161:FH162"/>
    <mergeCell ref="EW161:EW162"/>
    <mergeCell ref="EX161:EX162"/>
    <mergeCell ref="EY161:EY162"/>
    <mergeCell ref="EZ161:EZ162"/>
    <mergeCell ref="FA161:FA162"/>
    <mergeCell ref="FB161:FB162"/>
    <mergeCell ref="EQ161:EQ162"/>
    <mergeCell ref="ER161:ER162"/>
    <mergeCell ref="ES161:ES162"/>
    <mergeCell ref="ET161:ET162"/>
    <mergeCell ref="EU161:EU162"/>
    <mergeCell ref="EV161:EV162"/>
    <mergeCell ref="EK161:EK162"/>
    <mergeCell ref="EL161:EL162"/>
    <mergeCell ref="EM161:EM162"/>
    <mergeCell ref="EN161:EN162"/>
    <mergeCell ref="EO161:EO162"/>
    <mergeCell ref="EP161:EP162"/>
    <mergeCell ref="EE161:EE162"/>
    <mergeCell ref="EF161:EF162"/>
    <mergeCell ref="EG161:EG162"/>
    <mergeCell ref="DM161:DM162"/>
    <mergeCell ref="DN161:DN162"/>
    <mergeCell ref="DO161:DO162"/>
    <mergeCell ref="DP161:DP162"/>
    <mergeCell ref="DQ161:DQ162"/>
    <mergeCell ref="DR161:DR162"/>
    <mergeCell ref="DG161:DG162"/>
    <mergeCell ref="DH161:DH162"/>
    <mergeCell ref="DI161:DI162"/>
    <mergeCell ref="DJ161:DJ162"/>
    <mergeCell ref="DK161:DK162"/>
    <mergeCell ref="DL161:DL162"/>
    <mergeCell ref="DA161:DA162"/>
    <mergeCell ref="DB161:DB162"/>
    <mergeCell ref="DC161:DC162"/>
    <mergeCell ref="DD161:DD162"/>
    <mergeCell ref="DE161:DE162"/>
    <mergeCell ref="DF161:DF162"/>
    <mergeCell ref="CU161:CU162"/>
    <mergeCell ref="CV161:CV162"/>
    <mergeCell ref="CW161:CW162"/>
    <mergeCell ref="CX161:CX162"/>
    <mergeCell ref="CY161:CY162"/>
    <mergeCell ref="CZ161:CZ162"/>
    <mergeCell ref="CO161:CO162"/>
    <mergeCell ref="CP161:CP162"/>
    <mergeCell ref="CQ161:CQ162"/>
    <mergeCell ref="CR161:CR162"/>
    <mergeCell ref="CS161:CS162"/>
    <mergeCell ref="CT161:CT162"/>
    <mergeCell ref="CI161:CI162"/>
    <mergeCell ref="CJ161:CJ162"/>
    <mergeCell ref="CK161:CK162"/>
    <mergeCell ref="CL161:CL162"/>
    <mergeCell ref="CM161:CM162"/>
    <mergeCell ref="CN161:CN162"/>
    <mergeCell ref="CC161:CC162"/>
    <mergeCell ref="CD161:CD162"/>
    <mergeCell ref="CE161:CE162"/>
    <mergeCell ref="CF161:CF162"/>
    <mergeCell ref="CG161:CG162"/>
    <mergeCell ref="CH161:CH162"/>
    <mergeCell ref="BW161:BW162"/>
    <mergeCell ref="BX161:BX162"/>
    <mergeCell ref="BY161:BY162"/>
    <mergeCell ref="BZ161:BZ162"/>
    <mergeCell ref="CA161:CA162"/>
    <mergeCell ref="CB161:CB162"/>
    <mergeCell ref="BQ161:BQ162"/>
    <mergeCell ref="BR161:BR162"/>
    <mergeCell ref="BS161:BS162"/>
    <mergeCell ref="BT161:BT162"/>
    <mergeCell ref="BU161:BU162"/>
    <mergeCell ref="BV161:BV162"/>
    <mergeCell ref="BK161:BK162"/>
    <mergeCell ref="BL161:BL162"/>
    <mergeCell ref="BM161:BM162"/>
    <mergeCell ref="BN161:BN162"/>
    <mergeCell ref="BO161:BO162"/>
    <mergeCell ref="BP161:BP162"/>
    <mergeCell ref="BE161:BE162"/>
    <mergeCell ref="BF161:BF162"/>
    <mergeCell ref="BG161:BG162"/>
    <mergeCell ref="BH161:BH162"/>
    <mergeCell ref="BI161:BI162"/>
    <mergeCell ref="BJ161:BJ162"/>
    <mergeCell ref="AY161:AY162"/>
    <mergeCell ref="AZ161:AZ162"/>
    <mergeCell ref="BA161:BA162"/>
    <mergeCell ref="BB161:BB162"/>
    <mergeCell ref="BC161:BC162"/>
    <mergeCell ref="BD161:BD162"/>
    <mergeCell ref="AS161:AS162"/>
    <mergeCell ref="AT161:AT162"/>
    <mergeCell ref="AU161:AU162"/>
    <mergeCell ref="AV161:AV162"/>
    <mergeCell ref="AW161:AW162"/>
    <mergeCell ref="AX161:AX162"/>
    <mergeCell ref="AM161:AM162"/>
    <mergeCell ref="AN161:AN162"/>
    <mergeCell ref="AO161:AO162"/>
    <mergeCell ref="AP161:AP162"/>
    <mergeCell ref="AQ161:AQ162"/>
    <mergeCell ref="AR161:AR162"/>
    <mergeCell ref="AG161:AG162"/>
    <mergeCell ref="AH161:AH162"/>
    <mergeCell ref="AI161:AI162"/>
    <mergeCell ref="AJ161:AJ162"/>
    <mergeCell ref="AK161:AK162"/>
    <mergeCell ref="AL161:AL162"/>
    <mergeCell ref="M161:M162"/>
    <mergeCell ref="AB161:AB162"/>
    <mergeCell ref="AC161:AC162"/>
    <mergeCell ref="AD161:AD162"/>
    <mergeCell ref="AE161:AE162"/>
    <mergeCell ref="AF161:AF162"/>
    <mergeCell ref="G161:G162"/>
    <mergeCell ref="H161:H162"/>
    <mergeCell ref="I161:I162"/>
    <mergeCell ref="J161:J162"/>
    <mergeCell ref="K161:K162"/>
    <mergeCell ref="L161:L162"/>
    <mergeCell ref="FI159:FI160"/>
    <mergeCell ref="FJ159:FJ160"/>
    <mergeCell ref="FK159:FK160"/>
    <mergeCell ref="FL159:FL160"/>
    <mergeCell ref="FM159:FM160"/>
    <mergeCell ref="EH159:EH160"/>
    <mergeCell ref="EI159:EI160"/>
    <mergeCell ref="EJ159:EJ160"/>
    <mergeCell ref="DY159:DY160"/>
    <mergeCell ref="DZ159:DZ160"/>
    <mergeCell ref="EA159:EA160"/>
    <mergeCell ref="EB159:EB160"/>
    <mergeCell ref="EC159:EC160"/>
    <mergeCell ref="ED159:ED160"/>
    <mergeCell ref="DS159:DS160"/>
    <mergeCell ref="DT159:DT160"/>
    <mergeCell ref="DU159:DU160"/>
    <mergeCell ref="DV159:DV160"/>
    <mergeCell ref="DW159:DW160"/>
    <mergeCell ref="DX159:DX160"/>
    <mergeCell ref="B161:B162"/>
    <mergeCell ref="C161:C162"/>
    <mergeCell ref="D161:D162"/>
    <mergeCell ref="E161:E162"/>
    <mergeCell ref="F161:F162"/>
    <mergeCell ref="FC159:FC160"/>
    <mergeCell ref="FD159:FD160"/>
    <mergeCell ref="FE159:FE160"/>
    <mergeCell ref="FF159:FF160"/>
    <mergeCell ref="FG159:FG160"/>
    <mergeCell ref="FH159:FH160"/>
    <mergeCell ref="EW159:EW160"/>
    <mergeCell ref="EX159:EX160"/>
    <mergeCell ref="EY159:EY160"/>
    <mergeCell ref="EZ159:EZ160"/>
    <mergeCell ref="FA159:FA160"/>
    <mergeCell ref="FB159:FB160"/>
    <mergeCell ref="EQ159:EQ160"/>
    <mergeCell ref="ER159:ER160"/>
    <mergeCell ref="ES159:ES160"/>
    <mergeCell ref="ET159:ET160"/>
    <mergeCell ref="EU159:EU160"/>
    <mergeCell ref="EV159:EV160"/>
    <mergeCell ref="EK159:EK160"/>
    <mergeCell ref="EL159:EL160"/>
    <mergeCell ref="EM159:EM160"/>
    <mergeCell ref="EN159:EN160"/>
    <mergeCell ref="EO159:EO160"/>
    <mergeCell ref="EP159:EP160"/>
    <mergeCell ref="EE159:EE160"/>
    <mergeCell ref="EF159:EF160"/>
    <mergeCell ref="EG159:EG160"/>
    <mergeCell ref="DM159:DM160"/>
    <mergeCell ref="DN159:DN160"/>
    <mergeCell ref="DO159:DO160"/>
    <mergeCell ref="DP159:DP160"/>
    <mergeCell ref="DQ159:DQ160"/>
    <mergeCell ref="DR159:DR160"/>
    <mergeCell ref="DG159:DG160"/>
    <mergeCell ref="DH159:DH160"/>
    <mergeCell ref="DI159:DI160"/>
    <mergeCell ref="DJ159:DJ160"/>
    <mergeCell ref="DK159:DK160"/>
    <mergeCell ref="DL159:DL160"/>
    <mergeCell ref="DA159:DA160"/>
    <mergeCell ref="DB159:DB160"/>
    <mergeCell ref="DC159:DC160"/>
    <mergeCell ref="DD159:DD160"/>
    <mergeCell ref="DE159:DE160"/>
    <mergeCell ref="DF159:DF160"/>
    <mergeCell ref="CU159:CU160"/>
    <mergeCell ref="CV159:CV160"/>
    <mergeCell ref="CW159:CW160"/>
    <mergeCell ref="CX159:CX160"/>
    <mergeCell ref="CY159:CY160"/>
    <mergeCell ref="CZ159:CZ160"/>
    <mergeCell ref="CO159:CO160"/>
    <mergeCell ref="CP159:CP160"/>
    <mergeCell ref="CQ159:CQ160"/>
    <mergeCell ref="CR159:CR160"/>
    <mergeCell ref="CS159:CS160"/>
    <mergeCell ref="CT159:CT160"/>
    <mergeCell ref="CI159:CI160"/>
    <mergeCell ref="CJ159:CJ160"/>
    <mergeCell ref="CK159:CK160"/>
    <mergeCell ref="CL159:CL160"/>
    <mergeCell ref="CM159:CM160"/>
    <mergeCell ref="CN159:CN160"/>
    <mergeCell ref="CC159:CC160"/>
    <mergeCell ref="CD159:CD160"/>
    <mergeCell ref="CE159:CE160"/>
    <mergeCell ref="CF159:CF160"/>
    <mergeCell ref="CG159:CG160"/>
    <mergeCell ref="CH159:CH160"/>
    <mergeCell ref="BW159:BW160"/>
    <mergeCell ref="BX159:BX160"/>
    <mergeCell ref="BY159:BY160"/>
    <mergeCell ref="BZ159:BZ160"/>
    <mergeCell ref="CA159:CA160"/>
    <mergeCell ref="CB159:CB160"/>
    <mergeCell ref="BQ159:BQ160"/>
    <mergeCell ref="BR159:BR160"/>
    <mergeCell ref="BS159:BS160"/>
    <mergeCell ref="BT159:BT160"/>
    <mergeCell ref="BU159:BU160"/>
    <mergeCell ref="BV159:BV160"/>
    <mergeCell ref="BK159:BK160"/>
    <mergeCell ref="BL159:BL160"/>
    <mergeCell ref="BM159:BM160"/>
    <mergeCell ref="BN159:BN160"/>
    <mergeCell ref="BO159:BO160"/>
    <mergeCell ref="BP159:BP160"/>
    <mergeCell ref="BE159:BE160"/>
    <mergeCell ref="BF159:BF160"/>
    <mergeCell ref="BG159:BG160"/>
    <mergeCell ref="BH159:BH160"/>
    <mergeCell ref="BI159:BI160"/>
    <mergeCell ref="BJ159:BJ160"/>
    <mergeCell ref="AY159:AY160"/>
    <mergeCell ref="AZ159:AZ160"/>
    <mergeCell ref="BA159:BA160"/>
    <mergeCell ref="BB159:BB160"/>
    <mergeCell ref="BC159:BC160"/>
    <mergeCell ref="BD159:BD160"/>
    <mergeCell ref="AS159:AS160"/>
    <mergeCell ref="AT159:AT160"/>
    <mergeCell ref="AU159:AU160"/>
    <mergeCell ref="AV159:AV160"/>
    <mergeCell ref="AW159:AW160"/>
    <mergeCell ref="AX159:AX160"/>
    <mergeCell ref="AM159:AM160"/>
    <mergeCell ref="AN159:AN160"/>
    <mergeCell ref="AO159:AO160"/>
    <mergeCell ref="AP159:AP160"/>
    <mergeCell ref="AQ159:AQ160"/>
    <mergeCell ref="AR159:AR160"/>
    <mergeCell ref="AG159:AG160"/>
    <mergeCell ref="AH159:AH160"/>
    <mergeCell ref="AI159:AI160"/>
    <mergeCell ref="AJ159:AJ160"/>
    <mergeCell ref="AK159:AK160"/>
    <mergeCell ref="AL159:AL160"/>
    <mergeCell ref="M159:M160"/>
    <mergeCell ref="AB159:AB160"/>
    <mergeCell ref="AC159:AC160"/>
    <mergeCell ref="AD159:AD160"/>
    <mergeCell ref="AE159:AE160"/>
    <mergeCell ref="AF159:AF160"/>
    <mergeCell ref="G159:G160"/>
    <mergeCell ref="H159:H160"/>
    <mergeCell ref="I159:I160"/>
    <mergeCell ref="J159:J160"/>
    <mergeCell ref="K159:K160"/>
    <mergeCell ref="L159:L160"/>
    <mergeCell ref="AJ156:AK157"/>
    <mergeCell ref="C157:C158"/>
    <mergeCell ref="D157:D158"/>
    <mergeCell ref="E157:E158"/>
    <mergeCell ref="F157:F158"/>
    <mergeCell ref="B159:B160"/>
    <mergeCell ref="C159:C160"/>
    <mergeCell ref="D159:D160"/>
    <mergeCell ref="E159:E160"/>
    <mergeCell ref="F159:F160"/>
    <mergeCell ref="FJ151:FJ152"/>
    <mergeCell ref="FK151:FK152"/>
    <mergeCell ref="FL151:FL152"/>
    <mergeCell ref="FM151:FM152"/>
    <mergeCell ref="B156:B158"/>
    <mergeCell ref="AB156:AB158"/>
    <mergeCell ref="AC156:AC158"/>
    <mergeCell ref="AD156:AE157"/>
    <mergeCell ref="AF156:AG157"/>
    <mergeCell ref="AH156:AI157"/>
    <mergeCell ref="FD151:FD152"/>
    <mergeCell ref="FE151:FE152"/>
    <mergeCell ref="FF151:FF152"/>
    <mergeCell ref="FG151:FG152"/>
    <mergeCell ref="FH151:FH152"/>
    <mergeCell ref="FI151:FI152"/>
    <mergeCell ref="EX151:EX152"/>
    <mergeCell ref="EY151:EY152"/>
    <mergeCell ref="EZ151:EZ152"/>
    <mergeCell ref="FA151:FA152"/>
    <mergeCell ref="FB151:FB152"/>
    <mergeCell ref="FC151:FC152"/>
    <mergeCell ref="ER151:ER152"/>
    <mergeCell ref="ES151:ES152"/>
    <mergeCell ref="ET151:ET152"/>
    <mergeCell ref="EU151:EU152"/>
    <mergeCell ref="EV151:EV152"/>
    <mergeCell ref="EW151:EW152"/>
    <mergeCell ref="EL151:EL152"/>
    <mergeCell ref="EM151:EM152"/>
    <mergeCell ref="EN151:EN152"/>
    <mergeCell ref="EO151:EO152"/>
    <mergeCell ref="EP151:EP152"/>
    <mergeCell ref="EQ151:EQ152"/>
    <mergeCell ref="EF151:EF152"/>
    <mergeCell ref="EG151:EG152"/>
    <mergeCell ref="EH151:EH152"/>
    <mergeCell ref="EI151:EI152"/>
    <mergeCell ref="EJ151:EJ152"/>
    <mergeCell ref="EK151:EK152"/>
    <mergeCell ref="DZ151:DZ152"/>
    <mergeCell ref="EA151:EA152"/>
    <mergeCell ref="EB151:EB152"/>
    <mergeCell ref="EC151:EC152"/>
    <mergeCell ref="ED151:ED152"/>
    <mergeCell ref="EE151:EE152"/>
    <mergeCell ref="DT151:DT152"/>
    <mergeCell ref="DU151:DU152"/>
    <mergeCell ref="DV151:DV152"/>
    <mergeCell ref="DW151:DW152"/>
    <mergeCell ref="DX151:DX152"/>
    <mergeCell ref="DY151:DY152"/>
    <mergeCell ref="DN151:DN152"/>
    <mergeCell ref="DO151:DO152"/>
    <mergeCell ref="DP151:DP152"/>
    <mergeCell ref="DQ151:DQ152"/>
    <mergeCell ref="DR151:DR152"/>
    <mergeCell ref="DS151:DS152"/>
    <mergeCell ref="DH151:DH152"/>
    <mergeCell ref="DI151:DI152"/>
    <mergeCell ref="DJ151:DJ152"/>
    <mergeCell ref="DK151:DK152"/>
    <mergeCell ref="DL151:DL152"/>
    <mergeCell ref="DM151:DM152"/>
    <mergeCell ref="DB151:DB152"/>
    <mergeCell ref="DC151:DC152"/>
    <mergeCell ref="DD151:DD152"/>
    <mergeCell ref="DE151:DE152"/>
    <mergeCell ref="DF151:DF152"/>
    <mergeCell ref="DG151:DG152"/>
    <mergeCell ref="CV151:CV152"/>
    <mergeCell ref="CW151:CW152"/>
    <mergeCell ref="CX151:CX152"/>
    <mergeCell ref="CY151:CY152"/>
    <mergeCell ref="CZ151:CZ152"/>
    <mergeCell ref="DA151:DA152"/>
    <mergeCell ref="CP151:CP152"/>
    <mergeCell ref="CQ151:CQ152"/>
    <mergeCell ref="CR151:CR152"/>
    <mergeCell ref="CS151:CS152"/>
    <mergeCell ref="CT151:CT152"/>
    <mergeCell ref="CU151:CU152"/>
    <mergeCell ref="CJ151:CJ152"/>
    <mergeCell ref="CK151:CK152"/>
    <mergeCell ref="CL151:CL152"/>
    <mergeCell ref="CM151:CM152"/>
    <mergeCell ref="CN151:CN152"/>
    <mergeCell ref="CO151:CO152"/>
    <mergeCell ref="CD151:CD152"/>
    <mergeCell ref="CE151:CE152"/>
    <mergeCell ref="CF151:CF152"/>
    <mergeCell ref="CG151:CG152"/>
    <mergeCell ref="CH151:CH152"/>
    <mergeCell ref="CI151:CI152"/>
    <mergeCell ref="BX151:BX152"/>
    <mergeCell ref="BY151:BY152"/>
    <mergeCell ref="BZ151:BZ152"/>
    <mergeCell ref="CA151:CA152"/>
    <mergeCell ref="CB151:CB152"/>
    <mergeCell ref="CC151:CC152"/>
    <mergeCell ref="BR151:BR152"/>
    <mergeCell ref="BS151:BS152"/>
    <mergeCell ref="BT151:BT152"/>
    <mergeCell ref="BU151:BU152"/>
    <mergeCell ref="BV151:BV152"/>
    <mergeCell ref="BW151:BW152"/>
    <mergeCell ref="BL151:BL152"/>
    <mergeCell ref="BM151:BM152"/>
    <mergeCell ref="BN151:BN152"/>
    <mergeCell ref="BO151:BO152"/>
    <mergeCell ref="BP151:BP152"/>
    <mergeCell ref="BQ151:BQ152"/>
    <mergeCell ref="BF151:BF152"/>
    <mergeCell ref="BG151:BG152"/>
    <mergeCell ref="BH151:BH152"/>
    <mergeCell ref="BI151:BI152"/>
    <mergeCell ref="BJ151:BJ152"/>
    <mergeCell ref="BK151:BK152"/>
    <mergeCell ref="AZ151:AZ152"/>
    <mergeCell ref="BA151:BA152"/>
    <mergeCell ref="BB151:BB152"/>
    <mergeCell ref="BC151:BC152"/>
    <mergeCell ref="BD151:BD152"/>
    <mergeCell ref="BE151:BE152"/>
    <mergeCell ref="AT151:AT152"/>
    <mergeCell ref="AU151:AU152"/>
    <mergeCell ref="AV151:AV152"/>
    <mergeCell ref="AW151:AW152"/>
    <mergeCell ref="AX151:AX152"/>
    <mergeCell ref="AY151:AY152"/>
    <mergeCell ref="AN151:AN152"/>
    <mergeCell ref="AO151:AO152"/>
    <mergeCell ref="AP151:AP152"/>
    <mergeCell ref="AQ151:AQ152"/>
    <mergeCell ref="AR151:AR152"/>
    <mergeCell ref="AS151:AS152"/>
    <mergeCell ref="AH151:AH152"/>
    <mergeCell ref="AI151:AI152"/>
    <mergeCell ref="AJ151:AJ152"/>
    <mergeCell ref="AK151:AK152"/>
    <mergeCell ref="AL151:AL152"/>
    <mergeCell ref="AM151:AM152"/>
    <mergeCell ref="AB151:AB152"/>
    <mergeCell ref="AC151:AC152"/>
    <mergeCell ref="AD151:AD152"/>
    <mergeCell ref="AE151:AE152"/>
    <mergeCell ref="AF151:AF152"/>
    <mergeCell ref="AG151:AG152"/>
    <mergeCell ref="H151:H152"/>
    <mergeCell ref="I151:I152"/>
    <mergeCell ref="J151:J152"/>
    <mergeCell ref="K151:K152"/>
    <mergeCell ref="L151:L152"/>
    <mergeCell ref="M151:M152"/>
    <mergeCell ref="FJ149:FJ150"/>
    <mergeCell ref="FK149:FK150"/>
    <mergeCell ref="FL149:FL150"/>
    <mergeCell ref="FM149:FM150"/>
    <mergeCell ref="B151:B152"/>
    <mergeCell ref="C151:C152"/>
    <mergeCell ref="D151:D152"/>
    <mergeCell ref="E151:E152"/>
    <mergeCell ref="F151:F152"/>
    <mergeCell ref="G151:G152"/>
    <mergeCell ref="FD149:FD150"/>
    <mergeCell ref="FE149:FE150"/>
    <mergeCell ref="FF149:FF150"/>
    <mergeCell ref="FG149:FG150"/>
    <mergeCell ref="FH149:FH150"/>
    <mergeCell ref="FI149:FI150"/>
    <mergeCell ref="EX149:EX150"/>
    <mergeCell ref="EY149:EY150"/>
    <mergeCell ref="EZ149:EZ150"/>
    <mergeCell ref="FA149:FA150"/>
    <mergeCell ref="FB149:FB150"/>
    <mergeCell ref="FC149:FC150"/>
    <mergeCell ref="ER149:ER150"/>
    <mergeCell ref="ES149:ES150"/>
    <mergeCell ref="ET149:ET150"/>
    <mergeCell ref="EU149:EU150"/>
    <mergeCell ref="EV149:EV150"/>
    <mergeCell ref="EW149:EW150"/>
    <mergeCell ref="EL149:EL150"/>
    <mergeCell ref="EM149:EM150"/>
    <mergeCell ref="EN149:EN150"/>
    <mergeCell ref="EO149:EO150"/>
    <mergeCell ref="EP149:EP150"/>
    <mergeCell ref="EQ149:EQ150"/>
    <mergeCell ref="EF149:EF150"/>
    <mergeCell ref="EG149:EG150"/>
    <mergeCell ref="EH149:EH150"/>
    <mergeCell ref="EI149:EI150"/>
    <mergeCell ref="EJ149:EJ150"/>
    <mergeCell ref="EK149:EK150"/>
    <mergeCell ref="DZ149:DZ150"/>
    <mergeCell ref="EA149:EA150"/>
    <mergeCell ref="EB149:EB150"/>
    <mergeCell ref="EC149:EC150"/>
    <mergeCell ref="ED149:ED150"/>
    <mergeCell ref="EE149:EE150"/>
    <mergeCell ref="DT149:DT150"/>
    <mergeCell ref="DU149:DU150"/>
    <mergeCell ref="DV149:DV150"/>
    <mergeCell ref="DW149:DW150"/>
    <mergeCell ref="DX149:DX150"/>
    <mergeCell ref="DY149:DY150"/>
    <mergeCell ref="DN149:DN150"/>
    <mergeCell ref="DO149:DO150"/>
    <mergeCell ref="DP149:DP150"/>
    <mergeCell ref="DQ149:DQ150"/>
    <mergeCell ref="DR149:DR150"/>
    <mergeCell ref="DS149:DS150"/>
    <mergeCell ref="DH149:DH150"/>
    <mergeCell ref="DI149:DI150"/>
    <mergeCell ref="DJ149:DJ150"/>
    <mergeCell ref="DK149:DK150"/>
    <mergeCell ref="DL149:DL150"/>
    <mergeCell ref="DM149:DM150"/>
    <mergeCell ref="DB149:DB150"/>
    <mergeCell ref="DC149:DC150"/>
    <mergeCell ref="DD149:DD150"/>
    <mergeCell ref="DE149:DE150"/>
    <mergeCell ref="DF149:DF150"/>
    <mergeCell ref="DG149:DG150"/>
    <mergeCell ref="CV149:CV150"/>
    <mergeCell ref="CW149:CW150"/>
    <mergeCell ref="CX149:CX150"/>
    <mergeCell ref="CY149:CY150"/>
    <mergeCell ref="CZ149:CZ150"/>
    <mergeCell ref="DA149:DA150"/>
    <mergeCell ref="CP149:CP150"/>
    <mergeCell ref="CQ149:CQ150"/>
    <mergeCell ref="CR149:CR150"/>
    <mergeCell ref="CS149:CS150"/>
    <mergeCell ref="CT149:CT150"/>
    <mergeCell ref="CU149:CU150"/>
    <mergeCell ref="CJ149:CJ150"/>
    <mergeCell ref="CK149:CK150"/>
    <mergeCell ref="CL149:CL150"/>
    <mergeCell ref="CM149:CM150"/>
    <mergeCell ref="CN149:CN150"/>
    <mergeCell ref="CO149:CO150"/>
    <mergeCell ref="CD149:CD150"/>
    <mergeCell ref="CE149:CE150"/>
    <mergeCell ref="CF149:CF150"/>
    <mergeCell ref="CG149:CG150"/>
    <mergeCell ref="CH149:CH150"/>
    <mergeCell ref="CI149:CI150"/>
    <mergeCell ref="BX149:BX150"/>
    <mergeCell ref="BY149:BY150"/>
    <mergeCell ref="BZ149:BZ150"/>
    <mergeCell ref="CA149:CA150"/>
    <mergeCell ref="CB149:CB150"/>
    <mergeCell ref="CC149:CC150"/>
    <mergeCell ref="BR149:BR150"/>
    <mergeCell ref="BS149:BS150"/>
    <mergeCell ref="BT149:BT150"/>
    <mergeCell ref="BU149:BU150"/>
    <mergeCell ref="BV149:BV150"/>
    <mergeCell ref="BW149:BW150"/>
    <mergeCell ref="BL149:BL150"/>
    <mergeCell ref="BM149:BM150"/>
    <mergeCell ref="BN149:BN150"/>
    <mergeCell ref="BO149:BO150"/>
    <mergeCell ref="BP149:BP150"/>
    <mergeCell ref="BQ149:BQ150"/>
    <mergeCell ref="BF149:BF150"/>
    <mergeCell ref="BG149:BG150"/>
    <mergeCell ref="BH149:BH150"/>
    <mergeCell ref="BI149:BI150"/>
    <mergeCell ref="BJ149:BJ150"/>
    <mergeCell ref="BK149:BK150"/>
    <mergeCell ref="AZ149:AZ150"/>
    <mergeCell ref="BA149:BA150"/>
    <mergeCell ref="BB149:BB150"/>
    <mergeCell ref="BC149:BC150"/>
    <mergeCell ref="BD149:BD150"/>
    <mergeCell ref="BE149:BE150"/>
    <mergeCell ref="AT149:AT150"/>
    <mergeCell ref="AU149:AU150"/>
    <mergeCell ref="AV149:AV150"/>
    <mergeCell ref="AW149:AW150"/>
    <mergeCell ref="AX149:AX150"/>
    <mergeCell ref="AY149:AY150"/>
    <mergeCell ref="AN149:AN150"/>
    <mergeCell ref="AO149:AO150"/>
    <mergeCell ref="AP149:AP150"/>
    <mergeCell ref="AQ149:AQ150"/>
    <mergeCell ref="AR149:AR150"/>
    <mergeCell ref="AS149:AS150"/>
    <mergeCell ref="AH149:AH150"/>
    <mergeCell ref="AI149:AI150"/>
    <mergeCell ref="AJ149:AJ150"/>
    <mergeCell ref="AK149:AK150"/>
    <mergeCell ref="AL149:AL150"/>
    <mergeCell ref="AM149:AM150"/>
    <mergeCell ref="AB149:AB150"/>
    <mergeCell ref="AC149:AC150"/>
    <mergeCell ref="AD149:AD150"/>
    <mergeCell ref="AE149:AE150"/>
    <mergeCell ref="AF149:AF150"/>
    <mergeCell ref="AG149:AG150"/>
    <mergeCell ref="H149:H150"/>
    <mergeCell ref="I149:I150"/>
    <mergeCell ref="J149:J150"/>
    <mergeCell ref="K149:K150"/>
    <mergeCell ref="L149:L150"/>
    <mergeCell ref="M149:M150"/>
    <mergeCell ref="FJ147:FJ148"/>
    <mergeCell ref="FK147:FK148"/>
    <mergeCell ref="FL147:FL148"/>
    <mergeCell ref="FM147:FM148"/>
    <mergeCell ref="B149:B150"/>
    <mergeCell ref="C149:C150"/>
    <mergeCell ref="D149:D150"/>
    <mergeCell ref="E149:E150"/>
    <mergeCell ref="F149:F150"/>
    <mergeCell ref="G149:G150"/>
    <mergeCell ref="FD147:FD148"/>
    <mergeCell ref="FE147:FE148"/>
    <mergeCell ref="FF147:FF148"/>
    <mergeCell ref="FG147:FG148"/>
    <mergeCell ref="FH147:FH148"/>
    <mergeCell ref="FI147:FI148"/>
    <mergeCell ref="EX147:EX148"/>
    <mergeCell ref="EY147:EY148"/>
    <mergeCell ref="EZ147:EZ148"/>
    <mergeCell ref="FA147:FA148"/>
    <mergeCell ref="FB147:FB148"/>
    <mergeCell ref="FC147:FC148"/>
    <mergeCell ref="ER147:ER148"/>
    <mergeCell ref="ES147:ES148"/>
    <mergeCell ref="ET147:ET148"/>
    <mergeCell ref="EU147:EU148"/>
    <mergeCell ref="EV147:EV148"/>
    <mergeCell ref="EW147:EW148"/>
    <mergeCell ref="EL147:EL148"/>
    <mergeCell ref="EM147:EM148"/>
    <mergeCell ref="EN147:EN148"/>
    <mergeCell ref="EO147:EO148"/>
    <mergeCell ref="EP147:EP148"/>
    <mergeCell ref="EQ147:EQ148"/>
    <mergeCell ref="EF147:EF148"/>
    <mergeCell ref="EG147:EG148"/>
    <mergeCell ref="EH147:EH148"/>
    <mergeCell ref="EI147:EI148"/>
    <mergeCell ref="EJ147:EJ148"/>
    <mergeCell ref="EK147:EK148"/>
    <mergeCell ref="DZ147:DZ148"/>
    <mergeCell ref="EA147:EA148"/>
    <mergeCell ref="EB147:EB148"/>
    <mergeCell ref="EC147:EC148"/>
    <mergeCell ref="ED147:ED148"/>
    <mergeCell ref="EE147:EE148"/>
    <mergeCell ref="DT147:DT148"/>
    <mergeCell ref="DU147:DU148"/>
    <mergeCell ref="DV147:DV148"/>
    <mergeCell ref="DW147:DW148"/>
    <mergeCell ref="DX147:DX148"/>
    <mergeCell ref="DY147:DY148"/>
    <mergeCell ref="DN147:DN148"/>
    <mergeCell ref="DO147:DO148"/>
    <mergeCell ref="DP147:DP148"/>
    <mergeCell ref="DQ147:DQ148"/>
    <mergeCell ref="DR147:DR148"/>
    <mergeCell ref="DS147:DS148"/>
    <mergeCell ref="DH147:DH148"/>
    <mergeCell ref="DI147:DI148"/>
    <mergeCell ref="DJ147:DJ148"/>
    <mergeCell ref="DK147:DK148"/>
    <mergeCell ref="DL147:DL148"/>
    <mergeCell ref="DM147:DM148"/>
    <mergeCell ref="DB147:DB148"/>
    <mergeCell ref="DC147:DC148"/>
    <mergeCell ref="DD147:DD148"/>
    <mergeCell ref="DE147:DE148"/>
    <mergeCell ref="DF147:DF148"/>
    <mergeCell ref="DG147:DG148"/>
    <mergeCell ref="CV147:CV148"/>
    <mergeCell ref="CW147:CW148"/>
    <mergeCell ref="CX147:CX148"/>
    <mergeCell ref="CY147:CY148"/>
    <mergeCell ref="CZ147:CZ148"/>
    <mergeCell ref="DA147:DA148"/>
    <mergeCell ref="CP147:CP148"/>
    <mergeCell ref="CQ147:CQ148"/>
    <mergeCell ref="CR147:CR148"/>
    <mergeCell ref="CS147:CS148"/>
    <mergeCell ref="CT147:CT148"/>
    <mergeCell ref="CU147:CU148"/>
    <mergeCell ref="CJ147:CJ148"/>
    <mergeCell ref="CK147:CK148"/>
    <mergeCell ref="CL147:CL148"/>
    <mergeCell ref="CM147:CM148"/>
    <mergeCell ref="CN147:CN148"/>
    <mergeCell ref="CO147:CO148"/>
    <mergeCell ref="CD147:CD148"/>
    <mergeCell ref="CE147:CE148"/>
    <mergeCell ref="CF147:CF148"/>
    <mergeCell ref="CG147:CG148"/>
    <mergeCell ref="CH147:CH148"/>
    <mergeCell ref="CI147:CI148"/>
    <mergeCell ref="BX147:BX148"/>
    <mergeCell ref="BY147:BY148"/>
    <mergeCell ref="BZ147:BZ148"/>
    <mergeCell ref="CA147:CA148"/>
    <mergeCell ref="CB147:CB148"/>
    <mergeCell ref="CC147:CC148"/>
    <mergeCell ref="BR147:BR148"/>
    <mergeCell ref="BS147:BS148"/>
    <mergeCell ref="BT147:BT148"/>
    <mergeCell ref="BU147:BU148"/>
    <mergeCell ref="BV147:BV148"/>
    <mergeCell ref="BW147:BW148"/>
    <mergeCell ref="BL147:BL148"/>
    <mergeCell ref="BM147:BM148"/>
    <mergeCell ref="BN147:BN148"/>
    <mergeCell ref="BO147:BO148"/>
    <mergeCell ref="BP147:BP148"/>
    <mergeCell ref="BQ147:BQ148"/>
    <mergeCell ref="BF147:BF148"/>
    <mergeCell ref="BG147:BG148"/>
    <mergeCell ref="BH147:BH148"/>
    <mergeCell ref="BI147:BI148"/>
    <mergeCell ref="BJ147:BJ148"/>
    <mergeCell ref="BK147:BK148"/>
    <mergeCell ref="AZ147:AZ148"/>
    <mergeCell ref="BA147:BA148"/>
    <mergeCell ref="BB147:BB148"/>
    <mergeCell ref="BC147:BC148"/>
    <mergeCell ref="BD147:BD148"/>
    <mergeCell ref="BE147:BE148"/>
    <mergeCell ref="AT147:AT148"/>
    <mergeCell ref="AU147:AU148"/>
    <mergeCell ref="AV147:AV148"/>
    <mergeCell ref="AW147:AW148"/>
    <mergeCell ref="AX147:AX148"/>
    <mergeCell ref="AY147:AY148"/>
    <mergeCell ref="AN147:AN148"/>
    <mergeCell ref="AO147:AO148"/>
    <mergeCell ref="AP147:AP148"/>
    <mergeCell ref="AQ147:AQ148"/>
    <mergeCell ref="AR147:AR148"/>
    <mergeCell ref="AS147:AS148"/>
    <mergeCell ref="AH147:AH148"/>
    <mergeCell ref="AI147:AI148"/>
    <mergeCell ref="AJ147:AJ148"/>
    <mergeCell ref="AK147:AK148"/>
    <mergeCell ref="AL147:AL148"/>
    <mergeCell ref="AM147:AM148"/>
    <mergeCell ref="AB147:AB148"/>
    <mergeCell ref="AC147:AC148"/>
    <mergeCell ref="AD147:AD148"/>
    <mergeCell ref="AE147:AE148"/>
    <mergeCell ref="AF147:AF148"/>
    <mergeCell ref="AG147:AG148"/>
    <mergeCell ref="H147:H148"/>
    <mergeCell ref="I147:I148"/>
    <mergeCell ref="J147:J148"/>
    <mergeCell ref="K147:K148"/>
    <mergeCell ref="L147:L148"/>
    <mergeCell ref="M147:M148"/>
    <mergeCell ref="FJ145:FJ146"/>
    <mergeCell ref="FK145:FK146"/>
    <mergeCell ref="FL145:FL146"/>
    <mergeCell ref="FM145:FM146"/>
    <mergeCell ref="B147:B148"/>
    <mergeCell ref="C147:C148"/>
    <mergeCell ref="D147:D148"/>
    <mergeCell ref="E147:E148"/>
    <mergeCell ref="F147:F148"/>
    <mergeCell ref="G147:G148"/>
    <mergeCell ref="FD145:FD146"/>
    <mergeCell ref="FE145:FE146"/>
    <mergeCell ref="FF145:FF146"/>
    <mergeCell ref="FG145:FG146"/>
    <mergeCell ref="FH145:FH146"/>
    <mergeCell ref="FI145:FI146"/>
    <mergeCell ref="EX145:EX146"/>
    <mergeCell ref="EY145:EY146"/>
    <mergeCell ref="EZ145:EZ146"/>
    <mergeCell ref="FA145:FA146"/>
    <mergeCell ref="FB145:FB146"/>
    <mergeCell ref="FC145:FC146"/>
    <mergeCell ref="ER145:ER146"/>
    <mergeCell ref="ES145:ES146"/>
    <mergeCell ref="ET145:ET146"/>
    <mergeCell ref="EU145:EU146"/>
    <mergeCell ref="EV145:EV146"/>
    <mergeCell ref="EW145:EW146"/>
    <mergeCell ref="EL145:EL146"/>
    <mergeCell ref="EM145:EM146"/>
    <mergeCell ref="EN145:EN146"/>
    <mergeCell ref="EO145:EO146"/>
    <mergeCell ref="EP145:EP146"/>
    <mergeCell ref="EQ145:EQ146"/>
    <mergeCell ref="EF145:EF146"/>
    <mergeCell ref="EG145:EG146"/>
    <mergeCell ref="EH145:EH146"/>
    <mergeCell ref="EI145:EI146"/>
    <mergeCell ref="EJ145:EJ146"/>
    <mergeCell ref="EK145:EK146"/>
    <mergeCell ref="DZ145:DZ146"/>
    <mergeCell ref="EA145:EA146"/>
    <mergeCell ref="EB145:EB146"/>
    <mergeCell ref="EC145:EC146"/>
    <mergeCell ref="ED145:ED146"/>
    <mergeCell ref="EE145:EE146"/>
    <mergeCell ref="DT145:DT146"/>
    <mergeCell ref="DU145:DU146"/>
    <mergeCell ref="DV145:DV146"/>
    <mergeCell ref="DW145:DW146"/>
    <mergeCell ref="DX145:DX146"/>
    <mergeCell ref="DY145:DY146"/>
    <mergeCell ref="DN145:DN146"/>
    <mergeCell ref="DO145:DO146"/>
    <mergeCell ref="DP145:DP146"/>
    <mergeCell ref="DQ145:DQ146"/>
    <mergeCell ref="DR145:DR146"/>
    <mergeCell ref="DS145:DS146"/>
    <mergeCell ref="DH145:DH146"/>
    <mergeCell ref="DI145:DI146"/>
    <mergeCell ref="DJ145:DJ146"/>
    <mergeCell ref="DK145:DK146"/>
    <mergeCell ref="DL145:DL146"/>
    <mergeCell ref="DM145:DM146"/>
    <mergeCell ref="DB145:DB146"/>
    <mergeCell ref="DC145:DC146"/>
    <mergeCell ref="DD145:DD146"/>
    <mergeCell ref="DE145:DE146"/>
    <mergeCell ref="DF145:DF146"/>
    <mergeCell ref="DG145:DG146"/>
    <mergeCell ref="CV145:CV146"/>
    <mergeCell ref="CW145:CW146"/>
    <mergeCell ref="CX145:CX146"/>
    <mergeCell ref="CY145:CY146"/>
    <mergeCell ref="CZ145:CZ146"/>
    <mergeCell ref="DA145:DA146"/>
    <mergeCell ref="CP145:CP146"/>
    <mergeCell ref="CQ145:CQ146"/>
    <mergeCell ref="CR145:CR146"/>
    <mergeCell ref="CS145:CS146"/>
    <mergeCell ref="CT145:CT146"/>
    <mergeCell ref="CU145:CU146"/>
    <mergeCell ref="CJ145:CJ146"/>
    <mergeCell ref="CK145:CK146"/>
    <mergeCell ref="CL145:CL146"/>
    <mergeCell ref="CM145:CM146"/>
    <mergeCell ref="CN145:CN146"/>
    <mergeCell ref="CO145:CO146"/>
    <mergeCell ref="CD145:CD146"/>
    <mergeCell ref="CE145:CE146"/>
    <mergeCell ref="CF145:CF146"/>
    <mergeCell ref="CG145:CG146"/>
    <mergeCell ref="CH145:CH146"/>
    <mergeCell ref="CI145:CI146"/>
    <mergeCell ref="BX145:BX146"/>
    <mergeCell ref="BY145:BY146"/>
    <mergeCell ref="BZ145:BZ146"/>
    <mergeCell ref="CA145:CA146"/>
    <mergeCell ref="CB145:CB146"/>
    <mergeCell ref="CC145:CC146"/>
    <mergeCell ref="BR145:BR146"/>
    <mergeCell ref="BS145:BS146"/>
    <mergeCell ref="BT145:BT146"/>
    <mergeCell ref="BU145:BU146"/>
    <mergeCell ref="BV145:BV146"/>
    <mergeCell ref="BW145:BW146"/>
    <mergeCell ref="BL145:BL146"/>
    <mergeCell ref="BM145:BM146"/>
    <mergeCell ref="BN145:BN146"/>
    <mergeCell ref="BO145:BO146"/>
    <mergeCell ref="BP145:BP146"/>
    <mergeCell ref="BQ145:BQ146"/>
    <mergeCell ref="BF145:BF146"/>
    <mergeCell ref="BG145:BG146"/>
    <mergeCell ref="BH145:BH146"/>
    <mergeCell ref="BI145:BI146"/>
    <mergeCell ref="BJ145:BJ146"/>
    <mergeCell ref="BK145:BK146"/>
    <mergeCell ref="AZ145:AZ146"/>
    <mergeCell ref="BA145:BA146"/>
    <mergeCell ref="BB145:BB146"/>
    <mergeCell ref="BC145:BC146"/>
    <mergeCell ref="BD145:BD146"/>
    <mergeCell ref="BE145:BE146"/>
    <mergeCell ref="AT145:AT146"/>
    <mergeCell ref="AU145:AU146"/>
    <mergeCell ref="AV145:AV146"/>
    <mergeCell ref="AW145:AW146"/>
    <mergeCell ref="AX145:AX146"/>
    <mergeCell ref="AY145:AY146"/>
    <mergeCell ref="AN145:AN146"/>
    <mergeCell ref="AO145:AO146"/>
    <mergeCell ref="AP145:AP146"/>
    <mergeCell ref="AQ145:AQ146"/>
    <mergeCell ref="AR145:AR146"/>
    <mergeCell ref="AS145:AS146"/>
    <mergeCell ref="AH145:AH146"/>
    <mergeCell ref="AI145:AI146"/>
    <mergeCell ref="AJ145:AJ146"/>
    <mergeCell ref="AK145:AK146"/>
    <mergeCell ref="AL145:AL146"/>
    <mergeCell ref="AM145:AM146"/>
    <mergeCell ref="AB145:AB146"/>
    <mergeCell ref="AC145:AC146"/>
    <mergeCell ref="AD145:AD146"/>
    <mergeCell ref="AE145:AE146"/>
    <mergeCell ref="AF145:AF146"/>
    <mergeCell ref="AG145:AG146"/>
    <mergeCell ref="H145:H146"/>
    <mergeCell ref="I145:I146"/>
    <mergeCell ref="J145:J146"/>
    <mergeCell ref="K145:K146"/>
    <mergeCell ref="L145:L146"/>
    <mergeCell ref="M145:M146"/>
    <mergeCell ref="FJ143:FJ144"/>
    <mergeCell ref="FK143:FK144"/>
    <mergeCell ref="FL143:FL144"/>
    <mergeCell ref="FM143:FM144"/>
    <mergeCell ref="B145:B146"/>
    <mergeCell ref="C145:C146"/>
    <mergeCell ref="D145:D146"/>
    <mergeCell ref="E145:E146"/>
    <mergeCell ref="F145:F146"/>
    <mergeCell ref="G145:G146"/>
    <mergeCell ref="FD143:FD144"/>
    <mergeCell ref="FE143:FE144"/>
    <mergeCell ref="FF143:FF144"/>
    <mergeCell ref="FG143:FG144"/>
    <mergeCell ref="FH143:FH144"/>
    <mergeCell ref="FI143:FI144"/>
    <mergeCell ref="EX143:EX144"/>
    <mergeCell ref="EY143:EY144"/>
    <mergeCell ref="EZ143:EZ144"/>
    <mergeCell ref="FA143:FA144"/>
    <mergeCell ref="FB143:FB144"/>
    <mergeCell ref="FC143:FC144"/>
    <mergeCell ref="ER143:ER144"/>
    <mergeCell ref="ES143:ES144"/>
    <mergeCell ref="ET143:ET144"/>
    <mergeCell ref="EU143:EU144"/>
    <mergeCell ref="EV143:EV144"/>
    <mergeCell ref="EW143:EW144"/>
    <mergeCell ref="EL143:EL144"/>
    <mergeCell ref="EM143:EM144"/>
    <mergeCell ref="EN143:EN144"/>
    <mergeCell ref="EO143:EO144"/>
    <mergeCell ref="EP143:EP144"/>
    <mergeCell ref="EQ143:EQ144"/>
    <mergeCell ref="EF143:EF144"/>
    <mergeCell ref="EG143:EG144"/>
    <mergeCell ref="EH143:EH144"/>
    <mergeCell ref="EI143:EI144"/>
    <mergeCell ref="EJ143:EJ144"/>
    <mergeCell ref="EK143:EK144"/>
    <mergeCell ref="DZ143:DZ144"/>
    <mergeCell ref="EA143:EA144"/>
    <mergeCell ref="EB143:EB144"/>
    <mergeCell ref="EC143:EC144"/>
    <mergeCell ref="ED143:ED144"/>
    <mergeCell ref="EE143:EE144"/>
    <mergeCell ref="DT143:DT144"/>
    <mergeCell ref="DU143:DU144"/>
    <mergeCell ref="DV143:DV144"/>
    <mergeCell ref="DW143:DW144"/>
    <mergeCell ref="DX143:DX144"/>
    <mergeCell ref="DY143:DY144"/>
    <mergeCell ref="DN143:DN144"/>
    <mergeCell ref="DO143:DO144"/>
    <mergeCell ref="DP143:DP144"/>
    <mergeCell ref="DQ143:DQ144"/>
    <mergeCell ref="DR143:DR144"/>
    <mergeCell ref="DS143:DS144"/>
    <mergeCell ref="DH143:DH144"/>
    <mergeCell ref="DI143:DI144"/>
    <mergeCell ref="DJ143:DJ144"/>
    <mergeCell ref="DK143:DK144"/>
    <mergeCell ref="DL143:DL144"/>
    <mergeCell ref="DM143:DM144"/>
    <mergeCell ref="DB143:DB144"/>
    <mergeCell ref="DC143:DC144"/>
    <mergeCell ref="DD143:DD144"/>
    <mergeCell ref="DE143:DE144"/>
    <mergeCell ref="DF143:DF144"/>
    <mergeCell ref="DG143:DG144"/>
    <mergeCell ref="CV143:CV144"/>
    <mergeCell ref="CW143:CW144"/>
    <mergeCell ref="CX143:CX144"/>
    <mergeCell ref="CY143:CY144"/>
    <mergeCell ref="CZ143:CZ144"/>
    <mergeCell ref="DA143:DA144"/>
    <mergeCell ref="CP143:CP144"/>
    <mergeCell ref="CQ143:CQ144"/>
    <mergeCell ref="CR143:CR144"/>
    <mergeCell ref="CS143:CS144"/>
    <mergeCell ref="CT143:CT144"/>
    <mergeCell ref="CU143:CU144"/>
    <mergeCell ref="CJ143:CJ144"/>
    <mergeCell ref="CK143:CK144"/>
    <mergeCell ref="CL143:CL144"/>
    <mergeCell ref="CM143:CM144"/>
    <mergeCell ref="CN143:CN144"/>
    <mergeCell ref="CO143:CO144"/>
    <mergeCell ref="CD143:CD144"/>
    <mergeCell ref="CE143:CE144"/>
    <mergeCell ref="CF143:CF144"/>
    <mergeCell ref="CG143:CG144"/>
    <mergeCell ref="CH143:CH144"/>
    <mergeCell ref="CI143:CI144"/>
    <mergeCell ref="BX143:BX144"/>
    <mergeCell ref="BY143:BY144"/>
    <mergeCell ref="BZ143:BZ144"/>
    <mergeCell ref="CA143:CA144"/>
    <mergeCell ref="CB143:CB144"/>
    <mergeCell ref="CC143:CC144"/>
    <mergeCell ref="BR143:BR144"/>
    <mergeCell ref="BS143:BS144"/>
    <mergeCell ref="BT143:BT144"/>
    <mergeCell ref="BU143:BU144"/>
    <mergeCell ref="BV143:BV144"/>
    <mergeCell ref="BW143:BW144"/>
    <mergeCell ref="BL143:BL144"/>
    <mergeCell ref="BM143:BM144"/>
    <mergeCell ref="BN143:BN144"/>
    <mergeCell ref="BO143:BO144"/>
    <mergeCell ref="BP143:BP144"/>
    <mergeCell ref="BQ143:BQ144"/>
    <mergeCell ref="BF143:BF144"/>
    <mergeCell ref="BG143:BG144"/>
    <mergeCell ref="BH143:BH144"/>
    <mergeCell ref="BI143:BI144"/>
    <mergeCell ref="BJ143:BJ144"/>
    <mergeCell ref="BK143:BK144"/>
    <mergeCell ref="AZ143:AZ144"/>
    <mergeCell ref="BA143:BA144"/>
    <mergeCell ref="BB143:BB144"/>
    <mergeCell ref="BC143:BC144"/>
    <mergeCell ref="BD143:BD144"/>
    <mergeCell ref="BE143:BE144"/>
    <mergeCell ref="AT143:AT144"/>
    <mergeCell ref="AU143:AU144"/>
    <mergeCell ref="AV143:AV144"/>
    <mergeCell ref="AW143:AW144"/>
    <mergeCell ref="AX143:AX144"/>
    <mergeCell ref="AY143:AY144"/>
    <mergeCell ref="AN143:AN144"/>
    <mergeCell ref="AO143:AO144"/>
    <mergeCell ref="AP143:AP144"/>
    <mergeCell ref="AQ143:AQ144"/>
    <mergeCell ref="AR143:AR144"/>
    <mergeCell ref="AS143:AS144"/>
    <mergeCell ref="AH143:AH144"/>
    <mergeCell ref="AI143:AI144"/>
    <mergeCell ref="AJ143:AJ144"/>
    <mergeCell ref="AK143:AK144"/>
    <mergeCell ref="AL143:AL144"/>
    <mergeCell ref="AM143:AM144"/>
    <mergeCell ref="AB143:AB144"/>
    <mergeCell ref="AC143:AC144"/>
    <mergeCell ref="AD143:AD144"/>
    <mergeCell ref="AE143:AE144"/>
    <mergeCell ref="AF143:AF144"/>
    <mergeCell ref="AG143:AG144"/>
    <mergeCell ref="H143:H144"/>
    <mergeCell ref="I143:I144"/>
    <mergeCell ref="J143:J144"/>
    <mergeCell ref="K143:K144"/>
    <mergeCell ref="L143:L144"/>
    <mergeCell ref="M143:M144"/>
    <mergeCell ref="B143:B144"/>
    <mergeCell ref="C143:C144"/>
    <mergeCell ref="D143:D144"/>
    <mergeCell ref="E143:E144"/>
    <mergeCell ref="F143:F144"/>
    <mergeCell ref="G143:G144"/>
    <mergeCell ref="AD140:AE141"/>
    <mergeCell ref="AF140:AG141"/>
    <mergeCell ref="AH140:AI141"/>
    <mergeCell ref="AJ140:AK141"/>
    <mergeCell ref="C141:C142"/>
    <mergeCell ref="D141:D142"/>
    <mergeCell ref="E141:E142"/>
    <mergeCell ref="F141:F142"/>
    <mergeCell ref="D134:E134"/>
    <mergeCell ref="D135:E135"/>
    <mergeCell ref="D136:E136"/>
    <mergeCell ref="B140:B142"/>
    <mergeCell ref="AB140:AB142"/>
    <mergeCell ref="AC140:AC142"/>
    <mergeCell ref="FI127:FI128"/>
    <mergeCell ref="FJ127:FJ128"/>
    <mergeCell ref="FK127:FK128"/>
    <mergeCell ref="EJ127:EJ128"/>
    <mergeCell ref="DY127:DY128"/>
    <mergeCell ref="DZ127:DZ128"/>
    <mergeCell ref="EA127:EA128"/>
    <mergeCell ref="EB127:EB128"/>
    <mergeCell ref="EC127:EC128"/>
    <mergeCell ref="ED127:ED128"/>
    <mergeCell ref="DS127:DS128"/>
    <mergeCell ref="DT127:DT128"/>
    <mergeCell ref="DU127:DU128"/>
    <mergeCell ref="DV127:DV128"/>
    <mergeCell ref="DW127:DW128"/>
    <mergeCell ref="DX127:DX128"/>
    <mergeCell ref="DM127:DM128"/>
    <mergeCell ref="DN127:DN128"/>
    <mergeCell ref="FL127:FL128"/>
    <mergeCell ref="FM127:FM128"/>
    <mergeCell ref="D133:E133"/>
    <mergeCell ref="FC127:FC128"/>
    <mergeCell ref="FD127:FD128"/>
    <mergeCell ref="FE127:FE128"/>
    <mergeCell ref="FF127:FF128"/>
    <mergeCell ref="FG127:FG128"/>
    <mergeCell ref="FH127:FH128"/>
    <mergeCell ref="EW127:EW128"/>
    <mergeCell ref="EX127:EX128"/>
    <mergeCell ref="EY127:EY128"/>
    <mergeCell ref="EZ127:EZ128"/>
    <mergeCell ref="FA127:FA128"/>
    <mergeCell ref="FB127:FB128"/>
    <mergeCell ref="EQ127:EQ128"/>
    <mergeCell ref="ER127:ER128"/>
    <mergeCell ref="ES127:ES128"/>
    <mergeCell ref="ET127:ET128"/>
    <mergeCell ref="EU127:EU128"/>
    <mergeCell ref="EV127:EV128"/>
    <mergeCell ref="EK127:EK128"/>
    <mergeCell ref="EL127:EL128"/>
    <mergeCell ref="EM127:EM128"/>
    <mergeCell ref="EN127:EN128"/>
    <mergeCell ref="EO127:EO128"/>
    <mergeCell ref="EP127:EP128"/>
    <mergeCell ref="EE127:EE128"/>
    <mergeCell ref="EF127:EF128"/>
    <mergeCell ref="EG127:EG128"/>
    <mergeCell ref="EH127:EH128"/>
    <mergeCell ref="EI127:EI128"/>
    <mergeCell ref="DO127:DO128"/>
    <mergeCell ref="DP127:DP128"/>
    <mergeCell ref="DQ127:DQ128"/>
    <mergeCell ref="DR127:DR128"/>
    <mergeCell ref="DG127:DG128"/>
    <mergeCell ref="DH127:DH128"/>
    <mergeCell ref="DI127:DI128"/>
    <mergeCell ref="DJ127:DJ128"/>
    <mergeCell ref="DK127:DK128"/>
    <mergeCell ref="DL127:DL128"/>
    <mergeCell ref="DA127:DA128"/>
    <mergeCell ref="DB127:DB128"/>
    <mergeCell ref="DC127:DC128"/>
    <mergeCell ref="DD127:DD128"/>
    <mergeCell ref="DE127:DE128"/>
    <mergeCell ref="DF127:DF128"/>
    <mergeCell ref="CU127:CU128"/>
    <mergeCell ref="CV127:CV128"/>
    <mergeCell ref="CW127:CW128"/>
    <mergeCell ref="CX127:CX128"/>
    <mergeCell ref="CY127:CY128"/>
    <mergeCell ref="CZ127:CZ128"/>
    <mergeCell ref="CO127:CO128"/>
    <mergeCell ref="CP127:CP128"/>
    <mergeCell ref="CQ127:CQ128"/>
    <mergeCell ref="CR127:CR128"/>
    <mergeCell ref="CS127:CS128"/>
    <mergeCell ref="CT127:CT128"/>
    <mergeCell ref="CI127:CI128"/>
    <mergeCell ref="CJ127:CJ128"/>
    <mergeCell ref="CK127:CK128"/>
    <mergeCell ref="CL127:CL128"/>
    <mergeCell ref="CM127:CM128"/>
    <mergeCell ref="CN127:CN128"/>
    <mergeCell ref="CC127:CC128"/>
    <mergeCell ref="CD127:CD128"/>
    <mergeCell ref="CE127:CE128"/>
    <mergeCell ref="CF127:CF128"/>
    <mergeCell ref="CG127:CG128"/>
    <mergeCell ref="CH127:CH128"/>
    <mergeCell ref="BW127:BW128"/>
    <mergeCell ref="BX127:BX128"/>
    <mergeCell ref="BY127:BY128"/>
    <mergeCell ref="BZ127:BZ128"/>
    <mergeCell ref="CA127:CA128"/>
    <mergeCell ref="CB127:CB128"/>
    <mergeCell ref="BQ127:BQ128"/>
    <mergeCell ref="BR127:BR128"/>
    <mergeCell ref="BS127:BS128"/>
    <mergeCell ref="BT127:BT128"/>
    <mergeCell ref="BU127:BU128"/>
    <mergeCell ref="BV127:BV128"/>
    <mergeCell ref="BK127:BK128"/>
    <mergeCell ref="BL127:BL128"/>
    <mergeCell ref="BM127:BM128"/>
    <mergeCell ref="BN127:BN128"/>
    <mergeCell ref="BO127:BO128"/>
    <mergeCell ref="BP127:BP128"/>
    <mergeCell ref="BE127:BE128"/>
    <mergeCell ref="BF127:BF128"/>
    <mergeCell ref="BG127:BG128"/>
    <mergeCell ref="BH127:BH128"/>
    <mergeCell ref="BI127:BI128"/>
    <mergeCell ref="BJ127:BJ128"/>
    <mergeCell ref="AY127:AY128"/>
    <mergeCell ref="AZ127:AZ128"/>
    <mergeCell ref="BA127:BA128"/>
    <mergeCell ref="BB127:BB128"/>
    <mergeCell ref="BC127:BC128"/>
    <mergeCell ref="BD127:BD128"/>
    <mergeCell ref="AS127:AS128"/>
    <mergeCell ref="AT127:AT128"/>
    <mergeCell ref="AU127:AU128"/>
    <mergeCell ref="AV127:AV128"/>
    <mergeCell ref="AW127:AW128"/>
    <mergeCell ref="AX127:AX128"/>
    <mergeCell ref="AM127:AM128"/>
    <mergeCell ref="AN127:AN128"/>
    <mergeCell ref="AO127:AO128"/>
    <mergeCell ref="AP127:AP128"/>
    <mergeCell ref="AQ127:AQ128"/>
    <mergeCell ref="AR127:AR128"/>
    <mergeCell ref="AG127:AG128"/>
    <mergeCell ref="AH127:AH128"/>
    <mergeCell ref="AI127:AI128"/>
    <mergeCell ref="AJ127:AJ128"/>
    <mergeCell ref="AK127:AK128"/>
    <mergeCell ref="AL127:AL128"/>
    <mergeCell ref="M127:M128"/>
    <mergeCell ref="AB127:AB128"/>
    <mergeCell ref="AC127:AC128"/>
    <mergeCell ref="AD127:AD128"/>
    <mergeCell ref="AE127:AE128"/>
    <mergeCell ref="AF127:AF128"/>
    <mergeCell ref="G127:G128"/>
    <mergeCell ref="H127:H128"/>
    <mergeCell ref="I127:I128"/>
    <mergeCell ref="J127:J128"/>
    <mergeCell ref="K127:K128"/>
    <mergeCell ref="L127:L128"/>
    <mergeCell ref="FI125:FI126"/>
    <mergeCell ref="FJ125:FJ126"/>
    <mergeCell ref="FK125:FK126"/>
    <mergeCell ref="FL125:FL126"/>
    <mergeCell ref="FM125:FM126"/>
    <mergeCell ref="B127:B128"/>
    <mergeCell ref="C127:C128"/>
    <mergeCell ref="D127:D128"/>
    <mergeCell ref="E127:E128"/>
    <mergeCell ref="F127:F128"/>
    <mergeCell ref="FC125:FC126"/>
    <mergeCell ref="FD125:FD126"/>
    <mergeCell ref="FE125:FE126"/>
    <mergeCell ref="FF125:FF126"/>
    <mergeCell ref="FG125:FG126"/>
    <mergeCell ref="FH125:FH126"/>
    <mergeCell ref="EW125:EW126"/>
    <mergeCell ref="EX125:EX126"/>
    <mergeCell ref="EY125:EY126"/>
    <mergeCell ref="EZ125:EZ126"/>
    <mergeCell ref="FA125:FA126"/>
    <mergeCell ref="FB125:FB126"/>
    <mergeCell ref="EQ125:EQ126"/>
    <mergeCell ref="ER125:ER126"/>
    <mergeCell ref="ES125:ES126"/>
    <mergeCell ref="ET125:ET126"/>
    <mergeCell ref="EU125:EU126"/>
    <mergeCell ref="EV125:EV126"/>
    <mergeCell ref="EK125:EK126"/>
    <mergeCell ref="EL125:EL126"/>
    <mergeCell ref="EM125:EM126"/>
    <mergeCell ref="EN125:EN126"/>
    <mergeCell ref="EO125:EO126"/>
    <mergeCell ref="EP125:EP126"/>
    <mergeCell ref="EE125:EE126"/>
    <mergeCell ref="EF125:EF126"/>
    <mergeCell ref="EG125:EG126"/>
    <mergeCell ref="EH125:EH126"/>
    <mergeCell ref="EI125:EI126"/>
    <mergeCell ref="EJ125:EJ126"/>
    <mergeCell ref="DY125:DY126"/>
    <mergeCell ref="DZ125:DZ126"/>
    <mergeCell ref="EA125:EA126"/>
    <mergeCell ref="EB125:EB126"/>
    <mergeCell ref="EC125:EC126"/>
    <mergeCell ref="ED125:ED126"/>
    <mergeCell ref="DS125:DS126"/>
    <mergeCell ref="DT125:DT126"/>
    <mergeCell ref="DU125:DU126"/>
    <mergeCell ref="DV125:DV126"/>
    <mergeCell ref="DW125:DW126"/>
    <mergeCell ref="DX125:DX126"/>
    <mergeCell ref="DM125:DM126"/>
    <mergeCell ref="DN125:DN126"/>
    <mergeCell ref="DO125:DO126"/>
    <mergeCell ref="DP125:DP126"/>
    <mergeCell ref="DQ125:DQ126"/>
    <mergeCell ref="DR125:DR126"/>
    <mergeCell ref="DG125:DG126"/>
    <mergeCell ref="DH125:DH126"/>
    <mergeCell ref="DI125:DI126"/>
    <mergeCell ref="DJ125:DJ126"/>
    <mergeCell ref="DK125:DK126"/>
    <mergeCell ref="DL125:DL126"/>
    <mergeCell ref="DA125:DA126"/>
    <mergeCell ref="DB125:DB126"/>
    <mergeCell ref="DC125:DC126"/>
    <mergeCell ref="DD125:DD126"/>
    <mergeCell ref="DE125:DE126"/>
    <mergeCell ref="DF125:DF126"/>
    <mergeCell ref="CU125:CU126"/>
    <mergeCell ref="CV125:CV126"/>
    <mergeCell ref="CW125:CW126"/>
    <mergeCell ref="CX125:CX126"/>
    <mergeCell ref="CY125:CY126"/>
    <mergeCell ref="CZ125:CZ126"/>
    <mergeCell ref="CO125:CO126"/>
    <mergeCell ref="CP125:CP126"/>
    <mergeCell ref="CQ125:CQ126"/>
    <mergeCell ref="CR125:CR126"/>
    <mergeCell ref="CS125:CS126"/>
    <mergeCell ref="CT125:CT126"/>
    <mergeCell ref="CI125:CI126"/>
    <mergeCell ref="CJ125:CJ126"/>
    <mergeCell ref="CK125:CK126"/>
    <mergeCell ref="CL125:CL126"/>
    <mergeCell ref="CM125:CM126"/>
    <mergeCell ref="CN125:CN126"/>
    <mergeCell ref="CC125:CC126"/>
    <mergeCell ref="CD125:CD126"/>
    <mergeCell ref="CE125:CE126"/>
    <mergeCell ref="CF125:CF126"/>
    <mergeCell ref="CG125:CG126"/>
    <mergeCell ref="CH125:CH126"/>
    <mergeCell ref="BW125:BW126"/>
    <mergeCell ref="BX125:BX126"/>
    <mergeCell ref="BY125:BY126"/>
    <mergeCell ref="BZ125:BZ126"/>
    <mergeCell ref="CA125:CA126"/>
    <mergeCell ref="CB125:CB126"/>
    <mergeCell ref="BQ125:BQ126"/>
    <mergeCell ref="BR125:BR126"/>
    <mergeCell ref="BS125:BS126"/>
    <mergeCell ref="BT125:BT126"/>
    <mergeCell ref="BU125:BU126"/>
    <mergeCell ref="BV125:BV126"/>
    <mergeCell ref="BK125:BK126"/>
    <mergeCell ref="BL125:BL126"/>
    <mergeCell ref="BM125:BM126"/>
    <mergeCell ref="BN125:BN126"/>
    <mergeCell ref="BO125:BO126"/>
    <mergeCell ref="BP125:BP126"/>
    <mergeCell ref="BE125:BE126"/>
    <mergeCell ref="BF125:BF126"/>
    <mergeCell ref="BG125:BG126"/>
    <mergeCell ref="BH125:BH126"/>
    <mergeCell ref="BI125:BI126"/>
    <mergeCell ref="BJ125:BJ126"/>
    <mergeCell ref="AY125:AY126"/>
    <mergeCell ref="AZ125:AZ126"/>
    <mergeCell ref="BA125:BA126"/>
    <mergeCell ref="BB125:BB126"/>
    <mergeCell ref="BC125:BC126"/>
    <mergeCell ref="BD125:BD126"/>
    <mergeCell ref="AS125:AS126"/>
    <mergeCell ref="AT125:AT126"/>
    <mergeCell ref="AU125:AU126"/>
    <mergeCell ref="AV125:AV126"/>
    <mergeCell ref="AW125:AW126"/>
    <mergeCell ref="AX125:AX126"/>
    <mergeCell ref="AM125:AM126"/>
    <mergeCell ref="AN125:AN126"/>
    <mergeCell ref="AO125:AO126"/>
    <mergeCell ref="AP125:AP126"/>
    <mergeCell ref="AQ125:AQ126"/>
    <mergeCell ref="AR125:AR126"/>
    <mergeCell ref="AG125:AG126"/>
    <mergeCell ref="AH125:AH126"/>
    <mergeCell ref="AI125:AI126"/>
    <mergeCell ref="AJ125:AJ126"/>
    <mergeCell ref="AK125:AK126"/>
    <mergeCell ref="AL125:AL126"/>
    <mergeCell ref="M125:M126"/>
    <mergeCell ref="AB125:AB126"/>
    <mergeCell ref="AC125:AC126"/>
    <mergeCell ref="AD125:AD126"/>
    <mergeCell ref="AE125:AE126"/>
    <mergeCell ref="AF125:AF126"/>
    <mergeCell ref="G125:G126"/>
    <mergeCell ref="H125:H126"/>
    <mergeCell ref="I125:I126"/>
    <mergeCell ref="J125:J126"/>
    <mergeCell ref="K125:K126"/>
    <mergeCell ref="L125:L126"/>
    <mergeCell ref="FI123:FI124"/>
    <mergeCell ref="FJ123:FJ124"/>
    <mergeCell ref="FK123:FK124"/>
    <mergeCell ref="FL123:FL124"/>
    <mergeCell ref="FM123:FM124"/>
    <mergeCell ref="B125:B126"/>
    <mergeCell ref="C125:C126"/>
    <mergeCell ref="D125:D126"/>
    <mergeCell ref="E125:E126"/>
    <mergeCell ref="F125:F126"/>
    <mergeCell ref="FC123:FC124"/>
    <mergeCell ref="FD123:FD124"/>
    <mergeCell ref="FE123:FE124"/>
    <mergeCell ref="FF123:FF124"/>
    <mergeCell ref="FG123:FG124"/>
    <mergeCell ref="FH123:FH124"/>
    <mergeCell ref="EW123:EW124"/>
    <mergeCell ref="EX123:EX124"/>
    <mergeCell ref="EY123:EY124"/>
    <mergeCell ref="EZ123:EZ124"/>
    <mergeCell ref="FA123:FA124"/>
    <mergeCell ref="FB123:FB124"/>
    <mergeCell ref="EQ123:EQ124"/>
    <mergeCell ref="ER123:ER124"/>
    <mergeCell ref="ES123:ES124"/>
    <mergeCell ref="ET123:ET124"/>
    <mergeCell ref="EU123:EU124"/>
    <mergeCell ref="EV123:EV124"/>
    <mergeCell ref="EK123:EK124"/>
    <mergeCell ref="EL123:EL124"/>
    <mergeCell ref="EM123:EM124"/>
    <mergeCell ref="EN123:EN124"/>
    <mergeCell ref="EO123:EO124"/>
    <mergeCell ref="EP123:EP124"/>
    <mergeCell ref="EE123:EE124"/>
    <mergeCell ref="EF123:EF124"/>
    <mergeCell ref="EG123:EG124"/>
    <mergeCell ref="EH123:EH124"/>
    <mergeCell ref="EI123:EI124"/>
    <mergeCell ref="EJ123:EJ124"/>
    <mergeCell ref="DY123:DY124"/>
    <mergeCell ref="DZ123:DZ124"/>
    <mergeCell ref="EA123:EA124"/>
    <mergeCell ref="EB123:EB124"/>
    <mergeCell ref="EC123:EC124"/>
    <mergeCell ref="ED123:ED124"/>
    <mergeCell ref="DS123:DS124"/>
    <mergeCell ref="DT123:DT124"/>
    <mergeCell ref="DU123:DU124"/>
    <mergeCell ref="DV123:DV124"/>
    <mergeCell ref="DW123:DW124"/>
    <mergeCell ref="DX123:DX124"/>
    <mergeCell ref="DM123:DM124"/>
    <mergeCell ref="DN123:DN124"/>
    <mergeCell ref="DO123:DO124"/>
    <mergeCell ref="DP123:DP124"/>
    <mergeCell ref="DQ123:DQ124"/>
    <mergeCell ref="DR123:DR124"/>
    <mergeCell ref="DG123:DG124"/>
    <mergeCell ref="DH123:DH124"/>
    <mergeCell ref="DI123:DI124"/>
    <mergeCell ref="DJ123:DJ124"/>
    <mergeCell ref="DK123:DK124"/>
    <mergeCell ref="DL123:DL124"/>
    <mergeCell ref="DA123:DA124"/>
    <mergeCell ref="DB123:DB124"/>
    <mergeCell ref="DC123:DC124"/>
    <mergeCell ref="DD123:DD124"/>
    <mergeCell ref="DE123:DE124"/>
    <mergeCell ref="DF123:DF124"/>
    <mergeCell ref="CU123:CU124"/>
    <mergeCell ref="CV123:CV124"/>
    <mergeCell ref="CW123:CW124"/>
    <mergeCell ref="CX123:CX124"/>
    <mergeCell ref="CY123:CY124"/>
    <mergeCell ref="CZ123:CZ124"/>
    <mergeCell ref="CO123:CO124"/>
    <mergeCell ref="CP123:CP124"/>
    <mergeCell ref="CQ123:CQ124"/>
    <mergeCell ref="CR123:CR124"/>
    <mergeCell ref="CS123:CS124"/>
    <mergeCell ref="CT123:CT124"/>
    <mergeCell ref="CI123:CI124"/>
    <mergeCell ref="CJ123:CJ124"/>
    <mergeCell ref="CK123:CK124"/>
    <mergeCell ref="CL123:CL124"/>
    <mergeCell ref="CM123:CM124"/>
    <mergeCell ref="CN123:CN124"/>
    <mergeCell ref="CC123:CC124"/>
    <mergeCell ref="CD123:CD124"/>
    <mergeCell ref="CE123:CE124"/>
    <mergeCell ref="CF123:CF124"/>
    <mergeCell ref="CG123:CG124"/>
    <mergeCell ref="CH123:CH124"/>
    <mergeCell ref="BW123:BW124"/>
    <mergeCell ref="BX123:BX124"/>
    <mergeCell ref="BY123:BY124"/>
    <mergeCell ref="BZ123:BZ124"/>
    <mergeCell ref="CA123:CA124"/>
    <mergeCell ref="CB123:CB124"/>
    <mergeCell ref="BQ123:BQ124"/>
    <mergeCell ref="BR123:BR124"/>
    <mergeCell ref="BS123:BS124"/>
    <mergeCell ref="BT123:BT124"/>
    <mergeCell ref="BU123:BU124"/>
    <mergeCell ref="BV123:BV124"/>
    <mergeCell ref="BK123:BK124"/>
    <mergeCell ref="BL123:BL124"/>
    <mergeCell ref="BM123:BM124"/>
    <mergeCell ref="BN123:BN124"/>
    <mergeCell ref="BO123:BO124"/>
    <mergeCell ref="BP123:BP124"/>
    <mergeCell ref="BE123:BE124"/>
    <mergeCell ref="BF123:BF124"/>
    <mergeCell ref="BG123:BG124"/>
    <mergeCell ref="BH123:BH124"/>
    <mergeCell ref="BI123:BI124"/>
    <mergeCell ref="BJ123:BJ124"/>
    <mergeCell ref="AY123:AY124"/>
    <mergeCell ref="AZ123:AZ124"/>
    <mergeCell ref="BA123:BA124"/>
    <mergeCell ref="BB123:BB124"/>
    <mergeCell ref="BC123:BC124"/>
    <mergeCell ref="BD123:BD124"/>
    <mergeCell ref="AS123:AS124"/>
    <mergeCell ref="AT123:AT124"/>
    <mergeCell ref="AU123:AU124"/>
    <mergeCell ref="AV123:AV124"/>
    <mergeCell ref="AW123:AW124"/>
    <mergeCell ref="AX123:AX124"/>
    <mergeCell ref="AM123:AM124"/>
    <mergeCell ref="AN123:AN124"/>
    <mergeCell ref="AO123:AO124"/>
    <mergeCell ref="AP123:AP124"/>
    <mergeCell ref="AQ123:AQ124"/>
    <mergeCell ref="AR123:AR124"/>
    <mergeCell ref="AG123:AG124"/>
    <mergeCell ref="AH123:AH124"/>
    <mergeCell ref="AI123:AI124"/>
    <mergeCell ref="AJ123:AJ124"/>
    <mergeCell ref="AK123:AK124"/>
    <mergeCell ref="AL123:AL124"/>
    <mergeCell ref="M123:M124"/>
    <mergeCell ref="AB123:AB124"/>
    <mergeCell ref="AC123:AC124"/>
    <mergeCell ref="AD123:AD124"/>
    <mergeCell ref="AE123:AE124"/>
    <mergeCell ref="AF123:AF124"/>
    <mergeCell ref="G123:G124"/>
    <mergeCell ref="H123:H124"/>
    <mergeCell ref="I123:I124"/>
    <mergeCell ref="J123:J124"/>
    <mergeCell ref="K123:K124"/>
    <mergeCell ref="L123:L124"/>
    <mergeCell ref="FI121:FI122"/>
    <mergeCell ref="FJ121:FJ122"/>
    <mergeCell ref="FK121:FK122"/>
    <mergeCell ref="FL121:FL122"/>
    <mergeCell ref="FM121:FM122"/>
    <mergeCell ref="EH121:EH122"/>
    <mergeCell ref="EI121:EI122"/>
    <mergeCell ref="EJ121:EJ122"/>
    <mergeCell ref="DY121:DY122"/>
    <mergeCell ref="DZ121:DZ122"/>
    <mergeCell ref="EA121:EA122"/>
    <mergeCell ref="EB121:EB122"/>
    <mergeCell ref="EC121:EC122"/>
    <mergeCell ref="ED121:ED122"/>
    <mergeCell ref="DS121:DS122"/>
    <mergeCell ref="DT121:DT122"/>
    <mergeCell ref="DU121:DU122"/>
    <mergeCell ref="DV121:DV122"/>
    <mergeCell ref="DW121:DW122"/>
    <mergeCell ref="DX121:DX122"/>
    <mergeCell ref="B123:B124"/>
    <mergeCell ref="C123:C124"/>
    <mergeCell ref="D123:D124"/>
    <mergeCell ref="E123:E124"/>
    <mergeCell ref="F123:F124"/>
    <mergeCell ref="FC121:FC122"/>
    <mergeCell ref="FD121:FD122"/>
    <mergeCell ref="FE121:FE122"/>
    <mergeCell ref="FF121:FF122"/>
    <mergeCell ref="FG121:FG122"/>
    <mergeCell ref="FH121:FH122"/>
    <mergeCell ref="EW121:EW122"/>
    <mergeCell ref="EX121:EX122"/>
    <mergeCell ref="EY121:EY122"/>
    <mergeCell ref="EZ121:EZ122"/>
    <mergeCell ref="FA121:FA122"/>
    <mergeCell ref="FB121:FB122"/>
    <mergeCell ref="EQ121:EQ122"/>
    <mergeCell ref="ER121:ER122"/>
    <mergeCell ref="ES121:ES122"/>
    <mergeCell ref="ET121:ET122"/>
    <mergeCell ref="EU121:EU122"/>
    <mergeCell ref="EV121:EV122"/>
    <mergeCell ref="EK121:EK122"/>
    <mergeCell ref="EL121:EL122"/>
    <mergeCell ref="EM121:EM122"/>
    <mergeCell ref="EN121:EN122"/>
    <mergeCell ref="EO121:EO122"/>
    <mergeCell ref="EP121:EP122"/>
    <mergeCell ref="EE121:EE122"/>
    <mergeCell ref="EF121:EF122"/>
    <mergeCell ref="EG121:EG122"/>
    <mergeCell ref="DM121:DM122"/>
    <mergeCell ref="DN121:DN122"/>
    <mergeCell ref="DO121:DO122"/>
    <mergeCell ref="DP121:DP122"/>
    <mergeCell ref="DQ121:DQ122"/>
    <mergeCell ref="DR121:DR122"/>
    <mergeCell ref="DG121:DG122"/>
    <mergeCell ref="DH121:DH122"/>
    <mergeCell ref="DI121:DI122"/>
    <mergeCell ref="DJ121:DJ122"/>
    <mergeCell ref="DK121:DK122"/>
    <mergeCell ref="DL121:DL122"/>
    <mergeCell ref="DA121:DA122"/>
    <mergeCell ref="DB121:DB122"/>
    <mergeCell ref="DC121:DC122"/>
    <mergeCell ref="DD121:DD122"/>
    <mergeCell ref="DE121:DE122"/>
    <mergeCell ref="DF121:DF122"/>
    <mergeCell ref="CU121:CU122"/>
    <mergeCell ref="CV121:CV122"/>
    <mergeCell ref="CW121:CW122"/>
    <mergeCell ref="CX121:CX122"/>
    <mergeCell ref="CY121:CY122"/>
    <mergeCell ref="CZ121:CZ122"/>
    <mergeCell ref="CO121:CO122"/>
    <mergeCell ref="CP121:CP122"/>
    <mergeCell ref="CQ121:CQ122"/>
    <mergeCell ref="CR121:CR122"/>
    <mergeCell ref="CS121:CS122"/>
    <mergeCell ref="CT121:CT122"/>
    <mergeCell ref="CI121:CI122"/>
    <mergeCell ref="CJ121:CJ122"/>
    <mergeCell ref="CK121:CK122"/>
    <mergeCell ref="CL121:CL122"/>
    <mergeCell ref="CM121:CM122"/>
    <mergeCell ref="CN121:CN122"/>
    <mergeCell ref="CC121:CC122"/>
    <mergeCell ref="CD121:CD122"/>
    <mergeCell ref="CE121:CE122"/>
    <mergeCell ref="CF121:CF122"/>
    <mergeCell ref="CG121:CG122"/>
    <mergeCell ref="CH121:CH122"/>
    <mergeCell ref="BW121:BW122"/>
    <mergeCell ref="BX121:BX122"/>
    <mergeCell ref="BY121:BY122"/>
    <mergeCell ref="BZ121:BZ122"/>
    <mergeCell ref="CA121:CA122"/>
    <mergeCell ref="CB121:CB122"/>
    <mergeCell ref="BQ121:BQ122"/>
    <mergeCell ref="BR121:BR122"/>
    <mergeCell ref="BS121:BS122"/>
    <mergeCell ref="BT121:BT122"/>
    <mergeCell ref="BU121:BU122"/>
    <mergeCell ref="BV121:BV122"/>
    <mergeCell ref="BK121:BK122"/>
    <mergeCell ref="BL121:BL122"/>
    <mergeCell ref="BM121:BM122"/>
    <mergeCell ref="BN121:BN122"/>
    <mergeCell ref="BO121:BO122"/>
    <mergeCell ref="BP121:BP122"/>
    <mergeCell ref="BE121:BE122"/>
    <mergeCell ref="BF121:BF122"/>
    <mergeCell ref="BG121:BG122"/>
    <mergeCell ref="BH121:BH122"/>
    <mergeCell ref="BI121:BI122"/>
    <mergeCell ref="BJ121:BJ122"/>
    <mergeCell ref="AY121:AY122"/>
    <mergeCell ref="AZ121:AZ122"/>
    <mergeCell ref="BA121:BA122"/>
    <mergeCell ref="BB121:BB122"/>
    <mergeCell ref="BC121:BC122"/>
    <mergeCell ref="BD121:BD122"/>
    <mergeCell ref="AS121:AS122"/>
    <mergeCell ref="AT121:AT122"/>
    <mergeCell ref="AU121:AU122"/>
    <mergeCell ref="AV121:AV122"/>
    <mergeCell ref="AW121:AW122"/>
    <mergeCell ref="AX121:AX122"/>
    <mergeCell ref="AM121:AM122"/>
    <mergeCell ref="AN121:AN122"/>
    <mergeCell ref="AO121:AO122"/>
    <mergeCell ref="AP121:AP122"/>
    <mergeCell ref="AQ121:AQ122"/>
    <mergeCell ref="AR121:AR122"/>
    <mergeCell ref="AG121:AG122"/>
    <mergeCell ref="AH121:AH122"/>
    <mergeCell ref="AI121:AI122"/>
    <mergeCell ref="AJ121:AJ122"/>
    <mergeCell ref="AK121:AK122"/>
    <mergeCell ref="AL121:AL122"/>
    <mergeCell ref="M121:M122"/>
    <mergeCell ref="AB121:AB122"/>
    <mergeCell ref="AC121:AC122"/>
    <mergeCell ref="AD121:AD122"/>
    <mergeCell ref="AE121:AE122"/>
    <mergeCell ref="AF121:AF122"/>
    <mergeCell ref="G121:G122"/>
    <mergeCell ref="H121:H122"/>
    <mergeCell ref="I121:I122"/>
    <mergeCell ref="J121:J122"/>
    <mergeCell ref="K121:K122"/>
    <mergeCell ref="L121:L122"/>
    <mergeCell ref="FI119:FI120"/>
    <mergeCell ref="FJ119:FJ120"/>
    <mergeCell ref="FK119:FK120"/>
    <mergeCell ref="FL119:FL120"/>
    <mergeCell ref="FM119:FM120"/>
    <mergeCell ref="EH119:EH120"/>
    <mergeCell ref="EI119:EI120"/>
    <mergeCell ref="EJ119:EJ120"/>
    <mergeCell ref="DY119:DY120"/>
    <mergeCell ref="DZ119:DZ120"/>
    <mergeCell ref="EA119:EA120"/>
    <mergeCell ref="EB119:EB120"/>
    <mergeCell ref="EC119:EC120"/>
    <mergeCell ref="ED119:ED120"/>
    <mergeCell ref="DS119:DS120"/>
    <mergeCell ref="DT119:DT120"/>
    <mergeCell ref="DU119:DU120"/>
    <mergeCell ref="DV119:DV120"/>
    <mergeCell ref="DW119:DW120"/>
    <mergeCell ref="DX119:DX120"/>
    <mergeCell ref="B121:B122"/>
    <mergeCell ref="C121:C122"/>
    <mergeCell ref="D121:D122"/>
    <mergeCell ref="E121:E122"/>
    <mergeCell ref="F121:F122"/>
    <mergeCell ref="FC119:FC120"/>
    <mergeCell ref="FD119:FD120"/>
    <mergeCell ref="FE119:FE120"/>
    <mergeCell ref="FF119:FF120"/>
    <mergeCell ref="FG119:FG120"/>
    <mergeCell ref="FH119:FH120"/>
    <mergeCell ref="EW119:EW120"/>
    <mergeCell ref="EX119:EX120"/>
    <mergeCell ref="EY119:EY120"/>
    <mergeCell ref="EZ119:EZ120"/>
    <mergeCell ref="FA119:FA120"/>
    <mergeCell ref="FB119:FB120"/>
    <mergeCell ref="EQ119:EQ120"/>
    <mergeCell ref="ER119:ER120"/>
    <mergeCell ref="ES119:ES120"/>
    <mergeCell ref="ET119:ET120"/>
    <mergeCell ref="EU119:EU120"/>
    <mergeCell ref="EV119:EV120"/>
    <mergeCell ref="EK119:EK120"/>
    <mergeCell ref="EL119:EL120"/>
    <mergeCell ref="EM119:EM120"/>
    <mergeCell ref="EN119:EN120"/>
    <mergeCell ref="EO119:EO120"/>
    <mergeCell ref="EP119:EP120"/>
    <mergeCell ref="EE119:EE120"/>
    <mergeCell ref="EF119:EF120"/>
    <mergeCell ref="EG119:EG120"/>
    <mergeCell ref="DM119:DM120"/>
    <mergeCell ref="DN119:DN120"/>
    <mergeCell ref="DO119:DO120"/>
    <mergeCell ref="DP119:DP120"/>
    <mergeCell ref="DQ119:DQ120"/>
    <mergeCell ref="DR119:DR120"/>
    <mergeCell ref="DG119:DG120"/>
    <mergeCell ref="DH119:DH120"/>
    <mergeCell ref="DI119:DI120"/>
    <mergeCell ref="DJ119:DJ120"/>
    <mergeCell ref="DK119:DK120"/>
    <mergeCell ref="DL119:DL120"/>
    <mergeCell ref="DA119:DA120"/>
    <mergeCell ref="DB119:DB120"/>
    <mergeCell ref="DC119:DC120"/>
    <mergeCell ref="DD119:DD120"/>
    <mergeCell ref="DE119:DE120"/>
    <mergeCell ref="DF119:DF120"/>
    <mergeCell ref="CU119:CU120"/>
    <mergeCell ref="CV119:CV120"/>
    <mergeCell ref="CW119:CW120"/>
    <mergeCell ref="CX119:CX120"/>
    <mergeCell ref="CY119:CY120"/>
    <mergeCell ref="CZ119:CZ120"/>
    <mergeCell ref="CO119:CO120"/>
    <mergeCell ref="CP119:CP120"/>
    <mergeCell ref="CQ119:CQ120"/>
    <mergeCell ref="CR119:CR120"/>
    <mergeCell ref="CS119:CS120"/>
    <mergeCell ref="CT119:CT120"/>
    <mergeCell ref="CI119:CI120"/>
    <mergeCell ref="CJ119:CJ120"/>
    <mergeCell ref="CK119:CK120"/>
    <mergeCell ref="CL119:CL120"/>
    <mergeCell ref="CM119:CM120"/>
    <mergeCell ref="CN119:CN120"/>
    <mergeCell ref="CC119:CC120"/>
    <mergeCell ref="CD119:CD120"/>
    <mergeCell ref="CE119:CE120"/>
    <mergeCell ref="CF119:CF120"/>
    <mergeCell ref="CG119:CG120"/>
    <mergeCell ref="CH119:CH120"/>
    <mergeCell ref="BW119:BW120"/>
    <mergeCell ref="BX119:BX120"/>
    <mergeCell ref="BY119:BY120"/>
    <mergeCell ref="BZ119:BZ120"/>
    <mergeCell ref="CA119:CA120"/>
    <mergeCell ref="CB119:CB120"/>
    <mergeCell ref="BQ119:BQ120"/>
    <mergeCell ref="BR119:BR120"/>
    <mergeCell ref="BS119:BS120"/>
    <mergeCell ref="BT119:BT120"/>
    <mergeCell ref="BU119:BU120"/>
    <mergeCell ref="BV119:BV120"/>
    <mergeCell ref="BK119:BK120"/>
    <mergeCell ref="BL119:BL120"/>
    <mergeCell ref="BM119:BM120"/>
    <mergeCell ref="BN119:BN120"/>
    <mergeCell ref="BO119:BO120"/>
    <mergeCell ref="BP119:BP120"/>
    <mergeCell ref="BE119:BE120"/>
    <mergeCell ref="BF119:BF120"/>
    <mergeCell ref="BG119:BG120"/>
    <mergeCell ref="BH119:BH120"/>
    <mergeCell ref="BI119:BI120"/>
    <mergeCell ref="BJ119:BJ120"/>
    <mergeCell ref="AY119:AY120"/>
    <mergeCell ref="AZ119:AZ120"/>
    <mergeCell ref="BA119:BA120"/>
    <mergeCell ref="BB119:BB120"/>
    <mergeCell ref="BC119:BC120"/>
    <mergeCell ref="BD119:BD120"/>
    <mergeCell ref="AS119:AS120"/>
    <mergeCell ref="AT119:AT120"/>
    <mergeCell ref="AU119:AU120"/>
    <mergeCell ref="AV119:AV120"/>
    <mergeCell ref="AW119:AW120"/>
    <mergeCell ref="AX119:AX120"/>
    <mergeCell ref="AM119:AM120"/>
    <mergeCell ref="AN119:AN120"/>
    <mergeCell ref="AO119:AO120"/>
    <mergeCell ref="AP119:AP120"/>
    <mergeCell ref="AQ119:AQ120"/>
    <mergeCell ref="AR119:AR120"/>
    <mergeCell ref="AG119:AG120"/>
    <mergeCell ref="AH119:AH120"/>
    <mergeCell ref="AI119:AI120"/>
    <mergeCell ref="AJ119:AJ120"/>
    <mergeCell ref="AK119:AK120"/>
    <mergeCell ref="AL119:AL120"/>
    <mergeCell ref="M119:M120"/>
    <mergeCell ref="AB119:AB120"/>
    <mergeCell ref="AC119:AC120"/>
    <mergeCell ref="AD119:AD120"/>
    <mergeCell ref="AE119:AE120"/>
    <mergeCell ref="AF119:AF120"/>
    <mergeCell ref="G119:G120"/>
    <mergeCell ref="H119:H120"/>
    <mergeCell ref="I119:I120"/>
    <mergeCell ref="J119:J120"/>
    <mergeCell ref="K119:K120"/>
    <mergeCell ref="L119:L120"/>
    <mergeCell ref="AJ116:AK117"/>
    <mergeCell ref="C117:C118"/>
    <mergeCell ref="D117:D118"/>
    <mergeCell ref="E117:E118"/>
    <mergeCell ref="F117:F118"/>
    <mergeCell ref="B119:B120"/>
    <mergeCell ref="C119:C120"/>
    <mergeCell ref="D119:D120"/>
    <mergeCell ref="E119:E120"/>
    <mergeCell ref="F119:F120"/>
    <mergeCell ref="FJ111:FJ112"/>
    <mergeCell ref="FK111:FK112"/>
    <mergeCell ref="FL111:FL112"/>
    <mergeCell ref="FM111:FM112"/>
    <mergeCell ref="B116:B118"/>
    <mergeCell ref="AB116:AB118"/>
    <mergeCell ref="AC116:AC118"/>
    <mergeCell ref="AD116:AE117"/>
    <mergeCell ref="AF116:AG117"/>
    <mergeCell ref="AH116:AI117"/>
    <mergeCell ref="FD111:FD112"/>
    <mergeCell ref="FE111:FE112"/>
    <mergeCell ref="FF111:FF112"/>
    <mergeCell ref="FG111:FG112"/>
    <mergeCell ref="FH111:FH112"/>
    <mergeCell ref="FI111:FI112"/>
    <mergeCell ref="EX111:EX112"/>
    <mergeCell ref="EY111:EY112"/>
    <mergeCell ref="EZ111:EZ112"/>
    <mergeCell ref="FA111:FA112"/>
    <mergeCell ref="FB111:FB112"/>
    <mergeCell ref="FC111:FC112"/>
    <mergeCell ref="ER111:ER112"/>
    <mergeCell ref="ES111:ES112"/>
    <mergeCell ref="ET111:ET112"/>
    <mergeCell ref="EU111:EU112"/>
    <mergeCell ref="EV111:EV112"/>
    <mergeCell ref="EW111:EW112"/>
    <mergeCell ref="EL111:EL112"/>
    <mergeCell ref="EM111:EM112"/>
    <mergeCell ref="EN111:EN112"/>
    <mergeCell ref="EO111:EO112"/>
    <mergeCell ref="EP111:EP112"/>
    <mergeCell ref="EQ111:EQ112"/>
    <mergeCell ref="EF111:EF112"/>
    <mergeCell ref="EG111:EG112"/>
    <mergeCell ref="EH111:EH112"/>
    <mergeCell ref="EI111:EI112"/>
    <mergeCell ref="EJ111:EJ112"/>
    <mergeCell ref="EK111:EK112"/>
    <mergeCell ref="DZ111:DZ112"/>
    <mergeCell ref="EA111:EA112"/>
    <mergeCell ref="EB111:EB112"/>
    <mergeCell ref="EC111:EC112"/>
    <mergeCell ref="ED111:ED112"/>
    <mergeCell ref="EE111:EE112"/>
    <mergeCell ref="DT111:DT112"/>
    <mergeCell ref="DU111:DU112"/>
    <mergeCell ref="DV111:DV112"/>
    <mergeCell ref="DW111:DW112"/>
    <mergeCell ref="DX111:DX112"/>
    <mergeCell ref="DY111:DY112"/>
    <mergeCell ref="DN111:DN112"/>
    <mergeCell ref="DO111:DO112"/>
    <mergeCell ref="DP111:DP112"/>
    <mergeCell ref="DQ111:DQ112"/>
    <mergeCell ref="DR111:DR112"/>
    <mergeCell ref="DS111:DS112"/>
    <mergeCell ref="DH111:DH112"/>
    <mergeCell ref="DI111:DI112"/>
    <mergeCell ref="DJ111:DJ112"/>
    <mergeCell ref="DK111:DK112"/>
    <mergeCell ref="DL111:DL112"/>
    <mergeCell ref="DM111:DM112"/>
    <mergeCell ref="DB111:DB112"/>
    <mergeCell ref="DC111:DC112"/>
    <mergeCell ref="DD111:DD112"/>
    <mergeCell ref="DE111:DE112"/>
    <mergeCell ref="DF111:DF112"/>
    <mergeCell ref="DG111:DG112"/>
    <mergeCell ref="CV111:CV112"/>
    <mergeCell ref="CW111:CW112"/>
    <mergeCell ref="CX111:CX112"/>
    <mergeCell ref="CY111:CY112"/>
    <mergeCell ref="CZ111:CZ112"/>
    <mergeCell ref="DA111:DA112"/>
    <mergeCell ref="CP111:CP112"/>
    <mergeCell ref="CQ111:CQ112"/>
    <mergeCell ref="CR111:CR112"/>
    <mergeCell ref="CS111:CS112"/>
    <mergeCell ref="CT111:CT112"/>
    <mergeCell ref="CU111:CU112"/>
    <mergeCell ref="CJ111:CJ112"/>
    <mergeCell ref="CK111:CK112"/>
    <mergeCell ref="CL111:CL112"/>
    <mergeCell ref="CM111:CM112"/>
    <mergeCell ref="CN111:CN112"/>
    <mergeCell ref="CO111:CO112"/>
    <mergeCell ref="CD111:CD112"/>
    <mergeCell ref="CE111:CE112"/>
    <mergeCell ref="CF111:CF112"/>
    <mergeCell ref="CG111:CG112"/>
    <mergeCell ref="CH111:CH112"/>
    <mergeCell ref="CI111:CI112"/>
    <mergeCell ref="BX111:BX112"/>
    <mergeCell ref="BY111:BY112"/>
    <mergeCell ref="BZ111:BZ112"/>
    <mergeCell ref="CA111:CA112"/>
    <mergeCell ref="CB111:CB112"/>
    <mergeCell ref="CC111:CC112"/>
    <mergeCell ref="BR111:BR112"/>
    <mergeCell ref="BS111:BS112"/>
    <mergeCell ref="BT111:BT112"/>
    <mergeCell ref="BU111:BU112"/>
    <mergeCell ref="BV111:BV112"/>
    <mergeCell ref="BW111:BW112"/>
    <mergeCell ref="BL111:BL112"/>
    <mergeCell ref="BM111:BM112"/>
    <mergeCell ref="BN111:BN112"/>
    <mergeCell ref="BO111:BO112"/>
    <mergeCell ref="BP111:BP112"/>
    <mergeCell ref="BQ111:BQ112"/>
    <mergeCell ref="BF111:BF112"/>
    <mergeCell ref="BG111:BG112"/>
    <mergeCell ref="BH111:BH112"/>
    <mergeCell ref="BI111:BI112"/>
    <mergeCell ref="BJ111:BJ112"/>
    <mergeCell ref="BK111:BK112"/>
    <mergeCell ref="AZ111:AZ112"/>
    <mergeCell ref="BA111:BA112"/>
    <mergeCell ref="BB111:BB112"/>
    <mergeCell ref="BC111:BC112"/>
    <mergeCell ref="BD111:BD112"/>
    <mergeCell ref="BE111:BE112"/>
    <mergeCell ref="AT111:AT112"/>
    <mergeCell ref="AU111:AU112"/>
    <mergeCell ref="AV111:AV112"/>
    <mergeCell ref="AW111:AW112"/>
    <mergeCell ref="AX111:AX112"/>
    <mergeCell ref="AY111:AY112"/>
    <mergeCell ref="AN111:AN112"/>
    <mergeCell ref="AO111:AO112"/>
    <mergeCell ref="AP111:AP112"/>
    <mergeCell ref="AQ111:AQ112"/>
    <mergeCell ref="AR111:AR112"/>
    <mergeCell ref="AS111:AS112"/>
    <mergeCell ref="AH111:AH112"/>
    <mergeCell ref="AI111:AI112"/>
    <mergeCell ref="AJ111:AJ112"/>
    <mergeCell ref="AK111:AK112"/>
    <mergeCell ref="AL111:AL112"/>
    <mergeCell ref="AM111:AM112"/>
    <mergeCell ref="AB111:AB112"/>
    <mergeCell ref="AC111:AC112"/>
    <mergeCell ref="AD111:AD112"/>
    <mergeCell ref="AE111:AE112"/>
    <mergeCell ref="AF111:AF112"/>
    <mergeCell ref="AG111:AG112"/>
    <mergeCell ref="H111:H112"/>
    <mergeCell ref="I111:I112"/>
    <mergeCell ref="J111:J112"/>
    <mergeCell ref="K111:K112"/>
    <mergeCell ref="L111:L112"/>
    <mergeCell ref="M111:M112"/>
    <mergeCell ref="FJ109:FJ110"/>
    <mergeCell ref="FK109:FK110"/>
    <mergeCell ref="FL109:FL110"/>
    <mergeCell ref="FM109:FM110"/>
    <mergeCell ref="B111:B112"/>
    <mergeCell ref="C111:C112"/>
    <mergeCell ref="D111:D112"/>
    <mergeCell ref="E111:E112"/>
    <mergeCell ref="F111:F112"/>
    <mergeCell ref="G111:G112"/>
    <mergeCell ref="FD109:FD110"/>
    <mergeCell ref="FE109:FE110"/>
    <mergeCell ref="FF109:FF110"/>
    <mergeCell ref="FG109:FG110"/>
    <mergeCell ref="FH109:FH110"/>
    <mergeCell ref="FI109:FI110"/>
    <mergeCell ref="EX109:EX110"/>
    <mergeCell ref="EY109:EY110"/>
    <mergeCell ref="EZ109:EZ110"/>
    <mergeCell ref="FA109:FA110"/>
    <mergeCell ref="FB109:FB110"/>
    <mergeCell ref="FC109:FC110"/>
    <mergeCell ref="ER109:ER110"/>
    <mergeCell ref="ES109:ES110"/>
    <mergeCell ref="ET109:ET110"/>
    <mergeCell ref="EU109:EU110"/>
    <mergeCell ref="EV109:EV110"/>
    <mergeCell ref="EW109:EW110"/>
    <mergeCell ref="EL109:EL110"/>
    <mergeCell ref="EM109:EM110"/>
    <mergeCell ref="EN109:EN110"/>
    <mergeCell ref="EO109:EO110"/>
    <mergeCell ref="EP109:EP110"/>
    <mergeCell ref="EQ109:EQ110"/>
    <mergeCell ref="EF109:EF110"/>
    <mergeCell ref="EG109:EG110"/>
    <mergeCell ref="EH109:EH110"/>
    <mergeCell ref="EI109:EI110"/>
    <mergeCell ref="EJ109:EJ110"/>
    <mergeCell ref="EK109:EK110"/>
    <mergeCell ref="DZ109:DZ110"/>
    <mergeCell ref="EA109:EA110"/>
    <mergeCell ref="EB109:EB110"/>
    <mergeCell ref="EC109:EC110"/>
    <mergeCell ref="ED109:ED110"/>
    <mergeCell ref="EE109:EE110"/>
    <mergeCell ref="DT109:DT110"/>
    <mergeCell ref="DU109:DU110"/>
    <mergeCell ref="DV109:DV110"/>
    <mergeCell ref="DW109:DW110"/>
    <mergeCell ref="DX109:DX110"/>
    <mergeCell ref="DY109:DY110"/>
    <mergeCell ref="DN109:DN110"/>
    <mergeCell ref="DO109:DO110"/>
    <mergeCell ref="DP109:DP110"/>
    <mergeCell ref="DQ109:DQ110"/>
    <mergeCell ref="DR109:DR110"/>
    <mergeCell ref="DS109:DS110"/>
    <mergeCell ref="DH109:DH110"/>
    <mergeCell ref="DI109:DI110"/>
    <mergeCell ref="DJ109:DJ110"/>
    <mergeCell ref="DK109:DK110"/>
    <mergeCell ref="DL109:DL110"/>
    <mergeCell ref="DM109:DM110"/>
    <mergeCell ref="DB109:DB110"/>
    <mergeCell ref="DC109:DC110"/>
    <mergeCell ref="DD109:DD110"/>
    <mergeCell ref="DE109:DE110"/>
    <mergeCell ref="DF109:DF110"/>
    <mergeCell ref="DG109:DG110"/>
    <mergeCell ref="CV109:CV110"/>
    <mergeCell ref="CW109:CW110"/>
    <mergeCell ref="CX109:CX110"/>
    <mergeCell ref="CY109:CY110"/>
    <mergeCell ref="CZ109:CZ110"/>
    <mergeCell ref="DA109:DA110"/>
    <mergeCell ref="CP109:CP110"/>
    <mergeCell ref="CQ109:CQ110"/>
    <mergeCell ref="CR109:CR110"/>
    <mergeCell ref="CS109:CS110"/>
    <mergeCell ref="CT109:CT110"/>
    <mergeCell ref="CU109:CU110"/>
    <mergeCell ref="CJ109:CJ110"/>
    <mergeCell ref="CK109:CK110"/>
    <mergeCell ref="CL109:CL110"/>
    <mergeCell ref="CM109:CM110"/>
    <mergeCell ref="CN109:CN110"/>
    <mergeCell ref="CO109:CO110"/>
    <mergeCell ref="CD109:CD110"/>
    <mergeCell ref="CE109:CE110"/>
    <mergeCell ref="CF109:CF110"/>
    <mergeCell ref="CG109:CG110"/>
    <mergeCell ref="CH109:CH110"/>
    <mergeCell ref="CI109:CI110"/>
    <mergeCell ref="BX109:BX110"/>
    <mergeCell ref="BY109:BY110"/>
    <mergeCell ref="BZ109:BZ110"/>
    <mergeCell ref="CA109:CA110"/>
    <mergeCell ref="CB109:CB110"/>
    <mergeCell ref="CC109:CC110"/>
    <mergeCell ref="BR109:BR110"/>
    <mergeCell ref="BS109:BS110"/>
    <mergeCell ref="BT109:BT110"/>
    <mergeCell ref="BU109:BU110"/>
    <mergeCell ref="BV109:BV110"/>
    <mergeCell ref="BW109:BW110"/>
    <mergeCell ref="BL109:BL110"/>
    <mergeCell ref="BM109:BM110"/>
    <mergeCell ref="BN109:BN110"/>
    <mergeCell ref="BO109:BO110"/>
    <mergeCell ref="BP109:BP110"/>
    <mergeCell ref="BQ109:BQ110"/>
    <mergeCell ref="BF109:BF110"/>
    <mergeCell ref="BG109:BG110"/>
    <mergeCell ref="BH109:BH110"/>
    <mergeCell ref="BI109:BI110"/>
    <mergeCell ref="BJ109:BJ110"/>
    <mergeCell ref="BK109:BK110"/>
    <mergeCell ref="AZ109:AZ110"/>
    <mergeCell ref="BA109:BA110"/>
    <mergeCell ref="BB109:BB110"/>
    <mergeCell ref="BC109:BC110"/>
    <mergeCell ref="BD109:BD110"/>
    <mergeCell ref="BE109:BE110"/>
    <mergeCell ref="AT109:AT110"/>
    <mergeCell ref="AU109:AU110"/>
    <mergeCell ref="AV109:AV110"/>
    <mergeCell ref="AW109:AW110"/>
    <mergeCell ref="AX109:AX110"/>
    <mergeCell ref="AY109:AY110"/>
    <mergeCell ref="AN109:AN110"/>
    <mergeCell ref="AO109:AO110"/>
    <mergeCell ref="AP109:AP110"/>
    <mergeCell ref="AQ109:AQ110"/>
    <mergeCell ref="AR109:AR110"/>
    <mergeCell ref="AS109:AS110"/>
    <mergeCell ref="AH109:AH110"/>
    <mergeCell ref="AI109:AI110"/>
    <mergeCell ref="AJ109:AJ110"/>
    <mergeCell ref="AK109:AK110"/>
    <mergeCell ref="AL109:AL110"/>
    <mergeCell ref="AM109:AM110"/>
    <mergeCell ref="AB109:AB110"/>
    <mergeCell ref="AC109:AC110"/>
    <mergeCell ref="AD109:AD110"/>
    <mergeCell ref="AE109:AE110"/>
    <mergeCell ref="AF109:AF110"/>
    <mergeCell ref="AG109:AG110"/>
    <mergeCell ref="H109:H110"/>
    <mergeCell ref="I109:I110"/>
    <mergeCell ref="J109:J110"/>
    <mergeCell ref="K109:K110"/>
    <mergeCell ref="L109:L110"/>
    <mergeCell ref="M109:M110"/>
    <mergeCell ref="FJ107:FJ108"/>
    <mergeCell ref="FK107:FK108"/>
    <mergeCell ref="FL107:FL108"/>
    <mergeCell ref="FM107:FM108"/>
    <mergeCell ref="B109:B110"/>
    <mergeCell ref="C109:C110"/>
    <mergeCell ref="D109:D110"/>
    <mergeCell ref="E109:E110"/>
    <mergeCell ref="F109:F110"/>
    <mergeCell ref="G109:G110"/>
    <mergeCell ref="FD107:FD108"/>
    <mergeCell ref="FE107:FE108"/>
    <mergeCell ref="FF107:FF108"/>
    <mergeCell ref="FG107:FG108"/>
    <mergeCell ref="FH107:FH108"/>
    <mergeCell ref="FI107:FI108"/>
    <mergeCell ref="EX107:EX108"/>
    <mergeCell ref="EY107:EY108"/>
    <mergeCell ref="EZ107:EZ108"/>
    <mergeCell ref="FA107:FA108"/>
    <mergeCell ref="FB107:FB108"/>
    <mergeCell ref="FC107:FC108"/>
    <mergeCell ref="ER107:ER108"/>
    <mergeCell ref="ES107:ES108"/>
    <mergeCell ref="ET107:ET108"/>
    <mergeCell ref="EU107:EU108"/>
    <mergeCell ref="EV107:EV108"/>
    <mergeCell ref="EW107:EW108"/>
    <mergeCell ref="EL107:EL108"/>
    <mergeCell ref="EM107:EM108"/>
    <mergeCell ref="EN107:EN108"/>
    <mergeCell ref="EO107:EO108"/>
    <mergeCell ref="EP107:EP108"/>
    <mergeCell ref="EQ107:EQ108"/>
    <mergeCell ref="EF107:EF108"/>
    <mergeCell ref="EG107:EG108"/>
    <mergeCell ref="EH107:EH108"/>
    <mergeCell ref="EI107:EI108"/>
    <mergeCell ref="EJ107:EJ108"/>
    <mergeCell ref="EK107:EK108"/>
    <mergeCell ref="DZ107:DZ108"/>
    <mergeCell ref="EA107:EA108"/>
    <mergeCell ref="EB107:EB108"/>
    <mergeCell ref="EC107:EC108"/>
    <mergeCell ref="ED107:ED108"/>
    <mergeCell ref="EE107:EE108"/>
    <mergeCell ref="DT107:DT108"/>
    <mergeCell ref="DU107:DU108"/>
    <mergeCell ref="DV107:DV108"/>
    <mergeCell ref="DW107:DW108"/>
    <mergeCell ref="DX107:DX108"/>
    <mergeCell ref="DY107:DY108"/>
    <mergeCell ref="DN107:DN108"/>
    <mergeCell ref="DO107:DO108"/>
    <mergeCell ref="DP107:DP108"/>
    <mergeCell ref="DQ107:DQ108"/>
    <mergeCell ref="DR107:DR108"/>
    <mergeCell ref="DS107:DS108"/>
    <mergeCell ref="DH107:DH108"/>
    <mergeCell ref="DI107:DI108"/>
    <mergeCell ref="DJ107:DJ108"/>
    <mergeCell ref="DK107:DK108"/>
    <mergeCell ref="DL107:DL108"/>
    <mergeCell ref="DM107:DM108"/>
    <mergeCell ref="DB107:DB108"/>
    <mergeCell ref="DC107:DC108"/>
    <mergeCell ref="DD107:DD108"/>
    <mergeCell ref="DE107:DE108"/>
    <mergeCell ref="DF107:DF108"/>
    <mergeCell ref="DG107:DG108"/>
    <mergeCell ref="CV107:CV108"/>
    <mergeCell ref="CW107:CW108"/>
    <mergeCell ref="CX107:CX108"/>
    <mergeCell ref="CY107:CY108"/>
    <mergeCell ref="CZ107:CZ108"/>
    <mergeCell ref="DA107:DA108"/>
    <mergeCell ref="CP107:CP108"/>
    <mergeCell ref="CQ107:CQ108"/>
    <mergeCell ref="CR107:CR108"/>
    <mergeCell ref="CS107:CS108"/>
    <mergeCell ref="CT107:CT108"/>
    <mergeCell ref="CU107:CU108"/>
    <mergeCell ref="CJ107:CJ108"/>
    <mergeCell ref="CK107:CK108"/>
    <mergeCell ref="CL107:CL108"/>
    <mergeCell ref="CM107:CM108"/>
    <mergeCell ref="CN107:CN108"/>
    <mergeCell ref="CO107:CO108"/>
    <mergeCell ref="CD107:CD108"/>
    <mergeCell ref="CE107:CE108"/>
    <mergeCell ref="CF107:CF108"/>
    <mergeCell ref="CG107:CG108"/>
    <mergeCell ref="CH107:CH108"/>
    <mergeCell ref="CI107:CI108"/>
    <mergeCell ref="BX107:BX108"/>
    <mergeCell ref="BY107:BY108"/>
    <mergeCell ref="BZ107:BZ108"/>
    <mergeCell ref="CA107:CA108"/>
    <mergeCell ref="CB107:CB108"/>
    <mergeCell ref="CC107:CC108"/>
    <mergeCell ref="BR107:BR108"/>
    <mergeCell ref="BS107:BS108"/>
    <mergeCell ref="BT107:BT108"/>
    <mergeCell ref="BU107:BU108"/>
    <mergeCell ref="BV107:BV108"/>
    <mergeCell ref="BW107:BW108"/>
    <mergeCell ref="BL107:BL108"/>
    <mergeCell ref="BM107:BM108"/>
    <mergeCell ref="BN107:BN108"/>
    <mergeCell ref="BO107:BO108"/>
    <mergeCell ref="BP107:BP108"/>
    <mergeCell ref="BQ107:BQ108"/>
    <mergeCell ref="BF107:BF108"/>
    <mergeCell ref="BG107:BG108"/>
    <mergeCell ref="BH107:BH108"/>
    <mergeCell ref="BI107:BI108"/>
    <mergeCell ref="BJ107:BJ108"/>
    <mergeCell ref="BK107:BK108"/>
    <mergeCell ref="AZ107:AZ108"/>
    <mergeCell ref="BA107:BA108"/>
    <mergeCell ref="BB107:BB108"/>
    <mergeCell ref="BC107:BC108"/>
    <mergeCell ref="BD107:BD108"/>
    <mergeCell ref="BE107:BE108"/>
    <mergeCell ref="AT107:AT108"/>
    <mergeCell ref="AU107:AU108"/>
    <mergeCell ref="AV107:AV108"/>
    <mergeCell ref="AW107:AW108"/>
    <mergeCell ref="AX107:AX108"/>
    <mergeCell ref="AY107:AY108"/>
    <mergeCell ref="AN107:AN108"/>
    <mergeCell ref="AO107:AO108"/>
    <mergeCell ref="AP107:AP108"/>
    <mergeCell ref="AQ107:AQ108"/>
    <mergeCell ref="AR107:AR108"/>
    <mergeCell ref="AS107:AS108"/>
    <mergeCell ref="AH107:AH108"/>
    <mergeCell ref="AI107:AI108"/>
    <mergeCell ref="AJ107:AJ108"/>
    <mergeCell ref="AK107:AK108"/>
    <mergeCell ref="AL107:AL108"/>
    <mergeCell ref="AM107:AM108"/>
    <mergeCell ref="AB107:AB108"/>
    <mergeCell ref="AC107:AC108"/>
    <mergeCell ref="AD107:AD108"/>
    <mergeCell ref="AE107:AE108"/>
    <mergeCell ref="AF107:AF108"/>
    <mergeCell ref="AG107:AG108"/>
    <mergeCell ref="H107:H108"/>
    <mergeCell ref="I107:I108"/>
    <mergeCell ref="J107:J108"/>
    <mergeCell ref="K107:K108"/>
    <mergeCell ref="L107:L108"/>
    <mergeCell ref="M107:M108"/>
    <mergeCell ref="FJ105:FJ106"/>
    <mergeCell ref="FK105:FK106"/>
    <mergeCell ref="FL105:FL106"/>
    <mergeCell ref="FM105:FM106"/>
    <mergeCell ref="B107:B108"/>
    <mergeCell ref="C107:C108"/>
    <mergeCell ref="D107:D108"/>
    <mergeCell ref="E107:E108"/>
    <mergeCell ref="F107:F108"/>
    <mergeCell ref="G107:G108"/>
    <mergeCell ref="FD105:FD106"/>
    <mergeCell ref="FE105:FE106"/>
    <mergeCell ref="FF105:FF106"/>
    <mergeCell ref="FG105:FG106"/>
    <mergeCell ref="FH105:FH106"/>
    <mergeCell ref="FI105:FI106"/>
    <mergeCell ref="EX105:EX106"/>
    <mergeCell ref="EY105:EY106"/>
    <mergeCell ref="EZ105:EZ106"/>
    <mergeCell ref="FA105:FA106"/>
    <mergeCell ref="FB105:FB106"/>
    <mergeCell ref="FC105:FC106"/>
    <mergeCell ref="ER105:ER106"/>
    <mergeCell ref="ES105:ES106"/>
    <mergeCell ref="ET105:ET106"/>
    <mergeCell ref="EU105:EU106"/>
    <mergeCell ref="EV105:EV106"/>
    <mergeCell ref="EW105:EW106"/>
    <mergeCell ref="EL105:EL106"/>
    <mergeCell ref="EM105:EM106"/>
    <mergeCell ref="EN105:EN106"/>
    <mergeCell ref="EO105:EO106"/>
    <mergeCell ref="EP105:EP106"/>
    <mergeCell ref="EQ105:EQ106"/>
    <mergeCell ref="EF105:EF106"/>
    <mergeCell ref="EG105:EG106"/>
    <mergeCell ref="EH105:EH106"/>
    <mergeCell ref="EI105:EI106"/>
    <mergeCell ref="EJ105:EJ106"/>
    <mergeCell ref="EK105:EK106"/>
    <mergeCell ref="DZ105:DZ106"/>
    <mergeCell ref="EA105:EA106"/>
    <mergeCell ref="EB105:EB106"/>
    <mergeCell ref="EC105:EC106"/>
    <mergeCell ref="ED105:ED106"/>
    <mergeCell ref="EE105:EE106"/>
    <mergeCell ref="DT105:DT106"/>
    <mergeCell ref="DU105:DU106"/>
    <mergeCell ref="DV105:DV106"/>
    <mergeCell ref="DW105:DW106"/>
    <mergeCell ref="DX105:DX106"/>
    <mergeCell ref="DY105:DY106"/>
    <mergeCell ref="DN105:DN106"/>
    <mergeCell ref="DO105:DO106"/>
    <mergeCell ref="DP105:DP106"/>
    <mergeCell ref="DQ105:DQ106"/>
    <mergeCell ref="DR105:DR106"/>
    <mergeCell ref="DS105:DS106"/>
    <mergeCell ref="DH105:DH106"/>
    <mergeCell ref="DI105:DI106"/>
    <mergeCell ref="DJ105:DJ106"/>
    <mergeCell ref="DK105:DK106"/>
    <mergeCell ref="DL105:DL106"/>
    <mergeCell ref="DM105:DM106"/>
    <mergeCell ref="DB105:DB106"/>
    <mergeCell ref="DC105:DC106"/>
    <mergeCell ref="DD105:DD106"/>
    <mergeCell ref="DE105:DE106"/>
    <mergeCell ref="DF105:DF106"/>
    <mergeCell ref="DG105:DG106"/>
    <mergeCell ref="CV105:CV106"/>
    <mergeCell ref="CW105:CW106"/>
    <mergeCell ref="CX105:CX106"/>
    <mergeCell ref="CY105:CY106"/>
    <mergeCell ref="CZ105:CZ106"/>
    <mergeCell ref="DA105:DA106"/>
    <mergeCell ref="CP105:CP106"/>
    <mergeCell ref="CQ105:CQ106"/>
    <mergeCell ref="CR105:CR106"/>
    <mergeCell ref="CS105:CS106"/>
    <mergeCell ref="CT105:CT106"/>
    <mergeCell ref="CU105:CU106"/>
    <mergeCell ref="CJ105:CJ106"/>
    <mergeCell ref="CK105:CK106"/>
    <mergeCell ref="CL105:CL106"/>
    <mergeCell ref="CM105:CM106"/>
    <mergeCell ref="CN105:CN106"/>
    <mergeCell ref="CO105:CO106"/>
    <mergeCell ref="CD105:CD106"/>
    <mergeCell ref="CE105:CE106"/>
    <mergeCell ref="CF105:CF106"/>
    <mergeCell ref="CG105:CG106"/>
    <mergeCell ref="CH105:CH106"/>
    <mergeCell ref="CI105:CI106"/>
    <mergeCell ref="BX105:BX106"/>
    <mergeCell ref="BY105:BY106"/>
    <mergeCell ref="BZ105:BZ106"/>
    <mergeCell ref="CA105:CA106"/>
    <mergeCell ref="CB105:CB106"/>
    <mergeCell ref="CC105:CC106"/>
    <mergeCell ref="BR105:BR106"/>
    <mergeCell ref="BS105:BS106"/>
    <mergeCell ref="BT105:BT106"/>
    <mergeCell ref="BU105:BU106"/>
    <mergeCell ref="BV105:BV106"/>
    <mergeCell ref="BW105:BW106"/>
    <mergeCell ref="BL105:BL106"/>
    <mergeCell ref="BM105:BM106"/>
    <mergeCell ref="BN105:BN106"/>
    <mergeCell ref="BO105:BO106"/>
    <mergeCell ref="BP105:BP106"/>
    <mergeCell ref="BQ105:BQ106"/>
    <mergeCell ref="BF105:BF106"/>
    <mergeCell ref="BG105:BG106"/>
    <mergeCell ref="BH105:BH106"/>
    <mergeCell ref="BI105:BI106"/>
    <mergeCell ref="BJ105:BJ106"/>
    <mergeCell ref="BK105:BK106"/>
    <mergeCell ref="AZ105:AZ106"/>
    <mergeCell ref="BA105:BA106"/>
    <mergeCell ref="BB105:BB106"/>
    <mergeCell ref="BC105:BC106"/>
    <mergeCell ref="BD105:BD106"/>
    <mergeCell ref="BE105:BE106"/>
    <mergeCell ref="AT105:AT106"/>
    <mergeCell ref="AU105:AU106"/>
    <mergeCell ref="AV105:AV106"/>
    <mergeCell ref="AW105:AW106"/>
    <mergeCell ref="AX105:AX106"/>
    <mergeCell ref="AY105:AY106"/>
    <mergeCell ref="AN105:AN106"/>
    <mergeCell ref="AO105:AO106"/>
    <mergeCell ref="AP105:AP106"/>
    <mergeCell ref="AQ105:AQ106"/>
    <mergeCell ref="AR105:AR106"/>
    <mergeCell ref="AS105:AS106"/>
    <mergeCell ref="AH105:AH106"/>
    <mergeCell ref="AI105:AI106"/>
    <mergeCell ref="AJ105:AJ106"/>
    <mergeCell ref="AK105:AK106"/>
    <mergeCell ref="AL105:AL106"/>
    <mergeCell ref="AM105:AM106"/>
    <mergeCell ref="AB105:AB106"/>
    <mergeCell ref="AC105:AC106"/>
    <mergeCell ref="AD105:AD106"/>
    <mergeCell ref="AE105:AE106"/>
    <mergeCell ref="AF105:AF106"/>
    <mergeCell ref="AG105:AG106"/>
    <mergeCell ref="H105:H106"/>
    <mergeCell ref="I105:I106"/>
    <mergeCell ref="J105:J106"/>
    <mergeCell ref="K105:K106"/>
    <mergeCell ref="L105:L106"/>
    <mergeCell ref="M105:M106"/>
    <mergeCell ref="FJ103:FJ104"/>
    <mergeCell ref="FK103:FK104"/>
    <mergeCell ref="FL103:FL104"/>
    <mergeCell ref="FM103:FM104"/>
    <mergeCell ref="B105:B106"/>
    <mergeCell ref="C105:C106"/>
    <mergeCell ref="D105:D106"/>
    <mergeCell ref="E105:E106"/>
    <mergeCell ref="F105:F106"/>
    <mergeCell ref="G105:G106"/>
    <mergeCell ref="FD103:FD104"/>
    <mergeCell ref="FE103:FE104"/>
    <mergeCell ref="FF103:FF104"/>
    <mergeCell ref="FG103:FG104"/>
    <mergeCell ref="FH103:FH104"/>
    <mergeCell ref="FI103:FI104"/>
    <mergeCell ref="EX103:EX104"/>
    <mergeCell ref="EY103:EY104"/>
    <mergeCell ref="EZ103:EZ104"/>
    <mergeCell ref="FA103:FA104"/>
    <mergeCell ref="FB103:FB104"/>
    <mergeCell ref="FC103:FC104"/>
    <mergeCell ref="ER103:ER104"/>
    <mergeCell ref="ES103:ES104"/>
    <mergeCell ref="ET103:ET104"/>
    <mergeCell ref="EU103:EU104"/>
    <mergeCell ref="EV103:EV104"/>
    <mergeCell ref="EW103:EW104"/>
    <mergeCell ref="EL103:EL104"/>
    <mergeCell ref="EM103:EM104"/>
    <mergeCell ref="EN103:EN104"/>
    <mergeCell ref="EO103:EO104"/>
    <mergeCell ref="EP103:EP104"/>
    <mergeCell ref="EQ103:EQ104"/>
    <mergeCell ref="EF103:EF104"/>
    <mergeCell ref="EG103:EG104"/>
    <mergeCell ref="EH103:EH104"/>
    <mergeCell ref="EI103:EI104"/>
    <mergeCell ref="EJ103:EJ104"/>
    <mergeCell ref="EK103:EK104"/>
    <mergeCell ref="DZ103:DZ104"/>
    <mergeCell ref="EA103:EA104"/>
    <mergeCell ref="EB103:EB104"/>
    <mergeCell ref="EC103:EC104"/>
    <mergeCell ref="ED103:ED104"/>
    <mergeCell ref="EE103:EE104"/>
    <mergeCell ref="DT103:DT104"/>
    <mergeCell ref="DU103:DU104"/>
    <mergeCell ref="DV103:DV104"/>
    <mergeCell ref="DW103:DW104"/>
    <mergeCell ref="DX103:DX104"/>
    <mergeCell ref="DY103:DY104"/>
    <mergeCell ref="DN103:DN104"/>
    <mergeCell ref="DO103:DO104"/>
    <mergeCell ref="DP103:DP104"/>
    <mergeCell ref="DQ103:DQ104"/>
    <mergeCell ref="DR103:DR104"/>
    <mergeCell ref="DS103:DS104"/>
    <mergeCell ref="DH103:DH104"/>
    <mergeCell ref="DI103:DI104"/>
    <mergeCell ref="DJ103:DJ104"/>
    <mergeCell ref="DK103:DK104"/>
    <mergeCell ref="DL103:DL104"/>
    <mergeCell ref="DM103:DM104"/>
    <mergeCell ref="DB103:DB104"/>
    <mergeCell ref="DC103:DC104"/>
    <mergeCell ref="DD103:DD104"/>
    <mergeCell ref="DE103:DE104"/>
    <mergeCell ref="DF103:DF104"/>
    <mergeCell ref="DG103:DG104"/>
    <mergeCell ref="CV103:CV104"/>
    <mergeCell ref="CW103:CW104"/>
    <mergeCell ref="CX103:CX104"/>
    <mergeCell ref="CY103:CY104"/>
    <mergeCell ref="CZ103:CZ104"/>
    <mergeCell ref="DA103:DA104"/>
    <mergeCell ref="CP103:CP104"/>
    <mergeCell ref="CQ103:CQ104"/>
    <mergeCell ref="CR103:CR104"/>
    <mergeCell ref="CS103:CS104"/>
    <mergeCell ref="CT103:CT104"/>
    <mergeCell ref="CU103:CU104"/>
    <mergeCell ref="CJ103:CJ104"/>
    <mergeCell ref="CK103:CK104"/>
    <mergeCell ref="CL103:CL104"/>
    <mergeCell ref="CM103:CM104"/>
    <mergeCell ref="CN103:CN104"/>
    <mergeCell ref="CO103:CO104"/>
    <mergeCell ref="CD103:CD104"/>
    <mergeCell ref="CE103:CE104"/>
    <mergeCell ref="CF103:CF104"/>
    <mergeCell ref="CG103:CG104"/>
    <mergeCell ref="CH103:CH104"/>
    <mergeCell ref="CI103:CI104"/>
    <mergeCell ref="BX103:BX104"/>
    <mergeCell ref="BY103:BY104"/>
    <mergeCell ref="BZ103:BZ104"/>
    <mergeCell ref="CA103:CA104"/>
    <mergeCell ref="CB103:CB104"/>
    <mergeCell ref="CC103:CC104"/>
    <mergeCell ref="BR103:BR104"/>
    <mergeCell ref="BS103:BS104"/>
    <mergeCell ref="BT103:BT104"/>
    <mergeCell ref="BU103:BU104"/>
    <mergeCell ref="BV103:BV104"/>
    <mergeCell ref="BW103:BW104"/>
    <mergeCell ref="BL103:BL104"/>
    <mergeCell ref="BM103:BM104"/>
    <mergeCell ref="BN103:BN104"/>
    <mergeCell ref="BO103:BO104"/>
    <mergeCell ref="BP103:BP104"/>
    <mergeCell ref="BQ103:BQ104"/>
    <mergeCell ref="BF103:BF104"/>
    <mergeCell ref="BG103:BG104"/>
    <mergeCell ref="BH103:BH104"/>
    <mergeCell ref="BI103:BI104"/>
    <mergeCell ref="BJ103:BJ104"/>
    <mergeCell ref="BK103:BK104"/>
    <mergeCell ref="AZ103:AZ104"/>
    <mergeCell ref="BA103:BA104"/>
    <mergeCell ref="BB103:BB104"/>
    <mergeCell ref="BC103:BC104"/>
    <mergeCell ref="BD103:BD104"/>
    <mergeCell ref="BE103:BE104"/>
    <mergeCell ref="AT103:AT104"/>
    <mergeCell ref="AU103:AU104"/>
    <mergeCell ref="AV103:AV104"/>
    <mergeCell ref="AW103:AW104"/>
    <mergeCell ref="AX103:AX104"/>
    <mergeCell ref="AY103:AY104"/>
    <mergeCell ref="AN103:AN104"/>
    <mergeCell ref="AO103:AO104"/>
    <mergeCell ref="AP103:AP104"/>
    <mergeCell ref="AQ103:AQ104"/>
    <mergeCell ref="AR103:AR104"/>
    <mergeCell ref="AS103:AS104"/>
    <mergeCell ref="AH103:AH104"/>
    <mergeCell ref="AI103:AI104"/>
    <mergeCell ref="AJ103:AJ104"/>
    <mergeCell ref="AK103:AK104"/>
    <mergeCell ref="AL103:AL104"/>
    <mergeCell ref="AM103:AM104"/>
    <mergeCell ref="AB103:AB104"/>
    <mergeCell ref="AC103:AC104"/>
    <mergeCell ref="AD103:AD104"/>
    <mergeCell ref="AE103:AE104"/>
    <mergeCell ref="AF103:AF104"/>
    <mergeCell ref="AG103:AG104"/>
    <mergeCell ref="H103:H104"/>
    <mergeCell ref="I103:I104"/>
    <mergeCell ref="J103:J104"/>
    <mergeCell ref="K103:K104"/>
    <mergeCell ref="L103:L104"/>
    <mergeCell ref="M103:M104"/>
    <mergeCell ref="B103:B104"/>
    <mergeCell ref="C103:C104"/>
    <mergeCell ref="D103:D104"/>
    <mergeCell ref="E103:E104"/>
    <mergeCell ref="F103:F104"/>
    <mergeCell ref="G103:G104"/>
    <mergeCell ref="AD100:AE101"/>
    <mergeCell ref="AF100:AG101"/>
    <mergeCell ref="AH100:AI101"/>
    <mergeCell ref="AJ100:AK101"/>
    <mergeCell ref="C101:C102"/>
    <mergeCell ref="D101:D102"/>
    <mergeCell ref="E101:E102"/>
    <mergeCell ref="F101:F102"/>
    <mergeCell ref="D94:E94"/>
    <mergeCell ref="D95:E95"/>
    <mergeCell ref="D96:E96"/>
    <mergeCell ref="B100:B102"/>
    <mergeCell ref="AB100:AB102"/>
    <mergeCell ref="AC100:AC102"/>
    <mergeCell ref="FI87:FI88"/>
    <mergeCell ref="FJ87:FJ88"/>
    <mergeCell ref="FK87:FK88"/>
    <mergeCell ref="EJ87:EJ88"/>
    <mergeCell ref="DY87:DY88"/>
    <mergeCell ref="DZ87:DZ88"/>
    <mergeCell ref="EA87:EA88"/>
    <mergeCell ref="EB87:EB88"/>
    <mergeCell ref="EC87:EC88"/>
    <mergeCell ref="ED87:ED88"/>
    <mergeCell ref="DS87:DS88"/>
    <mergeCell ref="DT87:DT88"/>
    <mergeCell ref="DU87:DU88"/>
    <mergeCell ref="DV87:DV88"/>
    <mergeCell ref="DW87:DW88"/>
    <mergeCell ref="DX87:DX88"/>
    <mergeCell ref="DM87:DM88"/>
    <mergeCell ref="DN87:DN88"/>
    <mergeCell ref="FL87:FL88"/>
    <mergeCell ref="FM87:FM88"/>
    <mergeCell ref="D93:E93"/>
    <mergeCell ref="FC87:FC88"/>
    <mergeCell ref="FD87:FD88"/>
    <mergeCell ref="FE87:FE88"/>
    <mergeCell ref="FF87:FF88"/>
    <mergeCell ref="FG87:FG88"/>
    <mergeCell ref="FH87:FH88"/>
    <mergeCell ref="EW87:EW88"/>
    <mergeCell ref="EX87:EX88"/>
    <mergeCell ref="EY87:EY88"/>
    <mergeCell ref="EZ87:EZ88"/>
    <mergeCell ref="FA87:FA88"/>
    <mergeCell ref="FB87:FB88"/>
    <mergeCell ref="EQ87:EQ88"/>
    <mergeCell ref="ER87:ER88"/>
    <mergeCell ref="ES87:ES88"/>
    <mergeCell ref="ET87:ET88"/>
    <mergeCell ref="EU87:EU88"/>
    <mergeCell ref="EV87:EV88"/>
    <mergeCell ref="EK87:EK88"/>
    <mergeCell ref="EL87:EL88"/>
    <mergeCell ref="EM87:EM88"/>
    <mergeCell ref="EN87:EN88"/>
    <mergeCell ref="EO87:EO88"/>
    <mergeCell ref="EP87:EP88"/>
    <mergeCell ref="EE87:EE88"/>
    <mergeCell ref="EF87:EF88"/>
    <mergeCell ref="EG87:EG88"/>
    <mergeCell ref="EH87:EH88"/>
    <mergeCell ref="EI87:EI88"/>
    <mergeCell ref="DO87:DO88"/>
    <mergeCell ref="DP87:DP88"/>
    <mergeCell ref="DQ87:DQ88"/>
    <mergeCell ref="DR87:DR88"/>
    <mergeCell ref="DG87:DG88"/>
    <mergeCell ref="DH87:DH88"/>
    <mergeCell ref="DI87:DI88"/>
    <mergeCell ref="DJ87:DJ88"/>
    <mergeCell ref="DK87:DK88"/>
    <mergeCell ref="DL87:DL88"/>
    <mergeCell ref="DA87:DA88"/>
    <mergeCell ref="DB87:DB88"/>
    <mergeCell ref="DC87:DC88"/>
    <mergeCell ref="DD87:DD88"/>
    <mergeCell ref="DE87:DE88"/>
    <mergeCell ref="DF87:DF88"/>
    <mergeCell ref="CU87:CU88"/>
    <mergeCell ref="CV87:CV88"/>
    <mergeCell ref="CW87:CW88"/>
    <mergeCell ref="CX87:CX88"/>
    <mergeCell ref="CY87:CY88"/>
    <mergeCell ref="CZ87:CZ88"/>
    <mergeCell ref="CO87:CO88"/>
    <mergeCell ref="CP87:CP88"/>
    <mergeCell ref="CQ87:CQ88"/>
    <mergeCell ref="CR87:CR88"/>
    <mergeCell ref="CS87:CS88"/>
    <mergeCell ref="CT87:CT88"/>
    <mergeCell ref="CI87:CI88"/>
    <mergeCell ref="CJ87:CJ88"/>
    <mergeCell ref="CK87:CK88"/>
    <mergeCell ref="CL87:CL88"/>
    <mergeCell ref="CM87:CM88"/>
    <mergeCell ref="CN87:CN88"/>
    <mergeCell ref="CC87:CC88"/>
    <mergeCell ref="CD87:CD88"/>
    <mergeCell ref="CE87:CE88"/>
    <mergeCell ref="CF87:CF88"/>
    <mergeCell ref="CG87:CG88"/>
    <mergeCell ref="CH87:CH88"/>
    <mergeCell ref="BW87:BW88"/>
    <mergeCell ref="BX87:BX88"/>
    <mergeCell ref="BY87:BY88"/>
    <mergeCell ref="BZ87:BZ88"/>
    <mergeCell ref="CA87:CA88"/>
    <mergeCell ref="CB87:CB88"/>
    <mergeCell ref="BQ87:BQ88"/>
    <mergeCell ref="BR87:BR88"/>
    <mergeCell ref="BS87:BS88"/>
    <mergeCell ref="BT87:BT88"/>
    <mergeCell ref="BU87:BU88"/>
    <mergeCell ref="BV87:BV88"/>
    <mergeCell ref="BK87:BK88"/>
    <mergeCell ref="BL87:BL88"/>
    <mergeCell ref="BM87:BM88"/>
    <mergeCell ref="BN87:BN88"/>
    <mergeCell ref="BO87:BO88"/>
    <mergeCell ref="BP87:BP88"/>
    <mergeCell ref="BE87:BE88"/>
    <mergeCell ref="BF87:BF88"/>
    <mergeCell ref="BG87:BG88"/>
    <mergeCell ref="BH87:BH88"/>
    <mergeCell ref="BI87:BI88"/>
    <mergeCell ref="BJ87:BJ88"/>
    <mergeCell ref="AY87:AY88"/>
    <mergeCell ref="AZ87:AZ88"/>
    <mergeCell ref="BA87:BA88"/>
    <mergeCell ref="BB87:BB88"/>
    <mergeCell ref="BC87:BC88"/>
    <mergeCell ref="BD87:BD88"/>
    <mergeCell ref="AS87:AS88"/>
    <mergeCell ref="AT87:AT88"/>
    <mergeCell ref="AU87:AU88"/>
    <mergeCell ref="AV87:AV88"/>
    <mergeCell ref="AW87:AW88"/>
    <mergeCell ref="AX87:AX88"/>
    <mergeCell ref="AM87:AM88"/>
    <mergeCell ref="AN87:AN88"/>
    <mergeCell ref="AO87:AO88"/>
    <mergeCell ref="AP87:AP88"/>
    <mergeCell ref="AQ87:AQ88"/>
    <mergeCell ref="AR87:AR88"/>
    <mergeCell ref="AG87:AG88"/>
    <mergeCell ref="AH87:AH88"/>
    <mergeCell ref="AI87:AI88"/>
    <mergeCell ref="AJ87:AJ88"/>
    <mergeCell ref="AK87:AK88"/>
    <mergeCell ref="AL87:AL88"/>
    <mergeCell ref="M87:M88"/>
    <mergeCell ref="AB87:AB88"/>
    <mergeCell ref="AC87:AC88"/>
    <mergeCell ref="AD87:AD88"/>
    <mergeCell ref="AE87:AE88"/>
    <mergeCell ref="AF87:AF88"/>
    <mergeCell ref="G87:G88"/>
    <mergeCell ref="H87:H88"/>
    <mergeCell ref="I87:I88"/>
    <mergeCell ref="J87:J88"/>
    <mergeCell ref="K87:K88"/>
    <mergeCell ref="L87:L88"/>
    <mergeCell ref="FI85:FI86"/>
    <mergeCell ref="FJ85:FJ86"/>
    <mergeCell ref="FK85:FK86"/>
    <mergeCell ref="FL85:FL86"/>
    <mergeCell ref="FM85:FM86"/>
    <mergeCell ref="B87:B88"/>
    <mergeCell ref="C87:C88"/>
    <mergeCell ref="D87:D88"/>
    <mergeCell ref="E87:E88"/>
    <mergeCell ref="F87:F88"/>
    <mergeCell ref="FC85:FC86"/>
    <mergeCell ref="FD85:FD86"/>
    <mergeCell ref="FE85:FE86"/>
    <mergeCell ref="FF85:FF86"/>
    <mergeCell ref="FG85:FG86"/>
    <mergeCell ref="FH85:FH86"/>
    <mergeCell ref="EW85:EW86"/>
    <mergeCell ref="EX85:EX86"/>
    <mergeCell ref="EY85:EY86"/>
    <mergeCell ref="EZ85:EZ86"/>
    <mergeCell ref="FA85:FA86"/>
    <mergeCell ref="FB85:FB86"/>
    <mergeCell ref="EQ85:EQ86"/>
    <mergeCell ref="ER85:ER86"/>
    <mergeCell ref="ES85:ES86"/>
    <mergeCell ref="ET85:ET86"/>
    <mergeCell ref="EU85:EU86"/>
    <mergeCell ref="EV85:EV86"/>
    <mergeCell ref="EK85:EK86"/>
    <mergeCell ref="EL85:EL86"/>
    <mergeCell ref="EM85:EM86"/>
    <mergeCell ref="EN85:EN86"/>
    <mergeCell ref="EO85:EO86"/>
    <mergeCell ref="EP85:EP86"/>
    <mergeCell ref="EE85:EE86"/>
    <mergeCell ref="EF85:EF86"/>
    <mergeCell ref="EG85:EG86"/>
    <mergeCell ref="EH85:EH86"/>
    <mergeCell ref="EI85:EI86"/>
    <mergeCell ref="EJ85:EJ86"/>
    <mergeCell ref="DY85:DY86"/>
    <mergeCell ref="DZ85:DZ86"/>
    <mergeCell ref="EA85:EA86"/>
    <mergeCell ref="EB85:EB86"/>
    <mergeCell ref="EC85:EC86"/>
    <mergeCell ref="ED85:ED86"/>
    <mergeCell ref="DS85:DS86"/>
    <mergeCell ref="DT85:DT86"/>
    <mergeCell ref="DU85:DU86"/>
    <mergeCell ref="DV85:DV86"/>
    <mergeCell ref="DW85:DW86"/>
    <mergeCell ref="DX85:DX86"/>
    <mergeCell ref="DM85:DM86"/>
    <mergeCell ref="DN85:DN86"/>
    <mergeCell ref="DO85:DO86"/>
    <mergeCell ref="DP85:DP86"/>
    <mergeCell ref="DQ85:DQ86"/>
    <mergeCell ref="DR85:DR86"/>
    <mergeCell ref="DG85:DG86"/>
    <mergeCell ref="DH85:DH86"/>
    <mergeCell ref="DI85:DI86"/>
    <mergeCell ref="DJ85:DJ86"/>
    <mergeCell ref="DK85:DK86"/>
    <mergeCell ref="DL85:DL86"/>
    <mergeCell ref="DA85:DA86"/>
    <mergeCell ref="DB85:DB86"/>
    <mergeCell ref="DC85:DC86"/>
    <mergeCell ref="DD85:DD86"/>
    <mergeCell ref="DE85:DE86"/>
    <mergeCell ref="DF85:DF86"/>
    <mergeCell ref="CU85:CU86"/>
    <mergeCell ref="CV85:CV86"/>
    <mergeCell ref="CW85:CW86"/>
    <mergeCell ref="CX85:CX86"/>
    <mergeCell ref="CY85:CY86"/>
    <mergeCell ref="CZ85:CZ86"/>
    <mergeCell ref="CO85:CO86"/>
    <mergeCell ref="CP85:CP86"/>
    <mergeCell ref="CQ85:CQ86"/>
    <mergeCell ref="CR85:CR86"/>
    <mergeCell ref="CS85:CS86"/>
    <mergeCell ref="CT85:CT86"/>
    <mergeCell ref="CI85:CI86"/>
    <mergeCell ref="CJ85:CJ86"/>
    <mergeCell ref="CK85:CK86"/>
    <mergeCell ref="CL85:CL86"/>
    <mergeCell ref="CM85:CM86"/>
    <mergeCell ref="CN85:CN86"/>
    <mergeCell ref="CC85:CC86"/>
    <mergeCell ref="CD85:CD86"/>
    <mergeCell ref="CE85:CE86"/>
    <mergeCell ref="CF85:CF86"/>
    <mergeCell ref="CG85:CG86"/>
    <mergeCell ref="CH85:CH86"/>
    <mergeCell ref="BW85:BW86"/>
    <mergeCell ref="BX85:BX86"/>
    <mergeCell ref="BY85:BY86"/>
    <mergeCell ref="BZ85:BZ86"/>
    <mergeCell ref="CA85:CA86"/>
    <mergeCell ref="CB85:CB86"/>
    <mergeCell ref="BQ85:BQ86"/>
    <mergeCell ref="BR85:BR86"/>
    <mergeCell ref="BS85:BS86"/>
    <mergeCell ref="BT85:BT86"/>
    <mergeCell ref="BU85:BU86"/>
    <mergeCell ref="BV85:BV86"/>
    <mergeCell ref="BK85:BK86"/>
    <mergeCell ref="BL85:BL86"/>
    <mergeCell ref="BM85:BM86"/>
    <mergeCell ref="BN85:BN86"/>
    <mergeCell ref="BO85:BO86"/>
    <mergeCell ref="BP85:BP86"/>
    <mergeCell ref="BE85:BE86"/>
    <mergeCell ref="BF85:BF86"/>
    <mergeCell ref="BG85:BG86"/>
    <mergeCell ref="BH85:BH86"/>
    <mergeCell ref="BI85:BI86"/>
    <mergeCell ref="BJ85:BJ86"/>
    <mergeCell ref="AY85:AY86"/>
    <mergeCell ref="AZ85:AZ86"/>
    <mergeCell ref="BA85:BA86"/>
    <mergeCell ref="BB85:BB86"/>
    <mergeCell ref="BC85:BC86"/>
    <mergeCell ref="BD85:BD86"/>
    <mergeCell ref="AS85:AS86"/>
    <mergeCell ref="AT85:AT86"/>
    <mergeCell ref="AU85:AU86"/>
    <mergeCell ref="AV85:AV86"/>
    <mergeCell ref="AW85:AW86"/>
    <mergeCell ref="AX85:AX86"/>
    <mergeCell ref="AM85:AM86"/>
    <mergeCell ref="AN85:AN86"/>
    <mergeCell ref="AO85:AO86"/>
    <mergeCell ref="AP85:AP86"/>
    <mergeCell ref="AQ85:AQ86"/>
    <mergeCell ref="AR85:AR86"/>
    <mergeCell ref="AG85:AG86"/>
    <mergeCell ref="AH85:AH86"/>
    <mergeCell ref="AI85:AI86"/>
    <mergeCell ref="AJ85:AJ86"/>
    <mergeCell ref="AK85:AK86"/>
    <mergeCell ref="AL85:AL86"/>
    <mergeCell ref="M85:M86"/>
    <mergeCell ref="AB85:AB86"/>
    <mergeCell ref="AC85:AC86"/>
    <mergeCell ref="AD85:AD86"/>
    <mergeCell ref="AE85:AE86"/>
    <mergeCell ref="AF85:AF86"/>
    <mergeCell ref="G85:G86"/>
    <mergeCell ref="H85:H86"/>
    <mergeCell ref="I85:I86"/>
    <mergeCell ref="J85:J86"/>
    <mergeCell ref="K85:K86"/>
    <mergeCell ref="L85:L86"/>
    <mergeCell ref="FI83:FI84"/>
    <mergeCell ref="FJ83:FJ84"/>
    <mergeCell ref="FK83:FK84"/>
    <mergeCell ref="FL83:FL84"/>
    <mergeCell ref="FM83:FM84"/>
    <mergeCell ref="B85:B86"/>
    <mergeCell ref="C85:C86"/>
    <mergeCell ref="D85:D86"/>
    <mergeCell ref="E85:E86"/>
    <mergeCell ref="F85:F86"/>
    <mergeCell ref="FC83:FC84"/>
    <mergeCell ref="FD83:FD84"/>
    <mergeCell ref="FE83:FE84"/>
    <mergeCell ref="FF83:FF84"/>
    <mergeCell ref="FG83:FG84"/>
    <mergeCell ref="FH83:FH84"/>
    <mergeCell ref="EW83:EW84"/>
    <mergeCell ref="EX83:EX84"/>
    <mergeCell ref="EY83:EY84"/>
    <mergeCell ref="EZ83:EZ84"/>
    <mergeCell ref="FA83:FA84"/>
    <mergeCell ref="FB83:FB84"/>
    <mergeCell ref="EQ83:EQ84"/>
    <mergeCell ref="ER83:ER84"/>
    <mergeCell ref="ES83:ES84"/>
    <mergeCell ref="ET83:ET84"/>
    <mergeCell ref="EU83:EU84"/>
    <mergeCell ref="EV83:EV84"/>
    <mergeCell ref="EK83:EK84"/>
    <mergeCell ref="EL83:EL84"/>
    <mergeCell ref="EM83:EM84"/>
    <mergeCell ref="EN83:EN84"/>
    <mergeCell ref="EO83:EO84"/>
    <mergeCell ref="EP83:EP84"/>
    <mergeCell ref="EE83:EE84"/>
    <mergeCell ref="EF83:EF84"/>
    <mergeCell ref="EG83:EG84"/>
    <mergeCell ref="EH83:EH84"/>
    <mergeCell ref="EI83:EI84"/>
    <mergeCell ref="EJ83:EJ84"/>
    <mergeCell ref="DY83:DY84"/>
    <mergeCell ref="DZ83:DZ84"/>
    <mergeCell ref="EA83:EA84"/>
    <mergeCell ref="EB83:EB84"/>
    <mergeCell ref="EC83:EC84"/>
    <mergeCell ref="ED83:ED84"/>
    <mergeCell ref="DS83:DS84"/>
    <mergeCell ref="DT83:DT84"/>
    <mergeCell ref="DU83:DU84"/>
    <mergeCell ref="DV83:DV84"/>
    <mergeCell ref="DW83:DW84"/>
    <mergeCell ref="DX83:DX84"/>
    <mergeCell ref="DM83:DM84"/>
    <mergeCell ref="DN83:DN84"/>
    <mergeCell ref="DO83:DO84"/>
    <mergeCell ref="DP83:DP84"/>
    <mergeCell ref="DQ83:DQ84"/>
    <mergeCell ref="DR83:DR84"/>
    <mergeCell ref="DG83:DG84"/>
    <mergeCell ref="DH83:DH84"/>
    <mergeCell ref="DI83:DI84"/>
    <mergeCell ref="DJ83:DJ84"/>
    <mergeCell ref="DK83:DK84"/>
    <mergeCell ref="DL83:DL84"/>
    <mergeCell ref="DA83:DA84"/>
    <mergeCell ref="DB83:DB84"/>
    <mergeCell ref="DC83:DC84"/>
    <mergeCell ref="DD83:DD84"/>
    <mergeCell ref="DE83:DE84"/>
    <mergeCell ref="DF83:DF84"/>
    <mergeCell ref="CU83:CU84"/>
    <mergeCell ref="CV83:CV84"/>
    <mergeCell ref="CW83:CW84"/>
    <mergeCell ref="CX83:CX84"/>
    <mergeCell ref="CY83:CY84"/>
    <mergeCell ref="CZ83:CZ84"/>
    <mergeCell ref="CO83:CO84"/>
    <mergeCell ref="CP83:CP84"/>
    <mergeCell ref="CQ83:CQ84"/>
    <mergeCell ref="CR83:CR84"/>
    <mergeCell ref="CS83:CS84"/>
    <mergeCell ref="CT83:CT84"/>
    <mergeCell ref="CI83:CI84"/>
    <mergeCell ref="CJ83:CJ84"/>
    <mergeCell ref="CK83:CK84"/>
    <mergeCell ref="CL83:CL84"/>
    <mergeCell ref="CM83:CM84"/>
    <mergeCell ref="CN83:CN84"/>
    <mergeCell ref="CC83:CC84"/>
    <mergeCell ref="CD83:CD84"/>
    <mergeCell ref="CE83:CE84"/>
    <mergeCell ref="CF83:CF84"/>
    <mergeCell ref="CG83:CG84"/>
    <mergeCell ref="CH83:CH84"/>
    <mergeCell ref="BW83:BW84"/>
    <mergeCell ref="BX83:BX84"/>
    <mergeCell ref="BY83:BY84"/>
    <mergeCell ref="BZ83:BZ84"/>
    <mergeCell ref="CA83:CA84"/>
    <mergeCell ref="CB83:CB84"/>
    <mergeCell ref="BQ83:BQ84"/>
    <mergeCell ref="BR83:BR84"/>
    <mergeCell ref="BS83:BS84"/>
    <mergeCell ref="BT83:BT84"/>
    <mergeCell ref="BU83:BU84"/>
    <mergeCell ref="BV83:BV84"/>
    <mergeCell ref="BK83:BK84"/>
    <mergeCell ref="BL83:BL84"/>
    <mergeCell ref="BM83:BM84"/>
    <mergeCell ref="BN83:BN84"/>
    <mergeCell ref="BO83:BO84"/>
    <mergeCell ref="BP83:BP84"/>
    <mergeCell ref="BE83:BE84"/>
    <mergeCell ref="BF83:BF84"/>
    <mergeCell ref="BG83:BG84"/>
    <mergeCell ref="BH83:BH84"/>
    <mergeCell ref="BI83:BI84"/>
    <mergeCell ref="BJ83:BJ84"/>
    <mergeCell ref="AY83:AY84"/>
    <mergeCell ref="AZ83:AZ84"/>
    <mergeCell ref="BA83:BA84"/>
    <mergeCell ref="BB83:BB84"/>
    <mergeCell ref="BC83:BC84"/>
    <mergeCell ref="BD83:BD84"/>
    <mergeCell ref="AS83:AS84"/>
    <mergeCell ref="AT83:AT84"/>
    <mergeCell ref="AU83:AU84"/>
    <mergeCell ref="AV83:AV84"/>
    <mergeCell ref="AW83:AW84"/>
    <mergeCell ref="AX83:AX84"/>
    <mergeCell ref="AM83:AM84"/>
    <mergeCell ref="AN83:AN84"/>
    <mergeCell ref="AO83:AO84"/>
    <mergeCell ref="AP83:AP84"/>
    <mergeCell ref="AQ83:AQ84"/>
    <mergeCell ref="AR83:AR84"/>
    <mergeCell ref="AG83:AG84"/>
    <mergeCell ref="AH83:AH84"/>
    <mergeCell ref="AI83:AI84"/>
    <mergeCell ref="AJ83:AJ84"/>
    <mergeCell ref="AK83:AK84"/>
    <mergeCell ref="AL83:AL84"/>
    <mergeCell ref="M83:M84"/>
    <mergeCell ref="AB83:AB84"/>
    <mergeCell ref="AC83:AC84"/>
    <mergeCell ref="AD83:AD84"/>
    <mergeCell ref="AE83:AE84"/>
    <mergeCell ref="AF83:AF84"/>
    <mergeCell ref="G83:G84"/>
    <mergeCell ref="H83:H84"/>
    <mergeCell ref="I83:I84"/>
    <mergeCell ref="J83:J84"/>
    <mergeCell ref="K83:K84"/>
    <mergeCell ref="L83:L84"/>
    <mergeCell ref="FI81:FI82"/>
    <mergeCell ref="FJ81:FJ82"/>
    <mergeCell ref="FK81:FK82"/>
    <mergeCell ref="FL81:FL82"/>
    <mergeCell ref="FM81:FM82"/>
    <mergeCell ref="EH81:EH82"/>
    <mergeCell ref="EI81:EI82"/>
    <mergeCell ref="EJ81:EJ82"/>
    <mergeCell ref="DY81:DY82"/>
    <mergeCell ref="DZ81:DZ82"/>
    <mergeCell ref="EA81:EA82"/>
    <mergeCell ref="EB81:EB82"/>
    <mergeCell ref="EC81:EC82"/>
    <mergeCell ref="ED81:ED82"/>
    <mergeCell ref="DS81:DS82"/>
    <mergeCell ref="DT81:DT82"/>
    <mergeCell ref="DU81:DU82"/>
    <mergeCell ref="DV81:DV82"/>
    <mergeCell ref="DW81:DW82"/>
    <mergeCell ref="DX81:DX82"/>
    <mergeCell ref="B83:B84"/>
    <mergeCell ref="C83:C84"/>
    <mergeCell ref="D83:D84"/>
    <mergeCell ref="E83:E84"/>
    <mergeCell ref="F83:F84"/>
    <mergeCell ref="FC81:FC82"/>
    <mergeCell ref="FD81:FD82"/>
    <mergeCell ref="FE81:FE82"/>
    <mergeCell ref="FF81:FF82"/>
    <mergeCell ref="FG81:FG82"/>
    <mergeCell ref="FH81:FH82"/>
    <mergeCell ref="EW81:EW82"/>
    <mergeCell ref="EX81:EX82"/>
    <mergeCell ref="EY81:EY82"/>
    <mergeCell ref="EZ81:EZ82"/>
    <mergeCell ref="FA81:FA82"/>
    <mergeCell ref="FB81:FB82"/>
    <mergeCell ref="EQ81:EQ82"/>
    <mergeCell ref="ER81:ER82"/>
    <mergeCell ref="ES81:ES82"/>
    <mergeCell ref="ET81:ET82"/>
    <mergeCell ref="EU81:EU82"/>
    <mergeCell ref="EV81:EV82"/>
    <mergeCell ref="EK81:EK82"/>
    <mergeCell ref="EL81:EL82"/>
    <mergeCell ref="EM81:EM82"/>
    <mergeCell ref="EN81:EN82"/>
    <mergeCell ref="EO81:EO82"/>
    <mergeCell ref="EP81:EP82"/>
    <mergeCell ref="EE81:EE82"/>
    <mergeCell ref="EF81:EF82"/>
    <mergeCell ref="EG81:EG82"/>
    <mergeCell ref="DM81:DM82"/>
    <mergeCell ref="DN81:DN82"/>
    <mergeCell ref="DO81:DO82"/>
    <mergeCell ref="DP81:DP82"/>
    <mergeCell ref="DQ81:DQ82"/>
    <mergeCell ref="DR81:DR82"/>
    <mergeCell ref="DG81:DG82"/>
    <mergeCell ref="DH81:DH82"/>
    <mergeCell ref="DI81:DI82"/>
    <mergeCell ref="DJ81:DJ82"/>
    <mergeCell ref="DK81:DK82"/>
    <mergeCell ref="DL81:DL82"/>
    <mergeCell ref="DA81:DA82"/>
    <mergeCell ref="DB81:DB82"/>
    <mergeCell ref="DC81:DC82"/>
    <mergeCell ref="DD81:DD82"/>
    <mergeCell ref="DE81:DE82"/>
    <mergeCell ref="DF81:DF82"/>
    <mergeCell ref="CU81:CU82"/>
    <mergeCell ref="CV81:CV82"/>
    <mergeCell ref="CW81:CW82"/>
    <mergeCell ref="CX81:CX82"/>
    <mergeCell ref="CY81:CY82"/>
    <mergeCell ref="CZ81:CZ82"/>
    <mergeCell ref="CO81:CO82"/>
    <mergeCell ref="CP81:CP82"/>
    <mergeCell ref="CQ81:CQ82"/>
    <mergeCell ref="CR81:CR82"/>
    <mergeCell ref="CS81:CS82"/>
    <mergeCell ref="CT81:CT82"/>
    <mergeCell ref="CI81:CI82"/>
    <mergeCell ref="CJ81:CJ82"/>
    <mergeCell ref="CK81:CK82"/>
    <mergeCell ref="CL81:CL82"/>
    <mergeCell ref="CM81:CM82"/>
    <mergeCell ref="CN81:CN82"/>
    <mergeCell ref="CC81:CC82"/>
    <mergeCell ref="CD81:CD82"/>
    <mergeCell ref="CE81:CE82"/>
    <mergeCell ref="CF81:CF82"/>
    <mergeCell ref="CG81:CG82"/>
    <mergeCell ref="CH81:CH82"/>
    <mergeCell ref="BW81:BW82"/>
    <mergeCell ref="BX81:BX82"/>
    <mergeCell ref="BY81:BY82"/>
    <mergeCell ref="BZ81:BZ82"/>
    <mergeCell ref="CA81:CA82"/>
    <mergeCell ref="CB81:CB82"/>
    <mergeCell ref="BQ81:BQ82"/>
    <mergeCell ref="BR81:BR82"/>
    <mergeCell ref="BS81:BS82"/>
    <mergeCell ref="BT81:BT82"/>
    <mergeCell ref="BU81:BU82"/>
    <mergeCell ref="BV81:BV82"/>
    <mergeCell ref="BK81:BK82"/>
    <mergeCell ref="BL81:BL82"/>
    <mergeCell ref="BM81:BM82"/>
    <mergeCell ref="BN81:BN82"/>
    <mergeCell ref="BO81:BO82"/>
    <mergeCell ref="BP81:BP82"/>
    <mergeCell ref="BE81:BE82"/>
    <mergeCell ref="BF81:BF82"/>
    <mergeCell ref="BG81:BG82"/>
    <mergeCell ref="BH81:BH82"/>
    <mergeCell ref="BI81:BI82"/>
    <mergeCell ref="BJ81:BJ82"/>
    <mergeCell ref="AY81:AY82"/>
    <mergeCell ref="AZ81:AZ82"/>
    <mergeCell ref="BA81:BA82"/>
    <mergeCell ref="BB81:BB82"/>
    <mergeCell ref="BC81:BC82"/>
    <mergeCell ref="BD81:BD82"/>
    <mergeCell ref="AS81:AS82"/>
    <mergeCell ref="AT81:AT82"/>
    <mergeCell ref="AU81:AU82"/>
    <mergeCell ref="AV81:AV82"/>
    <mergeCell ref="AW81:AW82"/>
    <mergeCell ref="AX81:AX82"/>
    <mergeCell ref="AM81:AM82"/>
    <mergeCell ref="AN81:AN82"/>
    <mergeCell ref="AO81:AO82"/>
    <mergeCell ref="AP81:AP82"/>
    <mergeCell ref="AQ81:AQ82"/>
    <mergeCell ref="AR81:AR82"/>
    <mergeCell ref="AG81:AG82"/>
    <mergeCell ref="AH81:AH82"/>
    <mergeCell ref="AI81:AI82"/>
    <mergeCell ref="AJ81:AJ82"/>
    <mergeCell ref="AK81:AK82"/>
    <mergeCell ref="AL81:AL82"/>
    <mergeCell ref="M81:M82"/>
    <mergeCell ref="AB81:AB82"/>
    <mergeCell ref="AC81:AC82"/>
    <mergeCell ref="AD81:AD82"/>
    <mergeCell ref="AE81:AE82"/>
    <mergeCell ref="AF81:AF82"/>
    <mergeCell ref="G81:G82"/>
    <mergeCell ref="H81:H82"/>
    <mergeCell ref="I81:I82"/>
    <mergeCell ref="J81:J82"/>
    <mergeCell ref="K81:K82"/>
    <mergeCell ref="L81:L82"/>
    <mergeCell ref="FI79:FI80"/>
    <mergeCell ref="FJ79:FJ80"/>
    <mergeCell ref="FK79:FK80"/>
    <mergeCell ref="FL79:FL80"/>
    <mergeCell ref="FM79:FM80"/>
    <mergeCell ref="EH79:EH80"/>
    <mergeCell ref="EI79:EI80"/>
    <mergeCell ref="EJ79:EJ80"/>
    <mergeCell ref="DY79:DY80"/>
    <mergeCell ref="DZ79:DZ80"/>
    <mergeCell ref="EA79:EA80"/>
    <mergeCell ref="EB79:EB80"/>
    <mergeCell ref="EC79:EC80"/>
    <mergeCell ref="ED79:ED80"/>
    <mergeCell ref="DS79:DS80"/>
    <mergeCell ref="DT79:DT80"/>
    <mergeCell ref="DU79:DU80"/>
    <mergeCell ref="DV79:DV80"/>
    <mergeCell ref="DW79:DW80"/>
    <mergeCell ref="DX79:DX80"/>
    <mergeCell ref="B81:B82"/>
    <mergeCell ref="C81:C82"/>
    <mergeCell ref="D81:D82"/>
    <mergeCell ref="E81:E82"/>
    <mergeCell ref="F81:F82"/>
    <mergeCell ref="FC79:FC80"/>
    <mergeCell ref="FD79:FD80"/>
    <mergeCell ref="FE79:FE80"/>
    <mergeCell ref="FF79:FF80"/>
    <mergeCell ref="FG79:FG80"/>
    <mergeCell ref="FH79:FH80"/>
    <mergeCell ref="EW79:EW80"/>
    <mergeCell ref="EX79:EX80"/>
    <mergeCell ref="EY79:EY80"/>
    <mergeCell ref="EZ79:EZ80"/>
    <mergeCell ref="FA79:FA80"/>
    <mergeCell ref="FB79:FB80"/>
    <mergeCell ref="EQ79:EQ80"/>
    <mergeCell ref="ER79:ER80"/>
    <mergeCell ref="ES79:ES80"/>
    <mergeCell ref="ET79:ET80"/>
    <mergeCell ref="EU79:EU80"/>
    <mergeCell ref="EV79:EV80"/>
    <mergeCell ref="EK79:EK80"/>
    <mergeCell ref="EL79:EL80"/>
    <mergeCell ref="EM79:EM80"/>
    <mergeCell ref="EN79:EN80"/>
    <mergeCell ref="EO79:EO80"/>
    <mergeCell ref="EP79:EP80"/>
    <mergeCell ref="EE79:EE80"/>
    <mergeCell ref="EF79:EF80"/>
    <mergeCell ref="EG79:EG80"/>
    <mergeCell ref="DM79:DM80"/>
    <mergeCell ref="DN79:DN80"/>
    <mergeCell ref="DO79:DO80"/>
    <mergeCell ref="DP79:DP80"/>
    <mergeCell ref="DQ79:DQ80"/>
    <mergeCell ref="DR79:DR80"/>
    <mergeCell ref="DG79:DG80"/>
    <mergeCell ref="DH79:DH80"/>
    <mergeCell ref="DI79:DI80"/>
    <mergeCell ref="DJ79:DJ80"/>
    <mergeCell ref="DK79:DK80"/>
    <mergeCell ref="DL79:DL80"/>
    <mergeCell ref="DA79:DA80"/>
    <mergeCell ref="DB79:DB80"/>
    <mergeCell ref="DC79:DC80"/>
    <mergeCell ref="DD79:DD80"/>
    <mergeCell ref="DE79:DE80"/>
    <mergeCell ref="DF79:DF80"/>
    <mergeCell ref="CU79:CU80"/>
    <mergeCell ref="CV79:CV80"/>
    <mergeCell ref="CW79:CW80"/>
    <mergeCell ref="CX79:CX80"/>
    <mergeCell ref="CY79:CY80"/>
    <mergeCell ref="CZ79:CZ80"/>
    <mergeCell ref="CO79:CO80"/>
    <mergeCell ref="CP79:CP80"/>
    <mergeCell ref="CQ79:CQ80"/>
    <mergeCell ref="CR79:CR80"/>
    <mergeCell ref="CS79:CS80"/>
    <mergeCell ref="CT79:CT80"/>
    <mergeCell ref="CI79:CI80"/>
    <mergeCell ref="CJ79:CJ80"/>
    <mergeCell ref="CK79:CK80"/>
    <mergeCell ref="CL79:CL80"/>
    <mergeCell ref="CM79:CM80"/>
    <mergeCell ref="CN79:CN80"/>
    <mergeCell ref="CC79:CC80"/>
    <mergeCell ref="CD79:CD80"/>
    <mergeCell ref="CE79:CE80"/>
    <mergeCell ref="CF79:CF80"/>
    <mergeCell ref="CG79:CG80"/>
    <mergeCell ref="CH79:CH80"/>
    <mergeCell ref="BW79:BW80"/>
    <mergeCell ref="BX79:BX80"/>
    <mergeCell ref="BY79:BY80"/>
    <mergeCell ref="BZ79:BZ80"/>
    <mergeCell ref="CA79:CA80"/>
    <mergeCell ref="CB79:CB80"/>
    <mergeCell ref="BQ79:BQ80"/>
    <mergeCell ref="BR79:BR80"/>
    <mergeCell ref="BS79:BS80"/>
    <mergeCell ref="BT79:BT80"/>
    <mergeCell ref="BU79:BU80"/>
    <mergeCell ref="BV79:BV80"/>
    <mergeCell ref="BK79:BK80"/>
    <mergeCell ref="BL79:BL80"/>
    <mergeCell ref="BM79:BM80"/>
    <mergeCell ref="BN79:BN80"/>
    <mergeCell ref="BO79:BO80"/>
    <mergeCell ref="BP79:BP80"/>
    <mergeCell ref="BE79:BE80"/>
    <mergeCell ref="BF79:BF80"/>
    <mergeCell ref="BG79:BG80"/>
    <mergeCell ref="BH79:BH80"/>
    <mergeCell ref="BI79:BI80"/>
    <mergeCell ref="BJ79:BJ80"/>
    <mergeCell ref="AY79:AY80"/>
    <mergeCell ref="AZ79:AZ80"/>
    <mergeCell ref="BA79:BA80"/>
    <mergeCell ref="BB79:BB80"/>
    <mergeCell ref="BC79:BC80"/>
    <mergeCell ref="BD79:BD80"/>
    <mergeCell ref="AS79:AS80"/>
    <mergeCell ref="AT79:AT80"/>
    <mergeCell ref="AU79:AU80"/>
    <mergeCell ref="AV79:AV80"/>
    <mergeCell ref="AW79:AW80"/>
    <mergeCell ref="AX79:AX80"/>
    <mergeCell ref="AM79:AM80"/>
    <mergeCell ref="AN79:AN80"/>
    <mergeCell ref="AO79:AO80"/>
    <mergeCell ref="AP79:AP80"/>
    <mergeCell ref="AQ79:AQ80"/>
    <mergeCell ref="AR79:AR80"/>
    <mergeCell ref="AG79:AG80"/>
    <mergeCell ref="AH79:AH80"/>
    <mergeCell ref="AI79:AI80"/>
    <mergeCell ref="AJ79:AJ80"/>
    <mergeCell ref="AK79:AK80"/>
    <mergeCell ref="AL79:AL80"/>
    <mergeCell ref="M79:M80"/>
    <mergeCell ref="AB79:AB80"/>
    <mergeCell ref="AC79:AC80"/>
    <mergeCell ref="AD79:AD80"/>
    <mergeCell ref="AE79:AE80"/>
    <mergeCell ref="AF79:AF80"/>
    <mergeCell ref="G79:G80"/>
    <mergeCell ref="H79:H80"/>
    <mergeCell ref="I79:I80"/>
    <mergeCell ref="J79:J80"/>
    <mergeCell ref="K79:K80"/>
    <mergeCell ref="L79:L80"/>
    <mergeCell ref="AJ76:AK77"/>
    <mergeCell ref="C77:C78"/>
    <mergeCell ref="D77:D78"/>
    <mergeCell ref="E77:E78"/>
    <mergeCell ref="F77:F78"/>
    <mergeCell ref="B79:B80"/>
    <mergeCell ref="C79:C80"/>
    <mergeCell ref="D79:D80"/>
    <mergeCell ref="E79:E80"/>
    <mergeCell ref="F79:F80"/>
    <mergeCell ref="FJ71:FJ72"/>
    <mergeCell ref="FK71:FK72"/>
    <mergeCell ref="FL71:FL72"/>
    <mergeCell ref="FM71:FM72"/>
    <mergeCell ref="B76:B78"/>
    <mergeCell ref="AB76:AB78"/>
    <mergeCell ref="AC76:AC78"/>
    <mergeCell ref="AD76:AE77"/>
    <mergeCell ref="AF76:AG77"/>
    <mergeCell ref="AH76:AI77"/>
    <mergeCell ref="FD71:FD72"/>
    <mergeCell ref="FE71:FE72"/>
    <mergeCell ref="FF71:FF72"/>
    <mergeCell ref="FG71:FG72"/>
    <mergeCell ref="FH71:FH72"/>
    <mergeCell ref="FI71:FI72"/>
    <mergeCell ref="EX71:EX72"/>
    <mergeCell ref="EY71:EY72"/>
    <mergeCell ref="EZ71:EZ72"/>
    <mergeCell ref="FA71:FA72"/>
    <mergeCell ref="FB71:FB72"/>
    <mergeCell ref="FC71:FC72"/>
    <mergeCell ref="ER71:ER72"/>
    <mergeCell ref="ES71:ES72"/>
    <mergeCell ref="ET71:ET72"/>
    <mergeCell ref="EU71:EU72"/>
    <mergeCell ref="EV71:EV72"/>
    <mergeCell ref="EW71:EW72"/>
    <mergeCell ref="EL71:EL72"/>
    <mergeCell ref="EM71:EM72"/>
    <mergeCell ref="EN71:EN72"/>
    <mergeCell ref="EO71:EO72"/>
    <mergeCell ref="EP71:EP72"/>
    <mergeCell ref="EQ71:EQ72"/>
    <mergeCell ref="EF71:EF72"/>
    <mergeCell ref="EG71:EG72"/>
    <mergeCell ref="EH71:EH72"/>
    <mergeCell ref="EI71:EI72"/>
    <mergeCell ref="EJ71:EJ72"/>
    <mergeCell ref="EK71:EK72"/>
    <mergeCell ref="DZ71:DZ72"/>
    <mergeCell ref="EA71:EA72"/>
    <mergeCell ref="EB71:EB72"/>
    <mergeCell ref="EC71:EC72"/>
    <mergeCell ref="ED71:ED72"/>
    <mergeCell ref="EE71:EE72"/>
    <mergeCell ref="DT71:DT72"/>
    <mergeCell ref="DU71:DU72"/>
    <mergeCell ref="DV71:DV72"/>
    <mergeCell ref="DW71:DW72"/>
    <mergeCell ref="DX71:DX72"/>
    <mergeCell ref="DY71:DY72"/>
    <mergeCell ref="DN71:DN72"/>
    <mergeCell ref="DO71:DO72"/>
    <mergeCell ref="DP71:DP72"/>
    <mergeCell ref="DQ71:DQ72"/>
    <mergeCell ref="DR71:DR72"/>
    <mergeCell ref="DS71:DS72"/>
    <mergeCell ref="DH71:DH72"/>
    <mergeCell ref="DI71:DI72"/>
    <mergeCell ref="DJ71:DJ72"/>
    <mergeCell ref="DK71:DK72"/>
    <mergeCell ref="DL71:DL72"/>
    <mergeCell ref="DM71:DM72"/>
    <mergeCell ref="DB71:DB72"/>
    <mergeCell ref="DC71:DC72"/>
    <mergeCell ref="DD71:DD72"/>
    <mergeCell ref="DE71:DE72"/>
    <mergeCell ref="DF71:DF72"/>
    <mergeCell ref="DG71:DG72"/>
    <mergeCell ref="CV71:CV72"/>
    <mergeCell ref="CW71:CW72"/>
    <mergeCell ref="CX71:CX72"/>
    <mergeCell ref="CY71:CY72"/>
    <mergeCell ref="CZ71:CZ72"/>
    <mergeCell ref="DA71:DA72"/>
    <mergeCell ref="CP71:CP72"/>
    <mergeCell ref="CQ71:CQ72"/>
    <mergeCell ref="CR71:CR72"/>
    <mergeCell ref="CS71:CS72"/>
    <mergeCell ref="CT71:CT72"/>
    <mergeCell ref="CU71:CU72"/>
    <mergeCell ref="CJ71:CJ72"/>
    <mergeCell ref="CK71:CK72"/>
    <mergeCell ref="CL71:CL72"/>
    <mergeCell ref="CM71:CM72"/>
    <mergeCell ref="CN71:CN72"/>
    <mergeCell ref="CO71:CO72"/>
    <mergeCell ref="CD71:CD72"/>
    <mergeCell ref="CE71:CE72"/>
    <mergeCell ref="CF71:CF72"/>
    <mergeCell ref="CG71:CG72"/>
    <mergeCell ref="CH71:CH72"/>
    <mergeCell ref="CI71:CI72"/>
    <mergeCell ref="BX71:BX72"/>
    <mergeCell ref="BY71:BY72"/>
    <mergeCell ref="BZ71:BZ72"/>
    <mergeCell ref="CA71:CA72"/>
    <mergeCell ref="CB71:CB72"/>
    <mergeCell ref="CC71:CC72"/>
    <mergeCell ref="BR71:BR72"/>
    <mergeCell ref="BS71:BS72"/>
    <mergeCell ref="BT71:BT72"/>
    <mergeCell ref="BU71:BU72"/>
    <mergeCell ref="BV71:BV72"/>
    <mergeCell ref="BW71:BW72"/>
    <mergeCell ref="BL71:BL72"/>
    <mergeCell ref="BM71:BM72"/>
    <mergeCell ref="BN71:BN72"/>
    <mergeCell ref="BO71:BO72"/>
    <mergeCell ref="BP71:BP72"/>
    <mergeCell ref="BQ71:BQ72"/>
    <mergeCell ref="BF71:BF72"/>
    <mergeCell ref="BG71:BG72"/>
    <mergeCell ref="BH71:BH72"/>
    <mergeCell ref="BI71:BI72"/>
    <mergeCell ref="BJ71:BJ72"/>
    <mergeCell ref="BK71:BK72"/>
    <mergeCell ref="AZ71:AZ72"/>
    <mergeCell ref="BA71:BA72"/>
    <mergeCell ref="BB71:BB72"/>
    <mergeCell ref="BC71:BC72"/>
    <mergeCell ref="BD71:BD72"/>
    <mergeCell ref="BE71:BE72"/>
    <mergeCell ref="AT71:AT72"/>
    <mergeCell ref="AU71:AU72"/>
    <mergeCell ref="AV71:AV72"/>
    <mergeCell ref="AW71:AW72"/>
    <mergeCell ref="AX71:AX72"/>
    <mergeCell ref="AY71:AY72"/>
    <mergeCell ref="AN71:AN72"/>
    <mergeCell ref="AO71:AO72"/>
    <mergeCell ref="AP71:AP72"/>
    <mergeCell ref="AQ71:AQ72"/>
    <mergeCell ref="AR71:AR72"/>
    <mergeCell ref="AS71:AS72"/>
    <mergeCell ref="AH71:AH72"/>
    <mergeCell ref="AI71:AI72"/>
    <mergeCell ref="AJ71:AJ72"/>
    <mergeCell ref="AK71:AK72"/>
    <mergeCell ref="AL71:AL72"/>
    <mergeCell ref="AM71:AM72"/>
    <mergeCell ref="AB71:AB72"/>
    <mergeCell ref="AC71:AC72"/>
    <mergeCell ref="AD71:AD72"/>
    <mergeCell ref="AE71:AE72"/>
    <mergeCell ref="AF71:AF72"/>
    <mergeCell ref="AG71:AG72"/>
    <mergeCell ref="H71:H72"/>
    <mergeCell ref="I71:I72"/>
    <mergeCell ref="J71:J72"/>
    <mergeCell ref="K71:K72"/>
    <mergeCell ref="L71:L72"/>
    <mergeCell ref="M71:M72"/>
    <mergeCell ref="FJ69:FJ70"/>
    <mergeCell ref="FK69:FK70"/>
    <mergeCell ref="FL69:FL70"/>
    <mergeCell ref="FM69:FM70"/>
    <mergeCell ref="B71:B72"/>
    <mergeCell ref="C71:C72"/>
    <mergeCell ref="D71:D72"/>
    <mergeCell ref="E71:E72"/>
    <mergeCell ref="F71:F72"/>
    <mergeCell ref="G71:G72"/>
    <mergeCell ref="FD69:FD70"/>
    <mergeCell ref="FE69:FE70"/>
    <mergeCell ref="FF69:FF70"/>
    <mergeCell ref="FG69:FG70"/>
    <mergeCell ref="FH69:FH70"/>
    <mergeCell ref="FI69:FI70"/>
    <mergeCell ref="EX69:EX70"/>
    <mergeCell ref="EY69:EY70"/>
    <mergeCell ref="EZ69:EZ70"/>
    <mergeCell ref="FA69:FA70"/>
    <mergeCell ref="FB69:FB70"/>
    <mergeCell ref="FC69:FC70"/>
    <mergeCell ref="ER69:ER70"/>
    <mergeCell ref="ES69:ES70"/>
    <mergeCell ref="ET69:ET70"/>
    <mergeCell ref="EU69:EU70"/>
    <mergeCell ref="EV69:EV70"/>
    <mergeCell ref="EW69:EW70"/>
    <mergeCell ref="EL69:EL70"/>
    <mergeCell ref="EM69:EM70"/>
    <mergeCell ref="EN69:EN70"/>
    <mergeCell ref="EO69:EO70"/>
    <mergeCell ref="EP69:EP70"/>
    <mergeCell ref="EQ69:EQ70"/>
    <mergeCell ref="EF69:EF70"/>
    <mergeCell ref="EG69:EG70"/>
    <mergeCell ref="EH69:EH70"/>
    <mergeCell ref="EI69:EI70"/>
    <mergeCell ref="EJ69:EJ70"/>
    <mergeCell ref="EK69:EK70"/>
    <mergeCell ref="DZ69:DZ70"/>
    <mergeCell ref="EA69:EA70"/>
    <mergeCell ref="EB69:EB70"/>
    <mergeCell ref="EC69:EC70"/>
    <mergeCell ref="ED69:ED70"/>
    <mergeCell ref="EE69:EE70"/>
    <mergeCell ref="DT69:DT70"/>
    <mergeCell ref="DU69:DU70"/>
    <mergeCell ref="DV69:DV70"/>
    <mergeCell ref="DW69:DW70"/>
    <mergeCell ref="DX69:DX70"/>
    <mergeCell ref="DY69:DY70"/>
    <mergeCell ref="DN69:DN70"/>
    <mergeCell ref="DO69:DO70"/>
    <mergeCell ref="DP69:DP70"/>
    <mergeCell ref="DQ69:DQ70"/>
    <mergeCell ref="DR69:DR70"/>
    <mergeCell ref="DS69:DS70"/>
    <mergeCell ref="DH69:DH70"/>
    <mergeCell ref="DI69:DI70"/>
    <mergeCell ref="DJ69:DJ70"/>
    <mergeCell ref="DK69:DK70"/>
    <mergeCell ref="DL69:DL70"/>
    <mergeCell ref="DM69:DM70"/>
    <mergeCell ref="DB69:DB70"/>
    <mergeCell ref="DC69:DC70"/>
    <mergeCell ref="DD69:DD70"/>
    <mergeCell ref="DE69:DE70"/>
    <mergeCell ref="DF69:DF70"/>
    <mergeCell ref="DG69:DG70"/>
    <mergeCell ref="CV69:CV70"/>
    <mergeCell ref="CW69:CW70"/>
    <mergeCell ref="CX69:CX70"/>
    <mergeCell ref="CY69:CY70"/>
    <mergeCell ref="CZ69:CZ70"/>
    <mergeCell ref="DA69:DA70"/>
    <mergeCell ref="CP69:CP70"/>
    <mergeCell ref="CQ69:CQ70"/>
    <mergeCell ref="CR69:CR70"/>
    <mergeCell ref="CS69:CS70"/>
    <mergeCell ref="CT69:CT70"/>
    <mergeCell ref="CU69:CU70"/>
    <mergeCell ref="CJ69:CJ70"/>
    <mergeCell ref="CK69:CK70"/>
    <mergeCell ref="CL69:CL70"/>
    <mergeCell ref="CM69:CM70"/>
    <mergeCell ref="CN69:CN70"/>
    <mergeCell ref="CO69:CO70"/>
    <mergeCell ref="CD69:CD70"/>
    <mergeCell ref="CE69:CE70"/>
    <mergeCell ref="CF69:CF70"/>
    <mergeCell ref="CG69:CG70"/>
    <mergeCell ref="CH69:CH70"/>
    <mergeCell ref="CI69:CI70"/>
    <mergeCell ref="BX69:BX70"/>
    <mergeCell ref="BY69:BY70"/>
    <mergeCell ref="BZ69:BZ70"/>
    <mergeCell ref="CA69:CA70"/>
    <mergeCell ref="CB69:CB70"/>
    <mergeCell ref="CC69:CC70"/>
    <mergeCell ref="BR69:BR70"/>
    <mergeCell ref="BS69:BS70"/>
    <mergeCell ref="BT69:BT70"/>
    <mergeCell ref="BU69:BU70"/>
    <mergeCell ref="BV69:BV70"/>
    <mergeCell ref="BW69:BW70"/>
    <mergeCell ref="BL69:BL70"/>
    <mergeCell ref="BM69:BM70"/>
    <mergeCell ref="BN69:BN70"/>
    <mergeCell ref="BO69:BO70"/>
    <mergeCell ref="BP69:BP70"/>
    <mergeCell ref="BQ69:BQ70"/>
    <mergeCell ref="BF69:BF70"/>
    <mergeCell ref="BG69:BG70"/>
    <mergeCell ref="BH69:BH70"/>
    <mergeCell ref="BI69:BI70"/>
    <mergeCell ref="BJ69:BJ70"/>
    <mergeCell ref="BK69:BK70"/>
    <mergeCell ref="AZ69:AZ70"/>
    <mergeCell ref="BA69:BA70"/>
    <mergeCell ref="BB69:BB70"/>
    <mergeCell ref="BC69:BC70"/>
    <mergeCell ref="BD69:BD70"/>
    <mergeCell ref="BE69:BE70"/>
    <mergeCell ref="AT69:AT70"/>
    <mergeCell ref="AU69:AU70"/>
    <mergeCell ref="AV69:AV70"/>
    <mergeCell ref="AW69:AW70"/>
    <mergeCell ref="AX69:AX70"/>
    <mergeCell ref="AY69:AY70"/>
    <mergeCell ref="AN69:AN70"/>
    <mergeCell ref="AO69:AO70"/>
    <mergeCell ref="AP69:AP70"/>
    <mergeCell ref="AQ69:AQ70"/>
    <mergeCell ref="AR69:AR70"/>
    <mergeCell ref="AS69:AS70"/>
    <mergeCell ref="AH69:AH70"/>
    <mergeCell ref="AI69:AI70"/>
    <mergeCell ref="AJ69:AJ70"/>
    <mergeCell ref="AK69:AK70"/>
    <mergeCell ref="AL69:AL70"/>
    <mergeCell ref="AM69:AM70"/>
    <mergeCell ref="AB69:AB70"/>
    <mergeCell ref="AC69:AC70"/>
    <mergeCell ref="AD69:AD70"/>
    <mergeCell ref="AE69:AE70"/>
    <mergeCell ref="AF69:AF70"/>
    <mergeCell ref="AG69:AG70"/>
    <mergeCell ref="H69:H70"/>
    <mergeCell ref="I69:I70"/>
    <mergeCell ref="J69:J70"/>
    <mergeCell ref="K69:K70"/>
    <mergeCell ref="L69:L70"/>
    <mergeCell ref="M69:M70"/>
    <mergeCell ref="FJ67:FJ68"/>
    <mergeCell ref="FK67:FK68"/>
    <mergeCell ref="FL67:FL68"/>
    <mergeCell ref="FM67:FM68"/>
    <mergeCell ref="B69:B70"/>
    <mergeCell ref="C69:C70"/>
    <mergeCell ref="D69:D70"/>
    <mergeCell ref="E69:E70"/>
    <mergeCell ref="F69:F70"/>
    <mergeCell ref="G69:G70"/>
    <mergeCell ref="FD67:FD68"/>
    <mergeCell ref="FE67:FE68"/>
    <mergeCell ref="FF67:FF68"/>
    <mergeCell ref="FG67:FG68"/>
    <mergeCell ref="FH67:FH68"/>
    <mergeCell ref="FI67:FI68"/>
    <mergeCell ref="EX67:EX68"/>
    <mergeCell ref="EY67:EY68"/>
    <mergeCell ref="EZ67:EZ68"/>
    <mergeCell ref="FA67:FA68"/>
    <mergeCell ref="FB67:FB68"/>
    <mergeCell ref="FC67:FC68"/>
    <mergeCell ref="ER67:ER68"/>
    <mergeCell ref="ES67:ES68"/>
    <mergeCell ref="ET67:ET68"/>
    <mergeCell ref="EU67:EU68"/>
    <mergeCell ref="EV67:EV68"/>
    <mergeCell ref="EW67:EW68"/>
    <mergeCell ref="EL67:EL68"/>
    <mergeCell ref="EM67:EM68"/>
    <mergeCell ref="EN67:EN68"/>
    <mergeCell ref="EO67:EO68"/>
    <mergeCell ref="EP67:EP68"/>
    <mergeCell ref="EQ67:EQ68"/>
    <mergeCell ref="EF67:EF68"/>
    <mergeCell ref="EG67:EG68"/>
    <mergeCell ref="EH67:EH68"/>
    <mergeCell ref="EI67:EI68"/>
    <mergeCell ref="EJ67:EJ68"/>
    <mergeCell ref="EK67:EK68"/>
    <mergeCell ref="DZ67:DZ68"/>
    <mergeCell ref="EA67:EA68"/>
    <mergeCell ref="EB67:EB68"/>
    <mergeCell ref="EC67:EC68"/>
    <mergeCell ref="ED67:ED68"/>
    <mergeCell ref="EE67:EE68"/>
    <mergeCell ref="DT67:DT68"/>
    <mergeCell ref="DU67:DU68"/>
    <mergeCell ref="DV67:DV68"/>
    <mergeCell ref="DW67:DW68"/>
    <mergeCell ref="DX67:DX68"/>
    <mergeCell ref="DY67:DY68"/>
    <mergeCell ref="DN67:DN68"/>
    <mergeCell ref="DO67:DO68"/>
    <mergeCell ref="DP67:DP68"/>
    <mergeCell ref="DQ67:DQ68"/>
    <mergeCell ref="DR67:DR68"/>
    <mergeCell ref="DS67:DS68"/>
    <mergeCell ref="DH67:DH68"/>
    <mergeCell ref="DI67:DI68"/>
    <mergeCell ref="DJ67:DJ68"/>
    <mergeCell ref="DK67:DK68"/>
    <mergeCell ref="DL67:DL68"/>
    <mergeCell ref="DM67:DM68"/>
    <mergeCell ref="DB67:DB68"/>
    <mergeCell ref="DC67:DC68"/>
    <mergeCell ref="DD67:DD68"/>
    <mergeCell ref="DE67:DE68"/>
    <mergeCell ref="DF67:DF68"/>
    <mergeCell ref="DG67:DG68"/>
    <mergeCell ref="CV67:CV68"/>
    <mergeCell ref="CW67:CW68"/>
    <mergeCell ref="CX67:CX68"/>
    <mergeCell ref="CY67:CY68"/>
    <mergeCell ref="CZ67:CZ68"/>
    <mergeCell ref="DA67:DA68"/>
    <mergeCell ref="CP67:CP68"/>
    <mergeCell ref="CQ67:CQ68"/>
    <mergeCell ref="CR67:CR68"/>
    <mergeCell ref="CS67:CS68"/>
    <mergeCell ref="CT67:CT68"/>
    <mergeCell ref="CU67:CU68"/>
    <mergeCell ref="CJ67:CJ68"/>
    <mergeCell ref="CK67:CK68"/>
    <mergeCell ref="CL67:CL68"/>
    <mergeCell ref="CM67:CM68"/>
    <mergeCell ref="CN67:CN68"/>
    <mergeCell ref="CO67:CO68"/>
    <mergeCell ref="CD67:CD68"/>
    <mergeCell ref="CE67:CE68"/>
    <mergeCell ref="CF67:CF68"/>
    <mergeCell ref="CG67:CG68"/>
    <mergeCell ref="CH67:CH68"/>
    <mergeCell ref="CI67:CI68"/>
    <mergeCell ref="BX67:BX68"/>
    <mergeCell ref="BY67:BY68"/>
    <mergeCell ref="BZ67:BZ68"/>
    <mergeCell ref="CA67:CA68"/>
    <mergeCell ref="CB67:CB68"/>
    <mergeCell ref="CC67:CC68"/>
    <mergeCell ref="BR67:BR68"/>
    <mergeCell ref="BS67:BS68"/>
    <mergeCell ref="BT67:BT68"/>
    <mergeCell ref="BU67:BU68"/>
    <mergeCell ref="BV67:BV68"/>
    <mergeCell ref="BW67:BW68"/>
    <mergeCell ref="BL67:BL68"/>
    <mergeCell ref="BM67:BM68"/>
    <mergeCell ref="BN67:BN68"/>
    <mergeCell ref="BO67:BO68"/>
    <mergeCell ref="BP67:BP68"/>
    <mergeCell ref="BQ67:BQ68"/>
    <mergeCell ref="BF67:BF68"/>
    <mergeCell ref="BG67:BG68"/>
    <mergeCell ref="BH67:BH68"/>
    <mergeCell ref="BI67:BI68"/>
    <mergeCell ref="BJ67:BJ68"/>
    <mergeCell ref="BK67:BK68"/>
    <mergeCell ref="AZ67:AZ68"/>
    <mergeCell ref="BA67:BA68"/>
    <mergeCell ref="BB67:BB68"/>
    <mergeCell ref="BC67:BC68"/>
    <mergeCell ref="BD67:BD68"/>
    <mergeCell ref="BE67:BE68"/>
    <mergeCell ref="AT67:AT68"/>
    <mergeCell ref="AU67:AU68"/>
    <mergeCell ref="AV67:AV68"/>
    <mergeCell ref="AW67:AW68"/>
    <mergeCell ref="AX67:AX68"/>
    <mergeCell ref="AY67:AY68"/>
    <mergeCell ref="AN67:AN68"/>
    <mergeCell ref="AO67:AO68"/>
    <mergeCell ref="AP67:AP68"/>
    <mergeCell ref="AQ67:AQ68"/>
    <mergeCell ref="AR67:AR68"/>
    <mergeCell ref="AS67:AS68"/>
    <mergeCell ref="AH67:AH68"/>
    <mergeCell ref="AI67:AI68"/>
    <mergeCell ref="AJ67:AJ68"/>
    <mergeCell ref="AK67:AK68"/>
    <mergeCell ref="AL67:AL68"/>
    <mergeCell ref="AM67:AM68"/>
    <mergeCell ref="AB67:AB68"/>
    <mergeCell ref="AC67:AC68"/>
    <mergeCell ref="AD67:AD68"/>
    <mergeCell ref="AE67:AE68"/>
    <mergeCell ref="AF67:AF68"/>
    <mergeCell ref="AG67:AG68"/>
    <mergeCell ref="H67:H68"/>
    <mergeCell ref="I67:I68"/>
    <mergeCell ref="J67:J68"/>
    <mergeCell ref="K67:K68"/>
    <mergeCell ref="L67:L68"/>
    <mergeCell ref="M67:M68"/>
    <mergeCell ref="FJ65:FJ66"/>
    <mergeCell ref="FK65:FK66"/>
    <mergeCell ref="FL65:FL66"/>
    <mergeCell ref="FM65:FM66"/>
    <mergeCell ref="B67:B68"/>
    <mergeCell ref="C67:C68"/>
    <mergeCell ref="D67:D68"/>
    <mergeCell ref="E67:E68"/>
    <mergeCell ref="F67:F68"/>
    <mergeCell ref="G67:G68"/>
    <mergeCell ref="FD65:FD66"/>
    <mergeCell ref="FE65:FE66"/>
    <mergeCell ref="FF65:FF66"/>
    <mergeCell ref="FG65:FG66"/>
    <mergeCell ref="FH65:FH66"/>
    <mergeCell ref="FI65:FI66"/>
    <mergeCell ref="EX65:EX66"/>
    <mergeCell ref="EY65:EY66"/>
    <mergeCell ref="EZ65:EZ66"/>
    <mergeCell ref="FA65:FA66"/>
    <mergeCell ref="FB65:FB66"/>
    <mergeCell ref="FC65:FC66"/>
    <mergeCell ref="ER65:ER66"/>
    <mergeCell ref="ES65:ES66"/>
    <mergeCell ref="ET65:ET66"/>
    <mergeCell ref="EU65:EU66"/>
    <mergeCell ref="EV65:EV66"/>
    <mergeCell ref="EW65:EW66"/>
    <mergeCell ref="EL65:EL66"/>
    <mergeCell ref="EM65:EM66"/>
    <mergeCell ref="EN65:EN66"/>
    <mergeCell ref="EO65:EO66"/>
    <mergeCell ref="EP65:EP66"/>
    <mergeCell ref="EQ65:EQ66"/>
    <mergeCell ref="EF65:EF66"/>
    <mergeCell ref="EG65:EG66"/>
    <mergeCell ref="EH65:EH66"/>
    <mergeCell ref="EI65:EI66"/>
    <mergeCell ref="EJ65:EJ66"/>
    <mergeCell ref="EK65:EK66"/>
    <mergeCell ref="DZ65:DZ66"/>
    <mergeCell ref="EA65:EA66"/>
    <mergeCell ref="EB65:EB66"/>
    <mergeCell ref="EC65:EC66"/>
    <mergeCell ref="ED65:ED66"/>
    <mergeCell ref="EE65:EE66"/>
    <mergeCell ref="DT65:DT66"/>
    <mergeCell ref="DU65:DU66"/>
    <mergeCell ref="DV65:DV66"/>
    <mergeCell ref="DW65:DW66"/>
    <mergeCell ref="DX65:DX66"/>
    <mergeCell ref="DY65:DY66"/>
    <mergeCell ref="DN65:DN66"/>
    <mergeCell ref="DO65:DO66"/>
    <mergeCell ref="DP65:DP66"/>
    <mergeCell ref="DQ65:DQ66"/>
    <mergeCell ref="DR65:DR66"/>
    <mergeCell ref="DS65:DS66"/>
    <mergeCell ref="DH65:DH66"/>
    <mergeCell ref="DI65:DI66"/>
    <mergeCell ref="DJ65:DJ66"/>
    <mergeCell ref="DK65:DK66"/>
    <mergeCell ref="DL65:DL66"/>
    <mergeCell ref="DM65:DM66"/>
    <mergeCell ref="DB65:DB66"/>
    <mergeCell ref="DC65:DC66"/>
    <mergeCell ref="DD65:DD66"/>
    <mergeCell ref="DE65:DE66"/>
    <mergeCell ref="DF65:DF66"/>
    <mergeCell ref="DG65:DG66"/>
    <mergeCell ref="CV65:CV66"/>
    <mergeCell ref="CW65:CW66"/>
    <mergeCell ref="CX65:CX66"/>
    <mergeCell ref="CY65:CY66"/>
    <mergeCell ref="CZ65:CZ66"/>
    <mergeCell ref="DA65:DA66"/>
    <mergeCell ref="CP65:CP66"/>
    <mergeCell ref="CQ65:CQ66"/>
    <mergeCell ref="CR65:CR66"/>
    <mergeCell ref="CS65:CS66"/>
    <mergeCell ref="CT65:CT66"/>
    <mergeCell ref="CU65:CU66"/>
    <mergeCell ref="CJ65:CJ66"/>
    <mergeCell ref="CK65:CK66"/>
    <mergeCell ref="CL65:CL66"/>
    <mergeCell ref="CM65:CM66"/>
    <mergeCell ref="CN65:CN66"/>
    <mergeCell ref="CO65:CO66"/>
    <mergeCell ref="CD65:CD66"/>
    <mergeCell ref="CE65:CE66"/>
    <mergeCell ref="CF65:CF66"/>
    <mergeCell ref="CG65:CG66"/>
    <mergeCell ref="CH65:CH66"/>
    <mergeCell ref="CI65:CI66"/>
    <mergeCell ref="BX65:BX66"/>
    <mergeCell ref="BY65:BY66"/>
    <mergeCell ref="BZ65:BZ66"/>
    <mergeCell ref="CA65:CA66"/>
    <mergeCell ref="CB65:CB66"/>
    <mergeCell ref="CC65:CC66"/>
    <mergeCell ref="BR65:BR66"/>
    <mergeCell ref="BS65:BS66"/>
    <mergeCell ref="BT65:BT66"/>
    <mergeCell ref="BU65:BU66"/>
    <mergeCell ref="BV65:BV66"/>
    <mergeCell ref="BW65:BW66"/>
    <mergeCell ref="BL65:BL66"/>
    <mergeCell ref="BM65:BM66"/>
    <mergeCell ref="BN65:BN66"/>
    <mergeCell ref="BO65:BO66"/>
    <mergeCell ref="BP65:BP66"/>
    <mergeCell ref="BQ65:BQ66"/>
    <mergeCell ref="BF65:BF66"/>
    <mergeCell ref="BG65:BG66"/>
    <mergeCell ref="BH65:BH66"/>
    <mergeCell ref="BI65:BI66"/>
    <mergeCell ref="BJ65:BJ66"/>
    <mergeCell ref="BK65:BK66"/>
    <mergeCell ref="AZ65:AZ66"/>
    <mergeCell ref="BA65:BA66"/>
    <mergeCell ref="BB65:BB66"/>
    <mergeCell ref="BC65:BC66"/>
    <mergeCell ref="BD65:BD66"/>
    <mergeCell ref="BE65:BE66"/>
    <mergeCell ref="AT65:AT66"/>
    <mergeCell ref="AU65:AU66"/>
    <mergeCell ref="AV65:AV66"/>
    <mergeCell ref="AW65:AW66"/>
    <mergeCell ref="AX65:AX66"/>
    <mergeCell ref="AY65:AY66"/>
    <mergeCell ref="AN65:AN66"/>
    <mergeCell ref="AO65:AO66"/>
    <mergeCell ref="AP65:AP66"/>
    <mergeCell ref="AQ65:AQ66"/>
    <mergeCell ref="AR65:AR66"/>
    <mergeCell ref="AS65:AS66"/>
    <mergeCell ref="AH65:AH66"/>
    <mergeCell ref="AI65:AI66"/>
    <mergeCell ref="AJ65:AJ66"/>
    <mergeCell ref="AK65:AK66"/>
    <mergeCell ref="AL65:AL66"/>
    <mergeCell ref="AM65:AM66"/>
    <mergeCell ref="AB65:AB66"/>
    <mergeCell ref="AC65:AC66"/>
    <mergeCell ref="AD65:AD66"/>
    <mergeCell ref="AE65:AE66"/>
    <mergeCell ref="AF65:AF66"/>
    <mergeCell ref="AG65:AG66"/>
    <mergeCell ref="H65:H66"/>
    <mergeCell ref="I65:I66"/>
    <mergeCell ref="J65:J66"/>
    <mergeCell ref="K65:K66"/>
    <mergeCell ref="L65:L66"/>
    <mergeCell ref="M65:M66"/>
    <mergeCell ref="FJ63:FJ64"/>
    <mergeCell ref="FK63:FK64"/>
    <mergeCell ref="FL63:FL64"/>
    <mergeCell ref="FM63:FM64"/>
    <mergeCell ref="B65:B66"/>
    <mergeCell ref="C65:C66"/>
    <mergeCell ref="D65:D66"/>
    <mergeCell ref="E65:E66"/>
    <mergeCell ref="F65:F66"/>
    <mergeCell ref="G65:G66"/>
    <mergeCell ref="FD63:FD64"/>
    <mergeCell ref="FE63:FE64"/>
    <mergeCell ref="FF63:FF64"/>
    <mergeCell ref="FG63:FG64"/>
    <mergeCell ref="FH63:FH64"/>
    <mergeCell ref="FI63:FI64"/>
    <mergeCell ref="EX63:EX64"/>
    <mergeCell ref="EY63:EY64"/>
    <mergeCell ref="EZ63:EZ64"/>
    <mergeCell ref="FA63:FA64"/>
    <mergeCell ref="FB63:FB64"/>
    <mergeCell ref="FC63:FC64"/>
    <mergeCell ref="ER63:ER64"/>
    <mergeCell ref="ES63:ES64"/>
    <mergeCell ref="ET63:ET64"/>
    <mergeCell ref="EU63:EU64"/>
    <mergeCell ref="EV63:EV64"/>
    <mergeCell ref="EW63:EW64"/>
    <mergeCell ref="EL63:EL64"/>
    <mergeCell ref="EM63:EM64"/>
    <mergeCell ref="EN63:EN64"/>
    <mergeCell ref="EO63:EO64"/>
    <mergeCell ref="EP63:EP64"/>
    <mergeCell ref="EQ63:EQ64"/>
    <mergeCell ref="EF63:EF64"/>
    <mergeCell ref="EG63:EG64"/>
    <mergeCell ref="EH63:EH64"/>
    <mergeCell ref="EI63:EI64"/>
    <mergeCell ref="EJ63:EJ64"/>
    <mergeCell ref="EK63:EK64"/>
    <mergeCell ref="DZ63:DZ64"/>
    <mergeCell ref="EA63:EA64"/>
    <mergeCell ref="EB63:EB64"/>
    <mergeCell ref="EC63:EC64"/>
    <mergeCell ref="ED63:ED64"/>
    <mergeCell ref="EE63:EE64"/>
    <mergeCell ref="DT63:DT64"/>
    <mergeCell ref="DU63:DU64"/>
    <mergeCell ref="DV63:DV64"/>
    <mergeCell ref="DW63:DW64"/>
    <mergeCell ref="DX63:DX64"/>
    <mergeCell ref="DY63:DY64"/>
    <mergeCell ref="DN63:DN64"/>
    <mergeCell ref="DO63:DO64"/>
    <mergeCell ref="DP63:DP64"/>
    <mergeCell ref="DQ63:DQ64"/>
    <mergeCell ref="DR63:DR64"/>
    <mergeCell ref="DS63:DS64"/>
    <mergeCell ref="DH63:DH64"/>
    <mergeCell ref="DI63:DI64"/>
    <mergeCell ref="DJ63:DJ64"/>
    <mergeCell ref="DK63:DK64"/>
    <mergeCell ref="DL63:DL64"/>
    <mergeCell ref="DM63:DM64"/>
    <mergeCell ref="DB63:DB64"/>
    <mergeCell ref="DC63:DC64"/>
    <mergeCell ref="DD63:DD64"/>
    <mergeCell ref="DE63:DE64"/>
    <mergeCell ref="DF63:DF64"/>
    <mergeCell ref="DG63:DG64"/>
    <mergeCell ref="CV63:CV64"/>
    <mergeCell ref="CW63:CW64"/>
    <mergeCell ref="CX63:CX64"/>
    <mergeCell ref="CY63:CY64"/>
    <mergeCell ref="CZ63:CZ64"/>
    <mergeCell ref="DA63:DA64"/>
    <mergeCell ref="CP63:CP64"/>
    <mergeCell ref="CQ63:CQ64"/>
    <mergeCell ref="CR63:CR64"/>
    <mergeCell ref="CS63:CS64"/>
    <mergeCell ref="CT63:CT64"/>
    <mergeCell ref="CU63:CU64"/>
    <mergeCell ref="CJ63:CJ64"/>
    <mergeCell ref="CK63:CK64"/>
    <mergeCell ref="CL63:CL64"/>
    <mergeCell ref="CM63:CM64"/>
    <mergeCell ref="CN63:CN64"/>
    <mergeCell ref="CO63:CO64"/>
    <mergeCell ref="CD63:CD64"/>
    <mergeCell ref="CE63:CE64"/>
    <mergeCell ref="CF63:CF64"/>
    <mergeCell ref="CG63:CG64"/>
    <mergeCell ref="CH63:CH64"/>
    <mergeCell ref="CI63:CI64"/>
    <mergeCell ref="BX63:BX64"/>
    <mergeCell ref="BY63:BY64"/>
    <mergeCell ref="BZ63:BZ64"/>
    <mergeCell ref="CA63:CA64"/>
    <mergeCell ref="CB63:CB64"/>
    <mergeCell ref="CC63:CC64"/>
    <mergeCell ref="BR63:BR64"/>
    <mergeCell ref="BS63:BS64"/>
    <mergeCell ref="BT63:BT64"/>
    <mergeCell ref="BU63:BU64"/>
    <mergeCell ref="BV63:BV64"/>
    <mergeCell ref="BW63:BW64"/>
    <mergeCell ref="BL63:BL64"/>
    <mergeCell ref="BM63:BM64"/>
    <mergeCell ref="BN63:BN64"/>
    <mergeCell ref="BO63:BO64"/>
    <mergeCell ref="BP63:BP64"/>
    <mergeCell ref="BQ63:BQ64"/>
    <mergeCell ref="BF63:BF64"/>
    <mergeCell ref="BG63:BG64"/>
    <mergeCell ref="BH63:BH64"/>
    <mergeCell ref="BI63:BI64"/>
    <mergeCell ref="BJ63:BJ64"/>
    <mergeCell ref="BK63:BK64"/>
    <mergeCell ref="AZ63:AZ64"/>
    <mergeCell ref="BA63:BA64"/>
    <mergeCell ref="BB63:BB64"/>
    <mergeCell ref="BC63:BC64"/>
    <mergeCell ref="BD63:BD64"/>
    <mergeCell ref="BE63:BE64"/>
    <mergeCell ref="AT63:AT64"/>
    <mergeCell ref="AU63:AU64"/>
    <mergeCell ref="AV63:AV64"/>
    <mergeCell ref="AW63:AW64"/>
    <mergeCell ref="AX63:AX64"/>
    <mergeCell ref="AY63:AY64"/>
    <mergeCell ref="AN63:AN64"/>
    <mergeCell ref="AO63:AO64"/>
    <mergeCell ref="AP63:AP64"/>
    <mergeCell ref="AQ63:AQ64"/>
    <mergeCell ref="AR63:AR64"/>
    <mergeCell ref="AS63:AS64"/>
    <mergeCell ref="AH63:AH64"/>
    <mergeCell ref="AI63:AI64"/>
    <mergeCell ref="AJ63:AJ64"/>
    <mergeCell ref="AK63:AK64"/>
    <mergeCell ref="AL63:AL64"/>
    <mergeCell ref="AM63:AM64"/>
    <mergeCell ref="AB63:AB64"/>
    <mergeCell ref="AC63:AC64"/>
    <mergeCell ref="AD63:AD64"/>
    <mergeCell ref="AE63:AE64"/>
    <mergeCell ref="AF63:AF64"/>
    <mergeCell ref="AG63:AG64"/>
    <mergeCell ref="H63:H64"/>
    <mergeCell ref="I63:I64"/>
    <mergeCell ref="J63:J64"/>
    <mergeCell ref="K63:K64"/>
    <mergeCell ref="L63:L64"/>
    <mergeCell ref="M63:M64"/>
    <mergeCell ref="B63:B64"/>
    <mergeCell ref="C63:C64"/>
    <mergeCell ref="D63:D64"/>
    <mergeCell ref="E63:E64"/>
    <mergeCell ref="F63:F64"/>
    <mergeCell ref="G63:G64"/>
    <mergeCell ref="AD60:AE61"/>
    <mergeCell ref="AF60:AG61"/>
    <mergeCell ref="AH60:AI61"/>
    <mergeCell ref="AJ60:AK61"/>
    <mergeCell ref="C61:C62"/>
    <mergeCell ref="D61:D62"/>
    <mergeCell ref="E61:E62"/>
    <mergeCell ref="F61:F62"/>
    <mergeCell ref="D54:E54"/>
    <mergeCell ref="D55:E55"/>
    <mergeCell ref="D56:E56"/>
    <mergeCell ref="B60:B62"/>
    <mergeCell ref="AB60:AB62"/>
    <mergeCell ref="AC60:AC62"/>
    <mergeCell ref="FI47:FI48"/>
    <mergeCell ref="FJ47:FJ48"/>
    <mergeCell ref="FK47:FK48"/>
    <mergeCell ref="EJ47:EJ48"/>
    <mergeCell ref="DY47:DY48"/>
    <mergeCell ref="DZ47:DZ48"/>
    <mergeCell ref="EA47:EA48"/>
    <mergeCell ref="EB47:EB48"/>
    <mergeCell ref="EC47:EC48"/>
    <mergeCell ref="ED47:ED48"/>
    <mergeCell ref="DS47:DS48"/>
    <mergeCell ref="DT47:DT48"/>
    <mergeCell ref="DU47:DU48"/>
    <mergeCell ref="DV47:DV48"/>
    <mergeCell ref="DW47:DW48"/>
    <mergeCell ref="DX47:DX48"/>
    <mergeCell ref="DM47:DM48"/>
    <mergeCell ref="DN47:DN48"/>
    <mergeCell ref="FL47:FL48"/>
    <mergeCell ref="FM47:FM48"/>
    <mergeCell ref="D53:E53"/>
    <mergeCell ref="FC47:FC48"/>
    <mergeCell ref="FD47:FD48"/>
    <mergeCell ref="FE47:FE48"/>
    <mergeCell ref="FF47:FF48"/>
    <mergeCell ref="FG47:FG48"/>
    <mergeCell ref="FH47:FH48"/>
    <mergeCell ref="EW47:EW48"/>
    <mergeCell ref="EX47:EX48"/>
    <mergeCell ref="EY47:EY48"/>
    <mergeCell ref="EZ47:EZ48"/>
    <mergeCell ref="FA47:FA48"/>
    <mergeCell ref="FB47:FB48"/>
    <mergeCell ref="EQ47:EQ48"/>
    <mergeCell ref="ER47:ER48"/>
    <mergeCell ref="ES47:ES48"/>
    <mergeCell ref="ET47:ET48"/>
    <mergeCell ref="EU47:EU48"/>
    <mergeCell ref="EV47:EV48"/>
    <mergeCell ref="EK47:EK48"/>
    <mergeCell ref="EL47:EL48"/>
    <mergeCell ref="EM47:EM48"/>
    <mergeCell ref="EN47:EN48"/>
    <mergeCell ref="EO47:EO48"/>
    <mergeCell ref="EP47:EP48"/>
    <mergeCell ref="EE47:EE48"/>
    <mergeCell ref="EF47:EF48"/>
    <mergeCell ref="EG47:EG48"/>
    <mergeCell ref="EH47:EH48"/>
    <mergeCell ref="EI47:EI48"/>
    <mergeCell ref="DO47:DO48"/>
    <mergeCell ref="DP47:DP48"/>
    <mergeCell ref="DQ47:DQ48"/>
    <mergeCell ref="DR47:DR48"/>
    <mergeCell ref="DG47:DG48"/>
    <mergeCell ref="DH47:DH48"/>
    <mergeCell ref="DI47:DI48"/>
    <mergeCell ref="DJ47:DJ48"/>
    <mergeCell ref="DK47:DK48"/>
    <mergeCell ref="DL47:DL48"/>
    <mergeCell ref="DA47:DA48"/>
    <mergeCell ref="DB47:DB48"/>
    <mergeCell ref="DC47:DC48"/>
    <mergeCell ref="DD47:DD48"/>
    <mergeCell ref="DE47:DE48"/>
    <mergeCell ref="DF47:DF48"/>
    <mergeCell ref="CU47:CU48"/>
    <mergeCell ref="CV47:CV48"/>
    <mergeCell ref="CW47:CW48"/>
    <mergeCell ref="CX47:CX48"/>
    <mergeCell ref="CY47:CY48"/>
    <mergeCell ref="CZ47:CZ48"/>
    <mergeCell ref="CO47:CO48"/>
    <mergeCell ref="CP47:CP48"/>
    <mergeCell ref="CQ47:CQ48"/>
    <mergeCell ref="CR47:CR48"/>
    <mergeCell ref="CS47:CS48"/>
    <mergeCell ref="CT47:CT48"/>
    <mergeCell ref="CI47:CI48"/>
    <mergeCell ref="CJ47:CJ48"/>
    <mergeCell ref="CK47:CK48"/>
    <mergeCell ref="CL47:CL48"/>
    <mergeCell ref="CM47:CM48"/>
    <mergeCell ref="CN47:CN48"/>
    <mergeCell ref="CC47:CC48"/>
    <mergeCell ref="CD47:CD48"/>
    <mergeCell ref="CE47:CE48"/>
    <mergeCell ref="CF47:CF48"/>
    <mergeCell ref="CG47:CG48"/>
    <mergeCell ref="CH47:CH48"/>
    <mergeCell ref="BW47:BW48"/>
    <mergeCell ref="BX47:BX48"/>
    <mergeCell ref="BY47:BY48"/>
    <mergeCell ref="BZ47:BZ48"/>
    <mergeCell ref="CA47:CA48"/>
    <mergeCell ref="CB47:CB48"/>
    <mergeCell ref="BQ47:BQ48"/>
    <mergeCell ref="BR47:BR48"/>
    <mergeCell ref="BS47:BS48"/>
    <mergeCell ref="BT47:BT48"/>
    <mergeCell ref="BU47:BU48"/>
    <mergeCell ref="BV47:BV48"/>
    <mergeCell ref="BK47:BK48"/>
    <mergeCell ref="BL47:BL48"/>
    <mergeCell ref="BM47:BM48"/>
    <mergeCell ref="BN47:BN48"/>
    <mergeCell ref="BO47:BO48"/>
    <mergeCell ref="BP47:BP48"/>
    <mergeCell ref="BE47:BE48"/>
    <mergeCell ref="BF47:BF48"/>
    <mergeCell ref="BG47:BG48"/>
    <mergeCell ref="BH47:BH48"/>
    <mergeCell ref="BI47:BI48"/>
    <mergeCell ref="BJ47:BJ48"/>
    <mergeCell ref="AY47:AY48"/>
    <mergeCell ref="AZ47:AZ48"/>
    <mergeCell ref="BA47:BA48"/>
    <mergeCell ref="BB47:BB48"/>
    <mergeCell ref="BC47:BC48"/>
    <mergeCell ref="BD47:BD48"/>
    <mergeCell ref="AS47:AS48"/>
    <mergeCell ref="AT47:AT48"/>
    <mergeCell ref="AU47:AU48"/>
    <mergeCell ref="AV47:AV48"/>
    <mergeCell ref="AW47:AW48"/>
    <mergeCell ref="AX47:AX48"/>
    <mergeCell ref="AM47:AM48"/>
    <mergeCell ref="AN47:AN48"/>
    <mergeCell ref="AO47:AO48"/>
    <mergeCell ref="AP47:AP48"/>
    <mergeCell ref="AQ47:AQ48"/>
    <mergeCell ref="AR47:AR48"/>
    <mergeCell ref="AG47:AG48"/>
    <mergeCell ref="AH47:AH48"/>
    <mergeCell ref="AI47:AI48"/>
    <mergeCell ref="AJ47:AJ48"/>
    <mergeCell ref="AK47:AK48"/>
    <mergeCell ref="AL47:AL48"/>
    <mergeCell ref="M47:M48"/>
    <mergeCell ref="AB47:AB48"/>
    <mergeCell ref="AC47:AC48"/>
    <mergeCell ref="AD47:AD48"/>
    <mergeCell ref="AE47:AE48"/>
    <mergeCell ref="AF47:AF48"/>
    <mergeCell ref="G47:G48"/>
    <mergeCell ref="H47:H48"/>
    <mergeCell ref="I47:I48"/>
    <mergeCell ref="J47:J48"/>
    <mergeCell ref="K47:K48"/>
    <mergeCell ref="L47:L48"/>
    <mergeCell ref="FI45:FI46"/>
    <mergeCell ref="FJ45:FJ46"/>
    <mergeCell ref="FK45:FK46"/>
    <mergeCell ref="FL45:FL46"/>
    <mergeCell ref="FM45:FM46"/>
    <mergeCell ref="B47:B48"/>
    <mergeCell ref="C47:C48"/>
    <mergeCell ref="D47:D48"/>
    <mergeCell ref="E47:E48"/>
    <mergeCell ref="F47:F48"/>
    <mergeCell ref="FC45:FC46"/>
    <mergeCell ref="FD45:FD46"/>
    <mergeCell ref="FE45:FE46"/>
    <mergeCell ref="FF45:FF46"/>
    <mergeCell ref="FG45:FG46"/>
    <mergeCell ref="FH45:FH46"/>
    <mergeCell ref="EW45:EW46"/>
    <mergeCell ref="EX45:EX46"/>
    <mergeCell ref="EY45:EY46"/>
    <mergeCell ref="EZ45:EZ46"/>
    <mergeCell ref="FA45:FA46"/>
    <mergeCell ref="FB45:FB46"/>
    <mergeCell ref="EQ45:EQ46"/>
    <mergeCell ref="ER45:ER46"/>
    <mergeCell ref="ES45:ES46"/>
    <mergeCell ref="ET45:ET46"/>
    <mergeCell ref="EU45:EU46"/>
    <mergeCell ref="EV45:EV46"/>
    <mergeCell ref="EK45:EK46"/>
    <mergeCell ref="EL45:EL46"/>
    <mergeCell ref="EM45:EM46"/>
    <mergeCell ref="EN45:EN46"/>
    <mergeCell ref="EO45:EO46"/>
    <mergeCell ref="EP45:EP46"/>
    <mergeCell ref="EE45:EE46"/>
    <mergeCell ref="EF45:EF46"/>
    <mergeCell ref="EG45:EG46"/>
    <mergeCell ref="EH45:EH46"/>
    <mergeCell ref="EI45:EI46"/>
    <mergeCell ref="EJ45:EJ46"/>
    <mergeCell ref="DY45:DY46"/>
    <mergeCell ref="DZ45:DZ46"/>
    <mergeCell ref="EA45:EA46"/>
    <mergeCell ref="EB45:EB46"/>
    <mergeCell ref="EC45:EC46"/>
    <mergeCell ref="ED45:ED46"/>
    <mergeCell ref="DS45:DS46"/>
    <mergeCell ref="DT45:DT46"/>
    <mergeCell ref="DU45:DU46"/>
    <mergeCell ref="DV45:DV46"/>
    <mergeCell ref="DW45:DW46"/>
    <mergeCell ref="DX45:DX46"/>
    <mergeCell ref="DM45:DM46"/>
    <mergeCell ref="DN45:DN46"/>
    <mergeCell ref="DO45:DO46"/>
    <mergeCell ref="DP45:DP46"/>
    <mergeCell ref="DQ45:DQ46"/>
    <mergeCell ref="DR45:DR46"/>
    <mergeCell ref="DG45:DG46"/>
    <mergeCell ref="DH45:DH46"/>
    <mergeCell ref="DI45:DI46"/>
    <mergeCell ref="DJ45:DJ46"/>
    <mergeCell ref="DK45:DK46"/>
    <mergeCell ref="DL45:DL46"/>
    <mergeCell ref="DA45:DA46"/>
    <mergeCell ref="DB45:DB46"/>
    <mergeCell ref="DC45:DC46"/>
    <mergeCell ref="DD45:DD46"/>
    <mergeCell ref="DE45:DE46"/>
    <mergeCell ref="DF45:DF46"/>
    <mergeCell ref="CU45:CU46"/>
    <mergeCell ref="CV45:CV46"/>
    <mergeCell ref="CW45:CW46"/>
    <mergeCell ref="CX45:CX46"/>
    <mergeCell ref="CY45:CY46"/>
    <mergeCell ref="CZ45:CZ46"/>
    <mergeCell ref="CO45:CO46"/>
    <mergeCell ref="CP45:CP46"/>
    <mergeCell ref="CQ45:CQ46"/>
    <mergeCell ref="CR45:CR46"/>
    <mergeCell ref="CS45:CS46"/>
    <mergeCell ref="CT45:CT46"/>
    <mergeCell ref="CI45:CI46"/>
    <mergeCell ref="CJ45:CJ46"/>
    <mergeCell ref="CK45:CK46"/>
    <mergeCell ref="CL45:CL46"/>
    <mergeCell ref="CM45:CM46"/>
    <mergeCell ref="CN45:CN46"/>
    <mergeCell ref="CC45:CC46"/>
    <mergeCell ref="CD45:CD46"/>
    <mergeCell ref="CE45:CE46"/>
    <mergeCell ref="CF45:CF46"/>
    <mergeCell ref="CG45:CG46"/>
    <mergeCell ref="CH45:CH46"/>
    <mergeCell ref="BW45:BW46"/>
    <mergeCell ref="BX45:BX46"/>
    <mergeCell ref="BY45:BY46"/>
    <mergeCell ref="BZ45:BZ46"/>
    <mergeCell ref="CA45:CA46"/>
    <mergeCell ref="CB45:CB46"/>
    <mergeCell ref="BQ45:BQ46"/>
    <mergeCell ref="BR45:BR46"/>
    <mergeCell ref="BS45:BS46"/>
    <mergeCell ref="BT45:BT46"/>
    <mergeCell ref="BU45:BU46"/>
    <mergeCell ref="BV45:BV46"/>
    <mergeCell ref="BK45:BK46"/>
    <mergeCell ref="BL45:BL46"/>
    <mergeCell ref="BM45:BM46"/>
    <mergeCell ref="BN45:BN46"/>
    <mergeCell ref="BO45:BO46"/>
    <mergeCell ref="BP45:BP46"/>
    <mergeCell ref="BE45:BE46"/>
    <mergeCell ref="BF45:BF46"/>
    <mergeCell ref="BG45:BG46"/>
    <mergeCell ref="BH45:BH46"/>
    <mergeCell ref="BI45:BI46"/>
    <mergeCell ref="BJ45:BJ46"/>
    <mergeCell ref="AY45:AY46"/>
    <mergeCell ref="AZ45:AZ46"/>
    <mergeCell ref="BA45:BA46"/>
    <mergeCell ref="BB45:BB46"/>
    <mergeCell ref="BC45:BC46"/>
    <mergeCell ref="BD45:BD46"/>
    <mergeCell ref="AS45:AS46"/>
    <mergeCell ref="AT45:AT46"/>
    <mergeCell ref="AU45:AU46"/>
    <mergeCell ref="AV45:AV46"/>
    <mergeCell ref="AW45:AW46"/>
    <mergeCell ref="AX45:AX46"/>
    <mergeCell ref="AM45:AM46"/>
    <mergeCell ref="AN45:AN46"/>
    <mergeCell ref="AO45:AO46"/>
    <mergeCell ref="AP45:AP46"/>
    <mergeCell ref="AQ45:AQ46"/>
    <mergeCell ref="AR45:AR46"/>
    <mergeCell ref="AG45:AG46"/>
    <mergeCell ref="AH45:AH46"/>
    <mergeCell ref="AI45:AI46"/>
    <mergeCell ref="AJ45:AJ46"/>
    <mergeCell ref="AK45:AK46"/>
    <mergeCell ref="AL45:AL46"/>
    <mergeCell ref="M45:M46"/>
    <mergeCell ref="AB45:AB46"/>
    <mergeCell ref="AC45:AC46"/>
    <mergeCell ref="AD45:AD46"/>
    <mergeCell ref="AE45:AE46"/>
    <mergeCell ref="AF45:AF46"/>
    <mergeCell ref="G45:G46"/>
    <mergeCell ref="H45:H46"/>
    <mergeCell ref="I45:I46"/>
    <mergeCell ref="J45:J46"/>
    <mergeCell ref="K45:K46"/>
    <mergeCell ref="L45:L46"/>
    <mergeCell ref="FI43:FI44"/>
    <mergeCell ref="FJ43:FJ44"/>
    <mergeCell ref="FK43:FK44"/>
    <mergeCell ref="FL43:FL44"/>
    <mergeCell ref="FM43:FM44"/>
    <mergeCell ref="B45:B46"/>
    <mergeCell ref="C45:C46"/>
    <mergeCell ref="D45:D46"/>
    <mergeCell ref="E45:E46"/>
    <mergeCell ref="F45:F46"/>
    <mergeCell ref="FC43:FC44"/>
    <mergeCell ref="FD43:FD44"/>
    <mergeCell ref="FE43:FE44"/>
    <mergeCell ref="FF43:FF44"/>
    <mergeCell ref="FG43:FG44"/>
    <mergeCell ref="FH43:FH44"/>
    <mergeCell ref="EW43:EW44"/>
    <mergeCell ref="EX43:EX44"/>
    <mergeCell ref="EY43:EY44"/>
    <mergeCell ref="EZ43:EZ44"/>
    <mergeCell ref="FA43:FA44"/>
    <mergeCell ref="FB43:FB44"/>
    <mergeCell ref="EQ43:EQ44"/>
    <mergeCell ref="ER43:ER44"/>
    <mergeCell ref="ES43:ES44"/>
    <mergeCell ref="ET43:ET44"/>
    <mergeCell ref="EU43:EU44"/>
    <mergeCell ref="EV43:EV44"/>
    <mergeCell ref="EK43:EK44"/>
    <mergeCell ref="EL43:EL44"/>
    <mergeCell ref="EM43:EM44"/>
    <mergeCell ref="EN43:EN44"/>
    <mergeCell ref="EO43:EO44"/>
    <mergeCell ref="EP43:EP44"/>
    <mergeCell ref="EE43:EE44"/>
    <mergeCell ref="EF43:EF44"/>
    <mergeCell ref="EG43:EG44"/>
    <mergeCell ref="EH43:EH44"/>
    <mergeCell ref="EI43:EI44"/>
    <mergeCell ref="EJ43:EJ44"/>
    <mergeCell ref="DY43:DY44"/>
    <mergeCell ref="DZ43:DZ44"/>
    <mergeCell ref="EA43:EA44"/>
    <mergeCell ref="EB43:EB44"/>
    <mergeCell ref="EC43:EC44"/>
    <mergeCell ref="ED43:ED44"/>
    <mergeCell ref="DS43:DS44"/>
    <mergeCell ref="DT43:DT44"/>
    <mergeCell ref="DU43:DU44"/>
    <mergeCell ref="DV43:DV44"/>
    <mergeCell ref="DW43:DW44"/>
    <mergeCell ref="DX43:DX44"/>
    <mergeCell ref="DM43:DM44"/>
    <mergeCell ref="DN43:DN44"/>
    <mergeCell ref="DO43:DO44"/>
    <mergeCell ref="DP43:DP44"/>
    <mergeCell ref="DQ43:DQ44"/>
    <mergeCell ref="DR43:DR44"/>
    <mergeCell ref="DG43:DG44"/>
    <mergeCell ref="DH43:DH44"/>
    <mergeCell ref="DI43:DI44"/>
    <mergeCell ref="DJ43:DJ44"/>
    <mergeCell ref="DK43:DK44"/>
    <mergeCell ref="DL43:DL44"/>
    <mergeCell ref="DA43:DA44"/>
    <mergeCell ref="DB43:DB44"/>
    <mergeCell ref="DC43:DC44"/>
    <mergeCell ref="DD43:DD44"/>
    <mergeCell ref="DE43:DE44"/>
    <mergeCell ref="DF43:DF44"/>
    <mergeCell ref="CU43:CU44"/>
    <mergeCell ref="CV43:CV44"/>
    <mergeCell ref="CW43:CW44"/>
    <mergeCell ref="CX43:CX44"/>
    <mergeCell ref="CY43:CY44"/>
    <mergeCell ref="CZ43:CZ44"/>
    <mergeCell ref="CO43:CO44"/>
    <mergeCell ref="CP43:CP44"/>
    <mergeCell ref="CQ43:CQ44"/>
    <mergeCell ref="CR43:CR44"/>
    <mergeCell ref="CS43:CS44"/>
    <mergeCell ref="CT43:CT44"/>
    <mergeCell ref="CI43:CI44"/>
    <mergeCell ref="CJ43:CJ44"/>
    <mergeCell ref="CK43:CK44"/>
    <mergeCell ref="CL43:CL44"/>
    <mergeCell ref="CM43:CM44"/>
    <mergeCell ref="CN43:CN44"/>
    <mergeCell ref="CC43:CC44"/>
    <mergeCell ref="CD43:CD44"/>
    <mergeCell ref="CE43:CE44"/>
    <mergeCell ref="CF43:CF44"/>
    <mergeCell ref="CG43:CG44"/>
    <mergeCell ref="CH43:CH44"/>
    <mergeCell ref="BW43:BW44"/>
    <mergeCell ref="BX43:BX44"/>
    <mergeCell ref="BY43:BY44"/>
    <mergeCell ref="BZ43:BZ44"/>
    <mergeCell ref="CA43:CA44"/>
    <mergeCell ref="CB43:CB44"/>
    <mergeCell ref="BQ43:BQ44"/>
    <mergeCell ref="BR43:BR44"/>
    <mergeCell ref="BS43:BS44"/>
    <mergeCell ref="BT43:BT44"/>
    <mergeCell ref="BU43:BU44"/>
    <mergeCell ref="BV43:BV44"/>
    <mergeCell ref="BK43:BK44"/>
    <mergeCell ref="BL43:BL44"/>
    <mergeCell ref="BM43:BM44"/>
    <mergeCell ref="BN43:BN44"/>
    <mergeCell ref="BO43:BO44"/>
    <mergeCell ref="BP43:BP44"/>
    <mergeCell ref="BE43:BE44"/>
    <mergeCell ref="BF43:BF44"/>
    <mergeCell ref="BG43:BG44"/>
    <mergeCell ref="BH43:BH44"/>
    <mergeCell ref="BI43:BI44"/>
    <mergeCell ref="BJ43:BJ44"/>
    <mergeCell ref="AY43:AY44"/>
    <mergeCell ref="AZ43:AZ44"/>
    <mergeCell ref="BA43:BA44"/>
    <mergeCell ref="BB43:BB44"/>
    <mergeCell ref="BC43:BC44"/>
    <mergeCell ref="BD43:BD44"/>
    <mergeCell ref="AS43:AS44"/>
    <mergeCell ref="AT43:AT44"/>
    <mergeCell ref="AU43:AU44"/>
    <mergeCell ref="AV43:AV44"/>
    <mergeCell ref="AW43:AW44"/>
    <mergeCell ref="AX43:AX44"/>
    <mergeCell ref="AM43:AM44"/>
    <mergeCell ref="AN43:AN44"/>
    <mergeCell ref="AO43:AO44"/>
    <mergeCell ref="AP43:AP44"/>
    <mergeCell ref="AQ43:AQ44"/>
    <mergeCell ref="AR43:AR44"/>
    <mergeCell ref="AG43:AG44"/>
    <mergeCell ref="AH43:AH44"/>
    <mergeCell ref="AI43:AI44"/>
    <mergeCell ref="AJ43:AJ44"/>
    <mergeCell ref="AK43:AK44"/>
    <mergeCell ref="AL43:AL44"/>
    <mergeCell ref="M43:M44"/>
    <mergeCell ref="AB43:AB44"/>
    <mergeCell ref="AC43:AC44"/>
    <mergeCell ref="AD43:AD44"/>
    <mergeCell ref="AE43:AE44"/>
    <mergeCell ref="AF43:AF44"/>
    <mergeCell ref="G43:G44"/>
    <mergeCell ref="H43:H44"/>
    <mergeCell ref="I43:I44"/>
    <mergeCell ref="J43:J44"/>
    <mergeCell ref="K43:K44"/>
    <mergeCell ref="L43:L44"/>
    <mergeCell ref="FI41:FI42"/>
    <mergeCell ref="FJ41:FJ42"/>
    <mergeCell ref="FK41:FK42"/>
    <mergeCell ref="FL41:FL42"/>
    <mergeCell ref="FM41:FM42"/>
    <mergeCell ref="EH41:EH42"/>
    <mergeCell ref="EI41:EI42"/>
    <mergeCell ref="EJ41:EJ42"/>
    <mergeCell ref="DY41:DY42"/>
    <mergeCell ref="DZ41:DZ42"/>
    <mergeCell ref="EA41:EA42"/>
    <mergeCell ref="EB41:EB42"/>
    <mergeCell ref="EC41:EC42"/>
    <mergeCell ref="ED41:ED42"/>
    <mergeCell ref="DS41:DS42"/>
    <mergeCell ref="DT41:DT42"/>
    <mergeCell ref="DU41:DU42"/>
    <mergeCell ref="DV41:DV42"/>
    <mergeCell ref="DW41:DW42"/>
    <mergeCell ref="DX41:DX42"/>
    <mergeCell ref="B43:B44"/>
    <mergeCell ref="C43:C44"/>
    <mergeCell ref="D43:D44"/>
    <mergeCell ref="E43:E44"/>
    <mergeCell ref="F43:F44"/>
    <mergeCell ref="FC41:FC42"/>
    <mergeCell ref="FD41:FD42"/>
    <mergeCell ref="FE41:FE42"/>
    <mergeCell ref="FF41:FF42"/>
    <mergeCell ref="FG41:FG42"/>
    <mergeCell ref="FH41:FH42"/>
    <mergeCell ref="EW41:EW42"/>
    <mergeCell ref="EX41:EX42"/>
    <mergeCell ref="EY41:EY42"/>
    <mergeCell ref="EZ41:EZ42"/>
    <mergeCell ref="FA41:FA42"/>
    <mergeCell ref="FB41:FB42"/>
    <mergeCell ref="EQ41:EQ42"/>
    <mergeCell ref="ER41:ER42"/>
    <mergeCell ref="ES41:ES42"/>
    <mergeCell ref="ET41:ET42"/>
    <mergeCell ref="EU41:EU42"/>
    <mergeCell ref="EV41:EV42"/>
    <mergeCell ref="EK41:EK42"/>
    <mergeCell ref="EL41:EL42"/>
    <mergeCell ref="EM41:EM42"/>
    <mergeCell ref="EN41:EN42"/>
    <mergeCell ref="EO41:EO42"/>
    <mergeCell ref="EP41:EP42"/>
    <mergeCell ref="EE41:EE42"/>
    <mergeCell ref="EF41:EF42"/>
    <mergeCell ref="EG41:EG42"/>
    <mergeCell ref="DM41:DM42"/>
    <mergeCell ref="DN41:DN42"/>
    <mergeCell ref="DO41:DO42"/>
    <mergeCell ref="DP41:DP42"/>
    <mergeCell ref="DQ41:DQ42"/>
    <mergeCell ref="DR41:DR42"/>
    <mergeCell ref="DG41:DG42"/>
    <mergeCell ref="DH41:DH42"/>
    <mergeCell ref="DI41:DI42"/>
    <mergeCell ref="DJ41:DJ42"/>
    <mergeCell ref="DK41:DK42"/>
    <mergeCell ref="DL41:DL42"/>
    <mergeCell ref="DA41:DA42"/>
    <mergeCell ref="DB41:DB42"/>
    <mergeCell ref="DC41:DC42"/>
    <mergeCell ref="DD41:DD42"/>
    <mergeCell ref="DE41:DE42"/>
    <mergeCell ref="DF41:DF42"/>
    <mergeCell ref="CU41:CU42"/>
    <mergeCell ref="CV41:CV42"/>
    <mergeCell ref="CW41:CW42"/>
    <mergeCell ref="CX41:CX42"/>
    <mergeCell ref="CY41:CY42"/>
    <mergeCell ref="CZ41:CZ42"/>
    <mergeCell ref="CO41:CO42"/>
    <mergeCell ref="CP41:CP42"/>
    <mergeCell ref="CQ41:CQ42"/>
    <mergeCell ref="CR41:CR42"/>
    <mergeCell ref="CS41:CS42"/>
    <mergeCell ref="CT41:CT42"/>
    <mergeCell ref="CI41:CI42"/>
    <mergeCell ref="CJ41:CJ42"/>
    <mergeCell ref="CK41:CK42"/>
    <mergeCell ref="CL41:CL42"/>
    <mergeCell ref="CM41:CM42"/>
    <mergeCell ref="CN41:CN42"/>
    <mergeCell ref="CC41:CC42"/>
    <mergeCell ref="CD41:CD42"/>
    <mergeCell ref="CE41:CE42"/>
    <mergeCell ref="CF41:CF42"/>
    <mergeCell ref="CG41:CG42"/>
    <mergeCell ref="CH41:CH42"/>
    <mergeCell ref="BW41:BW42"/>
    <mergeCell ref="BX41:BX42"/>
    <mergeCell ref="BY41:BY42"/>
    <mergeCell ref="BZ41:BZ42"/>
    <mergeCell ref="CA41:CA42"/>
    <mergeCell ref="CB41:CB42"/>
    <mergeCell ref="BQ41:BQ42"/>
    <mergeCell ref="BR41:BR42"/>
    <mergeCell ref="BS41:BS42"/>
    <mergeCell ref="BT41:BT42"/>
    <mergeCell ref="BU41:BU42"/>
    <mergeCell ref="BV41:BV42"/>
    <mergeCell ref="BK41:BK42"/>
    <mergeCell ref="BL41:BL42"/>
    <mergeCell ref="BM41:BM42"/>
    <mergeCell ref="BN41:BN42"/>
    <mergeCell ref="BO41:BO42"/>
    <mergeCell ref="BP41:BP42"/>
    <mergeCell ref="BE41:BE42"/>
    <mergeCell ref="BF41:BF42"/>
    <mergeCell ref="BG41:BG42"/>
    <mergeCell ref="BH41:BH42"/>
    <mergeCell ref="BI41:BI42"/>
    <mergeCell ref="BJ41:BJ42"/>
    <mergeCell ref="AY41:AY42"/>
    <mergeCell ref="AZ41:AZ42"/>
    <mergeCell ref="BA41:BA42"/>
    <mergeCell ref="BB41:BB42"/>
    <mergeCell ref="BC41:BC42"/>
    <mergeCell ref="BD41:BD42"/>
    <mergeCell ref="AS41:AS42"/>
    <mergeCell ref="AT41:AT42"/>
    <mergeCell ref="AU41:AU42"/>
    <mergeCell ref="AV41:AV42"/>
    <mergeCell ref="AW41:AW42"/>
    <mergeCell ref="AX41:AX42"/>
    <mergeCell ref="AM41:AM42"/>
    <mergeCell ref="AN41:AN42"/>
    <mergeCell ref="AO41:AO42"/>
    <mergeCell ref="AP41:AP42"/>
    <mergeCell ref="AQ41:AQ42"/>
    <mergeCell ref="AR41:AR42"/>
    <mergeCell ref="AG41:AG42"/>
    <mergeCell ref="AH41:AH42"/>
    <mergeCell ref="AI41:AI42"/>
    <mergeCell ref="AJ41:AJ42"/>
    <mergeCell ref="AK41:AK42"/>
    <mergeCell ref="AL41:AL42"/>
    <mergeCell ref="M41:M42"/>
    <mergeCell ref="AB41:AB42"/>
    <mergeCell ref="AC41:AC42"/>
    <mergeCell ref="AD41:AD42"/>
    <mergeCell ref="AE41:AE42"/>
    <mergeCell ref="AF41:AF42"/>
    <mergeCell ref="G41:G42"/>
    <mergeCell ref="H41:H42"/>
    <mergeCell ref="I41:I42"/>
    <mergeCell ref="J41:J42"/>
    <mergeCell ref="K41:K42"/>
    <mergeCell ref="L41:L42"/>
    <mergeCell ref="FI39:FI40"/>
    <mergeCell ref="FJ39:FJ40"/>
    <mergeCell ref="FK39:FK40"/>
    <mergeCell ref="FL39:FL40"/>
    <mergeCell ref="FM39:FM40"/>
    <mergeCell ref="EH39:EH40"/>
    <mergeCell ref="EI39:EI40"/>
    <mergeCell ref="EJ39:EJ40"/>
    <mergeCell ref="DY39:DY40"/>
    <mergeCell ref="DZ39:DZ40"/>
    <mergeCell ref="EA39:EA40"/>
    <mergeCell ref="EB39:EB40"/>
    <mergeCell ref="EC39:EC40"/>
    <mergeCell ref="ED39:ED40"/>
    <mergeCell ref="DS39:DS40"/>
    <mergeCell ref="DT39:DT40"/>
    <mergeCell ref="DU39:DU40"/>
    <mergeCell ref="DV39:DV40"/>
    <mergeCell ref="DW39:DW40"/>
    <mergeCell ref="DX39:DX40"/>
    <mergeCell ref="B41:B42"/>
    <mergeCell ref="C41:C42"/>
    <mergeCell ref="D41:D42"/>
    <mergeCell ref="E41:E42"/>
    <mergeCell ref="F41:F42"/>
    <mergeCell ref="FC39:FC40"/>
    <mergeCell ref="FD39:FD40"/>
    <mergeCell ref="FE39:FE40"/>
    <mergeCell ref="FF39:FF40"/>
    <mergeCell ref="FG39:FG40"/>
    <mergeCell ref="FH39:FH40"/>
    <mergeCell ref="EW39:EW40"/>
    <mergeCell ref="EX39:EX40"/>
    <mergeCell ref="EY39:EY40"/>
    <mergeCell ref="EZ39:EZ40"/>
    <mergeCell ref="FA39:FA40"/>
    <mergeCell ref="FB39:FB40"/>
    <mergeCell ref="EQ39:EQ40"/>
    <mergeCell ref="ER39:ER40"/>
    <mergeCell ref="ES39:ES40"/>
    <mergeCell ref="ET39:ET40"/>
    <mergeCell ref="EU39:EU40"/>
    <mergeCell ref="EV39:EV40"/>
    <mergeCell ref="EK39:EK40"/>
    <mergeCell ref="EL39:EL40"/>
    <mergeCell ref="EM39:EM40"/>
    <mergeCell ref="EN39:EN40"/>
    <mergeCell ref="EO39:EO40"/>
    <mergeCell ref="EP39:EP40"/>
    <mergeCell ref="EE39:EE40"/>
    <mergeCell ref="EF39:EF40"/>
    <mergeCell ref="EG39:EG40"/>
    <mergeCell ref="DM39:DM40"/>
    <mergeCell ref="DN39:DN40"/>
    <mergeCell ref="DO39:DO40"/>
    <mergeCell ref="DP39:DP40"/>
    <mergeCell ref="DQ39:DQ40"/>
    <mergeCell ref="DR39:DR40"/>
    <mergeCell ref="DG39:DG40"/>
    <mergeCell ref="DH39:DH40"/>
    <mergeCell ref="DI39:DI40"/>
    <mergeCell ref="DJ39:DJ40"/>
    <mergeCell ref="DK39:DK40"/>
    <mergeCell ref="DL39:DL40"/>
    <mergeCell ref="DA39:DA40"/>
    <mergeCell ref="DB39:DB40"/>
    <mergeCell ref="DC39:DC40"/>
    <mergeCell ref="DD39:DD40"/>
    <mergeCell ref="DE39:DE40"/>
    <mergeCell ref="DF39:DF40"/>
    <mergeCell ref="CU39:CU40"/>
    <mergeCell ref="CV39:CV40"/>
    <mergeCell ref="CW39:CW40"/>
    <mergeCell ref="CX39:CX40"/>
    <mergeCell ref="CY39:CY40"/>
    <mergeCell ref="CZ39:CZ40"/>
    <mergeCell ref="CO39:CO40"/>
    <mergeCell ref="CP39:CP40"/>
    <mergeCell ref="CQ39:CQ40"/>
    <mergeCell ref="CR39:CR40"/>
    <mergeCell ref="CS39:CS40"/>
    <mergeCell ref="CT39:CT40"/>
    <mergeCell ref="CI39:CI40"/>
    <mergeCell ref="CJ39:CJ40"/>
    <mergeCell ref="CK39:CK40"/>
    <mergeCell ref="CL39:CL40"/>
    <mergeCell ref="CM39:CM40"/>
    <mergeCell ref="CN39:CN40"/>
    <mergeCell ref="CC39:CC40"/>
    <mergeCell ref="CD39:CD40"/>
    <mergeCell ref="CE39:CE40"/>
    <mergeCell ref="CF39:CF40"/>
    <mergeCell ref="CG39:CG40"/>
    <mergeCell ref="CH39:CH40"/>
    <mergeCell ref="BW39:BW40"/>
    <mergeCell ref="BX39:BX40"/>
    <mergeCell ref="BY39:BY40"/>
    <mergeCell ref="BZ39:BZ40"/>
    <mergeCell ref="CA39:CA40"/>
    <mergeCell ref="CB39:CB40"/>
    <mergeCell ref="BQ39:BQ40"/>
    <mergeCell ref="BR39:BR40"/>
    <mergeCell ref="BS39:BS40"/>
    <mergeCell ref="BT39:BT40"/>
    <mergeCell ref="BU39:BU40"/>
    <mergeCell ref="BV39:BV40"/>
    <mergeCell ref="BK39:BK40"/>
    <mergeCell ref="BL39:BL40"/>
    <mergeCell ref="BM39:BM40"/>
    <mergeCell ref="BN39:BN40"/>
    <mergeCell ref="BO39:BO40"/>
    <mergeCell ref="BP39:BP40"/>
    <mergeCell ref="BE39:BE40"/>
    <mergeCell ref="BF39:BF40"/>
    <mergeCell ref="BG39:BG40"/>
    <mergeCell ref="BH39:BH40"/>
    <mergeCell ref="BI39:BI40"/>
    <mergeCell ref="BJ39:BJ40"/>
    <mergeCell ref="AY39:AY40"/>
    <mergeCell ref="AZ39:AZ40"/>
    <mergeCell ref="BA39:BA40"/>
    <mergeCell ref="BB39:BB40"/>
    <mergeCell ref="BC39:BC40"/>
    <mergeCell ref="BD39:BD40"/>
    <mergeCell ref="AS39:AS40"/>
    <mergeCell ref="AT39:AT40"/>
    <mergeCell ref="AU39:AU40"/>
    <mergeCell ref="AV39:AV40"/>
    <mergeCell ref="AW39:AW40"/>
    <mergeCell ref="AX39:AX40"/>
    <mergeCell ref="AM39:AM40"/>
    <mergeCell ref="AN39:AN40"/>
    <mergeCell ref="AO39:AO40"/>
    <mergeCell ref="AP39:AP40"/>
    <mergeCell ref="AQ39:AQ40"/>
    <mergeCell ref="AR39:AR40"/>
    <mergeCell ref="AG39:AG40"/>
    <mergeCell ref="AH39:AH40"/>
    <mergeCell ref="AI39:AI40"/>
    <mergeCell ref="AJ39:AJ40"/>
    <mergeCell ref="AK39:AK40"/>
    <mergeCell ref="AL39:AL40"/>
    <mergeCell ref="M39:M40"/>
    <mergeCell ref="AB39:AB40"/>
    <mergeCell ref="AC39:AC40"/>
    <mergeCell ref="AD39:AD40"/>
    <mergeCell ref="AE39:AE40"/>
    <mergeCell ref="AF39:AF40"/>
    <mergeCell ref="G39:G40"/>
    <mergeCell ref="H39:H40"/>
    <mergeCell ref="I39:I40"/>
    <mergeCell ref="J39:J40"/>
    <mergeCell ref="K39:K40"/>
    <mergeCell ref="L39:L40"/>
    <mergeCell ref="AJ36:AK37"/>
    <mergeCell ref="C37:C38"/>
    <mergeCell ref="D37:D38"/>
    <mergeCell ref="E37:E38"/>
    <mergeCell ref="F37:F38"/>
    <mergeCell ref="B39:B40"/>
    <mergeCell ref="C39:C40"/>
    <mergeCell ref="D39:D40"/>
    <mergeCell ref="E39:E40"/>
    <mergeCell ref="F39:F40"/>
    <mergeCell ref="FJ31:FJ32"/>
    <mergeCell ref="FK31:FK32"/>
    <mergeCell ref="FL31:FL32"/>
    <mergeCell ref="FM31:FM32"/>
    <mergeCell ref="B36:B38"/>
    <mergeCell ref="AB36:AB38"/>
    <mergeCell ref="AC36:AC38"/>
    <mergeCell ref="AD36:AE37"/>
    <mergeCell ref="AF36:AG37"/>
    <mergeCell ref="AH36:AI37"/>
    <mergeCell ref="FD31:FD32"/>
    <mergeCell ref="FE31:FE32"/>
    <mergeCell ref="FF31:FF32"/>
    <mergeCell ref="FG31:FG32"/>
    <mergeCell ref="FH31:FH32"/>
    <mergeCell ref="FI31:FI32"/>
    <mergeCell ref="EX31:EX32"/>
    <mergeCell ref="EY31:EY32"/>
    <mergeCell ref="EZ31:EZ32"/>
    <mergeCell ref="FA31:FA32"/>
    <mergeCell ref="FB31:FB32"/>
    <mergeCell ref="FC31:FC32"/>
    <mergeCell ref="ER31:ER32"/>
    <mergeCell ref="ES31:ES32"/>
    <mergeCell ref="ET31:ET32"/>
    <mergeCell ref="EU31:EU32"/>
    <mergeCell ref="EV31:EV32"/>
    <mergeCell ref="EW31:EW32"/>
    <mergeCell ref="EL31:EL32"/>
    <mergeCell ref="EM31:EM32"/>
    <mergeCell ref="EN31:EN32"/>
    <mergeCell ref="EO31:EO32"/>
    <mergeCell ref="EP31:EP32"/>
    <mergeCell ref="EQ31:EQ32"/>
    <mergeCell ref="EF31:EF32"/>
    <mergeCell ref="EG31:EG32"/>
    <mergeCell ref="EH31:EH32"/>
    <mergeCell ref="EI31:EI32"/>
    <mergeCell ref="EJ31:EJ32"/>
    <mergeCell ref="EK31:EK32"/>
    <mergeCell ref="DZ31:DZ32"/>
    <mergeCell ref="EA31:EA32"/>
    <mergeCell ref="EB31:EB32"/>
    <mergeCell ref="EC31:EC32"/>
    <mergeCell ref="ED31:ED32"/>
    <mergeCell ref="EE31:EE32"/>
    <mergeCell ref="DT31:DT32"/>
    <mergeCell ref="DU31:DU32"/>
    <mergeCell ref="DV31:DV32"/>
    <mergeCell ref="DW31:DW32"/>
    <mergeCell ref="DX31:DX32"/>
    <mergeCell ref="DY31:DY32"/>
    <mergeCell ref="DN31:DN32"/>
    <mergeCell ref="DO31:DO32"/>
    <mergeCell ref="DP31:DP32"/>
    <mergeCell ref="DQ31:DQ32"/>
    <mergeCell ref="DR31:DR32"/>
    <mergeCell ref="DS31:DS32"/>
    <mergeCell ref="DH31:DH32"/>
    <mergeCell ref="DI31:DI32"/>
    <mergeCell ref="DJ31:DJ32"/>
    <mergeCell ref="DK31:DK32"/>
    <mergeCell ref="DL31:DL32"/>
    <mergeCell ref="DM31:DM32"/>
    <mergeCell ref="DB31:DB32"/>
    <mergeCell ref="DC31:DC32"/>
    <mergeCell ref="DD31:DD32"/>
    <mergeCell ref="DE31:DE32"/>
    <mergeCell ref="DF31:DF32"/>
    <mergeCell ref="DG31:DG32"/>
    <mergeCell ref="CV31:CV32"/>
    <mergeCell ref="CW31:CW32"/>
    <mergeCell ref="CX31:CX32"/>
    <mergeCell ref="CY31:CY32"/>
    <mergeCell ref="CZ31:CZ32"/>
    <mergeCell ref="DA31:DA32"/>
    <mergeCell ref="CP31:CP32"/>
    <mergeCell ref="CQ31:CQ32"/>
    <mergeCell ref="CR31:CR32"/>
    <mergeCell ref="CS31:CS32"/>
    <mergeCell ref="CT31:CT32"/>
    <mergeCell ref="CU31:CU32"/>
    <mergeCell ref="CJ31:CJ32"/>
    <mergeCell ref="CK31:CK32"/>
    <mergeCell ref="CL31:CL32"/>
    <mergeCell ref="CM31:CM32"/>
    <mergeCell ref="CN31:CN32"/>
    <mergeCell ref="CO31:CO32"/>
    <mergeCell ref="CD31:CD32"/>
    <mergeCell ref="CE31:CE32"/>
    <mergeCell ref="CF31:CF32"/>
    <mergeCell ref="CG31:CG32"/>
    <mergeCell ref="CH31:CH32"/>
    <mergeCell ref="CI31:CI32"/>
    <mergeCell ref="BX31:BX32"/>
    <mergeCell ref="BY31:BY32"/>
    <mergeCell ref="BZ31:BZ32"/>
    <mergeCell ref="CA31:CA32"/>
    <mergeCell ref="CB31:CB32"/>
    <mergeCell ref="CC31:CC32"/>
    <mergeCell ref="BR31:BR32"/>
    <mergeCell ref="BS31:BS32"/>
    <mergeCell ref="BT31:BT32"/>
    <mergeCell ref="BU31:BU32"/>
    <mergeCell ref="BV31:BV32"/>
    <mergeCell ref="BW31:BW32"/>
    <mergeCell ref="BL31:BL32"/>
    <mergeCell ref="BM31:BM32"/>
    <mergeCell ref="BN31:BN32"/>
    <mergeCell ref="BO31:BO32"/>
    <mergeCell ref="BP31:BP32"/>
    <mergeCell ref="BQ31:BQ32"/>
    <mergeCell ref="BF31:BF32"/>
    <mergeCell ref="BG31:BG32"/>
    <mergeCell ref="BH31:BH32"/>
    <mergeCell ref="BI31:BI32"/>
    <mergeCell ref="BJ31:BJ32"/>
    <mergeCell ref="BK31:BK32"/>
    <mergeCell ref="AZ31:AZ32"/>
    <mergeCell ref="BA31:BA32"/>
    <mergeCell ref="BB31:BB32"/>
    <mergeCell ref="BC31:BC32"/>
    <mergeCell ref="BD31:BD32"/>
    <mergeCell ref="BE31:BE32"/>
    <mergeCell ref="AT31:AT32"/>
    <mergeCell ref="AU31:AU32"/>
    <mergeCell ref="AV31:AV32"/>
    <mergeCell ref="AW31:AW32"/>
    <mergeCell ref="AX31:AX32"/>
    <mergeCell ref="AY31:AY32"/>
    <mergeCell ref="AN31:AN32"/>
    <mergeCell ref="AO31:AO32"/>
    <mergeCell ref="AP31:AP32"/>
    <mergeCell ref="AQ31:AQ32"/>
    <mergeCell ref="AR31:AR32"/>
    <mergeCell ref="AS31:AS32"/>
    <mergeCell ref="AH31:AH32"/>
    <mergeCell ref="AI31:AI32"/>
    <mergeCell ref="AJ31:AJ32"/>
    <mergeCell ref="AK31:AK32"/>
    <mergeCell ref="AL31:AL32"/>
    <mergeCell ref="AM31:AM32"/>
    <mergeCell ref="AB31:AB32"/>
    <mergeCell ref="AC31:AC32"/>
    <mergeCell ref="AD31:AD32"/>
    <mergeCell ref="AE31:AE32"/>
    <mergeCell ref="AF31:AF32"/>
    <mergeCell ref="AG31:AG32"/>
    <mergeCell ref="H31:H32"/>
    <mergeCell ref="I31:I32"/>
    <mergeCell ref="J31:J32"/>
    <mergeCell ref="K31:K32"/>
    <mergeCell ref="L31:L32"/>
    <mergeCell ref="M31:M32"/>
    <mergeCell ref="FJ29:FJ30"/>
    <mergeCell ref="FK29:FK30"/>
    <mergeCell ref="FL29:FL30"/>
    <mergeCell ref="FM29:FM30"/>
    <mergeCell ref="B31:B32"/>
    <mergeCell ref="C31:C32"/>
    <mergeCell ref="D31:D32"/>
    <mergeCell ref="E31:E32"/>
    <mergeCell ref="F31:F32"/>
    <mergeCell ref="G31:G32"/>
    <mergeCell ref="FD29:FD30"/>
    <mergeCell ref="FE29:FE30"/>
    <mergeCell ref="FF29:FF30"/>
    <mergeCell ref="FG29:FG30"/>
    <mergeCell ref="FH29:FH30"/>
    <mergeCell ref="FI29:FI30"/>
    <mergeCell ref="EX29:EX30"/>
    <mergeCell ref="EY29:EY30"/>
    <mergeCell ref="EZ29:EZ30"/>
    <mergeCell ref="FA29:FA30"/>
    <mergeCell ref="FB29:FB30"/>
    <mergeCell ref="FC29:FC30"/>
    <mergeCell ref="ER29:ER30"/>
    <mergeCell ref="ES29:ES30"/>
    <mergeCell ref="ET29:ET30"/>
    <mergeCell ref="EU29:EU30"/>
    <mergeCell ref="EV29:EV30"/>
    <mergeCell ref="EW29:EW30"/>
    <mergeCell ref="EL29:EL30"/>
    <mergeCell ref="EM29:EM30"/>
    <mergeCell ref="EN29:EN30"/>
    <mergeCell ref="EO29:EO30"/>
    <mergeCell ref="EP29:EP30"/>
    <mergeCell ref="EQ29:EQ30"/>
    <mergeCell ref="EF29:EF30"/>
    <mergeCell ref="EG29:EG30"/>
    <mergeCell ref="EH29:EH30"/>
    <mergeCell ref="EI29:EI30"/>
    <mergeCell ref="EJ29:EJ30"/>
    <mergeCell ref="EK29:EK30"/>
    <mergeCell ref="DZ29:DZ30"/>
    <mergeCell ref="EA29:EA30"/>
    <mergeCell ref="EB29:EB30"/>
    <mergeCell ref="EC29:EC30"/>
    <mergeCell ref="ED29:ED30"/>
    <mergeCell ref="EE29:EE30"/>
    <mergeCell ref="DT29:DT30"/>
    <mergeCell ref="DU29:DU30"/>
    <mergeCell ref="DV29:DV30"/>
    <mergeCell ref="DW29:DW30"/>
    <mergeCell ref="DX29:DX30"/>
    <mergeCell ref="DY29:DY30"/>
    <mergeCell ref="DN29:DN30"/>
    <mergeCell ref="DO29:DO30"/>
    <mergeCell ref="DP29:DP30"/>
    <mergeCell ref="DQ29:DQ30"/>
    <mergeCell ref="DR29:DR30"/>
    <mergeCell ref="DS29:DS30"/>
    <mergeCell ref="DH29:DH30"/>
    <mergeCell ref="DI29:DI30"/>
    <mergeCell ref="DJ29:DJ30"/>
    <mergeCell ref="DK29:DK30"/>
    <mergeCell ref="DL29:DL30"/>
    <mergeCell ref="DM29:DM30"/>
    <mergeCell ref="DB29:DB30"/>
    <mergeCell ref="DC29:DC30"/>
    <mergeCell ref="DD29:DD30"/>
    <mergeCell ref="DE29:DE30"/>
    <mergeCell ref="DF29:DF30"/>
    <mergeCell ref="DG29:DG30"/>
    <mergeCell ref="CV29:CV30"/>
    <mergeCell ref="CW29:CW30"/>
    <mergeCell ref="CX29:CX30"/>
    <mergeCell ref="CY29:CY30"/>
    <mergeCell ref="CZ29:CZ30"/>
    <mergeCell ref="DA29:DA30"/>
    <mergeCell ref="CP29:CP30"/>
    <mergeCell ref="CQ29:CQ30"/>
    <mergeCell ref="CR29:CR30"/>
    <mergeCell ref="CS29:CS30"/>
    <mergeCell ref="CT29:CT30"/>
    <mergeCell ref="CU29:CU30"/>
    <mergeCell ref="CJ29:CJ30"/>
    <mergeCell ref="CK29:CK30"/>
    <mergeCell ref="CL29:CL30"/>
    <mergeCell ref="CM29:CM30"/>
    <mergeCell ref="CN29:CN30"/>
    <mergeCell ref="CO29:CO30"/>
    <mergeCell ref="CD29:CD30"/>
    <mergeCell ref="CE29:CE30"/>
    <mergeCell ref="CF29:CF30"/>
    <mergeCell ref="CG29:CG30"/>
    <mergeCell ref="CH29:CH30"/>
    <mergeCell ref="CI29:CI30"/>
    <mergeCell ref="BX29:BX30"/>
    <mergeCell ref="BY29:BY30"/>
    <mergeCell ref="BZ29:BZ30"/>
    <mergeCell ref="CA29:CA30"/>
    <mergeCell ref="CB29:CB30"/>
    <mergeCell ref="CC29:CC30"/>
    <mergeCell ref="BR29:BR30"/>
    <mergeCell ref="BS29:BS30"/>
    <mergeCell ref="BT29:BT30"/>
    <mergeCell ref="BU29:BU30"/>
    <mergeCell ref="BV29:BV30"/>
    <mergeCell ref="BW29:BW30"/>
    <mergeCell ref="BL29:BL30"/>
    <mergeCell ref="BM29:BM30"/>
    <mergeCell ref="BN29:BN30"/>
    <mergeCell ref="BO29:BO30"/>
    <mergeCell ref="BP29:BP30"/>
    <mergeCell ref="BQ29:BQ30"/>
    <mergeCell ref="BF29:BF30"/>
    <mergeCell ref="BG29:BG30"/>
    <mergeCell ref="BH29:BH30"/>
    <mergeCell ref="BI29:BI30"/>
    <mergeCell ref="BJ29:BJ30"/>
    <mergeCell ref="BK29:BK30"/>
    <mergeCell ref="AZ29:AZ30"/>
    <mergeCell ref="BA29:BA30"/>
    <mergeCell ref="BB29:BB30"/>
    <mergeCell ref="BC29:BC30"/>
    <mergeCell ref="BD29:BD30"/>
    <mergeCell ref="BE29:BE30"/>
    <mergeCell ref="AT29:AT30"/>
    <mergeCell ref="AU29:AU30"/>
    <mergeCell ref="AV29:AV30"/>
    <mergeCell ref="AW29:AW30"/>
    <mergeCell ref="AX29:AX30"/>
    <mergeCell ref="AY29:AY30"/>
    <mergeCell ref="AN29:AN30"/>
    <mergeCell ref="AO29:AO30"/>
    <mergeCell ref="AP29:AP30"/>
    <mergeCell ref="AQ29:AQ30"/>
    <mergeCell ref="AR29:AR30"/>
    <mergeCell ref="AS29:AS30"/>
    <mergeCell ref="AH29:AH30"/>
    <mergeCell ref="AI29:AI30"/>
    <mergeCell ref="AJ29:AJ30"/>
    <mergeCell ref="AK29:AK30"/>
    <mergeCell ref="AL29:AL30"/>
    <mergeCell ref="AM29:AM30"/>
    <mergeCell ref="AB29:AB30"/>
    <mergeCell ref="AC29:AC30"/>
    <mergeCell ref="AD29:AD30"/>
    <mergeCell ref="AE29:AE30"/>
    <mergeCell ref="AF29:AF30"/>
    <mergeCell ref="AG29:AG30"/>
    <mergeCell ref="H29:H30"/>
    <mergeCell ref="I29:I30"/>
    <mergeCell ref="J29:J30"/>
    <mergeCell ref="K29:K30"/>
    <mergeCell ref="L29:L30"/>
    <mergeCell ref="M29:M30"/>
    <mergeCell ref="FJ27:FJ28"/>
    <mergeCell ref="FK27:FK28"/>
    <mergeCell ref="FL27:FL28"/>
    <mergeCell ref="FM27:FM28"/>
    <mergeCell ref="B29:B30"/>
    <mergeCell ref="C29:C30"/>
    <mergeCell ref="D29:D30"/>
    <mergeCell ref="E29:E30"/>
    <mergeCell ref="F29:F30"/>
    <mergeCell ref="G29:G30"/>
    <mergeCell ref="FD27:FD28"/>
    <mergeCell ref="FE27:FE28"/>
    <mergeCell ref="FF27:FF28"/>
    <mergeCell ref="FG27:FG28"/>
    <mergeCell ref="FH27:FH28"/>
    <mergeCell ref="FI27:FI28"/>
    <mergeCell ref="EX27:EX28"/>
    <mergeCell ref="EY27:EY28"/>
    <mergeCell ref="EZ27:EZ28"/>
    <mergeCell ref="FA27:FA28"/>
    <mergeCell ref="FB27:FB28"/>
    <mergeCell ref="FC27:FC28"/>
    <mergeCell ref="ER27:ER28"/>
    <mergeCell ref="ES27:ES28"/>
    <mergeCell ref="ET27:ET28"/>
    <mergeCell ref="EU27:EU28"/>
    <mergeCell ref="EV27:EV28"/>
    <mergeCell ref="EW27:EW28"/>
    <mergeCell ref="EL27:EL28"/>
    <mergeCell ref="EM27:EM28"/>
    <mergeCell ref="EN27:EN28"/>
    <mergeCell ref="EO27:EO28"/>
    <mergeCell ref="EP27:EP28"/>
    <mergeCell ref="EQ27:EQ28"/>
    <mergeCell ref="EF27:EF28"/>
    <mergeCell ref="EG27:EG28"/>
    <mergeCell ref="EH27:EH28"/>
    <mergeCell ref="EI27:EI28"/>
    <mergeCell ref="EJ27:EJ28"/>
    <mergeCell ref="EK27:EK28"/>
    <mergeCell ref="DZ27:DZ28"/>
    <mergeCell ref="EA27:EA28"/>
    <mergeCell ref="EB27:EB28"/>
    <mergeCell ref="EC27:EC28"/>
    <mergeCell ref="ED27:ED28"/>
    <mergeCell ref="EE27:EE28"/>
    <mergeCell ref="DT27:DT28"/>
    <mergeCell ref="DU27:DU28"/>
    <mergeCell ref="DV27:DV28"/>
    <mergeCell ref="DW27:DW28"/>
    <mergeCell ref="DX27:DX28"/>
    <mergeCell ref="DY27:DY28"/>
    <mergeCell ref="DN27:DN28"/>
    <mergeCell ref="DO27:DO28"/>
    <mergeCell ref="DP27:DP28"/>
    <mergeCell ref="DQ27:DQ28"/>
    <mergeCell ref="DR27:DR28"/>
    <mergeCell ref="DS27:DS28"/>
    <mergeCell ref="DH27:DH28"/>
    <mergeCell ref="DI27:DI28"/>
    <mergeCell ref="DJ27:DJ28"/>
    <mergeCell ref="DK27:DK28"/>
    <mergeCell ref="DL27:DL28"/>
    <mergeCell ref="DM27:DM28"/>
    <mergeCell ref="DB27:DB28"/>
    <mergeCell ref="DC27:DC28"/>
    <mergeCell ref="DD27:DD28"/>
    <mergeCell ref="DE27:DE28"/>
    <mergeCell ref="DF27:DF28"/>
    <mergeCell ref="DG27:DG28"/>
    <mergeCell ref="CV27:CV28"/>
    <mergeCell ref="CW27:CW28"/>
    <mergeCell ref="CX27:CX28"/>
    <mergeCell ref="CY27:CY28"/>
    <mergeCell ref="CZ27:CZ28"/>
    <mergeCell ref="DA27:DA28"/>
    <mergeCell ref="CP27:CP28"/>
    <mergeCell ref="CQ27:CQ28"/>
    <mergeCell ref="CR27:CR28"/>
    <mergeCell ref="CS27:CS28"/>
    <mergeCell ref="CT27:CT28"/>
    <mergeCell ref="CU27:CU28"/>
    <mergeCell ref="CJ27:CJ28"/>
    <mergeCell ref="CK27:CK28"/>
    <mergeCell ref="CL27:CL28"/>
    <mergeCell ref="CM27:CM28"/>
    <mergeCell ref="CN27:CN28"/>
    <mergeCell ref="CO27:CO28"/>
    <mergeCell ref="CD27:CD28"/>
    <mergeCell ref="CE27:CE28"/>
    <mergeCell ref="CF27:CF28"/>
    <mergeCell ref="CG27:CG28"/>
    <mergeCell ref="CH27:CH28"/>
    <mergeCell ref="CI27:CI28"/>
    <mergeCell ref="BX27:BX28"/>
    <mergeCell ref="BY27:BY28"/>
    <mergeCell ref="BZ27:BZ28"/>
    <mergeCell ref="CA27:CA28"/>
    <mergeCell ref="CB27:CB28"/>
    <mergeCell ref="CC27:CC28"/>
    <mergeCell ref="BR27:BR28"/>
    <mergeCell ref="BS27:BS28"/>
    <mergeCell ref="BT27:BT28"/>
    <mergeCell ref="BU27:BU28"/>
    <mergeCell ref="BV27:BV28"/>
    <mergeCell ref="BW27:BW28"/>
    <mergeCell ref="BL27:BL28"/>
    <mergeCell ref="BM27:BM28"/>
    <mergeCell ref="BN27:BN28"/>
    <mergeCell ref="BO27:BO28"/>
    <mergeCell ref="BP27:BP28"/>
    <mergeCell ref="BQ27:BQ28"/>
    <mergeCell ref="BF27:BF28"/>
    <mergeCell ref="BG27:BG28"/>
    <mergeCell ref="BH27:BH28"/>
    <mergeCell ref="BI27:BI28"/>
    <mergeCell ref="BJ27:BJ28"/>
    <mergeCell ref="BK27:BK28"/>
    <mergeCell ref="AZ27:AZ28"/>
    <mergeCell ref="BA27:BA28"/>
    <mergeCell ref="BB27:BB28"/>
    <mergeCell ref="BC27:BC28"/>
    <mergeCell ref="BD27:BD28"/>
    <mergeCell ref="BE27:BE28"/>
    <mergeCell ref="AT27:AT28"/>
    <mergeCell ref="AU27:AU28"/>
    <mergeCell ref="AV27:AV28"/>
    <mergeCell ref="AW27:AW28"/>
    <mergeCell ref="AX27:AX28"/>
    <mergeCell ref="AY27:AY28"/>
    <mergeCell ref="AN27:AN28"/>
    <mergeCell ref="AO27:AO28"/>
    <mergeCell ref="AP27:AP28"/>
    <mergeCell ref="AQ27:AQ28"/>
    <mergeCell ref="AR27:AR28"/>
    <mergeCell ref="AS27:AS28"/>
    <mergeCell ref="AH27:AH28"/>
    <mergeCell ref="AI27:AI28"/>
    <mergeCell ref="AJ27:AJ28"/>
    <mergeCell ref="AK27:AK28"/>
    <mergeCell ref="AL27:AL28"/>
    <mergeCell ref="AM27:AM28"/>
    <mergeCell ref="AB27:AB28"/>
    <mergeCell ref="AC27:AC28"/>
    <mergeCell ref="AD27:AD28"/>
    <mergeCell ref="AE27:AE28"/>
    <mergeCell ref="AF27:AF28"/>
    <mergeCell ref="AG27:AG28"/>
    <mergeCell ref="H27:H28"/>
    <mergeCell ref="I27:I28"/>
    <mergeCell ref="J27:J28"/>
    <mergeCell ref="K27:K28"/>
    <mergeCell ref="L27:L28"/>
    <mergeCell ref="M27:M28"/>
    <mergeCell ref="FJ25:FJ26"/>
    <mergeCell ref="FK25:FK26"/>
    <mergeCell ref="FL25:FL26"/>
    <mergeCell ref="FM25:FM26"/>
    <mergeCell ref="B27:B28"/>
    <mergeCell ref="C27:C28"/>
    <mergeCell ref="D27:D28"/>
    <mergeCell ref="E27:E28"/>
    <mergeCell ref="F27:F28"/>
    <mergeCell ref="G27:G28"/>
    <mergeCell ref="FD25:FD26"/>
    <mergeCell ref="FE25:FE26"/>
    <mergeCell ref="FF25:FF26"/>
    <mergeCell ref="FG25:FG26"/>
    <mergeCell ref="FH25:FH26"/>
    <mergeCell ref="FI25:FI26"/>
    <mergeCell ref="EX25:EX26"/>
    <mergeCell ref="EY25:EY26"/>
    <mergeCell ref="EZ25:EZ26"/>
    <mergeCell ref="FA25:FA26"/>
    <mergeCell ref="FB25:FB26"/>
    <mergeCell ref="FC25:FC26"/>
    <mergeCell ref="ER25:ER26"/>
    <mergeCell ref="ES25:ES26"/>
    <mergeCell ref="ET25:ET26"/>
    <mergeCell ref="EU25:EU26"/>
    <mergeCell ref="EV25:EV26"/>
    <mergeCell ref="EW25:EW26"/>
    <mergeCell ref="EL25:EL26"/>
    <mergeCell ref="EM25:EM26"/>
    <mergeCell ref="EN25:EN26"/>
    <mergeCell ref="EO25:EO26"/>
    <mergeCell ref="EP25:EP26"/>
    <mergeCell ref="EQ25:EQ26"/>
    <mergeCell ref="EF25:EF26"/>
    <mergeCell ref="EG25:EG26"/>
    <mergeCell ref="EH25:EH26"/>
    <mergeCell ref="EI25:EI26"/>
    <mergeCell ref="EJ25:EJ26"/>
    <mergeCell ref="EK25:EK26"/>
    <mergeCell ref="DZ25:DZ26"/>
    <mergeCell ref="EA25:EA26"/>
    <mergeCell ref="EB25:EB26"/>
    <mergeCell ref="EC25:EC26"/>
    <mergeCell ref="ED25:ED26"/>
    <mergeCell ref="EE25:EE26"/>
    <mergeCell ref="DT25:DT26"/>
    <mergeCell ref="DU25:DU26"/>
    <mergeCell ref="DV25:DV26"/>
    <mergeCell ref="DW25:DW26"/>
    <mergeCell ref="DX25:DX26"/>
    <mergeCell ref="DY25:DY26"/>
    <mergeCell ref="DN25:DN26"/>
    <mergeCell ref="DO25:DO26"/>
    <mergeCell ref="DP25:DP26"/>
    <mergeCell ref="DQ25:DQ26"/>
    <mergeCell ref="DR25:DR26"/>
    <mergeCell ref="DS25:DS26"/>
    <mergeCell ref="DH25:DH26"/>
    <mergeCell ref="DI25:DI26"/>
    <mergeCell ref="DJ25:DJ26"/>
    <mergeCell ref="DK25:DK26"/>
    <mergeCell ref="DL25:DL26"/>
    <mergeCell ref="DM25:DM26"/>
    <mergeCell ref="DB25:DB26"/>
    <mergeCell ref="DC25:DC26"/>
    <mergeCell ref="DD25:DD26"/>
    <mergeCell ref="DE25:DE26"/>
    <mergeCell ref="DF25:DF26"/>
    <mergeCell ref="DG25:DG26"/>
    <mergeCell ref="CV25:CV26"/>
    <mergeCell ref="CW25:CW26"/>
    <mergeCell ref="CX25:CX26"/>
    <mergeCell ref="CY25:CY26"/>
    <mergeCell ref="CZ25:CZ26"/>
    <mergeCell ref="DA25:DA26"/>
    <mergeCell ref="CP25:CP26"/>
    <mergeCell ref="CQ25:CQ26"/>
    <mergeCell ref="CR25:CR26"/>
    <mergeCell ref="CS25:CS26"/>
    <mergeCell ref="CT25:CT26"/>
    <mergeCell ref="CU25:CU26"/>
    <mergeCell ref="CJ25:CJ26"/>
    <mergeCell ref="CK25:CK26"/>
    <mergeCell ref="CL25:CL26"/>
    <mergeCell ref="CM25:CM26"/>
    <mergeCell ref="CN25:CN26"/>
    <mergeCell ref="CO25:CO26"/>
    <mergeCell ref="CD25:CD26"/>
    <mergeCell ref="CE25:CE26"/>
    <mergeCell ref="CF25:CF26"/>
    <mergeCell ref="CG25:CG26"/>
    <mergeCell ref="CH25:CH26"/>
    <mergeCell ref="CI25:CI26"/>
    <mergeCell ref="BX25:BX26"/>
    <mergeCell ref="BY25:BY26"/>
    <mergeCell ref="BZ25:BZ26"/>
    <mergeCell ref="CA25:CA26"/>
    <mergeCell ref="CB25:CB26"/>
    <mergeCell ref="CC25:CC26"/>
    <mergeCell ref="BR25:BR26"/>
    <mergeCell ref="BS25:BS26"/>
    <mergeCell ref="BT25:BT26"/>
    <mergeCell ref="BU25:BU26"/>
    <mergeCell ref="BV25:BV26"/>
    <mergeCell ref="BW25:BW26"/>
    <mergeCell ref="BL25:BL26"/>
    <mergeCell ref="BM25:BM26"/>
    <mergeCell ref="BN25:BN26"/>
    <mergeCell ref="BO25:BO26"/>
    <mergeCell ref="BP25:BP26"/>
    <mergeCell ref="BQ25:BQ26"/>
    <mergeCell ref="BF25:BF26"/>
    <mergeCell ref="BG25:BG26"/>
    <mergeCell ref="BH25:BH26"/>
    <mergeCell ref="BI25:BI26"/>
    <mergeCell ref="BJ25:BJ26"/>
    <mergeCell ref="BK25:BK26"/>
    <mergeCell ref="AZ25:AZ26"/>
    <mergeCell ref="BA25:BA26"/>
    <mergeCell ref="BB25:BB26"/>
    <mergeCell ref="BC25:BC26"/>
    <mergeCell ref="BD25:BD26"/>
    <mergeCell ref="BE25:BE26"/>
    <mergeCell ref="AT25:AT26"/>
    <mergeCell ref="AU25:AU26"/>
    <mergeCell ref="AV25:AV26"/>
    <mergeCell ref="AW25:AW26"/>
    <mergeCell ref="AX25:AX26"/>
    <mergeCell ref="AY25:AY26"/>
    <mergeCell ref="AN25:AN26"/>
    <mergeCell ref="AO25:AO26"/>
    <mergeCell ref="AP25:AP26"/>
    <mergeCell ref="AQ25:AQ26"/>
    <mergeCell ref="AR25:AR26"/>
    <mergeCell ref="AS25:AS26"/>
    <mergeCell ref="AH25:AH26"/>
    <mergeCell ref="AI25:AI26"/>
    <mergeCell ref="AJ25:AJ26"/>
    <mergeCell ref="AK25:AK26"/>
    <mergeCell ref="AL25:AL26"/>
    <mergeCell ref="AM25:AM26"/>
    <mergeCell ref="AB25:AB26"/>
    <mergeCell ref="AC25:AC26"/>
    <mergeCell ref="AD25:AD26"/>
    <mergeCell ref="AE25:AE26"/>
    <mergeCell ref="AF25:AF26"/>
    <mergeCell ref="AG25:AG26"/>
    <mergeCell ref="H25:H26"/>
    <mergeCell ref="I25:I26"/>
    <mergeCell ref="J25:J26"/>
    <mergeCell ref="K25:K26"/>
    <mergeCell ref="L25:L26"/>
    <mergeCell ref="M25:M26"/>
    <mergeCell ref="FJ23:FJ24"/>
    <mergeCell ref="FK23:FK24"/>
    <mergeCell ref="FL23:FL24"/>
    <mergeCell ref="FM23:FM24"/>
    <mergeCell ref="B25:B26"/>
    <mergeCell ref="C25:C26"/>
    <mergeCell ref="D25:D26"/>
    <mergeCell ref="E25:E26"/>
    <mergeCell ref="F25:F26"/>
    <mergeCell ref="G25:G26"/>
    <mergeCell ref="FD23:FD24"/>
    <mergeCell ref="FE23:FE24"/>
    <mergeCell ref="FF23:FF24"/>
    <mergeCell ref="FG23:FG24"/>
    <mergeCell ref="FH23:FH24"/>
    <mergeCell ref="FI23:FI24"/>
    <mergeCell ref="EX23:EX24"/>
    <mergeCell ref="EY23:EY24"/>
    <mergeCell ref="EZ23:EZ24"/>
    <mergeCell ref="FA23:FA24"/>
    <mergeCell ref="FB23:FB24"/>
    <mergeCell ref="FC23:FC24"/>
    <mergeCell ref="ER23:ER24"/>
    <mergeCell ref="ES23:ES24"/>
    <mergeCell ref="ET23:ET24"/>
    <mergeCell ref="EU23:EU24"/>
    <mergeCell ref="EV23:EV24"/>
    <mergeCell ref="EW23:EW24"/>
    <mergeCell ref="EL23:EL24"/>
    <mergeCell ref="EM23:EM24"/>
    <mergeCell ref="EN23:EN24"/>
    <mergeCell ref="EO23:EO24"/>
    <mergeCell ref="EP23:EP24"/>
    <mergeCell ref="EQ23:EQ24"/>
    <mergeCell ref="EF23:EF24"/>
    <mergeCell ref="EG23:EG24"/>
    <mergeCell ref="EH23:EH24"/>
    <mergeCell ref="EI23:EI24"/>
    <mergeCell ref="EJ23:EJ24"/>
    <mergeCell ref="EK23:EK24"/>
    <mergeCell ref="DZ23:DZ24"/>
    <mergeCell ref="EA23:EA24"/>
    <mergeCell ref="EB23:EB24"/>
    <mergeCell ref="EC23:EC24"/>
    <mergeCell ref="ED23:ED24"/>
    <mergeCell ref="EE23:EE24"/>
    <mergeCell ref="DT23:DT24"/>
    <mergeCell ref="DU23:DU24"/>
    <mergeCell ref="DV23:DV24"/>
    <mergeCell ref="DW23:DW24"/>
    <mergeCell ref="DX23:DX24"/>
    <mergeCell ref="DY23:DY24"/>
    <mergeCell ref="DN23:DN24"/>
    <mergeCell ref="DO23:DO24"/>
    <mergeCell ref="DP23:DP24"/>
    <mergeCell ref="DQ23:DQ24"/>
    <mergeCell ref="DR23:DR24"/>
    <mergeCell ref="DS23:DS24"/>
    <mergeCell ref="DH23:DH24"/>
    <mergeCell ref="DI23:DI24"/>
    <mergeCell ref="DJ23:DJ24"/>
    <mergeCell ref="DK23:DK24"/>
    <mergeCell ref="DL23:DL24"/>
    <mergeCell ref="DM23:DM24"/>
    <mergeCell ref="DB23:DB24"/>
    <mergeCell ref="DC23:DC24"/>
    <mergeCell ref="DD23:DD24"/>
    <mergeCell ref="DE23:DE24"/>
    <mergeCell ref="DF23:DF24"/>
    <mergeCell ref="DG23:DG24"/>
    <mergeCell ref="CV23:CV24"/>
    <mergeCell ref="CW23:CW24"/>
    <mergeCell ref="CX23:CX24"/>
    <mergeCell ref="CY23:CY24"/>
    <mergeCell ref="CZ23:CZ24"/>
    <mergeCell ref="DA23:DA24"/>
    <mergeCell ref="CP23:CP24"/>
    <mergeCell ref="CQ23:CQ24"/>
    <mergeCell ref="CR23:CR24"/>
    <mergeCell ref="CS23:CS24"/>
    <mergeCell ref="CT23:CT24"/>
    <mergeCell ref="CU23:CU24"/>
    <mergeCell ref="CJ23:CJ24"/>
    <mergeCell ref="CK23:CK24"/>
    <mergeCell ref="CL23:CL24"/>
    <mergeCell ref="CM23:CM24"/>
    <mergeCell ref="CN23:CN24"/>
    <mergeCell ref="CO23:CO24"/>
    <mergeCell ref="CD23:CD24"/>
    <mergeCell ref="CE23:CE24"/>
    <mergeCell ref="CF23:CF24"/>
    <mergeCell ref="CG23:CG24"/>
    <mergeCell ref="CH23:CH24"/>
    <mergeCell ref="CI23:CI24"/>
    <mergeCell ref="BX23:BX24"/>
    <mergeCell ref="BY23:BY24"/>
    <mergeCell ref="BZ23:BZ24"/>
    <mergeCell ref="CA23:CA24"/>
    <mergeCell ref="CB23:CB24"/>
    <mergeCell ref="CC23:CC24"/>
    <mergeCell ref="BR23:BR24"/>
    <mergeCell ref="BS23:BS24"/>
    <mergeCell ref="BT23:BT24"/>
    <mergeCell ref="BU23:BU24"/>
    <mergeCell ref="BV23:BV24"/>
    <mergeCell ref="BW23:BW24"/>
    <mergeCell ref="BL23:BL24"/>
    <mergeCell ref="BM23:BM24"/>
    <mergeCell ref="BN23:BN24"/>
    <mergeCell ref="BO23:BO24"/>
    <mergeCell ref="BP23:BP24"/>
    <mergeCell ref="BQ23:BQ24"/>
    <mergeCell ref="BF23:BF24"/>
    <mergeCell ref="BG23:BG24"/>
    <mergeCell ref="BH23:BH24"/>
    <mergeCell ref="BI23:BI24"/>
    <mergeCell ref="BJ23:BJ24"/>
    <mergeCell ref="BK23:BK24"/>
    <mergeCell ref="AZ23:AZ24"/>
    <mergeCell ref="BA23:BA24"/>
    <mergeCell ref="BB23:BB24"/>
    <mergeCell ref="BC23:BC24"/>
    <mergeCell ref="BD23:BD24"/>
    <mergeCell ref="BE23:BE24"/>
    <mergeCell ref="AT23:AT24"/>
    <mergeCell ref="AU23:AU24"/>
    <mergeCell ref="AV23:AV24"/>
    <mergeCell ref="AW23:AW24"/>
    <mergeCell ref="AX23:AX24"/>
    <mergeCell ref="AY23:AY24"/>
    <mergeCell ref="AN23:AN24"/>
    <mergeCell ref="AO23:AO24"/>
    <mergeCell ref="AP23:AP24"/>
    <mergeCell ref="AQ23:AQ24"/>
    <mergeCell ref="AR23:AR24"/>
    <mergeCell ref="AS23:AS24"/>
    <mergeCell ref="AH23:AH24"/>
    <mergeCell ref="AI23:AI24"/>
    <mergeCell ref="AJ23:AJ24"/>
    <mergeCell ref="AK23:AK24"/>
    <mergeCell ref="AL23:AL24"/>
    <mergeCell ref="AM23:AM24"/>
    <mergeCell ref="AB23:AB24"/>
    <mergeCell ref="AC23:AC24"/>
    <mergeCell ref="AD23:AD24"/>
    <mergeCell ref="AE23:AE24"/>
    <mergeCell ref="AF23:AF24"/>
    <mergeCell ref="AG23:AG24"/>
    <mergeCell ref="H23:H24"/>
    <mergeCell ref="I23:I24"/>
    <mergeCell ref="J23:J24"/>
    <mergeCell ref="K23:K24"/>
    <mergeCell ref="L23:L24"/>
    <mergeCell ref="M23:M24"/>
    <mergeCell ref="B23:B24"/>
    <mergeCell ref="C23:C24"/>
    <mergeCell ref="D23:D24"/>
    <mergeCell ref="E23:E24"/>
    <mergeCell ref="F23:F24"/>
    <mergeCell ref="G23:G24"/>
    <mergeCell ref="B3:C3"/>
    <mergeCell ref="G6:G7"/>
    <mergeCell ref="H6:H7"/>
    <mergeCell ref="I6:I7"/>
    <mergeCell ref="J6:J7"/>
    <mergeCell ref="K6:L7"/>
    <mergeCell ref="AC20:AC22"/>
    <mergeCell ref="AD20:AE21"/>
    <mergeCell ref="AF20:AG21"/>
    <mergeCell ref="AH20:AI21"/>
    <mergeCell ref="AJ20:AK21"/>
    <mergeCell ref="C21:C22"/>
    <mergeCell ref="D21:D22"/>
    <mergeCell ref="E21:E22"/>
    <mergeCell ref="F21:F22"/>
    <mergeCell ref="D13:E13"/>
    <mergeCell ref="D14:E14"/>
    <mergeCell ref="D15:E15"/>
    <mergeCell ref="D16:E16"/>
    <mergeCell ref="B20:B22"/>
    <mergeCell ref="AB20:AB22"/>
    <mergeCell ref="D7:E7"/>
    <mergeCell ref="AC7:AD7"/>
    <mergeCell ref="D8:E8"/>
    <mergeCell ref="K8:L8"/>
    <mergeCell ref="AC8:AD8"/>
    <mergeCell ref="K9:L9"/>
    <mergeCell ref="N6:N7"/>
    <mergeCell ref="M6:M7"/>
    <mergeCell ref="N8:N9"/>
  </mergeCells>
  <phoneticPr fontId="1"/>
  <conditionalFormatting sqref="D17">
    <cfRule type="expression" dxfId="2" priority="2">
      <formula>$D$16="その他"</formula>
    </cfRule>
  </conditionalFormatting>
  <dataValidations count="5">
    <dataValidation type="list" allowBlank="1" showInputMessage="1" showErrorMessage="1" sqref="D14:E14 D54:E54 D94:E94 D134:E134 D174:E174" xr:uid="{B8A2FEDD-6C38-4203-831B-4381AAEF71DA}">
      <formula1>"店舗,事務所,その他"</formula1>
    </dataValidation>
    <dataValidation type="list" allowBlank="1" showInputMessage="1" showErrorMessage="1" sqref="D15:E15 D135:E135 D55:E55 D95:E95 D175:E175" xr:uid="{F4ECB445-138C-47A9-BE5E-F54BB2986338}">
      <formula1>"指定負荷率を使用,独自に負荷率を算出"</formula1>
    </dataValidation>
    <dataValidation type="list" allowBlank="1" showInputMessage="1" showErrorMessage="1" sqref="K143:K152 K103:K112 K63:K72 K79:K88 K119:K128 K23:K32 K159:K168 K39:K48 K183:K192 K199:K208" xr:uid="{1FEFC491-3C07-4E2D-AA78-7070BBBF3B1F}">
      <formula1>"kW,㎥/ｈ"</formula1>
    </dataValidation>
    <dataValidation type="list" allowBlank="1" showInputMessage="1" showErrorMessage="1" sqref="N14:Y14 N54:Y54 N134:Y134 N94:Y94 N174:Y174" xr:uid="{01BED376-92BD-49ED-BD88-A306FA021E44}">
      <formula1>"冷房,暖房"</formula1>
    </dataValidation>
    <dataValidation type="whole" operator="greaterThanOrEqual" allowBlank="1" showInputMessage="1" showErrorMessage="1" errorTitle="入力エラー" error="台数を入力してください。" sqref="F23:F32 F39:F48 F63:F72 F79:F88 F103:F112 F119:F128 F143:F152 F159:F168 F183:F192 F199:F208" xr:uid="{FFF674CA-B97D-43DF-AA96-8DAA0857C47F}">
      <formula1>0</formula1>
    </dataValidation>
  </dataValidations>
  <pageMargins left="0.7" right="0.7" top="0.75" bottom="0.75" header="0.3" footer="0.3"/>
  <pageSetup paperSize="8" scale="55" fitToWidth="2" orientation="landscape" r:id="rId1"/>
  <rowBreaks count="4" manualBreakCount="4">
    <brk id="50" max="25" man="1"/>
    <brk id="90" max="25" man="1"/>
    <brk id="130" max="25" man="1"/>
    <brk id="170" max="25" man="1"/>
  </rowBreaks>
  <ignoredErrors>
    <ignoredError sqref="D17" unlockedFormula="1"/>
    <ignoredError sqref="N25:Y32 N41:Y47 N65:Y72 N81:Y88 N105:Y112 N121:Y128 N145:Y152 N161:Y168 N185:Y192 N201:Y208" formula="1"/>
  </ignoredErrors>
  <drawing r:id="rId2"/>
  <extLst>
    <ext xmlns:x14="http://schemas.microsoft.com/office/spreadsheetml/2009/9/main" uri="{CCE6A557-97BC-4b89-ADB6-D9C93CAAB3DF}">
      <x14:dataValidations xmlns:xm="http://schemas.microsoft.com/office/excel/2006/main" count="8">
        <x14:dataValidation type="list" allowBlank="1" showInputMessage="1" showErrorMessage="1" xr:uid="{236592EB-555A-4457-BE5D-DBFF523CDA61}">
          <x14:formula1>
            <xm:f>'&lt;GHP&gt;マスタ(1)'!$L$8:$L$11</xm:f>
          </x14:formula1>
          <xm:sqref>D16:E16</xm:sqref>
        </x14:dataValidation>
        <x14:dataValidation type="list" allowBlank="1" showInputMessage="1" showErrorMessage="1" xr:uid="{9F0F3440-8A70-4946-9E18-9BA1941E1934}">
          <x14:formula1>
            <xm:f>'&lt;GHP&gt;マスタ(5)'!G$7:G$82</xm:f>
          </x14:formula1>
          <xm:sqref>E183:E192</xm:sqref>
        </x14:dataValidation>
        <x14:dataValidation type="list" allowBlank="1" showInputMessage="1" showErrorMessage="1" xr:uid="{A23AF969-0815-4274-B0BC-D15E439101E0}">
          <x14:formula1>
            <xm:f>'&lt;GHP&gt;マスタ(2)'!G$82:G$83</xm:f>
          </x14:formula1>
          <xm:sqref>E199:E208 E119:E128 E79:E88 E159:E168</xm:sqref>
        </x14:dataValidation>
        <x14:dataValidation type="list" allowBlank="1" showInputMessage="1" showErrorMessage="1" xr:uid="{47D24577-8264-4B7F-8501-FFC0C4DACAB6}">
          <x14:formula1>
            <xm:f>'&lt;GHP&gt;マスタ(4)'!G$7:G$82</xm:f>
          </x14:formula1>
          <xm:sqref>E143:E152</xm:sqref>
        </x14:dataValidation>
        <x14:dataValidation type="list" allowBlank="1" showInputMessage="1" showErrorMessage="1" xr:uid="{38E8924E-A997-419D-9A64-04EF148CB482}">
          <x14:formula1>
            <xm:f>'&lt;GHP&gt;マスタ(3)'!G$7:G$82</xm:f>
          </x14:formula1>
          <xm:sqref>E103:E112</xm:sqref>
        </x14:dataValidation>
        <x14:dataValidation type="list" allowBlank="1" showInputMessage="1" showErrorMessage="1" xr:uid="{484E7FA6-E73C-460B-871D-6F6411040AD3}">
          <x14:formula1>
            <xm:f>'&lt;GHP&gt;マスタ(2)'!G$7:G$82</xm:f>
          </x14:formula1>
          <xm:sqref>E63:E72 E23:E32</xm:sqref>
        </x14:dataValidation>
        <x14:dataValidation type="list" allowBlank="1" showInputMessage="1" showErrorMessage="1" xr:uid="{8C748EBB-5390-47AF-9188-9FB65CDBAAA4}">
          <x14:formula1>
            <xm:f>'&lt;GHP&gt;マスタ(1)'!G$82:G$83</xm:f>
          </x14:formula1>
          <xm:sqref>E39:E48</xm:sqref>
        </x14:dataValidation>
        <x14:dataValidation type="list" allowBlank="1" showInputMessage="1" showErrorMessage="1" xr:uid="{4E610D24-8DC3-4230-9BA4-28D12A561BB6}">
          <x14:formula1>
            <xm:f>'&lt;GHP&gt;マスタ(1)'!B$7:B$53</xm:f>
          </x14:formula1>
          <xm:sqref>D8:E8</xm:sqref>
        </x14:dataValidation>
      </x14:dataValidations>
    </ext>
  </extLst>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600D476-A9B1-47C7-B34C-1EB6201C8123}">
  <sheetPr>
    <pageSetUpPr fitToPage="1"/>
  </sheetPr>
  <dimension ref="A1"/>
  <sheetViews>
    <sheetView showGridLines="0" view="pageBreakPreview" zoomScaleNormal="100" zoomScaleSheetLayoutView="100" workbookViewId="0"/>
  </sheetViews>
  <sheetFormatPr defaultRowHeight="13"/>
  <sheetData/>
  <sheetProtection algorithmName="SHA-512" hashValue="5F3CZ3SPp5Uay61v3iL3+Qo+Suc2X7iCwjRvyaq4cDOvvq79tLVVaBPz3YCll4YJnEAubnLXysfaq4Wn11afBA==" saltValue="Fg/EsnDtnYPVny/8E4VSGA==" spinCount="100000" sheet="1" objects="1" scenarios="1" selectLockedCells="1" selectUnlockedCells="1"/>
  <phoneticPr fontId="1"/>
  <pageMargins left="0.7" right="0.7" top="0.75" bottom="0.75" header="0.3" footer="0.3"/>
  <pageSetup paperSize="9" scale="40" fitToHeight="0"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E107ABF-FEB6-47A7-9F6C-EE79852C5B5C}">
  <sheetPr>
    <tabColor rgb="FFFFFFCC"/>
  </sheetPr>
  <dimension ref="A1:BS184"/>
  <sheetViews>
    <sheetView view="pageBreakPreview" zoomScaleNormal="90" zoomScaleSheetLayoutView="100" workbookViewId="0">
      <selection activeCell="E6" sqref="E6"/>
    </sheetView>
  </sheetViews>
  <sheetFormatPr defaultRowHeight="13"/>
  <cols>
    <col min="1" max="1" width="3.6328125" customWidth="1"/>
    <col min="2" max="2" width="6.6328125" customWidth="1"/>
    <col min="3" max="4" width="14.6328125" customWidth="1"/>
    <col min="5" max="6" width="8.54296875" customWidth="1"/>
    <col min="7" max="22" width="15.6328125" customWidth="1"/>
    <col min="23" max="23" width="9.6328125" customWidth="1"/>
    <col min="24" max="71" width="14.6328125" hidden="1" customWidth="1"/>
  </cols>
  <sheetData>
    <row r="1" spans="1:71" ht="42.5" customHeight="1">
      <c r="A1" s="86" t="s">
        <v>829</v>
      </c>
      <c r="G1" s="87" t="s">
        <v>1206</v>
      </c>
      <c r="H1" s="87"/>
    </row>
    <row r="2" spans="1:71" ht="105" customHeight="1">
      <c r="A2" s="86"/>
      <c r="N2" s="210"/>
      <c r="O2" s="210"/>
      <c r="P2" s="211"/>
      <c r="Q2" s="211"/>
      <c r="R2" s="212"/>
    </row>
    <row r="3" spans="1:71" ht="20.5" customHeight="1">
      <c r="A3" s="86"/>
      <c r="B3" s="335"/>
      <c r="C3" s="335"/>
      <c r="D3" t="s">
        <v>730</v>
      </c>
      <c r="P3" s="35"/>
      <c r="Q3" s="35"/>
      <c r="R3" s="99"/>
    </row>
    <row r="4" spans="1:71" ht="16.5">
      <c r="A4" s="83" t="s">
        <v>718</v>
      </c>
      <c r="B4" s="84"/>
      <c r="C4" s="84"/>
      <c r="D4" s="84"/>
      <c r="E4" s="84"/>
      <c r="F4" s="84"/>
      <c r="G4" s="84"/>
      <c r="H4" s="84"/>
      <c r="I4" s="84"/>
      <c r="J4" s="84"/>
      <c r="K4" s="84"/>
      <c r="L4" s="84"/>
      <c r="M4" s="84"/>
      <c r="N4" s="84"/>
      <c r="O4" s="84"/>
      <c r="P4" s="84"/>
      <c r="Q4" s="84"/>
      <c r="R4" s="84"/>
      <c r="S4" s="84"/>
      <c r="T4" s="84"/>
      <c r="U4" s="84"/>
      <c r="V4" s="84"/>
    </row>
    <row r="5" spans="1:71" ht="17" thickBot="1">
      <c r="A5" s="77"/>
    </row>
    <row r="6" spans="1:71" ht="20" customHeight="1">
      <c r="B6" s="292" t="s">
        <v>719</v>
      </c>
      <c r="C6" s="293"/>
      <c r="D6" s="263" t="s">
        <v>750</v>
      </c>
      <c r="E6" s="262"/>
      <c r="G6" s="406" t="s">
        <v>1199</v>
      </c>
      <c r="H6" s="404" t="s">
        <v>1200</v>
      </c>
      <c r="I6" s="402" t="s">
        <v>1210</v>
      </c>
      <c r="J6" s="400" t="s">
        <v>1211</v>
      </c>
      <c r="K6" s="398" t="s">
        <v>731</v>
      </c>
      <c r="M6" s="211"/>
      <c r="N6" s="212"/>
    </row>
    <row r="7" spans="1:71" ht="20" customHeight="1">
      <c r="B7" s="292" t="s">
        <v>720</v>
      </c>
      <c r="C7" s="293"/>
      <c r="D7" s="283"/>
      <c r="E7" s="283"/>
      <c r="G7" s="407"/>
      <c r="H7" s="405"/>
      <c r="I7" s="403"/>
      <c r="J7" s="401"/>
      <c r="K7" s="399"/>
      <c r="M7" s="211"/>
      <c r="N7" s="212"/>
    </row>
    <row r="8" spans="1:71" ht="20" customHeight="1" thickBot="1">
      <c r="G8" s="272">
        <f>ROUNDDOWN(SUM($V$19:$V$28,$V$54:$V$63,$V$89:$V$98,$V$124:$V$133,$V$159:$V$168),1)</f>
        <v>0</v>
      </c>
      <c r="H8" s="272">
        <f>ROUNDDOWN(SUM($V$34:$V$43,$V$69:$V$78,$V$104:$V$113,$V$139:$V$148,$V$174:$V$183),1)</f>
        <v>0</v>
      </c>
      <c r="I8" s="260">
        <f>$G$8-$H$8</f>
        <v>0</v>
      </c>
      <c r="J8" s="261">
        <f>I8*(1-K8)</f>
        <v>0</v>
      </c>
      <c r="K8" s="252"/>
      <c r="M8" s="213"/>
      <c r="N8" s="99"/>
      <c r="O8" s="87"/>
      <c r="P8" s="87"/>
    </row>
    <row r="9" spans="1:71" ht="15" customHeight="1">
      <c r="G9" s="89"/>
      <c r="H9" s="89"/>
      <c r="I9" s="89"/>
      <c r="J9" s="267" t="s">
        <v>1198</v>
      </c>
    </row>
    <row r="10" spans="1:71" ht="16.5" customHeight="1">
      <c r="A10" s="83" t="s">
        <v>726</v>
      </c>
      <c r="B10" s="84"/>
      <c r="C10" s="84"/>
      <c r="D10" s="84"/>
      <c r="E10" s="84"/>
      <c r="F10" s="84"/>
      <c r="G10" s="84"/>
      <c r="H10" s="84"/>
      <c r="I10" s="84"/>
      <c r="J10" s="84"/>
      <c r="K10" s="84"/>
      <c r="L10" s="84"/>
      <c r="M10" s="84"/>
      <c r="N10" s="84"/>
      <c r="O10" s="84"/>
      <c r="P10" s="84"/>
      <c r="Q10" s="84"/>
      <c r="R10" s="84"/>
      <c r="S10" s="84"/>
      <c r="T10" s="84"/>
      <c r="U10" s="84"/>
      <c r="V10" s="84"/>
    </row>
    <row r="11" spans="1:71" ht="16.5" customHeight="1">
      <c r="A11" s="77"/>
    </row>
    <row r="12" spans="1:71" ht="20.5" customHeight="1">
      <c r="B12" s="394" t="s">
        <v>727</v>
      </c>
      <c r="C12" s="395"/>
      <c r="D12" s="396"/>
      <c r="E12" s="397"/>
      <c r="H12" s="87"/>
      <c r="I12" s="214"/>
      <c r="J12" s="215">
        <v>4</v>
      </c>
      <c r="K12" s="90">
        <v>5</v>
      </c>
      <c r="L12" s="91">
        <v>6</v>
      </c>
      <c r="M12" s="90">
        <v>7</v>
      </c>
      <c r="N12" s="90">
        <v>8</v>
      </c>
      <c r="O12" s="91">
        <v>9</v>
      </c>
      <c r="P12" s="91">
        <v>10</v>
      </c>
      <c r="Q12" s="91">
        <v>11</v>
      </c>
      <c r="R12" s="91">
        <v>12</v>
      </c>
      <c r="S12" s="91">
        <v>1</v>
      </c>
      <c r="T12" s="91">
        <v>2</v>
      </c>
      <c r="U12" s="90">
        <v>3</v>
      </c>
      <c r="V12" s="90" t="s">
        <v>741</v>
      </c>
    </row>
    <row r="13" spans="1:71" ht="20.5" customHeight="1">
      <c r="B13" s="216"/>
      <c r="C13" s="216"/>
      <c r="D13" s="217"/>
      <c r="E13" s="217"/>
      <c r="H13" s="87"/>
      <c r="I13" s="103" t="s">
        <v>733</v>
      </c>
      <c r="J13" s="256"/>
      <c r="K13" s="256"/>
      <c r="L13" s="256"/>
      <c r="M13" s="256"/>
      <c r="N13" s="256"/>
      <c r="O13" s="256"/>
      <c r="P13" s="256"/>
      <c r="Q13" s="256"/>
      <c r="R13" s="256"/>
      <c r="S13" s="256"/>
      <c r="T13" s="256"/>
      <c r="U13" s="256"/>
      <c r="V13" s="218">
        <f>SUM($J$13:$U$13)</f>
        <v>0</v>
      </c>
    </row>
    <row r="14" spans="1:71" ht="13" customHeight="1"/>
    <row r="15" spans="1:71" ht="16.5" customHeight="1">
      <c r="B15" s="85" t="s">
        <v>714</v>
      </c>
      <c r="C15" s="77"/>
      <c r="X15" s="306" t="s">
        <v>712</v>
      </c>
      <c r="Y15" s="306"/>
      <c r="Z15" s="306"/>
      <c r="AA15" s="306"/>
      <c r="AB15" s="306" t="s">
        <v>712</v>
      </c>
      <c r="AC15" s="306"/>
      <c r="AD15" s="306"/>
      <c r="AE15" s="306"/>
      <c r="AF15" s="306" t="s">
        <v>712</v>
      </c>
      <c r="AG15" s="306"/>
      <c r="AH15" s="306"/>
      <c r="AI15" s="306"/>
      <c r="AJ15" s="306" t="s">
        <v>712</v>
      </c>
      <c r="AK15" s="306"/>
      <c r="AL15" s="306"/>
      <c r="AM15" s="306"/>
      <c r="AN15" s="306" t="s">
        <v>712</v>
      </c>
      <c r="AO15" s="306"/>
      <c r="AP15" s="306"/>
      <c r="AQ15" s="306"/>
      <c r="AR15" s="306" t="s">
        <v>712</v>
      </c>
      <c r="AS15" s="306"/>
      <c r="AT15" s="306"/>
      <c r="AU15" s="306"/>
      <c r="AV15" s="306" t="s">
        <v>712</v>
      </c>
      <c r="AW15" s="306"/>
      <c r="AX15" s="306"/>
      <c r="AY15" s="306"/>
      <c r="AZ15" s="306" t="s">
        <v>712</v>
      </c>
      <c r="BA15" s="306"/>
      <c r="BB15" s="306"/>
      <c r="BC15" s="306"/>
      <c r="BD15" s="306" t="s">
        <v>712</v>
      </c>
      <c r="BE15" s="306"/>
      <c r="BF15" s="306"/>
      <c r="BG15" s="306"/>
      <c r="BH15" s="306" t="s">
        <v>712</v>
      </c>
      <c r="BI15" s="306"/>
      <c r="BJ15" s="306"/>
      <c r="BK15" s="306"/>
      <c r="BL15" s="306" t="s">
        <v>712</v>
      </c>
      <c r="BM15" s="306"/>
      <c r="BN15" s="306"/>
      <c r="BO15" s="306"/>
      <c r="BP15" s="306" t="s">
        <v>712</v>
      </c>
      <c r="BQ15" s="306"/>
      <c r="BR15" s="306"/>
      <c r="BS15" s="306"/>
    </row>
    <row r="16" spans="1:71" ht="18" customHeight="1">
      <c r="B16" s="284" t="s">
        <v>713</v>
      </c>
      <c r="C16" s="287" t="s">
        <v>705</v>
      </c>
      <c r="D16" s="288"/>
      <c r="E16" s="288"/>
      <c r="F16" s="289"/>
      <c r="G16" s="287" t="s">
        <v>706</v>
      </c>
      <c r="H16" s="288"/>
      <c r="I16" s="289"/>
      <c r="J16" s="408" t="s">
        <v>728</v>
      </c>
      <c r="K16" s="409"/>
      <c r="L16" s="409"/>
      <c r="M16" s="409"/>
      <c r="N16" s="409"/>
      <c r="O16" s="409"/>
      <c r="P16" s="409"/>
      <c r="Q16" s="409"/>
      <c r="R16" s="409"/>
      <c r="S16" s="409"/>
      <c r="T16" s="409"/>
      <c r="U16" s="409"/>
      <c r="V16" s="410"/>
      <c r="X16" s="300">
        <v>4</v>
      </c>
      <c r="Y16" s="301"/>
      <c r="Z16" s="301"/>
      <c r="AA16" s="302"/>
      <c r="AB16" s="300">
        <v>5</v>
      </c>
      <c r="AC16" s="301"/>
      <c r="AD16" s="301"/>
      <c r="AE16" s="302"/>
      <c r="AF16" s="300">
        <v>6</v>
      </c>
      <c r="AG16" s="301"/>
      <c r="AH16" s="301"/>
      <c r="AI16" s="302"/>
      <c r="AJ16" s="300">
        <v>7</v>
      </c>
      <c r="AK16" s="301"/>
      <c r="AL16" s="301"/>
      <c r="AM16" s="302"/>
      <c r="AN16" s="300">
        <v>8</v>
      </c>
      <c r="AO16" s="301"/>
      <c r="AP16" s="301"/>
      <c r="AQ16" s="302"/>
      <c r="AR16" s="300">
        <v>9</v>
      </c>
      <c r="AS16" s="301"/>
      <c r="AT16" s="301"/>
      <c r="AU16" s="302"/>
      <c r="AV16" s="300">
        <v>10</v>
      </c>
      <c r="AW16" s="301"/>
      <c r="AX16" s="301"/>
      <c r="AY16" s="302"/>
      <c r="AZ16" s="300">
        <v>11</v>
      </c>
      <c r="BA16" s="301"/>
      <c r="BB16" s="301"/>
      <c r="BC16" s="302"/>
      <c r="BD16" s="300">
        <v>12</v>
      </c>
      <c r="BE16" s="301"/>
      <c r="BF16" s="301"/>
      <c r="BG16" s="302"/>
      <c r="BH16" s="300">
        <v>1</v>
      </c>
      <c r="BI16" s="301"/>
      <c r="BJ16" s="301"/>
      <c r="BK16" s="302"/>
      <c r="BL16" s="300">
        <v>2</v>
      </c>
      <c r="BM16" s="301"/>
      <c r="BN16" s="301"/>
      <c r="BO16" s="302"/>
      <c r="BP16" s="300">
        <v>3</v>
      </c>
      <c r="BQ16" s="301"/>
      <c r="BR16" s="301"/>
      <c r="BS16" s="302"/>
    </row>
    <row r="17" spans="1:71" ht="25" customHeight="1">
      <c r="B17" s="285"/>
      <c r="C17" s="290" t="s">
        <v>703</v>
      </c>
      <c r="D17" s="290" t="s">
        <v>704</v>
      </c>
      <c r="E17" s="290" t="s">
        <v>709</v>
      </c>
      <c r="F17" s="291" t="s">
        <v>711</v>
      </c>
      <c r="G17" s="408" t="s">
        <v>830</v>
      </c>
      <c r="H17" s="410"/>
      <c r="I17" s="390" t="s">
        <v>831</v>
      </c>
      <c r="J17" s="411"/>
      <c r="K17" s="412"/>
      <c r="L17" s="412"/>
      <c r="M17" s="412"/>
      <c r="N17" s="412"/>
      <c r="O17" s="412"/>
      <c r="P17" s="412"/>
      <c r="Q17" s="412"/>
      <c r="R17" s="412"/>
      <c r="S17" s="412"/>
      <c r="T17" s="412"/>
      <c r="U17" s="412"/>
      <c r="V17" s="413"/>
      <c r="X17" s="303"/>
      <c r="Y17" s="304"/>
      <c r="Z17" s="304"/>
      <c r="AA17" s="305"/>
      <c r="AB17" s="303"/>
      <c r="AC17" s="304"/>
      <c r="AD17" s="304"/>
      <c r="AE17" s="305"/>
      <c r="AF17" s="303"/>
      <c r="AG17" s="304"/>
      <c r="AH17" s="304"/>
      <c r="AI17" s="305"/>
      <c r="AJ17" s="303"/>
      <c r="AK17" s="304"/>
      <c r="AL17" s="304"/>
      <c r="AM17" s="305"/>
      <c r="AN17" s="303"/>
      <c r="AO17" s="304"/>
      <c r="AP17" s="304"/>
      <c r="AQ17" s="305"/>
      <c r="AR17" s="303"/>
      <c r="AS17" s="304"/>
      <c r="AT17" s="304"/>
      <c r="AU17" s="305"/>
      <c r="AV17" s="303"/>
      <c r="AW17" s="304"/>
      <c r="AX17" s="304"/>
      <c r="AY17" s="305"/>
      <c r="AZ17" s="303"/>
      <c r="BA17" s="304"/>
      <c r="BB17" s="304"/>
      <c r="BC17" s="305"/>
      <c r="BD17" s="303"/>
      <c r="BE17" s="304"/>
      <c r="BF17" s="304"/>
      <c r="BG17" s="305"/>
      <c r="BH17" s="303"/>
      <c r="BI17" s="304"/>
      <c r="BJ17" s="304"/>
      <c r="BK17" s="305"/>
      <c r="BL17" s="303"/>
      <c r="BM17" s="304"/>
      <c r="BN17" s="304"/>
      <c r="BO17" s="305"/>
      <c r="BP17" s="303"/>
      <c r="BQ17" s="304"/>
      <c r="BR17" s="304"/>
      <c r="BS17" s="305"/>
    </row>
    <row r="18" spans="1:71" ht="26" customHeight="1">
      <c r="B18" s="286"/>
      <c r="C18" s="290"/>
      <c r="D18" s="290"/>
      <c r="E18" s="290"/>
      <c r="F18" s="291"/>
      <c r="G18" s="411"/>
      <c r="H18" s="413"/>
      <c r="I18" s="391"/>
      <c r="J18" s="80">
        <v>4</v>
      </c>
      <c r="K18" s="80">
        <v>5</v>
      </c>
      <c r="L18" s="80">
        <v>6</v>
      </c>
      <c r="M18" s="80">
        <v>7</v>
      </c>
      <c r="N18" s="80">
        <v>8</v>
      </c>
      <c r="O18" s="80">
        <v>9</v>
      </c>
      <c r="P18" s="80">
        <v>10</v>
      </c>
      <c r="Q18" s="80">
        <v>11</v>
      </c>
      <c r="R18" s="80">
        <v>12</v>
      </c>
      <c r="S18" s="80">
        <v>1</v>
      </c>
      <c r="T18" s="80">
        <v>2</v>
      </c>
      <c r="U18" s="80">
        <v>3</v>
      </c>
      <c r="V18" s="80" t="s">
        <v>741</v>
      </c>
      <c r="X18" s="82" t="s">
        <v>832</v>
      </c>
      <c r="Y18" s="82" t="s">
        <v>833</v>
      </c>
      <c r="Z18" s="82" t="s">
        <v>711</v>
      </c>
      <c r="AA18" s="82" t="s">
        <v>834</v>
      </c>
      <c r="AB18" s="82" t="s">
        <v>835</v>
      </c>
      <c r="AC18" s="82" t="s">
        <v>833</v>
      </c>
      <c r="AD18" s="82" t="s">
        <v>711</v>
      </c>
      <c r="AE18" s="82" t="s">
        <v>834</v>
      </c>
      <c r="AF18" s="82" t="s">
        <v>835</v>
      </c>
      <c r="AG18" s="82" t="s">
        <v>833</v>
      </c>
      <c r="AH18" s="82" t="s">
        <v>711</v>
      </c>
      <c r="AI18" s="82" t="s">
        <v>834</v>
      </c>
      <c r="AJ18" s="82" t="s">
        <v>835</v>
      </c>
      <c r="AK18" s="82" t="s">
        <v>833</v>
      </c>
      <c r="AL18" s="82" t="s">
        <v>711</v>
      </c>
      <c r="AM18" s="82" t="s">
        <v>834</v>
      </c>
      <c r="AN18" s="82" t="s">
        <v>835</v>
      </c>
      <c r="AO18" s="82" t="s">
        <v>833</v>
      </c>
      <c r="AP18" s="82" t="s">
        <v>711</v>
      </c>
      <c r="AQ18" s="82" t="s">
        <v>834</v>
      </c>
      <c r="AR18" s="82" t="s">
        <v>835</v>
      </c>
      <c r="AS18" s="82" t="s">
        <v>833</v>
      </c>
      <c r="AT18" s="82" t="s">
        <v>711</v>
      </c>
      <c r="AU18" s="82" t="s">
        <v>834</v>
      </c>
      <c r="AV18" s="82" t="s">
        <v>835</v>
      </c>
      <c r="AW18" s="82" t="s">
        <v>833</v>
      </c>
      <c r="AX18" s="82" t="s">
        <v>711</v>
      </c>
      <c r="AY18" s="82" t="s">
        <v>834</v>
      </c>
      <c r="AZ18" s="82" t="s">
        <v>835</v>
      </c>
      <c r="BA18" s="82" t="s">
        <v>833</v>
      </c>
      <c r="BB18" s="82" t="s">
        <v>711</v>
      </c>
      <c r="BC18" s="82" t="s">
        <v>834</v>
      </c>
      <c r="BD18" s="82" t="s">
        <v>835</v>
      </c>
      <c r="BE18" s="82" t="s">
        <v>833</v>
      </c>
      <c r="BF18" s="82" t="s">
        <v>711</v>
      </c>
      <c r="BG18" s="82" t="s">
        <v>834</v>
      </c>
      <c r="BH18" s="82" t="s">
        <v>835</v>
      </c>
      <c r="BI18" s="82" t="s">
        <v>833</v>
      </c>
      <c r="BJ18" s="82" t="s">
        <v>711</v>
      </c>
      <c r="BK18" s="82" t="s">
        <v>834</v>
      </c>
      <c r="BL18" s="82" t="s">
        <v>835</v>
      </c>
      <c r="BM18" s="82" t="s">
        <v>833</v>
      </c>
      <c r="BN18" s="82" t="s">
        <v>711</v>
      </c>
      <c r="BO18" s="82" t="s">
        <v>834</v>
      </c>
      <c r="BP18" s="82" t="s">
        <v>835</v>
      </c>
      <c r="BQ18" s="82" t="s">
        <v>833</v>
      </c>
      <c r="BR18" s="82" t="s">
        <v>711</v>
      </c>
      <c r="BS18" s="82" t="s">
        <v>834</v>
      </c>
    </row>
    <row r="19" spans="1:71" ht="25" customHeight="1">
      <c r="A19" s="78"/>
      <c r="B19" s="22">
        <v>1</v>
      </c>
      <c r="C19" s="257"/>
      <c r="D19" s="257"/>
      <c r="E19" s="254"/>
      <c r="F19" s="254"/>
      <c r="G19" s="416"/>
      <c r="H19" s="417"/>
      <c r="I19" s="266"/>
      <c r="J19" s="219">
        <f>IFERROR($AA19,"")</f>
        <v>0</v>
      </c>
      <c r="K19" s="219">
        <f>IFERROR($AE19,"")</f>
        <v>0</v>
      </c>
      <c r="L19" s="219">
        <f>IFERROR($AI19,"")</f>
        <v>0</v>
      </c>
      <c r="M19" s="219">
        <f>IFERROR($AM19,"")</f>
        <v>0</v>
      </c>
      <c r="N19" s="219">
        <f>IFERROR($AQ19,"")</f>
        <v>0</v>
      </c>
      <c r="O19" s="219">
        <f>IFERROR($AU19,"")</f>
        <v>0</v>
      </c>
      <c r="P19" s="219">
        <f>IFERROR($AY19,"")</f>
        <v>0</v>
      </c>
      <c r="Q19" s="219">
        <f>IFERROR($BC19,"")</f>
        <v>0</v>
      </c>
      <c r="R19" s="219">
        <f>IFERROR($BG19,"")</f>
        <v>0</v>
      </c>
      <c r="S19" s="219">
        <f>IFERROR($BK19,"")</f>
        <v>0</v>
      </c>
      <c r="T19" s="219">
        <f>IFERROR($BO19,"")</f>
        <v>0</v>
      </c>
      <c r="U19" s="219">
        <f>IFERROR($BS19,"")</f>
        <v>0</v>
      </c>
      <c r="V19" s="219">
        <f>SUM($J19:$U19)</f>
        <v>0</v>
      </c>
      <c r="X19" s="220">
        <f t="shared" ref="X19:X28" si="0">I19</f>
        <v>0</v>
      </c>
      <c r="Y19" s="221">
        <f>$J$13</f>
        <v>0</v>
      </c>
      <c r="Z19" s="79">
        <f t="shared" ref="Z19:Z28" si="1">F19</f>
        <v>0</v>
      </c>
      <c r="AA19" s="222">
        <f>ROUNDDOWN(X19*$Y$19*Z19/1000,1)</f>
        <v>0</v>
      </c>
      <c r="AB19" s="220">
        <f t="shared" ref="AB19:AB28" si="2">I19</f>
        <v>0</v>
      </c>
      <c r="AC19" s="221">
        <f>$K$13</f>
        <v>0</v>
      </c>
      <c r="AD19" s="79">
        <f t="shared" ref="AD19:AD28" si="3">F19</f>
        <v>0</v>
      </c>
      <c r="AE19" s="222">
        <f>ROUNDDOWN(AB19*$AC$19*AD19/1000,1)</f>
        <v>0</v>
      </c>
      <c r="AF19" s="220">
        <f t="shared" ref="AF19:AF28" si="4">I19</f>
        <v>0</v>
      </c>
      <c r="AG19" s="221">
        <f>$L$13</f>
        <v>0</v>
      </c>
      <c r="AH19" s="79">
        <f t="shared" ref="AH19:AH28" si="5">F19</f>
        <v>0</v>
      </c>
      <c r="AI19" s="222">
        <f>ROUNDDOWN(AF19*$AG$19*AH19/1000,1)</f>
        <v>0</v>
      </c>
      <c r="AJ19" s="220">
        <f t="shared" ref="AJ19:AJ28" si="6">I19</f>
        <v>0</v>
      </c>
      <c r="AK19" s="79">
        <f>$M$13</f>
        <v>0</v>
      </c>
      <c r="AL19" s="79">
        <f t="shared" ref="AL19:AL28" si="7">F19</f>
        <v>0</v>
      </c>
      <c r="AM19" s="222">
        <f>ROUNDDOWN(AJ19*$AK$19*AL19/1000,1)</f>
        <v>0</v>
      </c>
      <c r="AN19" s="220">
        <f t="shared" ref="AN19:AN28" si="8">I19</f>
        <v>0</v>
      </c>
      <c r="AO19" s="79">
        <f>$N$13</f>
        <v>0</v>
      </c>
      <c r="AP19" s="79">
        <f t="shared" ref="AP19:AP28" si="9">F19</f>
        <v>0</v>
      </c>
      <c r="AQ19" s="222">
        <f>ROUNDDOWN(AN19*$AO$19*AP19/1000,1)</f>
        <v>0</v>
      </c>
      <c r="AR19" s="220">
        <f t="shared" ref="AR19:AR28" si="10">I19</f>
        <v>0</v>
      </c>
      <c r="AS19" s="79">
        <f>$O$13</f>
        <v>0</v>
      </c>
      <c r="AT19" s="79">
        <f t="shared" ref="AT19:AT28" si="11">F19</f>
        <v>0</v>
      </c>
      <c r="AU19" s="222">
        <f>ROUNDDOWN(AR19*$AS$19*AT19/1000,1)</f>
        <v>0</v>
      </c>
      <c r="AV19" s="220">
        <f t="shared" ref="AV19:AV28" si="12">I19</f>
        <v>0</v>
      </c>
      <c r="AW19" s="79">
        <f>$P$13</f>
        <v>0</v>
      </c>
      <c r="AX19" s="79">
        <f t="shared" ref="AX19:AX28" si="13">F19</f>
        <v>0</v>
      </c>
      <c r="AY19" s="222">
        <f>ROUNDDOWN(AV19*$AW$19*AX19/1000,1)</f>
        <v>0</v>
      </c>
      <c r="AZ19" s="220">
        <f t="shared" ref="AZ19:AZ28" si="14">I19</f>
        <v>0</v>
      </c>
      <c r="BA19" s="79">
        <f>$Q$13</f>
        <v>0</v>
      </c>
      <c r="BB19" s="79">
        <f t="shared" ref="BB19:BB28" si="15">F19</f>
        <v>0</v>
      </c>
      <c r="BC19" s="222">
        <f>ROUNDDOWN(AZ19*$BA$19*BB19/1000,1)</f>
        <v>0</v>
      </c>
      <c r="BD19" s="220">
        <f t="shared" ref="BD19:BD28" si="16">I19</f>
        <v>0</v>
      </c>
      <c r="BE19" s="79">
        <f>$R$13</f>
        <v>0</v>
      </c>
      <c r="BF19" s="79">
        <f t="shared" ref="BF19:BF28" si="17">F19</f>
        <v>0</v>
      </c>
      <c r="BG19" s="222">
        <f>ROUNDDOWN(BD19*$BE$19*BF19/1000,1)</f>
        <v>0</v>
      </c>
      <c r="BH19" s="220">
        <f t="shared" ref="BH19:BH28" si="18">I19</f>
        <v>0</v>
      </c>
      <c r="BI19" s="79">
        <f>$S$13</f>
        <v>0</v>
      </c>
      <c r="BJ19" s="79">
        <f t="shared" ref="BJ19:BJ28" si="19">F19</f>
        <v>0</v>
      </c>
      <c r="BK19" s="222">
        <f>ROUNDDOWN(BH19*$BI$19*BJ19/1000,1)</f>
        <v>0</v>
      </c>
      <c r="BL19" s="220">
        <f t="shared" ref="BL19:BL28" si="20">I19</f>
        <v>0</v>
      </c>
      <c r="BM19" s="79">
        <f>$T$13</f>
        <v>0</v>
      </c>
      <c r="BN19" s="79">
        <f t="shared" ref="BN19:BN28" si="21">F19</f>
        <v>0</v>
      </c>
      <c r="BO19" s="222">
        <f>ROUNDDOWN(BL19*$BM$19*BN19/1000,1)</f>
        <v>0</v>
      </c>
      <c r="BP19" s="220">
        <f t="shared" ref="BP19:BP28" si="22">I19</f>
        <v>0</v>
      </c>
      <c r="BQ19" s="79">
        <f>$U$13</f>
        <v>0</v>
      </c>
      <c r="BR19" s="79">
        <f t="shared" ref="BR19:BR28" si="23">F19</f>
        <v>0</v>
      </c>
      <c r="BS19" s="222">
        <f>ROUNDDOWN(BP19*$BQ$19*BR19/1000,1)</f>
        <v>0</v>
      </c>
    </row>
    <row r="20" spans="1:71" ht="25" customHeight="1">
      <c r="A20" s="78"/>
      <c r="B20" s="22">
        <v>2</v>
      </c>
      <c r="C20" s="257"/>
      <c r="D20" s="257"/>
      <c r="E20" s="254"/>
      <c r="F20" s="254"/>
      <c r="G20" s="414"/>
      <c r="H20" s="415"/>
      <c r="I20" s="266"/>
      <c r="J20" s="219">
        <f t="shared" ref="J20:J28" si="24">IFERROR($AA20,"")</f>
        <v>0</v>
      </c>
      <c r="K20" s="219">
        <f t="shared" ref="K20:K28" si="25">IFERROR($AE20,"")</f>
        <v>0</v>
      </c>
      <c r="L20" s="219">
        <f t="shared" ref="L20:L28" si="26">IFERROR($AI20,"")</f>
        <v>0</v>
      </c>
      <c r="M20" s="219">
        <f t="shared" ref="M20:M28" si="27">IFERROR($AM20,"")</f>
        <v>0</v>
      </c>
      <c r="N20" s="219">
        <f t="shared" ref="N20:N28" si="28">IFERROR($AQ20,"")</f>
        <v>0</v>
      </c>
      <c r="O20" s="219">
        <f t="shared" ref="O20:O28" si="29">IFERROR($AU20,"")</f>
        <v>0</v>
      </c>
      <c r="P20" s="219">
        <f t="shared" ref="P20:P28" si="30">IFERROR($AY20,"")</f>
        <v>0</v>
      </c>
      <c r="Q20" s="219">
        <f t="shared" ref="Q20:Q28" si="31">IFERROR($BC20,"")</f>
        <v>0</v>
      </c>
      <c r="R20" s="219">
        <f t="shared" ref="R20:R28" si="32">IFERROR($BG20,"")</f>
        <v>0</v>
      </c>
      <c r="S20" s="219">
        <f t="shared" ref="S20:S28" si="33">IFERROR($BK20,"")</f>
        <v>0</v>
      </c>
      <c r="T20" s="219">
        <f t="shared" ref="T20:T28" si="34">IFERROR($BO20,"")</f>
        <v>0</v>
      </c>
      <c r="U20" s="219">
        <f>IFERROR($BS20,"")</f>
        <v>0</v>
      </c>
      <c r="V20" s="219">
        <f t="shared" ref="V20:V28" si="35">SUM($J20:$U20)</f>
        <v>0</v>
      </c>
      <c r="X20" s="220">
        <f t="shared" si="0"/>
        <v>0</v>
      </c>
      <c r="Y20" s="79">
        <f t="shared" ref="Y20:Y28" si="36">$J$13</f>
        <v>0</v>
      </c>
      <c r="Z20" s="79">
        <f t="shared" si="1"/>
        <v>0</v>
      </c>
      <c r="AA20" s="222">
        <f>ROUNDDOWN(X20*$Y$20*Z20/1000,1)</f>
        <v>0</v>
      </c>
      <c r="AB20" s="220">
        <f t="shared" si="2"/>
        <v>0</v>
      </c>
      <c r="AC20" s="79">
        <f t="shared" ref="AC20:AC28" si="37">$K$13</f>
        <v>0</v>
      </c>
      <c r="AD20" s="79">
        <f t="shared" si="3"/>
        <v>0</v>
      </c>
      <c r="AE20" s="222">
        <f>ROUNDDOWN(AB20*$AC$20*AD20/1000,1)</f>
        <v>0</v>
      </c>
      <c r="AF20" s="220">
        <f t="shared" si="4"/>
        <v>0</v>
      </c>
      <c r="AG20" s="79">
        <f t="shared" ref="AG20:AG28" si="38">$L$13</f>
        <v>0</v>
      </c>
      <c r="AH20" s="79">
        <f t="shared" si="5"/>
        <v>0</v>
      </c>
      <c r="AI20" s="222">
        <f>ROUNDDOWN(AF20*$AG$20*AH20/1000,1)</f>
        <v>0</v>
      </c>
      <c r="AJ20" s="220">
        <f t="shared" si="6"/>
        <v>0</v>
      </c>
      <c r="AK20" s="79">
        <f t="shared" ref="AK20:AK28" si="39">$M$13</f>
        <v>0</v>
      </c>
      <c r="AL20" s="79">
        <f t="shared" si="7"/>
        <v>0</v>
      </c>
      <c r="AM20" s="222">
        <f>ROUNDDOWN(AJ20*$AK$20*AL20/1000,1)</f>
        <v>0</v>
      </c>
      <c r="AN20" s="220">
        <f t="shared" si="8"/>
        <v>0</v>
      </c>
      <c r="AO20" s="79">
        <f t="shared" ref="AO20:AO28" si="40">$N$13</f>
        <v>0</v>
      </c>
      <c r="AP20" s="79">
        <f t="shared" si="9"/>
        <v>0</v>
      </c>
      <c r="AQ20" s="222">
        <f>ROUNDDOWN(AN20*$AO$20*AP20/1000,1)</f>
        <v>0</v>
      </c>
      <c r="AR20" s="220">
        <f t="shared" si="10"/>
        <v>0</v>
      </c>
      <c r="AS20" s="79">
        <f t="shared" ref="AS20:AS28" si="41">$O$13</f>
        <v>0</v>
      </c>
      <c r="AT20" s="79">
        <f t="shared" si="11"/>
        <v>0</v>
      </c>
      <c r="AU20" s="222">
        <f>ROUNDDOWN(AR20*$AS$20*AT20/1000,1)</f>
        <v>0</v>
      </c>
      <c r="AV20" s="220">
        <f t="shared" si="12"/>
        <v>0</v>
      </c>
      <c r="AW20" s="79">
        <f t="shared" ref="AW20:AW28" si="42">$P$13</f>
        <v>0</v>
      </c>
      <c r="AX20" s="79">
        <f t="shared" si="13"/>
        <v>0</v>
      </c>
      <c r="AY20" s="222">
        <f>ROUNDDOWN(AV20*$AW$20*AX20/1000,1)</f>
        <v>0</v>
      </c>
      <c r="AZ20" s="220">
        <f t="shared" si="14"/>
        <v>0</v>
      </c>
      <c r="BA20" s="79">
        <f t="shared" ref="BA20:BA28" si="43">$Q$13</f>
        <v>0</v>
      </c>
      <c r="BB20" s="79">
        <f t="shared" si="15"/>
        <v>0</v>
      </c>
      <c r="BC20" s="222">
        <f>ROUNDDOWN(AZ20*$BA$20*BB20/1000,1)</f>
        <v>0</v>
      </c>
      <c r="BD20" s="220">
        <f t="shared" si="16"/>
        <v>0</v>
      </c>
      <c r="BE20" s="79">
        <f t="shared" ref="BE20:BE28" si="44">$R$13</f>
        <v>0</v>
      </c>
      <c r="BF20" s="79">
        <f t="shared" si="17"/>
        <v>0</v>
      </c>
      <c r="BG20" s="222">
        <f>ROUNDDOWN(BD20*$BE$20*BF20/1000,1)</f>
        <v>0</v>
      </c>
      <c r="BH20" s="220">
        <f t="shared" si="18"/>
        <v>0</v>
      </c>
      <c r="BI20" s="79">
        <f t="shared" ref="BI20:BI28" si="45">$S$13</f>
        <v>0</v>
      </c>
      <c r="BJ20" s="79">
        <f t="shared" si="19"/>
        <v>0</v>
      </c>
      <c r="BK20" s="222">
        <f>ROUNDDOWN(BH20*$BI$20*BJ20/1000,1)</f>
        <v>0</v>
      </c>
      <c r="BL20" s="220">
        <f t="shared" si="20"/>
        <v>0</v>
      </c>
      <c r="BM20" s="79">
        <f t="shared" ref="BM20:BM28" si="46">$T$13</f>
        <v>0</v>
      </c>
      <c r="BN20" s="79">
        <f t="shared" si="21"/>
        <v>0</v>
      </c>
      <c r="BO20" s="222">
        <f>ROUNDDOWN(BL20*$BM$20*BN20/1000,1)</f>
        <v>0</v>
      </c>
      <c r="BP20" s="220">
        <f t="shared" si="22"/>
        <v>0</v>
      </c>
      <c r="BQ20" s="79">
        <f t="shared" ref="BQ20:BQ28" si="47">$U$13</f>
        <v>0</v>
      </c>
      <c r="BR20" s="79">
        <f t="shared" si="23"/>
        <v>0</v>
      </c>
      <c r="BS20" s="222">
        <f>ROUNDDOWN(BP20*$BQ$20*BR20/1000,1)</f>
        <v>0</v>
      </c>
    </row>
    <row r="21" spans="1:71" ht="25" customHeight="1">
      <c r="A21" s="78"/>
      <c r="B21" s="22">
        <v>3</v>
      </c>
      <c r="C21" s="257"/>
      <c r="D21" s="257"/>
      <c r="E21" s="254"/>
      <c r="F21" s="254"/>
      <c r="G21" s="414"/>
      <c r="H21" s="415"/>
      <c r="I21" s="266"/>
      <c r="J21" s="219">
        <f t="shared" si="24"/>
        <v>0</v>
      </c>
      <c r="K21" s="219">
        <f t="shared" si="25"/>
        <v>0</v>
      </c>
      <c r="L21" s="219">
        <f t="shared" si="26"/>
        <v>0</v>
      </c>
      <c r="M21" s="219">
        <f t="shared" si="27"/>
        <v>0</v>
      </c>
      <c r="N21" s="219">
        <f t="shared" si="28"/>
        <v>0</v>
      </c>
      <c r="O21" s="219">
        <f t="shared" si="29"/>
        <v>0</v>
      </c>
      <c r="P21" s="219">
        <f t="shared" si="30"/>
        <v>0</v>
      </c>
      <c r="Q21" s="219">
        <f t="shared" si="31"/>
        <v>0</v>
      </c>
      <c r="R21" s="219">
        <f t="shared" si="32"/>
        <v>0</v>
      </c>
      <c r="S21" s="219">
        <f t="shared" si="33"/>
        <v>0</v>
      </c>
      <c r="T21" s="219">
        <f t="shared" si="34"/>
        <v>0</v>
      </c>
      <c r="U21" s="219">
        <f>IFERROR($BS21,"")</f>
        <v>0</v>
      </c>
      <c r="V21" s="219">
        <f t="shared" si="35"/>
        <v>0</v>
      </c>
      <c r="X21" s="220">
        <f t="shared" si="0"/>
        <v>0</v>
      </c>
      <c r="Y21" s="79">
        <f t="shared" si="36"/>
        <v>0</v>
      </c>
      <c r="Z21" s="79">
        <f t="shared" si="1"/>
        <v>0</v>
      </c>
      <c r="AA21" s="222">
        <f>ROUNDDOWN(X21*$Y$21*Z21/1000,1)</f>
        <v>0</v>
      </c>
      <c r="AB21" s="220">
        <f t="shared" si="2"/>
        <v>0</v>
      </c>
      <c r="AC21" s="79">
        <f t="shared" si="37"/>
        <v>0</v>
      </c>
      <c r="AD21" s="79">
        <f t="shared" si="3"/>
        <v>0</v>
      </c>
      <c r="AE21" s="222">
        <f>ROUNDDOWN(AB21*$AC$21*AD21/1000,1)</f>
        <v>0</v>
      </c>
      <c r="AF21" s="220">
        <f t="shared" si="4"/>
        <v>0</v>
      </c>
      <c r="AG21" s="79">
        <f t="shared" si="38"/>
        <v>0</v>
      </c>
      <c r="AH21" s="79">
        <f t="shared" si="5"/>
        <v>0</v>
      </c>
      <c r="AI21" s="222">
        <f>ROUNDDOWN(AF21*$AG$21*AH21/1000,1)</f>
        <v>0</v>
      </c>
      <c r="AJ21" s="220">
        <f t="shared" si="6"/>
        <v>0</v>
      </c>
      <c r="AK21" s="79">
        <f t="shared" si="39"/>
        <v>0</v>
      </c>
      <c r="AL21" s="79">
        <f t="shared" si="7"/>
        <v>0</v>
      </c>
      <c r="AM21" s="222">
        <f>ROUNDDOWN(AJ21*$AK$21*AL21/1000,1)</f>
        <v>0</v>
      </c>
      <c r="AN21" s="220">
        <f t="shared" si="8"/>
        <v>0</v>
      </c>
      <c r="AO21" s="79">
        <f t="shared" si="40"/>
        <v>0</v>
      </c>
      <c r="AP21" s="79">
        <f t="shared" si="9"/>
        <v>0</v>
      </c>
      <c r="AQ21" s="222">
        <f>ROUNDDOWN(AN21*$AO$21*AP21/1000,1)</f>
        <v>0</v>
      </c>
      <c r="AR21" s="220">
        <f t="shared" si="10"/>
        <v>0</v>
      </c>
      <c r="AS21" s="79">
        <f t="shared" si="41"/>
        <v>0</v>
      </c>
      <c r="AT21" s="79">
        <f t="shared" si="11"/>
        <v>0</v>
      </c>
      <c r="AU21" s="222">
        <f>ROUNDDOWN(AR21*$AS$21*AT21/1000,1)</f>
        <v>0</v>
      </c>
      <c r="AV21" s="220">
        <f t="shared" si="12"/>
        <v>0</v>
      </c>
      <c r="AW21" s="79">
        <f t="shared" si="42"/>
        <v>0</v>
      </c>
      <c r="AX21" s="79">
        <f t="shared" si="13"/>
        <v>0</v>
      </c>
      <c r="AY21" s="222">
        <f>ROUNDDOWN(AV21*$AW$21*AX21/1000,1)</f>
        <v>0</v>
      </c>
      <c r="AZ21" s="220">
        <f t="shared" si="14"/>
        <v>0</v>
      </c>
      <c r="BA21" s="79">
        <f t="shared" si="43"/>
        <v>0</v>
      </c>
      <c r="BB21" s="79">
        <f t="shared" si="15"/>
        <v>0</v>
      </c>
      <c r="BC21" s="222">
        <f>ROUNDDOWN(AZ21*$BA$21*BB21/1000,1)</f>
        <v>0</v>
      </c>
      <c r="BD21" s="220">
        <f t="shared" si="16"/>
        <v>0</v>
      </c>
      <c r="BE21" s="79">
        <f t="shared" si="44"/>
        <v>0</v>
      </c>
      <c r="BF21" s="79">
        <f t="shared" si="17"/>
        <v>0</v>
      </c>
      <c r="BG21" s="222">
        <f>ROUNDDOWN(BD21*$BE$21*BF21/1000,1)</f>
        <v>0</v>
      </c>
      <c r="BH21" s="220">
        <f t="shared" si="18"/>
        <v>0</v>
      </c>
      <c r="BI21" s="79">
        <f t="shared" si="45"/>
        <v>0</v>
      </c>
      <c r="BJ21" s="79">
        <f t="shared" si="19"/>
        <v>0</v>
      </c>
      <c r="BK21" s="222">
        <f>ROUNDDOWN(BH21*$BI$21*BJ21/1000,1)</f>
        <v>0</v>
      </c>
      <c r="BL21" s="220">
        <f t="shared" si="20"/>
        <v>0</v>
      </c>
      <c r="BM21" s="79">
        <f t="shared" si="46"/>
        <v>0</v>
      </c>
      <c r="BN21" s="79">
        <f t="shared" si="21"/>
        <v>0</v>
      </c>
      <c r="BO21" s="222">
        <f>ROUNDDOWN(BL21*$BM$21*BN21/1000,1)</f>
        <v>0</v>
      </c>
      <c r="BP21" s="220">
        <f t="shared" si="22"/>
        <v>0</v>
      </c>
      <c r="BQ21" s="79">
        <f t="shared" si="47"/>
        <v>0</v>
      </c>
      <c r="BR21" s="79">
        <f t="shared" si="23"/>
        <v>0</v>
      </c>
      <c r="BS21" s="222">
        <f>ROUNDDOWN(BP21*$BQ$21*BR21/1000,1)</f>
        <v>0</v>
      </c>
    </row>
    <row r="22" spans="1:71" ht="25" customHeight="1">
      <c r="A22" s="78"/>
      <c r="B22" s="22">
        <v>4</v>
      </c>
      <c r="C22" s="257"/>
      <c r="D22" s="257"/>
      <c r="E22" s="254"/>
      <c r="F22" s="254"/>
      <c r="G22" s="414"/>
      <c r="H22" s="415"/>
      <c r="I22" s="266"/>
      <c r="J22" s="219">
        <f>IFERROR($AA22,"")</f>
        <v>0</v>
      </c>
      <c r="K22" s="219">
        <f t="shared" si="25"/>
        <v>0</v>
      </c>
      <c r="L22" s="219">
        <f t="shared" si="26"/>
        <v>0</v>
      </c>
      <c r="M22" s="219">
        <f t="shared" si="27"/>
        <v>0</v>
      </c>
      <c r="N22" s="219">
        <f t="shared" si="28"/>
        <v>0</v>
      </c>
      <c r="O22" s="219">
        <f t="shared" si="29"/>
        <v>0</v>
      </c>
      <c r="P22" s="219">
        <f t="shared" si="30"/>
        <v>0</v>
      </c>
      <c r="Q22" s="219">
        <f t="shared" si="31"/>
        <v>0</v>
      </c>
      <c r="R22" s="219">
        <f t="shared" si="32"/>
        <v>0</v>
      </c>
      <c r="S22" s="219">
        <f t="shared" si="33"/>
        <v>0</v>
      </c>
      <c r="T22" s="219">
        <f t="shared" si="34"/>
        <v>0</v>
      </c>
      <c r="U22" s="219">
        <f t="shared" ref="U22:U28" si="48">IFERROR($BS22,"")</f>
        <v>0</v>
      </c>
      <c r="V22" s="219">
        <f t="shared" si="35"/>
        <v>0</v>
      </c>
      <c r="X22" s="220">
        <f t="shared" si="0"/>
        <v>0</v>
      </c>
      <c r="Y22" s="79">
        <f t="shared" si="36"/>
        <v>0</v>
      </c>
      <c r="Z22" s="79">
        <f t="shared" si="1"/>
        <v>0</v>
      </c>
      <c r="AA22" s="222">
        <f>ROUNDDOWN(X22*$Y$22*Z22/1000,1)</f>
        <v>0</v>
      </c>
      <c r="AB22" s="220">
        <f t="shared" si="2"/>
        <v>0</v>
      </c>
      <c r="AC22" s="79">
        <f t="shared" si="37"/>
        <v>0</v>
      </c>
      <c r="AD22" s="79">
        <f t="shared" si="3"/>
        <v>0</v>
      </c>
      <c r="AE22" s="222">
        <f>ROUNDDOWN(AB22*$AC$22*AD22/1000,1)</f>
        <v>0</v>
      </c>
      <c r="AF22" s="220">
        <f t="shared" si="4"/>
        <v>0</v>
      </c>
      <c r="AG22" s="79">
        <f t="shared" si="38"/>
        <v>0</v>
      </c>
      <c r="AH22" s="79">
        <f t="shared" si="5"/>
        <v>0</v>
      </c>
      <c r="AI22" s="222">
        <f>ROUNDDOWN(AF22*$AG$22*AH22/1000,1)</f>
        <v>0</v>
      </c>
      <c r="AJ22" s="220">
        <f t="shared" si="6"/>
        <v>0</v>
      </c>
      <c r="AK22" s="79">
        <f t="shared" si="39"/>
        <v>0</v>
      </c>
      <c r="AL22" s="79">
        <f t="shared" si="7"/>
        <v>0</v>
      </c>
      <c r="AM22" s="222">
        <f>ROUNDDOWN(AJ22*$AK$22*AL22/1000,1)</f>
        <v>0</v>
      </c>
      <c r="AN22" s="220">
        <f t="shared" si="8"/>
        <v>0</v>
      </c>
      <c r="AO22" s="79">
        <f t="shared" si="40"/>
        <v>0</v>
      </c>
      <c r="AP22" s="79">
        <f t="shared" si="9"/>
        <v>0</v>
      </c>
      <c r="AQ22" s="222">
        <f>ROUNDDOWN(AN22*$AO$22*AP22/1000,1)</f>
        <v>0</v>
      </c>
      <c r="AR22" s="220">
        <f t="shared" si="10"/>
        <v>0</v>
      </c>
      <c r="AS22" s="79">
        <f t="shared" si="41"/>
        <v>0</v>
      </c>
      <c r="AT22" s="79">
        <f t="shared" si="11"/>
        <v>0</v>
      </c>
      <c r="AU22" s="222">
        <f>ROUNDDOWN(AR22*$AS$22*AT22/1000,1)</f>
        <v>0</v>
      </c>
      <c r="AV22" s="220">
        <f t="shared" si="12"/>
        <v>0</v>
      </c>
      <c r="AW22" s="79">
        <f t="shared" si="42"/>
        <v>0</v>
      </c>
      <c r="AX22" s="79">
        <f t="shared" si="13"/>
        <v>0</v>
      </c>
      <c r="AY22" s="222">
        <f>ROUNDDOWN(AV22*$AW$22*AX22/1000,1)</f>
        <v>0</v>
      </c>
      <c r="AZ22" s="220">
        <f t="shared" si="14"/>
        <v>0</v>
      </c>
      <c r="BA22" s="79">
        <f t="shared" si="43"/>
        <v>0</v>
      </c>
      <c r="BB22" s="79">
        <f t="shared" si="15"/>
        <v>0</v>
      </c>
      <c r="BC22" s="222">
        <f>ROUNDDOWN(AZ22*$BA$22*BB22/1000,1)</f>
        <v>0</v>
      </c>
      <c r="BD22" s="220">
        <f t="shared" si="16"/>
        <v>0</v>
      </c>
      <c r="BE22" s="79">
        <f t="shared" si="44"/>
        <v>0</v>
      </c>
      <c r="BF22" s="79">
        <f t="shared" si="17"/>
        <v>0</v>
      </c>
      <c r="BG22" s="222">
        <f>ROUNDDOWN(BD22*$BE$22*BF22/1000,1)</f>
        <v>0</v>
      </c>
      <c r="BH22" s="220">
        <f t="shared" si="18"/>
        <v>0</v>
      </c>
      <c r="BI22" s="79">
        <f t="shared" si="45"/>
        <v>0</v>
      </c>
      <c r="BJ22" s="79">
        <f t="shared" si="19"/>
        <v>0</v>
      </c>
      <c r="BK22" s="222">
        <f>ROUNDDOWN(BH22*$BI$22*BJ22/1000,1)</f>
        <v>0</v>
      </c>
      <c r="BL22" s="220">
        <f t="shared" si="20"/>
        <v>0</v>
      </c>
      <c r="BM22" s="79">
        <f t="shared" si="46"/>
        <v>0</v>
      </c>
      <c r="BN22" s="79">
        <f t="shared" si="21"/>
        <v>0</v>
      </c>
      <c r="BO22" s="222">
        <f>ROUNDDOWN(BL22*$BM$22*BN22/1000,1)</f>
        <v>0</v>
      </c>
      <c r="BP22" s="220">
        <f t="shared" si="22"/>
        <v>0</v>
      </c>
      <c r="BQ22" s="79">
        <f t="shared" si="47"/>
        <v>0</v>
      </c>
      <c r="BR22" s="79">
        <f t="shared" si="23"/>
        <v>0</v>
      </c>
      <c r="BS22" s="222">
        <f>ROUNDDOWN(BP22*$BQ$22*BR22/1000,1)</f>
        <v>0</v>
      </c>
    </row>
    <row r="23" spans="1:71" ht="25" customHeight="1">
      <c r="A23" s="78"/>
      <c r="B23" s="22">
        <v>5</v>
      </c>
      <c r="C23" s="257"/>
      <c r="D23" s="257"/>
      <c r="E23" s="254"/>
      <c r="F23" s="254"/>
      <c r="G23" s="414"/>
      <c r="H23" s="415"/>
      <c r="I23" s="266"/>
      <c r="J23" s="219">
        <f t="shared" si="24"/>
        <v>0</v>
      </c>
      <c r="K23" s="219">
        <f t="shared" si="25"/>
        <v>0</v>
      </c>
      <c r="L23" s="219">
        <f t="shared" si="26"/>
        <v>0</v>
      </c>
      <c r="M23" s="219">
        <f t="shared" si="27"/>
        <v>0</v>
      </c>
      <c r="N23" s="219">
        <f t="shared" si="28"/>
        <v>0</v>
      </c>
      <c r="O23" s="219">
        <f t="shared" si="29"/>
        <v>0</v>
      </c>
      <c r="P23" s="219">
        <f t="shared" si="30"/>
        <v>0</v>
      </c>
      <c r="Q23" s="219">
        <f t="shared" si="31"/>
        <v>0</v>
      </c>
      <c r="R23" s="219">
        <f t="shared" si="32"/>
        <v>0</v>
      </c>
      <c r="S23" s="219">
        <f t="shared" si="33"/>
        <v>0</v>
      </c>
      <c r="T23" s="219">
        <f t="shared" si="34"/>
        <v>0</v>
      </c>
      <c r="U23" s="219">
        <f t="shared" si="48"/>
        <v>0</v>
      </c>
      <c r="V23" s="219">
        <f t="shared" si="35"/>
        <v>0</v>
      </c>
      <c r="X23" s="220">
        <f t="shared" si="0"/>
        <v>0</v>
      </c>
      <c r="Y23" s="79">
        <f t="shared" si="36"/>
        <v>0</v>
      </c>
      <c r="Z23" s="79">
        <f t="shared" si="1"/>
        <v>0</v>
      </c>
      <c r="AA23" s="222">
        <f>ROUNDDOWN(X23*$Y$23*Z23/1000,1)</f>
        <v>0</v>
      </c>
      <c r="AB23" s="220">
        <f t="shared" si="2"/>
        <v>0</v>
      </c>
      <c r="AC23" s="79">
        <f t="shared" si="37"/>
        <v>0</v>
      </c>
      <c r="AD23" s="79">
        <f t="shared" si="3"/>
        <v>0</v>
      </c>
      <c r="AE23" s="222">
        <f>ROUNDDOWN(AB23*$AC$23*AD23/1000,1)</f>
        <v>0</v>
      </c>
      <c r="AF23" s="220">
        <f t="shared" si="4"/>
        <v>0</v>
      </c>
      <c r="AG23" s="79">
        <f t="shared" si="38"/>
        <v>0</v>
      </c>
      <c r="AH23" s="79">
        <f t="shared" si="5"/>
        <v>0</v>
      </c>
      <c r="AI23" s="222">
        <f>ROUNDDOWN(AF23*$AG$23*AH23/1000,1)</f>
        <v>0</v>
      </c>
      <c r="AJ23" s="220">
        <f t="shared" si="6"/>
        <v>0</v>
      </c>
      <c r="AK23" s="79">
        <f t="shared" si="39"/>
        <v>0</v>
      </c>
      <c r="AL23" s="79">
        <f t="shared" si="7"/>
        <v>0</v>
      </c>
      <c r="AM23" s="222">
        <f>ROUNDDOWN(AJ23*$AK$23*AL23/1000,1)</f>
        <v>0</v>
      </c>
      <c r="AN23" s="220">
        <f t="shared" si="8"/>
        <v>0</v>
      </c>
      <c r="AO23" s="79">
        <f t="shared" si="40"/>
        <v>0</v>
      </c>
      <c r="AP23" s="79">
        <f t="shared" si="9"/>
        <v>0</v>
      </c>
      <c r="AQ23" s="222">
        <f>ROUNDDOWN(AN23*$AO$23*AP23/1000,1)</f>
        <v>0</v>
      </c>
      <c r="AR23" s="220">
        <f t="shared" si="10"/>
        <v>0</v>
      </c>
      <c r="AS23" s="79">
        <f t="shared" si="41"/>
        <v>0</v>
      </c>
      <c r="AT23" s="79">
        <f t="shared" si="11"/>
        <v>0</v>
      </c>
      <c r="AU23" s="222">
        <f>ROUNDDOWN(AR23*$AS$23*AT23/1000,1)</f>
        <v>0</v>
      </c>
      <c r="AV23" s="220">
        <f t="shared" si="12"/>
        <v>0</v>
      </c>
      <c r="AW23" s="79">
        <f t="shared" si="42"/>
        <v>0</v>
      </c>
      <c r="AX23" s="79">
        <f t="shared" si="13"/>
        <v>0</v>
      </c>
      <c r="AY23" s="222">
        <f>ROUNDDOWN(AV23*$AW$23*AX23/1000,1)</f>
        <v>0</v>
      </c>
      <c r="AZ23" s="220">
        <f t="shared" si="14"/>
        <v>0</v>
      </c>
      <c r="BA23" s="79">
        <f t="shared" si="43"/>
        <v>0</v>
      </c>
      <c r="BB23" s="79">
        <f t="shared" si="15"/>
        <v>0</v>
      </c>
      <c r="BC23" s="222">
        <f>ROUNDDOWN(AZ23*$BA$23*BB23/1000,1)</f>
        <v>0</v>
      </c>
      <c r="BD23" s="220">
        <f t="shared" si="16"/>
        <v>0</v>
      </c>
      <c r="BE23" s="79">
        <f t="shared" si="44"/>
        <v>0</v>
      </c>
      <c r="BF23" s="79">
        <f t="shared" si="17"/>
        <v>0</v>
      </c>
      <c r="BG23" s="222">
        <f>ROUNDDOWN(BD23*$BE$23*BF23/1000,1)</f>
        <v>0</v>
      </c>
      <c r="BH23" s="220">
        <f t="shared" si="18"/>
        <v>0</v>
      </c>
      <c r="BI23" s="79">
        <f t="shared" si="45"/>
        <v>0</v>
      </c>
      <c r="BJ23" s="79">
        <f t="shared" si="19"/>
        <v>0</v>
      </c>
      <c r="BK23" s="222">
        <f>ROUNDDOWN(BH23*$BI$23*BJ23/1000,1)</f>
        <v>0</v>
      </c>
      <c r="BL23" s="220">
        <f t="shared" si="20"/>
        <v>0</v>
      </c>
      <c r="BM23" s="79">
        <f t="shared" si="46"/>
        <v>0</v>
      </c>
      <c r="BN23" s="79">
        <f t="shared" si="21"/>
        <v>0</v>
      </c>
      <c r="BO23" s="222">
        <f>ROUNDDOWN(BL23*$BM$23*BN23/1000,1)</f>
        <v>0</v>
      </c>
      <c r="BP23" s="220">
        <f t="shared" si="22"/>
        <v>0</v>
      </c>
      <c r="BQ23" s="79">
        <f t="shared" si="47"/>
        <v>0</v>
      </c>
      <c r="BR23" s="79">
        <f t="shared" si="23"/>
        <v>0</v>
      </c>
      <c r="BS23" s="222">
        <f>ROUNDDOWN(BP23*$BQ$23*BR23/1000,1)</f>
        <v>0</v>
      </c>
    </row>
    <row r="24" spans="1:71" ht="25" customHeight="1">
      <c r="A24" s="78"/>
      <c r="B24" s="22">
        <v>6</v>
      </c>
      <c r="C24" s="257"/>
      <c r="D24" s="257"/>
      <c r="E24" s="254"/>
      <c r="F24" s="254"/>
      <c r="G24" s="414"/>
      <c r="H24" s="415"/>
      <c r="I24" s="266"/>
      <c r="J24" s="219">
        <f t="shared" si="24"/>
        <v>0</v>
      </c>
      <c r="K24" s="219">
        <f t="shared" si="25"/>
        <v>0</v>
      </c>
      <c r="L24" s="219">
        <f t="shared" si="26"/>
        <v>0</v>
      </c>
      <c r="M24" s="219">
        <f t="shared" si="27"/>
        <v>0</v>
      </c>
      <c r="N24" s="219">
        <f t="shared" si="28"/>
        <v>0</v>
      </c>
      <c r="O24" s="219">
        <f t="shared" si="29"/>
        <v>0</v>
      </c>
      <c r="P24" s="219">
        <f t="shared" si="30"/>
        <v>0</v>
      </c>
      <c r="Q24" s="219">
        <f t="shared" si="31"/>
        <v>0</v>
      </c>
      <c r="R24" s="219">
        <f t="shared" si="32"/>
        <v>0</v>
      </c>
      <c r="S24" s="219">
        <f t="shared" si="33"/>
        <v>0</v>
      </c>
      <c r="T24" s="219">
        <f t="shared" si="34"/>
        <v>0</v>
      </c>
      <c r="U24" s="219">
        <f t="shared" si="48"/>
        <v>0</v>
      </c>
      <c r="V24" s="219">
        <f t="shared" si="35"/>
        <v>0</v>
      </c>
      <c r="X24" s="220">
        <f t="shared" si="0"/>
        <v>0</v>
      </c>
      <c r="Y24" s="79">
        <f t="shared" si="36"/>
        <v>0</v>
      </c>
      <c r="Z24" s="79">
        <f t="shared" si="1"/>
        <v>0</v>
      </c>
      <c r="AA24" s="222">
        <f>ROUNDDOWN(X24*$Y$24*Z24/1000,1)</f>
        <v>0</v>
      </c>
      <c r="AB24" s="220">
        <f t="shared" si="2"/>
        <v>0</v>
      </c>
      <c r="AC24" s="79">
        <f t="shared" si="37"/>
        <v>0</v>
      </c>
      <c r="AD24" s="79">
        <f t="shared" si="3"/>
        <v>0</v>
      </c>
      <c r="AE24" s="222">
        <f>ROUNDDOWN(AB24*$AC$24*AD24/1000,1)</f>
        <v>0</v>
      </c>
      <c r="AF24" s="220">
        <f t="shared" si="4"/>
        <v>0</v>
      </c>
      <c r="AG24" s="79">
        <f t="shared" si="38"/>
        <v>0</v>
      </c>
      <c r="AH24" s="79">
        <f t="shared" si="5"/>
        <v>0</v>
      </c>
      <c r="AI24" s="222">
        <f>ROUNDDOWN(AF24*$AG$24*AH24/1000,1)</f>
        <v>0</v>
      </c>
      <c r="AJ24" s="220">
        <f t="shared" si="6"/>
        <v>0</v>
      </c>
      <c r="AK24" s="79">
        <f t="shared" si="39"/>
        <v>0</v>
      </c>
      <c r="AL24" s="79">
        <f t="shared" si="7"/>
        <v>0</v>
      </c>
      <c r="AM24" s="222">
        <f>ROUNDDOWN(AJ24*$AK$24*AL24/1000,1)</f>
        <v>0</v>
      </c>
      <c r="AN24" s="220">
        <f t="shared" si="8"/>
        <v>0</v>
      </c>
      <c r="AO24" s="79">
        <f t="shared" si="40"/>
        <v>0</v>
      </c>
      <c r="AP24" s="79">
        <f t="shared" si="9"/>
        <v>0</v>
      </c>
      <c r="AQ24" s="222">
        <f>ROUNDDOWN(AN24*$AO$24*AP24/1000,1)</f>
        <v>0</v>
      </c>
      <c r="AR24" s="220">
        <f t="shared" si="10"/>
        <v>0</v>
      </c>
      <c r="AS24" s="79">
        <f t="shared" si="41"/>
        <v>0</v>
      </c>
      <c r="AT24" s="79">
        <f t="shared" si="11"/>
        <v>0</v>
      </c>
      <c r="AU24" s="222">
        <f>ROUNDDOWN(AR24*$AS$24*AT24/1000,1)</f>
        <v>0</v>
      </c>
      <c r="AV24" s="220">
        <f t="shared" si="12"/>
        <v>0</v>
      </c>
      <c r="AW24" s="79">
        <f t="shared" si="42"/>
        <v>0</v>
      </c>
      <c r="AX24" s="79">
        <f t="shared" si="13"/>
        <v>0</v>
      </c>
      <c r="AY24" s="222">
        <f>ROUNDDOWN(AV24*$AW$24*AX24/1000,1)</f>
        <v>0</v>
      </c>
      <c r="AZ24" s="220">
        <f t="shared" si="14"/>
        <v>0</v>
      </c>
      <c r="BA24" s="79">
        <f t="shared" si="43"/>
        <v>0</v>
      </c>
      <c r="BB24" s="79">
        <f t="shared" si="15"/>
        <v>0</v>
      </c>
      <c r="BC24" s="222">
        <f>ROUNDDOWN(AZ24*$BA$24*BB24/1000,1)</f>
        <v>0</v>
      </c>
      <c r="BD24" s="220">
        <f t="shared" si="16"/>
        <v>0</v>
      </c>
      <c r="BE24" s="79">
        <f t="shared" si="44"/>
        <v>0</v>
      </c>
      <c r="BF24" s="79">
        <f t="shared" si="17"/>
        <v>0</v>
      </c>
      <c r="BG24" s="222">
        <f>ROUNDDOWN(BD24*$BE$24*BF24/1000,1)</f>
        <v>0</v>
      </c>
      <c r="BH24" s="220">
        <f t="shared" si="18"/>
        <v>0</v>
      </c>
      <c r="BI24" s="79">
        <f t="shared" si="45"/>
        <v>0</v>
      </c>
      <c r="BJ24" s="79">
        <f t="shared" si="19"/>
        <v>0</v>
      </c>
      <c r="BK24" s="222">
        <f>ROUNDDOWN(BH24*$BI$24*BJ24/1000,1)</f>
        <v>0</v>
      </c>
      <c r="BL24" s="220">
        <f t="shared" si="20"/>
        <v>0</v>
      </c>
      <c r="BM24" s="79">
        <f t="shared" si="46"/>
        <v>0</v>
      </c>
      <c r="BN24" s="79">
        <f t="shared" si="21"/>
        <v>0</v>
      </c>
      <c r="BO24" s="222">
        <f>ROUNDDOWN(BL24*$BM$24*BN24/1000,1)</f>
        <v>0</v>
      </c>
      <c r="BP24" s="220">
        <f t="shared" si="22"/>
        <v>0</v>
      </c>
      <c r="BQ24" s="79">
        <f t="shared" si="47"/>
        <v>0</v>
      </c>
      <c r="BR24" s="79">
        <f t="shared" si="23"/>
        <v>0</v>
      </c>
      <c r="BS24" s="222">
        <f>ROUNDDOWN(BP24*$BQ$24*BR24/1000,1)</f>
        <v>0</v>
      </c>
    </row>
    <row r="25" spans="1:71" ht="25" customHeight="1">
      <c r="A25" s="78"/>
      <c r="B25" s="22">
        <v>7</v>
      </c>
      <c r="C25" s="257"/>
      <c r="D25" s="257"/>
      <c r="E25" s="254"/>
      <c r="F25" s="254"/>
      <c r="G25" s="414"/>
      <c r="H25" s="415"/>
      <c r="I25" s="266"/>
      <c r="J25" s="219">
        <f t="shared" si="24"/>
        <v>0</v>
      </c>
      <c r="K25" s="219">
        <f t="shared" si="25"/>
        <v>0</v>
      </c>
      <c r="L25" s="219">
        <f t="shared" si="26"/>
        <v>0</v>
      </c>
      <c r="M25" s="219">
        <f t="shared" si="27"/>
        <v>0</v>
      </c>
      <c r="N25" s="219">
        <f t="shared" si="28"/>
        <v>0</v>
      </c>
      <c r="O25" s="219">
        <f t="shared" si="29"/>
        <v>0</v>
      </c>
      <c r="P25" s="219">
        <f t="shared" si="30"/>
        <v>0</v>
      </c>
      <c r="Q25" s="219">
        <f t="shared" si="31"/>
        <v>0</v>
      </c>
      <c r="R25" s="219">
        <f t="shared" si="32"/>
        <v>0</v>
      </c>
      <c r="S25" s="219">
        <f t="shared" si="33"/>
        <v>0</v>
      </c>
      <c r="T25" s="219">
        <f t="shared" si="34"/>
        <v>0</v>
      </c>
      <c r="U25" s="219">
        <f t="shared" si="48"/>
        <v>0</v>
      </c>
      <c r="V25" s="219">
        <f t="shared" si="35"/>
        <v>0</v>
      </c>
      <c r="X25" s="220">
        <f t="shared" si="0"/>
        <v>0</v>
      </c>
      <c r="Y25" s="79">
        <f t="shared" si="36"/>
        <v>0</v>
      </c>
      <c r="Z25" s="79">
        <f t="shared" si="1"/>
        <v>0</v>
      </c>
      <c r="AA25" s="222">
        <f>ROUNDDOWN(X25*$Y$25*Z25/1000,1)</f>
        <v>0</v>
      </c>
      <c r="AB25" s="220">
        <f t="shared" si="2"/>
        <v>0</v>
      </c>
      <c r="AC25" s="79">
        <f t="shared" si="37"/>
        <v>0</v>
      </c>
      <c r="AD25" s="79">
        <f t="shared" si="3"/>
        <v>0</v>
      </c>
      <c r="AE25" s="222">
        <f>ROUNDDOWN(AB25*$AC$25*AD25/1000,1)</f>
        <v>0</v>
      </c>
      <c r="AF25" s="220">
        <f t="shared" si="4"/>
        <v>0</v>
      </c>
      <c r="AG25" s="79">
        <f t="shared" si="38"/>
        <v>0</v>
      </c>
      <c r="AH25" s="79">
        <f t="shared" si="5"/>
        <v>0</v>
      </c>
      <c r="AI25" s="222">
        <f>ROUNDDOWN(AF25*$AG$25*AH25/1000,1)</f>
        <v>0</v>
      </c>
      <c r="AJ25" s="220">
        <f t="shared" si="6"/>
        <v>0</v>
      </c>
      <c r="AK25" s="79">
        <f t="shared" si="39"/>
        <v>0</v>
      </c>
      <c r="AL25" s="79">
        <f t="shared" si="7"/>
        <v>0</v>
      </c>
      <c r="AM25" s="222">
        <f>ROUNDDOWN(AJ25*$AK$25*AL25/1000,1)</f>
        <v>0</v>
      </c>
      <c r="AN25" s="220">
        <f t="shared" si="8"/>
        <v>0</v>
      </c>
      <c r="AO25" s="79">
        <f t="shared" si="40"/>
        <v>0</v>
      </c>
      <c r="AP25" s="79">
        <f t="shared" si="9"/>
        <v>0</v>
      </c>
      <c r="AQ25" s="222">
        <f>ROUNDDOWN(AN25*$AO$25*AP25/1000,1)</f>
        <v>0</v>
      </c>
      <c r="AR25" s="220">
        <f t="shared" si="10"/>
        <v>0</v>
      </c>
      <c r="AS25" s="79">
        <f t="shared" si="41"/>
        <v>0</v>
      </c>
      <c r="AT25" s="79">
        <f t="shared" si="11"/>
        <v>0</v>
      </c>
      <c r="AU25" s="222">
        <f>ROUNDDOWN(AR25*$AS$25*AT25/1000,1)</f>
        <v>0</v>
      </c>
      <c r="AV25" s="220">
        <f t="shared" si="12"/>
        <v>0</v>
      </c>
      <c r="AW25" s="79">
        <f t="shared" si="42"/>
        <v>0</v>
      </c>
      <c r="AX25" s="79">
        <f t="shared" si="13"/>
        <v>0</v>
      </c>
      <c r="AY25" s="222">
        <f>ROUNDDOWN(AV25*$AW$25*AX25/1000,1)</f>
        <v>0</v>
      </c>
      <c r="AZ25" s="220">
        <f t="shared" si="14"/>
        <v>0</v>
      </c>
      <c r="BA25" s="79">
        <f t="shared" si="43"/>
        <v>0</v>
      </c>
      <c r="BB25" s="79">
        <f t="shared" si="15"/>
        <v>0</v>
      </c>
      <c r="BC25" s="222">
        <f>ROUNDDOWN(AZ25*$BA$25*BB25/1000,1)</f>
        <v>0</v>
      </c>
      <c r="BD25" s="220">
        <f t="shared" si="16"/>
        <v>0</v>
      </c>
      <c r="BE25" s="79">
        <f t="shared" si="44"/>
        <v>0</v>
      </c>
      <c r="BF25" s="79">
        <f t="shared" si="17"/>
        <v>0</v>
      </c>
      <c r="BG25" s="222">
        <f>ROUNDDOWN(BD25*$BE$25*BF25/1000,1)</f>
        <v>0</v>
      </c>
      <c r="BH25" s="220">
        <f t="shared" si="18"/>
        <v>0</v>
      </c>
      <c r="BI25" s="79">
        <f t="shared" si="45"/>
        <v>0</v>
      </c>
      <c r="BJ25" s="79">
        <f t="shared" si="19"/>
        <v>0</v>
      </c>
      <c r="BK25" s="222">
        <f>ROUNDDOWN(BH25*$BI$25*BJ25/1000,1)</f>
        <v>0</v>
      </c>
      <c r="BL25" s="220">
        <f t="shared" si="20"/>
        <v>0</v>
      </c>
      <c r="BM25" s="79">
        <f t="shared" si="46"/>
        <v>0</v>
      </c>
      <c r="BN25" s="79">
        <f t="shared" si="21"/>
        <v>0</v>
      </c>
      <c r="BO25" s="222">
        <f>ROUNDDOWN(BL25*$BM$25*BN25/1000,1)</f>
        <v>0</v>
      </c>
      <c r="BP25" s="220">
        <f t="shared" si="22"/>
        <v>0</v>
      </c>
      <c r="BQ25" s="79">
        <f t="shared" si="47"/>
        <v>0</v>
      </c>
      <c r="BR25" s="79">
        <f t="shared" si="23"/>
        <v>0</v>
      </c>
      <c r="BS25" s="222">
        <f>ROUNDDOWN(BP25*$BQ$25*BR25/1000,1)</f>
        <v>0</v>
      </c>
    </row>
    <row r="26" spans="1:71" ht="25" customHeight="1">
      <c r="A26" s="78"/>
      <c r="B26" s="22">
        <v>8</v>
      </c>
      <c r="C26" s="257"/>
      <c r="D26" s="257"/>
      <c r="E26" s="254"/>
      <c r="F26" s="254"/>
      <c r="G26" s="414"/>
      <c r="H26" s="415"/>
      <c r="I26" s="266"/>
      <c r="J26" s="219">
        <f t="shared" si="24"/>
        <v>0</v>
      </c>
      <c r="K26" s="219">
        <f t="shared" si="25"/>
        <v>0</v>
      </c>
      <c r="L26" s="219">
        <f t="shared" si="26"/>
        <v>0</v>
      </c>
      <c r="M26" s="219">
        <f t="shared" si="27"/>
        <v>0</v>
      </c>
      <c r="N26" s="219">
        <f t="shared" si="28"/>
        <v>0</v>
      </c>
      <c r="O26" s="219">
        <f t="shared" si="29"/>
        <v>0</v>
      </c>
      <c r="P26" s="219">
        <f t="shared" si="30"/>
        <v>0</v>
      </c>
      <c r="Q26" s="219">
        <f t="shared" si="31"/>
        <v>0</v>
      </c>
      <c r="R26" s="219">
        <f t="shared" si="32"/>
        <v>0</v>
      </c>
      <c r="S26" s="219">
        <f t="shared" si="33"/>
        <v>0</v>
      </c>
      <c r="T26" s="219">
        <f t="shared" si="34"/>
        <v>0</v>
      </c>
      <c r="U26" s="219">
        <f t="shared" si="48"/>
        <v>0</v>
      </c>
      <c r="V26" s="219">
        <f t="shared" si="35"/>
        <v>0</v>
      </c>
      <c r="X26" s="220">
        <f t="shared" si="0"/>
        <v>0</v>
      </c>
      <c r="Y26" s="79">
        <f t="shared" si="36"/>
        <v>0</v>
      </c>
      <c r="Z26" s="79">
        <f t="shared" si="1"/>
        <v>0</v>
      </c>
      <c r="AA26" s="222">
        <f>ROUNDDOWN(X26*$Y$26*Z26/1000,1)</f>
        <v>0</v>
      </c>
      <c r="AB26" s="220">
        <f t="shared" si="2"/>
        <v>0</v>
      </c>
      <c r="AC26" s="79">
        <f t="shared" si="37"/>
        <v>0</v>
      </c>
      <c r="AD26" s="79">
        <f t="shared" si="3"/>
        <v>0</v>
      </c>
      <c r="AE26" s="222">
        <f>ROUNDDOWN(AB26*$AC$26*AD26/1000,1)</f>
        <v>0</v>
      </c>
      <c r="AF26" s="220">
        <f t="shared" si="4"/>
        <v>0</v>
      </c>
      <c r="AG26" s="79">
        <f t="shared" si="38"/>
        <v>0</v>
      </c>
      <c r="AH26" s="79">
        <f t="shared" si="5"/>
        <v>0</v>
      </c>
      <c r="AI26" s="222">
        <f>ROUNDDOWN(AF26*$AG$26*AH26/1000,1)</f>
        <v>0</v>
      </c>
      <c r="AJ26" s="220">
        <f t="shared" si="6"/>
        <v>0</v>
      </c>
      <c r="AK26" s="79">
        <f t="shared" si="39"/>
        <v>0</v>
      </c>
      <c r="AL26" s="79">
        <f t="shared" si="7"/>
        <v>0</v>
      </c>
      <c r="AM26" s="222">
        <f>ROUNDDOWN(AJ26*$AK$26*AL26/1000,1)</f>
        <v>0</v>
      </c>
      <c r="AN26" s="220">
        <f t="shared" si="8"/>
        <v>0</v>
      </c>
      <c r="AO26" s="79">
        <f t="shared" si="40"/>
        <v>0</v>
      </c>
      <c r="AP26" s="79">
        <f t="shared" si="9"/>
        <v>0</v>
      </c>
      <c r="AQ26" s="222">
        <f>ROUNDDOWN(AN26*$AO$26*AP26/1000,1)</f>
        <v>0</v>
      </c>
      <c r="AR26" s="220">
        <f t="shared" si="10"/>
        <v>0</v>
      </c>
      <c r="AS26" s="79">
        <f t="shared" si="41"/>
        <v>0</v>
      </c>
      <c r="AT26" s="79">
        <f t="shared" si="11"/>
        <v>0</v>
      </c>
      <c r="AU26" s="222">
        <f>ROUNDDOWN(AR26*$AS$26*AT26/1000,1)</f>
        <v>0</v>
      </c>
      <c r="AV26" s="220">
        <f t="shared" si="12"/>
        <v>0</v>
      </c>
      <c r="AW26" s="79">
        <f t="shared" si="42"/>
        <v>0</v>
      </c>
      <c r="AX26" s="79">
        <f t="shared" si="13"/>
        <v>0</v>
      </c>
      <c r="AY26" s="222">
        <f>ROUNDDOWN(AV26*$AW$26*AX26/1000,1)</f>
        <v>0</v>
      </c>
      <c r="AZ26" s="220">
        <f t="shared" si="14"/>
        <v>0</v>
      </c>
      <c r="BA26" s="79">
        <f t="shared" si="43"/>
        <v>0</v>
      </c>
      <c r="BB26" s="79">
        <f t="shared" si="15"/>
        <v>0</v>
      </c>
      <c r="BC26" s="222">
        <f>ROUNDDOWN(AZ26*$BA$26*BB26/1000,1)</f>
        <v>0</v>
      </c>
      <c r="BD26" s="220">
        <f t="shared" si="16"/>
        <v>0</v>
      </c>
      <c r="BE26" s="79">
        <f t="shared" si="44"/>
        <v>0</v>
      </c>
      <c r="BF26" s="79">
        <f t="shared" si="17"/>
        <v>0</v>
      </c>
      <c r="BG26" s="222">
        <f>ROUNDDOWN(BD26*$BE$26*BF26/1000,1)</f>
        <v>0</v>
      </c>
      <c r="BH26" s="220">
        <f t="shared" si="18"/>
        <v>0</v>
      </c>
      <c r="BI26" s="79">
        <f t="shared" si="45"/>
        <v>0</v>
      </c>
      <c r="BJ26" s="79">
        <f t="shared" si="19"/>
        <v>0</v>
      </c>
      <c r="BK26" s="222">
        <f>ROUNDDOWN(BH26*$BI$26*BJ26/1000,1)</f>
        <v>0</v>
      </c>
      <c r="BL26" s="220">
        <f t="shared" si="20"/>
        <v>0</v>
      </c>
      <c r="BM26" s="79">
        <f t="shared" si="46"/>
        <v>0</v>
      </c>
      <c r="BN26" s="79">
        <f t="shared" si="21"/>
        <v>0</v>
      </c>
      <c r="BO26" s="222">
        <f>ROUNDDOWN(BL26*$BM$26*BN26/1000,1)</f>
        <v>0</v>
      </c>
      <c r="BP26" s="220">
        <f t="shared" si="22"/>
        <v>0</v>
      </c>
      <c r="BQ26" s="79">
        <f t="shared" si="47"/>
        <v>0</v>
      </c>
      <c r="BR26" s="79">
        <f t="shared" si="23"/>
        <v>0</v>
      </c>
      <c r="BS26" s="222">
        <f>ROUNDDOWN(BP26*$BQ$26*BR26/1000,1)</f>
        <v>0</v>
      </c>
    </row>
    <row r="27" spans="1:71" ht="25" customHeight="1">
      <c r="A27" s="78"/>
      <c r="B27" s="22">
        <v>9</v>
      </c>
      <c r="C27" s="257"/>
      <c r="D27" s="257"/>
      <c r="E27" s="254"/>
      <c r="F27" s="254"/>
      <c r="G27" s="414"/>
      <c r="H27" s="415"/>
      <c r="I27" s="266"/>
      <c r="J27" s="219">
        <f t="shared" si="24"/>
        <v>0</v>
      </c>
      <c r="K27" s="219">
        <f t="shared" si="25"/>
        <v>0</v>
      </c>
      <c r="L27" s="219">
        <f t="shared" si="26"/>
        <v>0</v>
      </c>
      <c r="M27" s="219">
        <f t="shared" si="27"/>
        <v>0</v>
      </c>
      <c r="N27" s="219">
        <f t="shared" si="28"/>
        <v>0</v>
      </c>
      <c r="O27" s="219">
        <f t="shared" si="29"/>
        <v>0</v>
      </c>
      <c r="P27" s="219">
        <f t="shared" si="30"/>
        <v>0</v>
      </c>
      <c r="Q27" s="219">
        <f t="shared" si="31"/>
        <v>0</v>
      </c>
      <c r="R27" s="219">
        <f t="shared" si="32"/>
        <v>0</v>
      </c>
      <c r="S27" s="219">
        <f t="shared" si="33"/>
        <v>0</v>
      </c>
      <c r="T27" s="219">
        <f t="shared" si="34"/>
        <v>0</v>
      </c>
      <c r="U27" s="219">
        <f t="shared" si="48"/>
        <v>0</v>
      </c>
      <c r="V27" s="219">
        <f t="shared" si="35"/>
        <v>0</v>
      </c>
      <c r="X27" s="220">
        <f t="shared" si="0"/>
        <v>0</v>
      </c>
      <c r="Y27" s="79">
        <f t="shared" si="36"/>
        <v>0</v>
      </c>
      <c r="Z27" s="79">
        <f t="shared" si="1"/>
        <v>0</v>
      </c>
      <c r="AA27" s="222">
        <f>ROUNDDOWN(X27*$Y$27*Z27/1000,1)</f>
        <v>0</v>
      </c>
      <c r="AB27" s="220">
        <f t="shared" si="2"/>
        <v>0</v>
      </c>
      <c r="AC27" s="79">
        <f t="shared" si="37"/>
        <v>0</v>
      </c>
      <c r="AD27" s="79">
        <f t="shared" si="3"/>
        <v>0</v>
      </c>
      <c r="AE27" s="222">
        <f>ROUNDDOWN(AB27*$AC$27*AD27/1000,1)</f>
        <v>0</v>
      </c>
      <c r="AF27" s="220">
        <f t="shared" si="4"/>
        <v>0</v>
      </c>
      <c r="AG27" s="79">
        <f t="shared" si="38"/>
        <v>0</v>
      </c>
      <c r="AH27" s="79">
        <f t="shared" si="5"/>
        <v>0</v>
      </c>
      <c r="AI27" s="222">
        <f>ROUNDDOWN(AF27*$AG$27*AH27/1000,1)</f>
        <v>0</v>
      </c>
      <c r="AJ27" s="220">
        <f t="shared" si="6"/>
        <v>0</v>
      </c>
      <c r="AK27" s="79">
        <f t="shared" si="39"/>
        <v>0</v>
      </c>
      <c r="AL27" s="79">
        <f t="shared" si="7"/>
        <v>0</v>
      </c>
      <c r="AM27" s="222">
        <f>ROUNDDOWN(AJ27*$AK$27*AL27/1000,1)</f>
        <v>0</v>
      </c>
      <c r="AN27" s="220">
        <f t="shared" si="8"/>
        <v>0</v>
      </c>
      <c r="AO27" s="79">
        <f t="shared" si="40"/>
        <v>0</v>
      </c>
      <c r="AP27" s="79">
        <f t="shared" si="9"/>
        <v>0</v>
      </c>
      <c r="AQ27" s="222">
        <f>ROUNDDOWN(AN27*$AO$27*AP27/1000,1)</f>
        <v>0</v>
      </c>
      <c r="AR27" s="220">
        <f t="shared" si="10"/>
        <v>0</v>
      </c>
      <c r="AS27" s="79">
        <f t="shared" si="41"/>
        <v>0</v>
      </c>
      <c r="AT27" s="79">
        <f t="shared" si="11"/>
        <v>0</v>
      </c>
      <c r="AU27" s="222">
        <f>ROUNDDOWN(AR27*$AS$27*AT27/1000,1)</f>
        <v>0</v>
      </c>
      <c r="AV27" s="220">
        <f t="shared" si="12"/>
        <v>0</v>
      </c>
      <c r="AW27" s="79">
        <f t="shared" si="42"/>
        <v>0</v>
      </c>
      <c r="AX27" s="79">
        <f t="shared" si="13"/>
        <v>0</v>
      </c>
      <c r="AY27" s="222">
        <f>ROUNDDOWN(AV27*$AW$27*AX27/1000,1)</f>
        <v>0</v>
      </c>
      <c r="AZ27" s="220">
        <f t="shared" si="14"/>
        <v>0</v>
      </c>
      <c r="BA27" s="79">
        <f t="shared" si="43"/>
        <v>0</v>
      </c>
      <c r="BB27" s="79">
        <f t="shared" si="15"/>
        <v>0</v>
      </c>
      <c r="BC27" s="222">
        <f>ROUNDDOWN(AZ27*$BA$27*BB27/1000,1)</f>
        <v>0</v>
      </c>
      <c r="BD27" s="220">
        <f t="shared" si="16"/>
        <v>0</v>
      </c>
      <c r="BE27" s="79">
        <f t="shared" si="44"/>
        <v>0</v>
      </c>
      <c r="BF27" s="79">
        <f t="shared" si="17"/>
        <v>0</v>
      </c>
      <c r="BG27" s="222">
        <f>ROUNDDOWN(BD27*$BE$27*BF27/1000,1)</f>
        <v>0</v>
      </c>
      <c r="BH27" s="220">
        <f t="shared" si="18"/>
        <v>0</v>
      </c>
      <c r="BI27" s="79">
        <f t="shared" si="45"/>
        <v>0</v>
      </c>
      <c r="BJ27" s="79">
        <f t="shared" si="19"/>
        <v>0</v>
      </c>
      <c r="BK27" s="222">
        <f>ROUNDDOWN(BH27*$BI$27*BJ27/1000,1)</f>
        <v>0</v>
      </c>
      <c r="BL27" s="220">
        <f t="shared" si="20"/>
        <v>0</v>
      </c>
      <c r="BM27" s="79">
        <f t="shared" si="46"/>
        <v>0</v>
      </c>
      <c r="BN27" s="79">
        <f t="shared" si="21"/>
        <v>0</v>
      </c>
      <c r="BO27" s="222">
        <f>ROUNDDOWN(BL27*$BM$27*BN27/1000,1)</f>
        <v>0</v>
      </c>
      <c r="BP27" s="220">
        <f t="shared" si="22"/>
        <v>0</v>
      </c>
      <c r="BQ27" s="79">
        <f t="shared" si="47"/>
        <v>0</v>
      </c>
      <c r="BR27" s="79">
        <f t="shared" si="23"/>
        <v>0</v>
      </c>
      <c r="BS27" s="222">
        <f>ROUNDDOWN(BP27*$BQ$27*BR27/1000,1)</f>
        <v>0</v>
      </c>
    </row>
    <row r="28" spans="1:71" ht="25" customHeight="1">
      <c r="A28" s="78"/>
      <c r="B28" s="22">
        <v>10</v>
      </c>
      <c r="C28" s="257"/>
      <c r="D28" s="257"/>
      <c r="E28" s="254"/>
      <c r="F28" s="254"/>
      <c r="G28" s="414"/>
      <c r="H28" s="415"/>
      <c r="I28" s="266"/>
      <c r="J28" s="219">
        <f t="shared" si="24"/>
        <v>0</v>
      </c>
      <c r="K28" s="219">
        <f t="shared" si="25"/>
        <v>0</v>
      </c>
      <c r="L28" s="219">
        <f t="shared" si="26"/>
        <v>0</v>
      </c>
      <c r="M28" s="219">
        <f t="shared" si="27"/>
        <v>0</v>
      </c>
      <c r="N28" s="219">
        <f t="shared" si="28"/>
        <v>0</v>
      </c>
      <c r="O28" s="219">
        <f t="shared" si="29"/>
        <v>0</v>
      </c>
      <c r="P28" s="219">
        <f t="shared" si="30"/>
        <v>0</v>
      </c>
      <c r="Q28" s="219">
        <f t="shared" si="31"/>
        <v>0</v>
      </c>
      <c r="R28" s="219">
        <f t="shared" si="32"/>
        <v>0</v>
      </c>
      <c r="S28" s="219">
        <f t="shared" si="33"/>
        <v>0</v>
      </c>
      <c r="T28" s="219">
        <f t="shared" si="34"/>
        <v>0</v>
      </c>
      <c r="U28" s="219">
        <f t="shared" si="48"/>
        <v>0</v>
      </c>
      <c r="V28" s="219">
        <f t="shared" si="35"/>
        <v>0</v>
      </c>
      <c r="X28" s="92">
        <f t="shared" si="0"/>
        <v>0</v>
      </c>
      <c r="Y28" s="8">
        <f t="shared" si="36"/>
        <v>0</v>
      </c>
      <c r="Z28" s="79">
        <f t="shared" si="1"/>
        <v>0</v>
      </c>
      <c r="AA28" s="222">
        <f>ROUNDDOWN(X28*$Y$28*Z28/1000,1)</f>
        <v>0</v>
      </c>
      <c r="AB28" s="220">
        <f t="shared" si="2"/>
        <v>0</v>
      </c>
      <c r="AC28" s="79">
        <f t="shared" si="37"/>
        <v>0</v>
      </c>
      <c r="AD28" s="79">
        <f t="shared" si="3"/>
        <v>0</v>
      </c>
      <c r="AE28" s="222">
        <f>ROUNDDOWN(AB28*$AC$28*AD28/1000,1)</f>
        <v>0</v>
      </c>
      <c r="AF28" s="220">
        <f t="shared" si="4"/>
        <v>0</v>
      </c>
      <c r="AG28" s="79">
        <f t="shared" si="38"/>
        <v>0</v>
      </c>
      <c r="AH28" s="79">
        <f t="shared" si="5"/>
        <v>0</v>
      </c>
      <c r="AI28" s="222">
        <f>ROUNDDOWN(AF28*$AG$28*AH28/1000,1)</f>
        <v>0</v>
      </c>
      <c r="AJ28" s="220">
        <f t="shared" si="6"/>
        <v>0</v>
      </c>
      <c r="AK28" s="79">
        <f t="shared" si="39"/>
        <v>0</v>
      </c>
      <c r="AL28" s="79">
        <f t="shared" si="7"/>
        <v>0</v>
      </c>
      <c r="AM28" s="222">
        <f>ROUNDDOWN(AJ28*$AK$28*AL28/1000,1)</f>
        <v>0</v>
      </c>
      <c r="AN28" s="220">
        <f t="shared" si="8"/>
        <v>0</v>
      </c>
      <c r="AO28" s="79">
        <f t="shared" si="40"/>
        <v>0</v>
      </c>
      <c r="AP28" s="79">
        <f t="shared" si="9"/>
        <v>0</v>
      </c>
      <c r="AQ28" s="222">
        <f>ROUNDDOWN(AN28*$AO$28*AP28/1000,1)</f>
        <v>0</v>
      </c>
      <c r="AR28" s="220">
        <f t="shared" si="10"/>
        <v>0</v>
      </c>
      <c r="AS28" s="79">
        <f t="shared" si="41"/>
        <v>0</v>
      </c>
      <c r="AT28" s="79">
        <f t="shared" si="11"/>
        <v>0</v>
      </c>
      <c r="AU28" s="222">
        <f>ROUNDDOWN(AR28*$AS$28*AT28/1000,1)</f>
        <v>0</v>
      </c>
      <c r="AV28" s="220">
        <f t="shared" si="12"/>
        <v>0</v>
      </c>
      <c r="AW28" s="79">
        <f t="shared" si="42"/>
        <v>0</v>
      </c>
      <c r="AX28" s="79">
        <f t="shared" si="13"/>
        <v>0</v>
      </c>
      <c r="AY28" s="222">
        <f>ROUNDDOWN(AV28*$AW$28*AX28/1000,1)</f>
        <v>0</v>
      </c>
      <c r="AZ28" s="220">
        <f t="shared" si="14"/>
        <v>0</v>
      </c>
      <c r="BA28" s="79">
        <f t="shared" si="43"/>
        <v>0</v>
      </c>
      <c r="BB28" s="79">
        <f t="shared" si="15"/>
        <v>0</v>
      </c>
      <c r="BC28" s="222">
        <f>ROUNDDOWN(AZ28*$BA$28*BB28/1000,1)</f>
        <v>0</v>
      </c>
      <c r="BD28" s="220">
        <f t="shared" si="16"/>
        <v>0</v>
      </c>
      <c r="BE28" s="79">
        <f t="shared" si="44"/>
        <v>0</v>
      </c>
      <c r="BF28" s="79">
        <f t="shared" si="17"/>
        <v>0</v>
      </c>
      <c r="BG28" s="222">
        <f>ROUNDDOWN(BD28*$BE$28*BF28/1000,1)</f>
        <v>0</v>
      </c>
      <c r="BH28" s="220">
        <f t="shared" si="18"/>
        <v>0</v>
      </c>
      <c r="BI28" s="79">
        <f t="shared" si="45"/>
        <v>0</v>
      </c>
      <c r="BJ28" s="79">
        <f t="shared" si="19"/>
        <v>0</v>
      </c>
      <c r="BK28" s="222">
        <f>ROUNDDOWN(BH28*$BI$28*BJ28/1000,1)</f>
        <v>0</v>
      </c>
      <c r="BL28" s="220">
        <f t="shared" si="20"/>
        <v>0</v>
      </c>
      <c r="BM28" s="79">
        <f t="shared" si="46"/>
        <v>0</v>
      </c>
      <c r="BN28" s="79">
        <f t="shared" si="21"/>
        <v>0</v>
      </c>
      <c r="BO28" s="222">
        <f>ROUNDDOWN(BL28*$BM$28*BN28/1000,1)</f>
        <v>0</v>
      </c>
      <c r="BP28" s="220">
        <f t="shared" si="22"/>
        <v>0</v>
      </c>
      <c r="BQ28" s="79">
        <f t="shared" si="47"/>
        <v>0</v>
      </c>
      <c r="BR28" s="79">
        <f t="shared" si="23"/>
        <v>0</v>
      </c>
      <c r="BS28" s="222">
        <f>ROUNDDOWN(BP28*$BQ$28*BR28/1000,1)</f>
        <v>0</v>
      </c>
    </row>
    <row r="29" spans="1:71" ht="27.5" customHeight="1">
      <c r="I29" s="267"/>
      <c r="X29" s="223"/>
      <c r="Y29" s="224"/>
    </row>
    <row r="30" spans="1:71" ht="16.5">
      <c r="A30" s="78"/>
      <c r="B30" s="85" t="s">
        <v>717</v>
      </c>
      <c r="C30" s="77"/>
      <c r="X30" s="294" t="s">
        <v>736</v>
      </c>
      <c r="Y30" s="294"/>
      <c r="Z30" s="294"/>
      <c r="AA30" s="294"/>
      <c r="AB30" s="294" t="s">
        <v>736</v>
      </c>
      <c r="AC30" s="294"/>
      <c r="AD30" s="294"/>
      <c r="AE30" s="294"/>
      <c r="AF30" s="294" t="s">
        <v>736</v>
      </c>
      <c r="AG30" s="294"/>
      <c r="AH30" s="294"/>
      <c r="AI30" s="294"/>
      <c r="AJ30" s="294" t="s">
        <v>736</v>
      </c>
      <c r="AK30" s="294"/>
      <c r="AL30" s="294"/>
      <c r="AM30" s="294"/>
      <c r="AN30" s="294" t="s">
        <v>736</v>
      </c>
      <c r="AO30" s="294"/>
      <c r="AP30" s="294"/>
      <c r="AQ30" s="294"/>
      <c r="AR30" s="294" t="s">
        <v>736</v>
      </c>
      <c r="AS30" s="294"/>
      <c r="AT30" s="294"/>
      <c r="AU30" s="294"/>
      <c r="AV30" s="294" t="s">
        <v>736</v>
      </c>
      <c r="AW30" s="294"/>
      <c r="AX30" s="294"/>
      <c r="AY30" s="294"/>
      <c r="AZ30" s="294" t="s">
        <v>736</v>
      </c>
      <c r="BA30" s="294"/>
      <c r="BB30" s="294"/>
      <c r="BC30" s="294"/>
      <c r="BD30" s="294" t="s">
        <v>736</v>
      </c>
      <c r="BE30" s="294"/>
      <c r="BF30" s="294"/>
      <c r="BG30" s="294"/>
      <c r="BH30" s="294" t="s">
        <v>736</v>
      </c>
      <c r="BI30" s="294"/>
      <c r="BJ30" s="294"/>
      <c r="BK30" s="294"/>
      <c r="BL30" s="294" t="s">
        <v>736</v>
      </c>
      <c r="BM30" s="294"/>
      <c r="BN30" s="294"/>
      <c r="BO30" s="294"/>
      <c r="BP30" s="294" t="s">
        <v>736</v>
      </c>
      <c r="BQ30" s="294"/>
      <c r="BR30" s="294"/>
      <c r="BS30" s="294"/>
    </row>
    <row r="31" spans="1:71" ht="18" customHeight="1">
      <c r="A31" s="77"/>
      <c r="B31" s="284" t="s">
        <v>713</v>
      </c>
      <c r="C31" s="287" t="s">
        <v>705</v>
      </c>
      <c r="D31" s="288"/>
      <c r="E31" s="288"/>
      <c r="F31" s="289"/>
      <c r="G31" s="287" t="s">
        <v>706</v>
      </c>
      <c r="H31" s="288"/>
      <c r="I31" s="288"/>
      <c r="J31" s="408" t="s">
        <v>728</v>
      </c>
      <c r="K31" s="409"/>
      <c r="L31" s="409"/>
      <c r="M31" s="409"/>
      <c r="N31" s="409"/>
      <c r="O31" s="409"/>
      <c r="P31" s="409"/>
      <c r="Q31" s="409"/>
      <c r="R31" s="409"/>
      <c r="S31" s="409"/>
      <c r="T31" s="409"/>
      <c r="U31" s="409"/>
      <c r="V31" s="410"/>
      <c r="X31" s="300">
        <v>4</v>
      </c>
      <c r="Y31" s="301"/>
      <c r="Z31" s="301"/>
      <c r="AA31" s="302"/>
      <c r="AB31" s="300">
        <v>5</v>
      </c>
      <c r="AC31" s="301"/>
      <c r="AD31" s="301"/>
      <c r="AE31" s="302"/>
      <c r="AF31" s="300">
        <v>6</v>
      </c>
      <c r="AG31" s="301"/>
      <c r="AH31" s="301"/>
      <c r="AI31" s="302"/>
      <c r="AJ31" s="300">
        <v>7</v>
      </c>
      <c r="AK31" s="301"/>
      <c r="AL31" s="301"/>
      <c r="AM31" s="302"/>
      <c r="AN31" s="300">
        <v>8</v>
      </c>
      <c r="AO31" s="301"/>
      <c r="AP31" s="301"/>
      <c r="AQ31" s="302"/>
      <c r="AR31" s="300">
        <v>9</v>
      </c>
      <c r="AS31" s="301"/>
      <c r="AT31" s="301"/>
      <c r="AU31" s="302"/>
      <c r="AV31" s="300">
        <v>10</v>
      </c>
      <c r="AW31" s="301"/>
      <c r="AX31" s="301"/>
      <c r="AY31" s="302"/>
      <c r="AZ31" s="300">
        <v>11</v>
      </c>
      <c r="BA31" s="301"/>
      <c r="BB31" s="301"/>
      <c r="BC31" s="302"/>
      <c r="BD31" s="300">
        <v>12</v>
      </c>
      <c r="BE31" s="301"/>
      <c r="BF31" s="301"/>
      <c r="BG31" s="302"/>
      <c r="BH31" s="300">
        <v>1</v>
      </c>
      <c r="BI31" s="301"/>
      <c r="BJ31" s="301"/>
      <c r="BK31" s="302"/>
      <c r="BL31" s="300">
        <v>2</v>
      </c>
      <c r="BM31" s="301"/>
      <c r="BN31" s="301"/>
      <c r="BO31" s="302"/>
      <c r="BP31" s="300">
        <v>3</v>
      </c>
      <c r="BQ31" s="301"/>
      <c r="BR31" s="301"/>
      <c r="BS31" s="302"/>
    </row>
    <row r="32" spans="1:71" ht="25" customHeight="1">
      <c r="A32" s="77"/>
      <c r="B32" s="285"/>
      <c r="C32" s="290" t="s">
        <v>703</v>
      </c>
      <c r="D32" s="290" t="s">
        <v>704</v>
      </c>
      <c r="E32" s="290" t="s">
        <v>709</v>
      </c>
      <c r="F32" s="291" t="s">
        <v>711</v>
      </c>
      <c r="G32" s="408" t="s">
        <v>830</v>
      </c>
      <c r="H32" s="410"/>
      <c r="I32" s="390" t="s">
        <v>831</v>
      </c>
      <c r="J32" s="411"/>
      <c r="K32" s="412"/>
      <c r="L32" s="412"/>
      <c r="M32" s="412"/>
      <c r="N32" s="412"/>
      <c r="O32" s="412"/>
      <c r="P32" s="412"/>
      <c r="Q32" s="412"/>
      <c r="R32" s="412"/>
      <c r="S32" s="412"/>
      <c r="T32" s="412"/>
      <c r="U32" s="412"/>
      <c r="V32" s="413"/>
      <c r="X32" s="303"/>
      <c r="Y32" s="304"/>
      <c r="Z32" s="304"/>
      <c r="AA32" s="305"/>
      <c r="AB32" s="303"/>
      <c r="AC32" s="304"/>
      <c r="AD32" s="304"/>
      <c r="AE32" s="305"/>
      <c r="AF32" s="303"/>
      <c r="AG32" s="304"/>
      <c r="AH32" s="304"/>
      <c r="AI32" s="305"/>
      <c r="AJ32" s="303"/>
      <c r="AK32" s="304"/>
      <c r="AL32" s="304"/>
      <c r="AM32" s="305"/>
      <c r="AN32" s="303"/>
      <c r="AO32" s="304"/>
      <c r="AP32" s="304"/>
      <c r="AQ32" s="305"/>
      <c r="AR32" s="303"/>
      <c r="AS32" s="304"/>
      <c r="AT32" s="304"/>
      <c r="AU32" s="305"/>
      <c r="AV32" s="303"/>
      <c r="AW32" s="304"/>
      <c r="AX32" s="304"/>
      <c r="AY32" s="305"/>
      <c r="AZ32" s="303"/>
      <c r="BA32" s="304"/>
      <c r="BB32" s="304"/>
      <c r="BC32" s="305"/>
      <c r="BD32" s="303"/>
      <c r="BE32" s="304"/>
      <c r="BF32" s="304"/>
      <c r="BG32" s="305"/>
      <c r="BH32" s="303"/>
      <c r="BI32" s="304"/>
      <c r="BJ32" s="304"/>
      <c r="BK32" s="305"/>
      <c r="BL32" s="303"/>
      <c r="BM32" s="304"/>
      <c r="BN32" s="304"/>
      <c r="BO32" s="305"/>
      <c r="BP32" s="303"/>
      <c r="BQ32" s="304"/>
      <c r="BR32" s="304"/>
      <c r="BS32" s="305"/>
    </row>
    <row r="33" spans="1:71" ht="25" customHeight="1">
      <c r="A33" s="78"/>
      <c r="B33" s="286"/>
      <c r="C33" s="290"/>
      <c r="D33" s="290"/>
      <c r="E33" s="290"/>
      <c r="F33" s="291"/>
      <c r="G33" s="411"/>
      <c r="H33" s="413"/>
      <c r="I33" s="391"/>
      <c r="J33" s="80">
        <v>4</v>
      </c>
      <c r="K33" s="80">
        <v>5</v>
      </c>
      <c r="L33" s="80">
        <v>6</v>
      </c>
      <c r="M33" s="80">
        <v>7</v>
      </c>
      <c r="N33" s="80">
        <v>8</v>
      </c>
      <c r="O33" s="80">
        <v>9</v>
      </c>
      <c r="P33" s="80">
        <v>10</v>
      </c>
      <c r="Q33" s="80">
        <v>11</v>
      </c>
      <c r="R33" s="80">
        <v>12</v>
      </c>
      <c r="S33" s="80">
        <v>1</v>
      </c>
      <c r="T33" s="80">
        <v>2</v>
      </c>
      <c r="U33" s="80">
        <v>3</v>
      </c>
      <c r="V33" s="80" t="s">
        <v>741</v>
      </c>
      <c r="X33" s="81" t="s">
        <v>835</v>
      </c>
      <c r="Y33" s="81" t="s">
        <v>833</v>
      </c>
      <c r="Z33" s="81" t="s">
        <v>711</v>
      </c>
      <c r="AA33" s="81" t="s">
        <v>834</v>
      </c>
      <c r="AB33" s="81" t="s">
        <v>835</v>
      </c>
      <c r="AC33" s="81" t="s">
        <v>833</v>
      </c>
      <c r="AD33" s="81" t="s">
        <v>711</v>
      </c>
      <c r="AE33" s="81" t="s">
        <v>834</v>
      </c>
      <c r="AF33" s="81" t="s">
        <v>835</v>
      </c>
      <c r="AG33" s="81" t="s">
        <v>833</v>
      </c>
      <c r="AH33" s="81" t="s">
        <v>711</v>
      </c>
      <c r="AI33" s="81" t="s">
        <v>834</v>
      </c>
      <c r="AJ33" s="81" t="s">
        <v>835</v>
      </c>
      <c r="AK33" s="81" t="s">
        <v>833</v>
      </c>
      <c r="AL33" s="81" t="s">
        <v>711</v>
      </c>
      <c r="AM33" s="81" t="s">
        <v>834</v>
      </c>
      <c r="AN33" s="81" t="s">
        <v>835</v>
      </c>
      <c r="AO33" s="81" t="s">
        <v>833</v>
      </c>
      <c r="AP33" s="81" t="s">
        <v>711</v>
      </c>
      <c r="AQ33" s="81" t="s">
        <v>834</v>
      </c>
      <c r="AR33" s="81" t="s">
        <v>835</v>
      </c>
      <c r="AS33" s="81" t="s">
        <v>833</v>
      </c>
      <c r="AT33" s="81" t="s">
        <v>711</v>
      </c>
      <c r="AU33" s="81" t="s">
        <v>834</v>
      </c>
      <c r="AV33" s="81" t="s">
        <v>835</v>
      </c>
      <c r="AW33" s="81" t="s">
        <v>833</v>
      </c>
      <c r="AX33" s="81" t="s">
        <v>711</v>
      </c>
      <c r="AY33" s="81" t="s">
        <v>834</v>
      </c>
      <c r="AZ33" s="81" t="s">
        <v>835</v>
      </c>
      <c r="BA33" s="81" t="s">
        <v>833</v>
      </c>
      <c r="BB33" s="81" t="s">
        <v>711</v>
      </c>
      <c r="BC33" s="81" t="s">
        <v>834</v>
      </c>
      <c r="BD33" s="81" t="s">
        <v>835</v>
      </c>
      <c r="BE33" s="81" t="s">
        <v>833</v>
      </c>
      <c r="BF33" s="81" t="s">
        <v>711</v>
      </c>
      <c r="BG33" s="81" t="s">
        <v>834</v>
      </c>
      <c r="BH33" s="81" t="s">
        <v>835</v>
      </c>
      <c r="BI33" s="81" t="s">
        <v>833</v>
      </c>
      <c r="BJ33" s="81" t="s">
        <v>711</v>
      </c>
      <c r="BK33" s="81" t="s">
        <v>834</v>
      </c>
      <c r="BL33" s="81" t="s">
        <v>835</v>
      </c>
      <c r="BM33" s="81" t="s">
        <v>833</v>
      </c>
      <c r="BN33" s="81" t="s">
        <v>711</v>
      </c>
      <c r="BO33" s="81" t="s">
        <v>834</v>
      </c>
      <c r="BP33" s="81" t="s">
        <v>835</v>
      </c>
      <c r="BQ33" s="81" t="s">
        <v>833</v>
      </c>
      <c r="BR33" s="81" t="s">
        <v>711</v>
      </c>
      <c r="BS33" s="81" t="s">
        <v>834</v>
      </c>
    </row>
    <row r="34" spans="1:71" ht="25" customHeight="1">
      <c r="A34" s="78"/>
      <c r="B34" s="22">
        <v>1</v>
      </c>
      <c r="C34" s="257"/>
      <c r="D34" s="257"/>
      <c r="E34" s="254"/>
      <c r="F34" s="254"/>
      <c r="G34" s="392" t="s">
        <v>758</v>
      </c>
      <c r="H34" s="393"/>
      <c r="I34" s="266"/>
      <c r="J34" s="219">
        <f>IFERROR($AA34,"")</f>
        <v>0</v>
      </c>
      <c r="K34" s="219">
        <f>IFERROR($AE34,"")</f>
        <v>0</v>
      </c>
      <c r="L34" s="219">
        <f>IFERROR($AI34,"")</f>
        <v>0</v>
      </c>
      <c r="M34" s="219">
        <f>IFERROR($AM34,"")</f>
        <v>0</v>
      </c>
      <c r="N34" s="219">
        <f>IFERROR($AQ34,"")</f>
        <v>0</v>
      </c>
      <c r="O34" s="219">
        <f>IFERROR($AU34,"")</f>
        <v>0</v>
      </c>
      <c r="P34" s="219">
        <f>IFERROR($AY34,"")</f>
        <v>0</v>
      </c>
      <c r="Q34" s="219">
        <f>IFERROR($BC34,"")</f>
        <v>0</v>
      </c>
      <c r="R34" s="219">
        <f>IFERROR($BG34,"")</f>
        <v>0</v>
      </c>
      <c r="S34" s="219">
        <f>IFERROR($BK34,"")</f>
        <v>0</v>
      </c>
      <c r="T34" s="219">
        <f>IFERROR($BO34,"")</f>
        <v>0</v>
      </c>
      <c r="U34" s="219">
        <f>IFERROR($BS34,"")</f>
        <v>0</v>
      </c>
      <c r="V34" s="219">
        <f t="shared" ref="V34:V43" si="49">SUM($J34:$U34)</f>
        <v>0</v>
      </c>
      <c r="X34" s="220">
        <f t="shared" ref="X34:X43" si="50">I34</f>
        <v>0</v>
      </c>
      <c r="Y34" s="79">
        <f>$J$13</f>
        <v>0</v>
      </c>
      <c r="Z34" s="79">
        <f t="shared" ref="Z34:Z43" si="51">F34</f>
        <v>0</v>
      </c>
      <c r="AA34" s="225">
        <f t="shared" ref="AA34:AA43" si="52">ROUNDDOWN(X34*$Y$44*Y34*Z34/1000,1)</f>
        <v>0</v>
      </c>
      <c r="AB34" s="220">
        <f t="shared" ref="AB34:AB43" si="53">I34</f>
        <v>0</v>
      </c>
      <c r="AC34" s="79">
        <f>$K$13</f>
        <v>0</v>
      </c>
      <c r="AD34" s="79">
        <f t="shared" ref="AD34:AD43" si="54">F34</f>
        <v>0</v>
      </c>
      <c r="AE34" s="222">
        <f t="shared" ref="AE34:AE43" si="55">ROUNDDOWN(AB34*$Y$44*AC34*AD34/1000,1)</f>
        <v>0</v>
      </c>
      <c r="AF34" s="220">
        <f t="shared" ref="AF34:AF43" si="56">I34</f>
        <v>0</v>
      </c>
      <c r="AG34" s="79">
        <f>$L$13</f>
        <v>0</v>
      </c>
      <c r="AH34" s="79">
        <f t="shared" ref="AH34:AH43" si="57">F34</f>
        <v>0</v>
      </c>
      <c r="AI34" s="222">
        <f t="shared" ref="AI34:AI43" si="58">ROUNDDOWN(AF34*$Y$44*AG34*AH34/1000,1)</f>
        <v>0</v>
      </c>
      <c r="AJ34" s="220">
        <f t="shared" ref="AJ34:AJ43" si="59">I34</f>
        <v>0</v>
      </c>
      <c r="AK34" s="79">
        <f>$M$13</f>
        <v>0</v>
      </c>
      <c r="AL34" s="79">
        <f t="shared" ref="AL34:AL43" si="60">F34</f>
        <v>0</v>
      </c>
      <c r="AM34" s="222">
        <f t="shared" ref="AM34:AM43" si="61">ROUNDDOWN(AJ34*$Y$44*AK34*AL34/1000,1)</f>
        <v>0</v>
      </c>
      <c r="AN34" s="220">
        <f t="shared" ref="AN34:AN43" si="62">I34</f>
        <v>0</v>
      </c>
      <c r="AO34" s="79">
        <f>$N$13</f>
        <v>0</v>
      </c>
      <c r="AP34" s="79">
        <f t="shared" ref="AP34:AP43" si="63">F34</f>
        <v>0</v>
      </c>
      <c r="AQ34" s="222">
        <f t="shared" ref="AQ34:AQ43" si="64">ROUNDDOWN(AN34*$Y$44*AO34*AP34/1000,1)</f>
        <v>0</v>
      </c>
      <c r="AR34" s="220">
        <f t="shared" ref="AR34:AR43" si="65">I34</f>
        <v>0</v>
      </c>
      <c r="AS34" s="79">
        <f>$O$13</f>
        <v>0</v>
      </c>
      <c r="AT34" s="79">
        <f t="shared" ref="AT34:AT43" si="66">F34</f>
        <v>0</v>
      </c>
      <c r="AU34" s="222">
        <f t="shared" ref="AU34:AU43" si="67">ROUNDDOWN(AR34*$Y$44*AS34*AT34/1000,1)</f>
        <v>0</v>
      </c>
      <c r="AV34" s="220">
        <f t="shared" ref="AV34:AV43" si="68">I34</f>
        <v>0</v>
      </c>
      <c r="AW34" s="79">
        <f>$P$13</f>
        <v>0</v>
      </c>
      <c r="AX34" s="79">
        <f t="shared" ref="AX34:AX43" si="69">F34</f>
        <v>0</v>
      </c>
      <c r="AY34" s="222">
        <f t="shared" ref="AY34:AY43" si="70">ROUNDDOWN(AV34*$Y$44*AW34*AX34/1000,1)</f>
        <v>0</v>
      </c>
      <c r="AZ34" s="220">
        <f t="shared" ref="AZ34:AZ43" si="71">I34</f>
        <v>0</v>
      </c>
      <c r="BA34" s="79">
        <f>$Q$13</f>
        <v>0</v>
      </c>
      <c r="BB34" s="79">
        <f t="shared" ref="BB34:BB43" si="72">F34</f>
        <v>0</v>
      </c>
      <c r="BC34" s="222">
        <f t="shared" ref="BC34:BC43" si="73">ROUNDDOWN(AZ34*$Y$44*BA34*BB34/1000,1)</f>
        <v>0</v>
      </c>
      <c r="BD34" s="220">
        <f t="shared" ref="BD34:BD43" si="74">I34</f>
        <v>0</v>
      </c>
      <c r="BE34" s="79">
        <f>$R$13</f>
        <v>0</v>
      </c>
      <c r="BF34" s="79">
        <f t="shared" ref="BF34:BF43" si="75">F34</f>
        <v>0</v>
      </c>
      <c r="BG34" s="222">
        <f t="shared" ref="BG34:BG43" si="76">ROUNDDOWN(BD34*$Y$44*BE34*BF34/1000,1)</f>
        <v>0</v>
      </c>
      <c r="BH34" s="220">
        <f t="shared" ref="BH34:BH43" si="77">I34</f>
        <v>0</v>
      </c>
      <c r="BI34" s="79">
        <f>$S$13</f>
        <v>0</v>
      </c>
      <c r="BJ34" s="79">
        <f t="shared" ref="BJ34:BJ43" si="78">F34</f>
        <v>0</v>
      </c>
      <c r="BK34" s="222">
        <f t="shared" ref="BK34:BK43" si="79">ROUNDDOWN(BH34*$Y$44*BI34*BJ34/1000,1)</f>
        <v>0</v>
      </c>
      <c r="BL34" s="220">
        <f t="shared" ref="BL34:BL43" si="80">I34</f>
        <v>0</v>
      </c>
      <c r="BM34" s="79">
        <f>$T$13</f>
        <v>0</v>
      </c>
      <c r="BN34" s="79">
        <f t="shared" ref="BN34:BN43" si="81">F34</f>
        <v>0</v>
      </c>
      <c r="BO34" s="222">
        <f t="shared" ref="BO34:BO43" si="82">ROUNDDOWN(BL34*$Y$44*BM34*BN34/1000,1)</f>
        <v>0</v>
      </c>
      <c r="BP34" s="220">
        <f t="shared" ref="BP34:BP43" si="83">I34</f>
        <v>0</v>
      </c>
      <c r="BQ34" s="79">
        <f>$U$13</f>
        <v>0</v>
      </c>
      <c r="BR34" s="79">
        <f t="shared" ref="BR34:BR43" si="84">F34</f>
        <v>0</v>
      </c>
      <c r="BS34" s="222">
        <f t="shared" ref="BS34:BS43" si="85">ROUNDDOWN(BP34*$Y$44*BQ34*BR34/1000,1)</f>
        <v>0</v>
      </c>
    </row>
    <row r="35" spans="1:71" ht="25" customHeight="1">
      <c r="A35" s="78"/>
      <c r="B35" s="22">
        <v>2</v>
      </c>
      <c r="C35" s="257"/>
      <c r="D35" s="257"/>
      <c r="E35" s="254"/>
      <c r="F35" s="254"/>
      <c r="G35" s="392" t="s">
        <v>758</v>
      </c>
      <c r="H35" s="393"/>
      <c r="I35" s="266"/>
      <c r="J35" s="219">
        <f t="shared" ref="J35:J43" si="86">IFERROR($AA35,"")</f>
        <v>0</v>
      </c>
      <c r="K35" s="219">
        <f t="shared" ref="K35:K43" si="87">IFERROR($AE35,"")</f>
        <v>0</v>
      </c>
      <c r="L35" s="219">
        <f t="shared" ref="L35:L43" si="88">IFERROR($AI35,"")</f>
        <v>0</v>
      </c>
      <c r="M35" s="219">
        <f t="shared" ref="M35:M43" si="89">IFERROR($AM35,"")</f>
        <v>0</v>
      </c>
      <c r="N35" s="219">
        <f t="shared" ref="N35:N43" si="90">IFERROR($AQ35,"")</f>
        <v>0</v>
      </c>
      <c r="O35" s="219">
        <f t="shared" ref="O35:O43" si="91">IFERROR($AU35,"")</f>
        <v>0</v>
      </c>
      <c r="P35" s="219">
        <f t="shared" ref="P35:P43" si="92">IFERROR($AY35,"")</f>
        <v>0</v>
      </c>
      <c r="Q35" s="219">
        <f t="shared" ref="Q35:Q43" si="93">IFERROR($BC35,"")</f>
        <v>0</v>
      </c>
      <c r="R35" s="219">
        <f t="shared" ref="R35:R43" si="94">IFERROR($BG35,"")</f>
        <v>0</v>
      </c>
      <c r="S35" s="219">
        <f t="shared" ref="S35:S43" si="95">IFERROR($BK35,"")</f>
        <v>0</v>
      </c>
      <c r="T35" s="219">
        <f t="shared" ref="T35:T43" si="96">IFERROR($BO35,"")</f>
        <v>0</v>
      </c>
      <c r="U35" s="219">
        <f t="shared" ref="U35:U43" si="97">IFERROR($BS35,"")</f>
        <v>0</v>
      </c>
      <c r="V35" s="219">
        <f>SUM($J35:$U35)</f>
        <v>0</v>
      </c>
      <c r="X35" s="220">
        <f t="shared" si="50"/>
        <v>0</v>
      </c>
      <c r="Y35" s="79">
        <f t="shared" ref="Y35:Y43" si="98">$J$13</f>
        <v>0</v>
      </c>
      <c r="Z35" s="79">
        <f t="shared" si="51"/>
        <v>0</v>
      </c>
      <c r="AA35" s="225">
        <f t="shared" si="52"/>
        <v>0</v>
      </c>
      <c r="AB35" s="220">
        <f t="shared" si="53"/>
        <v>0</v>
      </c>
      <c r="AC35" s="79">
        <f t="shared" ref="AC35:AC43" si="99">$K$13</f>
        <v>0</v>
      </c>
      <c r="AD35" s="79">
        <f t="shared" si="54"/>
        <v>0</v>
      </c>
      <c r="AE35" s="222">
        <f t="shared" si="55"/>
        <v>0</v>
      </c>
      <c r="AF35" s="220">
        <f t="shared" si="56"/>
        <v>0</v>
      </c>
      <c r="AG35" s="79">
        <f t="shared" ref="AG35:AG43" si="100">$L$13</f>
        <v>0</v>
      </c>
      <c r="AH35" s="79">
        <f t="shared" si="57"/>
        <v>0</v>
      </c>
      <c r="AI35" s="222">
        <f t="shared" si="58"/>
        <v>0</v>
      </c>
      <c r="AJ35" s="220">
        <f t="shared" si="59"/>
        <v>0</v>
      </c>
      <c r="AK35" s="79">
        <f t="shared" ref="AK35:AK43" si="101">$M$13</f>
        <v>0</v>
      </c>
      <c r="AL35" s="79">
        <f t="shared" si="60"/>
        <v>0</v>
      </c>
      <c r="AM35" s="222">
        <f t="shared" si="61"/>
        <v>0</v>
      </c>
      <c r="AN35" s="220">
        <f t="shared" si="62"/>
        <v>0</v>
      </c>
      <c r="AO35" s="79">
        <f t="shared" ref="AO35:AO43" si="102">$N$13</f>
        <v>0</v>
      </c>
      <c r="AP35" s="79">
        <f t="shared" si="63"/>
        <v>0</v>
      </c>
      <c r="AQ35" s="222">
        <f t="shared" si="64"/>
        <v>0</v>
      </c>
      <c r="AR35" s="220">
        <f t="shared" si="65"/>
        <v>0</v>
      </c>
      <c r="AS35" s="79">
        <f t="shared" ref="AS35:AS43" si="103">$O$13</f>
        <v>0</v>
      </c>
      <c r="AT35" s="79">
        <f t="shared" si="66"/>
        <v>0</v>
      </c>
      <c r="AU35" s="222">
        <f t="shared" si="67"/>
        <v>0</v>
      </c>
      <c r="AV35" s="220">
        <f t="shared" si="68"/>
        <v>0</v>
      </c>
      <c r="AW35" s="79">
        <f t="shared" ref="AW35:AW43" si="104">$P$13</f>
        <v>0</v>
      </c>
      <c r="AX35" s="79">
        <f t="shared" si="69"/>
        <v>0</v>
      </c>
      <c r="AY35" s="222">
        <f t="shared" si="70"/>
        <v>0</v>
      </c>
      <c r="AZ35" s="220">
        <f t="shared" si="71"/>
        <v>0</v>
      </c>
      <c r="BA35" s="79">
        <f t="shared" ref="BA35:BA43" si="105">$Q$13</f>
        <v>0</v>
      </c>
      <c r="BB35" s="79">
        <f t="shared" si="72"/>
        <v>0</v>
      </c>
      <c r="BC35" s="222">
        <f t="shared" si="73"/>
        <v>0</v>
      </c>
      <c r="BD35" s="220">
        <f t="shared" si="74"/>
        <v>0</v>
      </c>
      <c r="BE35" s="79">
        <f t="shared" ref="BE35:BE43" si="106">$R$13</f>
        <v>0</v>
      </c>
      <c r="BF35" s="79">
        <f t="shared" si="75"/>
        <v>0</v>
      </c>
      <c r="BG35" s="222">
        <f t="shared" si="76"/>
        <v>0</v>
      </c>
      <c r="BH35" s="220">
        <f t="shared" si="77"/>
        <v>0</v>
      </c>
      <c r="BI35" s="79">
        <f t="shared" ref="BI35:BI43" si="107">$S$13</f>
        <v>0</v>
      </c>
      <c r="BJ35" s="79">
        <f t="shared" si="78"/>
        <v>0</v>
      </c>
      <c r="BK35" s="222">
        <f t="shared" si="79"/>
        <v>0</v>
      </c>
      <c r="BL35" s="220">
        <f t="shared" si="80"/>
        <v>0</v>
      </c>
      <c r="BM35" s="79">
        <f t="shared" ref="BM35:BM43" si="108">$T$13</f>
        <v>0</v>
      </c>
      <c r="BN35" s="79">
        <f t="shared" si="81"/>
        <v>0</v>
      </c>
      <c r="BO35" s="222">
        <f t="shared" si="82"/>
        <v>0</v>
      </c>
      <c r="BP35" s="220">
        <f t="shared" si="83"/>
        <v>0</v>
      </c>
      <c r="BQ35" s="79">
        <f t="shared" ref="BQ35:BQ43" si="109">$U$13</f>
        <v>0</v>
      </c>
      <c r="BR35" s="79">
        <f t="shared" si="84"/>
        <v>0</v>
      </c>
      <c r="BS35" s="222">
        <f t="shared" si="85"/>
        <v>0</v>
      </c>
    </row>
    <row r="36" spans="1:71" ht="25" customHeight="1">
      <c r="A36" s="78"/>
      <c r="B36" s="22">
        <v>3</v>
      </c>
      <c r="C36" s="257"/>
      <c r="D36" s="257"/>
      <c r="E36" s="254"/>
      <c r="F36" s="254"/>
      <c r="G36" s="392" t="s">
        <v>758</v>
      </c>
      <c r="H36" s="393"/>
      <c r="I36" s="266"/>
      <c r="J36" s="219">
        <f t="shared" si="86"/>
        <v>0</v>
      </c>
      <c r="K36" s="219">
        <f t="shared" si="87"/>
        <v>0</v>
      </c>
      <c r="L36" s="219">
        <f t="shared" si="88"/>
        <v>0</v>
      </c>
      <c r="M36" s="219">
        <f t="shared" si="89"/>
        <v>0</v>
      </c>
      <c r="N36" s="219">
        <f t="shared" si="90"/>
        <v>0</v>
      </c>
      <c r="O36" s="219">
        <f t="shared" si="91"/>
        <v>0</v>
      </c>
      <c r="P36" s="219">
        <f t="shared" si="92"/>
        <v>0</v>
      </c>
      <c r="Q36" s="219">
        <f t="shared" si="93"/>
        <v>0</v>
      </c>
      <c r="R36" s="219">
        <f t="shared" si="94"/>
        <v>0</v>
      </c>
      <c r="S36" s="219">
        <f t="shared" si="95"/>
        <v>0</v>
      </c>
      <c r="T36" s="219">
        <f t="shared" si="96"/>
        <v>0</v>
      </c>
      <c r="U36" s="219">
        <f t="shared" si="97"/>
        <v>0</v>
      </c>
      <c r="V36" s="219">
        <f t="shared" si="49"/>
        <v>0</v>
      </c>
      <c r="X36" s="220">
        <f t="shared" si="50"/>
        <v>0</v>
      </c>
      <c r="Y36" s="79">
        <f t="shared" si="98"/>
        <v>0</v>
      </c>
      <c r="Z36" s="79">
        <f t="shared" si="51"/>
        <v>0</v>
      </c>
      <c r="AA36" s="225">
        <f t="shared" si="52"/>
        <v>0</v>
      </c>
      <c r="AB36" s="220">
        <f t="shared" si="53"/>
        <v>0</v>
      </c>
      <c r="AC36" s="79">
        <f t="shared" si="99"/>
        <v>0</v>
      </c>
      <c r="AD36" s="79">
        <f t="shared" si="54"/>
        <v>0</v>
      </c>
      <c r="AE36" s="222">
        <f t="shared" si="55"/>
        <v>0</v>
      </c>
      <c r="AF36" s="220">
        <f t="shared" si="56"/>
        <v>0</v>
      </c>
      <c r="AG36" s="79">
        <f t="shared" si="100"/>
        <v>0</v>
      </c>
      <c r="AH36" s="79">
        <f t="shared" si="57"/>
        <v>0</v>
      </c>
      <c r="AI36" s="222">
        <f t="shared" si="58"/>
        <v>0</v>
      </c>
      <c r="AJ36" s="220">
        <f t="shared" si="59"/>
        <v>0</v>
      </c>
      <c r="AK36" s="79">
        <f t="shared" si="101"/>
        <v>0</v>
      </c>
      <c r="AL36" s="79">
        <f t="shared" si="60"/>
        <v>0</v>
      </c>
      <c r="AM36" s="222">
        <f t="shared" si="61"/>
        <v>0</v>
      </c>
      <c r="AN36" s="220">
        <f t="shared" si="62"/>
        <v>0</v>
      </c>
      <c r="AO36" s="79">
        <f t="shared" si="102"/>
        <v>0</v>
      </c>
      <c r="AP36" s="79">
        <f t="shared" si="63"/>
        <v>0</v>
      </c>
      <c r="AQ36" s="222">
        <f t="shared" si="64"/>
        <v>0</v>
      </c>
      <c r="AR36" s="220">
        <f t="shared" si="65"/>
        <v>0</v>
      </c>
      <c r="AS36" s="79">
        <f t="shared" si="103"/>
        <v>0</v>
      </c>
      <c r="AT36" s="79">
        <f t="shared" si="66"/>
        <v>0</v>
      </c>
      <c r="AU36" s="222">
        <f t="shared" si="67"/>
        <v>0</v>
      </c>
      <c r="AV36" s="220">
        <f t="shared" si="68"/>
        <v>0</v>
      </c>
      <c r="AW36" s="79">
        <f t="shared" si="104"/>
        <v>0</v>
      </c>
      <c r="AX36" s="79">
        <f t="shared" si="69"/>
        <v>0</v>
      </c>
      <c r="AY36" s="222">
        <f t="shared" si="70"/>
        <v>0</v>
      </c>
      <c r="AZ36" s="220">
        <f t="shared" si="71"/>
        <v>0</v>
      </c>
      <c r="BA36" s="79">
        <f t="shared" si="105"/>
        <v>0</v>
      </c>
      <c r="BB36" s="79">
        <f t="shared" si="72"/>
        <v>0</v>
      </c>
      <c r="BC36" s="222">
        <f t="shared" si="73"/>
        <v>0</v>
      </c>
      <c r="BD36" s="220">
        <f t="shared" si="74"/>
        <v>0</v>
      </c>
      <c r="BE36" s="79">
        <f t="shared" si="106"/>
        <v>0</v>
      </c>
      <c r="BF36" s="79">
        <f t="shared" si="75"/>
        <v>0</v>
      </c>
      <c r="BG36" s="222">
        <f t="shared" si="76"/>
        <v>0</v>
      </c>
      <c r="BH36" s="220">
        <f t="shared" si="77"/>
        <v>0</v>
      </c>
      <c r="BI36" s="79">
        <f t="shared" si="107"/>
        <v>0</v>
      </c>
      <c r="BJ36" s="79">
        <f t="shared" si="78"/>
        <v>0</v>
      </c>
      <c r="BK36" s="222">
        <f t="shared" si="79"/>
        <v>0</v>
      </c>
      <c r="BL36" s="220">
        <f t="shared" si="80"/>
        <v>0</v>
      </c>
      <c r="BM36" s="79">
        <f t="shared" si="108"/>
        <v>0</v>
      </c>
      <c r="BN36" s="79">
        <f t="shared" si="81"/>
        <v>0</v>
      </c>
      <c r="BO36" s="222">
        <f t="shared" si="82"/>
        <v>0</v>
      </c>
      <c r="BP36" s="220">
        <f t="shared" si="83"/>
        <v>0</v>
      </c>
      <c r="BQ36" s="79">
        <f t="shared" si="109"/>
        <v>0</v>
      </c>
      <c r="BR36" s="79">
        <f t="shared" si="84"/>
        <v>0</v>
      </c>
      <c r="BS36" s="222">
        <f t="shared" si="85"/>
        <v>0</v>
      </c>
    </row>
    <row r="37" spans="1:71" ht="25" customHeight="1">
      <c r="A37" s="78"/>
      <c r="B37" s="22">
        <v>4</v>
      </c>
      <c r="C37" s="257"/>
      <c r="D37" s="257"/>
      <c r="E37" s="254"/>
      <c r="F37" s="254"/>
      <c r="G37" s="392" t="s">
        <v>758</v>
      </c>
      <c r="H37" s="393"/>
      <c r="I37" s="266"/>
      <c r="J37" s="219">
        <f t="shared" si="86"/>
        <v>0</v>
      </c>
      <c r="K37" s="219">
        <f t="shared" si="87"/>
        <v>0</v>
      </c>
      <c r="L37" s="219">
        <f t="shared" si="88"/>
        <v>0</v>
      </c>
      <c r="M37" s="219">
        <f t="shared" si="89"/>
        <v>0</v>
      </c>
      <c r="N37" s="219">
        <f t="shared" si="90"/>
        <v>0</v>
      </c>
      <c r="O37" s="219">
        <f t="shared" si="91"/>
        <v>0</v>
      </c>
      <c r="P37" s="219">
        <f t="shared" si="92"/>
        <v>0</v>
      </c>
      <c r="Q37" s="219">
        <f t="shared" si="93"/>
        <v>0</v>
      </c>
      <c r="R37" s="219">
        <f t="shared" si="94"/>
        <v>0</v>
      </c>
      <c r="S37" s="219">
        <f t="shared" si="95"/>
        <v>0</v>
      </c>
      <c r="T37" s="219">
        <f t="shared" si="96"/>
        <v>0</v>
      </c>
      <c r="U37" s="219">
        <f t="shared" si="97"/>
        <v>0</v>
      </c>
      <c r="V37" s="219">
        <f t="shared" si="49"/>
        <v>0</v>
      </c>
      <c r="X37" s="220">
        <f t="shared" si="50"/>
        <v>0</v>
      </c>
      <c r="Y37" s="79">
        <f t="shared" si="98"/>
        <v>0</v>
      </c>
      <c r="Z37" s="79">
        <f t="shared" si="51"/>
        <v>0</v>
      </c>
      <c r="AA37" s="225">
        <f t="shared" si="52"/>
        <v>0</v>
      </c>
      <c r="AB37" s="220">
        <f t="shared" si="53"/>
        <v>0</v>
      </c>
      <c r="AC37" s="79">
        <f t="shared" si="99"/>
        <v>0</v>
      </c>
      <c r="AD37" s="79">
        <f t="shared" si="54"/>
        <v>0</v>
      </c>
      <c r="AE37" s="222">
        <f t="shared" si="55"/>
        <v>0</v>
      </c>
      <c r="AF37" s="220">
        <f t="shared" si="56"/>
        <v>0</v>
      </c>
      <c r="AG37" s="79">
        <f t="shared" si="100"/>
        <v>0</v>
      </c>
      <c r="AH37" s="79">
        <f t="shared" si="57"/>
        <v>0</v>
      </c>
      <c r="AI37" s="222">
        <f t="shared" si="58"/>
        <v>0</v>
      </c>
      <c r="AJ37" s="220">
        <f t="shared" si="59"/>
        <v>0</v>
      </c>
      <c r="AK37" s="79">
        <f t="shared" si="101"/>
        <v>0</v>
      </c>
      <c r="AL37" s="79">
        <f t="shared" si="60"/>
        <v>0</v>
      </c>
      <c r="AM37" s="222">
        <f t="shared" si="61"/>
        <v>0</v>
      </c>
      <c r="AN37" s="220">
        <f t="shared" si="62"/>
        <v>0</v>
      </c>
      <c r="AO37" s="79">
        <f t="shared" si="102"/>
        <v>0</v>
      </c>
      <c r="AP37" s="79">
        <f t="shared" si="63"/>
        <v>0</v>
      </c>
      <c r="AQ37" s="222">
        <f t="shared" si="64"/>
        <v>0</v>
      </c>
      <c r="AR37" s="220">
        <f t="shared" si="65"/>
        <v>0</v>
      </c>
      <c r="AS37" s="79">
        <f t="shared" si="103"/>
        <v>0</v>
      </c>
      <c r="AT37" s="79">
        <f t="shared" si="66"/>
        <v>0</v>
      </c>
      <c r="AU37" s="222">
        <f t="shared" si="67"/>
        <v>0</v>
      </c>
      <c r="AV37" s="220">
        <f t="shared" si="68"/>
        <v>0</v>
      </c>
      <c r="AW37" s="79">
        <f t="shared" si="104"/>
        <v>0</v>
      </c>
      <c r="AX37" s="79">
        <f t="shared" si="69"/>
        <v>0</v>
      </c>
      <c r="AY37" s="222">
        <f t="shared" si="70"/>
        <v>0</v>
      </c>
      <c r="AZ37" s="220">
        <f t="shared" si="71"/>
        <v>0</v>
      </c>
      <c r="BA37" s="79">
        <f t="shared" si="105"/>
        <v>0</v>
      </c>
      <c r="BB37" s="79">
        <f t="shared" si="72"/>
        <v>0</v>
      </c>
      <c r="BC37" s="222">
        <f t="shared" si="73"/>
        <v>0</v>
      </c>
      <c r="BD37" s="220">
        <f t="shared" si="74"/>
        <v>0</v>
      </c>
      <c r="BE37" s="79">
        <f t="shared" si="106"/>
        <v>0</v>
      </c>
      <c r="BF37" s="79">
        <f t="shared" si="75"/>
        <v>0</v>
      </c>
      <c r="BG37" s="222">
        <f t="shared" si="76"/>
        <v>0</v>
      </c>
      <c r="BH37" s="220">
        <f t="shared" si="77"/>
        <v>0</v>
      </c>
      <c r="BI37" s="79">
        <f t="shared" si="107"/>
        <v>0</v>
      </c>
      <c r="BJ37" s="79">
        <f t="shared" si="78"/>
        <v>0</v>
      </c>
      <c r="BK37" s="222">
        <f t="shared" si="79"/>
        <v>0</v>
      </c>
      <c r="BL37" s="220">
        <f t="shared" si="80"/>
        <v>0</v>
      </c>
      <c r="BM37" s="79">
        <f t="shared" si="108"/>
        <v>0</v>
      </c>
      <c r="BN37" s="79">
        <f t="shared" si="81"/>
        <v>0</v>
      </c>
      <c r="BO37" s="222">
        <f t="shared" si="82"/>
        <v>0</v>
      </c>
      <c r="BP37" s="220">
        <f t="shared" si="83"/>
        <v>0</v>
      </c>
      <c r="BQ37" s="79">
        <f t="shared" si="109"/>
        <v>0</v>
      </c>
      <c r="BR37" s="79">
        <f t="shared" si="84"/>
        <v>0</v>
      </c>
      <c r="BS37" s="222">
        <f t="shared" si="85"/>
        <v>0</v>
      </c>
    </row>
    <row r="38" spans="1:71" ht="25" customHeight="1">
      <c r="B38" s="22">
        <v>5</v>
      </c>
      <c r="C38" s="257"/>
      <c r="D38" s="257"/>
      <c r="E38" s="254"/>
      <c r="F38" s="254"/>
      <c r="G38" s="392" t="s">
        <v>758</v>
      </c>
      <c r="H38" s="393"/>
      <c r="I38" s="266"/>
      <c r="J38" s="219">
        <f t="shared" si="86"/>
        <v>0</v>
      </c>
      <c r="K38" s="219">
        <f t="shared" si="87"/>
        <v>0</v>
      </c>
      <c r="L38" s="219">
        <f t="shared" si="88"/>
        <v>0</v>
      </c>
      <c r="M38" s="219">
        <f t="shared" si="89"/>
        <v>0</v>
      </c>
      <c r="N38" s="219">
        <f t="shared" si="90"/>
        <v>0</v>
      </c>
      <c r="O38" s="219">
        <f t="shared" si="91"/>
        <v>0</v>
      </c>
      <c r="P38" s="219">
        <f t="shared" si="92"/>
        <v>0</v>
      </c>
      <c r="Q38" s="219">
        <f t="shared" si="93"/>
        <v>0</v>
      </c>
      <c r="R38" s="219">
        <f t="shared" si="94"/>
        <v>0</v>
      </c>
      <c r="S38" s="219">
        <f t="shared" si="95"/>
        <v>0</v>
      </c>
      <c r="T38" s="219">
        <f t="shared" si="96"/>
        <v>0</v>
      </c>
      <c r="U38" s="219">
        <f t="shared" si="97"/>
        <v>0</v>
      </c>
      <c r="V38" s="219">
        <f t="shared" si="49"/>
        <v>0</v>
      </c>
      <c r="X38" s="220">
        <f t="shared" si="50"/>
        <v>0</v>
      </c>
      <c r="Y38" s="79">
        <f t="shared" si="98"/>
        <v>0</v>
      </c>
      <c r="Z38" s="79">
        <f t="shared" si="51"/>
        <v>0</v>
      </c>
      <c r="AA38" s="225">
        <f t="shared" si="52"/>
        <v>0</v>
      </c>
      <c r="AB38" s="220">
        <f t="shared" si="53"/>
        <v>0</v>
      </c>
      <c r="AC38" s="79">
        <f t="shared" si="99"/>
        <v>0</v>
      </c>
      <c r="AD38" s="79">
        <f t="shared" si="54"/>
        <v>0</v>
      </c>
      <c r="AE38" s="222">
        <f t="shared" si="55"/>
        <v>0</v>
      </c>
      <c r="AF38" s="220">
        <f t="shared" si="56"/>
        <v>0</v>
      </c>
      <c r="AG38" s="79">
        <f t="shared" si="100"/>
        <v>0</v>
      </c>
      <c r="AH38" s="79">
        <f t="shared" si="57"/>
        <v>0</v>
      </c>
      <c r="AI38" s="222">
        <f t="shared" si="58"/>
        <v>0</v>
      </c>
      <c r="AJ38" s="220">
        <f t="shared" si="59"/>
        <v>0</v>
      </c>
      <c r="AK38" s="79">
        <f t="shared" si="101"/>
        <v>0</v>
      </c>
      <c r="AL38" s="79">
        <f t="shared" si="60"/>
        <v>0</v>
      </c>
      <c r="AM38" s="222">
        <f t="shared" si="61"/>
        <v>0</v>
      </c>
      <c r="AN38" s="220">
        <f t="shared" si="62"/>
        <v>0</v>
      </c>
      <c r="AO38" s="79">
        <f t="shared" si="102"/>
        <v>0</v>
      </c>
      <c r="AP38" s="79">
        <f t="shared" si="63"/>
        <v>0</v>
      </c>
      <c r="AQ38" s="222">
        <f t="shared" si="64"/>
        <v>0</v>
      </c>
      <c r="AR38" s="220">
        <f t="shared" si="65"/>
        <v>0</v>
      </c>
      <c r="AS38" s="79">
        <f t="shared" si="103"/>
        <v>0</v>
      </c>
      <c r="AT38" s="79">
        <f t="shared" si="66"/>
        <v>0</v>
      </c>
      <c r="AU38" s="222">
        <f t="shared" si="67"/>
        <v>0</v>
      </c>
      <c r="AV38" s="220">
        <f t="shared" si="68"/>
        <v>0</v>
      </c>
      <c r="AW38" s="79">
        <f t="shared" si="104"/>
        <v>0</v>
      </c>
      <c r="AX38" s="79">
        <f t="shared" si="69"/>
        <v>0</v>
      </c>
      <c r="AY38" s="222">
        <f t="shared" si="70"/>
        <v>0</v>
      </c>
      <c r="AZ38" s="220">
        <f t="shared" si="71"/>
        <v>0</v>
      </c>
      <c r="BA38" s="79">
        <f t="shared" si="105"/>
        <v>0</v>
      </c>
      <c r="BB38" s="79">
        <f t="shared" si="72"/>
        <v>0</v>
      </c>
      <c r="BC38" s="222">
        <f t="shared" si="73"/>
        <v>0</v>
      </c>
      <c r="BD38" s="220">
        <f t="shared" si="74"/>
        <v>0</v>
      </c>
      <c r="BE38" s="79">
        <f t="shared" si="106"/>
        <v>0</v>
      </c>
      <c r="BF38" s="79">
        <f t="shared" si="75"/>
        <v>0</v>
      </c>
      <c r="BG38" s="222">
        <f t="shared" si="76"/>
        <v>0</v>
      </c>
      <c r="BH38" s="220">
        <f t="shared" si="77"/>
        <v>0</v>
      </c>
      <c r="BI38" s="79">
        <f t="shared" si="107"/>
        <v>0</v>
      </c>
      <c r="BJ38" s="79">
        <f t="shared" si="78"/>
        <v>0</v>
      </c>
      <c r="BK38" s="222">
        <f t="shared" si="79"/>
        <v>0</v>
      </c>
      <c r="BL38" s="220">
        <f t="shared" si="80"/>
        <v>0</v>
      </c>
      <c r="BM38" s="79">
        <f t="shared" si="108"/>
        <v>0</v>
      </c>
      <c r="BN38" s="79">
        <f t="shared" si="81"/>
        <v>0</v>
      </c>
      <c r="BO38" s="222">
        <f t="shared" si="82"/>
        <v>0</v>
      </c>
      <c r="BP38" s="220">
        <f t="shared" si="83"/>
        <v>0</v>
      </c>
      <c r="BQ38" s="79">
        <f t="shared" si="109"/>
        <v>0</v>
      </c>
      <c r="BR38" s="79">
        <f t="shared" si="84"/>
        <v>0</v>
      </c>
      <c r="BS38" s="222">
        <f t="shared" si="85"/>
        <v>0</v>
      </c>
    </row>
    <row r="39" spans="1:71" ht="25" customHeight="1">
      <c r="B39" s="22">
        <v>6</v>
      </c>
      <c r="C39" s="257"/>
      <c r="D39" s="257"/>
      <c r="E39" s="254"/>
      <c r="F39" s="254"/>
      <c r="G39" s="392" t="s">
        <v>758</v>
      </c>
      <c r="H39" s="393"/>
      <c r="I39" s="266"/>
      <c r="J39" s="219">
        <f t="shared" si="86"/>
        <v>0</v>
      </c>
      <c r="K39" s="219">
        <f t="shared" si="87"/>
        <v>0</v>
      </c>
      <c r="L39" s="219">
        <f t="shared" si="88"/>
        <v>0</v>
      </c>
      <c r="M39" s="219">
        <f t="shared" si="89"/>
        <v>0</v>
      </c>
      <c r="N39" s="219">
        <f t="shared" si="90"/>
        <v>0</v>
      </c>
      <c r="O39" s="219">
        <f t="shared" si="91"/>
        <v>0</v>
      </c>
      <c r="P39" s="219">
        <f t="shared" si="92"/>
        <v>0</v>
      </c>
      <c r="Q39" s="219">
        <f t="shared" si="93"/>
        <v>0</v>
      </c>
      <c r="R39" s="219">
        <f t="shared" si="94"/>
        <v>0</v>
      </c>
      <c r="S39" s="219">
        <f t="shared" si="95"/>
        <v>0</v>
      </c>
      <c r="T39" s="219">
        <f t="shared" si="96"/>
        <v>0</v>
      </c>
      <c r="U39" s="219">
        <f t="shared" si="97"/>
        <v>0</v>
      </c>
      <c r="V39" s="219">
        <f t="shared" si="49"/>
        <v>0</v>
      </c>
      <c r="X39" s="220">
        <f t="shared" si="50"/>
        <v>0</v>
      </c>
      <c r="Y39" s="79">
        <f t="shared" si="98"/>
        <v>0</v>
      </c>
      <c r="Z39" s="79">
        <f t="shared" si="51"/>
        <v>0</v>
      </c>
      <c r="AA39" s="225">
        <f t="shared" si="52"/>
        <v>0</v>
      </c>
      <c r="AB39" s="220">
        <f t="shared" si="53"/>
        <v>0</v>
      </c>
      <c r="AC39" s="79">
        <f t="shared" si="99"/>
        <v>0</v>
      </c>
      <c r="AD39" s="79">
        <f t="shared" si="54"/>
        <v>0</v>
      </c>
      <c r="AE39" s="222">
        <f t="shared" si="55"/>
        <v>0</v>
      </c>
      <c r="AF39" s="220">
        <f t="shared" si="56"/>
        <v>0</v>
      </c>
      <c r="AG39" s="79">
        <f t="shared" si="100"/>
        <v>0</v>
      </c>
      <c r="AH39" s="79">
        <f t="shared" si="57"/>
        <v>0</v>
      </c>
      <c r="AI39" s="222">
        <f t="shared" si="58"/>
        <v>0</v>
      </c>
      <c r="AJ39" s="220">
        <f t="shared" si="59"/>
        <v>0</v>
      </c>
      <c r="AK39" s="79">
        <f t="shared" si="101"/>
        <v>0</v>
      </c>
      <c r="AL39" s="79">
        <f t="shared" si="60"/>
        <v>0</v>
      </c>
      <c r="AM39" s="222">
        <f t="shared" si="61"/>
        <v>0</v>
      </c>
      <c r="AN39" s="220">
        <f t="shared" si="62"/>
        <v>0</v>
      </c>
      <c r="AO39" s="79">
        <f t="shared" si="102"/>
        <v>0</v>
      </c>
      <c r="AP39" s="79">
        <f t="shared" si="63"/>
        <v>0</v>
      </c>
      <c r="AQ39" s="222">
        <f t="shared" si="64"/>
        <v>0</v>
      </c>
      <c r="AR39" s="220">
        <f t="shared" si="65"/>
        <v>0</v>
      </c>
      <c r="AS39" s="79">
        <f t="shared" si="103"/>
        <v>0</v>
      </c>
      <c r="AT39" s="79">
        <f t="shared" si="66"/>
        <v>0</v>
      </c>
      <c r="AU39" s="222">
        <f t="shared" si="67"/>
        <v>0</v>
      </c>
      <c r="AV39" s="220">
        <f t="shared" si="68"/>
        <v>0</v>
      </c>
      <c r="AW39" s="79">
        <f t="shared" si="104"/>
        <v>0</v>
      </c>
      <c r="AX39" s="79">
        <f t="shared" si="69"/>
        <v>0</v>
      </c>
      <c r="AY39" s="222">
        <f t="shared" si="70"/>
        <v>0</v>
      </c>
      <c r="AZ39" s="220">
        <f t="shared" si="71"/>
        <v>0</v>
      </c>
      <c r="BA39" s="79">
        <f t="shared" si="105"/>
        <v>0</v>
      </c>
      <c r="BB39" s="79">
        <f t="shared" si="72"/>
        <v>0</v>
      </c>
      <c r="BC39" s="222">
        <f t="shared" si="73"/>
        <v>0</v>
      </c>
      <c r="BD39" s="220">
        <f t="shared" si="74"/>
        <v>0</v>
      </c>
      <c r="BE39" s="79">
        <f t="shared" si="106"/>
        <v>0</v>
      </c>
      <c r="BF39" s="79">
        <f t="shared" si="75"/>
        <v>0</v>
      </c>
      <c r="BG39" s="222">
        <f t="shared" si="76"/>
        <v>0</v>
      </c>
      <c r="BH39" s="220">
        <f t="shared" si="77"/>
        <v>0</v>
      </c>
      <c r="BI39" s="79">
        <f t="shared" si="107"/>
        <v>0</v>
      </c>
      <c r="BJ39" s="79">
        <f t="shared" si="78"/>
        <v>0</v>
      </c>
      <c r="BK39" s="222">
        <f t="shared" si="79"/>
        <v>0</v>
      </c>
      <c r="BL39" s="220">
        <f t="shared" si="80"/>
        <v>0</v>
      </c>
      <c r="BM39" s="79">
        <f t="shared" si="108"/>
        <v>0</v>
      </c>
      <c r="BN39" s="79">
        <f t="shared" si="81"/>
        <v>0</v>
      </c>
      <c r="BO39" s="222">
        <f t="shared" si="82"/>
        <v>0</v>
      </c>
      <c r="BP39" s="220">
        <f t="shared" si="83"/>
        <v>0</v>
      </c>
      <c r="BQ39" s="79">
        <f t="shared" si="109"/>
        <v>0</v>
      </c>
      <c r="BR39" s="79">
        <f t="shared" si="84"/>
        <v>0</v>
      </c>
      <c r="BS39" s="222">
        <f t="shared" si="85"/>
        <v>0</v>
      </c>
    </row>
    <row r="40" spans="1:71" ht="25" customHeight="1">
      <c r="B40" s="22">
        <v>7</v>
      </c>
      <c r="C40" s="257"/>
      <c r="D40" s="257"/>
      <c r="E40" s="254"/>
      <c r="F40" s="254"/>
      <c r="G40" s="392" t="s">
        <v>758</v>
      </c>
      <c r="H40" s="393"/>
      <c r="I40" s="266"/>
      <c r="J40" s="219">
        <f t="shared" si="86"/>
        <v>0</v>
      </c>
      <c r="K40" s="219">
        <f t="shared" si="87"/>
        <v>0</v>
      </c>
      <c r="L40" s="219">
        <f t="shared" si="88"/>
        <v>0</v>
      </c>
      <c r="M40" s="219">
        <f t="shared" si="89"/>
        <v>0</v>
      </c>
      <c r="N40" s="219">
        <f t="shared" si="90"/>
        <v>0</v>
      </c>
      <c r="O40" s="219">
        <f t="shared" si="91"/>
        <v>0</v>
      </c>
      <c r="P40" s="219">
        <f t="shared" si="92"/>
        <v>0</v>
      </c>
      <c r="Q40" s="219">
        <f t="shared" si="93"/>
        <v>0</v>
      </c>
      <c r="R40" s="219">
        <f t="shared" si="94"/>
        <v>0</v>
      </c>
      <c r="S40" s="219">
        <f t="shared" si="95"/>
        <v>0</v>
      </c>
      <c r="T40" s="219">
        <f t="shared" si="96"/>
        <v>0</v>
      </c>
      <c r="U40" s="219">
        <f t="shared" si="97"/>
        <v>0</v>
      </c>
      <c r="V40" s="219">
        <f t="shared" si="49"/>
        <v>0</v>
      </c>
      <c r="X40" s="220">
        <f t="shared" si="50"/>
        <v>0</v>
      </c>
      <c r="Y40" s="79">
        <f t="shared" si="98"/>
        <v>0</v>
      </c>
      <c r="Z40" s="79">
        <f t="shared" si="51"/>
        <v>0</v>
      </c>
      <c r="AA40" s="225">
        <f t="shared" si="52"/>
        <v>0</v>
      </c>
      <c r="AB40" s="220">
        <f t="shared" si="53"/>
        <v>0</v>
      </c>
      <c r="AC40" s="79">
        <f t="shared" si="99"/>
        <v>0</v>
      </c>
      <c r="AD40" s="79">
        <f t="shared" si="54"/>
        <v>0</v>
      </c>
      <c r="AE40" s="222">
        <f t="shared" si="55"/>
        <v>0</v>
      </c>
      <c r="AF40" s="220">
        <f t="shared" si="56"/>
        <v>0</v>
      </c>
      <c r="AG40" s="79">
        <f t="shared" si="100"/>
        <v>0</v>
      </c>
      <c r="AH40" s="79">
        <f t="shared" si="57"/>
        <v>0</v>
      </c>
      <c r="AI40" s="222">
        <f t="shared" si="58"/>
        <v>0</v>
      </c>
      <c r="AJ40" s="220">
        <f t="shared" si="59"/>
        <v>0</v>
      </c>
      <c r="AK40" s="79">
        <f t="shared" si="101"/>
        <v>0</v>
      </c>
      <c r="AL40" s="79">
        <f t="shared" si="60"/>
        <v>0</v>
      </c>
      <c r="AM40" s="222">
        <f t="shared" si="61"/>
        <v>0</v>
      </c>
      <c r="AN40" s="220">
        <f t="shared" si="62"/>
        <v>0</v>
      </c>
      <c r="AO40" s="79">
        <f t="shared" si="102"/>
        <v>0</v>
      </c>
      <c r="AP40" s="79">
        <f t="shared" si="63"/>
        <v>0</v>
      </c>
      <c r="AQ40" s="222">
        <f t="shared" si="64"/>
        <v>0</v>
      </c>
      <c r="AR40" s="220">
        <f t="shared" si="65"/>
        <v>0</v>
      </c>
      <c r="AS40" s="79">
        <f t="shared" si="103"/>
        <v>0</v>
      </c>
      <c r="AT40" s="79">
        <f t="shared" si="66"/>
        <v>0</v>
      </c>
      <c r="AU40" s="222">
        <f t="shared" si="67"/>
        <v>0</v>
      </c>
      <c r="AV40" s="220">
        <f t="shared" si="68"/>
        <v>0</v>
      </c>
      <c r="AW40" s="79">
        <f t="shared" si="104"/>
        <v>0</v>
      </c>
      <c r="AX40" s="79">
        <f t="shared" si="69"/>
        <v>0</v>
      </c>
      <c r="AY40" s="222">
        <f t="shared" si="70"/>
        <v>0</v>
      </c>
      <c r="AZ40" s="220">
        <f t="shared" si="71"/>
        <v>0</v>
      </c>
      <c r="BA40" s="79">
        <f t="shared" si="105"/>
        <v>0</v>
      </c>
      <c r="BB40" s="79">
        <f t="shared" si="72"/>
        <v>0</v>
      </c>
      <c r="BC40" s="222">
        <f t="shared" si="73"/>
        <v>0</v>
      </c>
      <c r="BD40" s="220">
        <f t="shared" si="74"/>
        <v>0</v>
      </c>
      <c r="BE40" s="79">
        <f t="shared" si="106"/>
        <v>0</v>
      </c>
      <c r="BF40" s="79">
        <f t="shared" si="75"/>
        <v>0</v>
      </c>
      <c r="BG40" s="222">
        <f t="shared" si="76"/>
        <v>0</v>
      </c>
      <c r="BH40" s="220">
        <f t="shared" si="77"/>
        <v>0</v>
      </c>
      <c r="BI40" s="79">
        <f t="shared" si="107"/>
        <v>0</v>
      </c>
      <c r="BJ40" s="79">
        <f t="shared" si="78"/>
        <v>0</v>
      </c>
      <c r="BK40" s="222">
        <f t="shared" si="79"/>
        <v>0</v>
      </c>
      <c r="BL40" s="220">
        <f t="shared" si="80"/>
        <v>0</v>
      </c>
      <c r="BM40" s="79">
        <f t="shared" si="108"/>
        <v>0</v>
      </c>
      <c r="BN40" s="79">
        <f t="shared" si="81"/>
        <v>0</v>
      </c>
      <c r="BO40" s="222">
        <f t="shared" si="82"/>
        <v>0</v>
      </c>
      <c r="BP40" s="220">
        <f t="shared" si="83"/>
        <v>0</v>
      </c>
      <c r="BQ40" s="79">
        <f t="shared" si="109"/>
        <v>0</v>
      </c>
      <c r="BR40" s="79">
        <f t="shared" si="84"/>
        <v>0</v>
      </c>
      <c r="BS40" s="222">
        <f t="shared" si="85"/>
        <v>0</v>
      </c>
    </row>
    <row r="41" spans="1:71" ht="25" customHeight="1">
      <c r="B41" s="22">
        <v>8</v>
      </c>
      <c r="C41" s="257"/>
      <c r="D41" s="257"/>
      <c r="E41" s="254"/>
      <c r="F41" s="254"/>
      <c r="G41" s="392" t="s">
        <v>758</v>
      </c>
      <c r="H41" s="393"/>
      <c r="I41" s="266"/>
      <c r="J41" s="219">
        <f t="shared" si="86"/>
        <v>0</v>
      </c>
      <c r="K41" s="219">
        <f t="shared" si="87"/>
        <v>0</v>
      </c>
      <c r="L41" s="219">
        <f t="shared" si="88"/>
        <v>0</v>
      </c>
      <c r="M41" s="219">
        <f t="shared" si="89"/>
        <v>0</v>
      </c>
      <c r="N41" s="219">
        <f t="shared" si="90"/>
        <v>0</v>
      </c>
      <c r="O41" s="219">
        <f t="shared" si="91"/>
        <v>0</v>
      </c>
      <c r="P41" s="219">
        <f t="shared" si="92"/>
        <v>0</v>
      </c>
      <c r="Q41" s="219">
        <f t="shared" si="93"/>
        <v>0</v>
      </c>
      <c r="R41" s="219">
        <f t="shared" si="94"/>
        <v>0</v>
      </c>
      <c r="S41" s="219">
        <f t="shared" si="95"/>
        <v>0</v>
      </c>
      <c r="T41" s="219">
        <f t="shared" si="96"/>
        <v>0</v>
      </c>
      <c r="U41" s="219">
        <f t="shared" si="97"/>
        <v>0</v>
      </c>
      <c r="V41" s="219">
        <f t="shared" si="49"/>
        <v>0</v>
      </c>
      <c r="X41" s="220">
        <f t="shared" si="50"/>
        <v>0</v>
      </c>
      <c r="Y41" s="79">
        <f t="shared" si="98"/>
        <v>0</v>
      </c>
      <c r="Z41" s="79">
        <f t="shared" si="51"/>
        <v>0</v>
      </c>
      <c r="AA41" s="225">
        <f t="shared" si="52"/>
        <v>0</v>
      </c>
      <c r="AB41" s="220">
        <f t="shared" si="53"/>
        <v>0</v>
      </c>
      <c r="AC41" s="79">
        <f t="shared" si="99"/>
        <v>0</v>
      </c>
      <c r="AD41" s="79">
        <f t="shared" si="54"/>
        <v>0</v>
      </c>
      <c r="AE41" s="222">
        <f t="shared" si="55"/>
        <v>0</v>
      </c>
      <c r="AF41" s="220">
        <f t="shared" si="56"/>
        <v>0</v>
      </c>
      <c r="AG41" s="79">
        <f t="shared" si="100"/>
        <v>0</v>
      </c>
      <c r="AH41" s="79">
        <f t="shared" si="57"/>
        <v>0</v>
      </c>
      <c r="AI41" s="222">
        <f t="shared" si="58"/>
        <v>0</v>
      </c>
      <c r="AJ41" s="220">
        <f t="shared" si="59"/>
        <v>0</v>
      </c>
      <c r="AK41" s="79">
        <f t="shared" si="101"/>
        <v>0</v>
      </c>
      <c r="AL41" s="79">
        <f t="shared" si="60"/>
        <v>0</v>
      </c>
      <c r="AM41" s="222">
        <f t="shared" si="61"/>
        <v>0</v>
      </c>
      <c r="AN41" s="220">
        <f t="shared" si="62"/>
        <v>0</v>
      </c>
      <c r="AO41" s="79">
        <f t="shared" si="102"/>
        <v>0</v>
      </c>
      <c r="AP41" s="79">
        <f t="shared" si="63"/>
        <v>0</v>
      </c>
      <c r="AQ41" s="222">
        <f t="shared" si="64"/>
        <v>0</v>
      </c>
      <c r="AR41" s="220">
        <f t="shared" si="65"/>
        <v>0</v>
      </c>
      <c r="AS41" s="79">
        <f t="shared" si="103"/>
        <v>0</v>
      </c>
      <c r="AT41" s="79">
        <f t="shared" si="66"/>
        <v>0</v>
      </c>
      <c r="AU41" s="222">
        <f t="shared" si="67"/>
        <v>0</v>
      </c>
      <c r="AV41" s="220">
        <f t="shared" si="68"/>
        <v>0</v>
      </c>
      <c r="AW41" s="79">
        <f t="shared" si="104"/>
        <v>0</v>
      </c>
      <c r="AX41" s="79">
        <f t="shared" si="69"/>
        <v>0</v>
      </c>
      <c r="AY41" s="222">
        <f t="shared" si="70"/>
        <v>0</v>
      </c>
      <c r="AZ41" s="220">
        <f t="shared" si="71"/>
        <v>0</v>
      </c>
      <c r="BA41" s="79">
        <f t="shared" si="105"/>
        <v>0</v>
      </c>
      <c r="BB41" s="79">
        <f t="shared" si="72"/>
        <v>0</v>
      </c>
      <c r="BC41" s="222">
        <f t="shared" si="73"/>
        <v>0</v>
      </c>
      <c r="BD41" s="220">
        <f t="shared" si="74"/>
        <v>0</v>
      </c>
      <c r="BE41" s="79">
        <f t="shared" si="106"/>
        <v>0</v>
      </c>
      <c r="BF41" s="79">
        <f t="shared" si="75"/>
        <v>0</v>
      </c>
      <c r="BG41" s="222">
        <f t="shared" si="76"/>
        <v>0</v>
      </c>
      <c r="BH41" s="220">
        <f t="shared" si="77"/>
        <v>0</v>
      </c>
      <c r="BI41" s="79">
        <f t="shared" si="107"/>
        <v>0</v>
      </c>
      <c r="BJ41" s="79">
        <f t="shared" si="78"/>
        <v>0</v>
      </c>
      <c r="BK41" s="222">
        <f t="shared" si="79"/>
        <v>0</v>
      </c>
      <c r="BL41" s="220">
        <f t="shared" si="80"/>
        <v>0</v>
      </c>
      <c r="BM41" s="79">
        <f t="shared" si="108"/>
        <v>0</v>
      </c>
      <c r="BN41" s="79">
        <f t="shared" si="81"/>
        <v>0</v>
      </c>
      <c r="BO41" s="222">
        <f t="shared" si="82"/>
        <v>0</v>
      </c>
      <c r="BP41" s="220">
        <f t="shared" si="83"/>
        <v>0</v>
      </c>
      <c r="BQ41" s="79">
        <f t="shared" si="109"/>
        <v>0</v>
      </c>
      <c r="BR41" s="79">
        <f t="shared" si="84"/>
        <v>0</v>
      </c>
      <c r="BS41" s="222">
        <f t="shared" si="85"/>
        <v>0</v>
      </c>
    </row>
    <row r="42" spans="1:71" ht="25" customHeight="1">
      <c r="B42" s="22">
        <v>9</v>
      </c>
      <c r="C42" s="257"/>
      <c r="D42" s="257"/>
      <c r="E42" s="254"/>
      <c r="F42" s="254"/>
      <c r="G42" s="392" t="s">
        <v>758</v>
      </c>
      <c r="H42" s="393"/>
      <c r="I42" s="266"/>
      <c r="J42" s="219">
        <f t="shared" si="86"/>
        <v>0</v>
      </c>
      <c r="K42" s="219">
        <f t="shared" si="87"/>
        <v>0</v>
      </c>
      <c r="L42" s="219">
        <f t="shared" si="88"/>
        <v>0</v>
      </c>
      <c r="M42" s="219">
        <f t="shared" si="89"/>
        <v>0</v>
      </c>
      <c r="N42" s="219">
        <f t="shared" si="90"/>
        <v>0</v>
      </c>
      <c r="O42" s="219">
        <f t="shared" si="91"/>
        <v>0</v>
      </c>
      <c r="P42" s="219">
        <f t="shared" si="92"/>
        <v>0</v>
      </c>
      <c r="Q42" s="219">
        <f t="shared" si="93"/>
        <v>0</v>
      </c>
      <c r="R42" s="219">
        <f t="shared" si="94"/>
        <v>0</v>
      </c>
      <c r="S42" s="219">
        <f t="shared" si="95"/>
        <v>0</v>
      </c>
      <c r="T42" s="219">
        <f t="shared" si="96"/>
        <v>0</v>
      </c>
      <c r="U42" s="219">
        <f t="shared" si="97"/>
        <v>0</v>
      </c>
      <c r="V42" s="219">
        <f t="shared" si="49"/>
        <v>0</v>
      </c>
      <c r="X42" s="220">
        <f t="shared" si="50"/>
        <v>0</v>
      </c>
      <c r="Y42" s="79">
        <f t="shared" si="98"/>
        <v>0</v>
      </c>
      <c r="Z42" s="79">
        <f t="shared" si="51"/>
        <v>0</v>
      </c>
      <c r="AA42" s="225">
        <f t="shared" si="52"/>
        <v>0</v>
      </c>
      <c r="AB42" s="220">
        <f t="shared" si="53"/>
        <v>0</v>
      </c>
      <c r="AC42" s="79">
        <f t="shared" si="99"/>
        <v>0</v>
      </c>
      <c r="AD42" s="79">
        <f t="shared" si="54"/>
        <v>0</v>
      </c>
      <c r="AE42" s="222">
        <f t="shared" si="55"/>
        <v>0</v>
      </c>
      <c r="AF42" s="220">
        <f t="shared" si="56"/>
        <v>0</v>
      </c>
      <c r="AG42" s="79">
        <f t="shared" si="100"/>
        <v>0</v>
      </c>
      <c r="AH42" s="79">
        <f t="shared" si="57"/>
        <v>0</v>
      </c>
      <c r="AI42" s="222">
        <f t="shared" si="58"/>
        <v>0</v>
      </c>
      <c r="AJ42" s="220">
        <f t="shared" si="59"/>
        <v>0</v>
      </c>
      <c r="AK42" s="79">
        <f t="shared" si="101"/>
        <v>0</v>
      </c>
      <c r="AL42" s="79">
        <f t="shared" si="60"/>
        <v>0</v>
      </c>
      <c r="AM42" s="222">
        <f t="shared" si="61"/>
        <v>0</v>
      </c>
      <c r="AN42" s="220">
        <f t="shared" si="62"/>
        <v>0</v>
      </c>
      <c r="AO42" s="79">
        <f t="shared" si="102"/>
        <v>0</v>
      </c>
      <c r="AP42" s="79">
        <f t="shared" si="63"/>
        <v>0</v>
      </c>
      <c r="AQ42" s="222">
        <f t="shared" si="64"/>
        <v>0</v>
      </c>
      <c r="AR42" s="220">
        <f t="shared" si="65"/>
        <v>0</v>
      </c>
      <c r="AS42" s="79">
        <f t="shared" si="103"/>
        <v>0</v>
      </c>
      <c r="AT42" s="79">
        <f t="shared" si="66"/>
        <v>0</v>
      </c>
      <c r="AU42" s="222">
        <f t="shared" si="67"/>
        <v>0</v>
      </c>
      <c r="AV42" s="220">
        <f t="shared" si="68"/>
        <v>0</v>
      </c>
      <c r="AW42" s="79">
        <f t="shared" si="104"/>
        <v>0</v>
      </c>
      <c r="AX42" s="79">
        <f t="shared" si="69"/>
        <v>0</v>
      </c>
      <c r="AY42" s="222">
        <f t="shared" si="70"/>
        <v>0</v>
      </c>
      <c r="AZ42" s="220">
        <f t="shared" si="71"/>
        <v>0</v>
      </c>
      <c r="BA42" s="79">
        <f t="shared" si="105"/>
        <v>0</v>
      </c>
      <c r="BB42" s="79">
        <f t="shared" si="72"/>
        <v>0</v>
      </c>
      <c r="BC42" s="222">
        <f t="shared" si="73"/>
        <v>0</v>
      </c>
      <c r="BD42" s="220">
        <f t="shared" si="74"/>
        <v>0</v>
      </c>
      <c r="BE42" s="79">
        <f t="shared" si="106"/>
        <v>0</v>
      </c>
      <c r="BF42" s="79">
        <f t="shared" si="75"/>
        <v>0</v>
      </c>
      <c r="BG42" s="222">
        <f t="shared" si="76"/>
        <v>0</v>
      </c>
      <c r="BH42" s="220">
        <f t="shared" si="77"/>
        <v>0</v>
      </c>
      <c r="BI42" s="79">
        <f t="shared" si="107"/>
        <v>0</v>
      </c>
      <c r="BJ42" s="79">
        <f t="shared" si="78"/>
        <v>0</v>
      </c>
      <c r="BK42" s="222">
        <f t="shared" si="79"/>
        <v>0</v>
      </c>
      <c r="BL42" s="220">
        <f t="shared" si="80"/>
        <v>0</v>
      </c>
      <c r="BM42" s="79">
        <f t="shared" si="108"/>
        <v>0</v>
      </c>
      <c r="BN42" s="79">
        <f t="shared" si="81"/>
        <v>0</v>
      </c>
      <c r="BO42" s="222">
        <f t="shared" si="82"/>
        <v>0</v>
      </c>
      <c r="BP42" s="220">
        <f t="shared" si="83"/>
        <v>0</v>
      </c>
      <c r="BQ42" s="79">
        <f t="shared" si="109"/>
        <v>0</v>
      </c>
      <c r="BR42" s="79">
        <f t="shared" si="84"/>
        <v>0</v>
      </c>
      <c r="BS42" s="222">
        <f t="shared" si="85"/>
        <v>0</v>
      </c>
    </row>
    <row r="43" spans="1:71" ht="25" customHeight="1">
      <c r="B43" s="22">
        <v>10</v>
      </c>
      <c r="C43" s="257"/>
      <c r="D43" s="257"/>
      <c r="E43" s="254"/>
      <c r="F43" s="254"/>
      <c r="G43" s="392" t="s">
        <v>758</v>
      </c>
      <c r="H43" s="393"/>
      <c r="I43" s="266"/>
      <c r="J43" s="219">
        <f t="shared" si="86"/>
        <v>0</v>
      </c>
      <c r="K43" s="219">
        <f t="shared" si="87"/>
        <v>0</v>
      </c>
      <c r="L43" s="219">
        <f t="shared" si="88"/>
        <v>0</v>
      </c>
      <c r="M43" s="219">
        <f t="shared" si="89"/>
        <v>0</v>
      </c>
      <c r="N43" s="219">
        <f t="shared" si="90"/>
        <v>0</v>
      </c>
      <c r="O43" s="219">
        <f t="shared" si="91"/>
        <v>0</v>
      </c>
      <c r="P43" s="219">
        <f t="shared" si="92"/>
        <v>0</v>
      </c>
      <c r="Q43" s="219">
        <f t="shared" si="93"/>
        <v>0</v>
      </c>
      <c r="R43" s="219">
        <f t="shared" si="94"/>
        <v>0</v>
      </c>
      <c r="S43" s="219">
        <f t="shared" si="95"/>
        <v>0</v>
      </c>
      <c r="T43" s="219">
        <f t="shared" si="96"/>
        <v>0</v>
      </c>
      <c r="U43" s="219">
        <f t="shared" si="97"/>
        <v>0</v>
      </c>
      <c r="V43" s="219">
        <f t="shared" si="49"/>
        <v>0</v>
      </c>
      <c r="X43" s="220">
        <f t="shared" si="50"/>
        <v>0</v>
      </c>
      <c r="Y43" s="79">
        <f t="shared" si="98"/>
        <v>0</v>
      </c>
      <c r="Z43" s="79">
        <f t="shared" si="51"/>
        <v>0</v>
      </c>
      <c r="AA43" s="225">
        <f t="shared" si="52"/>
        <v>0</v>
      </c>
      <c r="AB43" s="220">
        <f t="shared" si="53"/>
        <v>0</v>
      </c>
      <c r="AC43" s="79">
        <f t="shared" si="99"/>
        <v>0</v>
      </c>
      <c r="AD43" s="79">
        <f t="shared" si="54"/>
        <v>0</v>
      </c>
      <c r="AE43" s="222">
        <f t="shared" si="55"/>
        <v>0</v>
      </c>
      <c r="AF43" s="220">
        <f t="shared" si="56"/>
        <v>0</v>
      </c>
      <c r="AG43" s="79">
        <f t="shared" si="100"/>
        <v>0</v>
      </c>
      <c r="AH43" s="79">
        <f t="shared" si="57"/>
        <v>0</v>
      </c>
      <c r="AI43" s="222">
        <f t="shared" si="58"/>
        <v>0</v>
      </c>
      <c r="AJ43" s="220">
        <f t="shared" si="59"/>
        <v>0</v>
      </c>
      <c r="AK43" s="79">
        <f t="shared" si="101"/>
        <v>0</v>
      </c>
      <c r="AL43" s="79">
        <f t="shared" si="60"/>
        <v>0</v>
      </c>
      <c r="AM43" s="222">
        <f t="shared" si="61"/>
        <v>0</v>
      </c>
      <c r="AN43" s="220">
        <f t="shared" si="62"/>
        <v>0</v>
      </c>
      <c r="AO43" s="79">
        <f t="shared" si="102"/>
        <v>0</v>
      </c>
      <c r="AP43" s="79">
        <f t="shared" si="63"/>
        <v>0</v>
      </c>
      <c r="AQ43" s="222">
        <f t="shared" si="64"/>
        <v>0</v>
      </c>
      <c r="AR43" s="220">
        <f t="shared" si="65"/>
        <v>0</v>
      </c>
      <c r="AS43" s="79">
        <f t="shared" si="103"/>
        <v>0</v>
      </c>
      <c r="AT43" s="79">
        <f t="shared" si="66"/>
        <v>0</v>
      </c>
      <c r="AU43" s="222">
        <f t="shared" si="67"/>
        <v>0</v>
      </c>
      <c r="AV43" s="220">
        <f t="shared" si="68"/>
        <v>0</v>
      </c>
      <c r="AW43" s="79">
        <f t="shared" si="104"/>
        <v>0</v>
      </c>
      <c r="AX43" s="79">
        <f t="shared" si="69"/>
        <v>0</v>
      </c>
      <c r="AY43" s="222">
        <f t="shared" si="70"/>
        <v>0</v>
      </c>
      <c r="AZ43" s="220">
        <f t="shared" si="71"/>
        <v>0</v>
      </c>
      <c r="BA43" s="79">
        <f t="shared" si="105"/>
        <v>0</v>
      </c>
      <c r="BB43" s="79">
        <f t="shared" si="72"/>
        <v>0</v>
      </c>
      <c r="BC43" s="222">
        <f t="shared" si="73"/>
        <v>0</v>
      </c>
      <c r="BD43" s="220">
        <f t="shared" si="74"/>
        <v>0</v>
      </c>
      <c r="BE43" s="79">
        <f t="shared" si="106"/>
        <v>0</v>
      </c>
      <c r="BF43" s="79">
        <f t="shared" si="75"/>
        <v>0</v>
      </c>
      <c r="BG43" s="222">
        <f t="shared" si="76"/>
        <v>0</v>
      </c>
      <c r="BH43" s="220">
        <f t="shared" si="77"/>
        <v>0</v>
      </c>
      <c r="BI43" s="79">
        <f t="shared" si="107"/>
        <v>0</v>
      </c>
      <c r="BJ43" s="79">
        <f t="shared" si="78"/>
        <v>0</v>
      </c>
      <c r="BK43" s="222">
        <f t="shared" si="79"/>
        <v>0</v>
      </c>
      <c r="BL43" s="220">
        <f t="shared" si="80"/>
        <v>0</v>
      </c>
      <c r="BM43" s="79">
        <f t="shared" si="108"/>
        <v>0</v>
      </c>
      <c r="BN43" s="79">
        <f t="shared" si="81"/>
        <v>0</v>
      </c>
      <c r="BO43" s="222">
        <f t="shared" si="82"/>
        <v>0</v>
      </c>
      <c r="BP43" s="220">
        <f t="shared" si="83"/>
        <v>0</v>
      </c>
      <c r="BQ43" s="79">
        <f t="shared" si="109"/>
        <v>0</v>
      </c>
      <c r="BR43" s="79">
        <f t="shared" si="84"/>
        <v>0</v>
      </c>
      <c r="BS43" s="222">
        <f t="shared" si="85"/>
        <v>0</v>
      </c>
    </row>
    <row r="44" spans="1:71" ht="28" customHeight="1">
      <c r="X44" s="226" t="s">
        <v>843</v>
      </c>
      <c r="Y44" s="227">
        <v>0.95</v>
      </c>
    </row>
    <row r="45" spans="1:71" ht="16.5" customHeight="1">
      <c r="A45" s="83" t="s">
        <v>742</v>
      </c>
      <c r="B45" s="84"/>
      <c r="C45" s="84"/>
      <c r="D45" s="84"/>
      <c r="E45" s="84"/>
      <c r="F45" s="84"/>
      <c r="G45" s="84"/>
      <c r="H45" s="84"/>
      <c r="I45" s="84"/>
      <c r="J45" s="84"/>
      <c r="K45" s="84"/>
      <c r="L45" s="84"/>
      <c r="M45" s="84"/>
      <c r="N45" s="84"/>
      <c r="O45" s="84"/>
      <c r="P45" s="84"/>
      <c r="Q45" s="84"/>
      <c r="R45" s="84"/>
      <c r="S45" s="84"/>
      <c r="T45" s="84"/>
      <c r="U45" s="84"/>
      <c r="V45" s="84"/>
    </row>
    <row r="46" spans="1:71" ht="16.5" customHeight="1">
      <c r="A46" s="77"/>
    </row>
    <row r="47" spans="1:71" ht="20.5" customHeight="1">
      <c r="B47" s="394" t="s">
        <v>727</v>
      </c>
      <c r="C47" s="395"/>
      <c r="D47" s="396"/>
      <c r="E47" s="397"/>
      <c r="H47" s="87"/>
      <c r="I47" s="214"/>
      <c r="J47" s="90">
        <v>4</v>
      </c>
      <c r="K47" s="90">
        <v>5</v>
      </c>
      <c r="L47" s="91">
        <v>6</v>
      </c>
      <c r="M47" s="90">
        <v>7</v>
      </c>
      <c r="N47" s="90">
        <v>8</v>
      </c>
      <c r="O47" s="91">
        <v>9</v>
      </c>
      <c r="P47" s="91">
        <v>10</v>
      </c>
      <c r="Q47" s="91">
        <v>11</v>
      </c>
      <c r="R47" s="91">
        <v>12</v>
      </c>
      <c r="S47" s="91">
        <v>1</v>
      </c>
      <c r="T47" s="91">
        <v>2</v>
      </c>
      <c r="U47" s="90">
        <v>3</v>
      </c>
      <c r="V47" s="90" t="s">
        <v>741</v>
      </c>
    </row>
    <row r="48" spans="1:71" ht="20.5" customHeight="1">
      <c r="B48" s="216"/>
      <c r="C48" s="216"/>
      <c r="D48" s="217"/>
      <c r="E48" s="217"/>
      <c r="H48" s="87"/>
      <c r="I48" s="103" t="s">
        <v>733</v>
      </c>
      <c r="J48" s="258"/>
      <c r="K48" s="258"/>
      <c r="L48" s="258"/>
      <c r="M48" s="258"/>
      <c r="N48" s="258"/>
      <c r="O48" s="258"/>
      <c r="P48" s="258"/>
      <c r="Q48" s="258"/>
      <c r="R48" s="258"/>
      <c r="S48" s="258"/>
      <c r="T48" s="258"/>
      <c r="U48" s="258"/>
      <c r="V48" s="228">
        <f>SUM($J$48:$U$48)</f>
        <v>0</v>
      </c>
    </row>
    <row r="50" spans="1:71" ht="16.5" customHeight="1">
      <c r="B50" s="85" t="s">
        <v>714</v>
      </c>
      <c r="C50" s="77"/>
      <c r="X50" s="306" t="s">
        <v>712</v>
      </c>
      <c r="Y50" s="306"/>
      <c r="Z50" s="306"/>
      <c r="AA50" s="306"/>
      <c r="AB50" s="306" t="s">
        <v>712</v>
      </c>
      <c r="AC50" s="306"/>
      <c r="AD50" s="306"/>
      <c r="AE50" s="306"/>
      <c r="AF50" s="306" t="s">
        <v>712</v>
      </c>
      <c r="AG50" s="306"/>
      <c r="AH50" s="306"/>
      <c r="AI50" s="306"/>
      <c r="AJ50" s="306" t="s">
        <v>712</v>
      </c>
      <c r="AK50" s="306"/>
      <c r="AL50" s="306"/>
      <c r="AM50" s="306"/>
      <c r="AN50" s="306" t="s">
        <v>712</v>
      </c>
      <c r="AO50" s="306"/>
      <c r="AP50" s="306"/>
      <c r="AQ50" s="306"/>
      <c r="AR50" s="306" t="s">
        <v>712</v>
      </c>
      <c r="AS50" s="306"/>
      <c r="AT50" s="306"/>
      <c r="AU50" s="306"/>
      <c r="AV50" s="306" t="s">
        <v>712</v>
      </c>
      <c r="AW50" s="306"/>
      <c r="AX50" s="306"/>
      <c r="AY50" s="306"/>
      <c r="AZ50" s="306" t="s">
        <v>712</v>
      </c>
      <c r="BA50" s="306"/>
      <c r="BB50" s="306"/>
      <c r="BC50" s="306"/>
      <c r="BD50" s="306" t="s">
        <v>712</v>
      </c>
      <c r="BE50" s="306"/>
      <c r="BF50" s="306"/>
      <c r="BG50" s="306"/>
      <c r="BH50" s="306" t="s">
        <v>712</v>
      </c>
      <c r="BI50" s="306"/>
      <c r="BJ50" s="306"/>
      <c r="BK50" s="306"/>
      <c r="BL50" s="306" t="s">
        <v>712</v>
      </c>
      <c r="BM50" s="306"/>
      <c r="BN50" s="306"/>
      <c r="BO50" s="306"/>
      <c r="BP50" s="306" t="s">
        <v>712</v>
      </c>
      <c r="BQ50" s="306"/>
      <c r="BR50" s="306"/>
      <c r="BS50" s="306"/>
    </row>
    <row r="51" spans="1:71" ht="18" customHeight="1">
      <c r="B51" s="284" t="s">
        <v>713</v>
      </c>
      <c r="C51" s="287" t="s">
        <v>705</v>
      </c>
      <c r="D51" s="288"/>
      <c r="E51" s="288"/>
      <c r="F51" s="289"/>
      <c r="G51" s="287" t="s">
        <v>706</v>
      </c>
      <c r="H51" s="288"/>
      <c r="I51" s="289"/>
      <c r="J51" s="408" t="s">
        <v>728</v>
      </c>
      <c r="K51" s="409"/>
      <c r="L51" s="409"/>
      <c r="M51" s="409"/>
      <c r="N51" s="409"/>
      <c r="O51" s="409"/>
      <c r="P51" s="409"/>
      <c r="Q51" s="409"/>
      <c r="R51" s="409"/>
      <c r="S51" s="409"/>
      <c r="T51" s="409"/>
      <c r="U51" s="409"/>
      <c r="V51" s="410"/>
      <c r="X51" s="300">
        <v>4</v>
      </c>
      <c r="Y51" s="301"/>
      <c r="Z51" s="301"/>
      <c r="AA51" s="302"/>
      <c r="AB51" s="300">
        <v>5</v>
      </c>
      <c r="AC51" s="301"/>
      <c r="AD51" s="301"/>
      <c r="AE51" s="302"/>
      <c r="AF51" s="300">
        <v>6</v>
      </c>
      <c r="AG51" s="301"/>
      <c r="AH51" s="301"/>
      <c r="AI51" s="302"/>
      <c r="AJ51" s="300">
        <v>7</v>
      </c>
      <c r="AK51" s="301"/>
      <c r="AL51" s="301"/>
      <c r="AM51" s="302"/>
      <c r="AN51" s="300">
        <v>8</v>
      </c>
      <c r="AO51" s="301"/>
      <c r="AP51" s="301"/>
      <c r="AQ51" s="302"/>
      <c r="AR51" s="300">
        <v>9</v>
      </c>
      <c r="AS51" s="301"/>
      <c r="AT51" s="301"/>
      <c r="AU51" s="302"/>
      <c r="AV51" s="300">
        <v>10</v>
      </c>
      <c r="AW51" s="301"/>
      <c r="AX51" s="301"/>
      <c r="AY51" s="302"/>
      <c r="AZ51" s="300">
        <v>11</v>
      </c>
      <c r="BA51" s="301"/>
      <c r="BB51" s="301"/>
      <c r="BC51" s="302"/>
      <c r="BD51" s="300">
        <v>12</v>
      </c>
      <c r="BE51" s="301"/>
      <c r="BF51" s="301"/>
      <c r="BG51" s="302"/>
      <c r="BH51" s="300">
        <v>1</v>
      </c>
      <c r="BI51" s="301"/>
      <c r="BJ51" s="301"/>
      <c r="BK51" s="302"/>
      <c r="BL51" s="300">
        <v>2</v>
      </c>
      <c r="BM51" s="301"/>
      <c r="BN51" s="301"/>
      <c r="BO51" s="302"/>
      <c r="BP51" s="300">
        <v>3</v>
      </c>
      <c r="BQ51" s="301"/>
      <c r="BR51" s="301"/>
      <c r="BS51" s="302"/>
    </row>
    <row r="52" spans="1:71" ht="25" customHeight="1">
      <c r="B52" s="285"/>
      <c r="C52" s="290" t="s">
        <v>703</v>
      </c>
      <c r="D52" s="290" t="s">
        <v>704</v>
      </c>
      <c r="E52" s="290" t="s">
        <v>709</v>
      </c>
      <c r="F52" s="291" t="s">
        <v>711</v>
      </c>
      <c r="G52" s="408" t="s">
        <v>830</v>
      </c>
      <c r="H52" s="410"/>
      <c r="I52" s="390" t="s">
        <v>831</v>
      </c>
      <c r="J52" s="411"/>
      <c r="K52" s="412"/>
      <c r="L52" s="412"/>
      <c r="M52" s="412"/>
      <c r="N52" s="412"/>
      <c r="O52" s="412"/>
      <c r="P52" s="412"/>
      <c r="Q52" s="412"/>
      <c r="R52" s="412"/>
      <c r="S52" s="412"/>
      <c r="T52" s="412"/>
      <c r="U52" s="412"/>
      <c r="V52" s="413"/>
      <c r="X52" s="303"/>
      <c r="Y52" s="304"/>
      <c r="Z52" s="304"/>
      <c r="AA52" s="305"/>
      <c r="AB52" s="303"/>
      <c r="AC52" s="304"/>
      <c r="AD52" s="304"/>
      <c r="AE52" s="305"/>
      <c r="AF52" s="303"/>
      <c r="AG52" s="304"/>
      <c r="AH52" s="304"/>
      <c r="AI52" s="305"/>
      <c r="AJ52" s="303"/>
      <c r="AK52" s="304"/>
      <c r="AL52" s="304"/>
      <c r="AM52" s="305"/>
      <c r="AN52" s="303"/>
      <c r="AO52" s="304"/>
      <c r="AP52" s="304"/>
      <c r="AQ52" s="305"/>
      <c r="AR52" s="303"/>
      <c r="AS52" s="304"/>
      <c r="AT52" s="304"/>
      <c r="AU52" s="305"/>
      <c r="AV52" s="303"/>
      <c r="AW52" s="304"/>
      <c r="AX52" s="304"/>
      <c r="AY52" s="305"/>
      <c r="AZ52" s="303"/>
      <c r="BA52" s="304"/>
      <c r="BB52" s="304"/>
      <c r="BC52" s="305"/>
      <c r="BD52" s="303"/>
      <c r="BE52" s="304"/>
      <c r="BF52" s="304"/>
      <c r="BG52" s="305"/>
      <c r="BH52" s="303"/>
      <c r="BI52" s="304"/>
      <c r="BJ52" s="304"/>
      <c r="BK52" s="305"/>
      <c r="BL52" s="303"/>
      <c r="BM52" s="304"/>
      <c r="BN52" s="304"/>
      <c r="BO52" s="305"/>
      <c r="BP52" s="303"/>
      <c r="BQ52" s="304"/>
      <c r="BR52" s="304"/>
      <c r="BS52" s="305"/>
    </row>
    <row r="53" spans="1:71" ht="25" customHeight="1">
      <c r="B53" s="286"/>
      <c r="C53" s="290"/>
      <c r="D53" s="290"/>
      <c r="E53" s="290"/>
      <c r="F53" s="291"/>
      <c r="G53" s="411"/>
      <c r="H53" s="413"/>
      <c r="I53" s="391"/>
      <c r="J53" s="80">
        <v>4</v>
      </c>
      <c r="K53" s="80">
        <v>5</v>
      </c>
      <c r="L53" s="80">
        <v>6</v>
      </c>
      <c r="M53" s="80">
        <v>7</v>
      </c>
      <c r="N53" s="80">
        <v>8</v>
      </c>
      <c r="O53" s="80">
        <v>9</v>
      </c>
      <c r="P53" s="80">
        <v>10</v>
      </c>
      <c r="Q53" s="80">
        <v>11</v>
      </c>
      <c r="R53" s="80">
        <v>12</v>
      </c>
      <c r="S53" s="80">
        <v>1</v>
      </c>
      <c r="T53" s="80">
        <v>2</v>
      </c>
      <c r="U53" s="80">
        <v>3</v>
      </c>
      <c r="V53" s="80" t="s">
        <v>741</v>
      </c>
      <c r="X53" s="82" t="s">
        <v>832</v>
      </c>
      <c r="Y53" s="82" t="s">
        <v>833</v>
      </c>
      <c r="Z53" s="82" t="s">
        <v>711</v>
      </c>
      <c r="AA53" s="82" t="s">
        <v>834</v>
      </c>
      <c r="AB53" s="82" t="s">
        <v>835</v>
      </c>
      <c r="AC53" s="82" t="s">
        <v>833</v>
      </c>
      <c r="AD53" s="82" t="s">
        <v>711</v>
      </c>
      <c r="AE53" s="82" t="s">
        <v>834</v>
      </c>
      <c r="AF53" s="82" t="s">
        <v>835</v>
      </c>
      <c r="AG53" s="82" t="s">
        <v>833</v>
      </c>
      <c r="AH53" s="82" t="s">
        <v>711</v>
      </c>
      <c r="AI53" s="82" t="s">
        <v>834</v>
      </c>
      <c r="AJ53" s="82" t="s">
        <v>835</v>
      </c>
      <c r="AK53" s="82" t="s">
        <v>833</v>
      </c>
      <c r="AL53" s="82" t="s">
        <v>711</v>
      </c>
      <c r="AM53" s="82" t="s">
        <v>834</v>
      </c>
      <c r="AN53" s="82" t="s">
        <v>835</v>
      </c>
      <c r="AO53" s="82" t="s">
        <v>833</v>
      </c>
      <c r="AP53" s="82" t="s">
        <v>711</v>
      </c>
      <c r="AQ53" s="82" t="s">
        <v>834</v>
      </c>
      <c r="AR53" s="82" t="s">
        <v>835</v>
      </c>
      <c r="AS53" s="82" t="s">
        <v>833</v>
      </c>
      <c r="AT53" s="82" t="s">
        <v>711</v>
      </c>
      <c r="AU53" s="82" t="s">
        <v>834</v>
      </c>
      <c r="AV53" s="82" t="s">
        <v>835</v>
      </c>
      <c r="AW53" s="82" t="s">
        <v>833</v>
      </c>
      <c r="AX53" s="82" t="s">
        <v>711</v>
      </c>
      <c r="AY53" s="82" t="s">
        <v>834</v>
      </c>
      <c r="AZ53" s="82" t="s">
        <v>835</v>
      </c>
      <c r="BA53" s="82" t="s">
        <v>833</v>
      </c>
      <c r="BB53" s="82" t="s">
        <v>711</v>
      </c>
      <c r="BC53" s="82" t="s">
        <v>834</v>
      </c>
      <c r="BD53" s="82" t="s">
        <v>835</v>
      </c>
      <c r="BE53" s="82" t="s">
        <v>833</v>
      </c>
      <c r="BF53" s="82" t="s">
        <v>711</v>
      </c>
      <c r="BG53" s="82" t="s">
        <v>834</v>
      </c>
      <c r="BH53" s="82" t="s">
        <v>835</v>
      </c>
      <c r="BI53" s="82" t="s">
        <v>833</v>
      </c>
      <c r="BJ53" s="82" t="s">
        <v>711</v>
      </c>
      <c r="BK53" s="82" t="s">
        <v>834</v>
      </c>
      <c r="BL53" s="82" t="s">
        <v>835</v>
      </c>
      <c r="BM53" s="82" t="s">
        <v>833</v>
      </c>
      <c r="BN53" s="82" t="s">
        <v>711</v>
      </c>
      <c r="BO53" s="82" t="s">
        <v>834</v>
      </c>
      <c r="BP53" s="82" t="s">
        <v>835</v>
      </c>
      <c r="BQ53" s="82" t="s">
        <v>833</v>
      </c>
      <c r="BR53" s="82" t="s">
        <v>711</v>
      </c>
      <c r="BS53" s="82" t="s">
        <v>834</v>
      </c>
    </row>
    <row r="54" spans="1:71" ht="25" customHeight="1">
      <c r="A54" s="78"/>
      <c r="B54" s="22">
        <v>1</v>
      </c>
      <c r="C54" s="257"/>
      <c r="D54" s="257"/>
      <c r="E54" s="254"/>
      <c r="F54" s="254"/>
      <c r="G54" s="416"/>
      <c r="H54" s="417"/>
      <c r="I54" s="266"/>
      <c r="J54" s="219">
        <f t="shared" ref="J54:J63" si="110">IFERROR($AA54,"")</f>
        <v>0</v>
      </c>
      <c r="K54" s="219">
        <f>IFERROR($AE54,"")</f>
        <v>0</v>
      </c>
      <c r="L54" s="219">
        <f>IFERROR($AI54,"")</f>
        <v>0</v>
      </c>
      <c r="M54" s="219">
        <f>IFERROR($AM54,"")</f>
        <v>0</v>
      </c>
      <c r="N54" s="219">
        <f>IFERROR($AQ54,"")</f>
        <v>0</v>
      </c>
      <c r="O54" s="219">
        <f>IFERROR($AU54,"")</f>
        <v>0</v>
      </c>
      <c r="P54" s="219">
        <f>IFERROR($AY54,"")</f>
        <v>0</v>
      </c>
      <c r="Q54" s="219">
        <f>IFERROR($BC54,"")</f>
        <v>0</v>
      </c>
      <c r="R54" s="219">
        <f>IFERROR($BG54,"")</f>
        <v>0</v>
      </c>
      <c r="S54" s="219">
        <f>IFERROR($BK54,"")</f>
        <v>0</v>
      </c>
      <c r="T54" s="219">
        <f>IFERROR($BO54,"")</f>
        <v>0</v>
      </c>
      <c r="U54" s="219">
        <f>IFERROR($BS54,"")</f>
        <v>0</v>
      </c>
      <c r="V54" s="219">
        <f t="shared" ref="V54:V63" si="111">SUM($J54:$U54)</f>
        <v>0</v>
      </c>
      <c r="X54" s="220">
        <f t="shared" ref="X54:X63" si="112">I54</f>
        <v>0</v>
      </c>
      <c r="Y54" s="221">
        <f>$J$48</f>
        <v>0</v>
      </c>
      <c r="Z54" s="79">
        <f t="shared" ref="Z54:Z63" si="113">F54</f>
        <v>0</v>
      </c>
      <c r="AA54" s="222">
        <f>ROUNDDOWN(X54*$Y$54*Z54/1000,1)</f>
        <v>0</v>
      </c>
      <c r="AB54" s="220">
        <f t="shared" ref="AB54:AB63" si="114">I54</f>
        <v>0</v>
      </c>
      <c r="AC54" s="79">
        <f>$K$48</f>
        <v>0</v>
      </c>
      <c r="AD54" s="79">
        <f t="shared" ref="AD54:AD63" si="115">F54</f>
        <v>0</v>
      </c>
      <c r="AE54" s="222">
        <f>ROUNDDOWN(AB54*$AC$54*AD54/1000,1)</f>
        <v>0</v>
      </c>
      <c r="AF54" s="220">
        <f t="shared" ref="AF54:AF63" si="116">I54</f>
        <v>0</v>
      </c>
      <c r="AG54" s="79">
        <f>$L$48</f>
        <v>0</v>
      </c>
      <c r="AH54" s="79">
        <f t="shared" ref="AH54:AH63" si="117">F54</f>
        <v>0</v>
      </c>
      <c r="AI54" s="222">
        <f>ROUNDDOWN(AF54*$AG$54*AH54/1000,1)</f>
        <v>0</v>
      </c>
      <c r="AJ54" s="220">
        <f t="shared" ref="AJ54:AJ63" si="118">I54</f>
        <v>0</v>
      </c>
      <c r="AK54" s="79">
        <f>$M$48</f>
        <v>0</v>
      </c>
      <c r="AL54" s="79">
        <f t="shared" ref="AL54:AL63" si="119">F54</f>
        <v>0</v>
      </c>
      <c r="AM54" s="222">
        <f>ROUNDDOWN(AJ54*$AK$54*AL54/1000,1)</f>
        <v>0</v>
      </c>
      <c r="AN54" s="220">
        <f t="shared" ref="AN54:AN63" si="120">I54</f>
        <v>0</v>
      </c>
      <c r="AO54" s="79">
        <f>$N$48</f>
        <v>0</v>
      </c>
      <c r="AP54" s="79">
        <f t="shared" ref="AP54:AP63" si="121">F54</f>
        <v>0</v>
      </c>
      <c r="AQ54" s="222">
        <f>ROUNDDOWN(AN54*$AO$54*AP54/1000,1)</f>
        <v>0</v>
      </c>
      <c r="AR54" s="220">
        <f t="shared" ref="AR54:AR63" si="122">I54</f>
        <v>0</v>
      </c>
      <c r="AS54" s="79">
        <f>$O$48</f>
        <v>0</v>
      </c>
      <c r="AT54" s="79">
        <f t="shared" ref="AT54:AT63" si="123">F54</f>
        <v>0</v>
      </c>
      <c r="AU54" s="222">
        <f>ROUNDDOWN(AR54*$AS$54*AT54/1000,1)</f>
        <v>0</v>
      </c>
      <c r="AV54" s="220">
        <f t="shared" ref="AV54:AV63" si="124">I54</f>
        <v>0</v>
      </c>
      <c r="AW54" s="79">
        <f>$P$48</f>
        <v>0</v>
      </c>
      <c r="AX54" s="79">
        <f t="shared" ref="AX54:AX63" si="125">F54</f>
        <v>0</v>
      </c>
      <c r="AY54" s="222">
        <f>ROUNDDOWN(AV54*$AW$54*AX54/1000,1)</f>
        <v>0</v>
      </c>
      <c r="AZ54" s="220">
        <f t="shared" ref="AZ54:AZ63" si="126">I54</f>
        <v>0</v>
      </c>
      <c r="BA54" s="79">
        <f>$Q$48</f>
        <v>0</v>
      </c>
      <c r="BB54" s="79">
        <f t="shared" ref="BB54:BB63" si="127">F54</f>
        <v>0</v>
      </c>
      <c r="BC54" s="222">
        <f>ROUNDDOWN(AZ54*$BA$54*BB54/1000,1)</f>
        <v>0</v>
      </c>
      <c r="BD54" s="220">
        <f t="shared" ref="BD54:BD63" si="128">I54</f>
        <v>0</v>
      </c>
      <c r="BE54" s="79">
        <f>$R$48</f>
        <v>0</v>
      </c>
      <c r="BF54" s="79">
        <f t="shared" ref="BF54:BF63" si="129">F54</f>
        <v>0</v>
      </c>
      <c r="BG54" s="222">
        <f>ROUNDDOWN(BD54*$BE$54*BF54/1000,1)</f>
        <v>0</v>
      </c>
      <c r="BH54" s="220">
        <f t="shared" ref="BH54:BH63" si="130">I54</f>
        <v>0</v>
      </c>
      <c r="BI54" s="79">
        <f>$S$48</f>
        <v>0</v>
      </c>
      <c r="BJ54" s="79">
        <f t="shared" ref="BJ54:BJ63" si="131">F54</f>
        <v>0</v>
      </c>
      <c r="BK54" s="222">
        <f>ROUNDDOWN(BH54*$BI$54*BJ54/1000,1)</f>
        <v>0</v>
      </c>
      <c r="BL54" s="220">
        <f t="shared" ref="BL54:BL63" si="132">I54</f>
        <v>0</v>
      </c>
      <c r="BM54" s="79">
        <f>$T$48</f>
        <v>0</v>
      </c>
      <c r="BN54" s="79">
        <f t="shared" ref="BN54:BN63" si="133">F54</f>
        <v>0</v>
      </c>
      <c r="BO54" s="222">
        <f>ROUNDDOWN(BL54*$BM$54*BN54/1000,1)</f>
        <v>0</v>
      </c>
      <c r="BP54" s="220">
        <f t="shared" ref="BP54:BP63" si="134">I54</f>
        <v>0</v>
      </c>
      <c r="BQ54" s="79">
        <f>$U$48</f>
        <v>0</v>
      </c>
      <c r="BR54" s="79">
        <f t="shared" ref="BR54:BR63" si="135">F54</f>
        <v>0</v>
      </c>
      <c r="BS54" s="222">
        <f>ROUNDDOWN(BP54*$BQ$54*BR54/1000,1)</f>
        <v>0</v>
      </c>
    </row>
    <row r="55" spans="1:71" ht="25" customHeight="1">
      <c r="A55" s="78"/>
      <c r="B55" s="22">
        <v>2</v>
      </c>
      <c r="C55" s="257"/>
      <c r="D55" s="257"/>
      <c r="E55" s="254"/>
      <c r="F55" s="254"/>
      <c r="G55" s="414"/>
      <c r="H55" s="415"/>
      <c r="I55" s="266"/>
      <c r="J55" s="219">
        <f t="shared" si="110"/>
        <v>0</v>
      </c>
      <c r="K55" s="219">
        <f t="shared" ref="K55:K63" si="136">IFERROR($AE55,"")</f>
        <v>0</v>
      </c>
      <c r="L55" s="219">
        <f t="shared" ref="L55:L63" si="137">IFERROR($AI55,"")</f>
        <v>0</v>
      </c>
      <c r="M55" s="219">
        <f t="shared" ref="M55:M63" si="138">IFERROR($AM55,"")</f>
        <v>0</v>
      </c>
      <c r="N55" s="219">
        <f t="shared" ref="N55:N63" si="139">IFERROR($AQ55,"")</f>
        <v>0</v>
      </c>
      <c r="O55" s="219">
        <f t="shared" ref="O55:O63" si="140">IFERROR($AU55,"")</f>
        <v>0</v>
      </c>
      <c r="P55" s="219">
        <f t="shared" ref="P55:P63" si="141">IFERROR($AY55,"")</f>
        <v>0</v>
      </c>
      <c r="Q55" s="219">
        <f t="shared" ref="Q55:Q63" si="142">IFERROR($BC55,"")</f>
        <v>0</v>
      </c>
      <c r="R55" s="219">
        <f t="shared" ref="R55:R63" si="143">IFERROR($BG55,"")</f>
        <v>0</v>
      </c>
      <c r="S55" s="219">
        <f t="shared" ref="S55:S63" si="144">IFERROR($BK55,"")</f>
        <v>0</v>
      </c>
      <c r="T55" s="219">
        <f t="shared" ref="T55:T63" si="145">IFERROR($BO55,"")</f>
        <v>0</v>
      </c>
      <c r="U55" s="219">
        <f t="shared" ref="U55:U63" si="146">IFERROR($BS55,"")</f>
        <v>0</v>
      </c>
      <c r="V55" s="219">
        <f>SUM($J55:$U55)</f>
        <v>0</v>
      </c>
      <c r="X55" s="220">
        <f t="shared" si="112"/>
        <v>0</v>
      </c>
      <c r="Y55" s="79">
        <f t="shared" ref="Y55:Y63" si="147">$J$48</f>
        <v>0</v>
      </c>
      <c r="Z55" s="79">
        <f t="shared" si="113"/>
        <v>0</v>
      </c>
      <c r="AA55" s="222">
        <f>ROUNDDOWN(X55*$Y$55*Z55/1000,1)</f>
        <v>0</v>
      </c>
      <c r="AB55" s="220">
        <f t="shared" si="114"/>
        <v>0</v>
      </c>
      <c r="AC55" s="79">
        <f t="shared" ref="AC55:AC63" si="148">$K$48</f>
        <v>0</v>
      </c>
      <c r="AD55" s="79">
        <f t="shared" si="115"/>
        <v>0</v>
      </c>
      <c r="AE55" s="222">
        <f>ROUNDDOWN(AB55*$AC$55*AD55/1000,1)</f>
        <v>0</v>
      </c>
      <c r="AF55" s="220">
        <f t="shared" si="116"/>
        <v>0</v>
      </c>
      <c r="AG55" s="79">
        <f t="shared" ref="AG55:AG63" si="149">$L$48</f>
        <v>0</v>
      </c>
      <c r="AH55" s="79">
        <f t="shared" si="117"/>
        <v>0</v>
      </c>
      <c r="AI55" s="222">
        <f>ROUNDDOWN(AF55*$AG$55*AH55/1000,1)</f>
        <v>0</v>
      </c>
      <c r="AJ55" s="220">
        <f t="shared" si="118"/>
        <v>0</v>
      </c>
      <c r="AK55" s="79">
        <f t="shared" ref="AK55:AK63" si="150">$M$48</f>
        <v>0</v>
      </c>
      <c r="AL55" s="79">
        <f t="shared" si="119"/>
        <v>0</v>
      </c>
      <c r="AM55" s="222">
        <f>ROUNDDOWN(AJ55*$AK$55*AL55/1000,1)</f>
        <v>0</v>
      </c>
      <c r="AN55" s="220">
        <f t="shared" si="120"/>
        <v>0</v>
      </c>
      <c r="AO55" s="79">
        <f t="shared" ref="AO55:AO63" si="151">$N$48</f>
        <v>0</v>
      </c>
      <c r="AP55" s="79">
        <f t="shared" si="121"/>
        <v>0</v>
      </c>
      <c r="AQ55" s="222">
        <f>ROUNDDOWN(AN55*$AO$55*AP55/1000,1)</f>
        <v>0</v>
      </c>
      <c r="AR55" s="220">
        <f t="shared" si="122"/>
        <v>0</v>
      </c>
      <c r="AS55" s="79">
        <f t="shared" ref="AS55:AS63" si="152">$O$48</f>
        <v>0</v>
      </c>
      <c r="AT55" s="79">
        <f t="shared" si="123"/>
        <v>0</v>
      </c>
      <c r="AU55" s="222">
        <f>ROUNDDOWN(AR55*$AS$55*AT55/1000,1)</f>
        <v>0</v>
      </c>
      <c r="AV55" s="220">
        <f t="shared" si="124"/>
        <v>0</v>
      </c>
      <c r="AW55" s="79">
        <f t="shared" ref="AW55:AW63" si="153">$P$48</f>
        <v>0</v>
      </c>
      <c r="AX55" s="79">
        <f t="shared" si="125"/>
        <v>0</v>
      </c>
      <c r="AY55" s="222">
        <f>ROUNDDOWN(AV55*$AW$55*AX55/1000,1)</f>
        <v>0</v>
      </c>
      <c r="AZ55" s="220">
        <f t="shared" si="126"/>
        <v>0</v>
      </c>
      <c r="BA55" s="79">
        <f t="shared" ref="BA55:BA63" si="154">$Q$48</f>
        <v>0</v>
      </c>
      <c r="BB55" s="79">
        <f t="shared" si="127"/>
        <v>0</v>
      </c>
      <c r="BC55" s="222">
        <f>ROUNDDOWN(AZ55*$BA$55*BB55/1000,1)</f>
        <v>0</v>
      </c>
      <c r="BD55" s="220">
        <f t="shared" si="128"/>
        <v>0</v>
      </c>
      <c r="BE55" s="79">
        <f t="shared" ref="BE55:BE63" si="155">$R$48</f>
        <v>0</v>
      </c>
      <c r="BF55" s="79">
        <f t="shared" si="129"/>
        <v>0</v>
      </c>
      <c r="BG55" s="222">
        <f>ROUNDDOWN(BD55*$BE$55*BF55/1000,1)</f>
        <v>0</v>
      </c>
      <c r="BH55" s="220">
        <f t="shared" si="130"/>
        <v>0</v>
      </c>
      <c r="BI55" s="79">
        <f t="shared" ref="BI55:BI63" si="156">$S$48</f>
        <v>0</v>
      </c>
      <c r="BJ55" s="79">
        <f t="shared" si="131"/>
        <v>0</v>
      </c>
      <c r="BK55" s="222">
        <f>ROUNDDOWN(BH55*$BI$55*BJ55/1000,1)</f>
        <v>0</v>
      </c>
      <c r="BL55" s="220">
        <f t="shared" si="132"/>
        <v>0</v>
      </c>
      <c r="BM55" s="79">
        <f t="shared" ref="BM55:BM63" si="157">$T$48</f>
        <v>0</v>
      </c>
      <c r="BN55" s="79">
        <f t="shared" si="133"/>
        <v>0</v>
      </c>
      <c r="BO55" s="222">
        <f>ROUNDDOWN(BL55*$BM$55*BN55/1000,1)</f>
        <v>0</v>
      </c>
      <c r="BP55" s="220">
        <f t="shared" si="134"/>
        <v>0</v>
      </c>
      <c r="BQ55" s="79">
        <f t="shared" ref="BQ55:BQ63" si="158">$U$48</f>
        <v>0</v>
      </c>
      <c r="BR55" s="79">
        <f t="shared" si="135"/>
        <v>0</v>
      </c>
      <c r="BS55" s="222">
        <f>ROUNDDOWN(BP55*$BQ$55*BR55/1000,1)</f>
        <v>0</v>
      </c>
    </row>
    <row r="56" spans="1:71" ht="25" customHeight="1">
      <c r="A56" s="78"/>
      <c r="B56" s="22">
        <v>3</v>
      </c>
      <c r="C56" s="257"/>
      <c r="D56" s="257"/>
      <c r="E56" s="254"/>
      <c r="F56" s="254"/>
      <c r="G56" s="414"/>
      <c r="H56" s="415"/>
      <c r="I56" s="266"/>
      <c r="J56" s="219">
        <f t="shared" si="110"/>
        <v>0</v>
      </c>
      <c r="K56" s="219">
        <f t="shared" si="136"/>
        <v>0</v>
      </c>
      <c r="L56" s="219">
        <f t="shared" si="137"/>
        <v>0</v>
      </c>
      <c r="M56" s="219">
        <f t="shared" si="138"/>
        <v>0</v>
      </c>
      <c r="N56" s="219">
        <f t="shared" si="139"/>
        <v>0</v>
      </c>
      <c r="O56" s="219">
        <f t="shared" si="140"/>
        <v>0</v>
      </c>
      <c r="P56" s="219">
        <f t="shared" si="141"/>
        <v>0</v>
      </c>
      <c r="Q56" s="219">
        <f t="shared" si="142"/>
        <v>0</v>
      </c>
      <c r="R56" s="219">
        <f t="shared" si="143"/>
        <v>0</v>
      </c>
      <c r="S56" s="219">
        <f t="shared" si="144"/>
        <v>0</v>
      </c>
      <c r="T56" s="219">
        <f t="shared" si="145"/>
        <v>0</v>
      </c>
      <c r="U56" s="219">
        <f>IFERROR($BS56,"")</f>
        <v>0</v>
      </c>
      <c r="V56" s="219">
        <f t="shared" si="111"/>
        <v>0</v>
      </c>
      <c r="X56" s="220">
        <f t="shared" si="112"/>
        <v>0</v>
      </c>
      <c r="Y56" s="79">
        <f t="shared" si="147"/>
        <v>0</v>
      </c>
      <c r="Z56" s="79">
        <f t="shared" si="113"/>
        <v>0</v>
      </c>
      <c r="AA56" s="222">
        <f>ROUNDDOWN(X56*$Y$56*Z56/1000,1)</f>
        <v>0</v>
      </c>
      <c r="AB56" s="220">
        <f t="shared" si="114"/>
        <v>0</v>
      </c>
      <c r="AC56" s="79">
        <f t="shared" si="148"/>
        <v>0</v>
      </c>
      <c r="AD56" s="79">
        <f t="shared" si="115"/>
        <v>0</v>
      </c>
      <c r="AE56" s="222">
        <f>ROUNDDOWN(AB56*$AC$56*AD56/1000,1)</f>
        <v>0</v>
      </c>
      <c r="AF56" s="220">
        <f t="shared" si="116"/>
        <v>0</v>
      </c>
      <c r="AG56" s="79">
        <f t="shared" si="149"/>
        <v>0</v>
      </c>
      <c r="AH56" s="79">
        <f t="shared" si="117"/>
        <v>0</v>
      </c>
      <c r="AI56" s="222">
        <f>ROUNDDOWN(AF56*$AG$56*AH56/1000,1)</f>
        <v>0</v>
      </c>
      <c r="AJ56" s="220">
        <f t="shared" si="118"/>
        <v>0</v>
      </c>
      <c r="AK56" s="79">
        <f t="shared" si="150"/>
        <v>0</v>
      </c>
      <c r="AL56" s="79">
        <f t="shared" si="119"/>
        <v>0</v>
      </c>
      <c r="AM56" s="222">
        <f>ROUNDDOWN(AJ56*$AK$56*AL56/1000,1)</f>
        <v>0</v>
      </c>
      <c r="AN56" s="220">
        <f t="shared" si="120"/>
        <v>0</v>
      </c>
      <c r="AO56" s="79">
        <f t="shared" si="151"/>
        <v>0</v>
      </c>
      <c r="AP56" s="79">
        <f t="shared" si="121"/>
        <v>0</v>
      </c>
      <c r="AQ56" s="222">
        <f>ROUNDDOWN(AN56*$AO$56*AP56/1000,1)</f>
        <v>0</v>
      </c>
      <c r="AR56" s="220">
        <f t="shared" si="122"/>
        <v>0</v>
      </c>
      <c r="AS56" s="79">
        <f t="shared" si="152"/>
        <v>0</v>
      </c>
      <c r="AT56" s="79">
        <f t="shared" si="123"/>
        <v>0</v>
      </c>
      <c r="AU56" s="222">
        <f>ROUNDDOWN(AR56*$AS$56*AT56/1000,1)</f>
        <v>0</v>
      </c>
      <c r="AV56" s="220">
        <f t="shared" si="124"/>
        <v>0</v>
      </c>
      <c r="AW56" s="79">
        <f t="shared" si="153"/>
        <v>0</v>
      </c>
      <c r="AX56" s="79">
        <f t="shared" si="125"/>
        <v>0</v>
      </c>
      <c r="AY56" s="222">
        <f>ROUNDDOWN(AV56*$AW$56*AX56/1000,1)</f>
        <v>0</v>
      </c>
      <c r="AZ56" s="220">
        <f t="shared" si="126"/>
        <v>0</v>
      </c>
      <c r="BA56" s="79">
        <f t="shared" si="154"/>
        <v>0</v>
      </c>
      <c r="BB56" s="79">
        <f t="shared" si="127"/>
        <v>0</v>
      </c>
      <c r="BC56" s="222">
        <f>ROUNDDOWN(AZ56*$BA$56*BB56/1000,1)</f>
        <v>0</v>
      </c>
      <c r="BD56" s="220">
        <f t="shared" si="128"/>
        <v>0</v>
      </c>
      <c r="BE56" s="79">
        <f t="shared" si="155"/>
        <v>0</v>
      </c>
      <c r="BF56" s="79">
        <f t="shared" si="129"/>
        <v>0</v>
      </c>
      <c r="BG56" s="222">
        <f>ROUNDDOWN(BD56*$BE$56*BF56/1000,1)</f>
        <v>0</v>
      </c>
      <c r="BH56" s="220">
        <f t="shared" si="130"/>
        <v>0</v>
      </c>
      <c r="BI56" s="79">
        <f t="shared" si="156"/>
        <v>0</v>
      </c>
      <c r="BJ56" s="79">
        <f t="shared" si="131"/>
        <v>0</v>
      </c>
      <c r="BK56" s="222">
        <f>ROUNDDOWN(BH56*$BI$56*BJ56/1000,1)</f>
        <v>0</v>
      </c>
      <c r="BL56" s="220">
        <f t="shared" si="132"/>
        <v>0</v>
      </c>
      <c r="BM56" s="79">
        <f t="shared" si="157"/>
        <v>0</v>
      </c>
      <c r="BN56" s="79">
        <f t="shared" si="133"/>
        <v>0</v>
      </c>
      <c r="BO56" s="222">
        <f>ROUNDDOWN(BL56*$BM$56*BN56/1000,1)</f>
        <v>0</v>
      </c>
      <c r="BP56" s="220">
        <f t="shared" si="134"/>
        <v>0</v>
      </c>
      <c r="BQ56" s="79">
        <f t="shared" si="158"/>
        <v>0</v>
      </c>
      <c r="BR56" s="79">
        <f t="shared" si="135"/>
        <v>0</v>
      </c>
      <c r="BS56" s="222">
        <f>ROUNDDOWN(BP56*$BQ$56*BR56/1000,1)</f>
        <v>0</v>
      </c>
    </row>
    <row r="57" spans="1:71" ht="25" customHeight="1">
      <c r="A57" s="78"/>
      <c r="B57" s="22">
        <v>4</v>
      </c>
      <c r="C57" s="257"/>
      <c r="D57" s="257"/>
      <c r="E57" s="254"/>
      <c r="F57" s="254"/>
      <c r="G57" s="414"/>
      <c r="H57" s="415"/>
      <c r="I57" s="266"/>
      <c r="J57" s="219">
        <f t="shared" si="110"/>
        <v>0</v>
      </c>
      <c r="K57" s="219">
        <f t="shared" si="136"/>
        <v>0</v>
      </c>
      <c r="L57" s="219">
        <f t="shared" si="137"/>
        <v>0</v>
      </c>
      <c r="M57" s="219">
        <f t="shared" si="138"/>
        <v>0</v>
      </c>
      <c r="N57" s="219">
        <f t="shared" si="139"/>
        <v>0</v>
      </c>
      <c r="O57" s="219">
        <f t="shared" si="140"/>
        <v>0</v>
      </c>
      <c r="P57" s="219">
        <f t="shared" si="141"/>
        <v>0</v>
      </c>
      <c r="Q57" s="219">
        <f t="shared" si="142"/>
        <v>0</v>
      </c>
      <c r="R57" s="219">
        <f t="shared" si="143"/>
        <v>0</v>
      </c>
      <c r="S57" s="219">
        <f t="shared" si="144"/>
        <v>0</v>
      </c>
      <c r="T57" s="219">
        <f t="shared" si="145"/>
        <v>0</v>
      </c>
      <c r="U57" s="219">
        <f t="shared" si="146"/>
        <v>0</v>
      </c>
      <c r="V57" s="219">
        <f t="shared" si="111"/>
        <v>0</v>
      </c>
      <c r="X57" s="220">
        <f t="shared" si="112"/>
        <v>0</v>
      </c>
      <c r="Y57" s="79">
        <f t="shared" si="147"/>
        <v>0</v>
      </c>
      <c r="Z57" s="79">
        <f t="shared" si="113"/>
        <v>0</v>
      </c>
      <c r="AA57" s="222">
        <f>ROUNDDOWN(X57*$Y$57*Z57/1000,1)</f>
        <v>0</v>
      </c>
      <c r="AB57" s="220">
        <f t="shared" si="114"/>
        <v>0</v>
      </c>
      <c r="AC57" s="79">
        <f t="shared" si="148"/>
        <v>0</v>
      </c>
      <c r="AD57" s="79">
        <f t="shared" si="115"/>
        <v>0</v>
      </c>
      <c r="AE57" s="222">
        <f>ROUNDDOWN(AB57*$AC$57*AD57/1000,1)</f>
        <v>0</v>
      </c>
      <c r="AF57" s="220">
        <f t="shared" si="116"/>
        <v>0</v>
      </c>
      <c r="AG57" s="79">
        <f t="shared" si="149"/>
        <v>0</v>
      </c>
      <c r="AH57" s="79">
        <f t="shared" si="117"/>
        <v>0</v>
      </c>
      <c r="AI57" s="222">
        <f>ROUNDDOWN(AF57*$AG$57*AH57/1000,1)</f>
        <v>0</v>
      </c>
      <c r="AJ57" s="220">
        <f t="shared" si="118"/>
        <v>0</v>
      </c>
      <c r="AK57" s="79">
        <f t="shared" si="150"/>
        <v>0</v>
      </c>
      <c r="AL57" s="79">
        <f t="shared" si="119"/>
        <v>0</v>
      </c>
      <c r="AM57" s="222">
        <f>ROUNDDOWN(AJ57*$AK$57*AL57/1000,1)</f>
        <v>0</v>
      </c>
      <c r="AN57" s="220">
        <f t="shared" si="120"/>
        <v>0</v>
      </c>
      <c r="AO57" s="79">
        <f t="shared" si="151"/>
        <v>0</v>
      </c>
      <c r="AP57" s="79">
        <f t="shared" si="121"/>
        <v>0</v>
      </c>
      <c r="AQ57" s="222">
        <f>ROUNDDOWN(AN57*$AO$57*AP57/1000,1)</f>
        <v>0</v>
      </c>
      <c r="AR57" s="220">
        <f t="shared" si="122"/>
        <v>0</v>
      </c>
      <c r="AS57" s="79">
        <f t="shared" si="152"/>
        <v>0</v>
      </c>
      <c r="AT57" s="79">
        <f t="shared" si="123"/>
        <v>0</v>
      </c>
      <c r="AU57" s="222">
        <f>ROUNDDOWN(AR57*$AS$57*AT57/1000,1)</f>
        <v>0</v>
      </c>
      <c r="AV57" s="220">
        <f t="shared" si="124"/>
        <v>0</v>
      </c>
      <c r="AW57" s="79">
        <f t="shared" si="153"/>
        <v>0</v>
      </c>
      <c r="AX57" s="79">
        <f t="shared" si="125"/>
        <v>0</v>
      </c>
      <c r="AY57" s="222">
        <f>ROUNDDOWN(AV57*$AW$57*AX57/1000,1)</f>
        <v>0</v>
      </c>
      <c r="AZ57" s="220">
        <f t="shared" si="126"/>
        <v>0</v>
      </c>
      <c r="BA57" s="79">
        <f t="shared" si="154"/>
        <v>0</v>
      </c>
      <c r="BB57" s="79">
        <f t="shared" si="127"/>
        <v>0</v>
      </c>
      <c r="BC57" s="222">
        <f>ROUNDDOWN(AZ57*$BA$57*BB57/1000,1)</f>
        <v>0</v>
      </c>
      <c r="BD57" s="220">
        <f t="shared" si="128"/>
        <v>0</v>
      </c>
      <c r="BE57" s="79">
        <f t="shared" si="155"/>
        <v>0</v>
      </c>
      <c r="BF57" s="79">
        <f t="shared" si="129"/>
        <v>0</v>
      </c>
      <c r="BG57" s="222">
        <f>ROUNDDOWN(BD57*$BE$57*BF57/1000,1)</f>
        <v>0</v>
      </c>
      <c r="BH57" s="220">
        <f t="shared" si="130"/>
        <v>0</v>
      </c>
      <c r="BI57" s="79">
        <f t="shared" si="156"/>
        <v>0</v>
      </c>
      <c r="BJ57" s="79">
        <f t="shared" si="131"/>
        <v>0</v>
      </c>
      <c r="BK57" s="222">
        <f>ROUNDDOWN(BH57*$BI$57*BJ57/1000,1)</f>
        <v>0</v>
      </c>
      <c r="BL57" s="220">
        <f t="shared" si="132"/>
        <v>0</v>
      </c>
      <c r="BM57" s="79">
        <f t="shared" si="157"/>
        <v>0</v>
      </c>
      <c r="BN57" s="79">
        <f t="shared" si="133"/>
        <v>0</v>
      </c>
      <c r="BO57" s="222">
        <f>ROUNDDOWN(BL57*$BM$57*BN57/1000,1)</f>
        <v>0</v>
      </c>
      <c r="BP57" s="220">
        <f t="shared" si="134"/>
        <v>0</v>
      </c>
      <c r="BQ57" s="79">
        <f t="shared" si="158"/>
        <v>0</v>
      </c>
      <c r="BR57" s="79">
        <f t="shared" si="135"/>
        <v>0</v>
      </c>
      <c r="BS57" s="222">
        <f>ROUNDDOWN(BP57*$BQ$57*BR57/1000,1)</f>
        <v>0</v>
      </c>
    </row>
    <row r="58" spans="1:71" ht="25" customHeight="1">
      <c r="A58" s="78"/>
      <c r="B58" s="22">
        <v>5</v>
      </c>
      <c r="C58" s="257"/>
      <c r="D58" s="257"/>
      <c r="E58" s="254"/>
      <c r="F58" s="254"/>
      <c r="G58" s="414"/>
      <c r="H58" s="415"/>
      <c r="I58" s="266"/>
      <c r="J58" s="219">
        <f t="shared" si="110"/>
        <v>0</v>
      </c>
      <c r="K58" s="219">
        <f t="shared" si="136"/>
        <v>0</v>
      </c>
      <c r="L58" s="219">
        <f t="shared" si="137"/>
        <v>0</v>
      </c>
      <c r="M58" s="219">
        <f t="shared" si="138"/>
        <v>0</v>
      </c>
      <c r="N58" s="219">
        <f t="shared" si="139"/>
        <v>0</v>
      </c>
      <c r="O58" s="219">
        <f t="shared" si="140"/>
        <v>0</v>
      </c>
      <c r="P58" s="219">
        <f t="shared" si="141"/>
        <v>0</v>
      </c>
      <c r="Q58" s="219">
        <f t="shared" si="142"/>
        <v>0</v>
      </c>
      <c r="R58" s="219">
        <f t="shared" si="143"/>
        <v>0</v>
      </c>
      <c r="S58" s="219">
        <f t="shared" si="144"/>
        <v>0</v>
      </c>
      <c r="T58" s="219">
        <f t="shared" si="145"/>
        <v>0</v>
      </c>
      <c r="U58" s="219">
        <f t="shared" si="146"/>
        <v>0</v>
      </c>
      <c r="V58" s="219">
        <f t="shared" si="111"/>
        <v>0</v>
      </c>
      <c r="X58" s="220">
        <f t="shared" si="112"/>
        <v>0</v>
      </c>
      <c r="Y58" s="79">
        <f t="shared" si="147"/>
        <v>0</v>
      </c>
      <c r="Z58" s="79">
        <f t="shared" si="113"/>
        <v>0</v>
      </c>
      <c r="AA58" s="222">
        <f>ROUNDDOWN(X58*$Y$58*Z58/1000,1)</f>
        <v>0</v>
      </c>
      <c r="AB58" s="220">
        <f t="shared" si="114"/>
        <v>0</v>
      </c>
      <c r="AC58" s="79">
        <f t="shared" si="148"/>
        <v>0</v>
      </c>
      <c r="AD58" s="79">
        <f t="shared" si="115"/>
        <v>0</v>
      </c>
      <c r="AE58" s="222">
        <f>ROUNDDOWN(AB58*$AC$58*AD58/1000,1)</f>
        <v>0</v>
      </c>
      <c r="AF58" s="220">
        <f t="shared" si="116"/>
        <v>0</v>
      </c>
      <c r="AG58" s="79">
        <f t="shared" si="149"/>
        <v>0</v>
      </c>
      <c r="AH58" s="79">
        <f t="shared" si="117"/>
        <v>0</v>
      </c>
      <c r="AI58" s="222">
        <f>ROUNDDOWN(AF58*$AG$58*AH58/1000,1)</f>
        <v>0</v>
      </c>
      <c r="AJ58" s="220">
        <f t="shared" si="118"/>
        <v>0</v>
      </c>
      <c r="AK58" s="79">
        <f t="shared" si="150"/>
        <v>0</v>
      </c>
      <c r="AL58" s="79">
        <f t="shared" si="119"/>
        <v>0</v>
      </c>
      <c r="AM58" s="222">
        <f>ROUNDDOWN(AJ58*$AK$58*AL58/1000,1)</f>
        <v>0</v>
      </c>
      <c r="AN58" s="220">
        <f t="shared" si="120"/>
        <v>0</v>
      </c>
      <c r="AO58" s="79">
        <f t="shared" si="151"/>
        <v>0</v>
      </c>
      <c r="AP58" s="79">
        <f t="shared" si="121"/>
        <v>0</v>
      </c>
      <c r="AQ58" s="222">
        <f>ROUNDDOWN(AN58*$AO$58*AP58/1000,1)</f>
        <v>0</v>
      </c>
      <c r="AR58" s="220">
        <f t="shared" si="122"/>
        <v>0</v>
      </c>
      <c r="AS58" s="79">
        <f t="shared" si="152"/>
        <v>0</v>
      </c>
      <c r="AT58" s="79">
        <f t="shared" si="123"/>
        <v>0</v>
      </c>
      <c r="AU58" s="222">
        <f>ROUNDDOWN(AR58*$AS$58*AT58/1000,1)</f>
        <v>0</v>
      </c>
      <c r="AV58" s="220">
        <f t="shared" si="124"/>
        <v>0</v>
      </c>
      <c r="AW58" s="79">
        <f t="shared" si="153"/>
        <v>0</v>
      </c>
      <c r="AX58" s="79">
        <f t="shared" si="125"/>
        <v>0</v>
      </c>
      <c r="AY58" s="222">
        <f>ROUNDDOWN(AV58*$AW$58*AX58/1000,1)</f>
        <v>0</v>
      </c>
      <c r="AZ58" s="220">
        <f t="shared" si="126"/>
        <v>0</v>
      </c>
      <c r="BA58" s="79">
        <f t="shared" si="154"/>
        <v>0</v>
      </c>
      <c r="BB58" s="79">
        <f t="shared" si="127"/>
        <v>0</v>
      </c>
      <c r="BC58" s="222">
        <f>ROUNDDOWN(AZ58*$BA$58*BB58/1000,1)</f>
        <v>0</v>
      </c>
      <c r="BD58" s="220">
        <f t="shared" si="128"/>
        <v>0</v>
      </c>
      <c r="BE58" s="79">
        <f t="shared" si="155"/>
        <v>0</v>
      </c>
      <c r="BF58" s="79">
        <f t="shared" si="129"/>
        <v>0</v>
      </c>
      <c r="BG58" s="222">
        <f>ROUNDDOWN(BD58*$BE$58*BF58/1000,1)</f>
        <v>0</v>
      </c>
      <c r="BH58" s="220">
        <f t="shared" si="130"/>
        <v>0</v>
      </c>
      <c r="BI58" s="79">
        <f t="shared" si="156"/>
        <v>0</v>
      </c>
      <c r="BJ58" s="79">
        <f t="shared" si="131"/>
        <v>0</v>
      </c>
      <c r="BK58" s="222">
        <f>ROUNDDOWN(BH58*$BI$58*BJ58/1000,1)</f>
        <v>0</v>
      </c>
      <c r="BL58" s="220">
        <f t="shared" si="132"/>
        <v>0</v>
      </c>
      <c r="BM58" s="79">
        <f t="shared" si="157"/>
        <v>0</v>
      </c>
      <c r="BN58" s="79">
        <f t="shared" si="133"/>
        <v>0</v>
      </c>
      <c r="BO58" s="222">
        <f>ROUNDDOWN(BL58*$BM$58*BN58/1000,1)</f>
        <v>0</v>
      </c>
      <c r="BP58" s="220">
        <f t="shared" si="134"/>
        <v>0</v>
      </c>
      <c r="BQ58" s="79">
        <f t="shared" si="158"/>
        <v>0</v>
      </c>
      <c r="BR58" s="79">
        <f t="shared" si="135"/>
        <v>0</v>
      </c>
      <c r="BS58" s="222">
        <f>ROUNDDOWN(BP58*$BQ$58*BR58/1000,1)</f>
        <v>0</v>
      </c>
    </row>
    <row r="59" spans="1:71" ht="25" customHeight="1">
      <c r="A59" s="78"/>
      <c r="B59" s="22">
        <v>6</v>
      </c>
      <c r="C59" s="257"/>
      <c r="D59" s="257"/>
      <c r="E59" s="254"/>
      <c r="F59" s="254"/>
      <c r="G59" s="414"/>
      <c r="H59" s="415"/>
      <c r="I59" s="266"/>
      <c r="J59" s="219">
        <f t="shared" si="110"/>
        <v>0</v>
      </c>
      <c r="K59" s="219">
        <f t="shared" si="136"/>
        <v>0</v>
      </c>
      <c r="L59" s="219">
        <f t="shared" si="137"/>
        <v>0</v>
      </c>
      <c r="M59" s="219">
        <f t="shared" si="138"/>
        <v>0</v>
      </c>
      <c r="N59" s="219">
        <f t="shared" si="139"/>
        <v>0</v>
      </c>
      <c r="O59" s="219">
        <f t="shared" si="140"/>
        <v>0</v>
      </c>
      <c r="P59" s="219">
        <f t="shared" si="141"/>
        <v>0</v>
      </c>
      <c r="Q59" s="219">
        <f t="shared" si="142"/>
        <v>0</v>
      </c>
      <c r="R59" s="219">
        <f t="shared" si="143"/>
        <v>0</v>
      </c>
      <c r="S59" s="219">
        <f t="shared" si="144"/>
        <v>0</v>
      </c>
      <c r="T59" s="219">
        <f t="shared" si="145"/>
        <v>0</v>
      </c>
      <c r="U59" s="219">
        <f t="shared" si="146"/>
        <v>0</v>
      </c>
      <c r="V59" s="219">
        <f t="shared" si="111"/>
        <v>0</v>
      </c>
      <c r="X59" s="220">
        <f t="shared" si="112"/>
        <v>0</v>
      </c>
      <c r="Y59" s="79">
        <f t="shared" si="147"/>
        <v>0</v>
      </c>
      <c r="Z59" s="79">
        <f t="shared" si="113"/>
        <v>0</v>
      </c>
      <c r="AA59" s="222">
        <f>ROUNDDOWN(X59*$Y$59*Z59/1000,1)</f>
        <v>0</v>
      </c>
      <c r="AB59" s="220">
        <f t="shared" si="114"/>
        <v>0</v>
      </c>
      <c r="AC59" s="79">
        <f t="shared" si="148"/>
        <v>0</v>
      </c>
      <c r="AD59" s="79">
        <f t="shared" si="115"/>
        <v>0</v>
      </c>
      <c r="AE59" s="222">
        <f>ROUNDDOWN(AB59*$AC$59*AD59/1000,1)</f>
        <v>0</v>
      </c>
      <c r="AF59" s="220">
        <f t="shared" si="116"/>
        <v>0</v>
      </c>
      <c r="AG59" s="79">
        <f t="shared" si="149"/>
        <v>0</v>
      </c>
      <c r="AH59" s="79">
        <f t="shared" si="117"/>
        <v>0</v>
      </c>
      <c r="AI59" s="222">
        <f>ROUNDDOWN(AF59*$AG$59*AH59/1000,1)</f>
        <v>0</v>
      </c>
      <c r="AJ59" s="220">
        <f t="shared" si="118"/>
        <v>0</v>
      </c>
      <c r="AK59" s="79">
        <f t="shared" si="150"/>
        <v>0</v>
      </c>
      <c r="AL59" s="79">
        <f t="shared" si="119"/>
        <v>0</v>
      </c>
      <c r="AM59" s="222">
        <f>ROUNDDOWN(AJ59*$AK$59*AL59/1000,1)</f>
        <v>0</v>
      </c>
      <c r="AN59" s="220">
        <f t="shared" si="120"/>
        <v>0</v>
      </c>
      <c r="AO59" s="79">
        <f t="shared" si="151"/>
        <v>0</v>
      </c>
      <c r="AP59" s="79">
        <f t="shared" si="121"/>
        <v>0</v>
      </c>
      <c r="AQ59" s="222">
        <f>ROUNDDOWN(AN59*$AO$59*AP59/1000,1)</f>
        <v>0</v>
      </c>
      <c r="AR59" s="220">
        <f t="shared" si="122"/>
        <v>0</v>
      </c>
      <c r="AS59" s="79">
        <f t="shared" si="152"/>
        <v>0</v>
      </c>
      <c r="AT59" s="79">
        <f t="shared" si="123"/>
        <v>0</v>
      </c>
      <c r="AU59" s="222">
        <f>ROUNDDOWN(AR59*$AS$59*AT59/1000,1)</f>
        <v>0</v>
      </c>
      <c r="AV59" s="220">
        <f t="shared" si="124"/>
        <v>0</v>
      </c>
      <c r="AW59" s="79">
        <f t="shared" si="153"/>
        <v>0</v>
      </c>
      <c r="AX59" s="79">
        <f t="shared" si="125"/>
        <v>0</v>
      </c>
      <c r="AY59" s="222">
        <f>ROUNDDOWN(AV59*$AW$59*AX59/1000,1)</f>
        <v>0</v>
      </c>
      <c r="AZ59" s="220">
        <f t="shared" si="126"/>
        <v>0</v>
      </c>
      <c r="BA59" s="79">
        <f t="shared" si="154"/>
        <v>0</v>
      </c>
      <c r="BB59" s="79">
        <f t="shared" si="127"/>
        <v>0</v>
      </c>
      <c r="BC59" s="222">
        <f>ROUNDDOWN(AZ59*$BA$59*BB59/1000,1)</f>
        <v>0</v>
      </c>
      <c r="BD59" s="220">
        <f t="shared" si="128"/>
        <v>0</v>
      </c>
      <c r="BE59" s="79">
        <f t="shared" si="155"/>
        <v>0</v>
      </c>
      <c r="BF59" s="79">
        <f t="shared" si="129"/>
        <v>0</v>
      </c>
      <c r="BG59" s="222">
        <f>ROUNDDOWN(BD59*$BE$59*BF59/1000,1)</f>
        <v>0</v>
      </c>
      <c r="BH59" s="220">
        <f t="shared" si="130"/>
        <v>0</v>
      </c>
      <c r="BI59" s="79">
        <f t="shared" si="156"/>
        <v>0</v>
      </c>
      <c r="BJ59" s="79">
        <f t="shared" si="131"/>
        <v>0</v>
      </c>
      <c r="BK59" s="222">
        <f>ROUNDDOWN(BH59*$BI$59*BJ59/1000,1)</f>
        <v>0</v>
      </c>
      <c r="BL59" s="220">
        <f t="shared" si="132"/>
        <v>0</v>
      </c>
      <c r="BM59" s="79">
        <f t="shared" si="157"/>
        <v>0</v>
      </c>
      <c r="BN59" s="79">
        <f t="shared" si="133"/>
        <v>0</v>
      </c>
      <c r="BO59" s="222">
        <f>ROUNDDOWN(BL59*$BM$59*BN59/1000,1)</f>
        <v>0</v>
      </c>
      <c r="BP59" s="220">
        <f t="shared" si="134"/>
        <v>0</v>
      </c>
      <c r="BQ59" s="79">
        <f t="shared" si="158"/>
        <v>0</v>
      </c>
      <c r="BR59" s="79">
        <f t="shared" si="135"/>
        <v>0</v>
      </c>
      <c r="BS59" s="222">
        <f>ROUNDDOWN(BP59*$BQ$59*BR59/1000,1)</f>
        <v>0</v>
      </c>
    </row>
    <row r="60" spans="1:71" ht="25" customHeight="1">
      <c r="A60" s="78"/>
      <c r="B60" s="22">
        <v>7</v>
      </c>
      <c r="C60" s="257"/>
      <c r="D60" s="257"/>
      <c r="E60" s="254"/>
      <c r="F60" s="254"/>
      <c r="G60" s="414"/>
      <c r="H60" s="415"/>
      <c r="I60" s="266"/>
      <c r="J60" s="219">
        <f t="shared" si="110"/>
        <v>0</v>
      </c>
      <c r="K60" s="219">
        <f t="shared" si="136"/>
        <v>0</v>
      </c>
      <c r="L60" s="219">
        <f t="shared" si="137"/>
        <v>0</v>
      </c>
      <c r="M60" s="219">
        <f t="shared" si="138"/>
        <v>0</v>
      </c>
      <c r="N60" s="219">
        <f t="shared" si="139"/>
        <v>0</v>
      </c>
      <c r="O60" s="219">
        <f t="shared" si="140"/>
        <v>0</v>
      </c>
      <c r="P60" s="219">
        <f t="shared" si="141"/>
        <v>0</v>
      </c>
      <c r="Q60" s="219">
        <f t="shared" si="142"/>
        <v>0</v>
      </c>
      <c r="R60" s="219">
        <f t="shared" si="143"/>
        <v>0</v>
      </c>
      <c r="S60" s="219">
        <f t="shared" si="144"/>
        <v>0</v>
      </c>
      <c r="T60" s="219">
        <f t="shared" si="145"/>
        <v>0</v>
      </c>
      <c r="U60" s="219">
        <f t="shared" si="146"/>
        <v>0</v>
      </c>
      <c r="V60" s="219">
        <f t="shared" si="111"/>
        <v>0</v>
      </c>
      <c r="X60" s="220">
        <f t="shared" si="112"/>
        <v>0</v>
      </c>
      <c r="Y60" s="79">
        <f t="shared" si="147"/>
        <v>0</v>
      </c>
      <c r="Z60" s="79">
        <f t="shared" si="113"/>
        <v>0</v>
      </c>
      <c r="AA60" s="222">
        <f>ROUNDDOWN(X60*$Y$60*Z60/1000,1)</f>
        <v>0</v>
      </c>
      <c r="AB60" s="220">
        <f t="shared" si="114"/>
        <v>0</v>
      </c>
      <c r="AC60" s="79">
        <f t="shared" si="148"/>
        <v>0</v>
      </c>
      <c r="AD60" s="79">
        <f t="shared" si="115"/>
        <v>0</v>
      </c>
      <c r="AE60" s="222">
        <f>ROUNDDOWN(AB60*$AC$60*AD60/1000,1)</f>
        <v>0</v>
      </c>
      <c r="AF60" s="220">
        <f t="shared" si="116"/>
        <v>0</v>
      </c>
      <c r="AG60" s="79">
        <f t="shared" si="149"/>
        <v>0</v>
      </c>
      <c r="AH60" s="79">
        <f t="shared" si="117"/>
        <v>0</v>
      </c>
      <c r="AI60" s="222">
        <f>ROUNDDOWN(AF60*$AG$60*AH60/1000,1)</f>
        <v>0</v>
      </c>
      <c r="AJ60" s="220">
        <f t="shared" si="118"/>
        <v>0</v>
      </c>
      <c r="AK60" s="79">
        <f t="shared" si="150"/>
        <v>0</v>
      </c>
      <c r="AL60" s="79">
        <f t="shared" si="119"/>
        <v>0</v>
      </c>
      <c r="AM60" s="222">
        <f>ROUNDDOWN(AJ60*$AK$60*AL60/1000,1)</f>
        <v>0</v>
      </c>
      <c r="AN60" s="220">
        <f t="shared" si="120"/>
        <v>0</v>
      </c>
      <c r="AO60" s="79">
        <f t="shared" si="151"/>
        <v>0</v>
      </c>
      <c r="AP60" s="79">
        <f t="shared" si="121"/>
        <v>0</v>
      </c>
      <c r="AQ60" s="222">
        <f>ROUNDDOWN(AN60*$AO$60*AP60/1000,1)</f>
        <v>0</v>
      </c>
      <c r="AR60" s="220">
        <f t="shared" si="122"/>
        <v>0</v>
      </c>
      <c r="AS60" s="79">
        <f t="shared" si="152"/>
        <v>0</v>
      </c>
      <c r="AT60" s="79">
        <f t="shared" si="123"/>
        <v>0</v>
      </c>
      <c r="AU60" s="222">
        <f>ROUNDDOWN(AR60*$AS$60*AT60/1000,1)</f>
        <v>0</v>
      </c>
      <c r="AV60" s="220">
        <f t="shared" si="124"/>
        <v>0</v>
      </c>
      <c r="AW60" s="79">
        <f t="shared" si="153"/>
        <v>0</v>
      </c>
      <c r="AX60" s="79">
        <f t="shared" si="125"/>
        <v>0</v>
      </c>
      <c r="AY60" s="222">
        <f>ROUNDDOWN(AV60*$AW$60*AX60/1000,1)</f>
        <v>0</v>
      </c>
      <c r="AZ60" s="220">
        <f t="shared" si="126"/>
        <v>0</v>
      </c>
      <c r="BA60" s="79">
        <f t="shared" si="154"/>
        <v>0</v>
      </c>
      <c r="BB60" s="79">
        <f t="shared" si="127"/>
        <v>0</v>
      </c>
      <c r="BC60" s="222">
        <f>ROUNDDOWN(AZ60*$BA$60*BB60/1000,1)</f>
        <v>0</v>
      </c>
      <c r="BD60" s="220">
        <f t="shared" si="128"/>
        <v>0</v>
      </c>
      <c r="BE60" s="79">
        <f t="shared" si="155"/>
        <v>0</v>
      </c>
      <c r="BF60" s="79">
        <f t="shared" si="129"/>
        <v>0</v>
      </c>
      <c r="BG60" s="222">
        <f>ROUNDDOWN(BD60*$BE$60*BF60/1000,1)</f>
        <v>0</v>
      </c>
      <c r="BH60" s="220">
        <f t="shared" si="130"/>
        <v>0</v>
      </c>
      <c r="BI60" s="79">
        <f t="shared" si="156"/>
        <v>0</v>
      </c>
      <c r="BJ60" s="79">
        <f t="shared" si="131"/>
        <v>0</v>
      </c>
      <c r="BK60" s="222">
        <f>ROUNDDOWN(BH60*$BI$60*BJ60/1000,1)</f>
        <v>0</v>
      </c>
      <c r="BL60" s="220">
        <f t="shared" si="132"/>
        <v>0</v>
      </c>
      <c r="BM60" s="79">
        <f t="shared" si="157"/>
        <v>0</v>
      </c>
      <c r="BN60" s="79">
        <f t="shared" si="133"/>
        <v>0</v>
      </c>
      <c r="BO60" s="222">
        <f>ROUNDDOWN(BL60*$BM$60*BN60/1000,1)</f>
        <v>0</v>
      </c>
      <c r="BP60" s="220">
        <f t="shared" si="134"/>
        <v>0</v>
      </c>
      <c r="BQ60" s="79">
        <f t="shared" si="158"/>
        <v>0</v>
      </c>
      <c r="BR60" s="79">
        <f t="shared" si="135"/>
        <v>0</v>
      </c>
      <c r="BS60" s="222">
        <f>ROUNDDOWN(BP60*$BQ$60*BR60/1000,1)</f>
        <v>0</v>
      </c>
    </row>
    <row r="61" spans="1:71" ht="25" customHeight="1">
      <c r="A61" s="78"/>
      <c r="B61" s="22">
        <v>8</v>
      </c>
      <c r="C61" s="257"/>
      <c r="D61" s="257"/>
      <c r="E61" s="254"/>
      <c r="F61" s="254"/>
      <c r="G61" s="414"/>
      <c r="H61" s="415"/>
      <c r="I61" s="266"/>
      <c r="J61" s="219">
        <f t="shared" si="110"/>
        <v>0</v>
      </c>
      <c r="K61" s="219">
        <f t="shared" si="136"/>
        <v>0</v>
      </c>
      <c r="L61" s="219">
        <f t="shared" si="137"/>
        <v>0</v>
      </c>
      <c r="M61" s="219">
        <f t="shared" si="138"/>
        <v>0</v>
      </c>
      <c r="N61" s="219">
        <f t="shared" si="139"/>
        <v>0</v>
      </c>
      <c r="O61" s="219">
        <f t="shared" si="140"/>
        <v>0</v>
      </c>
      <c r="P61" s="219">
        <f t="shared" si="141"/>
        <v>0</v>
      </c>
      <c r="Q61" s="219">
        <f t="shared" si="142"/>
        <v>0</v>
      </c>
      <c r="R61" s="219">
        <f t="shared" si="143"/>
        <v>0</v>
      </c>
      <c r="S61" s="219">
        <f t="shared" si="144"/>
        <v>0</v>
      </c>
      <c r="T61" s="219">
        <f t="shared" si="145"/>
        <v>0</v>
      </c>
      <c r="U61" s="219">
        <f t="shared" si="146"/>
        <v>0</v>
      </c>
      <c r="V61" s="219">
        <f t="shared" si="111"/>
        <v>0</v>
      </c>
      <c r="X61" s="220">
        <f t="shared" si="112"/>
        <v>0</v>
      </c>
      <c r="Y61" s="79">
        <f t="shared" si="147"/>
        <v>0</v>
      </c>
      <c r="Z61" s="79">
        <f t="shared" si="113"/>
        <v>0</v>
      </c>
      <c r="AA61" s="222">
        <f>ROUNDDOWN(X61*$Y$61*Z61/1000,1)</f>
        <v>0</v>
      </c>
      <c r="AB61" s="220">
        <f t="shared" si="114"/>
        <v>0</v>
      </c>
      <c r="AC61" s="79">
        <f t="shared" si="148"/>
        <v>0</v>
      </c>
      <c r="AD61" s="79">
        <f t="shared" si="115"/>
        <v>0</v>
      </c>
      <c r="AE61" s="222">
        <f>ROUNDDOWN(AB61*$AC$61*AD61/1000,1)</f>
        <v>0</v>
      </c>
      <c r="AF61" s="220">
        <f t="shared" si="116"/>
        <v>0</v>
      </c>
      <c r="AG61" s="79">
        <f t="shared" si="149"/>
        <v>0</v>
      </c>
      <c r="AH61" s="79">
        <f t="shared" si="117"/>
        <v>0</v>
      </c>
      <c r="AI61" s="222">
        <f>ROUNDDOWN(AF61*$AG$61*AH61/1000,1)</f>
        <v>0</v>
      </c>
      <c r="AJ61" s="220">
        <f t="shared" si="118"/>
        <v>0</v>
      </c>
      <c r="AK61" s="79">
        <f t="shared" si="150"/>
        <v>0</v>
      </c>
      <c r="AL61" s="79">
        <f t="shared" si="119"/>
        <v>0</v>
      </c>
      <c r="AM61" s="222">
        <f>ROUNDDOWN(AJ61*$AK$61*AL61/1000,1)</f>
        <v>0</v>
      </c>
      <c r="AN61" s="220">
        <f t="shared" si="120"/>
        <v>0</v>
      </c>
      <c r="AO61" s="79">
        <f t="shared" si="151"/>
        <v>0</v>
      </c>
      <c r="AP61" s="79">
        <f t="shared" si="121"/>
        <v>0</v>
      </c>
      <c r="AQ61" s="222">
        <f>ROUNDDOWN(AN61*$AO$61*AP61/1000,1)</f>
        <v>0</v>
      </c>
      <c r="AR61" s="220">
        <f t="shared" si="122"/>
        <v>0</v>
      </c>
      <c r="AS61" s="79">
        <f t="shared" si="152"/>
        <v>0</v>
      </c>
      <c r="AT61" s="79">
        <f t="shared" si="123"/>
        <v>0</v>
      </c>
      <c r="AU61" s="222">
        <f>ROUNDDOWN(AR61*$AS$61*AT61/1000,1)</f>
        <v>0</v>
      </c>
      <c r="AV61" s="220">
        <f t="shared" si="124"/>
        <v>0</v>
      </c>
      <c r="AW61" s="79">
        <f t="shared" si="153"/>
        <v>0</v>
      </c>
      <c r="AX61" s="79">
        <f t="shared" si="125"/>
        <v>0</v>
      </c>
      <c r="AY61" s="222">
        <f>ROUNDDOWN(AV61*$AW$61*AX61/1000,1)</f>
        <v>0</v>
      </c>
      <c r="AZ61" s="220">
        <f t="shared" si="126"/>
        <v>0</v>
      </c>
      <c r="BA61" s="79">
        <f t="shared" si="154"/>
        <v>0</v>
      </c>
      <c r="BB61" s="79">
        <f t="shared" si="127"/>
        <v>0</v>
      </c>
      <c r="BC61" s="222">
        <f>ROUNDDOWN(AZ61*$BA$61*BB61/1000,1)</f>
        <v>0</v>
      </c>
      <c r="BD61" s="220">
        <f t="shared" si="128"/>
        <v>0</v>
      </c>
      <c r="BE61" s="79">
        <f t="shared" si="155"/>
        <v>0</v>
      </c>
      <c r="BF61" s="79">
        <f t="shared" si="129"/>
        <v>0</v>
      </c>
      <c r="BG61" s="222">
        <f>ROUNDDOWN(BD61*$BE$61*BF61/1000,1)</f>
        <v>0</v>
      </c>
      <c r="BH61" s="220">
        <f t="shared" si="130"/>
        <v>0</v>
      </c>
      <c r="BI61" s="79">
        <f t="shared" si="156"/>
        <v>0</v>
      </c>
      <c r="BJ61" s="79">
        <f t="shared" si="131"/>
        <v>0</v>
      </c>
      <c r="BK61" s="222">
        <f>ROUNDDOWN(BH61*$BI$61*BJ61/1000,1)</f>
        <v>0</v>
      </c>
      <c r="BL61" s="220">
        <f t="shared" si="132"/>
        <v>0</v>
      </c>
      <c r="BM61" s="79">
        <f t="shared" si="157"/>
        <v>0</v>
      </c>
      <c r="BN61" s="79">
        <f t="shared" si="133"/>
        <v>0</v>
      </c>
      <c r="BO61" s="222">
        <f>ROUNDDOWN(BL61*$BM$61*BN61/1000,1)</f>
        <v>0</v>
      </c>
      <c r="BP61" s="220">
        <f t="shared" si="134"/>
        <v>0</v>
      </c>
      <c r="BQ61" s="79">
        <f t="shared" si="158"/>
        <v>0</v>
      </c>
      <c r="BR61" s="79">
        <f t="shared" si="135"/>
        <v>0</v>
      </c>
      <c r="BS61" s="222">
        <f>ROUNDDOWN(BP61*$BQ$61*BR61/1000,1)</f>
        <v>0</v>
      </c>
    </row>
    <row r="62" spans="1:71" ht="25" customHeight="1">
      <c r="A62" s="78"/>
      <c r="B62" s="22">
        <v>9</v>
      </c>
      <c r="C62" s="257"/>
      <c r="D62" s="257"/>
      <c r="E62" s="254"/>
      <c r="F62" s="254"/>
      <c r="G62" s="414"/>
      <c r="H62" s="415"/>
      <c r="I62" s="266"/>
      <c r="J62" s="219">
        <f t="shared" si="110"/>
        <v>0</v>
      </c>
      <c r="K62" s="219">
        <f t="shared" si="136"/>
        <v>0</v>
      </c>
      <c r="L62" s="219">
        <f t="shared" si="137"/>
        <v>0</v>
      </c>
      <c r="M62" s="219">
        <f t="shared" si="138"/>
        <v>0</v>
      </c>
      <c r="N62" s="219">
        <f t="shared" si="139"/>
        <v>0</v>
      </c>
      <c r="O62" s="219">
        <f t="shared" si="140"/>
        <v>0</v>
      </c>
      <c r="P62" s="219">
        <f t="shared" si="141"/>
        <v>0</v>
      </c>
      <c r="Q62" s="219">
        <f t="shared" si="142"/>
        <v>0</v>
      </c>
      <c r="R62" s="219">
        <f t="shared" si="143"/>
        <v>0</v>
      </c>
      <c r="S62" s="219">
        <f t="shared" si="144"/>
        <v>0</v>
      </c>
      <c r="T62" s="219">
        <f t="shared" si="145"/>
        <v>0</v>
      </c>
      <c r="U62" s="219">
        <f t="shared" si="146"/>
        <v>0</v>
      </c>
      <c r="V62" s="219">
        <f t="shared" si="111"/>
        <v>0</v>
      </c>
      <c r="X62" s="220">
        <f t="shared" si="112"/>
        <v>0</v>
      </c>
      <c r="Y62" s="79">
        <f t="shared" si="147"/>
        <v>0</v>
      </c>
      <c r="Z62" s="79">
        <f t="shared" si="113"/>
        <v>0</v>
      </c>
      <c r="AA62" s="222">
        <f>ROUNDDOWN(X62*$Y$62*Z62/1000,1)</f>
        <v>0</v>
      </c>
      <c r="AB62" s="220">
        <f t="shared" si="114"/>
        <v>0</v>
      </c>
      <c r="AC62" s="79">
        <f t="shared" si="148"/>
        <v>0</v>
      </c>
      <c r="AD62" s="79">
        <f t="shared" si="115"/>
        <v>0</v>
      </c>
      <c r="AE62" s="222">
        <f>ROUNDDOWN(AB62*$AC$62*AD62/1000,1)</f>
        <v>0</v>
      </c>
      <c r="AF62" s="220">
        <f t="shared" si="116"/>
        <v>0</v>
      </c>
      <c r="AG62" s="79">
        <f t="shared" si="149"/>
        <v>0</v>
      </c>
      <c r="AH62" s="79">
        <f t="shared" si="117"/>
        <v>0</v>
      </c>
      <c r="AI62" s="222">
        <f>ROUNDDOWN(AF62*$AG$62*AH62/1000,1)</f>
        <v>0</v>
      </c>
      <c r="AJ62" s="220">
        <f t="shared" si="118"/>
        <v>0</v>
      </c>
      <c r="AK62" s="79">
        <f t="shared" si="150"/>
        <v>0</v>
      </c>
      <c r="AL62" s="79">
        <f t="shared" si="119"/>
        <v>0</v>
      </c>
      <c r="AM62" s="222">
        <f>ROUNDDOWN(AJ62*$AK$62*AL62/1000,1)</f>
        <v>0</v>
      </c>
      <c r="AN62" s="220">
        <f t="shared" si="120"/>
        <v>0</v>
      </c>
      <c r="AO62" s="79">
        <f t="shared" si="151"/>
        <v>0</v>
      </c>
      <c r="AP62" s="79">
        <f t="shared" si="121"/>
        <v>0</v>
      </c>
      <c r="AQ62" s="222">
        <f>ROUNDDOWN(AN62*$AO$62*AP62/1000,1)</f>
        <v>0</v>
      </c>
      <c r="AR62" s="220">
        <f t="shared" si="122"/>
        <v>0</v>
      </c>
      <c r="AS62" s="79">
        <f t="shared" si="152"/>
        <v>0</v>
      </c>
      <c r="AT62" s="79">
        <f t="shared" si="123"/>
        <v>0</v>
      </c>
      <c r="AU62" s="222">
        <f>ROUNDDOWN(AR62*$AS$62*AT62/1000,1)</f>
        <v>0</v>
      </c>
      <c r="AV62" s="220">
        <f t="shared" si="124"/>
        <v>0</v>
      </c>
      <c r="AW62" s="79">
        <f t="shared" si="153"/>
        <v>0</v>
      </c>
      <c r="AX62" s="79">
        <f t="shared" si="125"/>
        <v>0</v>
      </c>
      <c r="AY62" s="222">
        <f>ROUNDDOWN(AV62*$AW$62*AX62/1000,1)</f>
        <v>0</v>
      </c>
      <c r="AZ62" s="220">
        <f t="shared" si="126"/>
        <v>0</v>
      </c>
      <c r="BA62" s="79">
        <f t="shared" si="154"/>
        <v>0</v>
      </c>
      <c r="BB62" s="79">
        <f t="shared" si="127"/>
        <v>0</v>
      </c>
      <c r="BC62" s="222">
        <f>ROUNDDOWN(AZ62*$BA$62*BB62/1000,1)</f>
        <v>0</v>
      </c>
      <c r="BD62" s="220">
        <f t="shared" si="128"/>
        <v>0</v>
      </c>
      <c r="BE62" s="79">
        <f t="shared" si="155"/>
        <v>0</v>
      </c>
      <c r="BF62" s="79">
        <f t="shared" si="129"/>
        <v>0</v>
      </c>
      <c r="BG62" s="222">
        <f>ROUNDDOWN(BD62*$BE$62*BF62/1000,1)</f>
        <v>0</v>
      </c>
      <c r="BH62" s="220">
        <f t="shared" si="130"/>
        <v>0</v>
      </c>
      <c r="BI62" s="79">
        <f t="shared" si="156"/>
        <v>0</v>
      </c>
      <c r="BJ62" s="79">
        <f t="shared" si="131"/>
        <v>0</v>
      </c>
      <c r="BK62" s="222">
        <f>ROUNDDOWN(BH62*$BI$62*BJ62/1000,1)</f>
        <v>0</v>
      </c>
      <c r="BL62" s="220">
        <f t="shared" si="132"/>
        <v>0</v>
      </c>
      <c r="BM62" s="79">
        <f t="shared" si="157"/>
        <v>0</v>
      </c>
      <c r="BN62" s="79">
        <f t="shared" si="133"/>
        <v>0</v>
      </c>
      <c r="BO62" s="222">
        <f>ROUNDDOWN(BL62*$BM$62*BN62/1000,1)</f>
        <v>0</v>
      </c>
      <c r="BP62" s="220">
        <f t="shared" si="134"/>
        <v>0</v>
      </c>
      <c r="BQ62" s="79">
        <f t="shared" si="158"/>
        <v>0</v>
      </c>
      <c r="BR62" s="79">
        <f t="shared" si="135"/>
        <v>0</v>
      </c>
      <c r="BS62" s="222">
        <f>ROUNDDOWN(BP62*$BQ$62*BR62/1000,1)</f>
        <v>0</v>
      </c>
    </row>
    <row r="63" spans="1:71" ht="25" customHeight="1">
      <c r="A63" s="78"/>
      <c r="B63" s="22">
        <v>10</v>
      </c>
      <c r="C63" s="257"/>
      <c r="D63" s="257"/>
      <c r="E63" s="254"/>
      <c r="F63" s="254"/>
      <c r="G63" s="414"/>
      <c r="H63" s="415"/>
      <c r="I63" s="266"/>
      <c r="J63" s="219">
        <f t="shared" si="110"/>
        <v>0</v>
      </c>
      <c r="K63" s="219">
        <f t="shared" si="136"/>
        <v>0</v>
      </c>
      <c r="L63" s="219">
        <f t="shared" si="137"/>
        <v>0</v>
      </c>
      <c r="M63" s="219">
        <f t="shared" si="138"/>
        <v>0</v>
      </c>
      <c r="N63" s="219">
        <f t="shared" si="139"/>
        <v>0</v>
      </c>
      <c r="O63" s="219">
        <f t="shared" si="140"/>
        <v>0</v>
      </c>
      <c r="P63" s="219">
        <f t="shared" si="141"/>
        <v>0</v>
      </c>
      <c r="Q63" s="219">
        <f t="shared" si="142"/>
        <v>0</v>
      </c>
      <c r="R63" s="219">
        <f t="shared" si="143"/>
        <v>0</v>
      </c>
      <c r="S63" s="219">
        <f t="shared" si="144"/>
        <v>0</v>
      </c>
      <c r="T63" s="219">
        <f t="shared" si="145"/>
        <v>0</v>
      </c>
      <c r="U63" s="219">
        <f t="shared" si="146"/>
        <v>0</v>
      </c>
      <c r="V63" s="219">
        <f t="shared" si="111"/>
        <v>0</v>
      </c>
      <c r="X63" s="92">
        <f t="shared" si="112"/>
        <v>0</v>
      </c>
      <c r="Y63" s="8">
        <f t="shared" si="147"/>
        <v>0</v>
      </c>
      <c r="Z63" s="79">
        <f t="shared" si="113"/>
        <v>0</v>
      </c>
      <c r="AA63" s="222">
        <f>ROUNDDOWN(X63*$Y$63*Z63/1000,1)</f>
        <v>0</v>
      </c>
      <c r="AB63" s="220">
        <f t="shared" si="114"/>
        <v>0</v>
      </c>
      <c r="AC63" s="79">
        <f t="shared" si="148"/>
        <v>0</v>
      </c>
      <c r="AD63" s="79">
        <f t="shared" si="115"/>
        <v>0</v>
      </c>
      <c r="AE63" s="222">
        <f>ROUNDDOWN(AB63*$AC$63*AD63/1000,1)</f>
        <v>0</v>
      </c>
      <c r="AF63" s="220">
        <f t="shared" si="116"/>
        <v>0</v>
      </c>
      <c r="AG63" s="79">
        <f t="shared" si="149"/>
        <v>0</v>
      </c>
      <c r="AH63" s="79">
        <f t="shared" si="117"/>
        <v>0</v>
      </c>
      <c r="AI63" s="222">
        <f>ROUNDDOWN(AF63*$AG$63*AH63/1000,1)</f>
        <v>0</v>
      </c>
      <c r="AJ63" s="220">
        <f t="shared" si="118"/>
        <v>0</v>
      </c>
      <c r="AK63" s="79">
        <f t="shared" si="150"/>
        <v>0</v>
      </c>
      <c r="AL63" s="79">
        <f t="shared" si="119"/>
        <v>0</v>
      </c>
      <c r="AM63" s="222">
        <f>ROUNDDOWN(AJ63*$AK$63*AL63/1000,1)</f>
        <v>0</v>
      </c>
      <c r="AN63" s="220">
        <f t="shared" si="120"/>
        <v>0</v>
      </c>
      <c r="AO63" s="79">
        <f t="shared" si="151"/>
        <v>0</v>
      </c>
      <c r="AP63" s="79">
        <f t="shared" si="121"/>
        <v>0</v>
      </c>
      <c r="AQ63" s="222">
        <f>ROUNDDOWN(AN63*$AO$63*AP63/1000,1)</f>
        <v>0</v>
      </c>
      <c r="AR63" s="220">
        <f t="shared" si="122"/>
        <v>0</v>
      </c>
      <c r="AS63" s="79">
        <f t="shared" si="152"/>
        <v>0</v>
      </c>
      <c r="AT63" s="79">
        <f t="shared" si="123"/>
        <v>0</v>
      </c>
      <c r="AU63" s="222">
        <f>ROUNDDOWN(AR63*$AS$63*AT63/1000,1)</f>
        <v>0</v>
      </c>
      <c r="AV63" s="220">
        <f t="shared" si="124"/>
        <v>0</v>
      </c>
      <c r="AW63" s="79">
        <f t="shared" si="153"/>
        <v>0</v>
      </c>
      <c r="AX63" s="79">
        <f t="shared" si="125"/>
        <v>0</v>
      </c>
      <c r="AY63" s="222">
        <f>ROUNDDOWN(AV63*$AW$63*AX63/1000,1)</f>
        <v>0</v>
      </c>
      <c r="AZ63" s="220">
        <f t="shared" si="126"/>
        <v>0</v>
      </c>
      <c r="BA63" s="79">
        <f t="shared" si="154"/>
        <v>0</v>
      </c>
      <c r="BB63" s="79">
        <f t="shared" si="127"/>
        <v>0</v>
      </c>
      <c r="BC63" s="222">
        <f>ROUNDDOWN(AZ63*$BA$63*BB63/1000,1)</f>
        <v>0</v>
      </c>
      <c r="BD63" s="220">
        <f t="shared" si="128"/>
        <v>0</v>
      </c>
      <c r="BE63" s="79">
        <f t="shared" si="155"/>
        <v>0</v>
      </c>
      <c r="BF63" s="79">
        <f t="shared" si="129"/>
        <v>0</v>
      </c>
      <c r="BG63" s="222">
        <f>ROUNDDOWN(BD63*$BE$63*BF63/1000,1)</f>
        <v>0</v>
      </c>
      <c r="BH63" s="220">
        <f t="shared" si="130"/>
        <v>0</v>
      </c>
      <c r="BI63" s="79">
        <f t="shared" si="156"/>
        <v>0</v>
      </c>
      <c r="BJ63" s="79">
        <f t="shared" si="131"/>
        <v>0</v>
      </c>
      <c r="BK63" s="222">
        <f>ROUNDDOWN(BH63*$BI$63*BJ63/1000,1)</f>
        <v>0</v>
      </c>
      <c r="BL63" s="220">
        <f t="shared" si="132"/>
        <v>0</v>
      </c>
      <c r="BM63" s="79">
        <f t="shared" si="157"/>
        <v>0</v>
      </c>
      <c r="BN63" s="79">
        <f t="shared" si="133"/>
        <v>0</v>
      </c>
      <c r="BO63" s="222">
        <f>ROUNDDOWN(BL63*$BM$63*BN63/1000,1)</f>
        <v>0</v>
      </c>
      <c r="BP63" s="220">
        <f t="shared" si="134"/>
        <v>0</v>
      </c>
      <c r="BQ63" s="79">
        <f t="shared" si="158"/>
        <v>0</v>
      </c>
      <c r="BR63" s="79">
        <f t="shared" si="135"/>
        <v>0</v>
      </c>
      <c r="BS63" s="222">
        <f>ROUNDDOWN(BP63*$BQ$63*BR63/1000,1)</f>
        <v>0</v>
      </c>
    </row>
    <row r="64" spans="1:71" ht="27.5" customHeight="1">
      <c r="X64" s="229"/>
      <c r="Y64" s="230"/>
      <c r="AU64" s="231"/>
    </row>
    <row r="65" spans="1:71" ht="16.5">
      <c r="A65" s="78"/>
      <c r="B65" s="85" t="s">
        <v>717</v>
      </c>
      <c r="C65" s="77"/>
      <c r="X65" s="294" t="s">
        <v>736</v>
      </c>
      <c r="Y65" s="294"/>
      <c r="Z65" s="294"/>
      <c r="AA65" s="294"/>
      <c r="AB65" s="294" t="s">
        <v>736</v>
      </c>
      <c r="AC65" s="294"/>
      <c r="AD65" s="294"/>
      <c r="AE65" s="294"/>
      <c r="AF65" s="294" t="s">
        <v>736</v>
      </c>
      <c r="AG65" s="294"/>
      <c r="AH65" s="294"/>
      <c r="AI65" s="294"/>
      <c r="AJ65" s="294" t="s">
        <v>736</v>
      </c>
      <c r="AK65" s="294"/>
      <c r="AL65" s="294"/>
      <c r="AM65" s="294"/>
      <c r="AN65" s="294" t="s">
        <v>736</v>
      </c>
      <c r="AO65" s="294"/>
      <c r="AP65" s="294"/>
      <c r="AQ65" s="294"/>
      <c r="AR65" s="294" t="s">
        <v>736</v>
      </c>
      <c r="AS65" s="294"/>
      <c r="AT65" s="294"/>
      <c r="AU65" s="294"/>
      <c r="AV65" s="294" t="s">
        <v>736</v>
      </c>
      <c r="AW65" s="294"/>
      <c r="AX65" s="294"/>
      <c r="AY65" s="294"/>
      <c r="AZ65" s="294" t="s">
        <v>736</v>
      </c>
      <c r="BA65" s="294"/>
      <c r="BB65" s="294"/>
      <c r="BC65" s="294"/>
      <c r="BD65" s="294" t="s">
        <v>736</v>
      </c>
      <c r="BE65" s="294"/>
      <c r="BF65" s="294"/>
      <c r="BG65" s="294"/>
      <c r="BH65" s="294" t="s">
        <v>736</v>
      </c>
      <c r="BI65" s="294"/>
      <c r="BJ65" s="294"/>
      <c r="BK65" s="294"/>
      <c r="BL65" s="294" t="s">
        <v>736</v>
      </c>
      <c r="BM65" s="294"/>
      <c r="BN65" s="294"/>
      <c r="BO65" s="294"/>
      <c r="BP65" s="294" t="s">
        <v>736</v>
      </c>
      <c r="BQ65" s="294"/>
      <c r="BR65" s="294"/>
      <c r="BS65" s="294"/>
    </row>
    <row r="66" spans="1:71" ht="18" customHeight="1">
      <c r="A66" s="77"/>
      <c r="B66" s="284" t="s">
        <v>713</v>
      </c>
      <c r="C66" s="287" t="s">
        <v>705</v>
      </c>
      <c r="D66" s="288"/>
      <c r="E66" s="288"/>
      <c r="F66" s="289"/>
      <c r="G66" s="287" t="s">
        <v>706</v>
      </c>
      <c r="H66" s="288"/>
      <c r="I66" s="288"/>
      <c r="J66" s="408" t="s">
        <v>728</v>
      </c>
      <c r="K66" s="409"/>
      <c r="L66" s="409"/>
      <c r="M66" s="409"/>
      <c r="N66" s="409"/>
      <c r="O66" s="409"/>
      <c r="P66" s="409"/>
      <c r="Q66" s="409"/>
      <c r="R66" s="409"/>
      <c r="S66" s="409"/>
      <c r="T66" s="409"/>
      <c r="U66" s="409"/>
      <c r="V66" s="410"/>
      <c r="X66" s="300">
        <v>4</v>
      </c>
      <c r="Y66" s="301"/>
      <c r="Z66" s="301"/>
      <c r="AA66" s="302"/>
      <c r="AB66" s="300">
        <v>5</v>
      </c>
      <c r="AC66" s="301"/>
      <c r="AD66" s="301"/>
      <c r="AE66" s="302"/>
      <c r="AF66" s="300">
        <v>6</v>
      </c>
      <c r="AG66" s="301"/>
      <c r="AH66" s="301"/>
      <c r="AI66" s="302"/>
      <c r="AJ66" s="300">
        <v>7</v>
      </c>
      <c r="AK66" s="301"/>
      <c r="AL66" s="301"/>
      <c r="AM66" s="302"/>
      <c r="AN66" s="300">
        <v>8</v>
      </c>
      <c r="AO66" s="301"/>
      <c r="AP66" s="301"/>
      <c r="AQ66" s="302"/>
      <c r="AR66" s="300">
        <v>9</v>
      </c>
      <c r="AS66" s="301"/>
      <c r="AT66" s="301"/>
      <c r="AU66" s="302"/>
      <c r="AV66" s="300">
        <v>10</v>
      </c>
      <c r="AW66" s="301"/>
      <c r="AX66" s="301"/>
      <c r="AY66" s="302"/>
      <c r="AZ66" s="300">
        <v>11</v>
      </c>
      <c r="BA66" s="301"/>
      <c r="BB66" s="301"/>
      <c r="BC66" s="302"/>
      <c r="BD66" s="300">
        <v>12</v>
      </c>
      <c r="BE66" s="301"/>
      <c r="BF66" s="301"/>
      <c r="BG66" s="302"/>
      <c r="BH66" s="300">
        <v>1</v>
      </c>
      <c r="BI66" s="301"/>
      <c r="BJ66" s="301"/>
      <c r="BK66" s="302"/>
      <c r="BL66" s="300">
        <v>2</v>
      </c>
      <c r="BM66" s="301"/>
      <c r="BN66" s="301"/>
      <c r="BO66" s="302"/>
      <c r="BP66" s="300">
        <v>3</v>
      </c>
      <c r="BQ66" s="301"/>
      <c r="BR66" s="301"/>
      <c r="BS66" s="302"/>
    </row>
    <row r="67" spans="1:71" ht="25" customHeight="1">
      <c r="A67" s="77"/>
      <c r="B67" s="285"/>
      <c r="C67" s="290" t="s">
        <v>703</v>
      </c>
      <c r="D67" s="290" t="s">
        <v>704</v>
      </c>
      <c r="E67" s="290" t="s">
        <v>709</v>
      </c>
      <c r="F67" s="291" t="s">
        <v>711</v>
      </c>
      <c r="G67" s="408" t="s">
        <v>830</v>
      </c>
      <c r="H67" s="410"/>
      <c r="I67" s="390" t="s">
        <v>831</v>
      </c>
      <c r="J67" s="411"/>
      <c r="K67" s="412"/>
      <c r="L67" s="412"/>
      <c r="M67" s="412"/>
      <c r="N67" s="412"/>
      <c r="O67" s="412"/>
      <c r="P67" s="412"/>
      <c r="Q67" s="412"/>
      <c r="R67" s="412"/>
      <c r="S67" s="412"/>
      <c r="T67" s="412"/>
      <c r="U67" s="412"/>
      <c r="V67" s="413"/>
      <c r="X67" s="303"/>
      <c r="Y67" s="304"/>
      <c r="Z67" s="304"/>
      <c r="AA67" s="305"/>
      <c r="AB67" s="303"/>
      <c r="AC67" s="304"/>
      <c r="AD67" s="304"/>
      <c r="AE67" s="305"/>
      <c r="AF67" s="303"/>
      <c r="AG67" s="304"/>
      <c r="AH67" s="304"/>
      <c r="AI67" s="305"/>
      <c r="AJ67" s="303"/>
      <c r="AK67" s="304"/>
      <c r="AL67" s="304"/>
      <c r="AM67" s="305"/>
      <c r="AN67" s="303"/>
      <c r="AO67" s="304"/>
      <c r="AP67" s="304"/>
      <c r="AQ67" s="305"/>
      <c r="AR67" s="303"/>
      <c r="AS67" s="304"/>
      <c r="AT67" s="304"/>
      <c r="AU67" s="305"/>
      <c r="AV67" s="303"/>
      <c r="AW67" s="304"/>
      <c r="AX67" s="304"/>
      <c r="AY67" s="305"/>
      <c r="AZ67" s="303"/>
      <c r="BA67" s="304"/>
      <c r="BB67" s="304"/>
      <c r="BC67" s="305"/>
      <c r="BD67" s="303"/>
      <c r="BE67" s="304"/>
      <c r="BF67" s="304"/>
      <c r="BG67" s="305"/>
      <c r="BH67" s="303"/>
      <c r="BI67" s="304"/>
      <c r="BJ67" s="304"/>
      <c r="BK67" s="305"/>
      <c r="BL67" s="303"/>
      <c r="BM67" s="304"/>
      <c r="BN67" s="304"/>
      <c r="BO67" s="305"/>
      <c r="BP67" s="303"/>
      <c r="BQ67" s="304"/>
      <c r="BR67" s="304"/>
      <c r="BS67" s="305"/>
    </row>
    <row r="68" spans="1:71" ht="25" customHeight="1">
      <c r="A68" s="78"/>
      <c r="B68" s="286"/>
      <c r="C68" s="290"/>
      <c r="D68" s="290"/>
      <c r="E68" s="290"/>
      <c r="F68" s="291"/>
      <c r="G68" s="411"/>
      <c r="H68" s="413"/>
      <c r="I68" s="391"/>
      <c r="J68" s="80">
        <v>4</v>
      </c>
      <c r="K68" s="80">
        <v>5</v>
      </c>
      <c r="L68" s="80">
        <v>6</v>
      </c>
      <c r="M68" s="80">
        <v>7</v>
      </c>
      <c r="N68" s="80">
        <v>8</v>
      </c>
      <c r="O68" s="80">
        <v>9</v>
      </c>
      <c r="P68" s="80">
        <v>10</v>
      </c>
      <c r="Q68" s="80">
        <v>11</v>
      </c>
      <c r="R68" s="80">
        <v>12</v>
      </c>
      <c r="S68" s="80">
        <v>1</v>
      </c>
      <c r="T68" s="80">
        <v>2</v>
      </c>
      <c r="U68" s="80">
        <v>3</v>
      </c>
      <c r="V68" s="80" t="s">
        <v>741</v>
      </c>
      <c r="X68" s="81" t="s">
        <v>835</v>
      </c>
      <c r="Y68" s="81" t="s">
        <v>833</v>
      </c>
      <c r="Z68" s="81" t="s">
        <v>711</v>
      </c>
      <c r="AA68" s="81" t="s">
        <v>834</v>
      </c>
      <c r="AB68" s="81" t="s">
        <v>835</v>
      </c>
      <c r="AC68" s="81" t="s">
        <v>833</v>
      </c>
      <c r="AD68" s="81" t="s">
        <v>711</v>
      </c>
      <c r="AE68" s="81" t="s">
        <v>834</v>
      </c>
      <c r="AF68" s="81" t="s">
        <v>835</v>
      </c>
      <c r="AG68" s="81" t="s">
        <v>833</v>
      </c>
      <c r="AH68" s="81" t="s">
        <v>711</v>
      </c>
      <c r="AI68" s="81" t="s">
        <v>834</v>
      </c>
      <c r="AJ68" s="81" t="s">
        <v>835</v>
      </c>
      <c r="AK68" s="81" t="s">
        <v>833</v>
      </c>
      <c r="AL68" s="81" t="s">
        <v>711</v>
      </c>
      <c r="AM68" s="81" t="s">
        <v>834</v>
      </c>
      <c r="AN68" s="81" t="s">
        <v>835</v>
      </c>
      <c r="AO68" s="81" t="s">
        <v>833</v>
      </c>
      <c r="AP68" s="81" t="s">
        <v>711</v>
      </c>
      <c r="AQ68" s="81" t="s">
        <v>834</v>
      </c>
      <c r="AR68" s="81" t="s">
        <v>835</v>
      </c>
      <c r="AS68" s="81" t="s">
        <v>833</v>
      </c>
      <c r="AT68" s="81" t="s">
        <v>711</v>
      </c>
      <c r="AU68" s="81" t="s">
        <v>834</v>
      </c>
      <c r="AV68" s="81" t="s">
        <v>835</v>
      </c>
      <c r="AW68" s="81" t="s">
        <v>833</v>
      </c>
      <c r="AX68" s="81" t="s">
        <v>711</v>
      </c>
      <c r="AY68" s="81" t="s">
        <v>834</v>
      </c>
      <c r="AZ68" s="81" t="s">
        <v>835</v>
      </c>
      <c r="BA68" s="81" t="s">
        <v>833</v>
      </c>
      <c r="BB68" s="81" t="s">
        <v>711</v>
      </c>
      <c r="BC68" s="81" t="s">
        <v>834</v>
      </c>
      <c r="BD68" s="81" t="s">
        <v>835</v>
      </c>
      <c r="BE68" s="81" t="s">
        <v>833</v>
      </c>
      <c r="BF68" s="81" t="s">
        <v>711</v>
      </c>
      <c r="BG68" s="81" t="s">
        <v>834</v>
      </c>
      <c r="BH68" s="81" t="s">
        <v>835</v>
      </c>
      <c r="BI68" s="81" t="s">
        <v>833</v>
      </c>
      <c r="BJ68" s="81" t="s">
        <v>711</v>
      </c>
      <c r="BK68" s="81" t="s">
        <v>834</v>
      </c>
      <c r="BL68" s="81" t="s">
        <v>835</v>
      </c>
      <c r="BM68" s="81" t="s">
        <v>833</v>
      </c>
      <c r="BN68" s="81" t="s">
        <v>711</v>
      </c>
      <c r="BO68" s="81" t="s">
        <v>834</v>
      </c>
      <c r="BP68" s="81" t="s">
        <v>835</v>
      </c>
      <c r="BQ68" s="81" t="s">
        <v>833</v>
      </c>
      <c r="BR68" s="81" t="s">
        <v>711</v>
      </c>
      <c r="BS68" s="81" t="s">
        <v>834</v>
      </c>
    </row>
    <row r="69" spans="1:71" ht="25" customHeight="1">
      <c r="A69" s="78"/>
      <c r="B69" s="22">
        <v>1</v>
      </c>
      <c r="C69" s="257"/>
      <c r="D69" s="257"/>
      <c r="E69" s="254"/>
      <c r="F69" s="254"/>
      <c r="G69" s="392" t="s">
        <v>758</v>
      </c>
      <c r="H69" s="393"/>
      <c r="I69" s="266"/>
      <c r="J69" s="219">
        <f>IFERROR($AA69,"")</f>
        <v>0</v>
      </c>
      <c r="K69" s="219">
        <f>IFERROR($AE69,"")</f>
        <v>0</v>
      </c>
      <c r="L69" s="219">
        <f>IFERROR($AI69,"")</f>
        <v>0</v>
      </c>
      <c r="M69" s="219">
        <f>IFERROR($AM69,"")</f>
        <v>0</v>
      </c>
      <c r="N69" s="219">
        <f>IFERROR($AQ69,"")</f>
        <v>0</v>
      </c>
      <c r="O69" s="219">
        <f>IFERROR($AU69,"")</f>
        <v>0</v>
      </c>
      <c r="P69" s="219">
        <f>IFERROR($AY69,"")</f>
        <v>0</v>
      </c>
      <c r="Q69" s="219">
        <f>IFERROR($BC69,"")</f>
        <v>0</v>
      </c>
      <c r="R69" s="219">
        <f>IFERROR($BG69,"")</f>
        <v>0</v>
      </c>
      <c r="S69" s="219">
        <f>IFERROR($BK69,"")</f>
        <v>0</v>
      </c>
      <c r="T69" s="219">
        <f>IFERROR($BO69,"")</f>
        <v>0</v>
      </c>
      <c r="U69" s="219">
        <f>IFERROR($BS69,"")</f>
        <v>0</v>
      </c>
      <c r="V69" s="219">
        <f t="shared" ref="V69:V78" si="159">SUM($J69:$U69)</f>
        <v>0</v>
      </c>
      <c r="X69" s="220">
        <f t="shared" ref="X69:X78" si="160">I69</f>
        <v>0</v>
      </c>
      <c r="Y69" s="79">
        <f>$J$48</f>
        <v>0</v>
      </c>
      <c r="Z69" s="79">
        <f t="shared" ref="Z69:Z78" si="161">F69</f>
        <v>0</v>
      </c>
      <c r="AA69" s="225">
        <f t="shared" ref="AA69:AA78" si="162">ROUNDDOWN(X69*$Y$79*Y69*Z69/1000,1)</f>
        <v>0</v>
      </c>
      <c r="AB69" s="220">
        <f t="shared" ref="AB69:AB78" si="163">I69</f>
        <v>0</v>
      </c>
      <c r="AC69" s="79">
        <f>$K$48</f>
        <v>0</v>
      </c>
      <c r="AD69" s="79">
        <f t="shared" ref="AD69:AD78" si="164">F69</f>
        <v>0</v>
      </c>
      <c r="AE69" s="222">
        <f t="shared" ref="AE69:AE78" si="165">ROUNDDOWN(AB69*$Y$79*AC69*AD69/1000,1)</f>
        <v>0</v>
      </c>
      <c r="AF69" s="220">
        <f t="shared" ref="AF69:AF78" si="166">I69</f>
        <v>0</v>
      </c>
      <c r="AG69" s="221">
        <f>$L$48</f>
        <v>0</v>
      </c>
      <c r="AH69" s="79">
        <f t="shared" ref="AH69:AH78" si="167">F69</f>
        <v>0</v>
      </c>
      <c r="AI69" s="222">
        <f t="shared" ref="AI69:AI78" si="168">ROUNDDOWN(AF69*$Y$79*AG69*AH69/1000,1)</f>
        <v>0</v>
      </c>
      <c r="AJ69" s="220">
        <f t="shared" ref="AJ69:AJ78" si="169">I69</f>
        <v>0</v>
      </c>
      <c r="AK69" s="221">
        <f>$M$48</f>
        <v>0</v>
      </c>
      <c r="AL69" s="79">
        <f t="shared" ref="AL69:AL78" si="170">F69</f>
        <v>0</v>
      </c>
      <c r="AM69" s="222">
        <f t="shared" ref="AM69:AM78" si="171">ROUNDDOWN(AJ69*$Y$79*AK69*AL69/1000,1)</f>
        <v>0</v>
      </c>
      <c r="AN69" s="220">
        <f t="shared" ref="AN69:AN78" si="172">I69</f>
        <v>0</v>
      </c>
      <c r="AO69" s="221">
        <f>$N$48</f>
        <v>0</v>
      </c>
      <c r="AP69" s="79">
        <f t="shared" ref="AP69:AP78" si="173">F69</f>
        <v>0</v>
      </c>
      <c r="AQ69" s="222">
        <f t="shared" ref="AQ69:AQ78" si="174">ROUNDDOWN(AN69*$Y$79*AO69*AP69/1000,1)</f>
        <v>0</v>
      </c>
      <c r="AR69" s="220">
        <f t="shared" ref="AR69:AR78" si="175">I69</f>
        <v>0</v>
      </c>
      <c r="AS69" s="221">
        <f>$O$48</f>
        <v>0</v>
      </c>
      <c r="AT69" s="79">
        <f t="shared" ref="AT69:AT78" si="176">F69</f>
        <v>0</v>
      </c>
      <c r="AU69" s="222">
        <f t="shared" ref="AU69:AU78" si="177">ROUNDDOWN(AR69*$Y$79*AS69*AT69/1000,1)</f>
        <v>0</v>
      </c>
      <c r="AV69" s="220">
        <f t="shared" ref="AV69:AV78" si="178">I69</f>
        <v>0</v>
      </c>
      <c r="AW69" s="221">
        <f>$P$48</f>
        <v>0</v>
      </c>
      <c r="AX69" s="79">
        <f t="shared" ref="AX69:AX78" si="179">F69</f>
        <v>0</v>
      </c>
      <c r="AY69" s="222">
        <f t="shared" ref="AY69:AY78" si="180">ROUNDDOWN(AV69*$Y$79*AW69*AX69/1000,1)</f>
        <v>0</v>
      </c>
      <c r="AZ69" s="220">
        <f t="shared" ref="AZ69:AZ78" si="181">I69</f>
        <v>0</v>
      </c>
      <c r="BA69" s="221">
        <f>$Q$48</f>
        <v>0</v>
      </c>
      <c r="BB69" s="79">
        <f t="shared" ref="BB69:BB78" si="182">F69</f>
        <v>0</v>
      </c>
      <c r="BC69" s="222">
        <f t="shared" ref="BC69:BC78" si="183">ROUNDDOWN(AZ69*$Y$79*BA69*BB69/1000,1)</f>
        <v>0</v>
      </c>
      <c r="BD69" s="220">
        <f t="shared" ref="BD69:BD78" si="184">I69</f>
        <v>0</v>
      </c>
      <c r="BE69" s="221">
        <f>$R$48</f>
        <v>0</v>
      </c>
      <c r="BF69" s="79">
        <f t="shared" ref="BF69:BF78" si="185">F69</f>
        <v>0</v>
      </c>
      <c r="BG69" s="222">
        <f t="shared" ref="BG69:BG78" si="186">ROUNDDOWN(BD69*$Y$79*BE69*BF69/1000,1)</f>
        <v>0</v>
      </c>
      <c r="BH69" s="220">
        <f t="shared" ref="BH69:BH78" si="187">I69</f>
        <v>0</v>
      </c>
      <c r="BI69" s="221">
        <f>$S$48</f>
        <v>0</v>
      </c>
      <c r="BJ69" s="79">
        <f t="shared" ref="BJ69:BJ78" si="188">F69</f>
        <v>0</v>
      </c>
      <c r="BK69" s="222">
        <f t="shared" ref="BK69:BK78" si="189">ROUNDDOWN(BH69*$Y$79*BI69*BJ69/1000,1)</f>
        <v>0</v>
      </c>
      <c r="BL69" s="220">
        <f t="shared" ref="BL69:BL78" si="190">I69</f>
        <v>0</v>
      </c>
      <c r="BM69" s="221">
        <f>$T$48</f>
        <v>0</v>
      </c>
      <c r="BN69" s="79">
        <f t="shared" ref="BN69:BN78" si="191">F69</f>
        <v>0</v>
      </c>
      <c r="BO69" s="222">
        <f t="shared" ref="BO69:BO78" si="192">ROUNDDOWN(BL69*$Y$79*BM69*BN69/1000,1)</f>
        <v>0</v>
      </c>
      <c r="BP69" s="220">
        <f t="shared" ref="BP69:BP78" si="193">I69</f>
        <v>0</v>
      </c>
      <c r="BQ69" s="221">
        <f>$U$48</f>
        <v>0</v>
      </c>
      <c r="BR69" s="79">
        <f t="shared" ref="BR69:BR78" si="194">F69</f>
        <v>0</v>
      </c>
      <c r="BS69" s="222">
        <f t="shared" ref="BS69:BS78" si="195">ROUNDDOWN(BP69*$Y$79*BQ69*BR69/1000,1)</f>
        <v>0</v>
      </c>
    </row>
    <row r="70" spans="1:71" ht="25" customHeight="1">
      <c r="A70" s="78"/>
      <c r="B70" s="22">
        <v>2</v>
      </c>
      <c r="C70" s="257"/>
      <c r="D70" s="257"/>
      <c r="E70" s="254"/>
      <c r="F70" s="254"/>
      <c r="G70" s="392" t="s">
        <v>758</v>
      </c>
      <c r="H70" s="393"/>
      <c r="I70" s="266"/>
      <c r="J70" s="219">
        <f t="shared" ref="J70:J78" si="196">IFERROR($AA70,"")</f>
        <v>0</v>
      </c>
      <c r="K70" s="219">
        <f t="shared" ref="K70:K78" si="197">IFERROR($AE70,"")</f>
        <v>0</v>
      </c>
      <c r="L70" s="219">
        <f t="shared" ref="L70:L78" si="198">IFERROR($AI70,"")</f>
        <v>0</v>
      </c>
      <c r="M70" s="219">
        <f t="shared" ref="M70:M78" si="199">IFERROR($AM70,"")</f>
        <v>0</v>
      </c>
      <c r="N70" s="219">
        <f t="shared" ref="N70:N78" si="200">IFERROR($AQ70,"")</f>
        <v>0</v>
      </c>
      <c r="O70" s="219">
        <f t="shared" ref="O70:O78" si="201">IFERROR($AU70,"")</f>
        <v>0</v>
      </c>
      <c r="P70" s="219">
        <f t="shared" ref="P70:P78" si="202">IFERROR($AY70,"")</f>
        <v>0</v>
      </c>
      <c r="Q70" s="219">
        <f t="shared" ref="Q70:Q78" si="203">IFERROR($BC70,"")</f>
        <v>0</v>
      </c>
      <c r="R70" s="219">
        <f t="shared" ref="R70:R78" si="204">IFERROR($BG70,"")</f>
        <v>0</v>
      </c>
      <c r="S70" s="219">
        <f t="shared" ref="S70:S78" si="205">IFERROR($BK70,"")</f>
        <v>0</v>
      </c>
      <c r="T70" s="219">
        <f t="shared" ref="T70:T78" si="206">IFERROR($BO70,"")</f>
        <v>0</v>
      </c>
      <c r="U70" s="219">
        <f t="shared" ref="U70:U78" si="207">IFERROR($BS70,"")</f>
        <v>0</v>
      </c>
      <c r="V70" s="219">
        <f>SUM($J70:$U70)</f>
        <v>0</v>
      </c>
      <c r="X70" s="220">
        <f t="shared" si="160"/>
        <v>0</v>
      </c>
      <c r="Y70" s="79">
        <f t="shared" ref="Y70:Y78" si="208">$J$48</f>
        <v>0</v>
      </c>
      <c r="Z70" s="79">
        <f t="shared" si="161"/>
        <v>0</v>
      </c>
      <c r="AA70" s="225">
        <f t="shared" si="162"/>
        <v>0</v>
      </c>
      <c r="AB70" s="220">
        <f t="shared" si="163"/>
        <v>0</v>
      </c>
      <c r="AC70" s="79">
        <f t="shared" ref="AC70:AC78" si="209">$K$48</f>
        <v>0</v>
      </c>
      <c r="AD70" s="79">
        <f t="shared" si="164"/>
        <v>0</v>
      </c>
      <c r="AE70" s="222">
        <f t="shared" si="165"/>
        <v>0</v>
      </c>
      <c r="AF70" s="220">
        <f t="shared" si="166"/>
        <v>0</v>
      </c>
      <c r="AG70" s="221">
        <f t="shared" ref="AG70:AG78" si="210">$L$48</f>
        <v>0</v>
      </c>
      <c r="AH70" s="79">
        <f t="shared" si="167"/>
        <v>0</v>
      </c>
      <c r="AI70" s="222">
        <f t="shared" si="168"/>
        <v>0</v>
      </c>
      <c r="AJ70" s="220">
        <f t="shared" si="169"/>
        <v>0</v>
      </c>
      <c r="AK70" s="221">
        <f t="shared" ref="AK70:AK78" si="211">$M$48</f>
        <v>0</v>
      </c>
      <c r="AL70" s="79">
        <f t="shared" si="170"/>
        <v>0</v>
      </c>
      <c r="AM70" s="222">
        <f t="shared" si="171"/>
        <v>0</v>
      </c>
      <c r="AN70" s="220">
        <f t="shared" si="172"/>
        <v>0</v>
      </c>
      <c r="AO70" s="221">
        <f t="shared" ref="AO70:AO78" si="212">$N$48</f>
        <v>0</v>
      </c>
      <c r="AP70" s="79">
        <f t="shared" si="173"/>
        <v>0</v>
      </c>
      <c r="AQ70" s="222">
        <f t="shared" si="174"/>
        <v>0</v>
      </c>
      <c r="AR70" s="220">
        <f t="shared" si="175"/>
        <v>0</v>
      </c>
      <c r="AS70" s="221">
        <f t="shared" ref="AS70:AS78" si="213">$O$48</f>
        <v>0</v>
      </c>
      <c r="AT70" s="79">
        <f t="shared" si="176"/>
        <v>0</v>
      </c>
      <c r="AU70" s="222">
        <f t="shared" si="177"/>
        <v>0</v>
      </c>
      <c r="AV70" s="220">
        <f t="shared" si="178"/>
        <v>0</v>
      </c>
      <c r="AW70" s="221">
        <f t="shared" ref="AW70:AW78" si="214">$P$48</f>
        <v>0</v>
      </c>
      <c r="AX70" s="79">
        <f t="shared" si="179"/>
        <v>0</v>
      </c>
      <c r="AY70" s="222">
        <f t="shared" si="180"/>
        <v>0</v>
      </c>
      <c r="AZ70" s="220">
        <f t="shared" si="181"/>
        <v>0</v>
      </c>
      <c r="BA70" s="221">
        <f t="shared" ref="BA70:BA78" si="215">$Q$48</f>
        <v>0</v>
      </c>
      <c r="BB70" s="79">
        <f t="shared" si="182"/>
        <v>0</v>
      </c>
      <c r="BC70" s="222">
        <f t="shared" si="183"/>
        <v>0</v>
      </c>
      <c r="BD70" s="220">
        <f t="shared" si="184"/>
        <v>0</v>
      </c>
      <c r="BE70" s="221">
        <f t="shared" ref="BE70:BE78" si="216">$R$48</f>
        <v>0</v>
      </c>
      <c r="BF70" s="79">
        <f t="shared" si="185"/>
        <v>0</v>
      </c>
      <c r="BG70" s="222">
        <f t="shared" si="186"/>
        <v>0</v>
      </c>
      <c r="BH70" s="220">
        <f t="shared" si="187"/>
        <v>0</v>
      </c>
      <c r="BI70" s="221">
        <f t="shared" ref="BI70:BI78" si="217">$S$48</f>
        <v>0</v>
      </c>
      <c r="BJ70" s="79">
        <f t="shared" si="188"/>
        <v>0</v>
      </c>
      <c r="BK70" s="222">
        <f t="shared" si="189"/>
        <v>0</v>
      </c>
      <c r="BL70" s="220">
        <f t="shared" si="190"/>
        <v>0</v>
      </c>
      <c r="BM70" s="221">
        <f t="shared" ref="BM70:BM78" si="218">$T$48</f>
        <v>0</v>
      </c>
      <c r="BN70" s="79">
        <f t="shared" si="191"/>
        <v>0</v>
      </c>
      <c r="BO70" s="222">
        <f t="shared" si="192"/>
        <v>0</v>
      </c>
      <c r="BP70" s="220">
        <f t="shared" si="193"/>
        <v>0</v>
      </c>
      <c r="BQ70" s="221">
        <f t="shared" ref="BQ70:BQ78" si="219">$U$48</f>
        <v>0</v>
      </c>
      <c r="BR70" s="79">
        <f t="shared" si="194"/>
        <v>0</v>
      </c>
      <c r="BS70" s="222">
        <f t="shared" si="195"/>
        <v>0</v>
      </c>
    </row>
    <row r="71" spans="1:71" ht="25" customHeight="1">
      <c r="A71" s="78"/>
      <c r="B71" s="22">
        <v>3</v>
      </c>
      <c r="C71" s="257"/>
      <c r="D71" s="257"/>
      <c r="E71" s="254"/>
      <c r="F71" s="254"/>
      <c r="G71" s="392" t="s">
        <v>758</v>
      </c>
      <c r="H71" s="393"/>
      <c r="I71" s="266"/>
      <c r="J71" s="219">
        <f t="shared" si="196"/>
        <v>0</v>
      </c>
      <c r="K71" s="219">
        <f t="shared" si="197"/>
        <v>0</v>
      </c>
      <c r="L71" s="219">
        <f t="shared" si="198"/>
        <v>0</v>
      </c>
      <c r="M71" s="219">
        <f t="shared" si="199"/>
        <v>0</v>
      </c>
      <c r="N71" s="219">
        <f t="shared" si="200"/>
        <v>0</v>
      </c>
      <c r="O71" s="219">
        <f t="shared" si="201"/>
        <v>0</v>
      </c>
      <c r="P71" s="219">
        <f t="shared" si="202"/>
        <v>0</v>
      </c>
      <c r="Q71" s="219">
        <f t="shared" si="203"/>
        <v>0</v>
      </c>
      <c r="R71" s="219">
        <f t="shared" si="204"/>
        <v>0</v>
      </c>
      <c r="S71" s="219">
        <f t="shared" si="205"/>
        <v>0</v>
      </c>
      <c r="T71" s="219">
        <f t="shared" si="206"/>
        <v>0</v>
      </c>
      <c r="U71" s="219">
        <f t="shared" si="207"/>
        <v>0</v>
      </c>
      <c r="V71" s="219">
        <f t="shared" si="159"/>
        <v>0</v>
      </c>
      <c r="X71" s="220">
        <f t="shared" si="160"/>
        <v>0</v>
      </c>
      <c r="Y71" s="79">
        <f t="shared" si="208"/>
        <v>0</v>
      </c>
      <c r="Z71" s="79">
        <f t="shared" si="161"/>
        <v>0</v>
      </c>
      <c r="AA71" s="225">
        <f t="shared" si="162"/>
        <v>0</v>
      </c>
      <c r="AB71" s="220">
        <f t="shared" si="163"/>
        <v>0</v>
      </c>
      <c r="AC71" s="79">
        <f t="shared" si="209"/>
        <v>0</v>
      </c>
      <c r="AD71" s="79">
        <f t="shared" si="164"/>
        <v>0</v>
      </c>
      <c r="AE71" s="222">
        <f t="shared" si="165"/>
        <v>0</v>
      </c>
      <c r="AF71" s="220">
        <f t="shared" si="166"/>
        <v>0</v>
      </c>
      <c r="AG71" s="221">
        <f t="shared" si="210"/>
        <v>0</v>
      </c>
      <c r="AH71" s="79">
        <f t="shared" si="167"/>
        <v>0</v>
      </c>
      <c r="AI71" s="222">
        <f t="shared" si="168"/>
        <v>0</v>
      </c>
      <c r="AJ71" s="220">
        <f t="shared" si="169"/>
        <v>0</v>
      </c>
      <c r="AK71" s="221">
        <f t="shared" si="211"/>
        <v>0</v>
      </c>
      <c r="AL71" s="79">
        <f t="shared" si="170"/>
        <v>0</v>
      </c>
      <c r="AM71" s="222">
        <f t="shared" si="171"/>
        <v>0</v>
      </c>
      <c r="AN71" s="220">
        <f t="shared" si="172"/>
        <v>0</v>
      </c>
      <c r="AO71" s="221">
        <f t="shared" si="212"/>
        <v>0</v>
      </c>
      <c r="AP71" s="79">
        <f t="shared" si="173"/>
        <v>0</v>
      </c>
      <c r="AQ71" s="222">
        <f t="shared" si="174"/>
        <v>0</v>
      </c>
      <c r="AR71" s="220">
        <f t="shared" si="175"/>
        <v>0</v>
      </c>
      <c r="AS71" s="221">
        <f t="shared" si="213"/>
        <v>0</v>
      </c>
      <c r="AT71" s="79">
        <f t="shared" si="176"/>
        <v>0</v>
      </c>
      <c r="AU71" s="222">
        <f t="shared" si="177"/>
        <v>0</v>
      </c>
      <c r="AV71" s="220">
        <f t="shared" si="178"/>
        <v>0</v>
      </c>
      <c r="AW71" s="221">
        <f t="shared" si="214"/>
        <v>0</v>
      </c>
      <c r="AX71" s="79">
        <f t="shared" si="179"/>
        <v>0</v>
      </c>
      <c r="AY71" s="222">
        <f t="shared" si="180"/>
        <v>0</v>
      </c>
      <c r="AZ71" s="220">
        <f t="shared" si="181"/>
        <v>0</v>
      </c>
      <c r="BA71" s="221">
        <f t="shared" si="215"/>
        <v>0</v>
      </c>
      <c r="BB71" s="79">
        <f t="shared" si="182"/>
        <v>0</v>
      </c>
      <c r="BC71" s="222">
        <f t="shared" si="183"/>
        <v>0</v>
      </c>
      <c r="BD71" s="220">
        <f t="shared" si="184"/>
        <v>0</v>
      </c>
      <c r="BE71" s="221">
        <f t="shared" si="216"/>
        <v>0</v>
      </c>
      <c r="BF71" s="79">
        <f t="shared" si="185"/>
        <v>0</v>
      </c>
      <c r="BG71" s="222">
        <f t="shared" si="186"/>
        <v>0</v>
      </c>
      <c r="BH71" s="220">
        <f t="shared" si="187"/>
        <v>0</v>
      </c>
      <c r="BI71" s="221">
        <f t="shared" si="217"/>
        <v>0</v>
      </c>
      <c r="BJ71" s="79">
        <f t="shared" si="188"/>
        <v>0</v>
      </c>
      <c r="BK71" s="222">
        <f t="shared" si="189"/>
        <v>0</v>
      </c>
      <c r="BL71" s="220">
        <f t="shared" si="190"/>
        <v>0</v>
      </c>
      <c r="BM71" s="221">
        <f t="shared" si="218"/>
        <v>0</v>
      </c>
      <c r="BN71" s="79">
        <f t="shared" si="191"/>
        <v>0</v>
      </c>
      <c r="BO71" s="222">
        <f t="shared" si="192"/>
        <v>0</v>
      </c>
      <c r="BP71" s="220">
        <f t="shared" si="193"/>
        <v>0</v>
      </c>
      <c r="BQ71" s="221">
        <f t="shared" si="219"/>
        <v>0</v>
      </c>
      <c r="BR71" s="79">
        <f t="shared" si="194"/>
        <v>0</v>
      </c>
      <c r="BS71" s="222">
        <f t="shared" si="195"/>
        <v>0</v>
      </c>
    </row>
    <row r="72" spans="1:71" ht="25" customHeight="1">
      <c r="A72" s="78"/>
      <c r="B72" s="22">
        <v>4</v>
      </c>
      <c r="C72" s="257"/>
      <c r="D72" s="257"/>
      <c r="E72" s="254"/>
      <c r="F72" s="254"/>
      <c r="G72" s="392" t="s">
        <v>758</v>
      </c>
      <c r="H72" s="393"/>
      <c r="I72" s="266"/>
      <c r="J72" s="219">
        <f t="shared" si="196"/>
        <v>0</v>
      </c>
      <c r="K72" s="219">
        <f t="shared" si="197"/>
        <v>0</v>
      </c>
      <c r="L72" s="219">
        <f t="shared" si="198"/>
        <v>0</v>
      </c>
      <c r="M72" s="219">
        <f t="shared" si="199"/>
        <v>0</v>
      </c>
      <c r="N72" s="219">
        <f t="shared" si="200"/>
        <v>0</v>
      </c>
      <c r="O72" s="219">
        <f t="shared" si="201"/>
        <v>0</v>
      </c>
      <c r="P72" s="219">
        <f t="shared" si="202"/>
        <v>0</v>
      </c>
      <c r="Q72" s="219">
        <f t="shared" si="203"/>
        <v>0</v>
      </c>
      <c r="R72" s="219">
        <f t="shared" si="204"/>
        <v>0</v>
      </c>
      <c r="S72" s="219">
        <f t="shared" si="205"/>
        <v>0</v>
      </c>
      <c r="T72" s="219">
        <f t="shared" si="206"/>
        <v>0</v>
      </c>
      <c r="U72" s="219">
        <f t="shared" si="207"/>
        <v>0</v>
      </c>
      <c r="V72" s="219">
        <f t="shared" si="159"/>
        <v>0</v>
      </c>
      <c r="X72" s="220">
        <f t="shared" si="160"/>
        <v>0</v>
      </c>
      <c r="Y72" s="79">
        <f t="shared" si="208"/>
        <v>0</v>
      </c>
      <c r="Z72" s="79">
        <f t="shared" si="161"/>
        <v>0</v>
      </c>
      <c r="AA72" s="225">
        <f t="shared" si="162"/>
        <v>0</v>
      </c>
      <c r="AB72" s="220">
        <f t="shared" si="163"/>
        <v>0</v>
      </c>
      <c r="AC72" s="79">
        <f t="shared" si="209"/>
        <v>0</v>
      </c>
      <c r="AD72" s="79">
        <f t="shared" si="164"/>
        <v>0</v>
      </c>
      <c r="AE72" s="222">
        <f t="shared" si="165"/>
        <v>0</v>
      </c>
      <c r="AF72" s="220">
        <f t="shared" si="166"/>
        <v>0</v>
      </c>
      <c r="AG72" s="221">
        <f t="shared" si="210"/>
        <v>0</v>
      </c>
      <c r="AH72" s="79">
        <f t="shared" si="167"/>
        <v>0</v>
      </c>
      <c r="AI72" s="222">
        <f t="shared" si="168"/>
        <v>0</v>
      </c>
      <c r="AJ72" s="220">
        <f t="shared" si="169"/>
        <v>0</v>
      </c>
      <c r="AK72" s="221">
        <f t="shared" si="211"/>
        <v>0</v>
      </c>
      <c r="AL72" s="79">
        <f t="shared" si="170"/>
        <v>0</v>
      </c>
      <c r="AM72" s="222">
        <f t="shared" si="171"/>
        <v>0</v>
      </c>
      <c r="AN72" s="220">
        <f t="shared" si="172"/>
        <v>0</v>
      </c>
      <c r="AO72" s="221">
        <f t="shared" si="212"/>
        <v>0</v>
      </c>
      <c r="AP72" s="79">
        <f t="shared" si="173"/>
        <v>0</v>
      </c>
      <c r="AQ72" s="222">
        <f t="shared" si="174"/>
        <v>0</v>
      </c>
      <c r="AR72" s="220">
        <f t="shared" si="175"/>
        <v>0</v>
      </c>
      <c r="AS72" s="221">
        <f t="shared" si="213"/>
        <v>0</v>
      </c>
      <c r="AT72" s="79">
        <f t="shared" si="176"/>
        <v>0</v>
      </c>
      <c r="AU72" s="222">
        <f t="shared" si="177"/>
        <v>0</v>
      </c>
      <c r="AV72" s="220">
        <f t="shared" si="178"/>
        <v>0</v>
      </c>
      <c r="AW72" s="221">
        <f t="shared" si="214"/>
        <v>0</v>
      </c>
      <c r="AX72" s="79">
        <f t="shared" si="179"/>
        <v>0</v>
      </c>
      <c r="AY72" s="222">
        <f t="shared" si="180"/>
        <v>0</v>
      </c>
      <c r="AZ72" s="220">
        <f t="shared" si="181"/>
        <v>0</v>
      </c>
      <c r="BA72" s="221">
        <f t="shared" si="215"/>
        <v>0</v>
      </c>
      <c r="BB72" s="79">
        <f t="shared" si="182"/>
        <v>0</v>
      </c>
      <c r="BC72" s="222">
        <f t="shared" si="183"/>
        <v>0</v>
      </c>
      <c r="BD72" s="220">
        <f t="shared" si="184"/>
        <v>0</v>
      </c>
      <c r="BE72" s="221">
        <f t="shared" si="216"/>
        <v>0</v>
      </c>
      <c r="BF72" s="79">
        <f t="shared" si="185"/>
        <v>0</v>
      </c>
      <c r="BG72" s="222">
        <f t="shared" si="186"/>
        <v>0</v>
      </c>
      <c r="BH72" s="220">
        <f t="shared" si="187"/>
        <v>0</v>
      </c>
      <c r="BI72" s="221">
        <f t="shared" si="217"/>
        <v>0</v>
      </c>
      <c r="BJ72" s="79">
        <f t="shared" si="188"/>
        <v>0</v>
      </c>
      <c r="BK72" s="222">
        <f t="shared" si="189"/>
        <v>0</v>
      </c>
      <c r="BL72" s="220">
        <f t="shared" si="190"/>
        <v>0</v>
      </c>
      <c r="BM72" s="221">
        <f t="shared" si="218"/>
        <v>0</v>
      </c>
      <c r="BN72" s="79">
        <f t="shared" si="191"/>
        <v>0</v>
      </c>
      <c r="BO72" s="222">
        <f t="shared" si="192"/>
        <v>0</v>
      </c>
      <c r="BP72" s="220">
        <f t="shared" si="193"/>
        <v>0</v>
      </c>
      <c r="BQ72" s="221">
        <f t="shared" si="219"/>
        <v>0</v>
      </c>
      <c r="BR72" s="79">
        <f t="shared" si="194"/>
        <v>0</v>
      </c>
      <c r="BS72" s="222">
        <f t="shared" si="195"/>
        <v>0</v>
      </c>
    </row>
    <row r="73" spans="1:71" ht="25" customHeight="1">
      <c r="B73" s="22">
        <v>5</v>
      </c>
      <c r="C73" s="257"/>
      <c r="D73" s="257"/>
      <c r="E73" s="254"/>
      <c r="F73" s="254"/>
      <c r="G73" s="392" t="s">
        <v>758</v>
      </c>
      <c r="H73" s="393"/>
      <c r="I73" s="266"/>
      <c r="J73" s="219">
        <f t="shared" si="196"/>
        <v>0</v>
      </c>
      <c r="K73" s="219">
        <f t="shared" si="197"/>
        <v>0</v>
      </c>
      <c r="L73" s="219">
        <f t="shared" si="198"/>
        <v>0</v>
      </c>
      <c r="M73" s="219">
        <f t="shared" si="199"/>
        <v>0</v>
      </c>
      <c r="N73" s="219">
        <f t="shared" si="200"/>
        <v>0</v>
      </c>
      <c r="O73" s="219">
        <f t="shared" si="201"/>
        <v>0</v>
      </c>
      <c r="P73" s="219">
        <f t="shared" si="202"/>
        <v>0</v>
      </c>
      <c r="Q73" s="219">
        <f t="shared" si="203"/>
        <v>0</v>
      </c>
      <c r="R73" s="219">
        <f t="shared" si="204"/>
        <v>0</v>
      </c>
      <c r="S73" s="219">
        <f t="shared" si="205"/>
        <v>0</v>
      </c>
      <c r="T73" s="219">
        <f t="shared" si="206"/>
        <v>0</v>
      </c>
      <c r="U73" s="219">
        <f t="shared" si="207"/>
        <v>0</v>
      </c>
      <c r="V73" s="219">
        <f t="shared" si="159"/>
        <v>0</v>
      </c>
      <c r="X73" s="220">
        <f t="shared" si="160"/>
        <v>0</v>
      </c>
      <c r="Y73" s="79">
        <f t="shared" si="208"/>
        <v>0</v>
      </c>
      <c r="Z73" s="79">
        <f t="shared" si="161"/>
        <v>0</v>
      </c>
      <c r="AA73" s="225">
        <f t="shared" si="162"/>
        <v>0</v>
      </c>
      <c r="AB73" s="220">
        <f t="shared" si="163"/>
        <v>0</v>
      </c>
      <c r="AC73" s="79">
        <f t="shared" si="209"/>
        <v>0</v>
      </c>
      <c r="AD73" s="79">
        <f t="shared" si="164"/>
        <v>0</v>
      </c>
      <c r="AE73" s="222">
        <f t="shared" si="165"/>
        <v>0</v>
      </c>
      <c r="AF73" s="220">
        <f t="shared" si="166"/>
        <v>0</v>
      </c>
      <c r="AG73" s="221">
        <f t="shared" si="210"/>
        <v>0</v>
      </c>
      <c r="AH73" s="79">
        <f t="shared" si="167"/>
        <v>0</v>
      </c>
      <c r="AI73" s="222">
        <f t="shared" si="168"/>
        <v>0</v>
      </c>
      <c r="AJ73" s="220">
        <f t="shared" si="169"/>
        <v>0</v>
      </c>
      <c r="AK73" s="221">
        <f t="shared" si="211"/>
        <v>0</v>
      </c>
      <c r="AL73" s="79">
        <f t="shared" si="170"/>
        <v>0</v>
      </c>
      <c r="AM73" s="222">
        <f t="shared" si="171"/>
        <v>0</v>
      </c>
      <c r="AN73" s="220">
        <f t="shared" si="172"/>
        <v>0</v>
      </c>
      <c r="AO73" s="221">
        <f t="shared" si="212"/>
        <v>0</v>
      </c>
      <c r="AP73" s="79">
        <f t="shared" si="173"/>
        <v>0</v>
      </c>
      <c r="AQ73" s="222">
        <f t="shared" si="174"/>
        <v>0</v>
      </c>
      <c r="AR73" s="220">
        <f t="shared" si="175"/>
        <v>0</v>
      </c>
      <c r="AS73" s="221">
        <f t="shared" si="213"/>
        <v>0</v>
      </c>
      <c r="AT73" s="79">
        <f t="shared" si="176"/>
        <v>0</v>
      </c>
      <c r="AU73" s="222">
        <f t="shared" si="177"/>
        <v>0</v>
      </c>
      <c r="AV73" s="220">
        <f t="shared" si="178"/>
        <v>0</v>
      </c>
      <c r="AW73" s="221">
        <f t="shared" si="214"/>
        <v>0</v>
      </c>
      <c r="AX73" s="79">
        <f t="shared" si="179"/>
        <v>0</v>
      </c>
      <c r="AY73" s="222">
        <f t="shared" si="180"/>
        <v>0</v>
      </c>
      <c r="AZ73" s="220">
        <f t="shared" si="181"/>
        <v>0</v>
      </c>
      <c r="BA73" s="221">
        <f t="shared" si="215"/>
        <v>0</v>
      </c>
      <c r="BB73" s="79">
        <f t="shared" si="182"/>
        <v>0</v>
      </c>
      <c r="BC73" s="222">
        <f t="shared" si="183"/>
        <v>0</v>
      </c>
      <c r="BD73" s="220">
        <f t="shared" si="184"/>
        <v>0</v>
      </c>
      <c r="BE73" s="221">
        <f t="shared" si="216"/>
        <v>0</v>
      </c>
      <c r="BF73" s="79">
        <f t="shared" si="185"/>
        <v>0</v>
      </c>
      <c r="BG73" s="222">
        <f t="shared" si="186"/>
        <v>0</v>
      </c>
      <c r="BH73" s="220">
        <f t="shared" si="187"/>
        <v>0</v>
      </c>
      <c r="BI73" s="221">
        <f t="shared" si="217"/>
        <v>0</v>
      </c>
      <c r="BJ73" s="79">
        <f t="shared" si="188"/>
        <v>0</v>
      </c>
      <c r="BK73" s="222">
        <f t="shared" si="189"/>
        <v>0</v>
      </c>
      <c r="BL73" s="220">
        <f t="shared" si="190"/>
        <v>0</v>
      </c>
      <c r="BM73" s="221">
        <f t="shared" si="218"/>
        <v>0</v>
      </c>
      <c r="BN73" s="79">
        <f t="shared" si="191"/>
        <v>0</v>
      </c>
      <c r="BO73" s="222">
        <f t="shared" si="192"/>
        <v>0</v>
      </c>
      <c r="BP73" s="220">
        <f t="shared" si="193"/>
        <v>0</v>
      </c>
      <c r="BQ73" s="221">
        <f t="shared" si="219"/>
        <v>0</v>
      </c>
      <c r="BR73" s="79">
        <f t="shared" si="194"/>
        <v>0</v>
      </c>
      <c r="BS73" s="222">
        <f t="shared" si="195"/>
        <v>0</v>
      </c>
    </row>
    <row r="74" spans="1:71" ht="25" customHeight="1">
      <c r="B74" s="22">
        <v>6</v>
      </c>
      <c r="C74" s="257"/>
      <c r="D74" s="257"/>
      <c r="E74" s="254"/>
      <c r="F74" s="254"/>
      <c r="G74" s="392" t="s">
        <v>758</v>
      </c>
      <c r="H74" s="393"/>
      <c r="I74" s="266"/>
      <c r="J74" s="219">
        <f t="shared" si="196"/>
        <v>0</v>
      </c>
      <c r="K74" s="219">
        <f t="shared" si="197"/>
        <v>0</v>
      </c>
      <c r="L74" s="219">
        <f t="shared" si="198"/>
        <v>0</v>
      </c>
      <c r="M74" s="219">
        <f t="shared" si="199"/>
        <v>0</v>
      </c>
      <c r="N74" s="219">
        <f t="shared" si="200"/>
        <v>0</v>
      </c>
      <c r="O74" s="219">
        <f t="shared" si="201"/>
        <v>0</v>
      </c>
      <c r="P74" s="219">
        <f t="shared" si="202"/>
        <v>0</v>
      </c>
      <c r="Q74" s="219">
        <f t="shared" si="203"/>
        <v>0</v>
      </c>
      <c r="R74" s="219">
        <f t="shared" si="204"/>
        <v>0</v>
      </c>
      <c r="S74" s="219">
        <f t="shared" si="205"/>
        <v>0</v>
      </c>
      <c r="T74" s="219">
        <f t="shared" si="206"/>
        <v>0</v>
      </c>
      <c r="U74" s="219">
        <f t="shared" si="207"/>
        <v>0</v>
      </c>
      <c r="V74" s="219">
        <f t="shared" si="159"/>
        <v>0</v>
      </c>
      <c r="X74" s="220">
        <f t="shared" si="160"/>
        <v>0</v>
      </c>
      <c r="Y74" s="79">
        <f t="shared" si="208"/>
        <v>0</v>
      </c>
      <c r="Z74" s="79">
        <f t="shared" si="161"/>
        <v>0</v>
      </c>
      <c r="AA74" s="225">
        <f t="shared" si="162"/>
        <v>0</v>
      </c>
      <c r="AB74" s="220">
        <f t="shared" si="163"/>
        <v>0</v>
      </c>
      <c r="AC74" s="79">
        <f t="shared" si="209"/>
        <v>0</v>
      </c>
      <c r="AD74" s="79">
        <f t="shared" si="164"/>
        <v>0</v>
      </c>
      <c r="AE74" s="222">
        <f t="shared" si="165"/>
        <v>0</v>
      </c>
      <c r="AF74" s="220">
        <f t="shared" si="166"/>
        <v>0</v>
      </c>
      <c r="AG74" s="221">
        <f t="shared" si="210"/>
        <v>0</v>
      </c>
      <c r="AH74" s="79">
        <f t="shared" si="167"/>
        <v>0</v>
      </c>
      <c r="AI74" s="222">
        <f t="shared" si="168"/>
        <v>0</v>
      </c>
      <c r="AJ74" s="220">
        <f t="shared" si="169"/>
        <v>0</v>
      </c>
      <c r="AK74" s="221">
        <f t="shared" si="211"/>
        <v>0</v>
      </c>
      <c r="AL74" s="79">
        <f t="shared" si="170"/>
        <v>0</v>
      </c>
      <c r="AM74" s="222">
        <f t="shared" si="171"/>
        <v>0</v>
      </c>
      <c r="AN74" s="220">
        <f t="shared" si="172"/>
        <v>0</v>
      </c>
      <c r="AO74" s="221">
        <f t="shared" si="212"/>
        <v>0</v>
      </c>
      <c r="AP74" s="79">
        <f t="shared" si="173"/>
        <v>0</v>
      </c>
      <c r="AQ74" s="222">
        <f t="shared" si="174"/>
        <v>0</v>
      </c>
      <c r="AR74" s="220">
        <f t="shared" si="175"/>
        <v>0</v>
      </c>
      <c r="AS74" s="221">
        <f t="shared" si="213"/>
        <v>0</v>
      </c>
      <c r="AT74" s="79">
        <f t="shared" si="176"/>
        <v>0</v>
      </c>
      <c r="AU74" s="222">
        <f t="shared" si="177"/>
        <v>0</v>
      </c>
      <c r="AV74" s="220">
        <f t="shared" si="178"/>
        <v>0</v>
      </c>
      <c r="AW74" s="221">
        <f t="shared" si="214"/>
        <v>0</v>
      </c>
      <c r="AX74" s="79">
        <f t="shared" si="179"/>
        <v>0</v>
      </c>
      <c r="AY74" s="222">
        <f t="shared" si="180"/>
        <v>0</v>
      </c>
      <c r="AZ74" s="220">
        <f t="shared" si="181"/>
        <v>0</v>
      </c>
      <c r="BA74" s="221">
        <f t="shared" si="215"/>
        <v>0</v>
      </c>
      <c r="BB74" s="79">
        <f t="shared" si="182"/>
        <v>0</v>
      </c>
      <c r="BC74" s="222">
        <f t="shared" si="183"/>
        <v>0</v>
      </c>
      <c r="BD74" s="220">
        <f t="shared" si="184"/>
        <v>0</v>
      </c>
      <c r="BE74" s="221">
        <f t="shared" si="216"/>
        <v>0</v>
      </c>
      <c r="BF74" s="79">
        <f t="shared" si="185"/>
        <v>0</v>
      </c>
      <c r="BG74" s="222">
        <f t="shared" si="186"/>
        <v>0</v>
      </c>
      <c r="BH74" s="220">
        <f t="shared" si="187"/>
        <v>0</v>
      </c>
      <c r="BI74" s="221">
        <f t="shared" si="217"/>
        <v>0</v>
      </c>
      <c r="BJ74" s="79">
        <f t="shared" si="188"/>
        <v>0</v>
      </c>
      <c r="BK74" s="222">
        <f t="shared" si="189"/>
        <v>0</v>
      </c>
      <c r="BL74" s="220">
        <f t="shared" si="190"/>
        <v>0</v>
      </c>
      <c r="BM74" s="221">
        <f t="shared" si="218"/>
        <v>0</v>
      </c>
      <c r="BN74" s="79">
        <f t="shared" si="191"/>
        <v>0</v>
      </c>
      <c r="BO74" s="222">
        <f t="shared" si="192"/>
        <v>0</v>
      </c>
      <c r="BP74" s="220">
        <f t="shared" si="193"/>
        <v>0</v>
      </c>
      <c r="BQ74" s="221">
        <f t="shared" si="219"/>
        <v>0</v>
      </c>
      <c r="BR74" s="79">
        <f t="shared" si="194"/>
        <v>0</v>
      </c>
      <c r="BS74" s="222">
        <f t="shared" si="195"/>
        <v>0</v>
      </c>
    </row>
    <row r="75" spans="1:71" ht="25" customHeight="1">
      <c r="B75" s="22">
        <v>7</v>
      </c>
      <c r="C75" s="257"/>
      <c r="D75" s="257"/>
      <c r="E75" s="254"/>
      <c r="F75" s="254"/>
      <c r="G75" s="392" t="s">
        <v>758</v>
      </c>
      <c r="H75" s="393"/>
      <c r="I75" s="266"/>
      <c r="J75" s="219">
        <f t="shared" si="196"/>
        <v>0</v>
      </c>
      <c r="K75" s="219">
        <f t="shared" si="197"/>
        <v>0</v>
      </c>
      <c r="L75" s="219">
        <f t="shared" si="198"/>
        <v>0</v>
      </c>
      <c r="M75" s="219">
        <f t="shared" si="199"/>
        <v>0</v>
      </c>
      <c r="N75" s="219">
        <f t="shared" si="200"/>
        <v>0</v>
      </c>
      <c r="O75" s="219">
        <f t="shared" si="201"/>
        <v>0</v>
      </c>
      <c r="P75" s="219">
        <f t="shared" si="202"/>
        <v>0</v>
      </c>
      <c r="Q75" s="219">
        <f t="shared" si="203"/>
        <v>0</v>
      </c>
      <c r="R75" s="219">
        <f t="shared" si="204"/>
        <v>0</v>
      </c>
      <c r="S75" s="219">
        <f t="shared" si="205"/>
        <v>0</v>
      </c>
      <c r="T75" s="219">
        <f t="shared" si="206"/>
        <v>0</v>
      </c>
      <c r="U75" s="219">
        <f t="shared" si="207"/>
        <v>0</v>
      </c>
      <c r="V75" s="219">
        <f t="shared" si="159"/>
        <v>0</v>
      </c>
      <c r="X75" s="220">
        <f t="shared" si="160"/>
        <v>0</v>
      </c>
      <c r="Y75" s="79">
        <f t="shared" si="208"/>
        <v>0</v>
      </c>
      <c r="Z75" s="79">
        <f t="shared" si="161"/>
        <v>0</v>
      </c>
      <c r="AA75" s="225">
        <f t="shared" si="162"/>
        <v>0</v>
      </c>
      <c r="AB75" s="220">
        <f t="shared" si="163"/>
        <v>0</v>
      </c>
      <c r="AC75" s="79">
        <f t="shared" si="209"/>
        <v>0</v>
      </c>
      <c r="AD75" s="79">
        <f t="shared" si="164"/>
        <v>0</v>
      </c>
      <c r="AE75" s="222">
        <f t="shared" si="165"/>
        <v>0</v>
      </c>
      <c r="AF75" s="220">
        <f t="shared" si="166"/>
        <v>0</v>
      </c>
      <c r="AG75" s="221">
        <f t="shared" si="210"/>
        <v>0</v>
      </c>
      <c r="AH75" s="79">
        <f t="shared" si="167"/>
        <v>0</v>
      </c>
      <c r="AI75" s="222">
        <f t="shared" si="168"/>
        <v>0</v>
      </c>
      <c r="AJ75" s="220">
        <f t="shared" si="169"/>
        <v>0</v>
      </c>
      <c r="AK75" s="221">
        <f t="shared" si="211"/>
        <v>0</v>
      </c>
      <c r="AL75" s="79">
        <f t="shared" si="170"/>
        <v>0</v>
      </c>
      <c r="AM75" s="222">
        <f t="shared" si="171"/>
        <v>0</v>
      </c>
      <c r="AN75" s="220">
        <f t="shared" si="172"/>
        <v>0</v>
      </c>
      <c r="AO75" s="221">
        <f t="shared" si="212"/>
        <v>0</v>
      </c>
      <c r="AP75" s="79">
        <f t="shared" si="173"/>
        <v>0</v>
      </c>
      <c r="AQ75" s="222">
        <f t="shared" si="174"/>
        <v>0</v>
      </c>
      <c r="AR75" s="220">
        <f t="shared" si="175"/>
        <v>0</v>
      </c>
      <c r="AS75" s="221">
        <f t="shared" si="213"/>
        <v>0</v>
      </c>
      <c r="AT75" s="79">
        <f t="shared" si="176"/>
        <v>0</v>
      </c>
      <c r="AU75" s="222">
        <f t="shared" si="177"/>
        <v>0</v>
      </c>
      <c r="AV75" s="220">
        <f t="shared" si="178"/>
        <v>0</v>
      </c>
      <c r="AW75" s="221">
        <f t="shared" si="214"/>
        <v>0</v>
      </c>
      <c r="AX75" s="79">
        <f t="shared" si="179"/>
        <v>0</v>
      </c>
      <c r="AY75" s="222">
        <f t="shared" si="180"/>
        <v>0</v>
      </c>
      <c r="AZ75" s="220">
        <f t="shared" si="181"/>
        <v>0</v>
      </c>
      <c r="BA75" s="221">
        <f t="shared" si="215"/>
        <v>0</v>
      </c>
      <c r="BB75" s="79">
        <f t="shared" si="182"/>
        <v>0</v>
      </c>
      <c r="BC75" s="222">
        <f t="shared" si="183"/>
        <v>0</v>
      </c>
      <c r="BD75" s="220">
        <f t="shared" si="184"/>
        <v>0</v>
      </c>
      <c r="BE75" s="221">
        <f t="shared" si="216"/>
        <v>0</v>
      </c>
      <c r="BF75" s="79">
        <f t="shared" si="185"/>
        <v>0</v>
      </c>
      <c r="BG75" s="222">
        <f t="shared" si="186"/>
        <v>0</v>
      </c>
      <c r="BH75" s="220">
        <f t="shared" si="187"/>
        <v>0</v>
      </c>
      <c r="BI75" s="221">
        <f t="shared" si="217"/>
        <v>0</v>
      </c>
      <c r="BJ75" s="79">
        <f t="shared" si="188"/>
        <v>0</v>
      </c>
      <c r="BK75" s="222">
        <f t="shared" si="189"/>
        <v>0</v>
      </c>
      <c r="BL75" s="220">
        <f t="shared" si="190"/>
        <v>0</v>
      </c>
      <c r="BM75" s="221">
        <f t="shared" si="218"/>
        <v>0</v>
      </c>
      <c r="BN75" s="79">
        <f t="shared" si="191"/>
        <v>0</v>
      </c>
      <c r="BO75" s="222">
        <f t="shared" si="192"/>
        <v>0</v>
      </c>
      <c r="BP75" s="220">
        <f t="shared" si="193"/>
        <v>0</v>
      </c>
      <c r="BQ75" s="221">
        <f t="shared" si="219"/>
        <v>0</v>
      </c>
      <c r="BR75" s="79">
        <f t="shared" si="194"/>
        <v>0</v>
      </c>
      <c r="BS75" s="222">
        <f t="shared" si="195"/>
        <v>0</v>
      </c>
    </row>
    <row r="76" spans="1:71" ht="25" customHeight="1">
      <c r="B76" s="22">
        <v>8</v>
      </c>
      <c r="C76" s="257"/>
      <c r="D76" s="257"/>
      <c r="E76" s="254"/>
      <c r="F76" s="254"/>
      <c r="G76" s="392" t="s">
        <v>758</v>
      </c>
      <c r="H76" s="393"/>
      <c r="I76" s="266"/>
      <c r="J76" s="219">
        <f t="shared" si="196"/>
        <v>0</v>
      </c>
      <c r="K76" s="219">
        <f t="shared" si="197"/>
        <v>0</v>
      </c>
      <c r="L76" s="219">
        <f t="shared" si="198"/>
        <v>0</v>
      </c>
      <c r="M76" s="219">
        <f t="shared" si="199"/>
        <v>0</v>
      </c>
      <c r="N76" s="219">
        <f t="shared" si="200"/>
        <v>0</v>
      </c>
      <c r="O76" s="219">
        <f t="shared" si="201"/>
        <v>0</v>
      </c>
      <c r="P76" s="219">
        <f t="shared" si="202"/>
        <v>0</v>
      </c>
      <c r="Q76" s="219">
        <f t="shared" si="203"/>
        <v>0</v>
      </c>
      <c r="R76" s="219">
        <f t="shared" si="204"/>
        <v>0</v>
      </c>
      <c r="S76" s="219">
        <f t="shared" si="205"/>
        <v>0</v>
      </c>
      <c r="T76" s="219">
        <f t="shared" si="206"/>
        <v>0</v>
      </c>
      <c r="U76" s="219">
        <f t="shared" si="207"/>
        <v>0</v>
      </c>
      <c r="V76" s="219">
        <f t="shared" si="159"/>
        <v>0</v>
      </c>
      <c r="X76" s="220">
        <f t="shared" si="160"/>
        <v>0</v>
      </c>
      <c r="Y76" s="79">
        <f t="shared" si="208"/>
        <v>0</v>
      </c>
      <c r="Z76" s="79">
        <f t="shared" si="161"/>
        <v>0</v>
      </c>
      <c r="AA76" s="225">
        <f t="shared" si="162"/>
        <v>0</v>
      </c>
      <c r="AB76" s="220">
        <f t="shared" si="163"/>
        <v>0</v>
      </c>
      <c r="AC76" s="79">
        <f t="shared" si="209"/>
        <v>0</v>
      </c>
      <c r="AD76" s="79">
        <f t="shared" si="164"/>
        <v>0</v>
      </c>
      <c r="AE76" s="222">
        <f t="shared" si="165"/>
        <v>0</v>
      </c>
      <c r="AF76" s="220">
        <f t="shared" si="166"/>
        <v>0</v>
      </c>
      <c r="AG76" s="221">
        <f t="shared" si="210"/>
        <v>0</v>
      </c>
      <c r="AH76" s="79">
        <f t="shared" si="167"/>
        <v>0</v>
      </c>
      <c r="AI76" s="222">
        <f t="shared" si="168"/>
        <v>0</v>
      </c>
      <c r="AJ76" s="220">
        <f t="shared" si="169"/>
        <v>0</v>
      </c>
      <c r="AK76" s="221">
        <f t="shared" si="211"/>
        <v>0</v>
      </c>
      <c r="AL76" s="79">
        <f t="shared" si="170"/>
        <v>0</v>
      </c>
      <c r="AM76" s="222">
        <f t="shared" si="171"/>
        <v>0</v>
      </c>
      <c r="AN76" s="220">
        <f t="shared" si="172"/>
        <v>0</v>
      </c>
      <c r="AO76" s="221">
        <f t="shared" si="212"/>
        <v>0</v>
      </c>
      <c r="AP76" s="79">
        <f t="shared" si="173"/>
        <v>0</v>
      </c>
      <c r="AQ76" s="222">
        <f t="shared" si="174"/>
        <v>0</v>
      </c>
      <c r="AR76" s="220">
        <f t="shared" si="175"/>
        <v>0</v>
      </c>
      <c r="AS76" s="221">
        <f t="shared" si="213"/>
        <v>0</v>
      </c>
      <c r="AT76" s="79">
        <f t="shared" si="176"/>
        <v>0</v>
      </c>
      <c r="AU76" s="222">
        <f t="shared" si="177"/>
        <v>0</v>
      </c>
      <c r="AV76" s="220">
        <f t="shared" si="178"/>
        <v>0</v>
      </c>
      <c r="AW76" s="221">
        <f t="shared" si="214"/>
        <v>0</v>
      </c>
      <c r="AX76" s="79">
        <f t="shared" si="179"/>
        <v>0</v>
      </c>
      <c r="AY76" s="222">
        <f t="shared" si="180"/>
        <v>0</v>
      </c>
      <c r="AZ76" s="220">
        <f t="shared" si="181"/>
        <v>0</v>
      </c>
      <c r="BA76" s="221">
        <f t="shared" si="215"/>
        <v>0</v>
      </c>
      <c r="BB76" s="79">
        <f t="shared" si="182"/>
        <v>0</v>
      </c>
      <c r="BC76" s="222">
        <f t="shared" si="183"/>
        <v>0</v>
      </c>
      <c r="BD76" s="220">
        <f t="shared" si="184"/>
        <v>0</v>
      </c>
      <c r="BE76" s="221">
        <f t="shared" si="216"/>
        <v>0</v>
      </c>
      <c r="BF76" s="79">
        <f t="shared" si="185"/>
        <v>0</v>
      </c>
      <c r="BG76" s="222">
        <f t="shared" si="186"/>
        <v>0</v>
      </c>
      <c r="BH76" s="220">
        <f t="shared" si="187"/>
        <v>0</v>
      </c>
      <c r="BI76" s="221">
        <f t="shared" si="217"/>
        <v>0</v>
      </c>
      <c r="BJ76" s="79">
        <f t="shared" si="188"/>
        <v>0</v>
      </c>
      <c r="BK76" s="222">
        <f t="shared" si="189"/>
        <v>0</v>
      </c>
      <c r="BL76" s="220">
        <f t="shared" si="190"/>
        <v>0</v>
      </c>
      <c r="BM76" s="221">
        <f t="shared" si="218"/>
        <v>0</v>
      </c>
      <c r="BN76" s="79">
        <f t="shared" si="191"/>
        <v>0</v>
      </c>
      <c r="BO76" s="222">
        <f t="shared" si="192"/>
        <v>0</v>
      </c>
      <c r="BP76" s="220">
        <f t="shared" si="193"/>
        <v>0</v>
      </c>
      <c r="BQ76" s="221">
        <f t="shared" si="219"/>
        <v>0</v>
      </c>
      <c r="BR76" s="79">
        <f t="shared" si="194"/>
        <v>0</v>
      </c>
      <c r="BS76" s="222">
        <f t="shared" si="195"/>
        <v>0</v>
      </c>
    </row>
    <row r="77" spans="1:71" ht="25" customHeight="1">
      <c r="B77" s="22">
        <v>9</v>
      </c>
      <c r="C77" s="257"/>
      <c r="D77" s="257"/>
      <c r="E77" s="254"/>
      <c r="F77" s="254"/>
      <c r="G77" s="392" t="s">
        <v>758</v>
      </c>
      <c r="H77" s="393"/>
      <c r="I77" s="266"/>
      <c r="J77" s="219">
        <f t="shared" si="196"/>
        <v>0</v>
      </c>
      <c r="K77" s="219">
        <f t="shared" si="197"/>
        <v>0</v>
      </c>
      <c r="L77" s="219">
        <f t="shared" si="198"/>
        <v>0</v>
      </c>
      <c r="M77" s="219">
        <f t="shared" si="199"/>
        <v>0</v>
      </c>
      <c r="N77" s="219">
        <f t="shared" si="200"/>
        <v>0</v>
      </c>
      <c r="O77" s="219">
        <f t="shared" si="201"/>
        <v>0</v>
      </c>
      <c r="P77" s="219">
        <f t="shared" si="202"/>
        <v>0</v>
      </c>
      <c r="Q77" s="219">
        <f t="shared" si="203"/>
        <v>0</v>
      </c>
      <c r="R77" s="219">
        <f t="shared" si="204"/>
        <v>0</v>
      </c>
      <c r="S77" s="219">
        <f t="shared" si="205"/>
        <v>0</v>
      </c>
      <c r="T77" s="219">
        <f t="shared" si="206"/>
        <v>0</v>
      </c>
      <c r="U77" s="219">
        <f t="shared" si="207"/>
        <v>0</v>
      </c>
      <c r="V77" s="219">
        <f t="shared" si="159"/>
        <v>0</v>
      </c>
      <c r="X77" s="220">
        <f t="shared" si="160"/>
        <v>0</v>
      </c>
      <c r="Y77" s="79">
        <f t="shared" si="208"/>
        <v>0</v>
      </c>
      <c r="Z77" s="79">
        <f t="shared" si="161"/>
        <v>0</v>
      </c>
      <c r="AA77" s="225">
        <f t="shared" si="162"/>
        <v>0</v>
      </c>
      <c r="AB77" s="220">
        <f t="shared" si="163"/>
        <v>0</v>
      </c>
      <c r="AC77" s="79">
        <f t="shared" si="209"/>
        <v>0</v>
      </c>
      <c r="AD77" s="79">
        <f t="shared" si="164"/>
        <v>0</v>
      </c>
      <c r="AE77" s="222">
        <f t="shared" si="165"/>
        <v>0</v>
      </c>
      <c r="AF77" s="220">
        <f t="shared" si="166"/>
        <v>0</v>
      </c>
      <c r="AG77" s="221">
        <f t="shared" si="210"/>
        <v>0</v>
      </c>
      <c r="AH77" s="79">
        <f t="shared" si="167"/>
        <v>0</v>
      </c>
      <c r="AI77" s="222">
        <f t="shared" si="168"/>
        <v>0</v>
      </c>
      <c r="AJ77" s="220">
        <f t="shared" si="169"/>
        <v>0</v>
      </c>
      <c r="AK77" s="221">
        <f t="shared" si="211"/>
        <v>0</v>
      </c>
      <c r="AL77" s="79">
        <f t="shared" si="170"/>
        <v>0</v>
      </c>
      <c r="AM77" s="222">
        <f t="shared" si="171"/>
        <v>0</v>
      </c>
      <c r="AN77" s="220">
        <f t="shared" si="172"/>
        <v>0</v>
      </c>
      <c r="AO77" s="221">
        <f t="shared" si="212"/>
        <v>0</v>
      </c>
      <c r="AP77" s="79">
        <f t="shared" si="173"/>
        <v>0</v>
      </c>
      <c r="AQ77" s="222">
        <f t="shared" si="174"/>
        <v>0</v>
      </c>
      <c r="AR77" s="220">
        <f t="shared" si="175"/>
        <v>0</v>
      </c>
      <c r="AS77" s="221">
        <f t="shared" si="213"/>
        <v>0</v>
      </c>
      <c r="AT77" s="79">
        <f t="shared" si="176"/>
        <v>0</v>
      </c>
      <c r="AU77" s="222">
        <f t="shared" si="177"/>
        <v>0</v>
      </c>
      <c r="AV77" s="220">
        <f t="shared" si="178"/>
        <v>0</v>
      </c>
      <c r="AW77" s="221">
        <f t="shared" si="214"/>
        <v>0</v>
      </c>
      <c r="AX77" s="79">
        <f t="shared" si="179"/>
        <v>0</v>
      </c>
      <c r="AY77" s="222">
        <f t="shared" si="180"/>
        <v>0</v>
      </c>
      <c r="AZ77" s="220">
        <f t="shared" si="181"/>
        <v>0</v>
      </c>
      <c r="BA77" s="221">
        <f t="shared" si="215"/>
        <v>0</v>
      </c>
      <c r="BB77" s="79">
        <f t="shared" si="182"/>
        <v>0</v>
      </c>
      <c r="BC77" s="222">
        <f t="shared" si="183"/>
        <v>0</v>
      </c>
      <c r="BD77" s="220">
        <f t="shared" si="184"/>
        <v>0</v>
      </c>
      <c r="BE77" s="221">
        <f t="shared" si="216"/>
        <v>0</v>
      </c>
      <c r="BF77" s="79">
        <f t="shared" si="185"/>
        <v>0</v>
      </c>
      <c r="BG77" s="222">
        <f t="shared" si="186"/>
        <v>0</v>
      </c>
      <c r="BH77" s="220">
        <f t="shared" si="187"/>
        <v>0</v>
      </c>
      <c r="BI77" s="221">
        <f t="shared" si="217"/>
        <v>0</v>
      </c>
      <c r="BJ77" s="79">
        <f t="shared" si="188"/>
        <v>0</v>
      </c>
      <c r="BK77" s="222">
        <f t="shared" si="189"/>
        <v>0</v>
      </c>
      <c r="BL77" s="220">
        <f t="shared" si="190"/>
        <v>0</v>
      </c>
      <c r="BM77" s="221">
        <f t="shared" si="218"/>
        <v>0</v>
      </c>
      <c r="BN77" s="79">
        <f t="shared" si="191"/>
        <v>0</v>
      </c>
      <c r="BO77" s="222">
        <f t="shared" si="192"/>
        <v>0</v>
      </c>
      <c r="BP77" s="220">
        <f t="shared" si="193"/>
        <v>0</v>
      </c>
      <c r="BQ77" s="221">
        <f t="shared" si="219"/>
        <v>0</v>
      </c>
      <c r="BR77" s="79">
        <f t="shared" si="194"/>
        <v>0</v>
      </c>
      <c r="BS77" s="222">
        <f t="shared" si="195"/>
        <v>0</v>
      </c>
    </row>
    <row r="78" spans="1:71" ht="25" customHeight="1">
      <c r="B78" s="22">
        <v>10</v>
      </c>
      <c r="C78" s="257"/>
      <c r="D78" s="257"/>
      <c r="E78" s="254"/>
      <c r="F78" s="254"/>
      <c r="G78" s="392" t="s">
        <v>758</v>
      </c>
      <c r="H78" s="393"/>
      <c r="I78" s="266"/>
      <c r="J78" s="219">
        <f t="shared" si="196"/>
        <v>0</v>
      </c>
      <c r="K78" s="219">
        <f t="shared" si="197"/>
        <v>0</v>
      </c>
      <c r="L78" s="219">
        <f t="shared" si="198"/>
        <v>0</v>
      </c>
      <c r="M78" s="219">
        <f t="shared" si="199"/>
        <v>0</v>
      </c>
      <c r="N78" s="219">
        <f t="shared" si="200"/>
        <v>0</v>
      </c>
      <c r="O78" s="219">
        <f t="shared" si="201"/>
        <v>0</v>
      </c>
      <c r="P78" s="219">
        <f t="shared" si="202"/>
        <v>0</v>
      </c>
      <c r="Q78" s="219">
        <f t="shared" si="203"/>
        <v>0</v>
      </c>
      <c r="R78" s="219">
        <f t="shared" si="204"/>
        <v>0</v>
      </c>
      <c r="S78" s="219">
        <f t="shared" si="205"/>
        <v>0</v>
      </c>
      <c r="T78" s="219">
        <f t="shared" si="206"/>
        <v>0</v>
      </c>
      <c r="U78" s="219">
        <f t="shared" si="207"/>
        <v>0</v>
      </c>
      <c r="V78" s="219">
        <f t="shared" si="159"/>
        <v>0</v>
      </c>
      <c r="X78" s="220">
        <f t="shared" si="160"/>
        <v>0</v>
      </c>
      <c r="Y78" s="79">
        <f t="shared" si="208"/>
        <v>0</v>
      </c>
      <c r="Z78" s="79">
        <f t="shared" si="161"/>
        <v>0</v>
      </c>
      <c r="AA78" s="225">
        <f t="shared" si="162"/>
        <v>0</v>
      </c>
      <c r="AB78" s="220">
        <f t="shared" si="163"/>
        <v>0</v>
      </c>
      <c r="AC78" s="79">
        <f t="shared" si="209"/>
        <v>0</v>
      </c>
      <c r="AD78" s="79">
        <f t="shared" si="164"/>
        <v>0</v>
      </c>
      <c r="AE78" s="222">
        <f t="shared" si="165"/>
        <v>0</v>
      </c>
      <c r="AF78" s="220">
        <f t="shared" si="166"/>
        <v>0</v>
      </c>
      <c r="AG78" s="221">
        <f t="shared" si="210"/>
        <v>0</v>
      </c>
      <c r="AH78" s="79">
        <f t="shared" si="167"/>
        <v>0</v>
      </c>
      <c r="AI78" s="222">
        <f t="shared" si="168"/>
        <v>0</v>
      </c>
      <c r="AJ78" s="220">
        <f t="shared" si="169"/>
        <v>0</v>
      </c>
      <c r="AK78" s="221">
        <f t="shared" si="211"/>
        <v>0</v>
      </c>
      <c r="AL78" s="79">
        <f t="shared" si="170"/>
        <v>0</v>
      </c>
      <c r="AM78" s="222">
        <f t="shared" si="171"/>
        <v>0</v>
      </c>
      <c r="AN78" s="220">
        <f t="shared" si="172"/>
        <v>0</v>
      </c>
      <c r="AO78" s="221">
        <f t="shared" si="212"/>
        <v>0</v>
      </c>
      <c r="AP78" s="79">
        <f t="shared" si="173"/>
        <v>0</v>
      </c>
      <c r="AQ78" s="222">
        <f t="shared" si="174"/>
        <v>0</v>
      </c>
      <c r="AR78" s="220">
        <f t="shared" si="175"/>
        <v>0</v>
      </c>
      <c r="AS78" s="221">
        <f t="shared" si="213"/>
        <v>0</v>
      </c>
      <c r="AT78" s="79">
        <f t="shared" si="176"/>
        <v>0</v>
      </c>
      <c r="AU78" s="222">
        <f t="shared" si="177"/>
        <v>0</v>
      </c>
      <c r="AV78" s="220">
        <f t="shared" si="178"/>
        <v>0</v>
      </c>
      <c r="AW78" s="221">
        <f t="shared" si="214"/>
        <v>0</v>
      </c>
      <c r="AX78" s="79">
        <f t="shared" si="179"/>
        <v>0</v>
      </c>
      <c r="AY78" s="222">
        <f t="shared" si="180"/>
        <v>0</v>
      </c>
      <c r="AZ78" s="220">
        <f t="shared" si="181"/>
        <v>0</v>
      </c>
      <c r="BA78" s="221">
        <f t="shared" si="215"/>
        <v>0</v>
      </c>
      <c r="BB78" s="79">
        <f t="shared" si="182"/>
        <v>0</v>
      </c>
      <c r="BC78" s="222">
        <f t="shared" si="183"/>
        <v>0</v>
      </c>
      <c r="BD78" s="220">
        <f t="shared" si="184"/>
        <v>0</v>
      </c>
      <c r="BE78" s="221">
        <f t="shared" si="216"/>
        <v>0</v>
      </c>
      <c r="BF78" s="79">
        <f t="shared" si="185"/>
        <v>0</v>
      </c>
      <c r="BG78" s="222">
        <f t="shared" si="186"/>
        <v>0</v>
      </c>
      <c r="BH78" s="220">
        <f t="shared" si="187"/>
        <v>0</v>
      </c>
      <c r="BI78" s="221">
        <f t="shared" si="217"/>
        <v>0</v>
      </c>
      <c r="BJ78" s="79">
        <f t="shared" si="188"/>
        <v>0</v>
      </c>
      <c r="BK78" s="222">
        <f t="shared" si="189"/>
        <v>0</v>
      </c>
      <c r="BL78" s="220">
        <f t="shared" si="190"/>
        <v>0</v>
      </c>
      <c r="BM78" s="221">
        <f t="shared" si="218"/>
        <v>0</v>
      </c>
      <c r="BN78" s="79">
        <f t="shared" si="191"/>
        <v>0</v>
      </c>
      <c r="BO78" s="222">
        <f t="shared" si="192"/>
        <v>0</v>
      </c>
      <c r="BP78" s="220">
        <f t="shared" si="193"/>
        <v>0</v>
      </c>
      <c r="BQ78" s="221">
        <f t="shared" si="219"/>
        <v>0</v>
      </c>
      <c r="BR78" s="79">
        <f t="shared" si="194"/>
        <v>0</v>
      </c>
      <c r="BS78" s="222">
        <f t="shared" si="195"/>
        <v>0</v>
      </c>
    </row>
    <row r="79" spans="1:71" ht="28" customHeight="1">
      <c r="X79" s="226" t="s">
        <v>843</v>
      </c>
      <c r="Y79" s="227">
        <v>0.95</v>
      </c>
    </row>
    <row r="80" spans="1:71" ht="16.5" customHeight="1">
      <c r="A80" s="83" t="s">
        <v>743</v>
      </c>
      <c r="B80" s="84"/>
      <c r="C80" s="84"/>
      <c r="D80" s="84"/>
      <c r="E80" s="84"/>
      <c r="F80" s="84"/>
      <c r="G80" s="84"/>
      <c r="H80" s="84"/>
      <c r="I80" s="84"/>
      <c r="J80" s="84"/>
      <c r="K80" s="84"/>
      <c r="L80" s="84"/>
      <c r="M80" s="84"/>
      <c r="N80" s="84"/>
      <c r="O80" s="84"/>
      <c r="P80" s="84"/>
      <c r="Q80" s="84"/>
      <c r="R80" s="84"/>
      <c r="S80" s="84"/>
      <c r="T80" s="84"/>
      <c r="U80" s="84"/>
      <c r="V80" s="84"/>
    </row>
    <row r="81" spans="1:71" ht="16.5" customHeight="1">
      <c r="A81" s="77"/>
    </row>
    <row r="82" spans="1:71" ht="20.5" customHeight="1">
      <c r="B82" s="394" t="s">
        <v>727</v>
      </c>
      <c r="C82" s="395"/>
      <c r="D82" s="396"/>
      <c r="E82" s="397"/>
      <c r="H82" s="87"/>
      <c r="I82" s="214"/>
      <c r="J82" s="90">
        <v>4</v>
      </c>
      <c r="K82" s="90">
        <v>5</v>
      </c>
      <c r="L82" s="91">
        <v>6</v>
      </c>
      <c r="M82" s="90">
        <v>7</v>
      </c>
      <c r="N82" s="90">
        <v>8</v>
      </c>
      <c r="O82" s="91">
        <v>9</v>
      </c>
      <c r="P82" s="91">
        <v>10</v>
      </c>
      <c r="Q82" s="91">
        <v>11</v>
      </c>
      <c r="R82" s="91">
        <v>12</v>
      </c>
      <c r="S82" s="91">
        <v>1</v>
      </c>
      <c r="T82" s="91">
        <v>2</v>
      </c>
      <c r="U82" s="90">
        <v>3</v>
      </c>
      <c r="V82" s="90" t="s">
        <v>741</v>
      </c>
    </row>
    <row r="83" spans="1:71" ht="20.5" customHeight="1">
      <c r="B83" s="216"/>
      <c r="C83" s="216"/>
      <c r="D83" s="217"/>
      <c r="E83" s="217"/>
      <c r="H83" s="87"/>
      <c r="I83" s="103" t="s">
        <v>733</v>
      </c>
      <c r="J83" s="258"/>
      <c r="K83" s="258"/>
      <c r="L83" s="258"/>
      <c r="M83" s="258"/>
      <c r="N83" s="258"/>
      <c r="O83" s="258"/>
      <c r="P83" s="258"/>
      <c r="Q83" s="258"/>
      <c r="R83" s="258"/>
      <c r="S83" s="258"/>
      <c r="T83" s="258"/>
      <c r="U83" s="258"/>
      <c r="V83" s="228">
        <f>SUM($J$83:$U$83)</f>
        <v>0</v>
      </c>
    </row>
    <row r="85" spans="1:71" ht="16.5" customHeight="1">
      <c r="B85" s="85" t="s">
        <v>714</v>
      </c>
      <c r="C85" s="77"/>
      <c r="X85" s="306" t="s">
        <v>712</v>
      </c>
      <c r="Y85" s="306"/>
      <c r="Z85" s="306"/>
      <c r="AA85" s="306"/>
      <c r="AB85" s="306" t="s">
        <v>712</v>
      </c>
      <c r="AC85" s="306"/>
      <c r="AD85" s="306"/>
      <c r="AE85" s="306"/>
      <c r="AF85" s="306" t="s">
        <v>712</v>
      </c>
      <c r="AG85" s="306"/>
      <c r="AH85" s="306"/>
      <c r="AI85" s="306"/>
      <c r="AJ85" s="306" t="s">
        <v>712</v>
      </c>
      <c r="AK85" s="306"/>
      <c r="AL85" s="306"/>
      <c r="AM85" s="306"/>
      <c r="AN85" s="306" t="s">
        <v>712</v>
      </c>
      <c r="AO85" s="306"/>
      <c r="AP85" s="306"/>
      <c r="AQ85" s="306"/>
      <c r="AR85" s="306" t="s">
        <v>712</v>
      </c>
      <c r="AS85" s="306"/>
      <c r="AT85" s="306"/>
      <c r="AU85" s="306"/>
      <c r="AV85" s="306" t="s">
        <v>712</v>
      </c>
      <c r="AW85" s="306"/>
      <c r="AX85" s="306"/>
      <c r="AY85" s="306"/>
      <c r="AZ85" s="306" t="s">
        <v>712</v>
      </c>
      <c r="BA85" s="306"/>
      <c r="BB85" s="306"/>
      <c r="BC85" s="306"/>
      <c r="BD85" s="306" t="s">
        <v>712</v>
      </c>
      <c r="BE85" s="306"/>
      <c r="BF85" s="306"/>
      <c r="BG85" s="306"/>
      <c r="BH85" s="306" t="s">
        <v>712</v>
      </c>
      <c r="BI85" s="306"/>
      <c r="BJ85" s="306"/>
      <c r="BK85" s="306"/>
      <c r="BL85" s="306" t="s">
        <v>712</v>
      </c>
      <c r="BM85" s="306"/>
      <c r="BN85" s="306"/>
      <c r="BO85" s="306"/>
      <c r="BP85" s="306" t="s">
        <v>712</v>
      </c>
      <c r="BQ85" s="306"/>
      <c r="BR85" s="306"/>
      <c r="BS85" s="306"/>
    </row>
    <row r="86" spans="1:71" ht="18" customHeight="1">
      <c r="B86" s="284" t="s">
        <v>713</v>
      </c>
      <c r="C86" s="287" t="s">
        <v>705</v>
      </c>
      <c r="D86" s="288"/>
      <c r="E86" s="288"/>
      <c r="F86" s="289"/>
      <c r="G86" s="287" t="s">
        <v>706</v>
      </c>
      <c r="H86" s="288"/>
      <c r="I86" s="289"/>
      <c r="J86" s="408" t="s">
        <v>728</v>
      </c>
      <c r="K86" s="409"/>
      <c r="L86" s="409"/>
      <c r="M86" s="409"/>
      <c r="N86" s="409"/>
      <c r="O86" s="409"/>
      <c r="P86" s="409"/>
      <c r="Q86" s="409"/>
      <c r="R86" s="409"/>
      <c r="S86" s="409"/>
      <c r="T86" s="409"/>
      <c r="U86" s="409"/>
      <c r="V86" s="410"/>
      <c r="X86" s="300">
        <v>4</v>
      </c>
      <c r="Y86" s="301"/>
      <c r="Z86" s="301"/>
      <c r="AA86" s="302"/>
      <c r="AB86" s="300">
        <v>5</v>
      </c>
      <c r="AC86" s="301"/>
      <c r="AD86" s="301"/>
      <c r="AE86" s="302"/>
      <c r="AF86" s="300">
        <v>6</v>
      </c>
      <c r="AG86" s="301"/>
      <c r="AH86" s="301"/>
      <c r="AI86" s="302"/>
      <c r="AJ86" s="300">
        <v>7</v>
      </c>
      <c r="AK86" s="301"/>
      <c r="AL86" s="301"/>
      <c r="AM86" s="302"/>
      <c r="AN86" s="300">
        <v>8</v>
      </c>
      <c r="AO86" s="301"/>
      <c r="AP86" s="301"/>
      <c r="AQ86" s="302"/>
      <c r="AR86" s="300">
        <v>9</v>
      </c>
      <c r="AS86" s="301"/>
      <c r="AT86" s="301"/>
      <c r="AU86" s="302"/>
      <c r="AV86" s="300">
        <v>10</v>
      </c>
      <c r="AW86" s="301"/>
      <c r="AX86" s="301"/>
      <c r="AY86" s="302"/>
      <c r="AZ86" s="300">
        <v>11</v>
      </c>
      <c r="BA86" s="301"/>
      <c r="BB86" s="301"/>
      <c r="BC86" s="302"/>
      <c r="BD86" s="300">
        <v>12</v>
      </c>
      <c r="BE86" s="301"/>
      <c r="BF86" s="301"/>
      <c r="BG86" s="302"/>
      <c r="BH86" s="300">
        <v>1</v>
      </c>
      <c r="BI86" s="301"/>
      <c r="BJ86" s="301"/>
      <c r="BK86" s="302"/>
      <c r="BL86" s="300">
        <v>2</v>
      </c>
      <c r="BM86" s="301"/>
      <c r="BN86" s="301"/>
      <c r="BO86" s="302"/>
      <c r="BP86" s="300">
        <v>3</v>
      </c>
      <c r="BQ86" s="301"/>
      <c r="BR86" s="301"/>
      <c r="BS86" s="302"/>
    </row>
    <row r="87" spans="1:71" ht="25" customHeight="1">
      <c r="B87" s="285"/>
      <c r="C87" s="290" t="s">
        <v>703</v>
      </c>
      <c r="D87" s="290" t="s">
        <v>704</v>
      </c>
      <c r="E87" s="290" t="s">
        <v>709</v>
      </c>
      <c r="F87" s="291" t="s">
        <v>711</v>
      </c>
      <c r="G87" s="408" t="s">
        <v>830</v>
      </c>
      <c r="H87" s="410"/>
      <c r="I87" s="390" t="s">
        <v>831</v>
      </c>
      <c r="J87" s="411"/>
      <c r="K87" s="412"/>
      <c r="L87" s="412"/>
      <c r="M87" s="412"/>
      <c r="N87" s="412"/>
      <c r="O87" s="412"/>
      <c r="P87" s="412"/>
      <c r="Q87" s="412"/>
      <c r="R87" s="412"/>
      <c r="S87" s="412"/>
      <c r="T87" s="412"/>
      <c r="U87" s="412"/>
      <c r="V87" s="413"/>
      <c r="X87" s="303"/>
      <c r="Y87" s="304"/>
      <c r="Z87" s="304"/>
      <c r="AA87" s="305"/>
      <c r="AB87" s="303"/>
      <c r="AC87" s="304"/>
      <c r="AD87" s="304"/>
      <c r="AE87" s="305"/>
      <c r="AF87" s="303"/>
      <c r="AG87" s="304"/>
      <c r="AH87" s="304"/>
      <c r="AI87" s="305"/>
      <c r="AJ87" s="303"/>
      <c r="AK87" s="304"/>
      <c r="AL87" s="304"/>
      <c r="AM87" s="305"/>
      <c r="AN87" s="303"/>
      <c r="AO87" s="304"/>
      <c r="AP87" s="304"/>
      <c r="AQ87" s="305"/>
      <c r="AR87" s="303"/>
      <c r="AS87" s="304"/>
      <c r="AT87" s="304"/>
      <c r="AU87" s="305"/>
      <c r="AV87" s="303"/>
      <c r="AW87" s="304"/>
      <c r="AX87" s="304"/>
      <c r="AY87" s="305"/>
      <c r="AZ87" s="303"/>
      <c r="BA87" s="304"/>
      <c r="BB87" s="304"/>
      <c r="BC87" s="305"/>
      <c r="BD87" s="303"/>
      <c r="BE87" s="304"/>
      <c r="BF87" s="304"/>
      <c r="BG87" s="305"/>
      <c r="BH87" s="303"/>
      <c r="BI87" s="304"/>
      <c r="BJ87" s="304"/>
      <c r="BK87" s="305"/>
      <c r="BL87" s="303"/>
      <c r="BM87" s="304"/>
      <c r="BN87" s="304"/>
      <c r="BO87" s="305"/>
      <c r="BP87" s="303"/>
      <c r="BQ87" s="304"/>
      <c r="BR87" s="304"/>
      <c r="BS87" s="305"/>
    </row>
    <row r="88" spans="1:71" ht="25" customHeight="1">
      <c r="B88" s="286"/>
      <c r="C88" s="290"/>
      <c r="D88" s="290"/>
      <c r="E88" s="290"/>
      <c r="F88" s="291"/>
      <c r="G88" s="411"/>
      <c r="H88" s="413"/>
      <c r="I88" s="391"/>
      <c r="J88" s="80">
        <v>4</v>
      </c>
      <c r="K88" s="80">
        <v>5</v>
      </c>
      <c r="L88" s="80">
        <v>6</v>
      </c>
      <c r="M88" s="80">
        <v>7</v>
      </c>
      <c r="N88" s="80">
        <v>8</v>
      </c>
      <c r="O88" s="80">
        <v>9</v>
      </c>
      <c r="P88" s="80">
        <v>10</v>
      </c>
      <c r="Q88" s="80">
        <v>11</v>
      </c>
      <c r="R88" s="80">
        <v>12</v>
      </c>
      <c r="S88" s="80">
        <v>1</v>
      </c>
      <c r="T88" s="80">
        <v>2</v>
      </c>
      <c r="U88" s="80">
        <v>3</v>
      </c>
      <c r="V88" s="80" t="s">
        <v>741</v>
      </c>
      <c r="X88" s="82" t="s">
        <v>832</v>
      </c>
      <c r="Y88" s="82" t="s">
        <v>833</v>
      </c>
      <c r="Z88" s="82" t="s">
        <v>711</v>
      </c>
      <c r="AA88" s="82" t="s">
        <v>834</v>
      </c>
      <c r="AB88" s="82" t="s">
        <v>835</v>
      </c>
      <c r="AC88" s="82" t="s">
        <v>833</v>
      </c>
      <c r="AD88" s="82" t="s">
        <v>711</v>
      </c>
      <c r="AE88" s="82" t="s">
        <v>834</v>
      </c>
      <c r="AF88" s="82" t="s">
        <v>835</v>
      </c>
      <c r="AG88" s="82" t="s">
        <v>833</v>
      </c>
      <c r="AH88" s="82" t="s">
        <v>711</v>
      </c>
      <c r="AI88" s="82" t="s">
        <v>834</v>
      </c>
      <c r="AJ88" s="82" t="s">
        <v>835</v>
      </c>
      <c r="AK88" s="82" t="s">
        <v>833</v>
      </c>
      <c r="AL88" s="82" t="s">
        <v>711</v>
      </c>
      <c r="AM88" s="82" t="s">
        <v>834</v>
      </c>
      <c r="AN88" s="82" t="s">
        <v>835</v>
      </c>
      <c r="AO88" s="82" t="s">
        <v>833</v>
      </c>
      <c r="AP88" s="82" t="s">
        <v>711</v>
      </c>
      <c r="AQ88" s="82" t="s">
        <v>834</v>
      </c>
      <c r="AR88" s="82" t="s">
        <v>835</v>
      </c>
      <c r="AS88" s="82" t="s">
        <v>833</v>
      </c>
      <c r="AT88" s="82" t="s">
        <v>711</v>
      </c>
      <c r="AU88" s="82" t="s">
        <v>834</v>
      </c>
      <c r="AV88" s="82" t="s">
        <v>835</v>
      </c>
      <c r="AW88" s="82" t="s">
        <v>833</v>
      </c>
      <c r="AX88" s="82" t="s">
        <v>711</v>
      </c>
      <c r="AY88" s="82" t="s">
        <v>834</v>
      </c>
      <c r="AZ88" s="82" t="s">
        <v>835</v>
      </c>
      <c r="BA88" s="82" t="s">
        <v>833</v>
      </c>
      <c r="BB88" s="82" t="s">
        <v>711</v>
      </c>
      <c r="BC88" s="82" t="s">
        <v>834</v>
      </c>
      <c r="BD88" s="82" t="s">
        <v>835</v>
      </c>
      <c r="BE88" s="82" t="s">
        <v>833</v>
      </c>
      <c r="BF88" s="82" t="s">
        <v>711</v>
      </c>
      <c r="BG88" s="82" t="s">
        <v>834</v>
      </c>
      <c r="BH88" s="82" t="s">
        <v>835</v>
      </c>
      <c r="BI88" s="82" t="s">
        <v>833</v>
      </c>
      <c r="BJ88" s="82" t="s">
        <v>711</v>
      </c>
      <c r="BK88" s="82" t="s">
        <v>834</v>
      </c>
      <c r="BL88" s="82" t="s">
        <v>835</v>
      </c>
      <c r="BM88" s="82" t="s">
        <v>833</v>
      </c>
      <c r="BN88" s="82" t="s">
        <v>711</v>
      </c>
      <c r="BO88" s="82" t="s">
        <v>834</v>
      </c>
      <c r="BP88" s="82" t="s">
        <v>835</v>
      </c>
      <c r="BQ88" s="82" t="s">
        <v>833</v>
      </c>
      <c r="BR88" s="82" t="s">
        <v>711</v>
      </c>
      <c r="BS88" s="82" t="s">
        <v>834</v>
      </c>
    </row>
    <row r="89" spans="1:71" ht="25" customHeight="1">
      <c r="A89" s="78"/>
      <c r="B89" s="22">
        <v>1</v>
      </c>
      <c r="C89" s="257"/>
      <c r="D89" s="257"/>
      <c r="E89" s="254"/>
      <c r="F89" s="254"/>
      <c r="G89" s="416"/>
      <c r="H89" s="417"/>
      <c r="I89" s="266"/>
      <c r="J89" s="105">
        <f>IFERROR($AA89,"")</f>
        <v>0</v>
      </c>
      <c r="K89" s="105">
        <f>IFERROR($AE89,"")</f>
        <v>0</v>
      </c>
      <c r="L89" s="105">
        <f>IFERROR($AI89,"")</f>
        <v>0</v>
      </c>
      <c r="M89" s="105">
        <f>IFERROR($AM89,"")</f>
        <v>0</v>
      </c>
      <c r="N89" s="105">
        <f>IFERROR($AQ89,"")</f>
        <v>0</v>
      </c>
      <c r="O89" s="105">
        <f>IFERROR($AU89,"")</f>
        <v>0</v>
      </c>
      <c r="P89" s="105">
        <f>IFERROR($AY89,"")</f>
        <v>0</v>
      </c>
      <c r="Q89" s="105">
        <f>IFERROR($BC89,"")</f>
        <v>0</v>
      </c>
      <c r="R89" s="105">
        <f>IFERROR($BG89,"")</f>
        <v>0</v>
      </c>
      <c r="S89" s="105">
        <f>IFERROR($BK89,"")</f>
        <v>0</v>
      </c>
      <c r="T89" s="105">
        <f>IFERROR($BO89,"")</f>
        <v>0</v>
      </c>
      <c r="U89" s="105">
        <f>IFERROR($BS89,"")</f>
        <v>0</v>
      </c>
      <c r="V89" s="105">
        <f t="shared" ref="V89:V98" si="220">SUM($J89:$U89)</f>
        <v>0</v>
      </c>
      <c r="X89" s="220">
        <f t="shared" ref="X89:X98" si="221">I89</f>
        <v>0</v>
      </c>
      <c r="Y89" s="221">
        <f>$J$83</f>
        <v>0</v>
      </c>
      <c r="Z89" s="79">
        <f t="shared" ref="Z89:Z98" si="222">F89</f>
        <v>0</v>
      </c>
      <c r="AA89" s="222">
        <f>ROUNDDOWN(X89*$Y$89*Z89/1000,1)</f>
        <v>0</v>
      </c>
      <c r="AB89" s="220">
        <f t="shared" ref="AB89:AB98" si="223">I89</f>
        <v>0</v>
      </c>
      <c r="AC89" s="221">
        <f>$K$83</f>
        <v>0</v>
      </c>
      <c r="AD89" s="79">
        <f t="shared" ref="AD89:AD98" si="224">F89</f>
        <v>0</v>
      </c>
      <c r="AE89" s="222">
        <f>ROUNDDOWN(AB89*$AC$89*AD89/1000,1)</f>
        <v>0</v>
      </c>
      <c r="AF89" s="220">
        <f t="shared" ref="AF89:AF98" si="225">I89</f>
        <v>0</v>
      </c>
      <c r="AG89" s="79">
        <f>$L$83</f>
        <v>0</v>
      </c>
      <c r="AH89" s="79">
        <f t="shared" ref="AH89:AH98" si="226">F89</f>
        <v>0</v>
      </c>
      <c r="AI89" s="222">
        <f>ROUNDDOWN(AF89*$AG$89*AH89/1000,1)</f>
        <v>0</v>
      </c>
      <c r="AJ89" s="220">
        <f t="shared" ref="AJ89:AJ98" si="227">I89</f>
        <v>0</v>
      </c>
      <c r="AK89" s="79">
        <f>$M$83</f>
        <v>0</v>
      </c>
      <c r="AL89" s="79">
        <f t="shared" ref="AL89:AL98" si="228">F89</f>
        <v>0</v>
      </c>
      <c r="AM89" s="222">
        <f>ROUNDDOWN(AJ89*$AK$89*AL89/1000,1)</f>
        <v>0</v>
      </c>
      <c r="AN89" s="220">
        <f t="shared" ref="AN89:AN98" si="229">I89</f>
        <v>0</v>
      </c>
      <c r="AO89" s="221">
        <f>$N$83</f>
        <v>0</v>
      </c>
      <c r="AP89" s="79">
        <f t="shared" ref="AP89:AP98" si="230">F89</f>
        <v>0</v>
      </c>
      <c r="AQ89" s="222">
        <f>ROUNDDOWN(AN89*$AO$89*AP89/1000,1)</f>
        <v>0</v>
      </c>
      <c r="AR89" s="220">
        <f t="shared" ref="AR89:AR98" si="231">I89</f>
        <v>0</v>
      </c>
      <c r="AS89" s="79">
        <f>$O$83</f>
        <v>0</v>
      </c>
      <c r="AT89" s="79">
        <f t="shared" ref="AT89:AT98" si="232">F89</f>
        <v>0</v>
      </c>
      <c r="AU89" s="222">
        <f>ROUNDDOWN(AR89*$AS$89*AT89/1000,1)</f>
        <v>0</v>
      </c>
      <c r="AV89" s="220">
        <f t="shared" ref="AV89:AV98" si="233">I89</f>
        <v>0</v>
      </c>
      <c r="AW89" s="79">
        <f>$P$83</f>
        <v>0</v>
      </c>
      <c r="AX89" s="79">
        <f t="shared" ref="AX89:AX98" si="234">F89</f>
        <v>0</v>
      </c>
      <c r="AY89" s="222">
        <f>ROUNDDOWN(AV89*$AW$89*AX89/1000,1)</f>
        <v>0</v>
      </c>
      <c r="AZ89" s="220">
        <f t="shared" ref="AZ89:AZ98" si="235">I89</f>
        <v>0</v>
      </c>
      <c r="BA89" s="79">
        <f>$Q$83</f>
        <v>0</v>
      </c>
      <c r="BB89" s="79">
        <f t="shared" ref="BB89:BB98" si="236">F89</f>
        <v>0</v>
      </c>
      <c r="BC89" s="222">
        <f>ROUNDDOWN(AZ89*$BA$89*BB89/1000,1)</f>
        <v>0</v>
      </c>
      <c r="BD89" s="220">
        <f t="shared" ref="BD89:BD98" si="237">I89</f>
        <v>0</v>
      </c>
      <c r="BE89" s="79">
        <f>$R$83</f>
        <v>0</v>
      </c>
      <c r="BF89" s="79">
        <f t="shared" ref="BF89:BF98" si="238">F89</f>
        <v>0</v>
      </c>
      <c r="BG89" s="222">
        <f>ROUNDDOWN(BD89*$BE$89*BF89/1000,1)</f>
        <v>0</v>
      </c>
      <c r="BH89" s="220">
        <f t="shared" ref="BH89:BH98" si="239">I89</f>
        <v>0</v>
      </c>
      <c r="BI89" s="79">
        <f>$S$83</f>
        <v>0</v>
      </c>
      <c r="BJ89" s="79">
        <f t="shared" ref="BJ89:BJ98" si="240">F89</f>
        <v>0</v>
      </c>
      <c r="BK89" s="222">
        <f>ROUNDDOWN(BH89*$BI$89*BJ89/1000,1)</f>
        <v>0</v>
      </c>
      <c r="BL89" s="220">
        <f t="shared" ref="BL89:BL98" si="241">I89</f>
        <v>0</v>
      </c>
      <c r="BM89" s="79">
        <f>$T$83</f>
        <v>0</v>
      </c>
      <c r="BN89" s="79">
        <f t="shared" ref="BN89:BN98" si="242">F89</f>
        <v>0</v>
      </c>
      <c r="BO89" s="222">
        <f>ROUNDDOWN(BL89*$BM$89*BN89/1000,1)</f>
        <v>0</v>
      </c>
      <c r="BP89" s="220">
        <f t="shared" ref="BP89:BP98" si="243">I89</f>
        <v>0</v>
      </c>
      <c r="BQ89" s="79">
        <f>$U$83</f>
        <v>0</v>
      </c>
      <c r="BR89" s="79">
        <f t="shared" ref="BR89:BR98" si="244">F89</f>
        <v>0</v>
      </c>
      <c r="BS89" s="222">
        <f>ROUNDDOWN(BP89*$BQ$89*BR89/1000,1)</f>
        <v>0</v>
      </c>
    </row>
    <row r="90" spans="1:71" ht="25" customHeight="1">
      <c r="A90" s="78"/>
      <c r="B90" s="22">
        <v>2</v>
      </c>
      <c r="C90" s="257"/>
      <c r="D90" s="257"/>
      <c r="E90" s="254"/>
      <c r="F90" s="254"/>
      <c r="G90" s="414"/>
      <c r="H90" s="415"/>
      <c r="I90" s="266"/>
      <c r="J90" s="105">
        <f t="shared" ref="J90:J98" si="245">IFERROR($AA90,"")</f>
        <v>0</v>
      </c>
      <c r="K90" s="105">
        <f t="shared" ref="K90:K98" si="246">IFERROR($AE90,"")</f>
        <v>0</v>
      </c>
      <c r="L90" s="105">
        <f t="shared" ref="L90:L98" si="247">IFERROR($AI90,"")</f>
        <v>0</v>
      </c>
      <c r="M90" s="105">
        <f t="shared" ref="M90:M98" si="248">IFERROR($AM90,"")</f>
        <v>0</v>
      </c>
      <c r="N90" s="105">
        <f t="shared" ref="N90:N98" si="249">IFERROR($AQ90,"")</f>
        <v>0</v>
      </c>
      <c r="O90" s="105">
        <f t="shared" ref="O90:O98" si="250">IFERROR($AU90,"")</f>
        <v>0</v>
      </c>
      <c r="P90" s="105">
        <f t="shared" ref="P90:P98" si="251">IFERROR($AY90,"")</f>
        <v>0</v>
      </c>
      <c r="Q90" s="105">
        <f t="shared" ref="Q90:Q98" si="252">IFERROR($BC90,"")</f>
        <v>0</v>
      </c>
      <c r="R90" s="105">
        <f t="shared" ref="R90:R98" si="253">IFERROR($BG90,"")</f>
        <v>0</v>
      </c>
      <c r="S90" s="105">
        <f t="shared" ref="S90:S98" si="254">IFERROR($BK90,"")</f>
        <v>0</v>
      </c>
      <c r="T90" s="105">
        <f t="shared" ref="T90:T98" si="255">IFERROR($BO90,"")</f>
        <v>0</v>
      </c>
      <c r="U90" s="105">
        <f t="shared" ref="U90:U98" si="256">IFERROR($BS90,"")</f>
        <v>0</v>
      </c>
      <c r="V90" s="105">
        <f>SUM($J90:$U90)</f>
        <v>0</v>
      </c>
      <c r="X90" s="220">
        <f t="shared" si="221"/>
        <v>0</v>
      </c>
      <c r="Y90" s="221">
        <f t="shared" ref="Y90:Y98" si="257">$J$83</f>
        <v>0</v>
      </c>
      <c r="Z90" s="79">
        <f t="shared" si="222"/>
        <v>0</v>
      </c>
      <c r="AA90" s="222">
        <f>ROUNDDOWN(X90*$Y$90*Z90/1000,1)</f>
        <v>0</v>
      </c>
      <c r="AB90" s="220">
        <f t="shared" si="223"/>
        <v>0</v>
      </c>
      <c r="AC90" s="79">
        <f t="shared" ref="AC90:AC98" si="258">$K$83</f>
        <v>0</v>
      </c>
      <c r="AD90" s="79">
        <f t="shared" si="224"/>
        <v>0</v>
      </c>
      <c r="AE90" s="222">
        <f>ROUNDDOWN(AB90*$AC$90*AD90/1000,1)</f>
        <v>0</v>
      </c>
      <c r="AF90" s="220">
        <f t="shared" si="225"/>
        <v>0</v>
      </c>
      <c r="AG90" s="79">
        <f t="shared" ref="AG90:AG98" si="259">$L$83</f>
        <v>0</v>
      </c>
      <c r="AH90" s="79">
        <f t="shared" si="226"/>
        <v>0</v>
      </c>
      <c r="AI90" s="222">
        <f>ROUNDDOWN(AF90*$AG$90*AH90/1000,1)</f>
        <v>0</v>
      </c>
      <c r="AJ90" s="220">
        <f t="shared" si="227"/>
        <v>0</v>
      </c>
      <c r="AK90" s="79">
        <f t="shared" ref="AK90:AK98" si="260">$M$83</f>
        <v>0</v>
      </c>
      <c r="AL90" s="79">
        <f t="shared" si="228"/>
        <v>0</v>
      </c>
      <c r="AM90" s="222">
        <f>ROUNDDOWN(AJ90*$AK$90*AL90/1000,1)</f>
        <v>0</v>
      </c>
      <c r="AN90" s="220">
        <f t="shared" si="229"/>
        <v>0</v>
      </c>
      <c r="AO90" s="79">
        <f t="shared" ref="AO90:AO98" si="261">$N$83</f>
        <v>0</v>
      </c>
      <c r="AP90" s="79">
        <f t="shared" si="230"/>
        <v>0</v>
      </c>
      <c r="AQ90" s="222">
        <f>ROUNDDOWN(AN90*$AO$90*AP90/1000,1)</f>
        <v>0</v>
      </c>
      <c r="AR90" s="220">
        <f t="shared" si="231"/>
        <v>0</v>
      </c>
      <c r="AS90" s="79">
        <f t="shared" ref="AS90:AS98" si="262">$O$83</f>
        <v>0</v>
      </c>
      <c r="AT90" s="79">
        <f t="shared" si="232"/>
        <v>0</v>
      </c>
      <c r="AU90" s="222">
        <f>ROUNDDOWN(AR90*$AS$90*AT90/1000,1)</f>
        <v>0</v>
      </c>
      <c r="AV90" s="220">
        <f t="shared" si="233"/>
        <v>0</v>
      </c>
      <c r="AW90" s="79">
        <f t="shared" ref="AW90:AW98" si="263">$P$83</f>
        <v>0</v>
      </c>
      <c r="AX90" s="79">
        <f t="shared" si="234"/>
        <v>0</v>
      </c>
      <c r="AY90" s="222">
        <f>ROUNDDOWN(AV90*$AW$90*AX90/1000,1)</f>
        <v>0</v>
      </c>
      <c r="AZ90" s="220">
        <f t="shared" si="235"/>
        <v>0</v>
      </c>
      <c r="BA90" s="79">
        <f t="shared" ref="BA90:BA98" si="264">$Q$83</f>
        <v>0</v>
      </c>
      <c r="BB90" s="79">
        <f t="shared" si="236"/>
        <v>0</v>
      </c>
      <c r="BC90" s="222">
        <f>ROUNDDOWN(AZ90*$BA$90*BB90/1000,1)</f>
        <v>0</v>
      </c>
      <c r="BD90" s="220">
        <f t="shared" si="237"/>
        <v>0</v>
      </c>
      <c r="BE90" s="79">
        <f t="shared" ref="BE90:BE98" si="265">$R$83</f>
        <v>0</v>
      </c>
      <c r="BF90" s="79">
        <f t="shared" si="238"/>
        <v>0</v>
      </c>
      <c r="BG90" s="222">
        <f>ROUNDDOWN(BD90*$BE$90*BF90/1000,1)</f>
        <v>0</v>
      </c>
      <c r="BH90" s="220">
        <f t="shared" si="239"/>
        <v>0</v>
      </c>
      <c r="BI90" s="79">
        <f t="shared" ref="BI90:BI98" si="266">$S$83</f>
        <v>0</v>
      </c>
      <c r="BJ90" s="79">
        <f t="shared" si="240"/>
        <v>0</v>
      </c>
      <c r="BK90" s="222">
        <f>ROUNDDOWN(BH90*$BI$90*BJ90/1000,1)</f>
        <v>0</v>
      </c>
      <c r="BL90" s="220">
        <f t="shared" si="241"/>
        <v>0</v>
      </c>
      <c r="BM90" s="79">
        <f t="shared" ref="BM90:BM98" si="267">$T$83</f>
        <v>0</v>
      </c>
      <c r="BN90" s="79">
        <f t="shared" si="242"/>
        <v>0</v>
      </c>
      <c r="BO90" s="222">
        <f>ROUNDDOWN(BL90*$BM$90*BN90/1000,1)</f>
        <v>0</v>
      </c>
      <c r="BP90" s="220">
        <f t="shared" si="243"/>
        <v>0</v>
      </c>
      <c r="BQ90" s="79">
        <f t="shared" ref="BQ90:BQ98" si="268">$U$83</f>
        <v>0</v>
      </c>
      <c r="BR90" s="79">
        <f t="shared" si="244"/>
        <v>0</v>
      </c>
      <c r="BS90" s="222">
        <f>ROUNDDOWN(BP90*$BQ$90*BR90/1000,1)</f>
        <v>0</v>
      </c>
    </row>
    <row r="91" spans="1:71" ht="25" customHeight="1">
      <c r="A91" s="78"/>
      <c r="B91" s="22">
        <v>3</v>
      </c>
      <c r="C91" s="257"/>
      <c r="D91" s="257"/>
      <c r="E91" s="254"/>
      <c r="F91" s="254"/>
      <c r="G91" s="414"/>
      <c r="H91" s="415"/>
      <c r="I91" s="266"/>
      <c r="J91" s="105">
        <f t="shared" si="245"/>
        <v>0</v>
      </c>
      <c r="K91" s="105">
        <f t="shared" si="246"/>
        <v>0</v>
      </c>
      <c r="L91" s="105">
        <f t="shared" si="247"/>
        <v>0</v>
      </c>
      <c r="M91" s="105">
        <f t="shared" si="248"/>
        <v>0</v>
      </c>
      <c r="N91" s="105">
        <f t="shared" si="249"/>
        <v>0</v>
      </c>
      <c r="O91" s="105">
        <f t="shared" si="250"/>
        <v>0</v>
      </c>
      <c r="P91" s="105">
        <f t="shared" si="251"/>
        <v>0</v>
      </c>
      <c r="Q91" s="105">
        <f t="shared" si="252"/>
        <v>0</v>
      </c>
      <c r="R91" s="105">
        <f t="shared" si="253"/>
        <v>0</v>
      </c>
      <c r="S91" s="105">
        <f t="shared" si="254"/>
        <v>0</v>
      </c>
      <c r="T91" s="105">
        <f t="shared" si="255"/>
        <v>0</v>
      </c>
      <c r="U91" s="105">
        <f>IFERROR($BS91,"")</f>
        <v>0</v>
      </c>
      <c r="V91" s="105">
        <f t="shared" si="220"/>
        <v>0</v>
      </c>
      <c r="X91" s="220">
        <f t="shared" si="221"/>
        <v>0</v>
      </c>
      <c r="Y91" s="221">
        <f t="shared" si="257"/>
        <v>0</v>
      </c>
      <c r="Z91" s="79">
        <f t="shared" si="222"/>
        <v>0</v>
      </c>
      <c r="AA91" s="222">
        <f>ROUNDDOWN(X91*$Y$91*Z91/1000,1)</f>
        <v>0</v>
      </c>
      <c r="AB91" s="220">
        <f t="shared" si="223"/>
        <v>0</v>
      </c>
      <c r="AC91" s="79">
        <f t="shared" si="258"/>
        <v>0</v>
      </c>
      <c r="AD91" s="79">
        <f t="shared" si="224"/>
        <v>0</v>
      </c>
      <c r="AE91" s="222">
        <f>ROUNDDOWN(AB91*$AC$91*AD91/1000,1)</f>
        <v>0</v>
      </c>
      <c r="AF91" s="220">
        <f t="shared" si="225"/>
        <v>0</v>
      </c>
      <c r="AG91" s="79">
        <f t="shared" si="259"/>
        <v>0</v>
      </c>
      <c r="AH91" s="79">
        <f t="shared" si="226"/>
        <v>0</v>
      </c>
      <c r="AI91" s="222">
        <f>ROUNDDOWN(AF91*$AG$91*AH91/1000,1)</f>
        <v>0</v>
      </c>
      <c r="AJ91" s="220">
        <f t="shared" si="227"/>
        <v>0</v>
      </c>
      <c r="AK91" s="79">
        <f t="shared" si="260"/>
        <v>0</v>
      </c>
      <c r="AL91" s="79">
        <f t="shared" si="228"/>
        <v>0</v>
      </c>
      <c r="AM91" s="222">
        <f>ROUNDDOWN(AJ91*$AK$91*AL91/1000,1)</f>
        <v>0</v>
      </c>
      <c r="AN91" s="220">
        <f t="shared" si="229"/>
        <v>0</v>
      </c>
      <c r="AO91" s="79">
        <f t="shared" si="261"/>
        <v>0</v>
      </c>
      <c r="AP91" s="79">
        <f t="shared" si="230"/>
        <v>0</v>
      </c>
      <c r="AQ91" s="222">
        <f>ROUNDDOWN(AN91*$AO$91*AP91/1000,1)</f>
        <v>0</v>
      </c>
      <c r="AR91" s="220">
        <f t="shared" si="231"/>
        <v>0</v>
      </c>
      <c r="AS91" s="79">
        <f t="shared" si="262"/>
        <v>0</v>
      </c>
      <c r="AT91" s="79">
        <f t="shared" si="232"/>
        <v>0</v>
      </c>
      <c r="AU91" s="222">
        <f>ROUNDDOWN(AR91*$AS$91*AT91/1000,1)</f>
        <v>0</v>
      </c>
      <c r="AV91" s="220">
        <f t="shared" si="233"/>
        <v>0</v>
      </c>
      <c r="AW91" s="79">
        <f t="shared" si="263"/>
        <v>0</v>
      </c>
      <c r="AX91" s="79">
        <f t="shared" si="234"/>
        <v>0</v>
      </c>
      <c r="AY91" s="222">
        <f>ROUNDDOWN(AV91*$AW$91*AX91/1000,1)</f>
        <v>0</v>
      </c>
      <c r="AZ91" s="220">
        <f t="shared" si="235"/>
        <v>0</v>
      </c>
      <c r="BA91" s="79">
        <f t="shared" si="264"/>
        <v>0</v>
      </c>
      <c r="BB91" s="79">
        <f t="shared" si="236"/>
        <v>0</v>
      </c>
      <c r="BC91" s="222">
        <f>ROUNDDOWN(AZ91*$BA$91*BB91/1000,1)</f>
        <v>0</v>
      </c>
      <c r="BD91" s="220">
        <f t="shared" si="237"/>
        <v>0</v>
      </c>
      <c r="BE91" s="79">
        <f t="shared" si="265"/>
        <v>0</v>
      </c>
      <c r="BF91" s="79">
        <f t="shared" si="238"/>
        <v>0</v>
      </c>
      <c r="BG91" s="222">
        <f>ROUNDDOWN(BD91*$BE$91*BF91/1000,1)</f>
        <v>0</v>
      </c>
      <c r="BH91" s="220">
        <f t="shared" si="239"/>
        <v>0</v>
      </c>
      <c r="BI91" s="79">
        <f t="shared" si="266"/>
        <v>0</v>
      </c>
      <c r="BJ91" s="79">
        <f t="shared" si="240"/>
        <v>0</v>
      </c>
      <c r="BK91" s="222">
        <f>ROUNDDOWN(BH91*$BI$91*BJ91/1000,1)</f>
        <v>0</v>
      </c>
      <c r="BL91" s="220">
        <f t="shared" si="241"/>
        <v>0</v>
      </c>
      <c r="BM91" s="79">
        <f t="shared" si="267"/>
        <v>0</v>
      </c>
      <c r="BN91" s="79">
        <f t="shared" si="242"/>
        <v>0</v>
      </c>
      <c r="BO91" s="222">
        <f>ROUNDDOWN(BL91*$BM$91*BN91/1000,1)</f>
        <v>0</v>
      </c>
      <c r="BP91" s="220">
        <f t="shared" si="243"/>
        <v>0</v>
      </c>
      <c r="BQ91" s="79">
        <f t="shared" si="268"/>
        <v>0</v>
      </c>
      <c r="BR91" s="79">
        <f t="shared" si="244"/>
        <v>0</v>
      </c>
      <c r="BS91" s="222">
        <f>ROUNDDOWN(BP91*$BQ$91*BR91/1000,1)</f>
        <v>0</v>
      </c>
    </row>
    <row r="92" spans="1:71" ht="25" customHeight="1">
      <c r="A92" s="78"/>
      <c r="B92" s="22">
        <v>4</v>
      </c>
      <c r="C92" s="257"/>
      <c r="D92" s="257"/>
      <c r="E92" s="254"/>
      <c r="F92" s="254"/>
      <c r="G92" s="414"/>
      <c r="H92" s="415"/>
      <c r="I92" s="266"/>
      <c r="J92" s="105">
        <f>IFERROR($AA92,"")</f>
        <v>0</v>
      </c>
      <c r="K92" s="105">
        <f t="shared" si="246"/>
        <v>0</v>
      </c>
      <c r="L92" s="105">
        <f t="shared" si="247"/>
        <v>0</v>
      </c>
      <c r="M92" s="105">
        <f t="shared" si="248"/>
        <v>0</v>
      </c>
      <c r="N92" s="105">
        <f t="shared" si="249"/>
        <v>0</v>
      </c>
      <c r="O92" s="105">
        <f t="shared" si="250"/>
        <v>0</v>
      </c>
      <c r="P92" s="105">
        <f t="shared" si="251"/>
        <v>0</v>
      </c>
      <c r="Q92" s="105">
        <f t="shared" si="252"/>
        <v>0</v>
      </c>
      <c r="R92" s="105">
        <f t="shared" si="253"/>
        <v>0</v>
      </c>
      <c r="S92" s="105">
        <f t="shared" si="254"/>
        <v>0</v>
      </c>
      <c r="T92" s="105">
        <f t="shared" si="255"/>
        <v>0</v>
      </c>
      <c r="U92" s="105">
        <f t="shared" si="256"/>
        <v>0</v>
      </c>
      <c r="V92" s="105">
        <f t="shared" si="220"/>
        <v>0</v>
      </c>
      <c r="X92" s="220">
        <f t="shared" si="221"/>
        <v>0</v>
      </c>
      <c r="Y92" s="221">
        <f t="shared" si="257"/>
        <v>0</v>
      </c>
      <c r="Z92" s="79">
        <f t="shared" si="222"/>
        <v>0</v>
      </c>
      <c r="AA92" s="222">
        <f>ROUNDDOWN(X92*$Y$92*Z92/1000,1)</f>
        <v>0</v>
      </c>
      <c r="AB92" s="220">
        <f t="shared" si="223"/>
        <v>0</v>
      </c>
      <c r="AC92" s="79">
        <f t="shared" si="258"/>
        <v>0</v>
      </c>
      <c r="AD92" s="79">
        <f t="shared" si="224"/>
        <v>0</v>
      </c>
      <c r="AE92" s="222">
        <f>ROUNDDOWN(AB92*$AC$92*AD92/1000,1)</f>
        <v>0</v>
      </c>
      <c r="AF92" s="220">
        <f t="shared" si="225"/>
        <v>0</v>
      </c>
      <c r="AG92" s="79">
        <f t="shared" si="259"/>
        <v>0</v>
      </c>
      <c r="AH92" s="79">
        <f t="shared" si="226"/>
        <v>0</v>
      </c>
      <c r="AI92" s="222">
        <f>ROUNDDOWN(AF92*$AG$92*AH92/1000,1)</f>
        <v>0</v>
      </c>
      <c r="AJ92" s="220">
        <f t="shared" si="227"/>
        <v>0</v>
      </c>
      <c r="AK92" s="79">
        <f t="shared" si="260"/>
        <v>0</v>
      </c>
      <c r="AL92" s="79">
        <f t="shared" si="228"/>
        <v>0</v>
      </c>
      <c r="AM92" s="222">
        <f>ROUNDDOWN(AJ92*$AK$92*AL92/1000,1)</f>
        <v>0</v>
      </c>
      <c r="AN92" s="220">
        <f t="shared" si="229"/>
        <v>0</v>
      </c>
      <c r="AO92" s="79">
        <f t="shared" si="261"/>
        <v>0</v>
      </c>
      <c r="AP92" s="79">
        <f t="shared" si="230"/>
        <v>0</v>
      </c>
      <c r="AQ92" s="222">
        <f>ROUNDDOWN(AN92*$AO$92*AP92/1000,1)</f>
        <v>0</v>
      </c>
      <c r="AR92" s="220">
        <f t="shared" si="231"/>
        <v>0</v>
      </c>
      <c r="AS92" s="79">
        <f t="shared" si="262"/>
        <v>0</v>
      </c>
      <c r="AT92" s="79">
        <f t="shared" si="232"/>
        <v>0</v>
      </c>
      <c r="AU92" s="222">
        <f>ROUNDDOWN(AR92*$AS$92*AT92/1000,1)</f>
        <v>0</v>
      </c>
      <c r="AV92" s="220">
        <f t="shared" si="233"/>
        <v>0</v>
      </c>
      <c r="AW92" s="79">
        <f t="shared" si="263"/>
        <v>0</v>
      </c>
      <c r="AX92" s="79">
        <f t="shared" si="234"/>
        <v>0</v>
      </c>
      <c r="AY92" s="222">
        <f>ROUNDDOWN(AV92*$AW$92*AX92/1000,1)</f>
        <v>0</v>
      </c>
      <c r="AZ92" s="220">
        <f t="shared" si="235"/>
        <v>0</v>
      </c>
      <c r="BA92" s="79">
        <f t="shared" si="264"/>
        <v>0</v>
      </c>
      <c r="BB92" s="79">
        <f t="shared" si="236"/>
        <v>0</v>
      </c>
      <c r="BC92" s="222">
        <f>ROUNDDOWN(AZ92*$BA$92*BB92/1000,1)</f>
        <v>0</v>
      </c>
      <c r="BD92" s="220">
        <f t="shared" si="237"/>
        <v>0</v>
      </c>
      <c r="BE92" s="79">
        <f t="shared" si="265"/>
        <v>0</v>
      </c>
      <c r="BF92" s="79">
        <f t="shared" si="238"/>
        <v>0</v>
      </c>
      <c r="BG92" s="222">
        <f>ROUNDDOWN(BD92*$BE$92*BF92/1000,1)</f>
        <v>0</v>
      </c>
      <c r="BH92" s="220">
        <f t="shared" si="239"/>
        <v>0</v>
      </c>
      <c r="BI92" s="79">
        <f t="shared" si="266"/>
        <v>0</v>
      </c>
      <c r="BJ92" s="79">
        <f t="shared" si="240"/>
        <v>0</v>
      </c>
      <c r="BK92" s="222">
        <f>ROUNDDOWN(BH92*$BI$92*BJ92/1000,1)</f>
        <v>0</v>
      </c>
      <c r="BL92" s="220">
        <f t="shared" si="241"/>
        <v>0</v>
      </c>
      <c r="BM92" s="79">
        <f t="shared" si="267"/>
        <v>0</v>
      </c>
      <c r="BN92" s="79">
        <f t="shared" si="242"/>
        <v>0</v>
      </c>
      <c r="BO92" s="222">
        <f>ROUNDDOWN(BL92*$BM$92*BN92/1000,1)</f>
        <v>0</v>
      </c>
      <c r="BP92" s="220">
        <f t="shared" si="243"/>
        <v>0</v>
      </c>
      <c r="BQ92" s="79">
        <f t="shared" si="268"/>
        <v>0</v>
      </c>
      <c r="BR92" s="79">
        <f t="shared" si="244"/>
        <v>0</v>
      </c>
      <c r="BS92" s="222">
        <f>ROUNDDOWN(BP92*$BQ$92*BR92/1000,1)</f>
        <v>0</v>
      </c>
    </row>
    <row r="93" spans="1:71" ht="25" customHeight="1">
      <c r="A93" s="78"/>
      <c r="B93" s="22">
        <v>5</v>
      </c>
      <c r="C93" s="257"/>
      <c r="D93" s="257"/>
      <c r="E93" s="254"/>
      <c r="F93" s="254"/>
      <c r="G93" s="414"/>
      <c r="H93" s="415"/>
      <c r="I93" s="266"/>
      <c r="J93" s="105">
        <f t="shared" si="245"/>
        <v>0</v>
      </c>
      <c r="K93" s="105">
        <f t="shared" si="246"/>
        <v>0</v>
      </c>
      <c r="L93" s="105">
        <f t="shared" si="247"/>
        <v>0</v>
      </c>
      <c r="M93" s="105">
        <f t="shared" si="248"/>
        <v>0</v>
      </c>
      <c r="N93" s="105">
        <f t="shared" si="249"/>
        <v>0</v>
      </c>
      <c r="O93" s="105">
        <f t="shared" si="250"/>
        <v>0</v>
      </c>
      <c r="P93" s="105">
        <f t="shared" si="251"/>
        <v>0</v>
      </c>
      <c r="Q93" s="105">
        <f t="shared" si="252"/>
        <v>0</v>
      </c>
      <c r="R93" s="105">
        <f t="shared" si="253"/>
        <v>0</v>
      </c>
      <c r="S93" s="105">
        <f t="shared" si="254"/>
        <v>0</v>
      </c>
      <c r="T93" s="105">
        <f t="shared" si="255"/>
        <v>0</v>
      </c>
      <c r="U93" s="105">
        <f t="shared" si="256"/>
        <v>0</v>
      </c>
      <c r="V93" s="105">
        <f t="shared" si="220"/>
        <v>0</v>
      </c>
      <c r="X93" s="220">
        <f t="shared" si="221"/>
        <v>0</v>
      </c>
      <c r="Y93" s="221">
        <f t="shared" si="257"/>
        <v>0</v>
      </c>
      <c r="Z93" s="79">
        <f t="shared" si="222"/>
        <v>0</v>
      </c>
      <c r="AA93" s="222">
        <f>ROUNDDOWN(X93*$Y$93*Z93/1000,1)</f>
        <v>0</v>
      </c>
      <c r="AB93" s="220">
        <f t="shared" si="223"/>
        <v>0</v>
      </c>
      <c r="AC93" s="79">
        <f t="shared" si="258"/>
        <v>0</v>
      </c>
      <c r="AD93" s="79">
        <f t="shared" si="224"/>
        <v>0</v>
      </c>
      <c r="AE93" s="222">
        <f>ROUNDDOWN(AB93*$AC$93*AD93/1000,1)</f>
        <v>0</v>
      </c>
      <c r="AF93" s="220">
        <f t="shared" si="225"/>
        <v>0</v>
      </c>
      <c r="AG93" s="79">
        <f t="shared" si="259"/>
        <v>0</v>
      </c>
      <c r="AH93" s="79">
        <f t="shared" si="226"/>
        <v>0</v>
      </c>
      <c r="AI93" s="222">
        <f>ROUNDDOWN(AF93*$AG$93*AH93/1000,1)</f>
        <v>0</v>
      </c>
      <c r="AJ93" s="220">
        <f t="shared" si="227"/>
        <v>0</v>
      </c>
      <c r="AK93" s="79">
        <f t="shared" si="260"/>
        <v>0</v>
      </c>
      <c r="AL93" s="79">
        <f t="shared" si="228"/>
        <v>0</v>
      </c>
      <c r="AM93" s="222">
        <f>ROUNDDOWN(AJ93*$AK$93*AL93/1000,1)</f>
        <v>0</v>
      </c>
      <c r="AN93" s="220">
        <f t="shared" si="229"/>
        <v>0</v>
      </c>
      <c r="AO93" s="79">
        <f t="shared" si="261"/>
        <v>0</v>
      </c>
      <c r="AP93" s="79">
        <f t="shared" si="230"/>
        <v>0</v>
      </c>
      <c r="AQ93" s="222">
        <f>ROUNDDOWN(AN93*$AO$93*AP93/1000,1)</f>
        <v>0</v>
      </c>
      <c r="AR93" s="220">
        <f t="shared" si="231"/>
        <v>0</v>
      </c>
      <c r="AS93" s="79">
        <f t="shared" si="262"/>
        <v>0</v>
      </c>
      <c r="AT93" s="79">
        <f t="shared" si="232"/>
        <v>0</v>
      </c>
      <c r="AU93" s="222">
        <f>ROUNDDOWN(AR93*$AS$93*AT93/1000,1)</f>
        <v>0</v>
      </c>
      <c r="AV93" s="220">
        <f t="shared" si="233"/>
        <v>0</v>
      </c>
      <c r="AW93" s="79">
        <f t="shared" si="263"/>
        <v>0</v>
      </c>
      <c r="AX93" s="79">
        <f t="shared" si="234"/>
        <v>0</v>
      </c>
      <c r="AY93" s="222">
        <f>ROUNDDOWN(AV93*$AW$93*AX93/1000,1)</f>
        <v>0</v>
      </c>
      <c r="AZ93" s="220">
        <f t="shared" si="235"/>
        <v>0</v>
      </c>
      <c r="BA93" s="79">
        <f t="shared" si="264"/>
        <v>0</v>
      </c>
      <c r="BB93" s="79">
        <f t="shared" si="236"/>
        <v>0</v>
      </c>
      <c r="BC93" s="222">
        <f>ROUNDDOWN(AZ93*$BA$93*BB93/1000,1)</f>
        <v>0</v>
      </c>
      <c r="BD93" s="220">
        <f t="shared" si="237"/>
        <v>0</v>
      </c>
      <c r="BE93" s="79">
        <f t="shared" si="265"/>
        <v>0</v>
      </c>
      <c r="BF93" s="79">
        <f t="shared" si="238"/>
        <v>0</v>
      </c>
      <c r="BG93" s="222">
        <f>ROUNDDOWN(BD93*$BE$93*BF93/1000,1)</f>
        <v>0</v>
      </c>
      <c r="BH93" s="220">
        <f t="shared" si="239"/>
        <v>0</v>
      </c>
      <c r="BI93" s="79">
        <f t="shared" si="266"/>
        <v>0</v>
      </c>
      <c r="BJ93" s="79">
        <f t="shared" si="240"/>
        <v>0</v>
      </c>
      <c r="BK93" s="222">
        <f>ROUNDDOWN(BH93*$BI$93*BJ93/1000,1)</f>
        <v>0</v>
      </c>
      <c r="BL93" s="220">
        <f t="shared" si="241"/>
        <v>0</v>
      </c>
      <c r="BM93" s="79">
        <f t="shared" si="267"/>
        <v>0</v>
      </c>
      <c r="BN93" s="79">
        <f t="shared" si="242"/>
        <v>0</v>
      </c>
      <c r="BO93" s="222">
        <f>ROUNDDOWN(BL93*$BM$93*BN93/1000,1)</f>
        <v>0</v>
      </c>
      <c r="BP93" s="220">
        <f t="shared" si="243"/>
        <v>0</v>
      </c>
      <c r="BQ93" s="79">
        <f t="shared" si="268"/>
        <v>0</v>
      </c>
      <c r="BR93" s="79">
        <f t="shared" si="244"/>
        <v>0</v>
      </c>
      <c r="BS93" s="222">
        <f>ROUNDDOWN(BP93*$BQ$93*BR93/1000,1)</f>
        <v>0</v>
      </c>
    </row>
    <row r="94" spans="1:71" ht="25" customHeight="1">
      <c r="A94" s="78"/>
      <c r="B94" s="22">
        <v>6</v>
      </c>
      <c r="C94" s="257"/>
      <c r="D94" s="257"/>
      <c r="E94" s="254"/>
      <c r="F94" s="254"/>
      <c r="G94" s="414"/>
      <c r="H94" s="415"/>
      <c r="I94" s="266"/>
      <c r="J94" s="105">
        <f t="shared" si="245"/>
        <v>0</v>
      </c>
      <c r="K94" s="105">
        <f t="shared" si="246"/>
        <v>0</v>
      </c>
      <c r="L94" s="105">
        <f t="shared" si="247"/>
        <v>0</v>
      </c>
      <c r="M94" s="105">
        <f t="shared" si="248"/>
        <v>0</v>
      </c>
      <c r="N94" s="105">
        <f t="shared" si="249"/>
        <v>0</v>
      </c>
      <c r="O94" s="105">
        <f t="shared" si="250"/>
        <v>0</v>
      </c>
      <c r="P94" s="105">
        <f t="shared" si="251"/>
        <v>0</v>
      </c>
      <c r="Q94" s="105">
        <f t="shared" si="252"/>
        <v>0</v>
      </c>
      <c r="R94" s="105">
        <f t="shared" si="253"/>
        <v>0</v>
      </c>
      <c r="S94" s="105">
        <f t="shared" si="254"/>
        <v>0</v>
      </c>
      <c r="T94" s="105">
        <f t="shared" si="255"/>
        <v>0</v>
      </c>
      <c r="U94" s="105">
        <f t="shared" si="256"/>
        <v>0</v>
      </c>
      <c r="V94" s="105">
        <f t="shared" si="220"/>
        <v>0</v>
      </c>
      <c r="X94" s="220">
        <f t="shared" si="221"/>
        <v>0</v>
      </c>
      <c r="Y94" s="221">
        <f t="shared" si="257"/>
        <v>0</v>
      </c>
      <c r="Z94" s="79">
        <f t="shared" si="222"/>
        <v>0</v>
      </c>
      <c r="AA94" s="222">
        <f>ROUNDDOWN(X94*$Y$94*Z94/1000,1)</f>
        <v>0</v>
      </c>
      <c r="AB94" s="220">
        <f t="shared" si="223"/>
        <v>0</v>
      </c>
      <c r="AC94" s="79">
        <f t="shared" si="258"/>
        <v>0</v>
      </c>
      <c r="AD94" s="79">
        <f t="shared" si="224"/>
        <v>0</v>
      </c>
      <c r="AE94" s="222">
        <f>ROUNDDOWN(AB94*$AC$94*AD94/1000,1)</f>
        <v>0</v>
      </c>
      <c r="AF94" s="220">
        <f t="shared" si="225"/>
        <v>0</v>
      </c>
      <c r="AG94" s="79">
        <f t="shared" si="259"/>
        <v>0</v>
      </c>
      <c r="AH94" s="79">
        <f t="shared" si="226"/>
        <v>0</v>
      </c>
      <c r="AI94" s="222">
        <f>ROUNDDOWN(AF94*$AG$94*AH94/1000,1)</f>
        <v>0</v>
      </c>
      <c r="AJ94" s="220">
        <f t="shared" si="227"/>
        <v>0</v>
      </c>
      <c r="AK94" s="79">
        <f t="shared" si="260"/>
        <v>0</v>
      </c>
      <c r="AL94" s="79">
        <f t="shared" si="228"/>
        <v>0</v>
      </c>
      <c r="AM94" s="222">
        <f>ROUNDDOWN(AJ94*$AK$94*AL94/1000,1)</f>
        <v>0</v>
      </c>
      <c r="AN94" s="220">
        <f t="shared" si="229"/>
        <v>0</v>
      </c>
      <c r="AO94" s="79">
        <f t="shared" si="261"/>
        <v>0</v>
      </c>
      <c r="AP94" s="79">
        <f t="shared" si="230"/>
        <v>0</v>
      </c>
      <c r="AQ94" s="222">
        <f>ROUNDDOWN(AN94*$AO$94*AP94/1000,1)</f>
        <v>0</v>
      </c>
      <c r="AR94" s="220">
        <f t="shared" si="231"/>
        <v>0</v>
      </c>
      <c r="AS94" s="79">
        <f t="shared" si="262"/>
        <v>0</v>
      </c>
      <c r="AT94" s="79">
        <f t="shared" si="232"/>
        <v>0</v>
      </c>
      <c r="AU94" s="222">
        <f>ROUNDDOWN(AR94*$AS$94*AT94/1000,1)</f>
        <v>0</v>
      </c>
      <c r="AV94" s="220">
        <f t="shared" si="233"/>
        <v>0</v>
      </c>
      <c r="AW94" s="79">
        <f t="shared" si="263"/>
        <v>0</v>
      </c>
      <c r="AX94" s="79">
        <f t="shared" si="234"/>
        <v>0</v>
      </c>
      <c r="AY94" s="222">
        <f>ROUNDDOWN(AV94*$AW$94*AX94/1000,1)</f>
        <v>0</v>
      </c>
      <c r="AZ94" s="220">
        <f t="shared" si="235"/>
        <v>0</v>
      </c>
      <c r="BA94" s="79">
        <f t="shared" si="264"/>
        <v>0</v>
      </c>
      <c r="BB94" s="79">
        <f t="shared" si="236"/>
        <v>0</v>
      </c>
      <c r="BC94" s="222">
        <f>ROUNDDOWN(AZ94*$BA$94*BB94/1000,1)</f>
        <v>0</v>
      </c>
      <c r="BD94" s="220">
        <f t="shared" si="237"/>
        <v>0</v>
      </c>
      <c r="BE94" s="79">
        <f t="shared" si="265"/>
        <v>0</v>
      </c>
      <c r="BF94" s="79">
        <f t="shared" si="238"/>
        <v>0</v>
      </c>
      <c r="BG94" s="222">
        <f>ROUNDDOWN(BD94*$BE$94*BF94/1000,1)</f>
        <v>0</v>
      </c>
      <c r="BH94" s="220">
        <f t="shared" si="239"/>
        <v>0</v>
      </c>
      <c r="BI94" s="79">
        <f t="shared" si="266"/>
        <v>0</v>
      </c>
      <c r="BJ94" s="79">
        <f t="shared" si="240"/>
        <v>0</v>
      </c>
      <c r="BK94" s="222">
        <f>ROUNDDOWN(BH94*$BI$94*BJ94/1000,1)</f>
        <v>0</v>
      </c>
      <c r="BL94" s="220">
        <f t="shared" si="241"/>
        <v>0</v>
      </c>
      <c r="BM94" s="79">
        <f t="shared" si="267"/>
        <v>0</v>
      </c>
      <c r="BN94" s="79">
        <f t="shared" si="242"/>
        <v>0</v>
      </c>
      <c r="BO94" s="222">
        <f>ROUNDDOWN(BL94*$BM$94*BN94/1000,1)</f>
        <v>0</v>
      </c>
      <c r="BP94" s="220">
        <f t="shared" si="243"/>
        <v>0</v>
      </c>
      <c r="BQ94" s="79">
        <f t="shared" si="268"/>
        <v>0</v>
      </c>
      <c r="BR94" s="79">
        <f t="shared" si="244"/>
        <v>0</v>
      </c>
      <c r="BS94" s="222">
        <f>ROUNDDOWN(BP94*$BQ$94*BR94/1000,1)</f>
        <v>0</v>
      </c>
    </row>
    <row r="95" spans="1:71" ht="25" customHeight="1">
      <c r="A95" s="78"/>
      <c r="B95" s="22">
        <v>7</v>
      </c>
      <c r="C95" s="257"/>
      <c r="D95" s="257"/>
      <c r="E95" s="254"/>
      <c r="F95" s="254"/>
      <c r="G95" s="414"/>
      <c r="H95" s="415"/>
      <c r="I95" s="266"/>
      <c r="J95" s="105">
        <f t="shared" si="245"/>
        <v>0</v>
      </c>
      <c r="K95" s="105">
        <f t="shared" si="246"/>
        <v>0</v>
      </c>
      <c r="L95" s="105">
        <f t="shared" si="247"/>
        <v>0</v>
      </c>
      <c r="M95" s="105">
        <f t="shared" si="248"/>
        <v>0</v>
      </c>
      <c r="N95" s="105">
        <f t="shared" si="249"/>
        <v>0</v>
      </c>
      <c r="O95" s="105">
        <f t="shared" si="250"/>
        <v>0</v>
      </c>
      <c r="P95" s="105">
        <f t="shared" si="251"/>
        <v>0</v>
      </c>
      <c r="Q95" s="105">
        <f t="shared" si="252"/>
        <v>0</v>
      </c>
      <c r="R95" s="105">
        <f t="shared" si="253"/>
        <v>0</v>
      </c>
      <c r="S95" s="105">
        <f t="shared" si="254"/>
        <v>0</v>
      </c>
      <c r="T95" s="105">
        <f t="shared" si="255"/>
        <v>0</v>
      </c>
      <c r="U95" s="105">
        <f t="shared" si="256"/>
        <v>0</v>
      </c>
      <c r="V95" s="105">
        <f t="shared" si="220"/>
        <v>0</v>
      </c>
      <c r="X95" s="220">
        <f t="shared" si="221"/>
        <v>0</v>
      </c>
      <c r="Y95" s="221">
        <f t="shared" si="257"/>
        <v>0</v>
      </c>
      <c r="Z95" s="79">
        <f t="shared" si="222"/>
        <v>0</v>
      </c>
      <c r="AA95" s="222">
        <f>ROUNDDOWN(X95*$Y$95*Z95/1000,1)</f>
        <v>0</v>
      </c>
      <c r="AB95" s="220">
        <f t="shared" si="223"/>
        <v>0</v>
      </c>
      <c r="AC95" s="79">
        <f t="shared" si="258"/>
        <v>0</v>
      </c>
      <c r="AD95" s="79">
        <f t="shared" si="224"/>
        <v>0</v>
      </c>
      <c r="AE95" s="222">
        <f>ROUNDDOWN(AB95*$AC$95*AD95/1000,1)</f>
        <v>0</v>
      </c>
      <c r="AF95" s="220">
        <f t="shared" si="225"/>
        <v>0</v>
      </c>
      <c r="AG95" s="79">
        <f t="shared" si="259"/>
        <v>0</v>
      </c>
      <c r="AH95" s="79">
        <f t="shared" si="226"/>
        <v>0</v>
      </c>
      <c r="AI95" s="222">
        <f>ROUNDDOWN(AF95*$AG$95*AH95/1000,1)</f>
        <v>0</v>
      </c>
      <c r="AJ95" s="220">
        <f t="shared" si="227"/>
        <v>0</v>
      </c>
      <c r="AK95" s="79">
        <f t="shared" si="260"/>
        <v>0</v>
      </c>
      <c r="AL95" s="79">
        <f t="shared" si="228"/>
        <v>0</v>
      </c>
      <c r="AM95" s="222">
        <f>ROUNDDOWN(AJ95*$AK$95*AL95/1000,1)</f>
        <v>0</v>
      </c>
      <c r="AN95" s="220">
        <f t="shared" si="229"/>
        <v>0</v>
      </c>
      <c r="AO95" s="79">
        <f t="shared" si="261"/>
        <v>0</v>
      </c>
      <c r="AP95" s="79">
        <f t="shared" si="230"/>
        <v>0</v>
      </c>
      <c r="AQ95" s="222">
        <f>ROUNDDOWN(AN95*$AO$95*AP95/1000,1)</f>
        <v>0</v>
      </c>
      <c r="AR95" s="220">
        <f t="shared" si="231"/>
        <v>0</v>
      </c>
      <c r="AS95" s="79">
        <f t="shared" si="262"/>
        <v>0</v>
      </c>
      <c r="AT95" s="79">
        <f t="shared" si="232"/>
        <v>0</v>
      </c>
      <c r="AU95" s="222">
        <f>ROUNDDOWN(AR95*$AS$95*AT95/1000,1)</f>
        <v>0</v>
      </c>
      <c r="AV95" s="220">
        <f t="shared" si="233"/>
        <v>0</v>
      </c>
      <c r="AW95" s="79">
        <f t="shared" si="263"/>
        <v>0</v>
      </c>
      <c r="AX95" s="79">
        <f t="shared" si="234"/>
        <v>0</v>
      </c>
      <c r="AY95" s="222">
        <f>ROUNDDOWN(AV95*$AW$95*AX95/1000,1)</f>
        <v>0</v>
      </c>
      <c r="AZ95" s="220">
        <f t="shared" si="235"/>
        <v>0</v>
      </c>
      <c r="BA95" s="79">
        <f t="shared" si="264"/>
        <v>0</v>
      </c>
      <c r="BB95" s="79">
        <f t="shared" si="236"/>
        <v>0</v>
      </c>
      <c r="BC95" s="222">
        <f>ROUNDDOWN(AZ95*$BA$95*BB95/1000,1)</f>
        <v>0</v>
      </c>
      <c r="BD95" s="220">
        <f t="shared" si="237"/>
        <v>0</v>
      </c>
      <c r="BE95" s="79">
        <f t="shared" si="265"/>
        <v>0</v>
      </c>
      <c r="BF95" s="79">
        <f t="shared" si="238"/>
        <v>0</v>
      </c>
      <c r="BG95" s="222">
        <f>ROUNDDOWN(BD95*$BE$95*BF95/1000,1)</f>
        <v>0</v>
      </c>
      <c r="BH95" s="220">
        <f t="shared" si="239"/>
        <v>0</v>
      </c>
      <c r="BI95" s="79">
        <f t="shared" si="266"/>
        <v>0</v>
      </c>
      <c r="BJ95" s="79">
        <f t="shared" si="240"/>
        <v>0</v>
      </c>
      <c r="BK95" s="222">
        <f>ROUNDDOWN(BH95*$BI$95*BJ95/1000,1)</f>
        <v>0</v>
      </c>
      <c r="BL95" s="220">
        <f t="shared" si="241"/>
        <v>0</v>
      </c>
      <c r="BM95" s="79">
        <f t="shared" si="267"/>
        <v>0</v>
      </c>
      <c r="BN95" s="79">
        <f t="shared" si="242"/>
        <v>0</v>
      </c>
      <c r="BO95" s="222">
        <f>ROUNDDOWN(BL95*$BM$95*BN95/1000,1)</f>
        <v>0</v>
      </c>
      <c r="BP95" s="220">
        <f t="shared" si="243"/>
        <v>0</v>
      </c>
      <c r="BQ95" s="79">
        <f t="shared" si="268"/>
        <v>0</v>
      </c>
      <c r="BR95" s="79">
        <f t="shared" si="244"/>
        <v>0</v>
      </c>
      <c r="BS95" s="222">
        <f>ROUNDDOWN(BP95*$BQ$95*BR95/1000,1)</f>
        <v>0</v>
      </c>
    </row>
    <row r="96" spans="1:71" ht="25" customHeight="1">
      <c r="A96" s="78"/>
      <c r="B96" s="22">
        <v>8</v>
      </c>
      <c r="C96" s="257"/>
      <c r="D96" s="257"/>
      <c r="E96" s="254"/>
      <c r="F96" s="254"/>
      <c r="G96" s="414"/>
      <c r="H96" s="415"/>
      <c r="I96" s="266"/>
      <c r="J96" s="105">
        <f t="shared" si="245"/>
        <v>0</v>
      </c>
      <c r="K96" s="105">
        <f t="shared" si="246"/>
        <v>0</v>
      </c>
      <c r="L96" s="105">
        <f t="shared" si="247"/>
        <v>0</v>
      </c>
      <c r="M96" s="105">
        <f t="shared" si="248"/>
        <v>0</v>
      </c>
      <c r="N96" s="105">
        <f t="shared" si="249"/>
        <v>0</v>
      </c>
      <c r="O96" s="105">
        <f t="shared" si="250"/>
        <v>0</v>
      </c>
      <c r="P96" s="105">
        <f t="shared" si="251"/>
        <v>0</v>
      </c>
      <c r="Q96" s="105">
        <f t="shared" si="252"/>
        <v>0</v>
      </c>
      <c r="R96" s="105">
        <f t="shared" si="253"/>
        <v>0</v>
      </c>
      <c r="S96" s="105">
        <f t="shared" si="254"/>
        <v>0</v>
      </c>
      <c r="T96" s="105">
        <f t="shared" si="255"/>
        <v>0</v>
      </c>
      <c r="U96" s="105">
        <f t="shared" si="256"/>
        <v>0</v>
      </c>
      <c r="V96" s="105">
        <f t="shared" si="220"/>
        <v>0</v>
      </c>
      <c r="X96" s="220">
        <f t="shared" si="221"/>
        <v>0</v>
      </c>
      <c r="Y96" s="221">
        <f t="shared" si="257"/>
        <v>0</v>
      </c>
      <c r="Z96" s="79">
        <f t="shared" si="222"/>
        <v>0</v>
      </c>
      <c r="AA96" s="222">
        <f>ROUNDDOWN(X96*$Y$96*Z96/1000,1)</f>
        <v>0</v>
      </c>
      <c r="AB96" s="220">
        <f t="shared" si="223"/>
        <v>0</v>
      </c>
      <c r="AC96" s="79">
        <f t="shared" si="258"/>
        <v>0</v>
      </c>
      <c r="AD96" s="79">
        <f t="shared" si="224"/>
        <v>0</v>
      </c>
      <c r="AE96" s="222">
        <f>ROUNDDOWN(AB96*$AC$96*AD96/1000,1)</f>
        <v>0</v>
      </c>
      <c r="AF96" s="220">
        <f t="shared" si="225"/>
        <v>0</v>
      </c>
      <c r="AG96" s="79">
        <f t="shared" si="259"/>
        <v>0</v>
      </c>
      <c r="AH96" s="79">
        <f t="shared" si="226"/>
        <v>0</v>
      </c>
      <c r="AI96" s="222">
        <f>ROUNDDOWN(AF96*$AG$96*AH96/1000,1)</f>
        <v>0</v>
      </c>
      <c r="AJ96" s="220">
        <f t="shared" si="227"/>
        <v>0</v>
      </c>
      <c r="AK96" s="79">
        <f t="shared" si="260"/>
        <v>0</v>
      </c>
      <c r="AL96" s="79">
        <f t="shared" si="228"/>
        <v>0</v>
      </c>
      <c r="AM96" s="222">
        <f>ROUNDDOWN(AJ96*$AK$96*AL96/1000,1)</f>
        <v>0</v>
      </c>
      <c r="AN96" s="220">
        <f t="shared" si="229"/>
        <v>0</v>
      </c>
      <c r="AO96" s="79">
        <f t="shared" si="261"/>
        <v>0</v>
      </c>
      <c r="AP96" s="79">
        <f t="shared" si="230"/>
        <v>0</v>
      </c>
      <c r="AQ96" s="222">
        <f>ROUNDDOWN(AN96*$AO$96*AP96/1000,1)</f>
        <v>0</v>
      </c>
      <c r="AR96" s="220">
        <f t="shared" si="231"/>
        <v>0</v>
      </c>
      <c r="AS96" s="79">
        <f t="shared" si="262"/>
        <v>0</v>
      </c>
      <c r="AT96" s="79">
        <f t="shared" si="232"/>
        <v>0</v>
      </c>
      <c r="AU96" s="222">
        <f>ROUNDDOWN(AR96*$AS$96*AT96/1000,1)</f>
        <v>0</v>
      </c>
      <c r="AV96" s="220">
        <f t="shared" si="233"/>
        <v>0</v>
      </c>
      <c r="AW96" s="79">
        <f t="shared" si="263"/>
        <v>0</v>
      </c>
      <c r="AX96" s="79">
        <f t="shared" si="234"/>
        <v>0</v>
      </c>
      <c r="AY96" s="222">
        <f>ROUNDDOWN(AV96*$AW$96*AX96/1000,1)</f>
        <v>0</v>
      </c>
      <c r="AZ96" s="220">
        <f t="shared" si="235"/>
        <v>0</v>
      </c>
      <c r="BA96" s="79">
        <f t="shared" si="264"/>
        <v>0</v>
      </c>
      <c r="BB96" s="79">
        <f t="shared" si="236"/>
        <v>0</v>
      </c>
      <c r="BC96" s="222">
        <f>ROUNDDOWN(AZ96*$BA$96*BB96/1000,1)</f>
        <v>0</v>
      </c>
      <c r="BD96" s="220">
        <f t="shared" si="237"/>
        <v>0</v>
      </c>
      <c r="BE96" s="79">
        <f t="shared" si="265"/>
        <v>0</v>
      </c>
      <c r="BF96" s="79">
        <f t="shared" si="238"/>
        <v>0</v>
      </c>
      <c r="BG96" s="222">
        <f>ROUNDDOWN(BD96*$BE$96*BF96/1000,1)</f>
        <v>0</v>
      </c>
      <c r="BH96" s="220">
        <f t="shared" si="239"/>
        <v>0</v>
      </c>
      <c r="BI96" s="79">
        <f t="shared" si="266"/>
        <v>0</v>
      </c>
      <c r="BJ96" s="79">
        <f t="shared" si="240"/>
        <v>0</v>
      </c>
      <c r="BK96" s="222">
        <f>ROUNDDOWN(BH96*$BI$96*BJ96/1000,1)</f>
        <v>0</v>
      </c>
      <c r="BL96" s="220">
        <f t="shared" si="241"/>
        <v>0</v>
      </c>
      <c r="BM96" s="79">
        <f t="shared" si="267"/>
        <v>0</v>
      </c>
      <c r="BN96" s="79">
        <f t="shared" si="242"/>
        <v>0</v>
      </c>
      <c r="BO96" s="222">
        <f>ROUNDDOWN(BL96*$BM$96*BN96/1000,1)</f>
        <v>0</v>
      </c>
      <c r="BP96" s="220">
        <f t="shared" si="243"/>
        <v>0</v>
      </c>
      <c r="BQ96" s="79">
        <f t="shared" si="268"/>
        <v>0</v>
      </c>
      <c r="BR96" s="79">
        <f t="shared" si="244"/>
        <v>0</v>
      </c>
      <c r="BS96" s="222">
        <f>ROUNDDOWN(BP96*$BQ$96*BR96/1000,1)</f>
        <v>0</v>
      </c>
    </row>
    <row r="97" spans="1:71" ht="25" customHeight="1">
      <c r="A97" s="78"/>
      <c r="B97" s="22">
        <v>9</v>
      </c>
      <c r="C97" s="257"/>
      <c r="D97" s="257"/>
      <c r="E97" s="254"/>
      <c r="F97" s="254"/>
      <c r="G97" s="414"/>
      <c r="H97" s="415"/>
      <c r="I97" s="266"/>
      <c r="J97" s="105">
        <f t="shared" si="245"/>
        <v>0</v>
      </c>
      <c r="K97" s="105">
        <f t="shared" si="246"/>
        <v>0</v>
      </c>
      <c r="L97" s="105">
        <f t="shared" si="247"/>
        <v>0</v>
      </c>
      <c r="M97" s="105">
        <f t="shared" si="248"/>
        <v>0</v>
      </c>
      <c r="N97" s="105">
        <f t="shared" si="249"/>
        <v>0</v>
      </c>
      <c r="O97" s="105">
        <f t="shared" si="250"/>
        <v>0</v>
      </c>
      <c r="P97" s="105">
        <f t="shared" si="251"/>
        <v>0</v>
      </c>
      <c r="Q97" s="105">
        <f t="shared" si="252"/>
        <v>0</v>
      </c>
      <c r="R97" s="105">
        <f t="shared" si="253"/>
        <v>0</v>
      </c>
      <c r="S97" s="105">
        <f t="shared" si="254"/>
        <v>0</v>
      </c>
      <c r="T97" s="105">
        <f t="shared" si="255"/>
        <v>0</v>
      </c>
      <c r="U97" s="105">
        <f t="shared" si="256"/>
        <v>0</v>
      </c>
      <c r="V97" s="105">
        <f t="shared" si="220"/>
        <v>0</v>
      </c>
      <c r="X97" s="220">
        <f t="shared" si="221"/>
        <v>0</v>
      </c>
      <c r="Y97" s="221">
        <f t="shared" si="257"/>
        <v>0</v>
      </c>
      <c r="Z97" s="79">
        <f t="shared" si="222"/>
        <v>0</v>
      </c>
      <c r="AA97" s="222">
        <f>ROUNDDOWN(X97*$Y$97*Z97/1000,1)</f>
        <v>0</v>
      </c>
      <c r="AB97" s="220">
        <f t="shared" si="223"/>
        <v>0</v>
      </c>
      <c r="AC97" s="79">
        <f t="shared" si="258"/>
        <v>0</v>
      </c>
      <c r="AD97" s="79">
        <f t="shared" si="224"/>
        <v>0</v>
      </c>
      <c r="AE97" s="222">
        <f>ROUNDDOWN(AB97*$AC$97*AD97/1000,1)</f>
        <v>0</v>
      </c>
      <c r="AF97" s="220">
        <f t="shared" si="225"/>
        <v>0</v>
      </c>
      <c r="AG97" s="79">
        <f t="shared" si="259"/>
        <v>0</v>
      </c>
      <c r="AH97" s="79">
        <f t="shared" si="226"/>
        <v>0</v>
      </c>
      <c r="AI97" s="222">
        <f>ROUNDDOWN(AF97*$AG$97*AH97/1000,1)</f>
        <v>0</v>
      </c>
      <c r="AJ97" s="220">
        <f t="shared" si="227"/>
        <v>0</v>
      </c>
      <c r="AK97" s="79">
        <f t="shared" si="260"/>
        <v>0</v>
      </c>
      <c r="AL97" s="79">
        <f t="shared" si="228"/>
        <v>0</v>
      </c>
      <c r="AM97" s="222">
        <f>ROUNDDOWN(AJ97*$AK$97*AL97/1000,1)</f>
        <v>0</v>
      </c>
      <c r="AN97" s="220">
        <f t="shared" si="229"/>
        <v>0</v>
      </c>
      <c r="AO97" s="79">
        <f t="shared" si="261"/>
        <v>0</v>
      </c>
      <c r="AP97" s="79">
        <f t="shared" si="230"/>
        <v>0</v>
      </c>
      <c r="AQ97" s="222">
        <f>ROUNDDOWN(AN97*$AO$97*AP97/1000,1)</f>
        <v>0</v>
      </c>
      <c r="AR97" s="220">
        <f t="shared" si="231"/>
        <v>0</v>
      </c>
      <c r="AS97" s="79">
        <f t="shared" si="262"/>
        <v>0</v>
      </c>
      <c r="AT97" s="79">
        <f t="shared" si="232"/>
        <v>0</v>
      </c>
      <c r="AU97" s="222">
        <f>ROUNDDOWN(AR97*$AS$97*AT97/1000,1)</f>
        <v>0</v>
      </c>
      <c r="AV97" s="220">
        <f t="shared" si="233"/>
        <v>0</v>
      </c>
      <c r="AW97" s="79">
        <f t="shared" si="263"/>
        <v>0</v>
      </c>
      <c r="AX97" s="79">
        <f t="shared" si="234"/>
        <v>0</v>
      </c>
      <c r="AY97" s="222">
        <f>ROUNDDOWN(AV97*$AW$97*AX97/1000,1)</f>
        <v>0</v>
      </c>
      <c r="AZ97" s="220">
        <f t="shared" si="235"/>
        <v>0</v>
      </c>
      <c r="BA97" s="79">
        <f t="shared" si="264"/>
        <v>0</v>
      </c>
      <c r="BB97" s="79">
        <f t="shared" si="236"/>
        <v>0</v>
      </c>
      <c r="BC97" s="222">
        <f>ROUNDDOWN(AZ97*$BA$97*BB97/1000,1)</f>
        <v>0</v>
      </c>
      <c r="BD97" s="220">
        <f t="shared" si="237"/>
        <v>0</v>
      </c>
      <c r="BE97" s="79">
        <f t="shared" si="265"/>
        <v>0</v>
      </c>
      <c r="BF97" s="79">
        <f t="shared" si="238"/>
        <v>0</v>
      </c>
      <c r="BG97" s="222">
        <f>ROUNDDOWN(BD97*$BE$97*BF97/1000,1)</f>
        <v>0</v>
      </c>
      <c r="BH97" s="220">
        <f t="shared" si="239"/>
        <v>0</v>
      </c>
      <c r="BI97" s="79">
        <f t="shared" si="266"/>
        <v>0</v>
      </c>
      <c r="BJ97" s="79">
        <f t="shared" si="240"/>
        <v>0</v>
      </c>
      <c r="BK97" s="222">
        <f>ROUNDDOWN(BH97*$BI$97*BJ97/1000,1)</f>
        <v>0</v>
      </c>
      <c r="BL97" s="220">
        <f t="shared" si="241"/>
        <v>0</v>
      </c>
      <c r="BM97" s="79">
        <f t="shared" si="267"/>
        <v>0</v>
      </c>
      <c r="BN97" s="79">
        <f t="shared" si="242"/>
        <v>0</v>
      </c>
      <c r="BO97" s="222">
        <f>ROUNDDOWN(BL97*$BM$97*BN97/1000,1)</f>
        <v>0</v>
      </c>
      <c r="BP97" s="220">
        <f t="shared" si="243"/>
        <v>0</v>
      </c>
      <c r="BQ97" s="79">
        <f t="shared" si="268"/>
        <v>0</v>
      </c>
      <c r="BR97" s="79">
        <f t="shared" si="244"/>
        <v>0</v>
      </c>
      <c r="BS97" s="222">
        <f>ROUNDDOWN(BP97*$BQ$97*BR97/1000,1)</f>
        <v>0</v>
      </c>
    </row>
    <row r="98" spans="1:71" ht="25" customHeight="1">
      <c r="A98" s="78"/>
      <c r="B98" s="22">
        <v>10</v>
      </c>
      <c r="C98" s="257"/>
      <c r="D98" s="257"/>
      <c r="E98" s="254"/>
      <c r="F98" s="254"/>
      <c r="G98" s="414"/>
      <c r="H98" s="415"/>
      <c r="I98" s="266"/>
      <c r="J98" s="105">
        <f t="shared" si="245"/>
        <v>0</v>
      </c>
      <c r="K98" s="105">
        <f t="shared" si="246"/>
        <v>0</v>
      </c>
      <c r="L98" s="105">
        <f t="shared" si="247"/>
        <v>0</v>
      </c>
      <c r="M98" s="105">
        <f t="shared" si="248"/>
        <v>0</v>
      </c>
      <c r="N98" s="105">
        <f t="shared" si="249"/>
        <v>0</v>
      </c>
      <c r="O98" s="105">
        <f t="shared" si="250"/>
        <v>0</v>
      </c>
      <c r="P98" s="105">
        <f t="shared" si="251"/>
        <v>0</v>
      </c>
      <c r="Q98" s="105">
        <f t="shared" si="252"/>
        <v>0</v>
      </c>
      <c r="R98" s="105">
        <f t="shared" si="253"/>
        <v>0</v>
      </c>
      <c r="S98" s="105">
        <f t="shared" si="254"/>
        <v>0</v>
      </c>
      <c r="T98" s="105">
        <f t="shared" si="255"/>
        <v>0</v>
      </c>
      <c r="U98" s="105">
        <f t="shared" si="256"/>
        <v>0</v>
      </c>
      <c r="V98" s="105">
        <f t="shared" si="220"/>
        <v>0</v>
      </c>
      <c r="X98" s="92">
        <f t="shared" si="221"/>
        <v>0</v>
      </c>
      <c r="Y98" s="221">
        <f t="shared" si="257"/>
        <v>0</v>
      </c>
      <c r="Z98" s="79">
        <f t="shared" si="222"/>
        <v>0</v>
      </c>
      <c r="AA98" s="222">
        <f>ROUNDDOWN(X98*$Y$98*Z98/1000,1)</f>
        <v>0</v>
      </c>
      <c r="AB98" s="220">
        <f t="shared" si="223"/>
        <v>0</v>
      </c>
      <c r="AC98" s="79">
        <f t="shared" si="258"/>
        <v>0</v>
      </c>
      <c r="AD98" s="79">
        <f t="shared" si="224"/>
        <v>0</v>
      </c>
      <c r="AE98" s="222">
        <f>ROUNDDOWN(AB98*$AC$98*AD98/1000,1)</f>
        <v>0</v>
      </c>
      <c r="AF98" s="220">
        <f t="shared" si="225"/>
        <v>0</v>
      </c>
      <c r="AG98" s="79">
        <f t="shared" si="259"/>
        <v>0</v>
      </c>
      <c r="AH98" s="79">
        <f t="shared" si="226"/>
        <v>0</v>
      </c>
      <c r="AI98" s="222">
        <f>ROUNDDOWN(AF98*$AG$98*AH98/1000,1)</f>
        <v>0</v>
      </c>
      <c r="AJ98" s="220">
        <f t="shared" si="227"/>
        <v>0</v>
      </c>
      <c r="AK98" s="79">
        <f t="shared" si="260"/>
        <v>0</v>
      </c>
      <c r="AL98" s="79">
        <f t="shared" si="228"/>
        <v>0</v>
      </c>
      <c r="AM98" s="222">
        <f>ROUNDDOWN(AJ98*$AK$98*AL98/1000,1)</f>
        <v>0</v>
      </c>
      <c r="AN98" s="220">
        <f t="shared" si="229"/>
        <v>0</v>
      </c>
      <c r="AO98" s="79">
        <f t="shared" si="261"/>
        <v>0</v>
      </c>
      <c r="AP98" s="79">
        <f t="shared" si="230"/>
        <v>0</v>
      </c>
      <c r="AQ98" s="222">
        <f>ROUNDDOWN(AN98*$AO$98*AP98/1000,1)</f>
        <v>0</v>
      </c>
      <c r="AR98" s="220">
        <f t="shared" si="231"/>
        <v>0</v>
      </c>
      <c r="AS98" s="79">
        <f t="shared" si="262"/>
        <v>0</v>
      </c>
      <c r="AT98" s="79">
        <f t="shared" si="232"/>
        <v>0</v>
      </c>
      <c r="AU98" s="222">
        <f>ROUNDDOWN(AR98*$AS$98*AT98/1000,1)</f>
        <v>0</v>
      </c>
      <c r="AV98" s="220">
        <f t="shared" si="233"/>
        <v>0</v>
      </c>
      <c r="AW98" s="79">
        <f t="shared" si="263"/>
        <v>0</v>
      </c>
      <c r="AX98" s="79">
        <f t="shared" si="234"/>
        <v>0</v>
      </c>
      <c r="AY98" s="222">
        <f>ROUNDDOWN(AV98*$AW$98*AX98/1000,1)</f>
        <v>0</v>
      </c>
      <c r="AZ98" s="220">
        <f t="shared" si="235"/>
        <v>0</v>
      </c>
      <c r="BA98" s="79">
        <f t="shared" si="264"/>
        <v>0</v>
      </c>
      <c r="BB98" s="79">
        <f t="shared" si="236"/>
        <v>0</v>
      </c>
      <c r="BC98" s="222">
        <f>ROUNDDOWN(AZ98*$BA$98*BB98/1000,1)</f>
        <v>0</v>
      </c>
      <c r="BD98" s="220">
        <f t="shared" si="237"/>
        <v>0</v>
      </c>
      <c r="BE98" s="79">
        <f t="shared" si="265"/>
        <v>0</v>
      </c>
      <c r="BF98" s="79">
        <f t="shared" si="238"/>
        <v>0</v>
      </c>
      <c r="BG98" s="222">
        <f>ROUNDDOWN(BD98*$BE$98*BF98/1000,1)</f>
        <v>0</v>
      </c>
      <c r="BH98" s="220">
        <f t="shared" si="239"/>
        <v>0</v>
      </c>
      <c r="BI98" s="79">
        <f t="shared" si="266"/>
        <v>0</v>
      </c>
      <c r="BJ98" s="79">
        <f t="shared" si="240"/>
        <v>0</v>
      </c>
      <c r="BK98" s="222">
        <f>ROUNDDOWN(BH98*$BI$98*BJ98/1000,1)</f>
        <v>0</v>
      </c>
      <c r="BL98" s="220">
        <f t="shared" si="241"/>
        <v>0</v>
      </c>
      <c r="BM98" s="79">
        <f t="shared" si="267"/>
        <v>0</v>
      </c>
      <c r="BN98" s="79">
        <f t="shared" si="242"/>
        <v>0</v>
      </c>
      <c r="BO98" s="222">
        <f>ROUNDDOWN(BL98*$BM$98*BN98/1000,1)</f>
        <v>0</v>
      </c>
      <c r="BP98" s="220">
        <f t="shared" si="243"/>
        <v>0</v>
      </c>
      <c r="BQ98" s="79">
        <f t="shared" si="268"/>
        <v>0</v>
      </c>
      <c r="BR98" s="79">
        <f t="shared" si="244"/>
        <v>0</v>
      </c>
      <c r="BS98" s="222">
        <f>ROUNDDOWN(BP98*$BQ$98*BR98/1000,1)</f>
        <v>0</v>
      </c>
    </row>
    <row r="99" spans="1:71" ht="27.5" customHeight="1">
      <c r="X99" s="223"/>
      <c r="Y99" s="224"/>
    </row>
    <row r="100" spans="1:71" ht="16.5">
      <c r="A100" s="78"/>
      <c r="B100" s="85" t="s">
        <v>717</v>
      </c>
      <c r="C100" s="77"/>
      <c r="X100" s="294" t="s">
        <v>736</v>
      </c>
      <c r="Y100" s="294"/>
      <c r="Z100" s="294"/>
      <c r="AA100" s="294"/>
      <c r="AB100" s="294" t="s">
        <v>736</v>
      </c>
      <c r="AC100" s="294"/>
      <c r="AD100" s="294"/>
      <c r="AE100" s="294"/>
      <c r="AF100" s="294" t="s">
        <v>736</v>
      </c>
      <c r="AG100" s="294"/>
      <c r="AH100" s="294"/>
      <c r="AI100" s="294"/>
      <c r="AJ100" s="294" t="s">
        <v>736</v>
      </c>
      <c r="AK100" s="294"/>
      <c r="AL100" s="294"/>
      <c r="AM100" s="294"/>
      <c r="AN100" s="294" t="s">
        <v>736</v>
      </c>
      <c r="AO100" s="294"/>
      <c r="AP100" s="294"/>
      <c r="AQ100" s="294"/>
      <c r="AR100" s="294" t="s">
        <v>736</v>
      </c>
      <c r="AS100" s="294"/>
      <c r="AT100" s="294"/>
      <c r="AU100" s="294"/>
      <c r="AV100" s="294" t="s">
        <v>736</v>
      </c>
      <c r="AW100" s="294"/>
      <c r="AX100" s="294"/>
      <c r="AY100" s="294"/>
      <c r="AZ100" s="294" t="s">
        <v>736</v>
      </c>
      <c r="BA100" s="294"/>
      <c r="BB100" s="294"/>
      <c r="BC100" s="294"/>
      <c r="BD100" s="294" t="s">
        <v>736</v>
      </c>
      <c r="BE100" s="294"/>
      <c r="BF100" s="294"/>
      <c r="BG100" s="294"/>
      <c r="BH100" s="294" t="s">
        <v>736</v>
      </c>
      <c r="BI100" s="294"/>
      <c r="BJ100" s="294"/>
      <c r="BK100" s="294"/>
      <c r="BL100" s="294" t="s">
        <v>736</v>
      </c>
      <c r="BM100" s="294"/>
      <c r="BN100" s="294"/>
      <c r="BO100" s="294"/>
      <c r="BP100" s="294" t="s">
        <v>736</v>
      </c>
      <c r="BQ100" s="294"/>
      <c r="BR100" s="294"/>
      <c r="BS100" s="294"/>
    </row>
    <row r="101" spans="1:71" ht="18" customHeight="1">
      <c r="A101" s="77"/>
      <c r="B101" s="284" t="s">
        <v>713</v>
      </c>
      <c r="C101" s="287" t="s">
        <v>705</v>
      </c>
      <c r="D101" s="288"/>
      <c r="E101" s="288"/>
      <c r="F101" s="289"/>
      <c r="G101" s="287" t="s">
        <v>706</v>
      </c>
      <c r="H101" s="288"/>
      <c r="I101" s="288"/>
      <c r="J101" s="408" t="s">
        <v>728</v>
      </c>
      <c r="K101" s="409"/>
      <c r="L101" s="409"/>
      <c r="M101" s="409"/>
      <c r="N101" s="409"/>
      <c r="O101" s="409"/>
      <c r="P101" s="409"/>
      <c r="Q101" s="409"/>
      <c r="R101" s="409"/>
      <c r="S101" s="409"/>
      <c r="T101" s="409"/>
      <c r="U101" s="409"/>
      <c r="V101" s="410"/>
      <c r="X101" s="300">
        <v>4</v>
      </c>
      <c r="Y101" s="301"/>
      <c r="Z101" s="301"/>
      <c r="AA101" s="302"/>
      <c r="AB101" s="300">
        <v>5</v>
      </c>
      <c r="AC101" s="301"/>
      <c r="AD101" s="301"/>
      <c r="AE101" s="302"/>
      <c r="AF101" s="300">
        <v>6</v>
      </c>
      <c r="AG101" s="301"/>
      <c r="AH101" s="301"/>
      <c r="AI101" s="302"/>
      <c r="AJ101" s="300">
        <v>7</v>
      </c>
      <c r="AK101" s="301"/>
      <c r="AL101" s="301"/>
      <c r="AM101" s="302"/>
      <c r="AN101" s="300">
        <v>8</v>
      </c>
      <c r="AO101" s="301"/>
      <c r="AP101" s="301"/>
      <c r="AQ101" s="302"/>
      <c r="AR101" s="300">
        <v>9</v>
      </c>
      <c r="AS101" s="301"/>
      <c r="AT101" s="301"/>
      <c r="AU101" s="302"/>
      <c r="AV101" s="300">
        <v>10</v>
      </c>
      <c r="AW101" s="301"/>
      <c r="AX101" s="301"/>
      <c r="AY101" s="302"/>
      <c r="AZ101" s="300">
        <v>11</v>
      </c>
      <c r="BA101" s="301"/>
      <c r="BB101" s="301"/>
      <c r="BC101" s="302"/>
      <c r="BD101" s="300">
        <v>12</v>
      </c>
      <c r="BE101" s="301"/>
      <c r="BF101" s="301"/>
      <c r="BG101" s="302"/>
      <c r="BH101" s="300">
        <v>1</v>
      </c>
      <c r="BI101" s="301"/>
      <c r="BJ101" s="301"/>
      <c r="BK101" s="302"/>
      <c r="BL101" s="300">
        <v>2</v>
      </c>
      <c r="BM101" s="301"/>
      <c r="BN101" s="301"/>
      <c r="BO101" s="302"/>
      <c r="BP101" s="300">
        <v>3</v>
      </c>
      <c r="BQ101" s="301"/>
      <c r="BR101" s="301"/>
      <c r="BS101" s="302"/>
    </row>
    <row r="102" spans="1:71" ht="25" customHeight="1">
      <c r="A102" s="77"/>
      <c r="B102" s="285"/>
      <c r="C102" s="290" t="s">
        <v>703</v>
      </c>
      <c r="D102" s="290" t="s">
        <v>704</v>
      </c>
      <c r="E102" s="290" t="s">
        <v>709</v>
      </c>
      <c r="F102" s="291" t="s">
        <v>711</v>
      </c>
      <c r="G102" s="408" t="s">
        <v>830</v>
      </c>
      <c r="H102" s="410"/>
      <c r="I102" s="390" t="s">
        <v>831</v>
      </c>
      <c r="J102" s="411"/>
      <c r="K102" s="412"/>
      <c r="L102" s="412"/>
      <c r="M102" s="412"/>
      <c r="N102" s="412"/>
      <c r="O102" s="412"/>
      <c r="P102" s="412"/>
      <c r="Q102" s="412"/>
      <c r="R102" s="412"/>
      <c r="S102" s="412"/>
      <c r="T102" s="412"/>
      <c r="U102" s="412"/>
      <c r="V102" s="413"/>
      <c r="X102" s="303"/>
      <c r="Y102" s="304"/>
      <c r="Z102" s="304"/>
      <c r="AA102" s="305"/>
      <c r="AB102" s="303"/>
      <c r="AC102" s="304"/>
      <c r="AD102" s="304"/>
      <c r="AE102" s="305"/>
      <c r="AF102" s="303"/>
      <c r="AG102" s="304"/>
      <c r="AH102" s="304"/>
      <c r="AI102" s="305"/>
      <c r="AJ102" s="303"/>
      <c r="AK102" s="304"/>
      <c r="AL102" s="304"/>
      <c r="AM102" s="305"/>
      <c r="AN102" s="303"/>
      <c r="AO102" s="304"/>
      <c r="AP102" s="304"/>
      <c r="AQ102" s="305"/>
      <c r="AR102" s="303"/>
      <c r="AS102" s="304"/>
      <c r="AT102" s="304"/>
      <c r="AU102" s="305"/>
      <c r="AV102" s="303"/>
      <c r="AW102" s="304"/>
      <c r="AX102" s="304"/>
      <c r="AY102" s="305"/>
      <c r="AZ102" s="303"/>
      <c r="BA102" s="304"/>
      <c r="BB102" s="304"/>
      <c r="BC102" s="305"/>
      <c r="BD102" s="303"/>
      <c r="BE102" s="304"/>
      <c r="BF102" s="304"/>
      <c r="BG102" s="305"/>
      <c r="BH102" s="303"/>
      <c r="BI102" s="304"/>
      <c r="BJ102" s="304"/>
      <c r="BK102" s="305"/>
      <c r="BL102" s="303"/>
      <c r="BM102" s="304"/>
      <c r="BN102" s="304"/>
      <c r="BO102" s="305"/>
      <c r="BP102" s="303"/>
      <c r="BQ102" s="304"/>
      <c r="BR102" s="304"/>
      <c r="BS102" s="305"/>
    </row>
    <row r="103" spans="1:71" ht="25" customHeight="1">
      <c r="A103" s="78"/>
      <c r="B103" s="286"/>
      <c r="C103" s="290"/>
      <c r="D103" s="290"/>
      <c r="E103" s="290"/>
      <c r="F103" s="291"/>
      <c r="G103" s="411"/>
      <c r="H103" s="413"/>
      <c r="I103" s="391"/>
      <c r="J103" s="80">
        <v>4</v>
      </c>
      <c r="K103" s="80">
        <v>5</v>
      </c>
      <c r="L103" s="80">
        <v>6</v>
      </c>
      <c r="M103" s="80">
        <v>7</v>
      </c>
      <c r="N103" s="80">
        <v>8</v>
      </c>
      <c r="O103" s="80">
        <v>9</v>
      </c>
      <c r="P103" s="80">
        <v>10</v>
      </c>
      <c r="Q103" s="80">
        <v>11</v>
      </c>
      <c r="R103" s="80">
        <v>12</v>
      </c>
      <c r="S103" s="80">
        <v>1</v>
      </c>
      <c r="T103" s="80">
        <v>2</v>
      </c>
      <c r="U103" s="80">
        <v>3</v>
      </c>
      <c r="V103" s="80" t="s">
        <v>741</v>
      </c>
      <c r="X103" s="81" t="s">
        <v>835</v>
      </c>
      <c r="Y103" s="81" t="s">
        <v>833</v>
      </c>
      <c r="Z103" s="81" t="s">
        <v>711</v>
      </c>
      <c r="AA103" s="81" t="s">
        <v>834</v>
      </c>
      <c r="AB103" s="81" t="s">
        <v>835</v>
      </c>
      <c r="AC103" s="81" t="s">
        <v>833</v>
      </c>
      <c r="AD103" s="81" t="s">
        <v>711</v>
      </c>
      <c r="AE103" s="81" t="s">
        <v>834</v>
      </c>
      <c r="AF103" s="81" t="s">
        <v>835</v>
      </c>
      <c r="AG103" s="81" t="s">
        <v>833</v>
      </c>
      <c r="AH103" s="81" t="s">
        <v>711</v>
      </c>
      <c r="AI103" s="81" t="s">
        <v>834</v>
      </c>
      <c r="AJ103" s="81" t="s">
        <v>835</v>
      </c>
      <c r="AK103" s="81" t="s">
        <v>833</v>
      </c>
      <c r="AL103" s="81" t="s">
        <v>711</v>
      </c>
      <c r="AM103" s="81" t="s">
        <v>834</v>
      </c>
      <c r="AN103" s="81" t="s">
        <v>835</v>
      </c>
      <c r="AO103" s="81" t="s">
        <v>833</v>
      </c>
      <c r="AP103" s="81" t="s">
        <v>711</v>
      </c>
      <c r="AQ103" s="81" t="s">
        <v>834</v>
      </c>
      <c r="AR103" s="81" t="s">
        <v>835</v>
      </c>
      <c r="AS103" s="81" t="s">
        <v>833</v>
      </c>
      <c r="AT103" s="81" t="s">
        <v>711</v>
      </c>
      <c r="AU103" s="81" t="s">
        <v>834</v>
      </c>
      <c r="AV103" s="81" t="s">
        <v>835</v>
      </c>
      <c r="AW103" s="81" t="s">
        <v>833</v>
      </c>
      <c r="AX103" s="81" t="s">
        <v>711</v>
      </c>
      <c r="AY103" s="81" t="s">
        <v>834</v>
      </c>
      <c r="AZ103" s="81" t="s">
        <v>835</v>
      </c>
      <c r="BA103" s="81" t="s">
        <v>833</v>
      </c>
      <c r="BB103" s="81" t="s">
        <v>711</v>
      </c>
      <c r="BC103" s="81" t="s">
        <v>834</v>
      </c>
      <c r="BD103" s="81" t="s">
        <v>835</v>
      </c>
      <c r="BE103" s="81" t="s">
        <v>833</v>
      </c>
      <c r="BF103" s="81" t="s">
        <v>711</v>
      </c>
      <c r="BG103" s="81" t="s">
        <v>834</v>
      </c>
      <c r="BH103" s="81" t="s">
        <v>835</v>
      </c>
      <c r="BI103" s="81" t="s">
        <v>833</v>
      </c>
      <c r="BJ103" s="81" t="s">
        <v>711</v>
      </c>
      <c r="BK103" s="81" t="s">
        <v>834</v>
      </c>
      <c r="BL103" s="81" t="s">
        <v>835</v>
      </c>
      <c r="BM103" s="81" t="s">
        <v>833</v>
      </c>
      <c r="BN103" s="81" t="s">
        <v>711</v>
      </c>
      <c r="BO103" s="81" t="s">
        <v>834</v>
      </c>
      <c r="BP103" s="81" t="s">
        <v>835</v>
      </c>
      <c r="BQ103" s="81" t="s">
        <v>833</v>
      </c>
      <c r="BR103" s="81" t="s">
        <v>711</v>
      </c>
      <c r="BS103" s="81" t="s">
        <v>834</v>
      </c>
    </row>
    <row r="104" spans="1:71" ht="25" customHeight="1">
      <c r="A104" s="78"/>
      <c r="B104" s="22">
        <v>1</v>
      </c>
      <c r="C104" s="257"/>
      <c r="D104" s="257"/>
      <c r="E104" s="254"/>
      <c r="F104" s="254"/>
      <c r="G104" s="392" t="s">
        <v>758</v>
      </c>
      <c r="H104" s="393"/>
      <c r="I104" s="266"/>
      <c r="J104" s="105">
        <f>IFERROR($AA104,"")</f>
        <v>0</v>
      </c>
      <c r="K104" s="105">
        <f>IFERROR($AE104,"")</f>
        <v>0</v>
      </c>
      <c r="L104" s="105">
        <f>IFERROR($AI104,"")</f>
        <v>0</v>
      </c>
      <c r="M104" s="105">
        <f>IFERROR($AM104,"")</f>
        <v>0</v>
      </c>
      <c r="N104" s="105">
        <f>IFERROR($AQ104,"")</f>
        <v>0</v>
      </c>
      <c r="O104" s="105">
        <f>IFERROR($AU104,"")</f>
        <v>0</v>
      </c>
      <c r="P104" s="105">
        <f>IFERROR($AY104,"")</f>
        <v>0</v>
      </c>
      <c r="Q104" s="105">
        <f>IFERROR($BC104,"")</f>
        <v>0</v>
      </c>
      <c r="R104" s="105">
        <f>IFERROR($BG104,"")</f>
        <v>0</v>
      </c>
      <c r="S104" s="105">
        <f>IFERROR($BK104,"")</f>
        <v>0</v>
      </c>
      <c r="T104" s="105">
        <f>IFERROR($BO104,"")</f>
        <v>0</v>
      </c>
      <c r="U104" s="105">
        <f>IFERROR($BS104,"")</f>
        <v>0</v>
      </c>
      <c r="V104" s="105">
        <f t="shared" ref="V104:V113" si="269">SUM($J104:$U104)</f>
        <v>0</v>
      </c>
      <c r="X104" s="220">
        <f t="shared" ref="X104:X113" si="270">I104</f>
        <v>0</v>
      </c>
      <c r="Y104" s="79">
        <f>$J$83</f>
        <v>0</v>
      </c>
      <c r="Z104" s="79">
        <f t="shared" ref="Z104:Z113" si="271">F104</f>
        <v>0</v>
      </c>
      <c r="AA104" s="225">
        <f t="shared" ref="AA104:AA113" si="272">ROUNDDOWN(X104*$Y$114*Y104*Z104/1000,1)</f>
        <v>0</v>
      </c>
      <c r="AB104" s="220">
        <f t="shared" ref="AB104:AB113" si="273">I104</f>
        <v>0</v>
      </c>
      <c r="AC104" s="79">
        <f>$K$83</f>
        <v>0</v>
      </c>
      <c r="AD104" s="79">
        <f t="shared" ref="AD104:AD113" si="274">F104</f>
        <v>0</v>
      </c>
      <c r="AE104" s="222">
        <f t="shared" ref="AE104:AE113" si="275">ROUNDDOWN(AB104*$Y$114*AC104*AD104/1000,1)</f>
        <v>0</v>
      </c>
      <c r="AF104" s="220">
        <f t="shared" ref="AF104:AF113" si="276">I104</f>
        <v>0</v>
      </c>
      <c r="AG104" s="221">
        <f>$L$83</f>
        <v>0</v>
      </c>
      <c r="AH104" s="79">
        <f t="shared" ref="AH104:AH113" si="277">F104</f>
        <v>0</v>
      </c>
      <c r="AI104" s="222">
        <f t="shared" ref="AI104:AI113" si="278">ROUNDDOWN(AF104*$Y$114*AG104*AH104/1000,1)</f>
        <v>0</v>
      </c>
      <c r="AJ104" s="220">
        <f t="shared" ref="AJ104:AJ113" si="279">I104</f>
        <v>0</v>
      </c>
      <c r="AK104" s="79">
        <f>$M$83</f>
        <v>0</v>
      </c>
      <c r="AL104" s="79">
        <f t="shared" ref="AL104:AL113" si="280">F104</f>
        <v>0</v>
      </c>
      <c r="AM104" s="222">
        <f t="shared" ref="AM104:AM113" si="281">ROUNDDOWN(AJ104*$Y$114*AK104*AL104/1000,1)</f>
        <v>0</v>
      </c>
      <c r="AN104" s="220">
        <f t="shared" ref="AN104:AN113" si="282">I104</f>
        <v>0</v>
      </c>
      <c r="AO104" s="79">
        <f>$N$83</f>
        <v>0</v>
      </c>
      <c r="AP104" s="79">
        <f t="shared" ref="AP104:AP113" si="283">F104</f>
        <v>0</v>
      </c>
      <c r="AQ104" s="222">
        <f t="shared" ref="AQ104:AQ113" si="284">ROUNDDOWN(AN104*$Y$114*AO104*AP104/1000,1)</f>
        <v>0</v>
      </c>
      <c r="AR104" s="220">
        <f t="shared" ref="AR104:AR113" si="285">I104</f>
        <v>0</v>
      </c>
      <c r="AS104" s="79">
        <f>$O$83</f>
        <v>0</v>
      </c>
      <c r="AT104" s="79">
        <f t="shared" ref="AT104:AT113" si="286">F104</f>
        <v>0</v>
      </c>
      <c r="AU104" s="222">
        <f t="shared" ref="AU104:AU113" si="287">ROUNDDOWN(AR104*$Y$114*AS104*AT104/1000,1)</f>
        <v>0</v>
      </c>
      <c r="AV104" s="220">
        <f t="shared" ref="AV104:AV113" si="288">I104</f>
        <v>0</v>
      </c>
      <c r="AW104" s="79">
        <f>$P$83</f>
        <v>0</v>
      </c>
      <c r="AX104" s="79">
        <f t="shared" ref="AX104:AX113" si="289">F104</f>
        <v>0</v>
      </c>
      <c r="AY104" s="222">
        <f t="shared" ref="AY104:AY113" si="290">ROUNDDOWN(AV104*$Y$114*AW104*AX104/1000,1)</f>
        <v>0</v>
      </c>
      <c r="AZ104" s="220">
        <f t="shared" ref="AZ104:AZ113" si="291">I104</f>
        <v>0</v>
      </c>
      <c r="BA104" s="79">
        <f>$Q$83</f>
        <v>0</v>
      </c>
      <c r="BB104" s="79">
        <f t="shared" ref="BB104:BB113" si="292">F104</f>
        <v>0</v>
      </c>
      <c r="BC104" s="222">
        <f t="shared" ref="BC104:BC113" si="293">ROUNDDOWN(AZ104*$Y$114*BA104*BB104/1000,1)</f>
        <v>0</v>
      </c>
      <c r="BD104" s="220">
        <f t="shared" ref="BD104:BD113" si="294">I104</f>
        <v>0</v>
      </c>
      <c r="BE104" s="79">
        <f>$R$83</f>
        <v>0</v>
      </c>
      <c r="BF104" s="79">
        <f t="shared" ref="BF104:BF113" si="295">F104</f>
        <v>0</v>
      </c>
      <c r="BG104" s="222">
        <f t="shared" ref="BG104:BG113" si="296">ROUNDDOWN(BD104*$Y$114*BE104*BF104/1000,1)</f>
        <v>0</v>
      </c>
      <c r="BH104" s="220">
        <f t="shared" ref="BH104:BH113" si="297">I104</f>
        <v>0</v>
      </c>
      <c r="BI104" s="79">
        <f>$S$83</f>
        <v>0</v>
      </c>
      <c r="BJ104" s="79">
        <f t="shared" ref="BJ104:BJ113" si="298">F104</f>
        <v>0</v>
      </c>
      <c r="BK104" s="222">
        <f t="shared" ref="BK104:BK113" si="299">ROUNDDOWN(BH104*$Y$114*BI104*BJ104/1000,1)</f>
        <v>0</v>
      </c>
      <c r="BL104" s="220">
        <f t="shared" ref="BL104:BL113" si="300">I104</f>
        <v>0</v>
      </c>
      <c r="BM104" s="79">
        <f>$T$83</f>
        <v>0</v>
      </c>
      <c r="BN104" s="79">
        <f t="shared" ref="BN104:BN113" si="301">F104</f>
        <v>0</v>
      </c>
      <c r="BO104" s="222">
        <f t="shared" ref="BO104:BO113" si="302">ROUNDDOWN(BL104*$Y$114*BM104*BN104/1000,1)</f>
        <v>0</v>
      </c>
      <c r="BP104" s="220">
        <f t="shared" ref="BP104:BP113" si="303">I104</f>
        <v>0</v>
      </c>
      <c r="BQ104" s="79">
        <f>$U$83</f>
        <v>0</v>
      </c>
      <c r="BR104" s="79">
        <f t="shared" ref="BR104:BR113" si="304">F104</f>
        <v>0</v>
      </c>
      <c r="BS104" s="222">
        <f t="shared" ref="BS104:BS113" si="305">ROUNDDOWN(BP104*$Y$114*BQ104*BR104/1000,1)</f>
        <v>0</v>
      </c>
    </row>
    <row r="105" spans="1:71" ht="25" customHeight="1">
      <c r="A105" s="78"/>
      <c r="B105" s="22">
        <v>2</v>
      </c>
      <c r="C105" s="257"/>
      <c r="D105" s="257"/>
      <c r="E105" s="254"/>
      <c r="F105" s="254"/>
      <c r="G105" s="392" t="s">
        <v>758</v>
      </c>
      <c r="H105" s="393"/>
      <c r="I105" s="266"/>
      <c r="J105" s="105">
        <f t="shared" ref="J105:J113" si="306">IFERROR($AA105,"")</f>
        <v>0</v>
      </c>
      <c r="K105" s="105">
        <f t="shared" ref="K105:K113" si="307">IFERROR($AE105,"")</f>
        <v>0</v>
      </c>
      <c r="L105" s="105">
        <f t="shared" ref="L105:L113" si="308">IFERROR($AI105,"")</f>
        <v>0</v>
      </c>
      <c r="M105" s="105">
        <f t="shared" ref="M105:M113" si="309">IFERROR($AM105,"")</f>
        <v>0</v>
      </c>
      <c r="N105" s="105">
        <f t="shared" ref="N105:N113" si="310">IFERROR($AQ105,"")</f>
        <v>0</v>
      </c>
      <c r="O105" s="105">
        <f t="shared" ref="O105:O113" si="311">IFERROR($AU105,"")</f>
        <v>0</v>
      </c>
      <c r="P105" s="105">
        <f t="shared" ref="P105:P113" si="312">IFERROR($AY105,"")</f>
        <v>0</v>
      </c>
      <c r="Q105" s="105">
        <f t="shared" ref="Q105:Q113" si="313">IFERROR($BC105,"")</f>
        <v>0</v>
      </c>
      <c r="R105" s="105">
        <f t="shared" ref="R105:R113" si="314">IFERROR($BG105,"")</f>
        <v>0</v>
      </c>
      <c r="S105" s="105">
        <f t="shared" ref="S105:S113" si="315">IFERROR($BK105,"")</f>
        <v>0</v>
      </c>
      <c r="T105" s="105">
        <f t="shared" ref="T105:T113" si="316">IFERROR($BO105,"")</f>
        <v>0</v>
      </c>
      <c r="U105" s="105">
        <f t="shared" ref="U105:U113" si="317">IFERROR($BS105,"")</f>
        <v>0</v>
      </c>
      <c r="V105" s="105">
        <f>SUM($J105:$U105)</f>
        <v>0</v>
      </c>
      <c r="X105" s="220">
        <f t="shared" si="270"/>
        <v>0</v>
      </c>
      <c r="Y105" s="79">
        <f t="shared" ref="Y105:Y113" si="318">$J$83</f>
        <v>0</v>
      </c>
      <c r="Z105" s="79">
        <f t="shared" si="271"/>
        <v>0</v>
      </c>
      <c r="AA105" s="225">
        <f t="shared" si="272"/>
        <v>0</v>
      </c>
      <c r="AB105" s="220">
        <f t="shared" si="273"/>
        <v>0</v>
      </c>
      <c r="AC105" s="79">
        <f t="shared" ref="AC105:AC113" si="319">$K$83</f>
        <v>0</v>
      </c>
      <c r="AD105" s="79">
        <f t="shared" si="274"/>
        <v>0</v>
      </c>
      <c r="AE105" s="222">
        <f t="shared" si="275"/>
        <v>0</v>
      </c>
      <c r="AF105" s="220">
        <f t="shared" si="276"/>
        <v>0</v>
      </c>
      <c r="AG105" s="79">
        <f t="shared" ref="AG105:AG113" si="320">$L$83</f>
        <v>0</v>
      </c>
      <c r="AH105" s="79">
        <f t="shared" si="277"/>
        <v>0</v>
      </c>
      <c r="AI105" s="222">
        <f t="shared" si="278"/>
        <v>0</v>
      </c>
      <c r="AJ105" s="220">
        <f t="shared" si="279"/>
        <v>0</v>
      </c>
      <c r="AK105" s="79">
        <f t="shared" ref="AK105:AK113" si="321">$M$83</f>
        <v>0</v>
      </c>
      <c r="AL105" s="79">
        <f t="shared" si="280"/>
        <v>0</v>
      </c>
      <c r="AM105" s="222">
        <f t="shared" si="281"/>
        <v>0</v>
      </c>
      <c r="AN105" s="220">
        <f t="shared" si="282"/>
        <v>0</v>
      </c>
      <c r="AO105" s="79">
        <f t="shared" ref="AO105:AO113" si="322">$N$83</f>
        <v>0</v>
      </c>
      <c r="AP105" s="79">
        <f t="shared" si="283"/>
        <v>0</v>
      </c>
      <c r="AQ105" s="222">
        <f t="shared" si="284"/>
        <v>0</v>
      </c>
      <c r="AR105" s="220">
        <f t="shared" si="285"/>
        <v>0</v>
      </c>
      <c r="AS105" s="79">
        <f t="shared" ref="AS105:AS113" si="323">$O$83</f>
        <v>0</v>
      </c>
      <c r="AT105" s="79">
        <f t="shared" si="286"/>
        <v>0</v>
      </c>
      <c r="AU105" s="222">
        <f t="shared" si="287"/>
        <v>0</v>
      </c>
      <c r="AV105" s="220">
        <f t="shared" si="288"/>
        <v>0</v>
      </c>
      <c r="AW105" s="79">
        <f t="shared" ref="AW105:AW113" si="324">$P$83</f>
        <v>0</v>
      </c>
      <c r="AX105" s="79">
        <f t="shared" si="289"/>
        <v>0</v>
      </c>
      <c r="AY105" s="222">
        <f t="shared" si="290"/>
        <v>0</v>
      </c>
      <c r="AZ105" s="220">
        <f t="shared" si="291"/>
        <v>0</v>
      </c>
      <c r="BA105" s="79">
        <f t="shared" ref="BA105:BA113" si="325">$Q$83</f>
        <v>0</v>
      </c>
      <c r="BB105" s="79">
        <f t="shared" si="292"/>
        <v>0</v>
      </c>
      <c r="BC105" s="222">
        <f t="shared" si="293"/>
        <v>0</v>
      </c>
      <c r="BD105" s="220">
        <f t="shared" si="294"/>
        <v>0</v>
      </c>
      <c r="BE105" s="79">
        <f t="shared" ref="BE105:BE113" si="326">$R$83</f>
        <v>0</v>
      </c>
      <c r="BF105" s="79">
        <f t="shared" si="295"/>
        <v>0</v>
      </c>
      <c r="BG105" s="222">
        <f t="shared" si="296"/>
        <v>0</v>
      </c>
      <c r="BH105" s="220">
        <f t="shared" si="297"/>
        <v>0</v>
      </c>
      <c r="BI105" s="79">
        <f t="shared" ref="BI105:BI113" si="327">$S$83</f>
        <v>0</v>
      </c>
      <c r="BJ105" s="79">
        <f t="shared" si="298"/>
        <v>0</v>
      </c>
      <c r="BK105" s="222">
        <f t="shared" si="299"/>
        <v>0</v>
      </c>
      <c r="BL105" s="220">
        <f t="shared" si="300"/>
        <v>0</v>
      </c>
      <c r="BM105" s="79">
        <f t="shared" ref="BM105:BM113" si="328">$T$83</f>
        <v>0</v>
      </c>
      <c r="BN105" s="79">
        <f t="shared" si="301"/>
        <v>0</v>
      </c>
      <c r="BO105" s="222">
        <f t="shared" si="302"/>
        <v>0</v>
      </c>
      <c r="BP105" s="220">
        <f t="shared" si="303"/>
        <v>0</v>
      </c>
      <c r="BQ105" s="79">
        <f t="shared" ref="BQ105:BQ113" si="329">$U$83</f>
        <v>0</v>
      </c>
      <c r="BR105" s="79">
        <f t="shared" si="304"/>
        <v>0</v>
      </c>
      <c r="BS105" s="222">
        <f t="shared" si="305"/>
        <v>0</v>
      </c>
    </row>
    <row r="106" spans="1:71" ht="25" customHeight="1">
      <c r="A106" s="78"/>
      <c r="B106" s="22">
        <v>3</v>
      </c>
      <c r="C106" s="257"/>
      <c r="D106" s="257"/>
      <c r="E106" s="254"/>
      <c r="F106" s="254"/>
      <c r="G106" s="392" t="s">
        <v>758</v>
      </c>
      <c r="H106" s="393"/>
      <c r="I106" s="266"/>
      <c r="J106" s="105">
        <f t="shared" si="306"/>
        <v>0</v>
      </c>
      <c r="K106" s="105">
        <f t="shared" si="307"/>
        <v>0</v>
      </c>
      <c r="L106" s="105">
        <f t="shared" si="308"/>
        <v>0</v>
      </c>
      <c r="M106" s="105">
        <f t="shared" si="309"/>
        <v>0</v>
      </c>
      <c r="N106" s="105">
        <f t="shared" si="310"/>
        <v>0</v>
      </c>
      <c r="O106" s="105">
        <f t="shared" si="311"/>
        <v>0</v>
      </c>
      <c r="P106" s="105">
        <f t="shared" si="312"/>
        <v>0</v>
      </c>
      <c r="Q106" s="105">
        <f t="shared" si="313"/>
        <v>0</v>
      </c>
      <c r="R106" s="105">
        <f t="shared" si="314"/>
        <v>0</v>
      </c>
      <c r="S106" s="105">
        <f t="shared" si="315"/>
        <v>0</v>
      </c>
      <c r="T106" s="105">
        <f t="shared" si="316"/>
        <v>0</v>
      </c>
      <c r="U106" s="105">
        <f t="shared" si="317"/>
        <v>0</v>
      </c>
      <c r="V106" s="105">
        <f t="shared" si="269"/>
        <v>0</v>
      </c>
      <c r="X106" s="220">
        <f t="shared" si="270"/>
        <v>0</v>
      </c>
      <c r="Y106" s="79">
        <f t="shared" si="318"/>
        <v>0</v>
      </c>
      <c r="Z106" s="79">
        <f t="shared" si="271"/>
        <v>0</v>
      </c>
      <c r="AA106" s="225">
        <f t="shared" si="272"/>
        <v>0</v>
      </c>
      <c r="AB106" s="220">
        <f t="shared" si="273"/>
        <v>0</v>
      </c>
      <c r="AC106" s="79">
        <f t="shared" si="319"/>
        <v>0</v>
      </c>
      <c r="AD106" s="79">
        <f t="shared" si="274"/>
        <v>0</v>
      </c>
      <c r="AE106" s="222">
        <f t="shared" si="275"/>
        <v>0</v>
      </c>
      <c r="AF106" s="220">
        <f t="shared" si="276"/>
        <v>0</v>
      </c>
      <c r="AG106" s="79">
        <f t="shared" si="320"/>
        <v>0</v>
      </c>
      <c r="AH106" s="79">
        <f t="shared" si="277"/>
        <v>0</v>
      </c>
      <c r="AI106" s="222">
        <f t="shared" si="278"/>
        <v>0</v>
      </c>
      <c r="AJ106" s="220">
        <f t="shared" si="279"/>
        <v>0</v>
      </c>
      <c r="AK106" s="79">
        <f t="shared" si="321"/>
        <v>0</v>
      </c>
      <c r="AL106" s="79">
        <f t="shared" si="280"/>
        <v>0</v>
      </c>
      <c r="AM106" s="222">
        <f t="shared" si="281"/>
        <v>0</v>
      </c>
      <c r="AN106" s="220">
        <f t="shared" si="282"/>
        <v>0</v>
      </c>
      <c r="AO106" s="79">
        <f t="shared" si="322"/>
        <v>0</v>
      </c>
      <c r="AP106" s="79">
        <f t="shared" si="283"/>
        <v>0</v>
      </c>
      <c r="AQ106" s="222">
        <f t="shared" si="284"/>
        <v>0</v>
      </c>
      <c r="AR106" s="220">
        <f t="shared" si="285"/>
        <v>0</v>
      </c>
      <c r="AS106" s="79">
        <f t="shared" si="323"/>
        <v>0</v>
      </c>
      <c r="AT106" s="79">
        <f t="shared" si="286"/>
        <v>0</v>
      </c>
      <c r="AU106" s="222">
        <f t="shared" si="287"/>
        <v>0</v>
      </c>
      <c r="AV106" s="220">
        <f t="shared" si="288"/>
        <v>0</v>
      </c>
      <c r="AW106" s="79">
        <f t="shared" si="324"/>
        <v>0</v>
      </c>
      <c r="AX106" s="79">
        <f t="shared" si="289"/>
        <v>0</v>
      </c>
      <c r="AY106" s="222">
        <f t="shared" si="290"/>
        <v>0</v>
      </c>
      <c r="AZ106" s="220">
        <f t="shared" si="291"/>
        <v>0</v>
      </c>
      <c r="BA106" s="79">
        <f t="shared" si="325"/>
        <v>0</v>
      </c>
      <c r="BB106" s="79">
        <f t="shared" si="292"/>
        <v>0</v>
      </c>
      <c r="BC106" s="222">
        <f t="shared" si="293"/>
        <v>0</v>
      </c>
      <c r="BD106" s="220">
        <f t="shared" si="294"/>
        <v>0</v>
      </c>
      <c r="BE106" s="79">
        <f t="shared" si="326"/>
        <v>0</v>
      </c>
      <c r="BF106" s="79">
        <f t="shared" si="295"/>
        <v>0</v>
      </c>
      <c r="BG106" s="222">
        <f t="shared" si="296"/>
        <v>0</v>
      </c>
      <c r="BH106" s="220">
        <f t="shared" si="297"/>
        <v>0</v>
      </c>
      <c r="BI106" s="79">
        <f t="shared" si="327"/>
        <v>0</v>
      </c>
      <c r="BJ106" s="79">
        <f t="shared" si="298"/>
        <v>0</v>
      </c>
      <c r="BK106" s="222">
        <f t="shared" si="299"/>
        <v>0</v>
      </c>
      <c r="BL106" s="220">
        <f t="shared" si="300"/>
        <v>0</v>
      </c>
      <c r="BM106" s="79">
        <f t="shared" si="328"/>
        <v>0</v>
      </c>
      <c r="BN106" s="79">
        <f t="shared" si="301"/>
        <v>0</v>
      </c>
      <c r="BO106" s="222">
        <f t="shared" si="302"/>
        <v>0</v>
      </c>
      <c r="BP106" s="220">
        <f t="shared" si="303"/>
        <v>0</v>
      </c>
      <c r="BQ106" s="79">
        <f t="shared" si="329"/>
        <v>0</v>
      </c>
      <c r="BR106" s="79">
        <f t="shared" si="304"/>
        <v>0</v>
      </c>
      <c r="BS106" s="222">
        <f t="shared" si="305"/>
        <v>0</v>
      </c>
    </row>
    <row r="107" spans="1:71" ht="25" customHeight="1">
      <c r="A107" s="78"/>
      <c r="B107" s="22">
        <v>4</v>
      </c>
      <c r="C107" s="257"/>
      <c r="D107" s="257"/>
      <c r="E107" s="254"/>
      <c r="F107" s="254"/>
      <c r="G107" s="392" t="s">
        <v>758</v>
      </c>
      <c r="H107" s="393"/>
      <c r="I107" s="266"/>
      <c r="J107" s="105">
        <f t="shared" si="306"/>
        <v>0</v>
      </c>
      <c r="K107" s="105">
        <f t="shared" si="307"/>
        <v>0</v>
      </c>
      <c r="L107" s="105">
        <f t="shared" si="308"/>
        <v>0</v>
      </c>
      <c r="M107" s="105">
        <f t="shared" si="309"/>
        <v>0</v>
      </c>
      <c r="N107" s="105">
        <f t="shared" si="310"/>
        <v>0</v>
      </c>
      <c r="O107" s="105">
        <f t="shared" si="311"/>
        <v>0</v>
      </c>
      <c r="P107" s="105">
        <f t="shared" si="312"/>
        <v>0</v>
      </c>
      <c r="Q107" s="105">
        <f t="shared" si="313"/>
        <v>0</v>
      </c>
      <c r="R107" s="105">
        <f t="shared" si="314"/>
        <v>0</v>
      </c>
      <c r="S107" s="105">
        <f t="shared" si="315"/>
        <v>0</v>
      </c>
      <c r="T107" s="105">
        <f t="shared" si="316"/>
        <v>0</v>
      </c>
      <c r="U107" s="105">
        <f t="shared" si="317"/>
        <v>0</v>
      </c>
      <c r="V107" s="105">
        <f t="shared" si="269"/>
        <v>0</v>
      </c>
      <c r="X107" s="220">
        <f t="shared" si="270"/>
        <v>0</v>
      </c>
      <c r="Y107" s="79">
        <f t="shared" si="318"/>
        <v>0</v>
      </c>
      <c r="Z107" s="79">
        <f t="shared" si="271"/>
        <v>0</v>
      </c>
      <c r="AA107" s="225">
        <f t="shared" si="272"/>
        <v>0</v>
      </c>
      <c r="AB107" s="220">
        <f t="shared" si="273"/>
        <v>0</v>
      </c>
      <c r="AC107" s="79">
        <f t="shared" si="319"/>
        <v>0</v>
      </c>
      <c r="AD107" s="79">
        <f t="shared" si="274"/>
        <v>0</v>
      </c>
      <c r="AE107" s="222">
        <f t="shared" si="275"/>
        <v>0</v>
      </c>
      <c r="AF107" s="220">
        <f t="shared" si="276"/>
        <v>0</v>
      </c>
      <c r="AG107" s="79">
        <f t="shared" si="320"/>
        <v>0</v>
      </c>
      <c r="AH107" s="79">
        <f t="shared" si="277"/>
        <v>0</v>
      </c>
      <c r="AI107" s="222">
        <f t="shared" si="278"/>
        <v>0</v>
      </c>
      <c r="AJ107" s="220">
        <f t="shared" si="279"/>
        <v>0</v>
      </c>
      <c r="AK107" s="79">
        <f t="shared" si="321"/>
        <v>0</v>
      </c>
      <c r="AL107" s="79">
        <f t="shared" si="280"/>
        <v>0</v>
      </c>
      <c r="AM107" s="222">
        <f t="shared" si="281"/>
        <v>0</v>
      </c>
      <c r="AN107" s="220">
        <f t="shared" si="282"/>
        <v>0</v>
      </c>
      <c r="AO107" s="79">
        <f t="shared" si="322"/>
        <v>0</v>
      </c>
      <c r="AP107" s="79">
        <f t="shared" si="283"/>
        <v>0</v>
      </c>
      <c r="AQ107" s="222">
        <f t="shared" si="284"/>
        <v>0</v>
      </c>
      <c r="AR107" s="220">
        <f t="shared" si="285"/>
        <v>0</v>
      </c>
      <c r="AS107" s="79">
        <f t="shared" si="323"/>
        <v>0</v>
      </c>
      <c r="AT107" s="79">
        <f t="shared" si="286"/>
        <v>0</v>
      </c>
      <c r="AU107" s="222">
        <f t="shared" si="287"/>
        <v>0</v>
      </c>
      <c r="AV107" s="220">
        <f t="shared" si="288"/>
        <v>0</v>
      </c>
      <c r="AW107" s="79">
        <f t="shared" si="324"/>
        <v>0</v>
      </c>
      <c r="AX107" s="79">
        <f t="shared" si="289"/>
        <v>0</v>
      </c>
      <c r="AY107" s="222">
        <f t="shared" si="290"/>
        <v>0</v>
      </c>
      <c r="AZ107" s="220">
        <f t="shared" si="291"/>
        <v>0</v>
      </c>
      <c r="BA107" s="79">
        <f t="shared" si="325"/>
        <v>0</v>
      </c>
      <c r="BB107" s="79">
        <f t="shared" si="292"/>
        <v>0</v>
      </c>
      <c r="BC107" s="222">
        <f t="shared" si="293"/>
        <v>0</v>
      </c>
      <c r="BD107" s="220">
        <f t="shared" si="294"/>
        <v>0</v>
      </c>
      <c r="BE107" s="79">
        <f t="shared" si="326"/>
        <v>0</v>
      </c>
      <c r="BF107" s="79">
        <f t="shared" si="295"/>
        <v>0</v>
      </c>
      <c r="BG107" s="222">
        <f t="shared" si="296"/>
        <v>0</v>
      </c>
      <c r="BH107" s="220">
        <f t="shared" si="297"/>
        <v>0</v>
      </c>
      <c r="BI107" s="79">
        <f t="shared" si="327"/>
        <v>0</v>
      </c>
      <c r="BJ107" s="79">
        <f t="shared" si="298"/>
        <v>0</v>
      </c>
      <c r="BK107" s="222">
        <f t="shared" si="299"/>
        <v>0</v>
      </c>
      <c r="BL107" s="220">
        <f t="shared" si="300"/>
        <v>0</v>
      </c>
      <c r="BM107" s="79">
        <f t="shared" si="328"/>
        <v>0</v>
      </c>
      <c r="BN107" s="79">
        <f t="shared" si="301"/>
        <v>0</v>
      </c>
      <c r="BO107" s="222">
        <f t="shared" si="302"/>
        <v>0</v>
      </c>
      <c r="BP107" s="220">
        <f t="shared" si="303"/>
        <v>0</v>
      </c>
      <c r="BQ107" s="79">
        <f t="shared" si="329"/>
        <v>0</v>
      </c>
      <c r="BR107" s="79">
        <f t="shared" si="304"/>
        <v>0</v>
      </c>
      <c r="BS107" s="222">
        <f t="shared" si="305"/>
        <v>0</v>
      </c>
    </row>
    <row r="108" spans="1:71" ht="25" customHeight="1">
      <c r="B108" s="22">
        <v>5</v>
      </c>
      <c r="C108" s="257"/>
      <c r="D108" s="257"/>
      <c r="E108" s="254"/>
      <c r="F108" s="254"/>
      <c r="G108" s="392" t="s">
        <v>758</v>
      </c>
      <c r="H108" s="393"/>
      <c r="I108" s="266"/>
      <c r="J108" s="105">
        <f t="shared" si="306"/>
        <v>0</v>
      </c>
      <c r="K108" s="105">
        <f t="shared" si="307"/>
        <v>0</v>
      </c>
      <c r="L108" s="105">
        <f t="shared" si="308"/>
        <v>0</v>
      </c>
      <c r="M108" s="105">
        <f t="shared" si="309"/>
        <v>0</v>
      </c>
      <c r="N108" s="105">
        <f t="shared" si="310"/>
        <v>0</v>
      </c>
      <c r="O108" s="105">
        <f t="shared" si="311"/>
        <v>0</v>
      </c>
      <c r="P108" s="105">
        <f t="shared" si="312"/>
        <v>0</v>
      </c>
      <c r="Q108" s="105">
        <f t="shared" si="313"/>
        <v>0</v>
      </c>
      <c r="R108" s="105">
        <f t="shared" si="314"/>
        <v>0</v>
      </c>
      <c r="S108" s="105">
        <f t="shared" si="315"/>
        <v>0</v>
      </c>
      <c r="T108" s="105">
        <f t="shared" si="316"/>
        <v>0</v>
      </c>
      <c r="U108" s="105">
        <f t="shared" si="317"/>
        <v>0</v>
      </c>
      <c r="V108" s="105">
        <f t="shared" si="269"/>
        <v>0</v>
      </c>
      <c r="X108" s="220">
        <f t="shared" si="270"/>
        <v>0</v>
      </c>
      <c r="Y108" s="79">
        <f t="shared" si="318"/>
        <v>0</v>
      </c>
      <c r="Z108" s="79">
        <f t="shared" si="271"/>
        <v>0</v>
      </c>
      <c r="AA108" s="225">
        <f t="shared" si="272"/>
        <v>0</v>
      </c>
      <c r="AB108" s="220">
        <f t="shared" si="273"/>
        <v>0</v>
      </c>
      <c r="AC108" s="79">
        <f t="shared" si="319"/>
        <v>0</v>
      </c>
      <c r="AD108" s="79">
        <f t="shared" si="274"/>
        <v>0</v>
      </c>
      <c r="AE108" s="222">
        <f t="shared" si="275"/>
        <v>0</v>
      </c>
      <c r="AF108" s="220">
        <f t="shared" si="276"/>
        <v>0</v>
      </c>
      <c r="AG108" s="79">
        <f t="shared" si="320"/>
        <v>0</v>
      </c>
      <c r="AH108" s="79">
        <f t="shared" si="277"/>
        <v>0</v>
      </c>
      <c r="AI108" s="222">
        <f t="shared" si="278"/>
        <v>0</v>
      </c>
      <c r="AJ108" s="220">
        <f t="shared" si="279"/>
        <v>0</v>
      </c>
      <c r="AK108" s="79">
        <f t="shared" si="321"/>
        <v>0</v>
      </c>
      <c r="AL108" s="79">
        <f t="shared" si="280"/>
        <v>0</v>
      </c>
      <c r="AM108" s="222">
        <f t="shared" si="281"/>
        <v>0</v>
      </c>
      <c r="AN108" s="220">
        <f t="shared" si="282"/>
        <v>0</v>
      </c>
      <c r="AO108" s="79">
        <f t="shared" si="322"/>
        <v>0</v>
      </c>
      <c r="AP108" s="79">
        <f t="shared" si="283"/>
        <v>0</v>
      </c>
      <c r="AQ108" s="222">
        <f t="shared" si="284"/>
        <v>0</v>
      </c>
      <c r="AR108" s="220">
        <f t="shared" si="285"/>
        <v>0</v>
      </c>
      <c r="AS108" s="79">
        <f t="shared" si="323"/>
        <v>0</v>
      </c>
      <c r="AT108" s="79">
        <f t="shared" si="286"/>
        <v>0</v>
      </c>
      <c r="AU108" s="222">
        <f t="shared" si="287"/>
        <v>0</v>
      </c>
      <c r="AV108" s="220">
        <f t="shared" si="288"/>
        <v>0</v>
      </c>
      <c r="AW108" s="79">
        <f t="shared" si="324"/>
        <v>0</v>
      </c>
      <c r="AX108" s="79">
        <f t="shared" si="289"/>
        <v>0</v>
      </c>
      <c r="AY108" s="222">
        <f t="shared" si="290"/>
        <v>0</v>
      </c>
      <c r="AZ108" s="220">
        <f t="shared" si="291"/>
        <v>0</v>
      </c>
      <c r="BA108" s="79">
        <f t="shared" si="325"/>
        <v>0</v>
      </c>
      <c r="BB108" s="79">
        <f t="shared" si="292"/>
        <v>0</v>
      </c>
      <c r="BC108" s="222">
        <f t="shared" si="293"/>
        <v>0</v>
      </c>
      <c r="BD108" s="220">
        <f t="shared" si="294"/>
        <v>0</v>
      </c>
      <c r="BE108" s="79">
        <f t="shared" si="326"/>
        <v>0</v>
      </c>
      <c r="BF108" s="79">
        <f t="shared" si="295"/>
        <v>0</v>
      </c>
      <c r="BG108" s="222">
        <f t="shared" si="296"/>
        <v>0</v>
      </c>
      <c r="BH108" s="220">
        <f t="shared" si="297"/>
        <v>0</v>
      </c>
      <c r="BI108" s="79">
        <f t="shared" si="327"/>
        <v>0</v>
      </c>
      <c r="BJ108" s="79">
        <f t="shared" si="298"/>
        <v>0</v>
      </c>
      <c r="BK108" s="222">
        <f t="shared" si="299"/>
        <v>0</v>
      </c>
      <c r="BL108" s="220">
        <f t="shared" si="300"/>
        <v>0</v>
      </c>
      <c r="BM108" s="79">
        <f t="shared" si="328"/>
        <v>0</v>
      </c>
      <c r="BN108" s="79">
        <f t="shared" si="301"/>
        <v>0</v>
      </c>
      <c r="BO108" s="222">
        <f t="shared" si="302"/>
        <v>0</v>
      </c>
      <c r="BP108" s="220">
        <f t="shared" si="303"/>
        <v>0</v>
      </c>
      <c r="BQ108" s="79">
        <f t="shared" si="329"/>
        <v>0</v>
      </c>
      <c r="BR108" s="79">
        <f t="shared" si="304"/>
        <v>0</v>
      </c>
      <c r="BS108" s="222">
        <f t="shared" si="305"/>
        <v>0</v>
      </c>
    </row>
    <row r="109" spans="1:71" ht="25" customHeight="1">
      <c r="B109" s="22">
        <v>6</v>
      </c>
      <c r="C109" s="257"/>
      <c r="D109" s="257"/>
      <c r="E109" s="254"/>
      <c r="F109" s="254"/>
      <c r="G109" s="392" t="s">
        <v>758</v>
      </c>
      <c r="H109" s="393"/>
      <c r="I109" s="266"/>
      <c r="J109" s="105">
        <f t="shared" si="306"/>
        <v>0</v>
      </c>
      <c r="K109" s="105">
        <f t="shared" si="307"/>
        <v>0</v>
      </c>
      <c r="L109" s="105">
        <f t="shared" si="308"/>
        <v>0</v>
      </c>
      <c r="M109" s="105">
        <f t="shared" si="309"/>
        <v>0</v>
      </c>
      <c r="N109" s="105">
        <f t="shared" si="310"/>
        <v>0</v>
      </c>
      <c r="O109" s="105">
        <f t="shared" si="311"/>
        <v>0</v>
      </c>
      <c r="P109" s="105">
        <f t="shared" si="312"/>
        <v>0</v>
      </c>
      <c r="Q109" s="105">
        <f t="shared" si="313"/>
        <v>0</v>
      </c>
      <c r="R109" s="105">
        <f t="shared" si="314"/>
        <v>0</v>
      </c>
      <c r="S109" s="105">
        <f t="shared" si="315"/>
        <v>0</v>
      </c>
      <c r="T109" s="105">
        <f t="shared" si="316"/>
        <v>0</v>
      </c>
      <c r="U109" s="105">
        <f t="shared" si="317"/>
        <v>0</v>
      </c>
      <c r="V109" s="105">
        <f t="shared" si="269"/>
        <v>0</v>
      </c>
      <c r="X109" s="220">
        <f t="shared" si="270"/>
        <v>0</v>
      </c>
      <c r="Y109" s="79">
        <f t="shared" si="318"/>
        <v>0</v>
      </c>
      <c r="Z109" s="79">
        <f t="shared" si="271"/>
        <v>0</v>
      </c>
      <c r="AA109" s="225">
        <f t="shared" si="272"/>
        <v>0</v>
      </c>
      <c r="AB109" s="220">
        <f t="shared" si="273"/>
        <v>0</v>
      </c>
      <c r="AC109" s="79">
        <f t="shared" si="319"/>
        <v>0</v>
      </c>
      <c r="AD109" s="79">
        <f t="shared" si="274"/>
        <v>0</v>
      </c>
      <c r="AE109" s="222">
        <f t="shared" si="275"/>
        <v>0</v>
      </c>
      <c r="AF109" s="220">
        <f t="shared" si="276"/>
        <v>0</v>
      </c>
      <c r="AG109" s="79">
        <f t="shared" si="320"/>
        <v>0</v>
      </c>
      <c r="AH109" s="79">
        <f t="shared" si="277"/>
        <v>0</v>
      </c>
      <c r="AI109" s="222">
        <f t="shared" si="278"/>
        <v>0</v>
      </c>
      <c r="AJ109" s="220">
        <f t="shared" si="279"/>
        <v>0</v>
      </c>
      <c r="AK109" s="79">
        <f t="shared" si="321"/>
        <v>0</v>
      </c>
      <c r="AL109" s="79">
        <f t="shared" si="280"/>
        <v>0</v>
      </c>
      <c r="AM109" s="222">
        <f t="shared" si="281"/>
        <v>0</v>
      </c>
      <c r="AN109" s="220">
        <f t="shared" si="282"/>
        <v>0</v>
      </c>
      <c r="AO109" s="79">
        <f t="shared" si="322"/>
        <v>0</v>
      </c>
      <c r="AP109" s="79">
        <f t="shared" si="283"/>
        <v>0</v>
      </c>
      <c r="AQ109" s="222">
        <f t="shared" si="284"/>
        <v>0</v>
      </c>
      <c r="AR109" s="220">
        <f t="shared" si="285"/>
        <v>0</v>
      </c>
      <c r="AS109" s="79">
        <f t="shared" si="323"/>
        <v>0</v>
      </c>
      <c r="AT109" s="79">
        <f t="shared" si="286"/>
        <v>0</v>
      </c>
      <c r="AU109" s="222">
        <f t="shared" si="287"/>
        <v>0</v>
      </c>
      <c r="AV109" s="220">
        <f t="shared" si="288"/>
        <v>0</v>
      </c>
      <c r="AW109" s="79">
        <f t="shared" si="324"/>
        <v>0</v>
      </c>
      <c r="AX109" s="79">
        <f t="shared" si="289"/>
        <v>0</v>
      </c>
      <c r="AY109" s="222">
        <f t="shared" si="290"/>
        <v>0</v>
      </c>
      <c r="AZ109" s="220">
        <f t="shared" si="291"/>
        <v>0</v>
      </c>
      <c r="BA109" s="79">
        <f t="shared" si="325"/>
        <v>0</v>
      </c>
      <c r="BB109" s="79">
        <f t="shared" si="292"/>
        <v>0</v>
      </c>
      <c r="BC109" s="222">
        <f t="shared" si="293"/>
        <v>0</v>
      </c>
      <c r="BD109" s="220">
        <f t="shared" si="294"/>
        <v>0</v>
      </c>
      <c r="BE109" s="79">
        <f t="shared" si="326"/>
        <v>0</v>
      </c>
      <c r="BF109" s="79">
        <f t="shared" si="295"/>
        <v>0</v>
      </c>
      <c r="BG109" s="222">
        <f t="shared" si="296"/>
        <v>0</v>
      </c>
      <c r="BH109" s="220">
        <f t="shared" si="297"/>
        <v>0</v>
      </c>
      <c r="BI109" s="79">
        <f t="shared" si="327"/>
        <v>0</v>
      </c>
      <c r="BJ109" s="79">
        <f t="shared" si="298"/>
        <v>0</v>
      </c>
      <c r="BK109" s="222">
        <f t="shared" si="299"/>
        <v>0</v>
      </c>
      <c r="BL109" s="220">
        <f t="shared" si="300"/>
        <v>0</v>
      </c>
      <c r="BM109" s="79">
        <f t="shared" si="328"/>
        <v>0</v>
      </c>
      <c r="BN109" s="79">
        <f t="shared" si="301"/>
        <v>0</v>
      </c>
      <c r="BO109" s="222">
        <f t="shared" si="302"/>
        <v>0</v>
      </c>
      <c r="BP109" s="220">
        <f t="shared" si="303"/>
        <v>0</v>
      </c>
      <c r="BQ109" s="79">
        <f t="shared" si="329"/>
        <v>0</v>
      </c>
      <c r="BR109" s="79">
        <f t="shared" si="304"/>
        <v>0</v>
      </c>
      <c r="BS109" s="222">
        <f t="shared" si="305"/>
        <v>0</v>
      </c>
    </row>
    <row r="110" spans="1:71" ht="25" customHeight="1">
      <c r="B110" s="22">
        <v>7</v>
      </c>
      <c r="C110" s="257"/>
      <c r="D110" s="257"/>
      <c r="E110" s="254"/>
      <c r="F110" s="254"/>
      <c r="G110" s="392" t="s">
        <v>758</v>
      </c>
      <c r="H110" s="393"/>
      <c r="I110" s="266"/>
      <c r="J110" s="105">
        <f t="shared" si="306"/>
        <v>0</v>
      </c>
      <c r="K110" s="105">
        <f t="shared" si="307"/>
        <v>0</v>
      </c>
      <c r="L110" s="105">
        <f t="shared" si="308"/>
        <v>0</v>
      </c>
      <c r="M110" s="105">
        <f t="shared" si="309"/>
        <v>0</v>
      </c>
      <c r="N110" s="105">
        <f t="shared" si="310"/>
        <v>0</v>
      </c>
      <c r="O110" s="105">
        <f t="shared" si="311"/>
        <v>0</v>
      </c>
      <c r="P110" s="105">
        <f t="shared" si="312"/>
        <v>0</v>
      </c>
      <c r="Q110" s="105">
        <f t="shared" si="313"/>
        <v>0</v>
      </c>
      <c r="R110" s="105">
        <f t="shared" si="314"/>
        <v>0</v>
      </c>
      <c r="S110" s="105">
        <f t="shared" si="315"/>
        <v>0</v>
      </c>
      <c r="T110" s="105">
        <f t="shared" si="316"/>
        <v>0</v>
      </c>
      <c r="U110" s="105">
        <f t="shared" si="317"/>
        <v>0</v>
      </c>
      <c r="V110" s="105">
        <f t="shared" si="269"/>
        <v>0</v>
      </c>
      <c r="X110" s="220">
        <f t="shared" si="270"/>
        <v>0</v>
      </c>
      <c r="Y110" s="79">
        <f t="shared" si="318"/>
        <v>0</v>
      </c>
      <c r="Z110" s="79">
        <f t="shared" si="271"/>
        <v>0</v>
      </c>
      <c r="AA110" s="225">
        <f t="shared" si="272"/>
        <v>0</v>
      </c>
      <c r="AB110" s="220">
        <f t="shared" si="273"/>
        <v>0</v>
      </c>
      <c r="AC110" s="79">
        <f t="shared" si="319"/>
        <v>0</v>
      </c>
      <c r="AD110" s="79">
        <f t="shared" si="274"/>
        <v>0</v>
      </c>
      <c r="AE110" s="222">
        <f t="shared" si="275"/>
        <v>0</v>
      </c>
      <c r="AF110" s="220">
        <f t="shared" si="276"/>
        <v>0</v>
      </c>
      <c r="AG110" s="79">
        <f t="shared" si="320"/>
        <v>0</v>
      </c>
      <c r="AH110" s="79">
        <f t="shared" si="277"/>
        <v>0</v>
      </c>
      <c r="AI110" s="222">
        <f t="shared" si="278"/>
        <v>0</v>
      </c>
      <c r="AJ110" s="220">
        <f t="shared" si="279"/>
        <v>0</v>
      </c>
      <c r="AK110" s="79">
        <f t="shared" si="321"/>
        <v>0</v>
      </c>
      <c r="AL110" s="79">
        <f t="shared" si="280"/>
        <v>0</v>
      </c>
      <c r="AM110" s="222">
        <f t="shared" si="281"/>
        <v>0</v>
      </c>
      <c r="AN110" s="220">
        <f t="shared" si="282"/>
        <v>0</v>
      </c>
      <c r="AO110" s="79">
        <f t="shared" si="322"/>
        <v>0</v>
      </c>
      <c r="AP110" s="79">
        <f t="shared" si="283"/>
        <v>0</v>
      </c>
      <c r="AQ110" s="222">
        <f t="shared" si="284"/>
        <v>0</v>
      </c>
      <c r="AR110" s="220">
        <f t="shared" si="285"/>
        <v>0</v>
      </c>
      <c r="AS110" s="79">
        <f t="shared" si="323"/>
        <v>0</v>
      </c>
      <c r="AT110" s="79">
        <f t="shared" si="286"/>
        <v>0</v>
      </c>
      <c r="AU110" s="222">
        <f t="shared" si="287"/>
        <v>0</v>
      </c>
      <c r="AV110" s="220">
        <f t="shared" si="288"/>
        <v>0</v>
      </c>
      <c r="AW110" s="79">
        <f t="shared" si="324"/>
        <v>0</v>
      </c>
      <c r="AX110" s="79">
        <f t="shared" si="289"/>
        <v>0</v>
      </c>
      <c r="AY110" s="222">
        <f t="shared" si="290"/>
        <v>0</v>
      </c>
      <c r="AZ110" s="220">
        <f t="shared" si="291"/>
        <v>0</v>
      </c>
      <c r="BA110" s="79">
        <f t="shared" si="325"/>
        <v>0</v>
      </c>
      <c r="BB110" s="79">
        <f t="shared" si="292"/>
        <v>0</v>
      </c>
      <c r="BC110" s="222">
        <f t="shared" si="293"/>
        <v>0</v>
      </c>
      <c r="BD110" s="220">
        <f t="shared" si="294"/>
        <v>0</v>
      </c>
      <c r="BE110" s="79">
        <f t="shared" si="326"/>
        <v>0</v>
      </c>
      <c r="BF110" s="79">
        <f t="shared" si="295"/>
        <v>0</v>
      </c>
      <c r="BG110" s="222">
        <f t="shared" si="296"/>
        <v>0</v>
      </c>
      <c r="BH110" s="220">
        <f t="shared" si="297"/>
        <v>0</v>
      </c>
      <c r="BI110" s="79">
        <f t="shared" si="327"/>
        <v>0</v>
      </c>
      <c r="BJ110" s="79">
        <f t="shared" si="298"/>
        <v>0</v>
      </c>
      <c r="BK110" s="222">
        <f t="shared" si="299"/>
        <v>0</v>
      </c>
      <c r="BL110" s="220">
        <f t="shared" si="300"/>
        <v>0</v>
      </c>
      <c r="BM110" s="79">
        <f t="shared" si="328"/>
        <v>0</v>
      </c>
      <c r="BN110" s="79">
        <f t="shared" si="301"/>
        <v>0</v>
      </c>
      <c r="BO110" s="222">
        <f t="shared" si="302"/>
        <v>0</v>
      </c>
      <c r="BP110" s="220">
        <f t="shared" si="303"/>
        <v>0</v>
      </c>
      <c r="BQ110" s="79">
        <f t="shared" si="329"/>
        <v>0</v>
      </c>
      <c r="BR110" s="79">
        <f t="shared" si="304"/>
        <v>0</v>
      </c>
      <c r="BS110" s="222">
        <f t="shared" si="305"/>
        <v>0</v>
      </c>
    </row>
    <row r="111" spans="1:71" ht="25" customHeight="1">
      <c r="B111" s="22">
        <v>8</v>
      </c>
      <c r="C111" s="257"/>
      <c r="D111" s="257"/>
      <c r="E111" s="254"/>
      <c r="F111" s="254"/>
      <c r="G111" s="392" t="s">
        <v>758</v>
      </c>
      <c r="H111" s="393"/>
      <c r="I111" s="266"/>
      <c r="J111" s="105">
        <f t="shared" si="306"/>
        <v>0</v>
      </c>
      <c r="K111" s="105">
        <f t="shared" si="307"/>
        <v>0</v>
      </c>
      <c r="L111" s="105">
        <f t="shared" si="308"/>
        <v>0</v>
      </c>
      <c r="M111" s="105">
        <f t="shared" si="309"/>
        <v>0</v>
      </c>
      <c r="N111" s="105">
        <f t="shared" si="310"/>
        <v>0</v>
      </c>
      <c r="O111" s="105">
        <f t="shared" si="311"/>
        <v>0</v>
      </c>
      <c r="P111" s="105">
        <f t="shared" si="312"/>
        <v>0</v>
      </c>
      <c r="Q111" s="105">
        <f t="shared" si="313"/>
        <v>0</v>
      </c>
      <c r="R111" s="105">
        <f t="shared" si="314"/>
        <v>0</v>
      </c>
      <c r="S111" s="105">
        <f t="shared" si="315"/>
        <v>0</v>
      </c>
      <c r="T111" s="105">
        <f t="shared" si="316"/>
        <v>0</v>
      </c>
      <c r="U111" s="105">
        <f t="shared" si="317"/>
        <v>0</v>
      </c>
      <c r="V111" s="105">
        <f t="shared" si="269"/>
        <v>0</v>
      </c>
      <c r="X111" s="220">
        <f t="shared" si="270"/>
        <v>0</v>
      </c>
      <c r="Y111" s="79">
        <f t="shared" si="318"/>
        <v>0</v>
      </c>
      <c r="Z111" s="79">
        <f t="shared" si="271"/>
        <v>0</v>
      </c>
      <c r="AA111" s="225">
        <f t="shared" si="272"/>
        <v>0</v>
      </c>
      <c r="AB111" s="220">
        <f t="shared" si="273"/>
        <v>0</v>
      </c>
      <c r="AC111" s="79">
        <f t="shared" si="319"/>
        <v>0</v>
      </c>
      <c r="AD111" s="79">
        <f t="shared" si="274"/>
        <v>0</v>
      </c>
      <c r="AE111" s="222">
        <f t="shared" si="275"/>
        <v>0</v>
      </c>
      <c r="AF111" s="220">
        <f t="shared" si="276"/>
        <v>0</v>
      </c>
      <c r="AG111" s="79">
        <f t="shared" si="320"/>
        <v>0</v>
      </c>
      <c r="AH111" s="79">
        <f t="shared" si="277"/>
        <v>0</v>
      </c>
      <c r="AI111" s="222">
        <f t="shared" si="278"/>
        <v>0</v>
      </c>
      <c r="AJ111" s="220">
        <f t="shared" si="279"/>
        <v>0</v>
      </c>
      <c r="AK111" s="79">
        <f t="shared" si="321"/>
        <v>0</v>
      </c>
      <c r="AL111" s="79">
        <f t="shared" si="280"/>
        <v>0</v>
      </c>
      <c r="AM111" s="222">
        <f t="shared" si="281"/>
        <v>0</v>
      </c>
      <c r="AN111" s="220">
        <f t="shared" si="282"/>
        <v>0</v>
      </c>
      <c r="AO111" s="79">
        <f t="shared" si="322"/>
        <v>0</v>
      </c>
      <c r="AP111" s="79">
        <f t="shared" si="283"/>
        <v>0</v>
      </c>
      <c r="AQ111" s="222">
        <f t="shared" si="284"/>
        <v>0</v>
      </c>
      <c r="AR111" s="220">
        <f t="shared" si="285"/>
        <v>0</v>
      </c>
      <c r="AS111" s="79">
        <f t="shared" si="323"/>
        <v>0</v>
      </c>
      <c r="AT111" s="79">
        <f t="shared" si="286"/>
        <v>0</v>
      </c>
      <c r="AU111" s="222">
        <f t="shared" si="287"/>
        <v>0</v>
      </c>
      <c r="AV111" s="220">
        <f t="shared" si="288"/>
        <v>0</v>
      </c>
      <c r="AW111" s="79">
        <f t="shared" si="324"/>
        <v>0</v>
      </c>
      <c r="AX111" s="79">
        <f t="shared" si="289"/>
        <v>0</v>
      </c>
      <c r="AY111" s="222">
        <f t="shared" si="290"/>
        <v>0</v>
      </c>
      <c r="AZ111" s="220">
        <f t="shared" si="291"/>
        <v>0</v>
      </c>
      <c r="BA111" s="79">
        <f t="shared" si="325"/>
        <v>0</v>
      </c>
      <c r="BB111" s="79">
        <f t="shared" si="292"/>
        <v>0</v>
      </c>
      <c r="BC111" s="222">
        <f t="shared" si="293"/>
        <v>0</v>
      </c>
      <c r="BD111" s="220">
        <f t="shared" si="294"/>
        <v>0</v>
      </c>
      <c r="BE111" s="79">
        <f t="shared" si="326"/>
        <v>0</v>
      </c>
      <c r="BF111" s="79">
        <f t="shared" si="295"/>
        <v>0</v>
      </c>
      <c r="BG111" s="222">
        <f t="shared" si="296"/>
        <v>0</v>
      </c>
      <c r="BH111" s="220">
        <f t="shared" si="297"/>
        <v>0</v>
      </c>
      <c r="BI111" s="79">
        <f t="shared" si="327"/>
        <v>0</v>
      </c>
      <c r="BJ111" s="79">
        <f t="shared" si="298"/>
        <v>0</v>
      </c>
      <c r="BK111" s="222">
        <f t="shared" si="299"/>
        <v>0</v>
      </c>
      <c r="BL111" s="220">
        <f t="shared" si="300"/>
        <v>0</v>
      </c>
      <c r="BM111" s="79">
        <f t="shared" si="328"/>
        <v>0</v>
      </c>
      <c r="BN111" s="79">
        <f t="shared" si="301"/>
        <v>0</v>
      </c>
      <c r="BO111" s="222">
        <f t="shared" si="302"/>
        <v>0</v>
      </c>
      <c r="BP111" s="220">
        <f t="shared" si="303"/>
        <v>0</v>
      </c>
      <c r="BQ111" s="79">
        <f t="shared" si="329"/>
        <v>0</v>
      </c>
      <c r="BR111" s="79">
        <f t="shared" si="304"/>
        <v>0</v>
      </c>
      <c r="BS111" s="222">
        <f t="shared" si="305"/>
        <v>0</v>
      </c>
    </row>
    <row r="112" spans="1:71" ht="25" customHeight="1">
      <c r="B112" s="22">
        <v>9</v>
      </c>
      <c r="C112" s="257"/>
      <c r="D112" s="257"/>
      <c r="E112" s="254"/>
      <c r="F112" s="254"/>
      <c r="G112" s="392" t="s">
        <v>758</v>
      </c>
      <c r="H112" s="393"/>
      <c r="I112" s="266"/>
      <c r="J112" s="105">
        <f t="shared" si="306"/>
        <v>0</v>
      </c>
      <c r="K112" s="105">
        <f t="shared" si="307"/>
        <v>0</v>
      </c>
      <c r="L112" s="105">
        <f t="shared" si="308"/>
        <v>0</v>
      </c>
      <c r="M112" s="105">
        <f t="shared" si="309"/>
        <v>0</v>
      </c>
      <c r="N112" s="105">
        <f t="shared" si="310"/>
        <v>0</v>
      </c>
      <c r="O112" s="105">
        <f t="shared" si="311"/>
        <v>0</v>
      </c>
      <c r="P112" s="105">
        <f t="shared" si="312"/>
        <v>0</v>
      </c>
      <c r="Q112" s="105">
        <f t="shared" si="313"/>
        <v>0</v>
      </c>
      <c r="R112" s="105">
        <f t="shared" si="314"/>
        <v>0</v>
      </c>
      <c r="S112" s="105">
        <f t="shared" si="315"/>
        <v>0</v>
      </c>
      <c r="T112" s="105">
        <f t="shared" si="316"/>
        <v>0</v>
      </c>
      <c r="U112" s="105">
        <f t="shared" si="317"/>
        <v>0</v>
      </c>
      <c r="V112" s="105">
        <f t="shared" si="269"/>
        <v>0</v>
      </c>
      <c r="X112" s="220">
        <f t="shared" si="270"/>
        <v>0</v>
      </c>
      <c r="Y112" s="79">
        <f t="shared" si="318"/>
        <v>0</v>
      </c>
      <c r="Z112" s="79">
        <f t="shared" si="271"/>
        <v>0</v>
      </c>
      <c r="AA112" s="225">
        <f t="shared" si="272"/>
        <v>0</v>
      </c>
      <c r="AB112" s="220">
        <f t="shared" si="273"/>
        <v>0</v>
      </c>
      <c r="AC112" s="79">
        <f t="shared" si="319"/>
        <v>0</v>
      </c>
      <c r="AD112" s="79">
        <f t="shared" si="274"/>
        <v>0</v>
      </c>
      <c r="AE112" s="222">
        <f t="shared" si="275"/>
        <v>0</v>
      </c>
      <c r="AF112" s="220">
        <f t="shared" si="276"/>
        <v>0</v>
      </c>
      <c r="AG112" s="79">
        <f t="shared" si="320"/>
        <v>0</v>
      </c>
      <c r="AH112" s="79">
        <f t="shared" si="277"/>
        <v>0</v>
      </c>
      <c r="AI112" s="222">
        <f t="shared" si="278"/>
        <v>0</v>
      </c>
      <c r="AJ112" s="220">
        <f t="shared" si="279"/>
        <v>0</v>
      </c>
      <c r="AK112" s="79">
        <f t="shared" si="321"/>
        <v>0</v>
      </c>
      <c r="AL112" s="79">
        <f t="shared" si="280"/>
        <v>0</v>
      </c>
      <c r="AM112" s="222">
        <f t="shared" si="281"/>
        <v>0</v>
      </c>
      <c r="AN112" s="220">
        <f t="shared" si="282"/>
        <v>0</v>
      </c>
      <c r="AO112" s="79">
        <f t="shared" si="322"/>
        <v>0</v>
      </c>
      <c r="AP112" s="79">
        <f t="shared" si="283"/>
        <v>0</v>
      </c>
      <c r="AQ112" s="222">
        <f t="shared" si="284"/>
        <v>0</v>
      </c>
      <c r="AR112" s="220">
        <f t="shared" si="285"/>
        <v>0</v>
      </c>
      <c r="AS112" s="79">
        <f t="shared" si="323"/>
        <v>0</v>
      </c>
      <c r="AT112" s="79">
        <f t="shared" si="286"/>
        <v>0</v>
      </c>
      <c r="AU112" s="222">
        <f t="shared" si="287"/>
        <v>0</v>
      </c>
      <c r="AV112" s="220">
        <f t="shared" si="288"/>
        <v>0</v>
      </c>
      <c r="AW112" s="79">
        <f t="shared" si="324"/>
        <v>0</v>
      </c>
      <c r="AX112" s="79">
        <f t="shared" si="289"/>
        <v>0</v>
      </c>
      <c r="AY112" s="222">
        <f t="shared" si="290"/>
        <v>0</v>
      </c>
      <c r="AZ112" s="220">
        <f t="shared" si="291"/>
        <v>0</v>
      </c>
      <c r="BA112" s="79">
        <f t="shared" si="325"/>
        <v>0</v>
      </c>
      <c r="BB112" s="79">
        <f t="shared" si="292"/>
        <v>0</v>
      </c>
      <c r="BC112" s="222">
        <f t="shared" si="293"/>
        <v>0</v>
      </c>
      <c r="BD112" s="220">
        <f t="shared" si="294"/>
        <v>0</v>
      </c>
      <c r="BE112" s="79">
        <f t="shared" si="326"/>
        <v>0</v>
      </c>
      <c r="BF112" s="79">
        <f t="shared" si="295"/>
        <v>0</v>
      </c>
      <c r="BG112" s="222">
        <f t="shared" si="296"/>
        <v>0</v>
      </c>
      <c r="BH112" s="220">
        <f t="shared" si="297"/>
        <v>0</v>
      </c>
      <c r="BI112" s="79">
        <f t="shared" si="327"/>
        <v>0</v>
      </c>
      <c r="BJ112" s="79">
        <f t="shared" si="298"/>
        <v>0</v>
      </c>
      <c r="BK112" s="222">
        <f t="shared" si="299"/>
        <v>0</v>
      </c>
      <c r="BL112" s="220">
        <f t="shared" si="300"/>
        <v>0</v>
      </c>
      <c r="BM112" s="79">
        <f t="shared" si="328"/>
        <v>0</v>
      </c>
      <c r="BN112" s="79">
        <f t="shared" si="301"/>
        <v>0</v>
      </c>
      <c r="BO112" s="222">
        <f t="shared" si="302"/>
        <v>0</v>
      </c>
      <c r="BP112" s="220">
        <f t="shared" si="303"/>
        <v>0</v>
      </c>
      <c r="BQ112" s="79">
        <f t="shared" si="329"/>
        <v>0</v>
      </c>
      <c r="BR112" s="79">
        <f t="shared" si="304"/>
        <v>0</v>
      </c>
      <c r="BS112" s="222">
        <f t="shared" si="305"/>
        <v>0</v>
      </c>
    </row>
    <row r="113" spans="1:71" ht="25" customHeight="1">
      <c r="B113" s="22">
        <v>10</v>
      </c>
      <c r="C113" s="257"/>
      <c r="D113" s="257"/>
      <c r="E113" s="254"/>
      <c r="F113" s="254"/>
      <c r="G113" s="392" t="s">
        <v>758</v>
      </c>
      <c r="H113" s="393"/>
      <c r="I113" s="266"/>
      <c r="J113" s="105">
        <f t="shared" si="306"/>
        <v>0</v>
      </c>
      <c r="K113" s="105">
        <f t="shared" si="307"/>
        <v>0</v>
      </c>
      <c r="L113" s="105">
        <f t="shared" si="308"/>
        <v>0</v>
      </c>
      <c r="M113" s="105">
        <f t="shared" si="309"/>
        <v>0</v>
      </c>
      <c r="N113" s="105">
        <f t="shared" si="310"/>
        <v>0</v>
      </c>
      <c r="O113" s="105">
        <f t="shared" si="311"/>
        <v>0</v>
      </c>
      <c r="P113" s="105">
        <f t="shared" si="312"/>
        <v>0</v>
      </c>
      <c r="Q113" s="105">
        <f t="shared" si="313"/>
        <v>0</v>
      </c>
      <c r="R113" s="105">
        <f t="shared" si="314"/>
        <v>0</v>
      </c>
      <c r="S113" s="105">
        <f t="shared" si="315"/>
        <v>0</v>
      </c>
      <c r="T113" s="105">
        <f t="shared" si="316"/>
        <v>0</v>
      </c>
      <c r="U113" s="105">
        <f t="shared" si="317"/>
        <v>0</v>
      </c>
      <c r="V113" s="105">
        <f t="shared" si="269"/>
        <v>0</v>
      </c>
      <c r="X113" s="220">
        <f t="shared" si="270"/>
        <v>0</v>
      </c>
      <c r="Y113" s="79">
        <f t="shared" si="318"/>
        <v>0</v>
      </c>
      <c r="Z113" s="79">
        <f t="shared" si="271"/>
        <v>0</v>
      </c>
      <c r="AA113" s="225">
        <f t="shared" si="272"/>
        <v>0</v>
      </c>
      <c r="AB113" s="220">
        <f t="shared" si="273"/>
        <v>0</v>
      </c>
      <c r="AC113" s="79">
        <f t="shared" si="319"/>
        <v>0</v>
      </c>
      <c r="AD113" s="79">
        <f t="shared" si="274"/>
        <v>0</v>
      </c>
      <c r="AE113" s="222">
        <f t="shared" si="275"/>
        <v>0</v>
      </c>
      <c r="AF113" s="220">
        <f t="shared" si="276"/>
        <v>0</v>
      </c>
      <c r="AG113" s="79">
        <f t="shared" si="320"/>
        <v>0</v>
      </c>
      <c r="AH113" s="79">
        <f t="shared" si="277"/>
        <v>0</v>
      </c>
      <c r="AI113" s="222">
        <f t="shared" si="278"/>
        <v>0</v>
      </c>
      <c r="AJ113" s="220">
        <f t="shared" si="279"/>
        <v>0</v>
      </c>
      <c r="AK113" s="79">
        <f t="shared" si="321"/>
        <v>0</v>
      </c>
      <c r="AL113" s="79">
        <f t="shared" si="280"/>
        <v>0</v>
      </c>
      <c r="AM113" s="222">
        <f t="shared" si="281"/>
        <v>0</v>
      </c>
      <c r="AN113" s="220">
        <f t="shared" si="282"/>
        <v>0</v>
      </c>
      <c r="AO113" s="79">
        <f t="shared" si="322"/>
        <v>0</v>
      </c>
      <c r="AP113" s="79">
        <f t="shared" si="283"/>
        <v>0</v>
      </c>
      <c r="AQ113" s="222">
        <f t="shared" si="284"/>
        <v>0</v>
      </c>
      <c r="AR113" s="220">
        <f t="shared" si="285"/>
        <v>0</v>
      </c>
      <c r="AS113" s="79">
        <f t="shared" si="323"/>
        <v>0</v>
      </c>
      <c r="AT113" s="79">
        <f t="shared" si="286"/>
        <v>0</v>
      </c>
      <c r="AU113" s="222">
        <f t="shared" si="287"/>
        <v>0</v>
      </c>
      <c r="AV113" s="220">
        <f t="shared" si="288"/>
        <v>0</v>
      </c>
      <c r="AW113" s="79">
        <f t="shared" si="324"/>
        <v>0</v>
      </c>
      <c r="AX113" s="79">
        <f t="shared" si="289"/>
        <v>0</v>
      </c>
      <c r="AY113" s="222">
        <f t="shared" si="290"/>
        <v>0</v>
      </c>
      <c r="AZ113" s="220">
        <f t="shared" si="291"/>
        <v>0</v>
      </c>
      <c r="BA113" s="79">
        <f t="shared" si="325"/>
        <v>0</v>
      </c>
      <c r="BB113" s="79">
        <f t="shared" si="292"/>
        <v>0</v>
      </c>
      <c r="BC113" s="222">
        <f t="shared" si="293"/>
        <v>0</v>
      </c>
      <c r="BD113" s="220">
        <f t="shared" si="294"/>
        <v>0</v>
      </c>
      <c r="BE113" s="79">
        <f t="shared" si="326"/>
        <v>0</v>
      </c>
      <c r="BF113" s="79">
        <f t="shared" si="295"/>
        <v>0</v>
      </c>
      <c r="BG113" s="222">
        <f t="shared" si="296"/>
        <v>0</v>
      </c>
      <c r="BH113" s="220">
        <f t="shared" si="297"/>
        <v>0</v>
      </c>
      <c r="BI113" s="79">
        <f t="shared" si="327"/>
        <v>0</v>
      </c>
      <c r="BJ113" s="79">
        <f t="shared" si="298"/>
        <v>0</v>
      </c>
      <c r="BK113" s="222">
        <f t="shared" si="299"/>
        <v>0</v>
      </c>
      <c r="BL113" s="220">
        <f t="shared" si="300"/>
        <v>0</v>
      </c>
      <c r="BM113" s="79">
        <f t="shared" si="328"/>
        <v>0</v>
      </c>
      <c r="BN113" s="79">
        <f t="shared" si="301"/>
        <v>0</v>
      </c>
      <c r="BO113" s="222">
        <f t="shared" si="302"/>
        <v>0</v>
      </c>
      <c r="BP113" s="220">
        <f t="shared" si="303"/>
        <v>0</v>
      </c>
      <c r="BQ113" s="79">
        <f t="shared" si="329"/>
        <v>0</v>
      </c>
      <c r="BR113" s="79">
        <f t="shared" si="304"/>
        <v>0</v>
      </c>
      <c r="BS113" s="222">
        <f t="shared" si="305"/>
        <v>0</v>
      </c>
    </row>
    <row r="114" spans="1:71" ht="28" customHeight="1">
      <c r="X114" s="226" t="s">
        <v>843</v>
      </c>
      <c r="Y114" s="227">
        <v>0.95</v>
      </c>
    </row>
    <row r="115" spans="1:71" ht="16.5" customHeight="1">
      <c r="A115" s="83" t="s">
        <v>744</v>
      </c>
      <c r="B115" s="84"/>
      <c r="C115" s="84"/>
      <c r="D115" s="84"/>
      <c r="E115" s="84"/>
      <c r="F115" s="84"/>
      <c r="G115" s="84"/>
      <c r="H115" s="84"/>
      <c r="I115" s="84"/>
      <c r="J115" s="84"/>
      <c r="K115" s="84"/>
      <c r="L115" s="84"/>
      <c r="M115" s="84"/>
      <c r="N115" s="84"/>
      <c r="O115" s="84"/>
      <c r="P115" s="84"/>
      <c r="Q115" s="84"/>
      <c r="R115" s="84"/>
      <c r="S115" s="84"/>
      <c r="T115" s="84"/>
      <c r="U115" s="84"/>
      <c r="V115" s="84"/>
    </row>
    <row r="116" spans="1:71" ht="16.5" customHeight="1">
      <c r="A116" s="77"/>
    </row>
    <row r="117" spans="1:71" ht="20.5" customHeight="1">
      <c r="B117" s="394" t="s">
        <v>727</v>
      </c>
      <c r="C117" s="395"/>
      <c r="D117" s="396"/>
      <c r="E117" s="397"/>
      <c r="H117" s="87"/>
      <c r="I117" s="214"/>
      <c r="J117" s="90">
        <v>4</v>
      </c>
      <c r="K117" s="90">
        <v>5</v>
      </c>
      <c r="L117" s="91">
        <v>6</v>
      </c>
      <c r="M117" s="90">
        <v>7</v>
      </c>
      <c r="N117" s="90">
        <v>8</v>
      </c>
      <c r="O117" s="91">
        <v>9</v>
      </c>
      <c r="P117" s="91">
        <v>10</v>
      </c>
      <c r="Q117" s="91">
        <v>11</v>
      </c>
      <c r="R117" s="91">
        <v>12</v>
      </c>
      <c r="S117" s="91">
        <v>1</v>
      </c>
      <c r="T117" s="91">
        <v>2</v>
      </c>
      <c r="U117" s="90">
        <v>3</v>
      </c>
      <c r="V117" s="90" t="s">
        <v>741</v>
      </c>
    </row>
    <row r="118" spans="1:71" ht="20.5" customHeight="1">
      <c r="B118" s="216"/>
      <c r="C118" s="216"/>
      <c r="D118" s="217"/>
      <c r="E118" s="217"/>
      <c r="H118" s="87"/>
      <c r="I118" s="103" t="s">
        <v>733</v>
      </c>
      <c r="J118" s="258"/>
      <c r="K118" s="258"/>
      <c r="L118" s="258"/>
      <c r="M118" s="258"/>
      <c r="N118" s="258"/>
      <c r="O118" s="258"/>
      <c r="P118" s="258"/>
      <c r="Q118" s="258"/>
      <c r="R118" s="258"/>
      <c r="S118" s="258"/>
      <c r="T118" s="258"/>
      <c r="U118" s="258"/>
      <c r="V118" s="228">
        <f>SUM($J$118:$U$118)</f>
        <v>0</v>
      </c>
    </row>
    <row r="120" spans="1:71" ht="16.5" customHeight="1">
      <c r="B120" s="85" t="s">
        <v>714</v>
      </c>
      <c r="C120" s="77"/>
      <c r="X120" s="306" t="s">
        <v>712</v>
      </c>
      <c r="Y120" s="306"/>
      <c r="Z120" s="306"/>
      <c r="AA120" s="306"/>
      <c r="AB120" s="306" t="s">
        <v>712</v>
      </c>
      <c r="AC120" s="306"/>
      <c r="AD120" s="306"/>
      <c r="AE120" s="306"/>
      <c r="AF120" s="306" t="s">
        <v>712</v>
      </c>
      <c r="AG120" s="306"/>
      <c r="AH120" s="306"/>
      <c r="AI120" s="306"/>
      <c r="AJ120" s="306" t="s">
        <v>712</v>
      </c>
      <c r="AK120" s="306"/>
      <c r="AL120" s="306"/>
      <c r="AM120" s="306"/>
      <c r="AN120" s="306" t="s">
        <v>712</v>
      </c>
      <c r="AO120" s="306"/>
      <c r="AP120" s="306"/>
      <c r="AQ120" s="306"/>
      <c r="AR120" s="306" t="s">
        <v>712</v>
      </c>
      <c r="AS120" s="306"/>
      <c r="AT120" s="306"/>
      <c r="AU120" s="306"/>
      <c r="AV120" s="306" t="s">
        <v>712</v>
      </c>
      <c r="AW120" s="306"/>
      <c r="AX120" s="306"/>
      <c r="AY120" s="306"/>
      <c r="AZ120" s="306" t="s">
        <v>712</v>
      </c>
      <c r="BA120" s="306"/>
      <c r="BB120" s="306"/>
      <c r="BC120" s="306"/>
      <c r="BD120" s="306" t="s">
        <v>712</v>
      </c>
      <c r="BE120" s="306"/>
      <c r="BF120" s="306"/>
      <c r="BG120" s="306"/>
      <c r="BH120" s="306" t="s">
        <v>712</v>
      </c>
      <c r="BI120" s="306"/>
      <c r="BJ120" s="306"/>
      <c r="BK120" s="306"/>
      <c r="BL120" s="306" t="s">
        <v>712</v>
      </c>
      <c r="BM120" s="306"/>
      <c r="BN120" s="306"/>
      <c r="BO120" s="306"/>
      <c r="BP120" s="306" t="s">
        <v>712</v>
      </c>
      <c r="BQ120" s="306"/>
      <c r="BR120" s="306"/>
      <c r="BS120" s="306"/>
    </row>
    <row r="121" spans="1:71" ht="18" customHeight="1">
      <c r="B121" s="284" t="s">
        <v>713</v>
      </c>
      <c r="C121" s="287" t="s">
        <v>705</v>
      </c>
      <c r="D121" s="288"/>
      <c r="E121" s="288"/>
      <c r="F121" s="289"/>
      <c r="G121" s="287" t="s">
        <v>706</v>
      </c>
      <c r="H121" s="288"/>
      <c r="I121" s="289"/>
      <c r="J121" s="408" t="s">
        <v>728</v>
      </c>
      <c r="K121" s="409"/>
      <c r="L121" s="409"/>
      <c r="M121" s="409"/>
      <c r="N121" s="409"/>
      <c r="O121" s="409"/>
      <c r="P121" s="409"/>
      <c r="Q121" s="409"/>
      <c r="R121" s="409"/>
      <c r="S121" s="409"/>
      <c r="T121" s="409"/>
      <c r="U121" s="409"/>
      <c r="V121" s="410"/>
      <c r="X121" s="300">
        <v>4</v>
      </c>
      <c r="Y121" s="301"/>
      <c r="Z121" s="301"/>
      <c r="AA121" s="302"/>
      <c r="AB121" s="300">
        <v>5</v>
      </c>
      <c r="AC121" s="301"/>
      <c r="AD121" s="301"/>
      <c r="AE121" s="302"/>
      <c r="AF121" s="300">
        <v>6</v>
      </c>
      <c r="AG121" s="301"/>
      <c r="AH121" s="301"/>
      <c r="AI121" s="302"/>
      <c r="AJ121" s="300">
        <v>7</v>
      </c>
      <c r="AK121" s="301"/>
      <c r="AL121" s="301"/>
      <c r="AM121" s="302"/>
      <c r="AN121" s="300">
        <v>8</v>
      </c>
      <c r="AO121" s="301"/>
      <c r="AP121" s="301"/>
      <c r="AQ121" s="302"/>
      <c r="AR121" s="300">
        <v>9</v>
      </c>
      <c r="AS121" s="301"/>
      <c r="AT121" s="301"/>
      <c r="AU121" s="302"/>
      <c r="AV121" s="300">
        <v>10</v>
      </c>
      <c r="AW121" s="301"/>
      <c r="AX121" s="301"/>
      <c r="AY121" s="302"/>
      <c r="AZ121" s="300">
        <v>11</v>
      </c>
      <c r="BA121" s="301"/>
      <c r="BB121" s="301"/>
      <c r="BC121" s="302"/>
      <c r="BD121" s="300">
        <v>12</v>
      </c>
      <c r="BE121" s="301"/>
      <c r="BF121" s="301"/>
      <c r="BG121" s="302"/>
      <c r="BH121" s="300">
        <v>1</v>
      </c>
      <c r="BI121" s="301"/>
      <c r="BJ121" s="301"/>
      <c r="BK121" s="302"/>
      <c r="BL121" s="300">
        <v>2</v>
      </c>
      <c r="BM121" s="301"/>
      <c r="BN121" s="301"/>
      <c r="BO121" s="302"/>
      <c r="BP121" s="300">
        <v>3</v>
      </c>
      <c r="BQ121" s="301"/>
      <c r="BR121" s="301"/>
      <c r="BS121" s="302"/>
    </row>
    <row r="122" spans="1:71" ht="25" customHeight="1">
      <c r="B122" s="285"/>
      <c r="C122" s="290" t="s">
        <v>703</v>
      </c>
      <c r="D122" s="290" t="s">
        <v>704</v>
      </c>
      <c r="E122" s="290" t="s">
        <v>709</v>
      </c>
      <c r="F122" s="291" t="s">
        <v>711</v>
      </c>
      <c r="G122" s="408" t="s">
        <v>830</v>
      </c>
      <c r="H122" s="410"/>
      <c r="I122" s="390" t="s">
        <v>831</v>
      </c>
      <c r="J122" s="411"/>
      <c r="K122" s="412"/>
      <c r="L122" s="412"/>
      <c r="M122" s="412"/>
      <c r="N122" s="412"/>
      <c r="O122" s="412"/>
      <c r="P122" s="412"/>
      <c r="Q122" s="412"/>
      <c r="R122" s="412"/>
      <c r="S122" s="412"/>
      <c r="T122" s="412"/>
      <c r="U122" s="412"/>
      <c r="V122" s="413"/>
      <c r="X122" s="303"/>
      <c r="Y122" s="304"/>
      <c r="Z122" s="304"/>
      <c r="AA122" s="305"/>
      <c r="AB122" s="303"/>
      <c r="AC122" s="304"/>
      <c r="AD122" s="304"/>
      <c r="AE122" s="305"/>
      <c r="AF122" s="303"/>
      <c r="AG122" s="304"/>
      <c r="AH122" s="304"/>
      <c r="AI122" s="305"/>
      <c r="AJ122" s="303"/>
      <c r="AK122" s="304"/>
      <c r="AL122" s="304"/>
      <c r="AM122" s="305"/>
      <c r="AN122" s="303"/>
      <c r="AO122" s="304"/>
      <c r="AP122" s="304"/>
      <c r="AQ122" s="305"/>
      <c r="AR122" s="303"/>
      <c r="AS122" s="304"/>
      <c r="AT122" s="304"/>
      <c r="AU122" s="305"/>
      <c r="AV122" s="303"/>
      <c r="AW122" s="304"/>
      <c r="AX122" s="304"/>
      <c r="AY122" s="305"/>
      <c r="AZ122" s="303"/>
      <c r="BA122" s="304"/>
      <c r="BB122" s="304"/>
      <c r="BC122" s="305"/>
      <c r="BD122" s="303"/>
      <c r="BE122" s="304"/>
      <c r="BF122" s="304"/>
      <c r="BG122" s="305"/>
      <c r="BH122" s="303"/>
      <c r="BI122" s="304"/>
      <c r="BJ122" s="304"/>
      <c r="BK122" s="305"/>
      <c r="BL122" s="303"/>
      <c r="BM122" s="304"/>
      <c r="BN122" s="304"/>
      <c r="BO122" s="305"/>
      <c r="BP122" s="303"/>
      <c r="BQ122" s="304"/>
      <c r="BR122" s="304"/>
      <c r="BS122" s="305"/>
    </row>
    <row r="123" spans="1:71" ht="25" customHeight="1">
      <c r="B123" s="286"/>
      <c r="C123" s="290"/>
      <c r="D123" s="290"/>
      <c r="E123" s="290"/>
      <c r="F123" s="291"/>
      <c r="G123" s="411"/>
      <c r="H123" s="413"/>
      <c r="I123" s="391"/>
      <c r="J123" s="80">
        <v>4</v>
      </c>
      <c r="K123" s="80">
        <v>5</v>
      </c>
      <c r="L123" s="80">
        <v>6</v>
      </c>
      <c r="M123" s="80">
        <v>7</v>
      </c>
      <c r="N123" s="80">
        <v>8</v>
      </c>
      <c r="O123" s="80">
        <v>9</v>
      </c>
      <c r="P123" s="80">
        <v>10</v>
      </c>
      <c r="Q123" s="80">
        <v>11</v>
      </c>
      <c r="R123" s="80">
        <v>12</v>
      </c>
      <c r="S123" s="80">
        <v>1</v>
      </c>
      <c r="T123" s="80">
        <v>2</v>
      </c>
      <c r="U123" s="80">
        <v>3</v>
      </c>
      <c r="V123" s="80" t="s">
        <v>741</v>
      </c>
      <c r="X123" s="82" t="s">
        <v>832</v>
      </c>
      <c r="Y123" s="82" t="s">
        <v>833</v>
      </c>
      <c r="Z123" s="82" t="s">
        <v>711</v>
      </c>
      <c r="AA123" s="82" t="s">
        <v>834</v>
      </c>
      <c r="AB123" s="82" t="s">
        <v>835</v>
      </c>
      <c r="AC123" s="82" t="s">
        <v>833</v>
      </c>
      <c r="AD123" s="82" t="s">
        <v>711</v>
      </c>
      <c r="AE123" s="82" t="s">
        <v>834</v>
      </c>
      <c r="AF123" s="82" t="s">
        <v>835</v>
      </c>
      <c r="AG123" s="82" t="s">
        <v>833</v>
      </c>
      <c r="AH123" s="82" t="s">
        <v>711</v>
      </c>
      <c r="AI123" s="82" t="s">
        <v>834</v>
      </c>
      <c r="AJ123" s="82" t="s">
        <v>835</v>
      </c>
      <c r="AK123" s="82" t="s">
        <v>833</v>
      </c>
      <c r="AL123" s="82" t="s">
        <v>711</v>
      </c>
      <c r="AM123" s="82" t="s">
        <v>834</v>
      </c>
      <c r="AN123" s="82" t="s">
        <v>835</v>
      </c>
      <c r="AO123" s="82" t="s">
        <v>833</v>
      </c>
      <c r="AP123" s="82" t="s">
        <v>711</v>
      </c>
      <c r="AQ123" s="82" t="s">
        <v>834</v>
      </c>
      <c r="AR123" s="82" t="s">
        <v>835</v>
      </c>
      <c r="AS123" s="82" t="s">
        <v>833</v>
      </c>
      <c r="AT123" s="82" t="s">
        <v>711</v>
      </c>
      <c r="AU123" s="82" t="s">
        <v>834</v>
      </c>
      <c r="AV123" s="82" t="s">
        <v>835</v>
      </c>
      <c r="AW123" s="82" t="s">
        <v>833</v>
      </c>
      <c r="AX123" s="82" t="s">
        <v>711</v>
      </c>
      <c r="AY123" s="82" t="s">
        <v>834</v>
      </c>
      <c r="AZ123" s="82" t="s">
        <v>835</v>
      </c>
      <c r="BA123" s="82" t="s">
        <v>833</v>
      </c>
      <c r="BB123" s="82" t="s">
        <v>711</v>
      </c>
      <c r="BC123" s="82" t="s">
        <v>834</v>
      </c>
      <c r="BD123" s="82" t="s">
        <v>835</v>
      </c>
      <c r="BE123" s="82" t="s">
        <v>833</v>
      </c>
      <c r="BF123" s="82" t="s">
        <v>711</v>
      </c>
      <c r="BG123" s="82" t="s">
        <v>834</v>
      </c>
      <c r="BH123" s="82" t="s">
        <v>835</v>
      </c>
      <c r="BI123" s="82" t="s">
        <v>833</v>
      </c>
      <c r="BJ123" s="82" t="s">
        <v>711</v>
      </c>
      <c r="BK123" s="82" t="s">
        <v>834</v>
      </c>
      <c r="BL123" s="82" t="s">
        <v>835</v>
      </c>
      <c r="BM123" s="82" t="s">
        <v>833</v>
      </c>
      <c r="BN123" s="82" t="s">
        <v>711</v>
      </c>
      <c r="BO123" s="82" t="s">
        <v>834</v>
      </c>
      <c r="BP123" s="82" t="s">
        <v>835</v>
      </c>
      <c r="BQ123" s="82" t="s">
        <v>833</v>
      </c>
      <c r="BR123" s="82" t="s">
        <v>711</v>
      </c>
      <c r="BS123" s="82" t="s">
        <v>834</v>
      </c>
    </row>
    <row r="124" spans="1:71" ht="25" customHeight="1">
      <c r="A124" s="78"/>
      <c r="B124" s="22">
        <v>1</v>
      </c>
      <c r="C124" s="257"/>
      <c r="D124" s="257"/>
      <c r="E124" s="254"/>
      <c r="F124" s="254"/>
      <c r="G124" s="416"/>
      <c r="H124" s="417"/>
      <c r="I124" s="266"/>
      <c r="J124" s="105">
        <f>IFERROR($AA124,"")</f>
        <v>0</v>
      </c>
      <c r="K124" s="105">
        <f>IFERROR($AE124,"")</f>
        <v>0</v>
      </c>
      <c r="L124" s="105">
        <f>IFERROR($AI124,"")</f>
        <v>0</v>
      </c>
      <c r="M124" s="105">
        <f>IFERROR($AM124,"")</f>
        <v>0</v>
      </c>
      <c r="N124" s="105">
        <f>IFERROR($AQ124,"")</f>
        <v>0</v>
      </c>
      <c r="O124" s="105">
        <f>IFERROR($AU124,"")</f>
        <v>0</v>
      </c>
      <c r="P124" s="105">
        <f>IFERROR($AY124,"")</f>
        <v>0</v>
      </c>
      <c r="Q124" s="105">
        <f>IFERROR($BC124,"")</f>
        <v>0</v>
      </c>
      <c r="R124" s="105">
        <f>IFERROR($BG124,"")</f>
        <v>0</v>
      </c>
      <c r="S124" s="105">
        <f>IFERROR($BK124,"")</f>
        <v>0</v>
      </c>
      <c r="T124" s="105">
        <f>IFERROR($BO124,"")</f>
        <v>0</v>
      </c>
      <c r="U124" s="105">
        <f>IFERROR($BS124,"")</f>
        <v>0</v>
      </c>
      <c r="V124" s="105">
        <f t="shared" ref="V124:V133" si="330">SUM($J124:$U124)</f>
        <v>0</v>
      </c>
      <c r="X124" s="220">
        <f t="shared" ref="X124:X133" si="331">I124</f>
        <v>0</v>
      </c>
      <c r="Y124" s="79">
        <f>$J$118</f>
        <v>0</v>
      </c>
      <c r="Z124" s="79">
        <f t="shared" ref="Z124:Z133" si="332">F124</f>
        <v>0</v>
      </c>
      <c r="AA124" s="222">
        <f>ROUNDDOWN(X124*$Y$124*Z124/1000,1)</f>
        <v>0</v>
      </c>
      <c r="AB124" s="220">
        <f t="shared" ref="AB124:AB133" si="333">I124</f>
        <v>0</v>
      </c>
      <c r="AC124" s="79">
        <f>$K$118</f>
        <v>0</v>
      </c>
      <c r="AD124" s="79">
        <f t="shared" ref="AD124:AD133" si="334">F124</f>
        <v>0</v>
      </c>
      <c r="AE124" s="222">
        <f>ROUNDDOWN(AB124*$AC$124*AD124/1000,1)</f>
        <v>0</v>
      </c>
      <c r="AF124" s="220">
        <f t="shared" ref="AF124:AF133" si="335">I124</f>
        <v>0</v>
      </c>
      <c r="AG124" s="79">
        <f>$L$118</f>
        <v>0</v>
      </c>
      <c r="AH124" s="79">
        <f t="shared" ref="AH124:AH133" si="336">F124</f>
        <v>0</v>
      </c>
      <c r="AI124" s="222">
        <f>ROUNDDOWN(AF124*$AG$124*AH124/1000,1)</f>
        <v>0</v>
      </c>
      <c r="AJ124" s="220">
        <f t="shared" ref="AJ124:AJ133" si="337">I124</f>
        <v>0</v>
      </c>
      <c r="AK124" s="79">
        <f>$M$118</f>
        <v>0</v>
      </c>
      <c r="AL124" s="79">
        <f t="shared" ref="AL124:AL133" si="338">F124</f>
        <v>0</v>
      </c>
      <c r="AM124" s="222">
        <f>ROUNDDOWN(AJ124*$AK$124*AL124/1000,1)</f>
        <v>0</v>
      </c>
      <c r="AN124" s="220">
        <f t="shared" ref="AN124:AN133" si="339">I124</f>
        <v>0</v>
      </c>
      <c r="AO124" s="79">
        <f>$N$118</f>
        <v>0</v>
      </c>
      <c r="AP124" s="79">
        <f t="shared" ref="AP124:AP133" si="340">F124</f>
        <v>0</v>
      </c>
      <c r="AQ124" s="222">
        <f>ROUNDDOWN(AN124*$AO$124*AP124/1000,1)</f>
        <v>0</v>
      </c>
      <c r="AR124" s="220">
        <f t="shared" ref="AR124:AR133" si="341">I124</f>
        <v>0</v>
      </c>
      <c r="AS124" s="79">
        <f>$O$118</f>
        <v>0</v>
      </c>
      <c r="AT124" s="79">
        <f t="shared" ref="AT124:AT133" si="342">F124</f>
        <v>0</v>
      </c>
      <c r="AU124" s="222">
        <f>ROUNDDOWN(AR124*$AS$124*AT124/1000,1)</f>
        <v>0</v>
      </c>
      <c r="AV124" s="220">
        <f t="shared" ref="AV124:AV133" si="343">I124</f>
        <v>0</v>
      </c>
      <c r="AW124" s="79">
        <f>$P$118</f>
        <v>0</v>
      </c>
      <c r="AX124" s="79">
        <f t="shared" ref="AX124:AX133" si="344">F124</f>
        <v>0</v>
      </c>
      <c r="AY124" s="222">
        <f>ROUNDDOWN(AV124*$AW$124*AX124/1000,1)</f>
        <v>0</v>
      </c>
      <c r="AZ124" s="220">
        <f t="shared" ref="AZ124:AZ133" si="345">I124</f>
        <v>0</v>
      </c>
      <c r="BA124" s="79">
        <f>$Q$118</f>
        <v>0</v>
      </c>
      <c r="BB124" s="79">
        <f t="shared" ref="BB124:BB133" si="346">F124</f>
        <v>0</v>
      </c>
      <c r="BC124" s="222">
        <f>ROUNDDOWN(AZ124*$BA$124*BB124/1000,1)</f>
        <v>0</v>
      </c>
      <c r="BD124" s="220">
        <f t="shared" ref="BD124:BD133" si="347">I124</f>
        <v>0</v>
      </c>
      <c r="BE124" s="79">
        <f>$R$118</f>
        <v>0</v>
      </c>
      <c r="BF124" s="79">
        <f t="shared" ref="BF124:BF133" si="348">F124</f>
        <v>0</v>
      </c>
      <c r="BG124" s="222">
        <f>ROUNDDOWN(BD124*$BE$124*BF124/1000,1)</f>
        <v>0</v>
      </c>
      <c r="BH124" s="220">
        <f t="shared" ref="BH124:BH133" si="349">I124</f>
        <v>0</v>
      </c>
      <c r="BI124" s="79">
        <f>$S$118</f>
        <v>0</v>
      </c>
      <c r="BJ124" s="79">
        <f t="shared" ref="BJ124:BJ133" si="350">F124</f>
        <v>0</v>
      </c>
      <c r="BK124" s="222">
        <f>ROUNDDOWN(BH124*$BI$124*BJ124/1000,1)</f>
        <v>0</v>
      </c>
      <c r="BL124" s="220">
        <f t="shared" ref="BL124:BL133" si="351">I124</f>
        <v>0</v>
      </c>
      <c r="BM124" s="79">
        <f>$T$118</f>
        <v>0</v>
      </c>
      <c r="BN124" s="79">
        <f t="shared" ref="BN124:BN133" si="352">F124</f>
        <v>0</v>
      </c>
      <c r="BO124" s="222">
        <f>ROUNDDOWN(BL124*$BM$124*BN124/1000,1)</f>
        <v>0</v>
      </c>
      <c r="BP124" s="220">
        <f t="shared" ref="BP124:BP133" si="353">I124</f>
        <v>0</v>
      </c>
      <c r="BQ124" s="79">
        <f>$U$118</f>
        <v>0</v>
      </c>
      <c r="BR124" s="79">
        <f t="shared" ref="BR124:BR133" si="354">F124</f>
        <v>0</v>
      </c>
      <c r="BS124" s="222">
        <f>ROUNDDOWN(BP124*$BQ$124*BR124/1000,1)</f>
        <v>0</v>
      </c>
    </row>
    <row r="125" spans="1:71" ht="25" customHeight="1">
      <c r="A125" s="78"/>
      <c r="B125" s="22">
        <v>2</v>
      </c>
      <c r="C125" s="257"/>
      <c r="D125" s="257"/>
      <c r="E125" s="254"/>
      <c r="F125" s="254"/>
      <c r="G125" s="414"/>
      <c r="H125" s="415"/>
      <c r="I125" s="266"/>
      <c r="J125" s="105">
        <f t="shared" ref="J125:J133" si="355">IFERROR($AA125,"")</f>
        <v>0</v>
      </c>
      <c r="K125" s="105">
        <f t="shared" ref="K125:K133" si="356">IFERROR($AE125,"")</f>
        <v>0</v>
      </c>
      <c r="L125" s="105">
        <f t="shared" ref="L125:L133" si="357">IFERROR($AI125,"")</f>
        <v>0</v>
      </c>
      <c r="M125" s="105">
        <f t="shared" ref="M125:M133" si="358">IFERROR($AM125,"")</f>
        <v>0</v>
      </c>
      <c r="N125" s="105">
        <f t="shared" ref="N125:N133" si="359">IFERROR($AQ125,"")</f>
        <v>0</v>
      </c>
      <c r="O125" s="105">
        <f t="shared" ref="O125:O133" si="360">IFERROR($AU125,"")</f>
        <v>0</v>
      </c>
      <c r="P125" s="105">
        <f t="shared" ref="P125:P133" si="361">IFERROR($AY125,"")</f>
        <v>0</v>
      </c>
      <c r="Q125" s="105">
        <f t="shared" ref="Q125:Q133" si="362">IFERROR($BC125,"")</f>
        <v>0</v>
      </c>
      <c r="R125" s="105">
        <f t="shared" ref="R125:R133" si="363">IFERROR($BG125,"")</f>
        <v>0</v>
      </c>
      <c r="S125" s="105">
        <f t="shared" ref="S125:S133" si="364">IFERROR($BK125,"")</f>
        <v>0</v>
      </c>
      <c r="T125" s="105">
        <f t="shared" ref="T125:T133" si="365">IFERROR($BO125,"")</f>
        <v>0</v>
      </c>
      <c r="U125" s="105">
        <f t="shared" ref="U125:U132" si="366">IFERROR($BS125,"")</f>
        <v>0</v>
      </c>
      <c r="V125" s="105">
        <f>SUM($J125:$U125)</f>
        <v>0</v>
      </c>
      <c r="X125" s="220">
        <f t="shared" si="331"/>
        <v>0</v>
      </c>
      <c r="Y125" s="79">
        <f t="shared" ref="Y125:Y133" si="367">$J$118</f>
        <v>0</v>
      </c>
      <c r="Z125" s="79">
        <f t="shared" si="332"/>
        <v>0</v>
      </c>
      <c r="AA125" s="222">
        <f>ROUNDDOWN(X125*$Y$125*Z125/1000,1)</f>
        <v>0</v>
      </c>
      <c r="AB125" s="220">
        <f t="shared" si="333"/>
        <v>0</v>
      </c>
      <c r="AC125" s="79">
        <f t="shared" ref="AC125:AC133" si="368">$K$118</f>
        <v>0</v>
      </c>
      <c r="AD125" s="79">
        <f t="shared" si="334"/>
        <v>0</v>
      </c>
      <c r="AE125" s="222">
        <f>ROUNDDOWN(AB125*$AC$125*AD125/1000,1)</f>
        <v>0</v>
      </c>
      <c r="AF125" s="220">
        <f t="shared" si="335"/>
        <v>0</v>
      </c>
      <c r="AG125" s="79">
        <f t="shared" ref="AG125:AG133" si="369">$L$118</f>
        <v>0</v>
      </c>
      <c r="AH125" s="79">
        <f t="shared" si="336"/>
        <v>0</v>
      </c>
      <c r="AI125" s="222">
        <f>ROUNDDOWN(AF125*$AG$125*AH125/1000,1)</f>
        <v>0</v>
      </c>
      <c r="AJ125" s="220">
        <f t="shared" si="337"/>
        <v>0</v>
      </c>
      <c r="AK125" s="79">
        <f t="shared" ref="AK125:AK133" si="370">$M$118</f>
        <v>0</v>
      </c>
      <c r="AL125" s="79">
        <f t="shared" si="338"/>
        <v>0</v>
      </c>
      <c r="AM125" s="222">
        <f>ROUNDDOWN(AJ125*$AK$125*AL125/1000,1)</f>
        <v>0</v>
      </c>
      <c r="AN125" s="220">
        <f t="shared" si="339"/>
        <v>0</v>
      </c>
      <c r="AO125" s="79">
        <f t="shared" ref="AO125:AO133" si="371">$N$118</f>
        <v>0</v>
      </c>
      <c r="AP125" s="79">
        <f t="shared" si="340"/>
        <v>0</v>
      </c>
      <c r="AQ125" s="222">
        <f>ROUNDDOWN(AN125*$AO$125*AP125/1000,1)</f>
        <v>0</v>
      </c>
      <c r="AR125" s="220">
        <f t="shared" si="341"/>
        <v>0</v>
      </c>
      <c r="AS125" s="79">
        <f t="shared" ref="AS125:AS133" si="372">$O$118</f>
        <v>0</v>
      </c>
      <c r="AT125" s="79">
        <f t="shared" si="342"/>
        <v>0</v>
      </c>
      <c r="AU125" s="222">
        <f>ROUNDDOWN(AR125*$AS$125*AT125/1000,1)</f>
        <v>0</v>
      </c>
      <c r="AV125" s="220">
        <f t="shared" si="343"/>
        <v>0</v>
      </c>
      <c r="AW125" s="79">
        <f t="shared" ref="AW125:AW133" si="373">$P$118</f>
        <v>0</v>
      </c>
      <c r="AX125" s="79">
        <f t="shared" si="344"/>
        <v>0</v>
      </c>
      <c r="AY125" s="222">
        <f>ROUNDDOWN(AV125*$AW$125*AX125/1000,1)</f>
        <v>0</v>
      </c>
      <c r="AZ125" s="220">
        <f t="shared" si="345"/>
        <v>0</v>
      </c>
      <c r="BA125" s="79">
        <f t="shared" ref="BA125:BA133" si="374">$Q$118</f>
        <v>0</v>
      </c>
      <c r="BB125" s="79">
        <f t="shared" si="346"/>
        <v>0</v>
      </c>
      <c r="BC125" s="222">
        <f>ROUNDDOWN(AZ125*$BA$125*BB125/1000,1)</f>
        <v>0</v>
      </c>
      <c r="BD125" s="220">
        <f t="shared" si="347"/>
        <v>0</v>
      </c>
      <c r="BE125" s="79">
        <f t="shared" ref="BE125:BE133" si="375">$R$118</f>
        <v>0</v>
      </c>
      <c r="BF125" s="79">
        <f t="shared" si="348"/>
        <v>0</v>
      </c>
      <c r="BG125" s="222">
        <f>ROUNDDOWN(BD125*$BE$125*BF125/1000,1)</f>
        <v>0</v>
      </c>
      <c r="BH125" s="220">
        <f t="shared" si="349"/>
        <v>0</v>
      </c>
      <c r="BI125" s="79">
        <f t="shared" ref="BI125:BI133" si="376">$S$118</f>
        <v>0</v>
      </c>
      <c r="BJ125" s="79">
        <f t="shared" si="350"/>
        <v>0</v>
      </c>
      <c r="BK125" s="222">
        <f>ROUNDDOWN(BH125*$BI$125*BJ125/1000,1)</f>
        <v>0</v>
      </c>
      <c r="BL125" s="220">
        <f t="shared" si="351"/>
        <v>0</v>
      </c>
      <c r="BM125" s="79">
        <f t="shared" ref="BM125:BM133" si="377">$T$118</f>
        <v>0</v>
      </c>
      <c r="BN125" s="79">
        <f t="shared" si="352"/>
        <v>0</v>
      </c>
      <c r="BO125" s="222">
        <f>ROUNDDOWN(BL125*$BM$125*BN125/1000,1)</f>
        <v>0</v>
      </c>
      <c r="BP125" s="220">
        <f t="shared" si="353"/>
        <v>0</v>
      </c>
      <c r="BQ125" s="79">
        <f t="shared" ref="BQ125:BQ133" si="378">$U$118</f>
        <v>0</v>
      </c>
      <c r="BR125" s="79">
        <f t="shared" si="354"/>
        <v>0</v>
      </c>
      <c r="BS125" s="222">
        <f>ROUNDDOWN(BP125*$BQ$125*BR125/1000,1)</f>
        <v>0</v>
      </c>
    </row>
    <row r="126" spans="1:71" ht="25" customHeight="1">
      <c r="A126" s="78"/>
      <c r="B126" s="22">
        <v>3</v>
      </c>
      <c r="C126" s="257"/>
      <c r="D126" s="257"/>
      <c r="E126" s="254"/>
      <c r="F126" s="254"/>
      <c r="G126" s="414"/>
      <c r="H126" s="415"/>
      <c r="I126" s="266"/>
      <c r="J126" s="105">
        <f t="shared" si="355"/>
        <v>0</v>
      </c>
      <c r="K126" s="105">
        <f t="shared" si="356"/>
        <v>0</v>
      </c>
      <c r="L126" s="105">
        <f t="shared" si="357"/>
        <v>0</v>
      </c>
      <c r="M126" s="105">
        <f t="shared" si="358"/>
        <v>0</v>
      </c>
      <c r="N126" s="105">
        <f t="shared" si="359"/>
        <v>0</v>
      </c>
      <c r="O126" s="105">
        <f t="shared" si="360"/>
        <v>0</v>
      </c>
      <c r="P126" s="105">
        <f t="shared" si="361"/>
        <v>0</v>
      </c>
      <c r="Q126" s="105">
        <f t="shared" si="362"/>
        <v>0</v>
      </c>
      <c r="R126" s="105">
        <f t="shared" si="363"/>
        <v>0</v>
      </c>
      <c r="S126" s="105">
        <f t="shared" si="364"/>
        <v>0</v>
      </c>
      <c r="T126" s="105">
        <f t="shared" si="365"/>
        <v>0</v>
      </c>
      <c r="U126" s="105">
        <f>IFERROR($BS126,"")</f>
        <v>0</v>
      </c>
      <c r="V126" s="105">
        <f t="shared" si="330"/>
        <v>0</v>
      </c>
      <c r="X126" s="220">
        <f t="shared" si="331"/>
        <v>0</v>
      </c>
      <c r="Y126" s="79">
        <f t="shared" si="367"/>
        <v>0</v>
      </c>
      <c r="Z126" s="79">
        <f t="shared" si="332"/>
        <v>0</v>
      </c>
      <c r="AA126" s="222">
        <f>ROUNDDOWN(X126*$Y$126*Z126/1000,1)</f>
        <v>0</v>
      </c>
      <c r="AB126" s="220">
        <f t="shared" si="333"/>
        <v>0</v>
      </c>
      <c r="AC126" s="79">
        <f t="shared" si="368"/>
        <v>0</v>
      </c>
      <c r="AD126" s="79">
        <f t="shared" si="334"/>
        <v>0</v>
      </c>
      <c r="AE126" s="222">
        <f>ROUNDDOWN(AB126*$AC$126*AD126/1000,1)</f>
        <v>0</v>
      </c>
      <c r="AF126" s="220">
        <f t="shared" si="335"/>
        <v>0</v>
      </c>
      <c r="AG126" s="79">
        <f t="shared" si="369"/>
        <v>0</v>
      </c>
      <c r="AH126" s="79">
        <f t="shared" si="336"/>
        <v>0</v>
      </c>
      <c r="AI126" s="222">
        <f>ROUNDDOWN(AF126*$AG$126*AH126/1000,1)</f>
        <v>0</v>
      </c>
      <c r="AJ126" s="220">
        <f t="shared" si="337"/>
        <v>0</v>
      </c>
      <c r="AK126" s="79">
        <f t="shared" si="370"/>
        <v>0</v>
      </c>
      <c r="AL126" s="79">
        <f t="shared" si="338"/>
        <v>0</v>
      </c>
      <c r="AM126" s="222">
        <f>ROUNDDOWN(AJ126*$AK$126*AL126/1000,1)</f>
        <v>0</v>
      </c>
      <c r="AN126" s="220">
        <f t="shared" si="339"/>
        <v>0</v>
      </c>
      <c r="AO126" s="79">
        <f t="shared" si="371"/>
        <v>0</v>
      </c>
      <c r="AP126" s="79">
        <f t="shared" si="340"/>
        <v>0</v>
      </c>
      <c r="AQ126" s="222">
        <f>ROUNDDOWN(AN126*$AO$126*AP126/1000,1)</f>
        <v>0</v>
      </c>
      <c r="AR126" s="220">
        <f t="shared" si="341"/>
        <v>0</v>
      </c>
      <c r="AS126" s="79">
        <f t="shared" si="372"/>
        <v>0</v>
      </c>
      <c r="AT126" s="79">
        <f t="shared" si="342"/>
        <v>0</v>
      </c>
      <c r="AU126" s="222">
        <f>ROUNDDOWN(AR126*$AS$126*AT126/1000,1)</f>
        <v>0</v>
      </c>
      <c r="AV126" s="220">
        <f t="shared" si="343"/>
        <v>0</v>
      </c>
      <c r="AW126" s="79">
        <f t="shared" si="373"/>
        <v>0</v>
      </c>
      <c r="AX126" s="79">
        <f t="shared" si="344"/>
        <v>0</v>
      </c>
      <c r="AY126" s="222">
        <f>ROUNDDOWN(AV126*$AW$126*AX126/1000,1)</f>
        <v>0</v>
      </c>
      <c r="AZ126" s="220">
        <f t="shared" si="345"/>
        <v>0</v>
      </c>
      <c r="BA126" s="79">
        <f t="shared" si="374"/>
        <v>0</v>
      </c>
      <c r="BB126" s="79">
        <f t="shared" si="346"/>
        <v>0</v>
      </c>
      <c r="BC126" s="222">
        <f>ROUNDDOWN(AZ126*$BA$126*BB126/1000,1)</f>
        <v>0</v>
      </c>
      <c r="BD126" s="220">
        <f t="shared" si="347"/>
        <v>0</v>
      </c>
      <c r="BE126" s="79">
        <f t="shared" si="375"/>
        <v>0</v>
      </c>
      <c r="BF126" s="79">
        <f t="shared" si="348"/>
        <v>0</v>
      </c>
      <c r="BG126" s="222">
        <f>ROUNDDOWN(BD126*$BE$126*BF126/1000,1)</f>
        <v>0</v>
      </c>
      <c r="BH126" s="220">
        <f t="shared" si="349"/>
        <v>0</v>
      </c>
      <c r="BI126" s="79">
        <f t="shared" si="376"/>
        <v>0</v>
      </c>
      <c r="BJ126" s="79">
        <f t="shared" si="350"/>
        <v>0</v>
      </c>
      <c r="BK126" s="222">
        <f>ROUNDDOWN(BH126*$BI$126*BJ126/1000,1)</f>
        <v>0</v>
      </c>
      <c r="BL126" s="220">
        <f t="shared" si="351"/>
        <v>0</v>
      </c>
      <c r="BM126" s="79">
        <f t="shared" si="377"/>
        <v>0</v>
      </c>
      <c r="BN126" s="79">
        <f t="shared" si="352"/>
        <v>0</v>
      </c>
      <c r="BO126" s="222">
        <f>ROUNDDOWN(BL126*$BM$126*BN126/1000,1)</f>
        <v>0</v>
      </c>
      <c r="BP126" s="220">
        <f t="shared" si="353"/>
        <v>0</v>
      </c>
      <c r="BQ126" s="79">
        <f t="shared" si="378"/>
        <v>0</v>
      </c>
      <c r="BR126" s="79">
        <f t="shared" si="354"/>
        <v>0</v>
      </c>
      <c r="BS126" s="222">
        <f>ROUNDDOWN(BP126*$BQ$126*BR126/1000,1)</f>
        <v>0</v>
      </c>
    </row>
    <row r="127" spans="1:71" ht="25" customHeight="1">
      <c r="A127" s="78"/>
      <c r="B127" s="22">
        <v>4</v>
      </c>
      <c r="C127" s="257"/>
      <c r="D127" s="257"/>
      <c r="E127" s="254"/>
      <c r="F127" s="254"/>
      <c r="G127" s="414"/>
      <c r="H127" s="415"/>
      <c r="I127" s="266"/>
      <c r="J127" s="105">
        <f>IFERROR($AA127,"")</f>
        <v>0</v>
      </c>
      <c r="K127" s="105">
        <f t="shared" si="356"/>
        <v>0</v>
      </c>
      <c r="L127" s="105">
        <f t="shared" si="357"/>
        <v>0</v>
      </c>
      <c r="M127" s="105">
        <f t="shared" si="358"/>
        <v>0</v>
      </c>
      <c r="N127" s="105">
        <f t="shared" si="359"/>
        <v>0</v>
      </c>
      <c r="O127" s="105">
        <f t="shared" si="360"/>
        <v>0</v>
      </c>
      <c r="P127" s="105">
        <f t="shared" si="361"/>
        <v>0</v>
      </c>
      <c r="Q127" s="105">
        <f t="shared" si="362"/>
        <v>0</v>
      </c>
      <c r="R127" s="105">
        <f t="shared" si="363"/>
        <v>0</v>
      </c>
      <c r="S127" s="105">
        <f t="shared" si="364"/>
        <v>0</v>
      </c>
      <c r="T127" s="105">
        <f t="shared" si="365"/>
        <v>0</v>
      </c>
      <c r="U127" s="105">
        <f t="shared" si="366"/>
        <v>0</v>
      </c>
      <c r="V127" s="105">
        <f t="shared" si="330"/>
        <v>0</v>
      </c>
      <c r="X127" s="220">
        <f t="shared" si="331"/>
        <v>0</v>
      </c>
      <c r="Y127" s="79">
        <f t="shared" si="367"/>
        <v>0</v>
      </c>
      <c r="Z127" s="79">
        <f t="shared" si="332"/>
        <v>0</v>
      </c>
      <c r="AA127" s="222">
        <f>ROUNDDOWN(X127*$Y$127*Z127/1000,1)</f>
        <v>0</v>
      </c>
      <c r="AB127" s="220">
        <f t="shared" si="333"/>
        <v>0</v>
      </c>
      <c r="AC127" s="79">
        <f t="shared" si="368"/>
        <v>0</v>
      </c>
      <c r="AD127" s="79">
        <f t="shared" si="334"/>
        <v>0</v>
      </c>
      <c r="AE127" s="222">
        <f>ROUNDDOWN(AB127*$AC$127*AD127/1000,1)</f>
        <v>0</v>
      </c>
      <c r="AF127" s="220">
        <f t="shared" si="335"/>
        <v>0</v>
      </c>
      <c r="AG127" s="79">
        <f t="shared" si="369"/>
        <v>0</v>
      </c>
      <c r="AH127" s="79">
        <f t="shared" si="336"/>
        <v>0</v>
      </c>
      <c r="AI127" s="222">
        <f>ROUNDDOWN(AF127*$AG$127*AH127/1000,1)</f>
        <v>0</v>
      </c>
      <c r="AJ127" s="220">
        <f t="shared" si="337"/>
        <v>0</v>
      </c>
      <c r="AK127" s="79">
        <f t="shared" si="370"/>
        <v>0</v>
      </c>
      <c r="AL127" s="79">
        <f t="shared" si="338"/>
        <v>0</v>
      </c>
      <c r="AM127" s="222">
        <f>ROUNDDOWN(AJ127*$AK$127*AL127/1000,1)</f>
        <v>0</v>
      </c>
      <c r="AN127" s="220">
        <f t="shared" si="339"/>
        <v>0</v>
      </c>
      <c r="AO127" s="79">
        <f t="shared" si="371"/>
        <v>0</v>
      </c>
      <c r="AP127" s="79">
        <f t="shared" si="340"/>
        <v>0</v>
      </c>
      <c r="AQ127" s="222">
        <f>ROUNDDOWN(AN127*$AO$127*AP127/1000,1)</f>
        <v>0</v>
      </c>
      <c r="AR127" s="220">
        <f t="shared" si="341"/>
        <v>0</v>
      </c>
      <c r="AS127" s="79">
        <f t="shared" si="372"/>
        <v>0</v>
      </c>
      <c r="AT127" s="79">
        <f t="shared" si="342"/>
        <v>0</v>
      </c>
      <c r="AU127" s="222">
        <f>ROUNDDOWN(AR127*$AS$127*AT127/1000,1)</f>
        <v>0</v>
      </c>
      <c r="AV127" s="220">
        <f t="shared" si="343"/>
        <v>0</v>
      </c>
      <c r="AW127" s="79">
        <f t="shared" si="373"/>
        <v>0</v>
      </c>
      <c r="AX127" s="79">
        <f t="shared" si="344"/>
        <v>0</v>
      </c>
      <c r="AY127" s="222">
        <f>ROUNDDOWN(AV127*$AW$127*AX127/1000,1)</f>
        <v>0</v>
      </c>
      <c r="AZ127" s="220">
        <f t="shared" si="345"/>
        <v>0</v>
      </c>
      <c r="BA127" s="79">
        <f t="shared" si="374"/>
        <v>0</v>
      </c>
      <c r="BB127" s="79">
        <f t="shared" si="346"/>
        <v>0</v>
      </c>
      <c r="BC127" s="222">
        <f>ROUNDDOWN(AZ127*$BA$127*BB127/1000,1)</f>
        <v>0</v>
      </c>
      <c r="BD127" s="220">
        <f t="shared" si="347"/>
        <v>0</v>
      </c>
      <c r="BE127" s="79">
        <f t="shared" si="375"/>
        <v>0</v>
      </c>
      <c r="BF127" s="79">
        <f t="shared" si="348"/>
        <v>0</v>
      </c>
      <c r="BG127" s="222">
        <f>ROUNDDOWN(BD127*$BE$127*BF127/1000,1)</f>
        <v>0</v>
      </c>
      <c r="BH127" s="220">
        <f t="shared" si="349"/>
        <v>0</v>
      </c>
      <c r="BI127" s="79">
        <f t="shared" si="376"/>
        <v>0</v>
      </c>
      <c r="BJ127" s="79">
        <f t="shared" si="350"/>
        <v>0</v>
      </c>
      <c r="BK127" s="222">
        <f>ROUNDDOWN(BH127*$BI$127*BJ127/1000,1)</f>
        <v>0</v>
      </c>
      <c r="BL127" s="220">
        <f t="shared" si="351"/>
        <v>0</v>
      </c>
      <c r="BM127" s="79">
        <f t="shared" si="377"/>
        <v>0</v>
      </c>
      <c r="BN127" s="79">
        <f t="shared" si="352"/>
        <v>0</v>
      </c>
      <c r="BO127" s="222">
        <f>ROUNDDOWN(BL127*$BM$127*BN127/1000,1)</f>
        <v>0</v>
      </c>
      <c r="BP127" s="220">
        <f t="shared" si="353"/>
        <v>0</v>
      </c>
      <c r="BQ127" s="79">
        <f t="shared" si="378"/>
        <v>0</v>
      </c>
      <c r="BR127" s="79">
        <f t="shared" si="354"/>
        <v>0</v>
      </c>
      <c r="BS127" s="222">
        <f>ROUNDDOWN(BP127*$BQ$127*BR127/1000,1)</f>
        <v>0</v>
      </c>
    </row>
    <row r="128" spans="1:71" ht="25" customHeight="1">
      <c r="A128" s="78"/>
      <c r="B128" s="22">
        <v>5</v>
      </c>
      <c r="C128" s="257"/>
      <c r="D128" s="257"/>
      <c r="E128" s="254"/>
      <c r="F128" s="254"/>
      <c r="G128" s="414"/>
      <c r="H128" s="415"/>
      <c r="I128" s="266"/>
      <c r="J128" s="105">
        <f t="shared" si="355"/>
        <v>0</v>
      </c>
      <c r="K128" s="105">
        <f t="shared" si="356"/>
        <v>0</v>
      </c>
      <c r="L128" s="105">
        <f t="shared" si="357"/>
        <v>0</v>
      </c>
      <c r="M128" s="105">
        <f t="shared" si="358"/>
        <v>0</v>
      </c>
      <c r="N128" s="105">
        <f t="shared" si="359"/>
        <v>0</v>
      </c>
      <c r="O128" s="105">
        <f t="shared" si="360"/>
        <v>0</v>
      </c>
      <c r="P128" s="105">
        <f t="shared" si="361"/>
        <v>0</v>
      </c>
      <c r="Q128" s="105">
        <f t="shared" si="362"/>
        <v>0</v>
      </c>
      <c r="R128" s="105">
        <f t="shared" si="363"/>
        <v>0</v>
      </c>
      <c r="S128" s="105">
        <f t="shared" si="364"/>
        <v>0</v>
      </c>
      <c r="T128" s="105">
        <f t="shared" si="365"/>
        <v>0</v>
      </c>
      <c r="U128" s="105">
        <f t="shared" si="366"/>
        <v>0</v>
      </c>
      <c r="V128" s="105">
        <f t="shared" si="330"/>
        <v>0</v>
      </c>
      <c r="X128" s="220">
        <f t="shared" si="331"/>
        <v>0</v>
      </c>
      <c r="Y128" s="79">
        <f t="shared" si="367"/>
        <v>0</v>
      </c>
      <c r="Z128" s="79">
        <f t="shared" si="332"/>
        <v>0</v>
      </c>
      <c r="AA128" s="222">
        <f>ROUNDDOWN(X128*$Y$128*Z128/1000,1)</f>
        <v>0</v>
      </c>
      <c r="AB128" s="220">
        <f t="shared" si="333"/>
        <v>0</v>
      </c>
      <c r="AC128" s="79">
        <f t="shared" si="368"/>
        <v>0</v>
      </c>
      <c r="AD128" s="79">
        <f t="shared" si="334"/>
        <v>0</v>
      </c>
      <c r="AE128" s="222">
        <f>ROUNDDOWN(AB128*$AC$128*AD128/1000,1)</f>
        <v>0</v>
      </c>
      <c r="AF128" s="220">
        <f t="shared" si="335"/>
        <v>0</v>
      </c>
      <c r="AG128" s="79">
        <f t="shared" si="369"/>
        <v>0</v>
      </c>
      <c r="AH128" s="79">
        <f t="shared" si="336"/>
        <v>0</v>
      </c>
      <c r="AI128" s="222">
        <f>ROUNDDOWN(AF128*$AG$128*AH128/1000,1)</f>
        <v>0</v>
      </c>
      <c r="AJ128" s="220">
        <f t="shared" si="337"/>
        <v>0</v>
      </c>
      <c r="AK128" s="79">
        <f t="shared" si="370"/>
        <v>0</v>
      </c>
      <c r="AL128" s="79">
        <f t="shared" si="338"/>
        <v>0</v>
      </c>
      <c r="AM128" s="222">
        <f>ROUNDDOWN(AJ128*$AK$128*AL128/1000,1)</f>
        <v>0</v>
      </c>
      <c r="AN128" s="220">
        <f t="shared" si="339"/>
        <v>0</v>
      </c>
      <c r="AO128" s="79">
        <f t="shared" si="371"/>
        <v>0</v>
      </c>
      <c r="AP128" s="79">
        <f t="shared" si="340"/>
        <v>0</v>
      </c>
      <c r="AQ128" s="222">
        <f>ROUNDDOWN(AN128*$AO$128*AP128/1000,1)</f>
        <v>0</v>
      </c>
      <c r="AR128" s="220">
        <f t="shared" si="341"/>
        <v>0</v>
      </c>
      <c r="AS128" s="79">
        <f t="shared" si="372"/>
        <v>0</v>
      </c>
      <c r="AT128" s="79">
        <f t="shared" si="342"/>
        <v>0</v>
      </c>
      <c r="AU128" s="222">
        <f>ROUNDDOWN(AR128*$AS$128*AT128/1000,1)</f>
        <v>0</v>
      </c>
      <c r="AV128" s="220">
        <f t="shared" si="343"/>
        <v>0</v>
      </c>
      <c r="AW128" s="79">
        <f t="shared" si="373"/>
        <v>0</v>
      </c>
      <c r="AX128" s="79">
        <f t="shared" si="344"/>
        <v>0</v>
      </c>
      <c r="AY128" s="222">
        <f>ROUNDDOWN(AV128*$AW$128*AX128/1000,1)</f>
        <v>0</v>
      </c>
      <c r="AZ128" s="220">
        <f t="shared" si="345"/>
        <v>0</v>
      </c>
      <c r="BA128" s="79">
        <f t="shared" si="374"/>
        <v>0</v>
      </c>
      <c r="BB128" s="79">
        <f t="shared" si="346"/>
        <v>0</v>
      </c>
      <c r="BC128" s="222">
        <f>ROUNDDOWN(AZ128*$BA$128*BB128/1000,1)</f>
        <v>0</v>
      </c>
      <c r="BD128" s="220">
        <f t="shared" si="347"/>
        <v>0</v>
      </c>
      <c r="BE128" s="79">
        <f t="shared" si="375"/>
        <v>0</v>
      </c>
      <c r="BF128" s="79">
        <f t="shared" si="348"/>
        <v>0</v>
      </c>
      <c r="BG128" s="222">
        <f>ROUNDDOWN(BD128*$BE$128*BF128/1000,1)</f>
        <v>0</v>
      </c>
      <c r="BH128" s="220">
        <f t="shared" si="349"/>
        <v>0</v>
      </c>
      <c r="BI128" s="79">
        <f t="shared" si="376"/>
        <v>0</v>
      </c>
      <c r="BJ128" s="79">
        <f t="shared" si="350"/>
        <v>0</v>
      </c>
      <c r="BK128" s="222">
        <f>ROUNDDOWN(BH128*$BI$128*BJ128/1000,1)</f>
        <v>0</v>
      </c>
      <c r="BL128" s="220">
        <f t="shared" si="351"/>
        <v>0</v>
      </c>
      <c r="BM128" s="79">
        <f t="shared" si="377"/>
        <v>0</v>
      </c>
      <c r="BN128" s="79">
        <f t="shared" si="352"/>
        <v>0</v>
      </c>
      <c r="BO128" s="222">
        <f>ROUNDDOWN(BL128*$BM$128*BN128/1000,1)</f>
        <v>0</v>
      </c>
      <c r="BP128" s="220">
        <f t="shared" si="353"/>
        <v>0</v>
      </c>
      <c r="BQ128" s="79">
        <f t="shared" si="378"/>
        <v>0</v>
      </c>
      <c r="BR128" s="79">
        <f t="shared" si="354"/>
        <v>0</v>
      </c>
      <c r="BS128" s="222">
        <f>ROUNDDOWN(BP128*$BQ$128*BR128/1000,1)</f>
        <v>0</v>
      </c>
    </row>
    <row r="129" spans="1:71" ht="25" customHeight="1">
      <c r="A129" s="78"/>
      <c r="B129" s="22">
        <v>6</v>
      </c>
      <c r="C129" s="257"/>
      <c r="D129" s="257"/>
      <c r="E129" s="254"/>
      <c r="F129" s="254"/>
      <c r="G129" s="414"/>
      <c r="H129" s="415"/>
      <c r="I129" s="266"/>
      <c r="J129" s="105">
        <f t="shared" si="355"/>
        <v>0</v>
      </c>
      <c r="K129" s="105">
        <f t="shared" si="356"/>
        <v>0</v>
      </c>
      <c r="L129" s="105">
        <f t="shared" si="357"/>
        <v>0</v>
      </c>
      <c r="M129" s="105">
        <f t="shared" si="358"/>
        <v>0</v>
      </c>
      <c r="N129" s="105">
        <f t="shared" si="359"/>
        <v>0</v>
      </c>
      <c r="O129" s="105">
        <f t="shared" si="360"/>
        <v>0</v>
      </c>
      <c r="P129" s="105">
        <f t="shared" si="361"/>
        <v>0</v>
      </c>
      <c r="Q129" s="105">
        <f t="shared" si="362"/>
        <v>0</v>
      </c>
      <c r="R129" s="105">
        <f t="shared" si="363"/>
        <v>0</v>
      </c>
      <c r="S129" s="105">
        <f t="shared" si="364"/>
        <v>0</v>
      </c>
      <c r="T129" s="105">
        <f t="shared" si="365"/>
        <v>0</v>
      </c>
      <c r="U129" s="105">
        <f t="shared" si="366"/>
        <v>0</v>
      </c>
      <c r="V129" s="105">
        <f t="shared" si="330"/>
        <v>0</v>
      </c>
      <c r="X129" s="220">
        <f t="shared" si="331"/>
        <v>0</v>
      </c>
      <c r="Y129" s="79">
        <f t="shared" si="367"/>
        <v>0</v>
      </c>
      <c r="Z129" s="79">
        <f t="shared" si="332"/>
        <v>0</v>
      </c>
      <c r="AA129" s="222">
        <f>ROUNDDOWN(X129*$Y$129*Z129/1000,1)</f>
        <v>0</v>
      </c>
      <c r="AB129" s="220">
        <f t="shared" si="333"/>
        <v>0</v>
      </c>
      <c r="AC129" s="79">
        <f t="shared" si="368"/>
        <v>0</v>
      </c>
      <c r="AD129" s="79">
        <f t="shared" si="334"/>
        <v>0</v>
      </c>
      <c r="AE129" s="222">
        <f>ROUNDDOWN(AB129*$AC$129*AD129/1000,1)</f>
        <v>0</v>
      </c>
      <c r="AF129" s="220">
        <f t="shared" si="335"/>
        <v>0</v>
      </c>
      <c r="AG129" s="79">
        <f t="shared" si="369"/>
        <v>0</v>
      </c>
      <c r="AH129" s="79">
        <f t="shared" si="336"/>
        <v>0</v>
      </c>
      <c r="AI129" s="222">
        <f>ROUNDDOWN(AF129*$AG$129*AH129/1000,1)</f>
        <v>0</v>
      </c>
      <c r="AJ129" s="220">
        <f t="shared" si="337"/>
        <v>0</v>
      </c>
      <c r="AK129" s="79">
        <f t="shared" si="370"/>
        <v>0</v>
      </c>
      <c r="AL129" s="79">
        <f t="shared" si="338"/>
        <v>0</v>
      </c>
      <c r="AM129" s="222">
        <f>ROUNDDOWN(AJ129*$AK$129*AL129/1000,1)</f>
        <v>0</v>
      </c>
      <c r="AN129" s="220">
        <f t="shared" si="339"/>
        <v>0</v>
      </c>
      <c r="AO129" s="79">
        <f t="shared" si="371"/>
        <v>0</v>
      </c>
      <c r="AP129" s="79">
        <f t="shared" si="340"/>
        <v>0</v>
      </c>
      <c r="AQ129" s="222">
        <f>ROUNDDOWN(AN129*$AO$129*AP129/1000,1)</f>
        <v>0</v>
      </c>
      <c r="AR129" s="220">
        <f t="shared" si="341"/>
        <v>0</v>
      </c>
      <c r="AS129" s="79">
        <f t="shared" si="372"/>
        <v>0</v>
      </c>
      <c r="AT129" s="79">
        <f t="shared" si="342"/>
        <v>0</v>
      </c>
      <c r="AU129" s="222">
        <f>ROUNDDOWN(AR129*$AS$129*AT129/1000,1)</f>
        <v>0</v>
      </c>
      <c r="AV129" s="220">
        <f t="shared" si="343"/>
        <v>0</v>
      </c>
      <c r="AW129" s="79">
        <f t="shared" si="373"/>
        <v>0</v>
      </c>
      <c r="AX129" s="79">
        <f t="shared" si="344"/>
        <v>0</v>
      </c>
      <c r="AY129" s="222">
        <f>ROUNDDOWN(AV129*$AW$129*AX129/1000,1)</f>
        <v>0</v>
      </c>
      <c r="AZ129" s="220">
        <f t="shared" si="345"/>
        <v>0</v>
      </c>
      <c r="BA129" s="79">
        <f t="shared" si="374"/>
        <v>0</v>
      </c>
      <c r="BB129" s="79">
        <f t="shared" si="346"/>
        <v>0</v>
      </c>
      <c r="BC129" s="222">
        <f>ROUNDDOWN(AZ129*$BA$129*BB129/1000,1)</f>
        <v>0</v>
      </c>
      <c r="BD129" s="220">
        <f t="shared" si="347"/>
        <v>0</v>
      </c>
      <c r="BE129" s="79">
        <f t="shared" si="375"/>
        <v>0</v>
      </c>
      <c r="BF129" s="79">
        <f t="shared" si="348"/>
        <v>0</v>
      </c>
      <c r="BG129" s="222">
        <f>ROUNDDOWN(BD129*$BE$129*BF129/1000,1)</f>
        <v>0</v>
      </c>
      <c r="BH129" s="220">
        <f t="shared" si="349"/>
        <v>0</v>
      </c>
      <c r="BI129" s="79">
        <f t="shared" si="376"/>
        <v>0</v>
      </c>
      <c r="BJ129" s="79">
        <f t="shared" si="350"/>
        <v>0</v>
      </c>
      <c r="BK129" s="222">
        <f>ROUNDDOWN(BH129*$BI$129*BJ129/1000,1)</f>
        <v>0</v>
      </c>
      <c r="BL129" s="220">
        <f t="shared" si="351"/>
        <v>0</v>
      </c>
      <c r="BM129" s="79">
        <f t="shared" si="377"/>
        <v>0</v>
      </c>
      <c r="BN129" s="79">
        <f t="shared" si="352"/>
        <v>0</v>
      </c>
      <c r="BO129" s="222">
        <f>ROUNDDOWN(BL129*$BM$129*BN129/1000,1)</f>
        <v>0</v>
      </c>
      <c r="BP129" s="220">
        <f t="shared" si="353"/>
        <v>0</v>
      </c>
      <c r="BQ129" s="79">
        <f t="shared" si="378"/>
        <v>0</v>
      </c>
      <c r="BR129" s="79">
        <f t="shared" si="354"/>
        <v>0</v>
      </c>
      <c r="BS129" s="222">
        <f>ROUNDDOWN(BP129*$BQ$129*BR129/1000,1)</f>
        <v>0</v>
      </c>
    </row>
    <row r="130" spans="1:71" ht="25" customHeight="1">
      <c r="A130" s="78"/>
      <c r="B130" s="22">
        <v>7</v>
      </c>
      <c r="C130" s="257"/>
      <c r="D130" s="257"/>
      <c r="E130" s="254"/>
      <c r="F130" s="254"/>
      <c r="G130" s="414"/>
      <c r="H130" s="415"/>
      <c r="I130" s="266"/>
      <c r="J130" s="105">
        <f t="shared" si="355"/>
        <v>0</v>
      </c>
      <c r="K130" s="105">
        <f t="shared" si="356"/>
        <v>0</v>
      </c>
      <c r="L130" s="105">
        <f t="shared" si="357"/>
        <v>0</v>
      </c>
      <c r="M130" s="105">
        <f t="shared" si="358"/>
        <v>0</v>
      </c>
      <c r="N130" s="105">
        <f t="shared" si="359"/>
        <v>0</v>
      </c>
      <c r="O130" s="105">
        <f t="shared" si="360"/>
        <v>0</v>
      </c>
      <c r="P130" s="105">
        <f t="shared" si="361"/>
        <v>0</v>
      </c>
      <c r="Q130" s="105">
        <f t="shared" si="362"/>
        <v>0</v>
      </c>
      <c r="R130" s="105">
        <f t="shared" si="363"/>
        <v>0</v>
      </c>
      <c r="S130" s="105">
        <f t="shared" si="364"/>
        <v>0</v>
      </c>
      <c r="T130" s="105">
        <f t="shared" si="365"/>
        <v>0</v>
      </c>
      <c r="U130" s="105">
        <f t="shared" si="366"/>
        <v>0</v>
      </c>
      <c r="V130" s="105">
        <f t="shared" si="330"/>
        <v>0</v>
      </c>
      <c r="X130" s="220">
        <f t="shared" si="331"/>
        <v>0</v>
      </c>
      <c r="Y130" s="79">
        <f t="shared" si="367"/>
        <v>0</v>
      </c>
      <c r="Z130" s="79">
        <f t="shared" si="332"/>
        <v>0</v>
      </c>
      <c r="AA130" s="222">
        <f>ROUNDDOWN(X130*$Y$130*Z130/1000,1)</f>
        <v>0</v>
      </c>
      <c r="AB130" s="220">
        <f t="shared" si="333"/>
        <v>0</v>
      </c>
      <c r="AC130" s="79">
        <f t="shared" si="368"/>
        <v>0</v>
      </c>
      <c r="AD130" s="79">
        <f t="shared" si="334"/>
        <v>0</v>
      </c>
      <c r="AE130" s="222">
        <f>ROUNDDOWN(AB130*$AC$130*AD130/1000,1)</f>
        <v>0</v>
      </c>
      <c r="AF130" s="220">
        <f t="shared" si="335"/>
        <v>0</v>
      </c>
      <c r="AG130" s="79">
        <f t="shared" si="369"/>
        <v>0</v>
      </c>
      <c r="AH130" s="79">
        <f t="shared" si="336"/>
        <v>0</v>
      </c>
      <c r="AI130" s="222">
        <f>ROUNDDOWN(AF130*$AG$130*AH130/1000,1)</f>
        <v>0</v>
      </c>
      <c r="AJ130" s="220">
        <f t="shared" si="337"/>
        <v>0</v>
      </c>
      <c r="AK130" s="79">
        <f t="shared" si="370"/>
        <v>0</v>
      </c>
      <c r="AL130" s="79">
        <f t="shared" si="338"/>
        <v>0</v>
      </c>
      <c r="AM130" s="222">
        <f>ROUNDDOWN(AJ130*$AK$130*AL130/1000,1)</f>
        <v>0</v>
      </c>
      <c r="AN130" s="220">
        <f t="shared" si="339"/>
        <v>0</v>
      </c>
      <c r="AO130" s="79">
        <f t="shared" si="371"/>
        <v>0</v>
      </c>
      <c r="AP130" s="79">
        <f t="shared" si="340"/>
        <v>0</v>
      </c>
      <c r="AQ130" s="222">
        <f>ROUNDDOWN(AN130*$AO$130*AP130/1000,1)</f>
        <v>0</v>
      </c>
      <c r="AR130" s="220">
        <f t="shared" si="341"/>
        <v>0</v>
      </c>
      <c r="AS130" s="79">
        <f t="shared" si="372"/>
        <v>0</v>
      </c>
      <c r="AT130" s="79">
        <f t="shared" si="342"/>
        <v>0</v>
      </c>
      <c r="AU130" s="222">
        <f>ROUNDDOWN(AR130*$AS$130*AT130/1000,1)</f>
        <v>0</v>
      </c>
      <c r="AV130" s="220">
        <f t="shared" si="343"/>
        <v>0</v>
      </c>
      <c r="AW130" s="79">
        <f t="shared" si="373"/>
        <v>0</v>
      </c>
      <c r="AX130" s="79">
        <f t="shared" si="344"/>
        <v>0</v>
      </c>
      <c r="AY130" s="222">
        <f>ROUNDDOWN(AV130*$AW$130*AX130/1000,1)</f>
        <v>0</v>
      </c>
      <c r="AZ130" s="220">
        <f t="shared" si="345"/>
        <v>0</v>
      </c>
      <c r="BA130" s="79">
        <f t="shared" si="374"/>
        <v>0</v>
      </c>
      <c r="BB130" s="79">
        <f t="shared" si="346"/>
        <v>0</v>
      </c>
      <c r="BC130" s="222">
        <f>ROUNDDOWN(AZ130*$BA$130*BB130/1000,1)</f>
        <v>0</v>
      </c>
      <c r="BD130" s="220">
        <f t="shared" si="347"/>
        <v>0</v>
      </c>
      <c r="BE130" s="79">
        <f t="shared" si="375"/>
        <v>0</v>
      </c>
      <c r="BF130" s="79">
        <f t="shared" si="348"/>
        <v>0</v>
      </c>
      <c r="BG130" s="222">
        <f>ROUNDDOWN(BD130*$BE$130*BF130/1000,1)</f>
        <v>0</v>
      </c>
      <c r="BH130" s="220">
        <f t="shared" si="349"/>
        <v>0</v>
      </c>
      <c r="BI130" s="79">
        <f t="shared" si="376"/>
        <v>0</v>
      </c>
      <c r="BJ130" s="79">
        <f t="shared" si="350"/>
        <v>0</v>
      </c>
      <c r="BK130" s="222">
        <f>ROUNDDOWN(BH130*$BI$130*BJ130/1000,1)</f>
        <v>0</v>
      </c>
      <c r="BL130" s="220">
        <f t="shared" si="351"/>
        <v>0</v>
      </c>
      <c r="BM130" s="79">
        <f t="shared" si="377"/>
        <v>0</v>
      </c>
      <c r="BN130" s="79">
        <f t="shared" si="352"/>
        <v>0</v>
      </c>
      <c r="BO130" s="222">
        <f>ROUNDDOWN(BL130*$BM$130*BN130/1000,1)</f>
        <v>0</v>
      </c>
      <c r="BP130" s="220">
        <f t="shared" si="353"/>
        <v>0</v>
      </c>
      <c r="BQ130" s="79">
        <f t="shared" si="378"/>
        <v>0</v>
      </c>
      <c r="BR130" s="79">
        <f t="shared" si="354"/>
        <v>0</v>
      </c>
      <c r="BS130" s="222">
        <f>ROUNDDOWN(BP130*$BQ$130*BR130/1000,1)</f>
        <v>0</v>
      </c>
    </row>
    <row r="131" spans="1:71" ht="25" customHeight="1">
      <c r="A131" s="78"/>
      <c r="B131" s="22">
        <v>8</v>
      </c>
      <c r="C131" s="257"/>
      <c r="D131" s="257"/>
      <c r="E131" s="254"/>
      <c r="F131" s="254"/>
      <c r="G131" s="414"/>
      <c r="H131" s="415"/>
      <c r="I131" s="266"/>
      <c r="J131" s="105">
        <f t="shared" si="355"/>
        <v>0</v>
      </c>
      <c r="K131" s="105">
        <f t="shared" si="356"/>
        <v>0</v>
      </c>
      <c r="L131" s="105">
        <f t="shared" si="357"/>
        <v>0</v>
      </c>
      <c r="M131" s="105">
        <f t="shared" si="358"/>
        <v>0</v>
      </c>
      <c r="N131" s="105">
        <f t="shared" si="359"/>
        <v>0</v>
      </c>
      <c r="O131" s="105">
        <f t="shared" si="360"/>
        <v>0</v>
      </c>
      <c r="P131" s="105">
        <f t="shared" si="361"/>
        <v>0</v>
      </c>
      <c r="Q131" s="105">
        <f t="shared" si="362"/>
        <v>0</v>
      </c>
      <c r="R131" s="105">
        <f t="shared" si="363"/>
        <v>0</v>
      </c>
      <c r="S131" s="105">
        <f t="shared" si="364"/>
        <v>0</v>
      </c>
      <c r="T131" s="105">
        <f t="shared" si="365"/>
        <v>0</v>
      </c>
      <c r="U131" s="105">
        <f t="shared" si="366"/>
        <v>0</v>
      </c>
      <c r="V131" s="105">
        <f t="shared" si="330"/>
        <v>0</v>
      </c>
      <c r="X131" s="220">
        <f t="shared" si="331"/>
        <v>0</v>
      </c>
      <c r="Y131" s="79">
        <f t="shared" si="367"/>
        <v>0</v>
      </c>
      <c r="Z131" s="79">
        <f t="shared" si="332"/>
        <v>0</v>
      </c>
      <c r="AA131" s="222">
        <f>ROUNDDOWN(X131*$Y$131*Z131/1000,1)</f>
        <v>0</v>
      </c>
      <c r="AB131" s="220">
        <f t="shared" si="333"/>
        <v>0</v>
      </c>
      <c r="AC131" s="79">
        <f t="shared" si="368"/>
        <v>0</v>
      </c>
      <c r="AD131" s="79">
        <f t="shared" si="334"/>
        <v>0</v>
      </c>
      <c r="AE131" s="222">
        <f>ROUNDDOWN(AB131*$AC$131*AD131/1000,1)</f>
        <v>0</v>
      </c>
      <c r="AF131" s="220">
        <f t="shared" si="335"/>
        <v>0</v>
      </c>
      <c r="AG131" s="79">
        <f t="shared" si="369"/>
        <v>0</v>
      </c>
      <c r="AH131" s="79">
        <f t="shared" si="336"/>
        <v>0</v>
      </c>
      <c r="AI131" s="222">
        <f>ROUNDDOWN(AF131*$AG$131*AH131/1000,1)</f>
        <v>0</v>
      </c>
      <c r="AJ131" s="220">
        <f t="shared" si="337"/>
        <v>0</v>
      </c>
      <c r="AK131" s="79">
        <f t="shared" si="370"/>
        <v>0</v>
      </c>
      <c r="AL131" s="79">
        <f t="shared" si="338"/>
        <v>0</v>
      </c>
      <c r="AM131" s="222">
        <f>ROUNDDOWN(AJ131*$AK$131*AL131/1000,1)</f>
        <v>0</v>
      </c>
      <c r="AN131" s="220">
        <f t="shared" si="339"/>
        <v>0</v>
      </c>
      <c r="AO131" s="79">
        <f t="shared" si="371"/>
        <v>0</v>
      </c>
      <c r="AP131" s="79">
        <f t="shared" si="340"/>
        <v>0</v>
      </c>
      <c r="AQ131" s="222">
        <f>ROUNDDOWN(AN131*$AO$131*AP131/1000,1)</f>
        <v>0</v>
      </c>
      <c r="AR131" s="220">
        <f t="shared" si="341"/>
        <v>0</v>
      </c>
      <c r="AS131" s="79">
        <f t="shared" si="372"/>
        <v>0</v>
      </c>
      <c r="AT131" s="79">
        <f t="shared" si="342"/>
        <v>0</v>
      </c>
      <c r="AU131" s="222">
        <f>ROUNDDOWN(AR131*$AS$131*AT131/1000,1)</f>
        <v>0</v>
      </c>
      <c r="AV131" s="220">
        <f t="shared" si="343"/>
        <v>0</v>
      </c>
      <c r="AW131" s="79">
        <f t="shared" si="373"/>
        <v>0</v>
      </c>
      <c r="AX131" s="79">
        <f t="shared" si="344"/>
        <v>0</v>
      </c>
      <c r="AY131" s="222">
        <f>ROUNDDOWN(AV131*$AW$131*AX131/1000,1)</f>
        <v>0</v>
      </c>
      <c r="AZ131" s="220">
        <f t="shared" si="345"/>
        <v>0</v>
      </c>
      <c r="BA131" s="79">
        <f t="shared" si="374"/>
        <v>0</v>
      </c>
      <c r="BB131" s="79">
        <f t="shared" si="346"/>
        <v>0</v>
      </c>
      <c r="BC131" s="222">
        <f t="shared" ref="BC131" si="379">ROUNDDOWN(AZ131*$BA$124*BB131/1000,1)</f>
        <v>0</v>
      </c>
      <c r="BD131" s="220">
        <f t="shared" si="347"/>
        <v>0</v>
      </c>
      <c r="BE131" s="79">
        <f t="shared" si="375"/>
        <v>0</v>
      </c>
      <c r="BF131" s="79">
        <f t="shared" si="348"/>
        <v>0</v>
      </c>
      <c r="BG131" s="222">
        <f>ROUNDDOWN(BD131*$BE$131*BF131/1000,1)</f>
        <v>0</v>
      </c>
      <c r="BH131" s="220">
        <f t="shared" si="349"/>
        <v>0</v>
      </c>
      <c r="BI131" s="79">
        <f t="shared" si="376"/>
        <v>0</v>
      </c>
      <c r="BJ131" s="79">
        <f t="shared" si="350"/>
        <v>0</v>
      </c>
      <c r="BK131" s="222">
        <f>ROUNDDOWN(BH131*$BI$131*BJ131/1000,1)</f>
        <v>0</v>
      </c>
      <c r="BL131" s="220">
        <f t="shared" si="351"/>
        <v>0</v>
      </c>
      <c r="BM131" s="79">
        <f t="shared" si="377"/>
        <v>0</v>
      </c>
      <c r="BN131" s="79">
        <f t="shared" si="352"/>
        <v>0</v>
      </c>
      <c r="BO131" s="222">
        <f>ROUNDDOWN(BL131*$BM$131*BN131/1000,1)</f>
        <v>0</v>
      </c>
      <c r="BP131" s="220">
        <f t="shared" si="353"/>
        <v>0</v>
      </c>
      <c r="BQ131" s="79">
        <f t="shared" si="378"/>
        <v>0</v>
      </c>
      <c r="BR131" s="79">
        <f t="shared" si="354"/>
        <v>0</v>
      </c>
      <c r="BS131" s="222">
        <f>ROUNDDOWN(BP131*$BQ$131*BR131/1000,1)</f>
        <v>0</v>
      </c>
    </row>
    <row r="132" spans="1:71" ht="25" customHeight="1">
      <c r="A132" s="78"/>
      <c r="B132" s="22">
        <v>9</v>
      </c>
      <c r="C132" s="257"/>
      <c r="D132" s="257"/>
      <c r="E132" s="254"/>
      <c r="F132" s="254"/>
      <c r="G132" s="414"/>
      <c r="H132" s="415"/>
      <c r="I132" s="266"/>
      <c r="J132" s="105">
        <f t="shared" si="355"/>
        <v>0</v>
      </c>
      <c r="K132" s="105">
        <f t="shared" si="356"/>
        <v>0</v>
      </c>
      <c r="L132" s="105">
        <f t="shared" si="357"/>
        <v>0</v>
      </c>
      <c r="M132" s="105">
        <f t="shared" si="358"/>
        <v>0</v>
      </c>
      <c r="N132" s="105">
        <f t="shared" si="359"/>
        <v>0</v>
      </c>
      <c r="O132" s="105">
        <f t="shared" si="360"/>
        <v>0</v>
      </c>
      <c r="P132" s="105">
        <f t="shared" si="361"/>
        <v>0</v>
      </c>
      <c r="Q132" s="105">
        <f t="shared" si="362"/>
        <v>0</v>
      </c>
      <c r="R132" s="105">
        <f t="shared" si="363"/>
        <v>0</v>
      </c>
      <c r="S132" s="105">
        <f t="shared" si="364"/>
        <v>0</v>
      </c>
      <c r="T132" s="105">
        <f t="shared" si="365"/>
        <v>0</v>
      </c>
      <c r="U132" s="105">
        <f t="shared" si="366"/>
        <v>0</v>
      </c>
      <c r="V132" s="105">
        <f t="shared" si="330"/>
        <v>0</v>
      </c>
      <c r="X132" s="220">
        <f t="shared" si="331"/>
        <v>0</v>
      </c>
      <c r="Y132" s="79">
        <f t="shared" si="367"/>
        <v>0</v>
      </c>
      <c r="Z132" s="79">
        <f t="shared" si="332"/>
        <v>0</v>
      </c>
      <c r="AA132" s="222">
        <f>ROUNDDOWN(X132*$Y$132*Z132/1000,1)</f>
        <v>0</v>
      </c>
      <c r="AB132" s="220">
        <f t="shared" si="333"/>
        <v>0</v>
      </c>
      <c r="AC132" s="79">
        <f t="shared" si="368"/>
        <v>0</v>
      </c>
      <c r="AD132" s="79">
        <f t="shared" si="334"/>
        <v>0</v>
      </c>
      <c r="AE132" s="222">
        <f>ROUNDDOWN(AB132*$AC$132*AD132/1000,1)</f>
        <v>0</v>
      </c>
      <c r="AF132" s="220">
        <f t="shared" si="335"/>
        <v>0</v>
      </c>
      <c r="AG132" s="79">
        <f t="shared" si="369"/>
        <v>0</v>
      </c>
      <c r="AH132" s="79">
        <f t="shared" si="336"/>
        <v>0</v>
      </c>
      <c r="AI132" s="222">
        <f>ROUNDDOWN(AF132*$AG$132*AH132/1000,1)</f>
        <v>0</v>
      </c>
      <c r="AJ132" s="220">
        <f t="shared" si="337"/>
        <v>0</v>
      </c>
      <c r="AK132" s="79">
        <f t="shared" si="370"/>
        <v>0</v>
      </c>
      <c r="AL132" s="79">
        <f t="shared" si="338"/>
        <v>0</v>
      </c>
      <c r="AM132" s="222">
        <f>ROUNDDOWN(AJ132*$AK$132*AL132/1000,1)</f>
        <v>0</v>
      </c>
      <c r="AN132" s="220">
        <f t="shared" si="339"/>
        <v>0</v>
      </c>
      <c r="AO132" s="79">
        <f t="shared" si="371"/>
        <v>0</v>
      </c>
      <c r="AP132" s="79">
        <f t="shared" si="340"/>
        <v>0</v>
      </c>
      <c r="AQ132" s="222">
        <f>ROUNDDOWN(AN132*$AO$132*AP132/1000,1)</f>
        <v>0</v>
      </c>
      <c r="AR132" s="220">
        <f t="shared" si="341"/>
        <v>0</v>
      </c>
      <c r="AS132" s="79">
        <f t="shared" si="372"/>
        <v>0</v>
      </c>
      <c r="AT132" s="79">
        <f t="shared" si="342"/>
        <v>0</v>
      </c>
      <c r="AU132" s="222">
        <f>ROUNDDOWN(AR132*$AS$132*AT132/1000,1)</f>
        <v>0</v>
      </c>
      <c r="AV132" s="220">
        <f t="shared" si="343"/>
        <v>0</v>
      </c>
      <c r="AW132" s="79">
        <f t="shared" si="373"/>
        <v>0</v>
      </c>
      <c r="AX132" s="79">
        <f t="shared" si="344"/>
        <v>0</v>
      </c>
      <c r="AY132" s="222">
        <f>ROUNDDOWN(AV132*$AW$132*AX132/1000,1)</f>
        <v>0</v>
      </c>
      <c r="AZ132" s="220">
        <f t="shared" si="345"/>
        <v>0</v>
      </c>
      <c r="BA132" s="79">
        <f t="shared" si="374"/>
        <v>0</v>
      </c>
      <c r="BB132" s="79">
        <f t="shared" si="346"/>
        <v>0</v>
      </c>
      <c r="BC132" s="222">
        <f>ROUNDDOWN(AZ132*$BA$132*BB132/1000,1)</f>
        <v>0</v>
      </c>
      <c r="BD132" s="220">
        <f t="shared" si="347"/>
        <v>0</v>
      </c>
      <c r="BE132" s="79">
        <f t="shared" si="375"/>
        <v>0</v>
      </c>
      <c r="BF132" s="79">
        <f t="shared" si="348"/>
        <v>0</v>
      </c>
      <c r="BG132" s="222">
        <f>ROUNDDOWN(BD132*$BE$132*BF132/1000,1)</f>
        <v>0</v>
      </c>
      <c r="BH132" s="220">
        <f t="shared" si="349"/>
        <v>0</v>
      </c>
      <c r="BI132" s="79">
        <f t="shared" si="376"/>
        <v>0</v>
      </c>
      <c r="BJ132" s="79">
        <f t="shared" si="350"/>
        <v>0</v>
      </c>
      <c r="BK132" s="222">
        <f>ROUNDDOWN(BH132*$BI$132*BJ132/1000,1)</f>
        <v>0</v>
      </c>
      <c r="BL132" s="220">
        <f t="shared" si="351"/>
        <v>0</v>
      </c>
      <c r="BM132" s="79">
        <f t="shared" si="377"/>
        <v>0</v>
      </c>
      <c r="BN132" s="79">
        <f t="shared" si="352"/>
        <v>0</v>
      </c>
      <c r="BO132" s="222">
        <f>ROUNDDOWN(BL132*$BM$132*BN132/1000,1)</f>
        <v>0</v>
      </c>
      <c r="BP132" s="220">
        <f t="shared" si="353"/>
        <v>0</v>
      </c>
      <c r="BQ132" s="79">
        <f t="shared" si="378"/>
        <v>0</v>
      </c>
      <c r="BR132" s="79">
        <f t="shared" si="354"/>
        <v>0</v>
      </c>
      <c r="BS132" s="222">
        <f>ROUNDDOWN(BP132*$BQ$132*BR132/1000,1)</f>
        <v>0</v>
      </c>
    </row>
    <row r="133" spans="1:71" ht="25" customHeight="1">
      <c r="A133" s="78"/>
      <c r="B133" s="22">
        <v>10</v>
      </c>
      <c r="C133" s="257"/>
      <c r="D133" s="257"/>
      <c r="E133" s="254"/>
      <c r="F133" s="254"/>
      <c r="G133" s="414"/>
      <c r="H133" s="415"/>
      <c r="I133" s="266"/>
      <c r="J133" s="105">
        <f t="shared" si="355"/>
        <v>0</v>
      </c>
      <c r="K133" s="105">
        <f t="shared" si="356"/>
        <v>0</v>
      </c>
      <c r="L133" s="105">
        <f t="shared" si="357"/>
        <v>0</v>
      </c>
      <c r="M133" s="105">
        <f t="shared" si="358"/>
        <v>0</v>
      </c>
      <c r="N133" s="105">
        <f t="shared" si="359"/>
        <v>0</v>
      </c>
      <c r="O133" s="105">
        <f t="shared" si="360"/>
        <v>0</v>
      </c>
      <c r="P133" s="105">
        <f t="shared" si="361"/>
        <v>0</v>
      </c>
      <c r="Q133" s="105">
        <f t="shared" si="362"/>
        <v>0</v>
      </c>
      <c r="R133" s="105">
        <f t="shared" si="363"/>
        <v>0</v>
      </c>
      <c r="S133" s="105">
        <f t="shared" si="364"/>
        <v>0</v>
      </c>
      <c r="T133" s="105">
        <f t="shared" si="365"/>
        <v>0</v>
      </c>
      <c r="U133" s="105">
        <f>IFERROR($BS133,"")</f>
        <v>0</v>
      </c>
      <c r="V133" s="105">
        <f t="shared" si="330"/>
        <v>0</v>
      </c>
      <c r="X133" s="220">
        <f t="shared" si="331"/>
        <v>0</v>
      </c>
      <c r="Y133" s="79">
        <f t="shared" si="367"/>
        <v>0</v>
      </c>
      <c r="Z133" s="79">
        <f t="shared" si="332"/>
        <v>0</v>
      </c>
      <c r="AA133" s="222">
        <f>ROUNDDOWN(X133*$Y$133*Z133/1000,1)</f>
        <v>0</v>
      </c>
      <c r="AB133" s="220">
        <f t="shared" si="333"/>
        <v>0</v>
      </c>
      <c r="AC133" s="79">
        <f t="shared" si="368"/>
        <v>0</v>
      </c>
      <c r="AD133" s="79">
        <f t="shared" si="334"/>
        <v>0</v>
      </c>
      <c r="AE133" s="222">
        <f>ROUNDDOWN(AB133*$AC$133*AD133/1000,1)</f>
        <v>0</v>
      </c>
      <c r="AF133" s="220">
        <f t="shared" si="335"/>
        <v>0</v>
      </c>
      <c r="AG133" s="79">
        <f t="shared" si="369"/>
        <v>0</v>
      </c>
      <c r="AH133" s="79">
        <f t="shared" si="336"/>
        <v>0</v>
      </c>
      <c r="AI133" s="222">
        <f>ROUNDDOWN(AF133*$AG$133*AH133/1000,1)</f>
        <v>0</v>
      </c>
      <c r="AJ133" s="220">
        <f t="shared" si="337"/>
        <v>0</v>
      </c>
      <c r="AK133" s="79">
        <f t="shared" si="370"/>
        <v>0</v>
      </c>
      <c r="AL133" s="79">
        <f t="shared" si="338"/>
        <v>0</v>
      </c>
      <c r="AM133" s="222">
        <f>ROUNDDOWN(AJ133*$AK$133*AL133/1000,1)</f>
        <v>0</v>
      </c>
      <c r="AN133" s="220">
        <f t="shared" si="339"/>
        <v>0</v>
      </c>
      <c r="AO133" s="79">
        <f t="shared" si="371"/>
        <v>0</v>
      </c>
      <c r="AP133" s="79">
        <f t="shared" si="340"/>
        <v>0</v>
      </c>
      <c r="AQ133" s="222">
        <f>ROUNDDOWN(AN133*$AO$133*AP133/1000,1)</f>
        <v>0</v>
      </c>
      <c r="AR133" s="220">
        <f t="shared" si="341"/>
        <v>0</v>
      </c>
      <c r="AS133" s="79">
        <f t="shared" si="372"/>
        <v>0</v>
      </c>
      <c r="AT133" s="79">
        <f t="shared" si="342"/>
        <v>0</v>
      </c>
      <c r="AU133" s="222">
        <f>ROUNDDOWN(AR133*$AS$133*AT133/1000,1)</f>
        <v>0</v>
      </c>
      <c r="AV133" s="220">
        <f t="shared" si="343"/>
        <v>0</v>
      </c>
      <c r="AW133" s="79">
        <f t="shared" si="373"/>
        <v>0</v>
      </c>
      <c r="AX133" s="79">
        <f t="shared" si="344"/>
        <v>0</v>
      </c>
      <c r="AY133" s="222">
        <f>ROUNDDOWN(AV133*$AW$133*AX133/1000,1)</f>
        <v>0</v>
      </c>
      <c r="AZ133" s="220">
        <f t="shared" si="345"/>
        <v>0</v>
      </c>
      <c r="BA133" s="79">
        <f t="shared" si="374"/>
        <v>0</v>
      </c>
      <c r="BB133" s="79">
        <f t="shared" si="346"/>
        <v>0</v>
      </c>
      <c r="BC133" s="222">
        <f>ROUNDDOWN(AZ133*$BA$133*BB133/1000,1)</f>
        <v>0</v>
      </c>
      <c r="BD133" s="220">
        <f t="shared" si="347"/>
        <v>0</v>
      </c>
      <c r="BE133" s="79">
        <f t="shared" si="375"/>
        <v>0</v>
      </c>
      <c r="BF133" s="79">
        <f t="shared" si="348"/>
        <v>0</v>
      </c>
      <c r="BG133" s="222">
        <f>ROUNDDOWN(BD133*$BE$133*BF133/1000,1)</f>
        <v>0</v>
      </c>
      <c r="BH133" s="220">
        <f t="shared" si="349"/>
        <v>0</v>
      </c>
      <c r="BI133" s="79">
        <f t="shared" si="376"/>
        <v>0</v>
      </c>
      <c r="BJ133" s="79">
        <f t="shared" si="350"/>
        <v>0</v>
      </c>
      <c r="BK133" s="222">
        <f>ROUNDDOWN(BH133*$BI$133*BJ133/1000,1)</f>
        <v>0</v>
      </c>
      <c r="BL133" s="220">
        <f t="shared" si="351"/>
        <v>0</v>
      </c>
      <c r="BM133" s="79">
        <f t="shared" si="377"/>
        <v>0</v>
      </c>
      <c r="BN133" s="79">
        <f t="shared" si="352"/>
        <v>0</v>
      </c>
      <c r="BO133" s="222">
        <f>ROUNDDOWN(BL133*$BM$133*BN133/1000,1)</f>
        <v>0</v>
      </c>
      <c r="BP133" s="220">
        <f t="shared" si="353"/>
        <v>0</v>
      </c>
      <c r="BQ133" s="79">
        <f t="shared" si="378"/>
        <v>0</v>
      </c>
      <c r="BR133" s="79">
        <f t="shared" si="354"/>
        <v>0</v>
      </c>
      <c r="BS133" s="222">
        <f>ROUNDDOWN(BP133*$BQ$133*BR133/1000,1)</f>
        <v>0</v>
      </c>
    </row>
    <row r="134" spans="1:71" ht="27.5" customHeight="1">
      <c r="X134" s="232"/>
      <c r="Y134" s="233"/>
    </row>
    <row r="135" spans="1:71" ht="16.5">
      <c r="A135" s="78"/>
      <c r="B135" s="85" t="s">
        <v>717</v>
      </c>
      <c r="C135" s="77"/>
      <c r="X135" s="294" t="s">
        <v>736</v>
      </c>
      <c r="Y135" s="294"/>
      <c r="Z135" s="294"/>
      <c r="AA135" s="294"/>
      <c r="AB135" s="294" t="s">
        <v>736</v>
      </c>
      <c r="AC135" s="294"/>
      <c r="AD135" s="294"/>
      <c r="AE135" s="294"/>
      <c r="AF135" s="294" t="s">
        <v>736</v>
      </c>
      <c r="AG135" s="294"/>
      <c r="AH135" s="294"/>
      <c r="AI135" s="294"/>
      <c r="AJ135" s="294" t="s">
        <v>736</v>
      </c>
      <c r="AK135" s="294"/>
      <c r="AL135" s="294"/>
      <c r="AM135" s="294"/>
      <c r="AN135" s="294" t="s">
        <v>736</v>
      </c>
      <c r="AO135" s="294"/>
      <c r="AP135" s="294"/>
      <c r="AQ135" s="294"/>
      <c r="AR135" s="294" t="s">
        <v>736</v>
      </c>
      <c r="AS135" s="294"/>
      <c r="AT135" s="294"/>
      <c r="AU135" s="294"/>
      <c r="AV135" s="294" t="s">
        <v>736</v>
      </c>
      <c r="AW135" s="294"/>
      <c r="AX135" s="294"/>
      <c r="AY135" s="294"/>
      <c r="AZ135" s="294" t="s">
        <v>736</v>
      </c>
      <c r="BA135" s="294"/>
      <c r="BB135" s="294"/>
      <c r="BC135" s="294"/>
      <c r="BD135" s="294" t="s">
        <v>736</v>
      </c>
      <c r="BE135" s="294"/>
      <c r="BF135" s="294"/>
      <c r="BG135" s="294"/>
      <c r="BH135" s="294" t="s">
        <v>736</v>
      </c>
      <c r="BI135" s="294"/>
      <c r="BJ135" s="294"/>
      <c r="BK135" s="294"/>
      <c r="BL135" s="294" t="s">
        <v>736</v>
      </c>
      <c r="BM135" s="294"/>
      <c r="BN135" s="294"/>
      <c r="BO135" s="294"/>
      <c r="BP135" s="294" t="s">
        <v>736</v>
      </c>
      <c r="BQ135" s="294"/>
      <c r="BR135" s="294"/>
      <c r="BS135" s="294"/>
    </row>
    <row r="136" spans="1:71" ht="18" customHeight="1">
      <c r="A136" s="77"/>
      <c r="B136" s="284" t="s">
        <v>713</v>
      </c>
      <c r="C136" s="287" t="s">
        <v>705</v>
      </c>
      <c r="D136" s="288"/>
      <c r="E136" s="288"/>
      <c r="F136" s="289"/>
      <c r="G136" s="287" t="s">
        <v>706</v>
      </c>
      <c r="H136" s="288"/>
      <c r="I136" s="288"/>
      <c r="J136" s="408" t="s">
        <v>728</v>
      </c>
      <c r="K136" s="409"/>
      <c r="L136" s="409"/>
      <c r="M136" s="409"/>
      <c r="N136" s="409"/>
      <c r="O136" s="409"/>
      <c r="P136" s="409"/>
      <c r="Q136" s="409"/>
      <c r="R136" s="409"/>
      <c r="S136" s="409"/>
      <c r="T136" s="409"/>
      <c r="U136" s="409"/>
      <c r="V136" s="410"/>
      <c r="X136" s="300">
        <v>4</v>
      </c>
      <c r="Y136" s="301"/>
      <c r="Z136" s="301"/>
      <c r="AA136" s="302"/>
      <c r="AB136" s="300">
        <v>5</v>
      </c>
      <c r="AC136" s="301"/>
      <c r="AD136" s="301"/>
      <c r="AE136" s="302"/>
      <c r="AF136" s="300">
        <v>6</v>
      </c>
      <c r="AG136" s="301"/>
      <c r="AH136" s="301"/>
      <c r="AI136" s="302"/>
      <c r="AJ136" s="300">
        <v>7</v>
      </c>
      <c r="AK136" s="301"/>
      <c r="AL136" s="301"/>
      <c r="AM136" s="302"/>
      <c r="AN136" s="300">
        <v>8</v>
      </c>
      <c r="AO136" s="301"/>
      <c r="AP136" s="301"/>
      <c r="AQ136" s="302"/>
      <c r="AR136" s="300">
        <v>9</v>
      </c>
      <c r="AS136" s="301"/>
      <c r="AT136" s="301"/>
      <c r="AU136" s="302"/>
      <c r="AV136" s="300">
        <v>10</v>
      </c>
      <c r="AW136" s="301"/>
      <c r="AX136" s="301"/>
      <c r="AY136" s="302"/>
      <c r="AZ136" s="300">
        <v>11</v>
      </c>
      <c r="BA136" s="301"/>
      <c r="BB136" s="301"/>
      <c r="BC136" s="302"/>
      <c r="BD136" s="300">
        <v>12</v>
      </c>
      <c r="BE136" s="301"/>
      <c r="BF136" s="301"/>
      <c r="BG136" s="302"/>
      <c r="BH136" s="300">
        <v>1</v>
      </c>
      <c r="BI136" s="301"/>
      <c r="BJ136" s="301"/>
      <c r="BK136" s="302"/>
      <c r="BL136" s="300">
        <v>2</v>
      </c>
      <c r="BM136" s="301"/>
      <c r="BN136" s="301"/>
      <c r="BO136" s="302"/>
      <c r="BP136" s="300">
        <v>3</v>
      </c>
      <c r="BQ136" s="301"/>
      <c r="BR136" s="301"/>
      <c r="BS136" s="302"/>
    </row>
    <row r="137" spans="1:71" ht="25" customHeight="1">
      <c r="A137" s="77"/>
      <c r="B137" s="285"/>
      <c r="C137" s="290" t="s">
        <v>703</v>
      </c>
      <c r="D137" s="290" t="s">
        <v>704</v>
      </c>
      <c r="E137" s="290" t="s">
        <v>709</v>
      </c>
      <c r="F137" s="291" t="s">
        <v>711</v>
      </c>
      <c r="G137" s="408" t="s">
        <v>830</v>
      </c>
      <c r="H137" s="410"/>
      <c r="I137" s="390" t="s">
        <v>831</v>
      </c>
      <c r="J137" s="411"/>
      <c r="K137" s="412"/>
      <c r="L137" s="412"/>
      <c r="M137" s="412"/>
      <c r="N137" s="412"/>
      <c r="O137" s="412"/>
      <c r="P137" s="412"/>
      <c r="Q137" s="412"/>
      <c r="R137" s="412"/>
      <c r="S137" s="412"/>
      <c r="T137" s="412"/>
      <c r="U137" s="412"/>
      <c r="V137" s="413"/>
      <c r="X137" s="303"/>
      <c r="Y137" s="304"/>
      <c r="Z137" s="304"/>
      <c r="AA137" s="305"/>
      <c r="AB137" s="303"/>
      <c r="AC137" s="304"/>
      <c r="AD137" s="304"/>
      <c r="AE137" s="305"/>
      <c r="AF137" s="303"/>
      <c r="AG137" s="304"/>
      <c r="AH137" s="304"/>
      <c r="AI137" s="305"/>
      <c r="AJ137" s="303"/>
      <c r="AK137" s="304"/>
      <c r="AL137" s="304"/>
      <c r="AM137" s="305"/>
      <c r="AN137" s="303"/>
      <c r="AO137" s="304"/>
      <c r="AP137" s="304"/>
      <c r="AQ137" s="305"/>
      <c r="AR137" s="303"/>
      <c r="AS137" s="304"/>
      <c r="AT137" s="304"/>
      <c r="AU137" s="305"/>
      <c r="AV137" s="303"/>
      <c r="AW137" s="304"/>
      <c r="AX137" s="304"/>
      <c r="AY137" s="305"/>
      <c r="AZ137" s="303"/>
      <c r="BA137" s="304"/>
      <c r="BB137" s="304"/>
      <c r="BC137" s="305"/>
      <c r="BD137" s="303"/>
      <c r="BE137" s="304"/>
      <c r="BF137" s="304"/>
      <c r="BG137" s="305"/>
      <c r="BH137" s="303"/>
      <c r="BI137" s="304"/>
      <c r="BJ137" s="304"/>
      <c r="BK137" s="305"/>
      <c r="BL137" s="303"/>
      <c r="BM137" s="304"/>
      <c r="BN137" s="304"/>
      <c r="BO137" s="305"/>
      <c r="BP137" s="303"/>
      <c r="BQ137" s="304"/>
      <c r="BR137" s="304"/>
      <c r="BS137" s="305"/>
    </row>
    <row r="138" spans="1:71" ht="25" customHeight="1">
      <c r="A138" s="78"/>
      <c r="B138" s="286"/>
      <c r="C138" s="290"/>
      <c r="D138" s="290"/>
      <c r="E138" s="290"/>
      <c r="F138" s="291"/>
      <c r="G138" s="411"/>
      <c r="H138" s="413"/>
      <c r="I138" s="391"/>
      <c r="J138" s="80">
        <v>4</v>
      </c>
      <c r="K138" s="80">
        <v>5</v>
      </c>
      <c r="L138" s="80">
        <v>6</v>
      </c>
      <c r="M138" s="80">
        <v>7</v>
      </c>
      <c r="N138" s="80">
        <v>8</v>
      </c>
      <c r="O138" s="80">
        <v>9</v>
      </c>
      <c r="P138" s="80">
        <v>10</v>
      </c>
      <c r="Q138" s="80">
        <v>11</v>
      </c>
      <c r="R138" s="80">
        <v>12</v>
      </c>
      <c r="S138" s="80">
        <v>1</v>
      </c>
      <c r="T138" s="80">
        <v>2</v>
      </c>
      <c r="U138" s="80">
        <v>3</v>
      </c>
      <c r="V138" s="80" t="s">
        <v>741</v>
      </c>
      <c r="X138" s="81" t="s">
        <v>835</v>
      </c>
      <c r="Y138" s="81" t="s">
        <v>833</v>
      </c>
      <c r="Z138" s="81" t="s">
        <v>711</v>
      </c>
      <c r="AA138" s="81" t="s">
        <v>834</v>
      </c>
      <c r="AB138" s="81" t="s">
        <v>835</v>
      </c>
      <c r="AC138" s="81" t="s">
        <v>833</v>
      </c>
      <c r="AD138" s="81" t="s">
        <v>711</v>
      </c>
      <c r="AE138" s="81" t="s">
        <v>834</v>
      </c>
      <c r="AF138" s="81" t="s">
        <v>835</v>
      </c>
      <c r="AG138" s="81" t="s">
        <v>833</v>
      </c>
      <c r="AH138" s="81" t="s">
        <v>711</v>
      </c>
      <c r="AI138" s="81" t="s">
        <v>834</v>
      </c>
      <c r="AJ138" s="81" t="s">
        <v>835</v>
      </c>
      <c r="AK138" s="81" t="s">
        <v>833</v>
      </c>
      <c r="AL138" s="81" t="s">
        <v>711</v>
      </c>
      <c r="AM138" s="81" t="s">
        <v>834</v>
      </c>
      <c r="AN138" s="81" t="s">
        <v>835</v>
      </c>
      <c r="AO138" s="81" t="s">
        <v>833</v>
      </c>
      <c r="AP138" s="81" t="s">
        <v>711</v>
      </c>
      <c r="AQ138" s="81" t="s">
        <v>834</v>
      </c>
      <c r="AR138" s="81" t="s">
        <v>835</v>
      </c>
      <c r="AS138" s="81" t="s">
        <v>833</v>
      </c>
      <c r="AT138" s="81" t="s">
        <v>711</v>
      </c>
      <c r="AU138" s="81" t="s">
        <v>834</v>
      </c>
      <c r="AV138" s="81" t="s">
        <v>835</v>
      </c>
      <c r="AW138" s="81" t="s">
        <v>833</v>
      </c>
      <c r="AX138" s="81" t="s">
        <v>711</v>
      </c>
      <c r="AY138" s="81" t="s">
        <v>834</v>
      </c>
      <c r="AZ138" s="81" t="s">
        <v>835</v>
      </c>
      <c r="BA138" s="81" t="s">
        <v>833</v>
      </c>
      <c r="BB138" s="81" t="s">
        <v>711</v>
      </c>
      <c r="BC138" s="81" t="s">
        <v>834</v>
      </c>
      <c r="BD138" s="81" t="s">
        <v>835</v>
      </c>
      <c r="BE138" s="81" t="s">
        <v>833</v>
      </c>
      <c r="BF138" s="81" t="s">
        <v>711</v>
      </c>
      <c r="BG138" s="81" t="s">
        <v>834</v>
      </c>
      <c r="BH138" s="81" t="s">
        <v>835</v>
      </c>
      <c r="BI138" s="81" t="s">
        <v>833</v>
      </c>
      <c r="BJ138" s="81" t="s">
        <v>711</v>
      </c>
      <c r="BK138" s="81" t="s">
        <v>834</v>
      </c>
      <c r="BL138" s="81" t="s">
        <v>835</v>
      </c>
      <c r="BM138" s="81" t="s">
        <v>833</v>
      </c>
      <c r="BN138" s="81" t="s">
        <v>711</v>
      </c>
      <c r="BO138" s="81" t="s">
        <v>834</v>
      </c>
      <c r="BP138" s="81" t="s">
        <v>835</v>
      </c>
      <c r="BQ138" s="81" t="s">
        <v>833</v>
      </c>
      <c r="BR138" s="81" t="s">
        <v>711</v>
      </c>
      <c r="BS138" s="81" t="s">
        <v>834</v>
      </c>
    </row>
    <row r="139" spans="1:71" ht="25" customHeight="1">
      <c r="A139" s="78"/>
      <c r="B139" s="22">
        <v>1</v>
      </c>
      <c r="C139" s="257"/>
      <c r="D139" s="257"/>
      <c r="E139" s="254"/>
      <c r="F139" s="254"/>
      <c r="G139" s="392" t="s">
        <v>758</v>
      </c>
      <c r="H139" s="393"/>
      <c r="I139" s="266"/>
      <c r="J139" s="105">
        <f>IFERROR($AA139,"")</f>
        <v>0</v>
      </c>
      <c r="K139" s="105">
        <f>IFERROR($AE139,"")</f>
        <v>0</v>
      </c>
      <c r="L139" s="105">
        <f>IFERROR($AI139,"")</f>
        <v>0</v>
      </c>
      <c r="M139" s="105">
        <f>IFERROR($AM139,"")</f>
        <v>0</v>
      </c>
      <c r="N139" s="105">
        <f>IFERROR($AQ139,"")</f>
        <v>0</v>
      </c>
      <c r="O139" s="105">
        <f>IFERROR($AU139,"")</f>
        <v>0</v>
      </c>
      <c r="P139" s="105">
        <f>IFERROR($AY139,"")</f>
        <v>0</v>
      </c>
      <c r="Q139" s="105">
        <f>IFERROR($BC139,"")</f>
        <v>0</v>
      </c>
      <c r="R139" s="105">
        <f>IFERROR($BG139,"")</f>
        <v>0</v>
      </c>
      <c r="S139" s="105">
        <f>IFERROR($BK139,"")</f>
        <v>0</v>
      </c>
      <c r="T139" s="105">
        <f>IFERROR($BO139,"")</f>
        <v>0</v>
      </c>
      <c r="U139" s="105">
        <f>IFERROR($BS139,"")</f>
        <v>0</v>
      </c>
      <c r="V139" s="105">
        <f t="shared" ref="V139:V148" si="380">SUM($J139:$U139)</f>
        <v>0</v>
      </c>
      <c r="X139" s="220">
        <f t="shared" ref="X139:X148" si="381">I139</f>
        <v>0</v>
      </c>
      <c r="Y139" s="79">
        <f>$J$118</f>
        <v>0</v>
      </c>
      <c r="Z139" s="79">
        <f t="shared" ref="Z139:Z148" si="382">F139</f>
        <v>0</v>
      </c>
      <c r="AA139" s="225">
        <f t="shared" ref="AA139:AA148" si="383">ROUNDDOWN(X139*$Y$149*Y139*Z139/1000,1)</f>
        <v>0</v>
      </c>
      <c r="AB139" s="220">
        <f t="shared" ref="AB139:AB148" si="384">I139</f>
        <v>0</v>
      </c>
      <c r="AC139" s="79">
        <f>$K$118</f>
        <v>0</v>
      </c>
      <c r="AD139" s="79">
        <f t="shared" ref="AD139:AD148" si="385">F139</f>
        <v>0</v>
      </c>
      <c r="AE139" s="222">
        <f t="shared" ref="AE139:AE148" si="386">ROUNDDOWN(AB139*$Y$149*AC139*AD139/1000,1)</f>
        <v>0</v>
      </c>
      <c r="AF139" s="220">
        <f t="shared" ref="AF139:AF148" si="387">I139</f>
        <v>0</v>
      </c>
      <c r="AG139" s="79">
        <f>$L$118</f>
        <v>0</v>
      </c>
      <c r="AH139" s="79">
        <f t="shared" ref="AH139:AH148" si="388">F139</f>
        <v>0</v>
      </c>
      <c r="AI139" s="222">
        <f t="shared" ref="AI139:AI148" si="389">ROUNDDOWN(AF139*$Y$149*AG139*AH139/1000,1)</f>
        <v>0</v>
      </c>
      <c r="AJ139" s="220">
        <f t="shared" ref="AJ139:AJ148" si="390">I139</f>
        <v>0</v>
      </c>
      <c r="AK139" s="79">
        <f>$M$118</f>
        <v>0</v>
      </c>
      <c r="AL139" s="79">
        <f t="shared" ref="AL139:AL148" si="391">F139</f>
        <v>0</v>
      </c>
      <c r="AM139" s="222">
        <f t="shared" ref="AM139:AM148" si="392">ROUNDDOWN(AJ139*$Y$149*AK139*AL139/1000,1)</f>
        <v>0</v>
      </c>
      <c r="AN139" s="220">
        <f t="shared" ref="AN139:AN148" si="393">I139</f>
        <v>0</v>
      </c>
      <c r="AO139" s="79">
        <f>$N$118</f>
        <v>0</v>
      </c>
      <c r="AP139" s="79">
        <f t="shared" ref="AP139:AP148" si="394">F139</f>
        <v>0</v>
      </c>
      <c r="AQ139" s="222">
        <f t="shared" ref="AQ139:AQ148" si="395">ROUNDDOWN(AN139*$Y$149*AO139*AP139/1000,1)</f>
        <v>0</v>
      </c>
      <c r="AR139" s="220">
        <f t="shared" ref="AR139:AR148" si="396">I139</f>
        <v>0</v>
      </c>
      <c r="AS139" s="79">
        <f>$O$118</f>
        <v>0</v>
      </c>
      <c r="AT139" s="79">
        <f t="shared" ref="AT139:AT148" si="397">F139</f>
        <v>0</v>
      </c>
      <c r="AU139" s="222">
        <f t="shared" ref="AU139:AU148" si="398">ROUNDDOWN(AR139*$Y$149*AS139*AT139/1000,1)</f>
        <v>0</v>
      </c>
      <c r="AV139" s="220">
        <f t="shared" ref="AV139:AV148" si="399">I139</f>
        <v>0</v>
      </c>
      <c r="AW139" s="79">
        <f>$P$118</f>
        <v>0</v>
      </c>
      <c r="AX139" s="79">
        <f t="shared" ref="AX139:AX148" si="400">F139</f>
        <v>0</v>
      </c>
      <c r="AY139" s="222">
        <f t="shared" ref="AY139:AY148" si="401">ROUNDDOWN(AV139*$Y$149*AW139*AX139/1000,1)</f>
        <v>0</v>
      </c>
      <c r="AZ139" s="220">
        <f t="shared" ref="AZ139:AZ148" si="402">I139</f>
        <v>0</v>
      </c>
      <c r="BA139" s="79">
        <f>$Q$118</f>
        <v>0</v>
      </c>
      <c r="BB139" s="79">
        <f t="shared" ref="BB139:BB148" si="403">F139</f>
        <v>0</v>
      </c>
      <c r="BC139" s="222">
        <f t="shared" ref="BC139:BC148" si="404">ROUNDDOWN(AZ139*$Y$149*BA139*BB139/1000,1)</f>
        <v>0</v>
      </c>
      <c r="BD139" s="220">
        <f t="shared" ref="BD139:BD148" si="405">I139</f>
        <v>0</v>
      </c>
      <c r="BE139" s="79">
        <f>$R$118</f>
        <v>0</v>
      </c>
      <c r="BF139" s="79">
        <f t="shared" ref="BF139:BF148" si="406">F139</f>
        <v>0</v>
      </c>
      <c r="BG139" s="222">
        <f t="shared" ref="BG139:BG148" si="407">ROUNDDOWN(BD139*$Y$149*BE139*BF139/1000,1)</f>
        <v>0</v>
      </c>
      <c r="BH139" s="220">
        <f t="shared" ref="BH139:BH148" si="408">I139</f>
        <v>0</v>
      </c>
      <c r="BI139" s="79">
        <f>$S$118</f>
        <v>0</v>
      </c>
      <c r="BJ139" s="79">
        <f t="shared" ref="BJ139:BJ148" si="409">F139</f>
        <v>0</v>
      </c>
      <c r="BK139" s="222">
        <f t="shared" ref="BK139:BK148" si="410">ROUNDDOWN(BH139*$Y$149*BI139*BJ139/1000,1)</f>
        <v>0</v>
      </c>
      <c r="BL139" s="220">
        <f t="shared" ref="BL139:BL148" si="411">I139</f>
        <v>0</v>
      </c>
      <c r="BM139" s="79">
        <f>$T$118</f>
        <v>0</v>
      </c>
      <c r="BN139" s="79">
        <f t="shared" ref="BN139:BN148" si="412">F139</f>
        <v>0</v>
      </c>
      <c r="BO139" s="222">
        <f t="shared" ref="BO139:BO148" si="413">ROUNDDOWN(BL139*$Y$149*BM139*BN139/1000,1)</f>
        <v>0</v>
      </c>
      <c r="BP139" s="220">
        <f t="shared" ref="BP139:BP148" si="414">I139</f>
        <v>0</v>
      </c>
      <c r="BQ139" s="79">
        <f>$U$118</f>
        <v>0</v>
      </c>
      <c r="BR139" s="79">
        <f t="shared" ref="BR139:BR148" si="415">F139</f>
        <v>0</v>
      </c>
      <c r="BS139" s="222">
        <f t="shared" ref="BS139:BS148" si="416">ROUNDDOWN(BP139*$Y$149*BQ139*BR139/1000,1)</f>
        <v>0</v>
      </c>
    </row>
    <row r="140" spans="1:71" ht="25" customHeight="1">
      <c r="A140" s="78"/>
      <c r="B140" s="22">
        <v>2</v>
      </c>
      <c r="C140" s="257"/>
      <c r="D140" s="257"/>
      <c r="E140" s="254"/>
      <c r="F140" s="254"/>
      <c r="G140" s="392" t="s">
        <v>758</v>
      </c>
      <c r="H140" s="393"/>
      <c r="I140" s="266"/>
      <c r="J140" s="105">
        <f t="shared" ref="J140:J148" si="417">IFERROR($AA140,"")</f>
        <v>0</v>
      </c>
      <c r="K140" s="105">
        <f t="shared" ref="K140:K148" si="418">IFERROR($AE140,"")</f>
        <v>0</v>
      </c>
      <c r="L140" s="105">
        <f t="shared" ref="L140:L148" si="419">IFERROR($AI140,"")</f>
        <v>0</v>
      </c>
      <c r="M140" s="105">
        <f t="shared" ref="M140:M148" si="420">IFERROR($AM140,"")</f>
        <v>0</v>
      </c>
      <c r="N140" s="105">
        <f t="shared" ref="N140:N148" si="421">IFERROR($AQ140,"")</f>
        <v>0</v>
      </c>
      <c r="O140" s="105">
        <f t="shared" ref="O140:O148" si="422">IFERROR($AU140,"")</f>
        <v>0</v>
      </c>
      <c r="P140" s="105">
        <f t="shared" ref="P140:P148" si="423">IFERROR($AY140,"")</f>
        <v>0</v>
      </c>
      <c r="Q140" s="105">
        <f t="shared" ref="Q140:Q148" si="424">IFERROR($BC140,"")</f>
        <v>0</v>
      </c>
      <c r="R140" s="105">
        <f t="shared" ref="R140:R148" si="425">IFERROR($BG140,"")</f>
        <v>0</v>
      </c>
      <c r="S140" s="105">
        <f t="shared" ref="S140:S148" si="426">IFERROR($BK140,"")</f>
        <v>0</v>
      </c>
      <c r="T140" s="105">
        <f t="shared" ref="T140:T148" si="427">IFERROR($BO140,"")</f>
        <v>0</v>
      </c>
      <c r="U140" s="105">
        <f t="shared" ref="U140:U148" si="428">IFERROR($BS140,"")</f>
        <v>0</v>
      </c>
      <c r="V140" s="105">
        <f>SUM($J140:$U140)</f>
        <v>0</v>
      </c>
      <c r="X140" s="220">
        <f t="shared" si="381"/>
        <v>0</v>
      </c>
      <c r="Y140" s="79">
        <f t="shared" ref="Y140:Y148" si="429">$J$118</f>
        <v>0</v>
      </c>
      <c r="Z140" s="79">
        <f t="shared" si="382"/>
        <v>0</v>
      </c>
      <c r="AA140" s="225">
        <f t="shared" si="383"/>
        <v>0</v>
      </c>
      <c r="AB140" s="220">
        <f t="shared" si="384"/>
        <v>0</v>
      </c>
      <c r="AC140" s="79">
        <f t="shared" ref="AC140:AC148" si="430">$K$118</f>
        <v>0</v>
      </c>
      <c r="AD140" s="79">
        <f t="shared" si="385"/>
        <v>0</v>
      </c>
      <c r="AE140" s="222">
        <f t="shared" si="386"/>
        <v>0</v>
      </c>
      <c r="AF140" s="220">
        <f t="shared" si="387"/>
        <v>0</v>
      </c>
      <c r="AG140" s="79">
        <f t="shared" ref="AG140:AG148" si="431">$L$118</f>
        <v>0</v>
      </c>
      <c r="AH140" s="79">
        <f t="shared" si="388"/>
        <v>0</v>
      </c>
      <c r="AI140" s="222">
        <f t="shared" si="389"/>
        <v>0</v>
      </c>
      <c r="AJ140" s="220">
        <f t="shared" si="390"/>
        <v>0</v>
      </c>
      <c r="AK140" s="79">
        <f t="shared" ref="AK140:AK148" si="432">$M$118</f>
        <v>0</v>
      </c>
      <c r="AL140" s="79">
        <f t="shared" si="391"/>
        <v>0</v>
      </c>
      <c r="AM140" s="222">
        <f t="shared" si="392"/>
        <v>0</v>
      </c>
      <c r="AN140" s="220">
        <f t="shared" si="393"/>
        <v>0</v>
      </c>
      <c r="AO140" s="79">
        <f t="shared" ref="AO140:AO148" si="433">$N$118</f>
        <v>0</v>
      </c>
      <c r="AP140" s="79">
        <f t="shared" si="394"/>
        <v>0</v>
      </c>
      <c r="AQ140" s="222">
        <f t="shared" si="395"/>
        <v>0</v>
      </c>
      <c r="AR140" s="220">
        <f t="shared" si="396"/>
        <v>0</v>
      </c>
      <c r="AS140" s="79">
        <f t="shared" ref="AS140:AS148" si="434">$O$118</f>
        <v>0</v>
      </c>
      <c r="AT140" s="79">
        <f t="shared" si="397"/>
        <v>0</v>
      </c>
      <c r="AU140" s="222">
        <f t="shared" si="398"/>
        <v>0</v>
      </c>
      <c r="AV140" s="220">
        <f t="shared" si="399"/>
        <v>0</v>
      </c>
      <c r="AW140" s="79">
        <f t="shared" ref="AW140:AW148" si="435">$P$118</f>
        <v>0</v>
      </c>
      <c r="AX140" s="79">
        <f t="shared" si="400"/>
        <v>0</v>
      </c>
      <c r="AY140" s="222">
        <f t="shared" si="401"/>
        <v>0</v>
      </c>
      <c r="AZ140" s="220">
        <f t="shared" si="402"/>
        <v>0</v>
      </c>
      <c r="BA140" s="79">
        <f t="shared" ref="BA140:BA148" si="436">$Q$118</f>
        <v>0</v>
      </c>
      <c r="BB140" s="79">
        <f t="shared" si="403"/>
        <v>0</v>
      </c>
      <c r="BC140" s="222">
        <f t="shared" si="404"/>
        <v>0</v>
      </c>
      <c r="BD140" s="220">
        <f t="shared" si="405"/>
        <v>0</v>
      </c>
      <c r="BE140" s="79">
        <f t="shared" ref="BE140:BE148" si="437">$R$118</f>
        <v>0</v>
      </c>
      <c r="BF140" s="79">
        <f t="shared" si="406"/>
        <v>0</v>
      </c>
      <c r="BG140" s="222">
        <f t="shared" si="407"/>
        <v>0</v>
      </c>
      <c r="BH140" s="220">
        <f t="shared" si="408"/>
        <v>0</v>
      </c>
      <c r="BI140" s="79">
        <f t="shared" ref="BI140:BI148" si="438">$S$118</f>
        <v>0</v>
      </c>
      <c r="BJ140" s="79">
        <f t="shared" si="409"/>
        <v>0</v>
      </c>
      <c r="BK140" s="222">
        <f t="shared" si="410"/>
        <v>0</v>
      </c>
      <c r="BL140" s="220">
        <f t="shared" si="411"/>
        <v>0</v>
      </c>
      <c r="BM140" s="79">
        <f t="shared" ref="BM140:BM148" si="439">$T$118</f>
        <v>0</v>
      </c>
      <c r="BN140" s="79">
        <f t="shared" si="412"/>
        <v>0</v>
      </c>
      <c r="BO140" s="222">
        <f t="shared" si="413"/>
        <v>0</v>
      </c>
      <c r="BP140" s="220">
        <f t="shared" si="414"/>
        <v>0</v>
      </c>
      <c r="BQ140" s="79">
        <f t="shared" ref="BQ140:BQ148" si="440">$U$118</f>
        <v>0</v>
      </c>
      <c r="BR140" s="79">
        <f t="shared" si="415"/>
        <v>0</v>
      </c>
      <c r="BS140" s="222">
        <f t="shared" si="416"/>
        <v>0</v>
      </c>
    </row>
    <row r="141" spans="1:71" ht="25" customHeight="1">
      <c r="A141" s="78"/>
      <c r="B141" s="22">
        <v>3</v>
      </c>
      <c r="C141" s="257"/>
      <c r="D141" s="257"/>
      <c r="E141" s="254"/>
      <c r="F141" s="254"/>
      <c r="G141" s="392" t="s">
        <v>758</v>
      </c>
      <c r="H141" s="393"/>
      <c r="I141" s="266"/>
      <c r="J141" s="105">
        <f t="shared" si="417"/>
        <v>0</v>
      </c>
      <c r="K141" s="105">
        <f t="shared" si="418"/>
        <v>0</v>
      </c>
      <c r="L141" s="105">
        <f t="shared" si="419"/>
        <v>0</v>
      </c>
      <c r="M141" s="105">
        <f t="shared" si="420"/>
        <v>0</v>
      </c>
      <c r="N141" s="105">
        <f t="shared" si="421"/>
        <v>0</v>
      </c>
      <c r="O141" s="105">
        <f t="shared" si="422"/>
        <v>0</v>
      </c>
      <c r="P141" s="105">
        <f t="shared" si="423"/>
        <v>0</v>
      </c>
      <c r="Q141" s="105">
        <f t="shared" si="424"/>
        <v>0</v>
      </c>
      <c r="R141" s="105">
        <f t="shared" si="425"/>
        <v>0</v>
      </c>
      <c r="S141" s="105">
        <f t="shared" si="426"/>
        <v>0</v>
      </c>
      <c r="T141" s="105">
        <f t="shared" si="427"/>
        <v>0</v>
      </c>
      <c r="U141" s="105">
        <f t="shared" si="428"/>
        <v>0</v>
      </c>
      <c r="V141" s="105">
        <f t="shared" si="380"/>
        <v>0</v>
      </c>
      <c r="X141" s="220">
        <f t="shared" si="381"/>
        <v>0</v>
      </c>
      <c r="Y141" s="79">
        <f t="shared" si="429"/>
        <v>0</v>
      </c>
      <c r="Z141" s="79">
        <f t="shared" si="382"/>
        <v>0</v>
      </c>
      <c r="AA141" s="225">
        <f t="shared" si="383"/>
        <v>0</v>
      </c>
      <c r="AB141" s="220">
        <f t="shared" si="384"/>
        <v>0</v>
      </c>
      <c r="AC141" s="79">
        <f t="shared" si="430"/>
        <v>0</v>
      </c>
      <c r="AD141" s="79">
        <f t="shared" si="385"/>
        <v>0</v>
      </c>
      <c r="AE141" s="222">
        <f t="shared" si="386"/>
        <v>0</v>
      </c>
      <c r="AF141" s="220">
        <f t="shared" si="387"/>
        <v>0</v>
      </c>
      <c r="AG141" s="79">
        <f t="shared" si="431"/>
        <v>0</v>
      </c>
      <c r="AH141" s="79">
        <f t="shared" si="388"/>
        <v>0</v>
      </c>
      <c r="AI141" s="222">
        <f t="shared" si="389"/>
        <v>0</v>
      </c>
      <c r="AJ141" s="220">
        <f t="shared" si="390"/>
        <v>0</v>
      </c>
      <c r="AK141" s="79">
        <f t="shared" si="432"/>
        <v>0</v>
      </c>
      <c r="AL141" s="79">
        <f t="shared" si="391"/>
        <v>0</v>
      </c>
      <c r="AM141" s="222">
        <f t="shared" si="392"/>
        <v>0</v>
      </c>
      <c r="AN141" s="220">
        <f t="shared" si="393"/>
        <v>0</v>
      </c>
      <c r="AO141" s="79">
        <f t="shared" si="433"/>
        <v>0</v>
      </c>
      <c r="AP141" s="79">
        <f t="shared" si="394"/>
        <v>0</v>
      </c>
      <c r="AQ141" s="222">
        <f t="shared" si="395"/>
        <v>0</v>
      </c>
      <c r="AR141" s="220">
        <f t="shared" si="396"/>
        <v>0</v>
      </c>
      <c r="AS141" s="79">
        <f t="shared" si="434"/>
        <v>0</v>
      </c>
      <c r="AT141" s="79">
        <f t="shared" si="397"/>
        <v>0</v>
      </c>
      <c r="AU141" s="222">
        <f t="shared" si="398"/>
        <v>0</v>
      </c>
      <c r="AV141" s="220">
        <f t="shared" si="399"/>
        <v>0</v>
      </c>
      <c r="AW141" s="79">
        <f t="shared" si="435"/>
        <v>0</v>
      </c>
      <c r="AX141" s="79">
        <f t="shared" si="400"/>
        <v>0</v>
      </c>
      <c r="AY141" s="222">
        <f t="shared" si="401"/>
        <v>0</v>
      </c>
      <c r="AZ141" s="220">
        <f t="shared" si="402"/>
        <v>0</v>
      </c>
      <c r="BA141" s="79">
        <f t="shared" si="436"/>
        <v>0</v>
      </c>
      <c r="BB141" s="79">
        <f t="shared" si="403"/>
        <v>0</v>
      </c>
      <c r="BC141" s="222">
        <f t="shared" si="404"/>
        <v>0</v>
      </c>
      <c r="BD141" s="220">
        <f t="shared" si="405"/>
        <v>0</v>
      </c>
      <c r="BE141" s="79">
        <f t="shared" si="437"/>
        <v>0</v>
      </c>
      <c r="BF141" s="79">
        <f t="shared" si="406"/>
        <v>0</v>
      </c>
      <c r="BG141" s="222">
        <f t="shared" si="407"/>
        <v>0</v>
      </c>
      <c r="BH141" s="220">
        <f t="shared" si="408"/>
        <v>0</v>
      </c>
      <c r="BI141" s="79">
        <f t="shared" si="438"/>
        <v>0</v>
      </c>
      <c r="BJ141" s="79">
        <f t="shared" si="409"/>
        <v>0</v>
      </c>
      <c r="BK141" s="222">
        <f t="shared" si="410"/>
        <v>0</v>
      </c>
      <c r="BL141" s="220">
        <f t="shared" si="411"/>
        <v>0</v>
      </c>
      <c r="BM141" s="79">
        <f t="shared" si="439"/>
        <v>0</v>
      </c>
      <c r="BN141" s="79">
        <f t="shared" si="412"/>
        <v>0</v>
      </c>
      <c r="BO141" s="222">
        <f t="shared" si="413"/>
        <v>0</v>
      </c>
      <c r="BP141" s="220">
        <f t="shared" si="414"/>
        <v>0</v>
      </c>
      <c r="BQ141" s="79">
        <f t="shared" si="440"/>
        <v>0</v>
      </c>
      <c r="BR141" s="79">
        <f t="shared" si="415"/>
        <v>0</v>
      </c>
      <c r="BS141" s="222">
        <f t="shared" si="416"/>
        <v>0</v>
      </c>
    </row>
    <row r="142" spans="1:71" ht="25" customHeight="1">
      <c r="A142" s="78"/>
      <c r="B142" s="22">
        <v>4</v>
      </c>
      <c r="C142" s="257"/>
      <c r="D142" s="257"/>
      <c r="E142" s="254"/>
      <c r="F142" s="254"/>
      <c r="G142" s="392" t="s">
        <v>758</v>
      </c>
      <c r="H142" s="393"/>
      <c r="I142" s="266"/>
      <c r="J142" s="105">
        <f t="shared" si="417"/>
        <v>0</v>
      </c>
      <c r="K142" s="105">
        <f t="shared" si="418"/>
        <v>0</v>
      </c>
      <c r="L142" s="105">
        <f t="shared" si="419"/>
        <v>0</v>
      </c>
      <c r="M142" s="105">
        <f t="shared" si="420"/>
        <v>0</v>
      </c>
      <c r="N142" s="105">
        <f t="shared" si="421"/>
        <v>0</v>
      </c>
      <c r="O142" s="105">
        <f t="shared" si="422"/>
        <v>0</v>
      </c>
      <c r="P142" s="105">
        <f t="shared" si="423"/>
        <v>0</v>
      </c>
      <c r="Q142" s="105">
        <f t="shared" si="424"/>
        <v>0</v>
      </c>
      <c r="R142" s="105">
        <f t="shared" si="425"/>
        <v>0</v>
      </c>
      <c r="S142" s="105">
        <f t="shared" si="426"/>
        <v>0</v>
      </c>
      <c r="T142" s="105">
        <f t="shared" si="427"/>
        <v>0</v>
      </c>
      <c r="U142" s="105">
        <f t="shared" si="428"/>
        <v>0</v>
      </c>
      <c r="V142" s="105">
        <f t="shared" si="380"/>
        <v>0</v>
      </c>
      <c r="X142" s="220">
        <f t="shared" si="381"/>
        <v>0</v>
      </c>
      <c r="Y142" s="79">
        <f t="shared" si="429"/>
        <v>0</v>
      </c>
      <c r="Z142" s="79">
        <f t="shared" si="382"/>
        <v>0</v>
      </c>
      <c r="AA142" s="225">
        <f t="shared" si="383"/>
        <v>0</v>
      </c>
      <c r="AB142" s="220">
        <f t="shared" si="384"/>
        <v>0</v>
      </c>
      <c r="AC142" s="79">
        <f t="shared" si="430"/>
        <v>0</v>
      </c>
      <c r="AD142" s="79">
        <f t="shared" si="385"/>
        <v>0</v>
      </c>
      <c r="AE142" s="222">
        <f t="shared" si="386"/>
        <v>0</v>
      </c>
      <c r="AF142" s="220">
        <f t="shared" si="387"/>
        <v>0</v>
      </c>
      <c r="AG142" s="79">
        <f t="shared" si="431"/>
        <v>0</v>
      </c>
      <c r="AH142" s="79">
        <f t="shared" si="388"/>
        <v>0</v>
      </c>
      <c r="AI142" s="222">
        <f t="shared" si="389"/>
        <v>0</v>
      </c>
      <c r="AJ142" s="220">
        <f t="shared" si="390"/>
        <v>0</v>
      </c>
      <c r="AK142" s="79">
        <f t="shared" si="432"/>
        <v>0</v>
      </c>
      <c r="AL142" s="79">
        <f t="shared" si="391"/>
        <v>0</v>
      </c>
      <c r="AM142" s="222">
        <f t="shared" si="392"/>
        <v>0</v>
      </c>
      <c r="AN142" s="220">
        <f t="shared" si="393"/>
        <v>0</v>
      </c>
      <c r="AO142" s="79">
        <f t="shared" si="433"/>
        <v>0</v>
      </c>
      <c r="AP142" s="79">
        <f t="shared" si="394"/>
        <v>0</v>
      </c>
      <c r="AQ142" s="222">
        <f t="shared" si="395"/>
        <v>0</v>
      </c>
      <c r="AR142" s="220">
        <f t="shared" si="396"/>
        <v>0</v>
      </c>
      <c r="AS142" s="79">
        <f t="shared" si="434"/>
        <v>0</v>
      </c>
      <c r="AT142" s="79">
        <f t="shared" si="397"/>
        <v>0</v>
      </c>
      <c r="AU142" s="222">
        <f t="shared" si="398"/>
        <v>0</v>
      </c>
      <c r="AV142" s="220">
        <f t="shared" si="399"/>
        <v>0</v>
      </c>
      <c r="AW142" s="79">
        <f t="shared" si="435"/>
        <v>0</v>
      </c>
      <c r="AX142" s="79">
        <f t="shared" si="400"/>
        <v>0</v>
      </c>
      <c r="AY142" s="222">
        <f t="shared" si="401"/>
        <v>0</v>
      </c>
      <c r="AZ142" s="220">
        <f t="shared" si="402"/>
        <v>0</v>
      </c>
      <c r="BA142" s="79">
        <f t="shared" si="436"/>
        <v>0</v>
      </c>
      <c r="BB142" s="79">
        <f t="shared" si="403"/>
        <v>0</v>
      </c>
      <c r="BC142" s="222">
        <f t="shared" si="404"/>
        <v>0</v>
      </c>
      <c r="BD142" s="220">
        <f t="shared" si="405"/>
        <v>0</v>
      </c>
      <c r="BE142" s="79">
        <f t="shared" si="437"/>
        <v>0</v>
      </c>
      <c r="BF142" s="79">
        <f t="shared" si="406"/>
        <v>0</v>
      </c>
      <c r="BG142" s="222">
        <f t="shared" si="407"/>
        <v>0</v>
      </c>
      <c r="BH142" s="220">
        <f t="shared" si="408"/>
        <v>0</v>
      </c>
      <c r="BI142" s="79">
        <f t="shared" si="438"/>
        <v>0</v>
      </c>
      <c r="BJ142" s="79">
        <f t="shared" si="409"/>
        <v>0</v>
      </c>
      <c r="BK142" s="222">
        <f t="shared" si="410"/>
        <v>0</v>
      </c>
      <c r="BL142" s="220">
        <f t="shared" si="411"/>
        <v>0</v>
      </c>
      <c r="BM142" s="79">
        <f t="shared" si="439"/>
        <v>0</v>
      </c>
      <c r="BN142" s="79">
        <f t="shared" si="412"/>
        <v>0</v>
      </c>
      <c r="BO142" s="222">
        <f t="shared" si="413"/>
        <v>0</v>
      </c>
      <c r="BP142" s="220">
        <f t="shared" si="414"/>
        <v>0</v>
      </c>
      <c r="BQ142" s="79">
        <f t="shared" si="440"/>
        <v>0</v>
      </c>
      <c r="BR142" s="79">
        <f t="shared" si="415"/>
        <v>0</v>
      </c>
      <c r="BS142" s="222">
        <f t="shared" si="416"/>
        <v>0</v>
      </c>
    </row>
    <row r="143" spans="1:71" ht="25" customHeight="1">
      <c r="B143" s="22">
        <v>5</v>
      </c>
      <c r="C143" s="257"/>
      <c r="D143" s="257"/>
      <c r="E143" s="254"/>
      <c r="F143" s="254"/>
      <c r="G143" s="392" t="s">
        <v>758</v>
      </c>
      <c r="H143" s="393"/>
      <c r="I143" s="266"/>
      <c r="J143" s="105">
        <f t="shared" si="417"/>
        <v>0</v>
      </c>
      <c r="K143" s="105">
        <f t="shared" si="418"/>
        <v>0</v>
      </c>
      <c r="L143" s="105">
        <f t="shared" si="419"/>
        <v>0</v>
      </c>
      <c r="M143" s="105">
        <f t="shared" si="420"/>
        <v>0</v>
      </c>
      <c r="N143" s="105">
        <f t="shared" si="421"/>
        <v>0</v>
      </c>
      <c r="O143" s="105">
        <f t="shared" si="422"/>
        <v>0</v>
      </c>
      <c r="P143" s="105">
        <f t="shared" si="423"/>
        <v>0</v>
      </c>
      <c r="Q143" s="105">
        <f t="shared" si="424"/>
        <v>0</v>
      </c>
      <c r="R143" s="105">
        <f t="shared" si="425"/>
        <v>0</v>
      </c>
      <c r="S143" s="105">
        <f t="shared" si="426"/>
        <v>0</v>
      </c>
      <c r="T143" s="105">
        <f t="shared" si="427"/>
        <v>0</v>
      </c>
      <c r="U143" s="105">
        <f t="shared" si="428"/>
        <v>0</v>
      </c>
      <c r="V143" s="105">
        <f t="shared" si="380"/>
        <v>0</v>
      </c>
      <c r="X143" s="220">
        <f t="shared" si="381"/>
        <v>0</v>
      </c>
      <c r="Y143" s="79">
        <f t="shared" si="429"/>
        <v>0</v>
      </c>
      <c r="Z143" s="79">
        <f t="shared" si="382"/>
        <v>0</v>
      </c>
      <c r="AA143" s="225">
        <f t="shared" si="383"/>
        <v>0</v>
      </c>
      <c r="AB143" s="220">
        <f t="shared" si="384"/>
        <v>0</v>
      </c>
      <c r="AC143" s="79">
        <f t="shared" si="430"/>
        <v>0</v>
      </c>
      <c r="AD143" s="79">
        <f t="shared" si="385"/>
        <v>0</v>
      </c>
      <c r="AE143" s="222">
        <f t="shared" si="386"/>
        <v>0</v>
      </c>
      <c r="AF143" s="220">
        <f t="shared" si="387"/>
        <v>0</v>
      </c>
      <c r="AG143" s="79">
        <f t="shared" si="431"/>
        <v>0</v>
      </c>
      <c r="AH143" s="79">
        <f t="shared" si="388"/>
        <v>0</v>
      </c>
      <c r="AI143" s="222">
        <f t="shared" si="389"/>
        <v>0</v>
      </c>
      <c r="AJ143" s="220">
        <f t="shared" si="390"/>
        <v>0</v>
      </c>
      <c r="AK143" s="79">
        <f t="shared" si="432"/>
        <v>0</v>
      </c>
      <c r="AL143" s="79">
        <f t="shared" si="391"/>
        <v>0</v>
      </c>
      <c r="AM143" s="222">
        <f t="shared" si="392"/>
        <v>0</v>
      </c>
      <c r="AN143" s="220">
        <f t="shared" si="393"/>
        <v>0</v>
      </c>
      <c r="AO143" s="79">
        <f t="shared" si="433"/>
        <v>0</v>
      </c>
      <c r="AP143" s="79">
        <f t="shared" si="394"/>
        <v>0</v>
      </c>
      <c r="AQ143" s="222">
        <f t="shared" si="395"/>
        <v>0</v>
      </c>
      <c r="AR143" s="220">
        <f t="shared" si="396"/>
        <v>0</v>
      </c>
      <c r="AS143" s="79">
        <f t="shared" si="434"/>
        <v>0</v>
      </c>
      <c r="AT143" s="79">
        <f t="shared" si="397"/>
        <v>0</v>
      </c>
      <c r="AU143" s="222">
        <f t="shared" si="398"/>
        <v>0</v>
      </c>
      <c r="AV143" s="220">
        <f t="shared" si="399"/>
        <v>0</v>
      </c>
      <c r="AW143" s="79">
        <f t="shared" si="435"/>
        <v>0</v>
      </c>
      <c r="AX143" s="79">
        <f t="shared" si="400"/>
        <v>0</v>
      </c>
      <c r="AY143" s="222">
        <f t="shared" si="401"/>
        <v>0</v>
      </c>
      <c r="AZ143" s="220">
        <f t="shared" si="402"/>
        <v>0</v>
      </c>
      <c r="BA143" s="79">
        <f t="shared" si="436"/>
        <v>0</v>
      </c>
      <c r="BB143" s="79">
        <f t="shared" si="403"/>
        <v>0</v>
      </c>
      <c r="BC143" s="222">
        <f t="shared" si="404"/>
        <v>0</v>
      </c>
      <c r="BD143" s="220">
        <f t="shared" si="405"/>
        <v>0</v>
      </c>
      <c r="BE143" s="79">
        <f t="shared" si="437"/>
        <v>0</v>
      </c>
      <c r="BF143" s="79">
        <f t="shared" si="406"/>
        <v>0</v>
      </c>
      <c r="BG143" s="222">
        <f t="shared" si="407"/>
        <v>0</v>
      </c>
      <c r="BH143" s="220">
        <f t="shared" si="408"/>
        <v>0</v>
      </c>
      <c r="BI143" s="79">
        <f t="shared" si="438"/>
        <v>0</v>
      </c>
      <c r="BJ143" s="79">
        <f t="shared" si="409"/>
        <v>0</v>
      </c>
      <c r="BK143" s="222">
        <f t="shared" si="410"/>
        <v>0</v>
      </c>
      <c r="BL143" s="220">
        <f t="shared" si="411"/>
        <v>0</v>
      </c>
      <c r="BM143" s="79">
        <f t="shared" si="439"/>
        <v>0</v>
      </c>
      <c r="BN143" s="79">
        <f t="shared" si="412"/>
        <v>0</v>
      </c>
      <c r="BO143" s="222">
        <f t="shared" si="413"/>
        <v>0</v>
      </c>
      <c r="BP143" s="220">
        <f t="shared" si="414"/>
        <v>0</v>
      </c>
      <c r="BQ143" s="79">
        <f t="shared" si="440"/>
        <v>0</v>
      </c>
      <c r="BR143" s="79">
        <f t="shared" si="415"/>
        <v>0</v>
      </c>
      <c r="BS143" s="222">
        <f t="shared" si="416"/>
        <v>0</v>
      </c>
    </row>
    <row r="144" spans="1:71" ht="25" customHeight="1">
      <c r="B144" s="22">
        <v>6</v>
      </c>
      <c r="C144" s="257"/>
      <c r="D144" s="257"/>
      <c r="E144" s="254"/>
      <c r="F144" s="254"/>
      <c r="G144" s="392" t="s">
        <v>758</v>
      </c>
      <c r="H144" s="393"/>
      <c r="I144" s="266"/>
      <c r="J144" s="105">
        <f t="shared" si="417"/>
        <v>0</v>
      </c>
      <c r="K144" s="105">
        <f t="shared" si="418"/>
        <v>0</v>
      </c>
      <c r="L144" s="105">
        <f t="shared" si="419"/>
        <v>0</v>
      </c>
      <c r="M144" s="105">
        <f t="shared" si="420"/>
        <v>0</v>
      </c>
      <c r="N144" s="105">
        <f t="shared" si="421"/>
        <v>0</v>
      </c>
      <c r="O144" s="105">
        <f t="shared" si="422"/>
        <v>0</v>
      </c>
      <c r="P144" s="105">
        <f t="shared" si="423"/>
        <v>0</v>
      </c>
      <c r="Q144" s="105">
        <f t="shared" si="424"/>
        <v>0</v>
      </c>
      <c r="R144" s="105">
        <f t="shared" si="425"/>
        <v>0</v>
      </c>
      <c r="S144" s="105">
        <f t="shared" si="426"/>
        <v>0</v>
      </c>
      <c r="T144" s="105">
        <f t="shared" si="427"/>
        <v>0</v>
      </c>
      <c r="U144" s="105">
        <f t="shared" si="428"/>
        <v>0</v>
      </c>
      <c r="V144" s="105">
        <f t="shared" si="380"/>
        <v>0</v>
      </c>
      <c r="X144" s="220">
        <f t="shared" si="381"/>
        <v>0</v>
      </c>
      <c r="Y144" s="79">
        <f t="shared" si="429"/>
        <v>0</v>
      </c>
      <c r="Z144" s="79">
        <f t="shared" si="382"/>
        <v>0</v>
      </c>
      <c r="AA144" s="225">
        <f t="shared" si="383"/>
        <v>0</v>
      </c>
      <c r="AB144" s="220">
        <f t="shared" si="384"/>
        <v>0</v>
      </c>
      <c r="AC144" s="79">
        <f t="shared" si="430"/>
        <v>0</v>
      </c>
      <c r="AD144" s="79">
        <f t="shared" si="385"/>
        <v>0</v>
      </c>
      <c r="AE144" s="222">
        <f t="shared" si="386"/>
        <v>0</v>
      </c>
      <c r="AF144" s="220">
        <f t="shared" si="387"/>
        <v>0</v>
      </c>
      <c r="AG144" s="79">
        <f t="shared" si="431"/>
        <v>0</v>
      </c>
      <c r="AH144" s="79">
        <f t="shared" si="388"/>
        <v>0</v>
      </c>
      <c r="AI144" s="222">
        <f t="shared" si="389"/>
        <v>0</v>
      </c>
      <c r="AJ144" s="220">
        <f t="shared" si="390"/>
        <v>0</v>
      </c>
      <c r="AK144" s="79">
        <f t="shared" si="432"/>
        <v>0</v>
      </c>
      <c r="AL144" s="79">
        <f t="shared" si="391"/>
        <v>0</v>
      </c>
      <c r="AM144" s="222">
        <f t="shared" si="392"/>
        <v>0</v>
      </c>
      <c r="AN144" s="220">
        <f t="shared" si="393"/>
        <v>0</v>
      </c>
      <c r="AO144" s="79">
        <f t="shared" si="433"/>
        <v>0</v>
      </c>
      <c r="AP144" s="79">
        <f t="shared" si="394"/>
        <v>0</v>
      </c>
      <c r="AQ144" s="222">
        <f t="shared" si="395"/>
        <v>0</v>
      </c>
      <c r="AR144" s="220">
        <f t="shared" si="396"/>
        <v>0</v>
      </c>
      <c r="AS144" s="79">
        <f t="shared" si="434"/>
        <v>0</v>
      </c>
      <c r="AT144" s="79">
        <f t="shared" si="397"/>
        <v>0</v>
      </c>
      <c r="AU144" s="222">
        <f t="shared" si="398"/>
        <v>0</v>
      </c>
      <c r="AV144" s="220">
        <f t="shared" si="399"/>
        <v>0</v>
      </c>
      <c r="AW144" s="79">
        <f t="shared" si="435"/>
        <v>0</v>
      </c>
      <c r="AX144" s="79">
        <f t="shared" si="400"/>
        <v>0</v>
      </c>
      <c r="AY144" s="222">
        <f t="shared" si="401"/>
        <v>0</v>
      </c>
      <c r="AZ144" s="220">
        <f t="shared" si="402"/>
        <v>0</v>
      </c>
      <c r="BA144" s="79">
        <f t="shared" si="436"/>
        <v>0</v>
      </c>
      <c r="BB144" s="79">
        <f t="shared" si="403"/>
        <v>0</v>
      </c>
      <c r="BC144" s="222">
        <f t="shared" si="404"/>
        <v>0</v>
      </c>
      <c r="BD144" s="220">
        <f t="shared" si="405"/>
        <v>0</v>
      </c>
      <c r="BE144" s="79">
        <f t="shared" si="437"/>
        <v>0</v>
      </c>
      <c r="BF144" s="79">
        <f t="shared" si="406"/>
        <v>0</v>
      </c>
      <c r="BG144" s="222">
        <f t="shared" si="407"/>
        <v>0</v>
      </c>
      <c r="BH144" s="220">
        <f t="shared" si="408"/>
        <v>0</v>
      </c>
      <c r="BI144" s="79">
        <f t="shared" si="438"/>
        <v>0</v>
      </c>
      <c r="BJ144" s="79">
        <f t="shared" si="409"/>
        <v>0</v>
      </c>
      <c r="BK144" s="222">
        <f t="shared" si="410"/>
        <v>0</v>
      </c>
      <c r="BL144" s="220">
        <f t="shared" si="411"/>
        <v>0</v>
      </c>
      <c r="BM144" s="79">
        <f t="shared" si="439"/>
        <v>0</v>
      </c>
      <c r="BN144" s="79">
        <f t="shared" si="412"/>
        <v>0</v>
      </c>
      <c r="BO144" s="222">
        <f t="shared" si="413"/>
        <v>0</v>
      </c>
      <c r="BP144" s="220">
        <f t="shared" si="414"/>
        <v>0</v>
      </c>
      <c r="BQ144" s="79">
        <f t="shared" si="440"/>
        <v>0</v>
      </c>
      <c r="BR144" s="79">
        <f t="shared" si="415"/>
        <v>0</v>
      </c>
      <c r="BS144" s="222">
        <f t="shared" si="416"/>
        <v>0</v>
      </c>
    </row>
    <row r="145" spans="1:71" ht="25" customHeight="1">
      <c r="B145" s="22">
        <v>7</v>
      </c>
      <c r="C145" s="257"/>
      <c r="D145" s="257"/>
      <c r="E145" s="254"/>
      <c r="F145" s="254"/>
      <c r="G145" s="392" t="s">
        <v>758</v>
      </c>
      <c r="H145" s="393"/>
      <c r="I145" s="266"/>
      <c r="J145" s="105">
        <f t="shared" si="417"/>
        <v>0</v>
      </c>
      <c r="K145" s="105">
        <f t="shared" si="418"/>
        <v>0</v>
      </c>
      <c r="L145" s="105">
        <f t="shared" si="419"/>
        <v>0</v>
      </c>
      <c r="M145" s="105">
        <f t="shared" si="420"/>
        <v>0</v>
      </c>
      <c r="N145" s="105">
        <f t="shared" si="421"/>
        <v>0</v>
      </c>
      <c r="O145" s="105">
        <f t="shared" si="422"/>
        <v>0</v>
      </c>
      <c r="P145" s="105">
        <f t="shared" si="423"/>
        <v>0</v>
      </c>
      <c r="Q145" s="105">
        <f t="shared" si="424"/>
        <v>0</v>
      </c>
      <c r="R145" s="105">
        <f t="shared" si="425"/>
        <v>0</v>
      </c>
      <c r="S145" s="105">
        <f t="shared" si="426"/>
        <v>0</v>
      </c>
      <c r="T145" s="105">
        <f t="shared" si="427"/>
        <v>0</v>
      </c>
      <c r="U145" s="105">
        <f t="shared" si="428"/>
        <v>0</v>
      </c>
      <c r="V145" s="105">
        <f t="shared" si="380"/>
        <v>0</v>
      </c>
      <c r="X145" s="220">
        <f t="shared" si="381"/>
        <v>0</v>
      </c>
      <c r="Y145" s="79">
        <f t="shared" si="429"/>
        <v>0</v>
      </c>
      <c r="Z145" s="79">
        <f t="shared" si="382"/>
        <v>0</v>
      </c>
      <c r="AA145" s="225">
        <f t="shared" si="383"/>
        <v>0</v>
      </c>
      <c r="AB145" s="220">
        <f t="shared" si="384"/>
        <v>0</v>
      </c>
      <c r="AC145" s="79">
        <f t="shared" si="430"/>
        <v>0</v>
      </c>
      <c r="AD145" s="79">
        <f t="shared" si="385"/>
        <v>0</v>
      </c>
      <c r="AE145" s="222">
        <f t="shared" si="386"/>
        <v>0</v>
      </c>
      <c r="AF145" s="220">
        <f t="shared" si="387"/>
        <v>0</v>
      </c>
      <c r="AG145" s="79">
        <f t="shared" si="431"/>
        <v>0</v>
      </c>
      <c r="AH145" s="79">
        <f t="shared" si="388"/>
        <v>0</v>
      </c>
      <c r="AI145" s="222">
        <f t="shared" si="389"/>
        <v>0</v>
      </c>
      <c r="AJ145" s="220">
        <f t="shared" si="390"/>
        <v>0</v>
      </c>
      <c r="AK145" s="79">
        <f t="shared" si="432"/>
        <v>0</v>
      </c>
      <c r="AL145" s="79">
        <f t="shared" si="391"/>
        <v>0</v>
      </c>
      <c r="AM145" s="222">
        <f t="shared" si="392"/>
        <v>0</v>
      </c>
      <c r="AN145" s="220">
        <f t="shared" si="393"/>
        <v>0</v>
      </c>
      <c r="AO145" s="79">
        <f t="shared" si="433"/>
        <v>0</v>
      </c>
      <c r="AP145" s="79">
        <f t="shared" si="394"/>
        <v>0</v>
      </c>
      <c r="AQ145" s="222">
        <f t="shared" si="395"/>
        <v>0</v>
      </c>
      <c r="AR145" s="220">
        <f t="shared" si="396"/>
        <v>0</v>
      </c>
      <c r="AS145" s="79">
        <f t="shared" si="434"/>
        <v>0</v>
      </c>
      <c r="AT145" s="79">
        <f t="shared" si="397"/>
        <v>0</v>
      </c>
      <c r="AU145" s="222">
        <f t="shared" si="398"/>
        <v>0</v>
      </c>
      <c r="AV145" s="220">
        <f t="shared" si="399"/>
        <v>0</v>
      </c>
      <c r="AW145" s="79">
        <f t="shared" si="435"/>
        <v>0</v>
      </c>
      <c r="AX145" s="79">
        <f t="shared" si="400"/>
        <v>0</v>
      </c>
      <c r="AY145" s="222">
        <f t="shared" si="401"/>
        <v>0</v>
      </c>
      <c r="AZ145" s="220">
        <f t="shared" si="402"/>
        <v>0</v>
      </c>
      <c r="BA145" s="79">
        <f t="shared" si="436"/>
        <v>0</v>
      </c>
      <c r="BB145" s="79">
        <f t="shared" si="403"/>
        <v>0</v>
      </c>
      <c r="BC145" s="222">
        <f t="shared" si="404"/>
        <v>0</v>
      </c>
      <c r="BD145" s="220">
        <f t="shared" si="405"/>
        <v>0</v>
      </c>
      <c r="BE145" s="79">
        <f t="shared" si="437"/>
        <v>0</v>
      </c>
      <c r="BF145" s="79">
        <f t="shared" si="406"/>
        <v>0</v>
      </c>
      <c r="BG145" s="222">
        <f t="shared" si="407"/>
        <v>0</v>
      </c>
      <c r="BH145" s="220">
        <f t="shared" si="408"/>
        <v>0</v>
      </c>
      <c r="BI145" s="79">
        <f t="shared" si="438"/>
        <v>0</v>
      </c>
      <c r="BJ145" s="79">
        <f t="shared" si="409"/>
        <v>0</v>
      </c>
      <c r="BK145" s="222">
        <f t="shared" si="410"/>
        <v>0</v>
      </c>
      <c r="BL145" s="220">
        <f t="shared" si="411"/>
        <v>0</v>
      </c>
      <c r="BM145" s="79">
        <f t="shared" si="439"/>
        <v>0</v>
      </c>
      <c r="BN145" s="79">
        <f t="shared" si="412"/>
        <v>0</v>
      </c>
      <c r="BO145" s="222">
        <f t="shared" si="413"/>
        <v>0</v>
      </c>
      <c r="BP145" s="220">
        <f t="shared" si="414"/>
        <v>0</v>
      </c>
      <c r="BQ145" s="79">
        <f t="shared" si="440"/>
        <v>0</v>
      </c>
      <c r="BR145" s="79">
        <f t="shared" si="415"/>
        <v>0</v>
      </c>
      <c r="BS145" s="222">
        <f t="shared" si="416"/>
        <v>0</v>
      </c>
    </row>
    <row r="146" spans="1:71" ht="25" customHeight="1">
      <c r="B146" s="22">
        <v>8</v>
      </c>
      <c r="C146" s="257"/>
      <c r="D146" s="257"/>
      <c r="E146" s="254"/>
      <c r="F146" s="254"/>
      <c r="G146" s="392" t="s">
        <v>758</v>
      </c>
      <c r="H146" s="393"/>
      <c r="I146" s="266"/>
      <c r="J146" s="105">
        <f t="shared" si="417"/>
        <v>0</v>
      </c>
      <c r="K146" s="105">
        <f t="shared" si="418"/>
        <v>0</v>
      </c>
      <c r="L146" s="105">
        <f t="shared" si="419"/>
        <v>0</v>
      </c>
      <c r="M146" s="105">
        <f t="shared" si="420"/>
        <v>0</v>
      </c>
      <c r="N146" s="105">
        <f t="shared" si="421"/>
        <v>0</v>
      </c>
      <c r="O146" s="105">
        <f t="shared" si="422"/>
        <v>0</v>
      </c>
      <c r="P146" s="105">
        <f t="shared" si="423"/>
        <v>0</v>
      </c>
      <c r="Q146" s="105">
        <f t="shared" si="424"/>
        <v>0</v>
      </c>
      <c r="R146" s="105">
        <f t="shared" si="425"/>
        <v>0</v>
      </c>
      <c r="S146" s="105">
        <f t="shared" si="426"/>
        <v>0</v>
      </c>
      <c r="T146" s="105">
        <f t="shared" si="427"/>
        <v>0</v>
      </c>
      <c r="U146" s="105">
        <f t="shared" si="428"/>
        <v>0</v>
      </c>
      <c r="V146" s="105">
        <f t="shared" si="380"/>
        <v>0</v>
      </c>
      <c r="X146" s="220">
        <f t="shared" si="381"/>
        <v>0</v>
      </c>
      <c r="Y146" s="79">
        <f t="shared" si="429"/>
        <v>0</v>
      </c>
      <c r="Z146" s="79">
        <f t="shared" si="382"/>
        <v>0</v>
      </c>
      <c r="AA146" s="225">
        <f t="shared" si="383"/>
        <v>0</v>
      </c>
      <c r="AB146" s="220">
        <f t="shared" si="384"/>
        <v>0</v>
      </c>
      <c r="AC146" s="79">
        <f t="shared" si="430"/>
        <v>0</v>
      </c>
      <c r="AD146" s="79">
        <f t="shared" si="385"/>
        <v>0</v>
      </c>
      <c r="AE146" s="222">
        <f t="shared" si="386"/>
        <v>0</v>
      </c>
      <c r="AF146" s="220">
        <f t="shared" si="387"/>
        <v>0</v>
      </c>
      <c r="AG146" s="79">
        <f t="shared" si="431"/>
        <v>0</v>
      </c>
      <c r="AH146" s="79">
        <f t="shared" si="388"/>
        <v>0</v>
      </c>
      <c r="AI146" s="222">
        <f t="shared" si="389"/>
        <v>0</v>
      </c>
      <c r="AJ146" s="220">
        <f t="shared" si="390"/>
        <v>0</v>
      </c>
      <c r="AK146" s="79">
        <f t="shared" si="432"/>
        <v>0</v>
      </c>
      <c r="AL146" s="79">
        <f t="shared" si="391"/>
        <v>0</v>
      </c>
      <c r="AM146" s="222">
        <f t="shared" si="392"/>
        <v>0</v>
      </c>
      <c r="AN146" s="220">
        <f t="shared" si="393"/>
        <v>0</v>
      </c>
      <c r="AO146" s="79">
        <f t="shared" si="433"/>
        <v>0</v>
      </c>
      <c r="AP146" s="79">
        <f t="shared" si="394"/>
        <v>0</v>
      </c>
      <c r="AQ146" s="222">
        <f t="shared" si="395"/>
        <v>0</v>
      </c>
      <c r="AR146" s="220">
        <f t="shared" si="396"/>
        <v>0</v>
      </c>
      <c r="AS146" s="79">
        <f t="shared" si="434"/>
        <v>0</v>
      </c>
      <c r="AT146" s="79">
        <f t="shared" si="397"/>
        <v>0</v>
      </c>
      <c r="AU146" s="222">
        <f t="shared" si="398"/>
        <v>0</v>
      </c>
      <c r="AV146" s="220">
        <f t="shared" si="399"/>
        <v>0</v>
      </c>
      <c r="AW146" s="79">
        <f t="shared" si="435"/>
        <v>0</v>
      </c>
      <c r="AX146" s="79">
        <f t="shared" si="400"/>
        <v>0</v>
      </c>
      <c r="AY146" s="222">
        <f t="shared" si="401"/>
        <v>0</v>
      </c>
      <c r="AZ146" s="220">
        <f t="shared" si="402"/>
        <v>0</v>
      </c>
      <c r="BA146" s="79">
        <f t="shared" si="436"/>
        <v>0</v>
      </c>
      <c r="BB146" s="79">
        <f t="shared" si="403"/>
        <v>0</v>
      </c>
      <c r="BC146" s="222">
        <f t="shared" si="404"/>
        <v>0</v>
      </c>
      <c r="BD146" s="220">
        <f t="shared" si="405"/>
        <v>0</v>
      </c>
      <c r="BE146" s="79">
        <f t="shared" si="437"/>
        <v>0</v>
      </c>
      <c r="BF146" s="79">
        <f t="shared" si="406"/>
        <v>0</v>
      </c>
      <c r="BG146" s="222">
        <f t="shared" si="407"/>
        <v>0</v>
      </c>
      <c r="BH146" s="220">
        <f t="shared" si="408"/>
        <v>0</v>
      </c>
      <c r="BI146" s="79">
        <f t="shared" si="438"/>
        <v>0</v>
      </c>
      <c r="BJ146" s="79">
        <f t="shared" si="409"/>
        <v>0</v>
      </c>
      <c r="BK146" s="222">
        <f t="shared" si="410"/>
        <v>0</v>
      </c>
      <c r="BL146" s="220">
        <f t="shared" si="411"/>
        <v>0</v>
      </c>
      <c r="BM146" s="79">
        <f t="shared" si="439"/>
        <v>0</v>
      </c>
      <c r="BN146" s="79">
        <f t="shared" si="412"/>
        <v>0</v>
      </c>
      <c r="BO146" s="222">
        <f t="shared" si="413"/>
        <v>0</v>
      </c>
      <c r="BP146" s="220">
        <f t="shared" si="414"/>
        <v>0</v>
      </c>
      <c r="BQ146" s="79">
        <f t="shared" si="440"/>
        <v>0</v>
      </c>
      <c r="BR146" s="79">
        <f t="shared" si="415"/>
        <v>0</v>
      </c>
      <c r="BS146" s="222">
        <f t="shared" si="416"/>
        <v>0</v>
      </c>
    </row>
    <row r="147" spans="1:71" ht="25" customHeight="1">
      <c r="B147" s="22">
        <v>9</v>
      </c>
      <c r="C147" s="257"/>
      <c r="D147" s="257"/>
      <c r="E147" s="254"/>
      <c r="F147" s="254"/>
      <c r="G147" s="392" t="s">
        <v>758</v>
      </c>
      <c r="H147" s="393"/>
      <c r="I147" s="266"/>
      <c r="J147" s="105">
        <f t="shared" si="417"/>
        <v>0</v>
      </c>
      <c r="K147" s="105">
        <f t="shared" si="418"/>
        <v>0</v>
      </c>
      <c r="L147" s="105">
        <f t="shared" si="419"/>
        <v>0</v>
      </c>
      <c r="M147" s="105">
        <f t="shared" si="420"/>
        <v>0</v>
      </c>
      <c r="N147" s="105">
        <f t="shared" si="421"/>
        <v>0</v>
      </c>
      <c r="O147" s="105">
        <f t="shared" si="422"/>
        <v>0</v>
      </c>
      <c r="P147" s="105">
        <f t="shared" si="423"/>
        <v>0</v>
      </c>
      <c r="Q147" s="105">
        <f t="shared" si="424"/>
        <v>0</v>
      </c>
      <c r="R147" s="105">
        <f t="shared" si="425"/>
        <v>0</v>
      </c>
      <c r="S147" s="105">
        <f t="shared" si="426"/>
        <v>0</v>
      </c>
      <c r="T147" s="105">
        <f t="shared" si="427"/>
        <v>0</v>
      </c>
      <c r="U147" s="105">
        <f t="shared" si="428"/>
        <v>0</v>
      </c>
      <c r="V147" s="105">
        <f t="shared" si="380"/>
        <v>0</v>
      </c>
      <c r="X147" s="220">
        <f t="shared" si="381"/>
        <v>0</v>
      </c>
      <c r="Y147" s="79">
        <f t="shared" si="429"/>
        <v>0</v>
      </c>
      <c r="Z147" s="79">
        <f t="shared" si="382"/>
        <v>0</v>
      </c>
      <c r="AA147" s="225">
        <f t="shared" si="383"/>
        <v>0</v>
      </c>
      <c r="AB147" s="220">
        <f t="shared" si="384"/>
        <v>0</v>
      </c>
      <c r="AC147" s="79">
        <f t="shared" si="430"/>
        <v>0</v>
      </c>
      <c r="AD147" s="79">
        <f t="shared" si="385"/>
        <v>0</v>
      </c>
      <c r="AE147" s="222">
        <f t="shared" si="386"/>
        <v>0</v>
      </c>
      <c r="AF147" s="220">
        <f t="shared" si="387"/>
        <v>0</v>
      </c>
      <c r="AG147" s="79">
        <f t="shared" si="431"/>
        <v>0</v>
      </c>
      <c r="AH147" s="79">
        <f t="shared" si="388"/>
        <v>0</v>
      </c>
      <c r="AI147" s="222">
        <f t="shared" si="389"/>
        <v>0</v>
      </c>
      <c r="AJ147" s="220">
        <f t="shared" si="390"/>
        <v>0</v>
      </c>
      <c r="AK147" s="79">
        <f t="shared" si="432"/>
        <v>0</v>
      </c>
      <c r="AL147" s="79">
        <f t="shared" si="391"/>
        <v>0</v>
      </c>
      <c r="AM147" s="222">
        <f t="shared" si="392"/>
        <v>0</v>
      </c>
      <c r="AN147" s="220">
        <f t="shared" si="393"/>
        <v>0</v>
      </c>
      <c r="AO147" s="79">
        <f t="shared" si="433"/>
        <v>0</v>
      </c>
      <c r="AP147" s="79">
        <f t="shared" si="394"/>
        <v>0</v>
      </c>
      <c r="AQ147" s="222">
        <f t="shared" si="395"/>
        <v>0</v>
      </c>
      <c r="AR147" s="220">
        <f t="shared" si="396"/>
        <v>0</v>
      </c>
      <c r="AS147" s="79">
        <f t="shared" si="434"/>
        <v>0</v>
      </c>
      <c r="AT147" s="79">
        <f t="shared" si="397"/>
        <v>0</v>
      </c>
      <c r="AU147" s="222">
        <f t="shared" si="398"/>
        <v>0</v>
      </c>
      <c r="AV147" s="220">
        <f t="shared" si="399"/>
        <v>0</v>
      </c>
      <c r="AW147" s="79">
        <f t="shared" si="435"/>
        <v>0</v>
      </c>
      <c r="AX147" s="79">
        <f t="shared" si="400"/>
        <v>0</v>
      </c>
      <c r="AY147" s="222">
        <f t="shared" si="401"/>
        <v>0</v>
      </c>
      <c r="AZ147" s="220">
        <f t="shared" si="402"/>
        <v>0</v>
      </c>
      <c r="BA147" s="79">
        <f t="shared" si="436"/>
        <v>0</v>
      </c>
      <c r="BB147" s="79">
        <f t="shared" si="403"/>
        <v>0</v>
      </c>
      <c r="BC147" s="222">
        <f t="shared" si="404"/>
        <v>0</v>
      </c>
      <c r="BD147" s="220">
        <f t="shared" si="405"/>
        <v>0</v>
      </c>
      <c r="BE147" s="79">
        <f t="shared" si="437"/>
        <v>0</v>
      </c>
      <c r="BF147" s="79">
        <f t="shared" si="406"/>
        <v>0</v>
      </c>
      <c r="BG147" s="222">
        <f t="shared" si="407"/>
        <v>0</v>
      </c>
      <c r="BH147" s="220">
        <f t="shared" si="408"/>
        <v>0</v>
      </c>
      <c r="BI147" s="79">
        <f t="shared" si="438"/>
        <v>0</v>
      </c>
      <c r="BJ147" s="79">
        <f t="shared" si="409"/>
        <v>0</v>
      </c>
      <c r="BK147" s="222">
        <f t="shared" si="410"/>
        <v>0</v>
      </c>
      <c r="BL147" s="220">
        <f t="shared" si="411"/>
        <v>0</v>
      </c>
      <c r="BM147" s="79">
        <f t="shared" si="439"/>
        <v>0</v>
      </c>
      <c r="BN147" s="79">
        <f t="shared" si="412"/>
        <v>0</v>
      </c>
      <c r="BO147" s="222">
        <f t="shared" si="413"/>
        <v>0</v>
      </c>
      <c r="BP147" s="220">
        <f t="shared" si="414"/>
        <v>0</v>
      </c>
      <c r="BQ147" s="79">
        <f t="shared" si="440"/>
        <v>0</v>
      </c>
      <c r="BR147" s="79">
        <f t="shared" si="415"/>
        <v>0</v>
      </c>
      <c r="BS147" s="222">
        <f t="shared" si="416"/>
        <v>0</v>
      </c>
    </row>
    <row r="148" spans="1:71" ht="25" customHeight="1">
      <c r="B148" s="22">
        <v>10</v>
      </c>
      <c r="C148" s="257"/>
      <c r="D148" s="257"/>
      <c r="E148" s="254"/>
      <c r="F148" s="254"/>
      <c r="G148" s="392" t="s">
        <v>758</v>
      </c>
      <c r="H148" s="393"/>
      <c r="I148" s="266"/>
      <c r="J148" s="105">
        <f t="shared" si="417"/>
        <v>0</v>
      </c>
      <c r="K148" s="105">
        <f t="shared" si="418"/>
        <v>0</v>
      </c>
      <c r="L148" s="105">
        <f t="shared" si="419"/>
        <v>0</v>
      </c>
      <c r="M148" s="105">
        <f t="shared" si="420"/>
        <v>0</v>
      </c>
      <c r="N148" s="105">
        <f t="shared" si="421"/>
        <v>0</v>
      </c>
      <c r="O148" s="105">
        <f t="shared" si="422"/>
        <v>0</v>
      </c>
      <c r="P148" s="105">
        <f t="shared" si="423"/>
        <v>0</v>
      </c>
      <c r="Q148" s="105">
        <f t="shared" si="424"/>
        <v>0</v>
      </c>
      <c r="R148" s="105">
        <f t="shared" si="425"/>
        <v>0</v>
      </c>
      <c r="S148" s="105">
        <f t="shared" si="426"/>
        <v>0</v>
      </c>
      <c r="T148" s="105">
        <f t="shared" si="427"/>
        <v>0</v>
      </c>
      <c r="U148" s="105">
        <f t="shared" si="428"/>
        <v>0</v>
      </c>
      <c r="V148" s="105">
        <f t="shared" si="380"/>
        <v>0</v>
      </c>
      <c r="X148" s="220">
        <f t="shared" si="381"/>
        <v>0</v>
      </c>
      <c r="Y148" s="79">
        <f t="shared" si="429"/>
        <v>0</v>
      </c>
      <c r="Z148" s="79">
        <f t="shared" si="382"/>
        <v>0</v>
      </c>
      <c r="AA148" s="225">
        <f t="shared" si="383"/>
        <v>0</v>
      </c>
      <c r="AB148" s="220">
        <f t="shared" si="384"/>
        <v>0</v>
      </c>
      <c r="AC148" s="79">
        <f t="shared" si="430"/>
        <v>0</v>
      </c>
      <c r="AD148" s="79">
        <f t="shared" si="385"/>
        <v>0</v>
      </c>
      <c r="AE148" s="222">
        <f t="shared" si="386"/>
        <v>0</v>
      </c>
      <c r="AF148" s="220">
        <f t="shared" si="387"/>
        <v>0</v>
      </c>
      <c r="AG148" s="79">
        <f t="shared" si="431"/>
        <v>0</v>
      </c>
      <c r="AH148" s="79">
        <f t="shared" si="388"/>
        <v>0</v>
      </c>
      <c r="AI148" s="222">
        <f t="shared" si="389"/>
        <v>0</v>
      </c>
      <c r="AJ148" s="220">
        <f t="shared" si="390"/>
        <v>0</v>
      </c>
      <c r="AK148" s="79">
        <f t="shared" si="432"/>
        <v>0</v>
      </c>
      <c r="AL148" s="79">
        <f t="shared" si="391"/>
        <v>0</v>
      </c>
      <c r="AM148" s="222">
        <f t="shared" si="392"/>
        <v>0</v>
      </c>
      <c r="AN148" s="220">
        <f t="shared" si="393"/>
        <v>0</v>
      </c>
      <c r="AO148" s="79">
        <f t="shared" si="433"/>
        <v>0</v>
      </c>
      <c r="AP148" s="79">
        <f t="shared" si="394"/>
        <v>0</v>
      </c>
      <c r="AQ148" s="222">
        <f t="shared" si="395"/>
        <v>0</v>
      </c>
      <c r="AR148" s="220">
        <f t="shared" si="396"/>
        <v>0</v>
      </c>
      <c r="AS148" s="79">
        <f t="shared" si="434"/>
        <v>0</v>
      </c>
      <c r="AT148" s="79">
        <f t="shared" si="397"/>
        <v>0</v>
      </c>
      <c r="AU148" s="222">
        <f t="shared" si="398"/>
        <v>0</v>
      </c>
      <c r="AV148" s="220">
        <f t="shared" si="399"/>
        <v>0</v>
      </c>
      <c r="AW148" s="79">
        <f t="shared" si="435"/>
        <v>0</v>
      </c>
      <c r="AX148" s="79">
        <f t="shared" si="400"/>
        <v>0</v>
      </c>
      <c r="AY148" s="222">
        <f t="shared" si="401"/>
        <v>0</v>
      </c>
      <c r="AZ148" s="220">
        <f t="shared" si="402"/>
        <v>0</v>
      </c>
      <c r="BA148" s="79">
        <f t="shared" si="436"/>
        <v>0</v>
      </c>
      <c r="BB148" s="79">
        <f t="shared" si="403"/>
        <v>0</v>
      </c>
      <c r="BC148" s="222">
        <f t="shared" si="404"/>
        <v>0</v>
      </c>
      <c r="BD148" s="220">
        <f t="shared" si="405"/>
        <v>0</v>
      </c>
      <c r="BE148" s="79">
        <f t="shared" si="437"/>
        <v>0</v>
      </c>
      <c r="BF148" s="79">
        <f t="shared" si="406"/>
        <v>0</v>
      </c>
      <c r="BG148" s="222">
        <f t="shared" si="407"/>
        <v>0</v>
      </c>
      <c r="BH148" s="220">
        <f t="shared" si="408"/>
        <v>0</v>
      </c>
      <c r="BI148" s="79">
        <f t="shared" si="438"/>
        <v>0</v>
      </c>
      <c r="BJ148" s="79">
        <f t="shared" si="409"/>
        <v>0</v>
      </c>
      <c r="BK148" s="222">
        <f t="shared" si="410"/>
        <v>0</v>
      </c>
      <c r="BL148" s="220">
        <f t="shared" si="411"/>
        <v>0</v>
      </c>
      <c r="BM148" s="79">
        <f t="shared" si="439"/>
        <v>0</v>
      </c>
      <c r="BN148" s="79">
        <f t="shared" si="412"/>
        <v>0</v>
      </c>
      <c r="BO148" s="222">
        <f t="shared" si="413"/>
        <v>0</v>
      </c>
      <c r="BP148" s="220">
        <f t="shared" si="414"/>
        <v>0</v>
      </c>
      <c r="BQ148" s="79">
        <f t="shared" si="440"/>
        <v>0</v>
      </c>
      <c r="BR148" s="79">
        <f t="shared" si="415"/>
        <v>0</v>
      </c>
      <c r="BS148" s="222">
        <f t="shared" si="416"/>
        <v>0</v>
      </c>
    </row>
    <row r="149" spans="1:71" ht="28" customHeight="1">
      <c r="X149" s="226" t="s">
        <v>843</v>
      </c>
      <c r="Y149" s="227">
        <v>0.95</v>
      </c>
    </row>
    <row r="150" spans="1:71" ht="16.5" customHeight="1">
      <c r="A150" s="83" t="s">
        <v>745</v>
      </c>
      <c r="B150" s="84"/>
      <c r="C150" s="84"/>
      <c r="D150" s="84"/>
      <c r="E150" s="84"/>
      <c r="F150" s="84"/>
      <c r="G150" s="84"/>
      <c r="H150" s="84"/>
      <c r="I150" s="84"/>
      <c r="J150" s="84"/>
      <c r="K150" s="84"/>
      <c r="L150" s="84"/>
      <c r="M150" s="84"/>
      <c r="N150" s="84"/>
      <c r="O150" s="84"/>
      <c r="P150" s="84"/>
      <c r="Q150" s="84"/>
      <c r="R150" s="84"/>
      <c r="S150" s="84"/>
      <c r="T150" s="84"/>
      <c r="U150" s="84"/>
      <c r="V150" s="84"/>
    </row>
    <row r="151" spans="1:71" ht="16.5" customHeight="1">
      <c r="A151" s="77"/>
    </row>
    <row r="152" spans="1:71" ht="20.5" customHeight="1">
      <c r="B152" s="394" t="s">
        <v>727</v>
      </c>
      <c r="C152" s="395"/>
      <c r="D152" s="396"/>
      <c r="E152" s="397"/>
      <c r="H152" s="87"/>
      <c r="I152" s="214"/>
      <c r="J152" s="90">
        <v>4</v>
      </c>
      <c r="K152" s="90">
        <v>5</v>
      </c>
      <c r="L152" s="91">
        <v>6</v>
      </c>
      <c r="M152" s="90">
        <v>7</v>
      </c>
      <c r="N152" s="90">
        <v>8</v>
      </c>
      <c r="O152" s="91">
        <v>9</v>
      </c>
      <c r="P152" s="91">
        <v>10</v>
      </c>
      <c r="Q152" s="91">
        <v>11</v>
      </c>
      <c r="R152" s="91">
        <v>12</v>
      </c>
      <c r="S152" s="91">
        <v>1</v>
      </c>
      <c r="T152" s="91">
        <v>2</v>
      </c>
      <c r="U152" s="90">
        <v>3</v>
      </c>
      <c r="V152" s="90" t="s">
        <v>741</v>
      </c>
    </row>
    <row r="153" spans="1:71" ht="20.5" customHeight="1">
      <c r="B153" s="216"/>
      <c r="C153" s="216"/>
      <c r="D153" s="217"/>
      <c r="E153" s="217"/>
      <c r="H153" s="87"/>
      <c r="I153" s="103" t="s">
        <v>733</v>
      </c>
      <c r="J153" s="258"/>
      <c r="K153" s="258"/>
      <c r="L153" s="258"/>
      <c r="M153" s="258"/>
      <c r="N153" s="258"/>
      <c r="O153" s="258"/>
      <c r="P153" s="258"/>
      <c r="Q153" s="258"/>
      <c r="R153" s="258"/>
      <c r="S153" s="258"/>
      <c r="T153" s="258"/>
      <c r="U153" s="258"/>
      <c r="V153" s="228">
        <f>SUM($J$153:$U$153)</f>
        <v>0</v>
      </c>
    </row>
    <row r="155" spans="1:71" ht="16.5" customHeight="1">
      <c r="B155" s="85" t="s">
        <v>714</v>
      </c>
      <c r="C155" s="77"/>
      <c r="X155" s="306" t="s">
        <v>712</v>
      </c>
      <c r="Y155" s="306"/>
      <c r="Z155" s="306"/>
      <c r="AA155" s="306"/>
      <c r="AB155" s="306" t="s">
        <v>712</v>
      </c>
      <c r="AC155" s="306"/>
      <c r="AD155" s="306"/>
      <c r="AE155" s="306"/>
      <c r="AF155" s="306" t="s">
        <v>712</v>
      </c>
      <c r="AG155" s="306"/>
      <c r="AH155" s="306"/>
      <c r="AI155" s="306"/>
      <c r="AJ155" s="306" t="s">
        <v>712</v>
      </c>
      <c r="AK155" s="306"/>
      <c r="AL155" s="306"/>
      <c r="AM155" s="306"/>
      <c r="AN155" s="306" t="s">
        <v>712</v>
      </c>
      <c r="AO155" s="306"/>
      <c r="AP155" s="306"/>
      <c r="AQ155" s="306"/>
      <c r="AR155" s="306" t="s">
        <v>712</v>
      </c>
      <c r="AS155" s="306"/>
      <c r="AT155" s="306"/>
      <c r="AU155" s="306"/>
      <c r="AV155" s="306" t="s">
        <v>712</v>
      </c>
      <c r="AW155" s="306"/>
      <c r="AX155" s="306"/>
      <c r="AY155" s="306"/>
      <c r="AZ155" s="306" t="s">
        <v>712</v>
      </c>
      <c r="BA155" s="306"/>
      <c r="BB155" s="306"/>
      <c r="BC155" s="306"/>
      <c r="BD155" s="306" t="s">
        <v>712</v>
      </c>
      <c r="BE155" s="306"/>
      <c r="BF155" s="306"/>
      <c r="BG155" s="306"/>
      <c r="BH155" s="306" t="s">
        <v>712</v>
      </c>
      <c r="BI155" s="306"/>
      <c r="BJ155" s="306"/>
      <c r="BK155" s="306"/>
      <c r="BL155" s="306" t="s">
        <v>712</v>
      </c>
      <c r="BM155" s="306"/>
      <c r="BN155" s="306"/>
      <c r="BO155" s="306"/>
      <c r="BP155" s="306" t="s">
        <v>712</v>
      </c>
      <c r="BQ155" s="306"/>
      <c r="BR155" s="306"/>
      <c r="BS155" s="306"/>
    </row>
    <row r="156" spans="1:71" ht="18" customHeight="1">
      <c r="B156" s="284" t="s">
        <v>713</v>
      </c>
      <c r="C156" s="287" t="s">
        <v>705</v>
      </c>
      <c r="D156" s="288"/>
      <c r="E156" s="288"/>
      <c r="F156" s="289"/>
      <c r="G156" s="287" t="s">
        <v>706</v>
      </c>
      <c r="H156" s="288"/>
      <c r="I156" s="289"/>
      <c r="J156" s="408" t="s">
        <v>728</v>
      </c>
      <c r="K156" s="409"/>
      <c r="L156" s="409"/>
      <c r="M156" s="409"/>
      <c r="N156" s="409"/>
      <c r="O156" s="409"/>
      <c r="P156" s="409"/>
      <c r="Q156" s="409"/>
      <c r="R156" s="409"/>
      <c r="S156" s="409"/>
      <c r="T156" s="409"/>
      <c r="U156" s="409"/>
      <c r="V156" s="410"/>
      <c r="X156" s="300">
        <v>4</v>
      </c>
      <c r="Y156" s="301"/>
      <c r="Z156" s="301"/>
      <c r="AA156" s="302"/>
      <c r="AB156" s="300">
        <v>5</v>
      </c>
      <c r="AC156" s="301"/>
      <c r="AD156" s="301"/>
      <c r="AE156" s="302"/>
      <c r="AF156" s="300">
        <v>6</v>
      </c>
      <c r="AG156" s="301"/>
      <c r="AH156" s="301"/>
      <c r="AI156" s="302"/>
      <c r="AJ156" s="300">
        <v>7</v>
      </c>
      <c r="AK156" s="301"/>
      <c r="AL156" s="301"/>
      <c r="AM156" s="302"/>
      <c r="AN156" s="300">
        <v>8</v>
      </c>
      <c r="AO156" s="301"/>
      <c r="AP156" s="301"/>
      <c r="AQ156" s="302"/>
      <c r="AR156" s="300">
        <v>9</v>
      </c>
      <c r="AS156" s="301"/>
      <c r="AT156" s="301"/>
      <c r="AU156" s="302"/>
      <c r="AV156" s="300">
        <v>10</v>
      </c>
      <c r="AW156" s="301"/>
      <c r="AX156" s="301"/>
      <c r="AY156" s="302"/>
      <c r="AZ156" s="300">
        <v>11</v>
      </c>
      <c r="BA156" s="301"/>
      <c r="BB156" s="301"/>
      <c r="BC156" s="302"/>
      <c r="BD156" s="300">
        <v>12</v>
      </c>
      <c r="BE156" s="301"/>
      <c r="BF156" s="301"/>
      <c r="BG156" s="302"/>
      <c r="BH156" s="300">
        <v>1</v>
      </c>
      <c r="BI156" s="301"/>
      <c r="BJ156" s="301"/>
      <c r="BK156" s="302"/>
      <c r="BL156" s="300">
        <v>2</v>
      </c>
      <c r="BM156" s="301"/>
      <c r="BN156" s="301"/>
      <c r="BO156" s="302"/>
      <c r="BP156" s="300">
        <v>3</v>
      </c>
      <c r="BQ156" s="301"/>
      <c r="BR156" s="301"/>
      <c r="BS156" s="302"/>
    </row>
    <row r="157" spans="1:71" ht="25" customHeight="1">
      <c r="B157" s="285"/>
      <c r="C157" s="290" t="s">
        <v>703</v>
      </c>
      <c r="D157" s="290" t="s">
        <v>704</v>
      </c>
      <c r="E157" s="290" t="s">
        <v>709</v>
      </c>
      <c r="F157" s="291" t="s">
        <v>711</v>
      </c>
      <c r="G157" s="408" t="s">
        <v>830</v>
      </c>
      <c r="H157" s="410"/>
      <c r="I157" s="390" t="s">
        <v>831</v>
      </c>
      <c r="J157" s="411"/>
      <c r="K157" s="412"/>
      <c r="L157" s="412"/>
      <c r="M157" s="412"/>
      <c r="N157" s="412"/>
      <c r="O157" s="412"/>
      <c r="P157" s="412"/>
      <c r="Q157" s="412"/>
      <c r="R157" s="412"/>
      <c r="S157" s="412"/>
      <c r="T157" s="412"/>
      <c r="U157" s="412"/>
      <c r="V157" s="413"/>
      <c r="X157" s="303"/>
      <c r="Y157" s="304"/>
      <c r="Z157" s="304"/>
      <c r="AA157" s="305"/>
      <c r="AB157" s="303"/>
      <c r="AC157" s="304"/>
      <c r="AD157" s="304"/>
      <c r="AE157" s="305"/>
      <c r="AF157" s="303"/>
      <c r="AG157" s="304"/>
      <c r="AH157" s="304"/>
      <c r="AI157" s="305"/>
      <c r="AJ157" s="303"/>
      <c r="AK157" s="304"/>
      <c r="AL157" s="304"/>
      <c r="AM157" s="305"/>
      <c r="AN157" s="303"/>
      <c r="AO157" s="304"/>
      <c r="AP157" s="304"/>
      <c r="AQ157" s="305"/>
      <c r="AR157" s="303"/>
      <c r="AS157" s="304"/>
      <c r="AT157" s="304"/>
      <c r="AU157" s="305"/>
      <c r="AV157" s="303"/>
      <c r="AW157" s="304"/>
      <c r="AX157" s="304"/>
      <c r="AY157" s="305"/>
      <c r="AZ157" s="303"/>
      <c r="BA157" s="304"/>
      <c r="BB157" s="304"/>
      <c r="BC157" s="305"/>
      <c r="BD157" s="303"/>
      <c r="BE157" s="304"/>
      <c r="BF157" s="304"/>
      <c r="BG157" s="305"/>
      <c r="BH157" s="303"/>
      <c r="BI157" s="304"/>
      <c r="BJ157" s="304"/>
      <c r="BK157" s="305"/>
      <c r="BL157" s="303"/>
      <c r="BM157" s="304"/>
      <c r="BN157" s="304"/>
      <c r="BO157" s="305"/>
      <c r="BP157" s="303"/>
      <c r="BQ157" s="304"/>
      <c r="BR157" s="304"/>
      <c r="BS157" s="305"/>
    </row>
    <row r="158" spans="1:71" ht="25" customHeight="1">
      <c r="B158" s="286"/>
      <c r="C158" s="290"/>
      <c r="D158" s="290"/>
      <c r="E158" s="290"/>
      <c r="F158" s="291"/>
      <c r="G158" s="411"/>
      <c r="H158" s="413"/>
      <c r="I158" s="391"/>
      <c r="J158" s="80">
        <v>4</v>
      </c>
      <c r="K158" s="80">
        <v>5</v>
      </c>
      <c r="L158" s="80">
        <v>6</v>
      </c>
      <c r="M158" s="80">
        <v>7</v>
      </c>
      <c r="N158" s="80">
        <v>8</v>
      </c>
      <c r="O158" s="80">
        <v>9</v>
      </c>
      <c r="P158" s="80">
        <v>10</v>
      </c>
      <c r="Q158" s="80">
        <v>11</v>
      </c>
      <c r="R158" s="80">
        <v>12</v>
      </c>
      <c r="S158" s="80">
        <v>1</v>
      </c>
      <c r="T158" s="80">
        <v>2</v>
      </c>
      <c r="U158" s="80">
        <v>3</v>
      </c>
      <c r="V158" s="80" t="s">
        <v>741</v>
      </c>
      <c r="X158" s="82" t="s">
        <v>832</v>
      </c>
      <c r="Y158" s="82" t="s">
        <v>833</v>
      </c>
      <c r="Z158" s="82" t="s">
        <v>711</v>
      </c>
      <c r="AA158" s="82" t="s">
        <v>834</v>
      </c>
      <c r="AB158" s="82" t="s">
        <v>835</v>
      </c>
      <c r="AC158" s="82" t="s">
        <v>833</v>
      </c>
      <c r="AD158" s="82" t="s">
        <v>711</v>
      </c>
      <c r="AE158" s="82" t="s">
        <v>834</v>
      </c>
      <c r="AF158" s="82" t="s">
        <v>835</v>
      </c>
      <c r="AG158" s="82" t="s">
        <v>833</v>
      </c>
      <c r="AH158" s="82" t="s">
        <v>711</v>
      </c>
      <c r="AI158" s="82" t="s">
        <v>834</v>
      </c>
      <c r="AJ158" s="82" t="s">
        <v>835</v>
      </c>
      <c r="AK158" s="82" t="s">
        <v>833</v>
      </c>
      <c r="AL158" s="82" t="s">
        <v>711</v>
      </c>
      <c r="AM158" s="82" t="s">
        <v>834</v>
      </c>
      <c r="AN158" s="82" t="s">
        <v>835</v>
      </c>
      <c r="AO158" s="82" t="s">
        <v>833</v>
      </c>
      <c r="AP158" s="82" t="s">
        <v>711</v>
      </c>
      <c r="AQ158" s="82" t="s">
        <v>834</v>
      </c>
      <c r="AR158" s="82" t="s">
        <v>835</v>
      </c>
      <c r="AS158" s="82" t="s">
        <v>833</v>
      </c>
      <c r="AT158" s="82" t="s">
        <v>711</v>
      </c>
      <c r="AU158" s="82" t="s">
        <v>834</v>
      </c>
      <c r="AV158" s="82" t="s">
        <v>835</v>
      </c>
      <c r="AW158" s="82" t="s">
        <v>833</v>
      </c>
      <c r="AX158" s="82" t="s">
        <v>711</v>
      </c>
      <c r="AY158" s="82" t="s">
        <v>834</v>
      </c>
      <c r="AZ158" s="82" t="s">
        <v>835</v>
      </c>
      <c r="BA158" s="82" t="s">
        <v>833</v>
      </c>
      <c r="BB158" s="82" t="s">
        <v>711</v>
      </c>
      <c r="BC158" s="82" t="s">
        <v>834</v>
      </c>
      <c r="BD158" s="82" t="s">
        <v>835</v>
      </c>
      <c r="BE158" s="82" t="s">
        <v>833</v>
      </c>
      <c r="BF158" s="82" t="s">
        <v>711</v>
      </c>
      <c r="BG158" s="82" t="s">
        <v>834</v>
      </c>
      <c r="BH158" s="82" t="s">
        <v>835</v>
      </c>
      <c r="BI158" s="82" t="s">
        <v>833</v>
      </c>
      <c r="BJ158" s="82" t="s">
        <v>711</v>
      </c>
      <c r="BK158" s="82" t="s">
        <v>834</v>
      </c>
      <c r="BL158" s="82" t="s">
        <v>835</v>
      </c>
      <c r="BM158" s="82" t="s">
        <v>833</v>
      </c>
      <c r="BN158" s="82" t="s">
        <v>711</v>
      </c>
      <c r="BO158" s="82" t="s">
        <v>834</v>
      </c>
      <c r="BP158" s="82" t="s">
        <v>835</v>
      </c>
      <c r="BQ158" s="82" t="s">
        <v>833</v>
      </c>
      <c r="BR158" s="82" t="s">
        <v>711</v>
      </c>
      <c r="BS158" s="82" t="s">
        <v>834</v>
      </c>
    </row>
    <row r="159" spans="1:71" ht="25" customHeight="1">
      <c r="A159" s="78"/>
      <c r="B159" s="22">
        <v>1</v>
      </c>
      <c r="C159" s="257"/>
      <c r="D159" s="257"/>
      <c r="E159" s="254"/>
      <c r="F159" s="254"/>
      <c r="G159" s="416"/>
      <c r="H159" s="417"/>
      <c r="I159" s="266"/>
      <c r="J159" s="105">
        <f>IFERROR($AA159,"")</f>
        <v>0</v>
      </c>
      <c r="K159" s="105">
        <f>IFERROR($AE159,"")</f>
        <v>0</v>
      </c>
      <c r="L159" s="105">
        <f>IFERROR($AI159,"")</f>
        <v>0</v>
      </c>
      <c r="M159" s="105">
        <f>IFERROR($AM159,"")</f>
        <v>0</v>
      </c>
      <c r="N159" s="105">
        <f>IFERROR($AQ159,"")</f>
        <v>0</v>
      </c>
      <c r="O159" s="105">
        <f>IFERROR($AU159,"")</f>
        <v>0</v>
      </c>
      <c r="P159" s="105">
        <f>IFERROR($AY159,"")</f>
        <v>0</v>
      </c>
      <c r="Q159" s="105">
        <f>IFERROR($BC159,"")</f>
        <v>0</v>
      </c>
      <c r="R159" s="105">
        <f>IFERROR($BG159,"")</f>
        <v>0</v>
      </c>
      <c r="S159" s="105">
        <f>IFERROR($BK159,"")</f>
        <v>0</v>
      </c>
      <c r="T159" s="105">
        <f>IFERROR($BO159,"")</f>
        <v>0</v>
      </c>
      <c r="U159" s="105">
        <f>IFERROR($BS159,"")</f>
        <v>0</v>
      </c>
      <c r="V159" s="105">
        <f t="shared" ref="V159:V168" si="441">SUM($J159:$U159)</f>
        <v>0</v>
      </c>
      <c r="X159" s="220">
        <f t="shared" ref="X159:X168" si="442">I159</f>
        <v>0</v>
      </c>
      <c r="Y159" s="79">
        <f>$J$153</f>
        <v>0</v>
      </c>
      <c r="Z159" s="79">
        <f t="shared" ref="Z159:Z168" si="443">F159</f>
        <v>0</v>
      </c>
      <c r="AA159" s="222">
        <f>ROUNDDOWN(X159*$Y$159*Z159/1000,1)</f>
        <v>0</v>
      </c>
      <c r="AB159" s="220">
        <f t="shared" ref="AB159:AB168" si="444">I159</f>
        <v>0</v>
      </c>
      <c r="AC159" s="79">
        <f>$K$153</f>
        <v>0</v>
      </c>
      <c r="AD159" s="79">
        <f t="shared" ref="AD159:AD168" si="445">F159</f>
        <v>0</v>
      </c>
      <c r="AE159" s="222">
        <f>ROUNDDOWN(AB159*$AC$159*AD159/1000,1)</f>
        <v>0</v>
      </c>
      <c r="AF159" s="220">
        <f t="shared" ref="AF159:AF168" si="446">I159</f>
        <v>0</v>
      </c>
      <c r="AG159" s="79">
        <f>$L$153</f>
        <v>0</v>
      </c>
      <c r="AH159" s="79">
        <f t="shared" ref="AH159:AH168" si="447">F159</f>
        <v>0</v>
      </c>
      <c r="AI159" s="222">
        <f>ROUNDDOWN(AF159*$AG$159*AH159/1000,1)</f>
        <v>0</v>
      </c>
      <c r="AJ159" s="220">
        <f t="shared" ref="AJ159:AJ168" si="448">I159</f>
        <v>0</v>
      </c>
      <c r="AK159" s="79">
        <f>$M$153</f>
        <v>0</v>
      </c>
      <c r="AL159" s="79">
        <f t="shared" ref="AL159:AL168" si="449">F159</f>
        <v>0</v>
      </c>
      <c r="AM159" s="222">
        <f>ROUNDDOWN(AJ159*$AK$159*AL159/1000,1)</f>
        <v>0</v>
      </c>
      <c r="AN159" s="220">
        <f t="shared" ref="AN159:AN168" si="450">I159</f>
        <v>0</v>
      </c>
      <c r="AO159" s="79">
        <f>$N$153</f>
        <v>0</v>
      </c>
      <c r="AP159" s="79">
        <f t="shared" ref="AP159:AP168" si="451">F159</f>
        <v>0</v>
      </c>
      <c r="AQ159" s="222">
        <f>ROUNDDOWN(AN159*$AO$159*AP159/1000,1)</f>
        <v>0</v>
      </c>
      <c r="AR159" s="220">
        <f t="shared" ref="AR159:AR168" si="452">I159</f>
        <v>0</v>
      </c>
      <c r="AS159" s="79">
        <f>$O$153</f>
        <v>0</v>
      </c>
      <c r="AT159" s="79">
        <f t="shared" ref="AT159:AT168" si="453">F159</f>
        <v>0</v>
      </c>
      <c r="AU159" s="222">
        <f>ROUNDDOWN(AR159*$AS$159*AT159/1000,1)</f>
        <v>0</v>
      </c>
      <c r="AV159" s="220">
        <f t="shared" ref="AV159:AV168" si="454">I159</f>
        <v>0</v>
      </c>
      <c r="AW159" s="79">
        <f>$P$153</f>
        <v>0</v>
      </c>
      <c r="AX159" s="79">
        <f t="shared" ref="AX159:AX168" si="455">F159</f>
        <v>0</v>
      </c>
      <c r="AY159" s="222">
        <f>ROUNDDOWN(AV159*$AW$159*AX159/1000,1)</f>
        <v>0</v>
      </c>
      <c r="AZ159" s="220">
        <f t="shared" ref="AZ159:AZ168" si="456">I159</f>
        <v>0</v>
      </c>
      <c r="BA159" s="79">
        <f>$Q$153</f>
        <v>0</v>
      </c>
      <c r="BB159" s="79">
        <f t="shared" ref="BB159:BB168" si="457">F159</f>
        <v>0</v>
      </c>
      <c r="BC159" s="222">
        <f>ROUNDDOWN(AZ159*$BA$159*BB159/1000,1)</f>
        <v>0</v>
      </c>
      <c r="BD159" s="220">
        <f t="shared" ref="BD159:BD168" si="458">I159</f>
        <v>0</v>
      </c>
      <c r="BE159" s="79">
        <f>$R$153</f>
        <v>0</v>
      </c>
      <c r="BF159" s="79">
        <f t="shared" ref="BF159:BF168" si="459">F159</f>
        <v>0</v>
      </c>
      <c r="BG159" s="222">
        <f>ROUNDDOWN(BD159*$BE$159*BF159/1000,1)</f>
        <v>0</v>
      </c>
      <c r="BH159" s="220">
        <f t="shared" ref="BH159:BH168" si="460">I159</f>
        <v>0</v>
      </c>
      <c r="BI159" s="79">
        <f>$S$153</f>
        <v>0</v>
      </c>
      <c r="BJ159" s="79">
        <f t="shared" ref="BJ159:BJ168" si="461">F159</f>
        <v>0</v>
      </c>
      <c r="BK159" s="222">
        <f>ROUNDDOWN(BH159*$BI$159*BJ159/1000,1)</f>
        <v>0</v>
      </c>
      <c r="BL159" s="220">
        <f t="shared" ref="BL159:BL168" si="462">I159</f>
        <v>0</v>
      </c>
      <c r="BM159" s="79">
        <f>$T$153</f>
        <v>0</v>
      </c>
      <c r="BN159" s="79">
        <f t="shared" ref="BN159:BN168" si="463">F159</f>
        <v>0</v>
      </c>
      <c r="BO159" s="222">
        <f>ROUNDDOWN(BL159*$BM$159*BN159/1000,1)</f>
        <v>0</v>
      </c>
      <c r="BP159" s="220">
        <f t="shared" ref="BP159:BP168" si="464">I159</f>
        <v>0</v>
      </c>
      <c r="BQ159" s="79">
        <f>$U$153</f>
        <v>0</v>
      </c>
      <c r="BR159" s="79">
        <f t="shared" ref="BR159:BR168" si="465">F159</f>
        <v>0</v>
      </c>
      <c r="BS159" s="222">
        <f>ROUNDDOWN(BP159*$BQ$159*BR159/1000,1)</f>
        <v>0</v>
      </c>
    </row>
    <row r="160" spans="1:71" ht="25" customHeight="1">
      <c r="A160" s="78"/>
      <c r="B160" s="22">
        <v>2</v>
      </c>
      <c r="C160" s="257"/>
      <c r="D160" s="257"/>
      <c r="E160" s="254"/>
      <c r="F160" s="254"/>
      <c r="G160" s="414"/>
      <c r="H160" s="415"/>
      <c r="I160" s="266"/>
      <c r="J160" s="105">
        <f t="shared" ref="J160:J168" si="466">IFERROR($AA160,"")</f>
        <v>0</v>
      </c>
      <c r="K160" s="105">
        <f t="shared" ref="K160:K168" si="467">IFERROR($AE160,"")</f>
        <v>0</v>
      </c>
      <c r="L160" s="105">
        <f t="shared" ref="L160:L168" si="468">IFERROR($AI160,"")</f>
        <v>0</v>
      </c>
      <c r="M160" s="105">
        <f t="shared" ref="M160:M168" si="469">IFERROR($AM160,"")</f>
        <v>0</v>
      </c>
      <c r="N160" s="105">
        <f t="shared" ref="N160:N168" si="470">IFERROR($AQ160,"")</f>
        <v>0</v>
      </c>
      <c r="O160" s="105">
        <f t="shared" ref="O160:O168" si="471">IFERROR($AU160,"")</f>
        <v>0</v>
      </c>
      <c r="P160" s="105">
        <f t="shared" ref="P160:P168" si="472">IFERROR($AY160,"")</f>
        <v>0</v>
      </c>
      <c r="Q160" s="105">
        <f t="shared" ref="Q160:Q168" si="473">IFERROR($BC160,"")</f>
        <v>0</v>
      </c>
      <c r="R160" s="105">
        <f t="shared" ref="R160:R168" si="474">IFERROR($BG160,"")</f>
        <v>0</v>
      </c>
      <c r="S160" s="105">
        <f t="shared" ref="S160:S168" si="475">IFERROR($BK160,"")</f>
        <v>0</v>
      </c>
      <c r="T160" s="105">
        <f t="shared" ref="T160:T168" si="476">IFERROR($BO160,"")</f>
        <v>0</v>
      </c>
      <c r="U160" s="105">
        <f t="shared" ref="U160:U168" si="477">IFERROR($BS160,"")</f>
        <v>0</v>
      </c>
      <c r="V160" s="105">
        <f>SUM($J160:$U160)</f>
        <v>0</v>
      </c>
      <c r="X160" s="220">
        <f t="shared" si="442"/>
        <v>0</v>
      </c>
      <c r="Y160" s="79">
        <f t="shared" ref="Y160:Y168" si="478">$J$153</f>
        <v>0</v>
      </c>
      <c r="Z160" s="79">
        <f t="shared" si="443"/>
        <v>0</v>
      </c>
      <c r="AA160" s="222">
        <f>ROUNDDOWN(X160*$Y$160*Z160/1000,1)</f>
        <v>0</v>
      </c>
      <c r="AB160" s="220">
        <f t="shared" si="444"/>
        <v>0</v>
      </c>
      <c r="AC160" s="79">
        <f t="shared" ref="AC160:AC168" si="479">$K$153</f>
        <v>0</v>
      </c>
      <c r="AD160" s="79">
        <f t="shared" si="445"/>
        <v>0</v>
      </c>
      <c r="AE160" s="222">
        <f>ROUNDDOWN(AB160*$AC$160*AD160/1000,1)</f>
        <v>0</v>
      </c>
      <c r="AF160" s="220">
        <f t="shared" si="446"/>
        <v>0</v>
      </c>
      <c r="AG160" s="79">
        <f t="shared" ref="AG160:AG168" si="480">$L$153</f>
        <v>0</v>
      </c>
      <c r="AH160" s="79">
        <f t="shared" si="447"/>
        <v>0</v>
      </c>
      <c r="AI160" s="222">
        <f>ROUNDDOWN(AF160*$AG$160*AH160/1000,1)</f>
        <v>0</v>
      </c>
      <c r="AJ160" s="220">
        <f t="shared" si="448"/>
        <v>0</v>
      </c>
      <c r="AK160" s="79">
        <f t="shared" ref="AK160:AK168" si="481">$M$153</f>
        <v>0</v>
      </c>
      <c r="AL160" s="79">
        <f t="shared" si="449"/>
        <v>0</v>
      </c>
      <c r="AM160" s="222">
        <f>ROUNDDOWN(AJ160*$AK$160*AL160/1000,1)</f>
        <v>0</v>
      </c>
      <c r="AN160" s="220">
        <f t="shared" si="450"/>
        <v>0</v>
      </c>
      <c r="AO160" s="79">
        <f t="shared" ref="AO160:AO168" si="482">$N$153</f>
        <v>0</v>
      </c>
      <c r="AP160" s="79">
        <f t="shared" si="451"/>
        <v>0</v>
      </c>
      <c r="AQ160" s="222">
        <f>ROUNDDOWN(AN160*$AO$160*AP160/1000,1)</f>
        <v>0</v>
      </c>
      <c r="AR160" s="220">
        <f t="shared" si="452"/>
        <v>0</v>
      </c>
      <c r="AS160" s="79">
        <f t="shared" ref="AS160:AS168" si="483">$O$153</f>
        <v>0</v>
      </c>
      <c r="AT160" s="79">
        <f t="shared" si="453"/>
        <v>0</v>
      </c>
      <c r="AU160" s="222">
        <f>ROUNDDOWN(AR160*$AS$160*AT160/1000,1)</f>
        <v>0</v>
      </c>
      <c r="AV160" s="220">
        <f t="shared" si="454"/>
        <v>0</v>
      </c>
      <c r="AW160" s="79">
        <f t="shared" ref="AW160:AW168" si="484">$P$153</f>
        <v>0</v>
      </c>
      <c r="AX160" s="79">
        <f t="shared" si="455"/>
        <v>0</v>
      </c>
      <c r="AY160" s="222">
        <f>ROUNDDOWN(AV160*$AW$160*AX160/1000,1)</f>
        <v>0</v>
      </c>
      <c r="AZ160" s="220">
        <f t="shared" si="456"/>
        <v>0</v>
      </c>
      <c r="BA160" s="79">
        <f t="shared" ref="BA160:BA168" si="485">$Q$153</f>
        <v>0</v>
      </c>
      <c r="BB160" s="79">
        <f t="shared" si="457"/>
        <v>0</v>
      </c>
      <c r="BC160" s="222">
        <f>ROUNDDOWN(AZ160*$BA$160*BB160/1000,1)</f>
        <v>0</v>
      </c>
      <c r="BD160" s="220">
        <f t="shared" si="458"/>
        <v>0</v>
      </c>
      <c r="BE160" s="79">
        <f t="shared" ref="BE160:BE168" si="486">$R$153</f>
        <v>0</v>
      </c>
      <c r="BF160" s="79">
        <f t="shared" si="459"/>
        <v>0</v>
      </c>
      <c r="BG160" s="222">
        <f>ROUNDDOWN(BD160*$BE$160*BF160/1000,1)</f>
        <v>0</v>
      </c>
      <c r="BH160" s="220">
        <f t="shared" si="460"/>
        <v>0</v>
      </c>
      <c r="BI160" s="79">
        <f t="shared" ref="BI160:BI168" si="487">$S$153</f>
        <v>0</v>
      </c>
      <c r="BJ160" s="79">
        <f t="shared" si="461"/>
        <v>0</v>
      </c>
      <c r="BK160" s="222">
        <f>ROUNDDOWN(BH160*$BI$160*BJ160/1000,1)</f>
        <v>0</v>
      </c>
      <c r="BL160" s="220">
        <f t="shared" si="462"/>
        <v>0</v>
      </c>
      <c r="BM160" s="79">
        <f t="shared" ref="BM160:BM168" si="488">$T$153</f>
        <v>0</v>
      </c>
      <c r="BN160" s="79">
        <f t="shared" si="463"/>
        <v>0</v>
      </c>
      <c r="BO160" s="222">
        <f>ROUNDDOWN(BL160*$BM$160*BN160/1000,1)</f>
        <v>0</v>
      </c>
      <c r="BP160" s="220">
        <f t="shared" si="464"/>
        <v>0</v>
      </c>
      <c r="BQ160" s="79">
        <f t="shared" ref="BQ160:BQ168" si="489">$U$153</f>
        <v>0</v>
      </c>
      <c r="BR160" s="79">
        <f t="shared" si="465"/>
        <v>0</v>
      </c>
      <c r="BS160" s="222">
        <f>ROUNDDOWN(BP160*$BQ$160*BR160/1000,1)</f>
        <v>0</v>
      </c>
    </row>
    <row r="161" spans="1:71" ht="25" customHeight="1">
      <c r="A161" s="78"/>
      <c r="B161" s="22">
        <v>3</v>
      </c>
      <c r="C161" s="257"/>
      <c r="D161" s="257"/>
      <c r="E161" s="254"/>
      <c r="F161" s="254"/>
      <c r="G161" s="414"/>
      <c r="H161" s="415"/>
      <c r="I161" s="266"/>
      <c r="J161" s="105">
        <f t="shared" si="466"/>
        <v>0</v>
      </c>
      <c r="K161" s="105">
        <f t="shared" si="467"/>
        <v>0</v>
      </c>
      <c r="L161" s="105">
        <f t="shared" si="468"/>
        <v>0</v>
      </c>
      <c r="M161" s="105">
        <f t="shared" si="469"/>
        <v>0</v>
      </c>
      <c r="N161" s="105">
        <f t="shared" si="470"/>
        <v>0</v>
      </c>
      <c r="O161" s="105">
        <f t="shared" si="471"/>
        <v>0</v>
      </c>
      <c r="P161" s="105">
        <f t="shared" si="472"/>
        <v>0</v>
      </c>
      <c r="Q161" s="105">
        <f t="shared" si="473"/>
        <v>0</v>
      </c>
      <c r="R161" s="105">
        <f t="shared" si="474"/>
        <v>0</v>
      </c>
      <c r="S161" s="105">
        <f t="shared" si="475"/>
        <v>0</v>
      </c>
      <c r="T161" s="105">
        <f t="shared" si="476"/>
        <v>0</v>
      </c>
      <c r="U161" s="105">
        <f>IFERROR($BS161,"")</f>
        <v>0</v>
      </c>
      <c r="V161" s="105">
        <f t="shared" si="441"/>
        <v>0</v>
      </c>
      <c r="X161" s="220">
        <f t="shared" si="442"/>
        <v>0</v>
      </c>
      <c r="Y161" s="79">
        <f t="shared" si="478"/>
        <v>0</v>
      </c>
      <c r="Z161" s="79">
        <f t="shared" si="443"/>
        <v>0</v>
      </c>
      <c r="AA161" s="222">
        <f>ROUNDDOWN(X161*$Y$161*Z161/1000,1)</f>
        <v>0</v>
      </c>
      <c r="AB161" s="220">
        <f t="shared" si="444"/>
        <v>0</v>
      </c>
      <c r="AC161" s="79">
        <f t="shared" si="479"/>
        <v>0</v>
      </c>
      <c r="AD161" s="79">
        <f t="shared" si="445"/>
        <v>0</v>
      </c>
      <c r="AE161" s="222">
        <f>ROUNDDOWN(AB161*$AC$161*AD161/1000,1)</f>
        <v>0</v>
      </c>
      <c r="AF161" s="220">
        <f t="shared" si="446"/>
        <v>0</v>
      </c>
      <c r="AG161" s="79">
        <f t="shared" si="480"/>
        <v>0</v>
      </c>
      <c r="AH161" s="79">
        <f t="shared" si="447"/>
        <v>0</v>
      </c>
      <c r="AI161" s="222">
        <f>ROUNDDOWN(AF161*$AG$161*AH161/1000,1)</f>
        <v>0</v>
      </c>
      <c r="AJ161" s="220">
        <f t="shared" si="448"/>
        <v>0</v>
      </c>
      <c r="AK161" s="79">
        <f t="shared" si="481"/>
        <v>0</v>
      </c>
      <c r="AL161" s="79">
        <f t="shared" si="449"/>
        <v>0</v>
      </c>
      <c r="AM161" s="222">
        <f>ROUNDDOWN(AJ161*$AK$161*AL161/1000,1)</f>
        <v>0</v>
      </c>
      <c r="AN161" s="220">
        <f t="shared" si="450"/>
        <v>0</v>
      </c>
      <c r="AO161" s="79">
        <f t="shared" si="482"/>
        <v>0</v>
      </c>
      <c r="AP161" s="79">
        <f t="shared" si="451"/>
        <v>0</v>
      </c>
      <c r="AQ161" s="222">
        <f>ROUNDDOWN(AN161*$AO$161*AP161/1000,1)</f>
        <v>0</v>
      </c>
      <c r="AR161" s="220">
        <f t="shared" si="452"/>
        <v>0</v>
      </c>
      <c r="AS161" s="79">
        <f t="shared" si="483"/>
        <v>0</v>
      </c>
      <c r="AT161" s="79">
        <f t="shared" si="453"/>
        <v>0</v>
      </c>
      <c r="AU161" s="222">
        <f>ROUNDDOWN(AR161*$AS$161*AT161/1000,1)</f>
        <v>0</v>
      </c>
      <c r="AV161" s="220">
        <f t="shared" si="454"/>
        <v>0</v>
      </c>
      <c r="AW161" s="79">
        <f t="shared" si="484"/>
        <v>0</v>
      </c>
      <c r="AX161" s="79">
        <f t="shared" si="455"/>
        <v>0</v>
      </c>
      <c r="AY161" s="222">
        <f>ROUNDDOWN(AV161*$AW$161*AX161/1000,1)</f>
        <v>0</v>
      </c>
      <c r="AZ161" s="220">
        <f t="shared" si="456"/>
        <v>0</v>
      </c>
      <c r="BA161" s="79">
        <f t="shared" si="485"/>
        <v>0</v>
      </c>
      <c r="BB161" s="79">
        <f t="shared" si="457"/>
        <v>0</v>
      </c>
      <c r="BC161" s="222">
        <f>ROUNDDOWN(AZ161*$BA$161*BB161/1000,1)</f>
        <v>0</v>
      </c>
      <c r="BD161" s="220">
        <f t="shared" si="458"/>
        <v>0</v>
      </c>
      <c r="BE161" s="79">
        <f t="shared" si="486"/>
        <v>0</v>
      </c>
      <c r="BF161" s="79">
        <f t="shared" si="459"/>
        <v>0</v>
      </c>
      <c r="BG161" s="222">
        <f>ROUNDDOWN(BD161*$BE$161*BF161/1000,1)</f>
        <v>0</v>
      </c>
      <c r="BH161" s="220">
        <f t="shared" si="460"/>
        <v>0</v>
      </c>
      <c r="BI161" s="79">
        <f t="shared" si="487"/>
        <v>0</v>
      </c>
      <c r="BJ161" s="79">
        <f t="shared" si="461"/>
        <v>0</v>
      </c>
      <c r="BK161" s="222">
        <f>ROUNDDOWN(BH161*$BI$161*BJ161/1000,1)</f>
        <v>0</v>
      </c>
      <c r="BL161" s="220">
        <f t="shared" si="462"/>
        <v>0</v>
      </c>
      <c r="BM161" s="79">
        <f t="shared" si="488"/>
        <v>0</v>
      </c>
      <c r="BN161" s="79">
        <f t="shared" si="463"/>
        <v>0</v>
      </c>
      <c r="BO161" s="222">
        <f>ROUNDDOWN(BL161*$BM$161*BN161/1000,1)</f>
        <v>0</v>
      </c>
      <c r="BP161" s="220">
        <f t="shared" si="464"/>
        <v>0</v>
      </c>
      <c r="BQ161" s="79">
        <f t="shared" si="489"/>
        <v>0</v>
      </c>
      <c r="BR161" s="79">
        <f t="shared" si="465"/>
        <v>0</v>
      </c>
      <c r="BS161" s="222">
        <f>ROUNDDOWN(BP161*$BQ$161*BR161/1000,1)</f>
        <v>0</v>
      </c>
    </row>
    <row r="162" spans="1:71" ht="25" customHeight="1">
      <c r="A162" s="78"/>
      <c r="B162" s="22">
        <v>4</v>
      </c>
      <c r="C162" s="257"/>
      <c r="D162" s="257"/>
      <c r="E162" s="254"/>
      <c r="F162" s="254"/>
      <c r="G162" s="414"/>
      <c r="H162" s="415"/>
      <c r="I162" s="266"/>
      <c r="J162" s="105">
        <f>IFERROR($AA162,"")</f>
        <v>0</v>
      </c>
      <c r="K162" s="105">
        <f t="shared" si="467"/>
        <v>0</v>
      </c>
      <c r="L162" s="105">
        <f t="shared" si="468"/>
        <v>0</v>
      </c>
      <c r="M162" s="105">
        <f t="shared" si="469"/>
        <v>0</v>
      </c>
      <c r="N162" s="105">
        <f t="shared" si="470"/>
        <v>0</v>
      </c>
      <c r="O162" s="105">
        <f t="shared" si="471"/>
        <v>0</v>
      </c>
      <c r="P162" s="105">
        <f t="shared" si="472"/>
        <v>0</v>
      </c>
      <c r="Q162" s="105">
        <f t="shared" si="473"/>
        <v>0</v>
      </c>
      <c r="R162" s="105">
        <f t="shared" si="474"/>
        <v>0</v>
      </c>
      <c r="S162" s="105">
        <f t="shared" si="475"/>
        <v>0</v>
      </c>
      <c r="T162" s="105">
        <f t="shared" si="476"/>
        <v>0</v>
      </c>
      <c r="U162" s="105">
        <f t="shared" si="477"/>
        <v>0</v>
      </c>
      <c r="V162" s="105">
        <f t="shared" si="441"/>
        <v>0</v>
      </c>
      <c r="X162" s="220">
        <f t="shared" si="442"/>
        <v>0</v>
      </c>
      <c r="Y162" s="79">
        <f t="shared" si="478"/>
        <v>0</v>
      </c>
      <c r="Z162" s="79">
        <f t="shared" si="443"/>
        <v>0</v>
      </c>
      <c r="AA162" s="222">
        <f>ROUNDDOWN(X162*$Y$162*Z162/1000,1)</f>
        <v>0</v>
      </c>
      <c r="AB162" s="220">
        <f t="shared" si="444"/>
        <v>0</v>
      </c>
      <c r="AC162" s="79">
        <f t="shared" si="479"/>
        <v>0</v>
      </c>
      <c r="AD162" s="79">
        <f t="shared" si="445"/>
        <v>0</v>
      </c>
      <c r="AE162" s="222">
        <f>ROUNDDOWN(AB162*$AC$162*AD162/1000,1)</f>
        <v>0</v>
      </c>
      <c r="AF162" s="220">
        <f t="shared" si="446"/>
        <v>0</v>
      </c>
      <c r="AG162" s="79">
        <f t="shared" si="480"/>
        <v>0</v>
      </c>
      <c r="AH162" s="79">
        <f t="shared" si="447"/>
        <v>0</v>
      </c>
      <c r="AI162" s="222">
        <f>ROUNDDOWN(AF162*$AG$162*AH162/1000,1)</f>
        <v>0</v>
      </c>
      <c r="AJ162" s="220">
        <f t="shared" si="448"/>
        <v>0</v>
      </c>
      <c r="AK162" s="79">
        <f t="shared" si="481"/>
        <v>0</v>
      </c>
      <c r="AL162" s="79">
        <f t="shared" si="449"/>
        <v>0</v>
      </c>
      <c r="AM162" s="222">
        <f>ROUNDDOWN(AJ162*$AK$162*AL162/1000,1)</f>
        <v>0</v>
      </c>
      <c r="AN162" s="220">
        <f t="shared" si="450"/>
        <v>0</v>
      </c>
      <c r="AO162" s="79">
        <f t="shared" si="482"/>
        <v>0</v>
      </c>
      <c r="AP162" s="79">
        <f t="shared" si="451"/>
        <v>0</v>
      </c>
      <c r="AQ162" s="222">
        <f>ROUNDDOWN(AN162*$AO$162*AP162/1000,1)</f>
        <v>0</v>
      </c>
      <c r="AR162" s="220">
        <f t="shared" si="452"/>
        <v>0</v>
      </c>
      <c r="AS162" s="79">
        <f t="shared" si="483"/>
        <v>0</v>
      </c>
      <c r="AT162" s="79">
        <f t="shared" si="453"/>
        <v>0</v>
      </c>
      <c r="AU162" s="222">
        <f>ROUNDDOWN(AR162*$AS$162*AT162/1000,1)</f>
        <v>0</v>
      </c>
      <c r="AV162" s="220">
        <f t="shared" si="454"/>
        <v>0</v>
      </c>
      <c r="AW162" s="79">
        <f t="shared" si="484"/>
        <v>0</v>
      </c>
      <c r="AX162" s="79">
        <f t="shared" si="455"/>
        <v>0</v>
      </c>
      <c r="AY162" s="222">
        <f>ROUNDDOWN(AV162*$AW$162*AX162/1000,1)</f>
        <v>0</v>
      </c>
      <c r="AZ162" s="220">
        <f t="shared" si="456"/>
        <v>0</v>
      </c>
      <c r="BA162" s="79">
        <f t="shared" si="485"/>
        <v>0</v>
      </c>
      <c r="BB162" s="79">
        <f t="shared" si="457"/>
        <v>0</v>
      </c>
      <c r="BC162" s="222">
        <f>ROUNDDOWN(AZ162*$BA$162*BB162/1000,1)</f>
        <v>0</v>
      </c>
      <c r="BD162" s="220">
        <f t="shared" si="458"/>
        <v>0</v>
      </c>
      <c r="BE162" s="79">
        <f t="shared" si="486"/>
        <v>0</v>
      </c>
      <c r="BF162" s="79">
        <f t="shared" si="459"/>
        <v>0</v>
      </c>
      <c r="BG162" s="222">
        <f>ROUNDDOWN(BD162*$BE$162*BF162/1000,1)</f>
        <v>0</v>
      </c>
      <c r="BH162" s="220">
        <f t="shared" si="460"/>
        <v>0</v>
      </c>
      <c r="BI162" s="79">
        <f t="shared" si="487"/>
        <v>0</v>
      </c>
      <c r="BJ162" s="79">
        <f t="shared" si="461"/>
        <v>0</v>
      </c>
      <c r="BK162" s="222">
        <f>ROUNDDOWN(BH162*$BI$162*BJ162/1000,1)</f>
        <v>0</v>
      </c>
      <c r="BL162" s="220">
        <f t="shared" si="462"/>
        <v>0</v>
      </c>
      <c r="BM162" s="79">
        <f t="shared" si="488"/>
        <v>0</v>
      </c>
      <c r="BN162" s="79">
        <f t="shared" si="463"/>
        <v>0</v>
      </c>
      <c r="BO162" s="222">
        <f>ROUNDDOWN(BL162*$BM$162*BN162/1000,1)</f>
        <v>0</v>
      </c>
      <c r="BP162" s="220">
        <f t="shared" si="464"/>
        <v>0</v>
      </c>
      <c r="BQ162" s="79">
        <f t="shared" si="489"/>
        <v>0</v>
      </c>
      <c r="BR162" s="79">
        <f t="shared" si="465"/>
        <v>0</v>
      </c>
      <c r="BS162" s="222">
        <f>ROUNDDOWN(BP162*$BQ$162*BR162/1000,1)</f>
        <v>0</v>
      </c>
    </row>
    <row r="163" spans="1:71" ht="25" customHeight="1">
      <c r="A163" s="78"/>
      <c r="B163" s="22">
        <v>5</v>
      </c>
      <c r="C163" s="257"/>
      <c r="D163" s="257"/>
      <c r="E163" s="254"/>
      <c r="F163" s="254"/>
      <c r="G163" s="414"/>
      <c r="H163" s="415"/>
      <c r="I163" s="266"/>
      <c r="J163" s="105">
        <f t="shared" si="466"/>
        <v>0</v>
      </c>
      <c r="K163" s="105">
        <f t="shared" si="467"/>
        <v>0</v>
      </c>
      <c r="L163" s="105">
        <f t="shared" si="468"/>
        <v>0</v>
      </c>
      <c r="M163" s="105">
        <f t="shared" si="469"/>
        <v>0</v>
      </c>
      <c r="N163" s="105">
        <f t="shared" si="470"/>
        <v>0</v>
      </c>
      <c r="O163" s="105">
        <f t="shared" si="471"/>
        <v>0</v>
      </c>
      <c r="P163" s="105">
        <f t="shared" si="472"/>
        <v>0</v>
      </c>
      <c r="Q163" s="105">
        <f t="shared" si="473"/>
        <v>0</v>
      </c>
      <c r="R163" s="105">
        <f t="shared" si="474"/>
        <v>0</v>
      </c>
      <c r="S163" s="105">
        <f t="shared" si="475"/>
        <v>0</v>
      </c>
      <c r="T163" s="105">
        <f t="shared" si="476"/>
        <v>0</v>
      </c>
      <c r="U163" s="105">
        <f t="shared" si="477"/>
        <v>0</v>
      </c>
      <c r="V163" s="105">
        <f t="shared" si="441"/>
        <v>0</v>
      </c>
      <c r="X163" s="220">
        <f t="shared" si="442"/>
        <v>0</v>
      </c>
      <c r="Y163" s="79">
        <f t="shared" si="478"/>
        <v>0</v>
      </c>
      <c r="Z163" s="79">
        <f t="shared" si="443"/>
        <v>0</v>
      </c>
      <c r="AA163" s="222">
        <f>ROUNDDOWN(X163*$Y$163*Z163/1000,1)</f>
        <v>0</v>
      </c>
      <c r="AB163" s="220">
        <f t="shared" si="444"/>
        <v>0</v>
      </c>
      <c r="AC163" s="79">
        <f t="shared" si="479"/>
        <v>0</v>
      </c>
      <c r="AD163" s="79">
        <f t="shared" si="445"/>
        <v>0</v>
      </c>
      <c r="AE163" s="222">
        <f>ROUNDDOWN(AB163*$AC$163*AD163/1000,1)</f>
        <v>0</v>
      </c>
      <c r="AF163" s="220">
        <f t="shared" si="446"/>
        <v>0</v>
      </c>
      <c r="AG163" s="79">
        <f t="shared" si="480"/>
        <v>0</v>
      </c>
      <c r="AH163" s="79">
        <f t="shared" si="447"/>
        <v>0</v>
      </c>
      <c r="AI163" s="222">
        <f>ROUNDDOWN(AF163*$AG$163*AH163/1000,1)</f>
        <v>0</v>
      </c>
      <c r="AJ163" s="220">
        <f t="shared" si="448"/>
        <v>0</v>
      </c>
      <c r="AK163" s="79">
        <f t="shared" si="481"/>
        <v>0</v>
      </c>
      <c r="AL163" s="79">
        <f t="shared" si="449"/>
        <v>0</v>
      </c>
      <c r="AM163" s="222">
        <f>ROUNDDOWN(AJ163*$AK$163*AL163/1000,1)</f>
        <v>0</v>
      </c>
      <c r="AN163" s="220">
        <f t="shared" si="450"/>
        <v>0</v>
      </c>
      <c r="AO163" s="79">
        <f t="shared" si="482"/>
        <v>0</v>
      </c>
      <c r="AP163" s="79">
        <f t="shared" si="451"/>
        <v>0</v>
      </c>
      <c r="AQ163" s="222">
        <f>ROUNDDOWN(AN163*$AO$163*AP163/1000,1)</f>
        <v>0</v>
      </c>
      <c r="AR163" s="220">
        <f t="shared" si="452"/>
        <v>0</v>
      </c>
      <c r="AS163" s="79">
        <f t="shared" si="483"/>
        <v>0</v>
      </c>
      <c r="AT163" s="79">
        <f t="shared" si="453"/>
        <v>0</v>
      </c>
      <c r="AU163" s="222">
        <f>ROUNDDOWN(AR163*$AS$163*AT163/1000,1)</f>
        <v>0</v>
      </c>
      <c r="AV163" s="220">
        <f t="shared" si="454"/>
        <v>0</v>
      </c>
      <c r="AW163" s="79">
        <f t="shared" si="484"/>
        <v>0</v>
      </c>
      <c r="AX163" s="79">
        <f t="shared" si="455"/>
        <v>0</v>
      </c>
      <c r="AY163" s="222">
        <f>ROUNDDOWN(AV163*$AW$163*AX163/1000,1)</f>
        <v>0</v>
      </c>
      <c r="AZ163" s="220">
        <f t="shared" si="456"/>
        <v>0</v>
      </c>
      <c r="BA163" s="79">
        <f t="shared" si="485"/>
        <v>0</v>
      </c>
      <c r="BB163" s="79">
        <f t="shared" si="457"/>
        <v>0</v>
      </c>
      <c r="BC163" s="222">
        <f>ROUNDDOWN(AZ163*$BA$163*BB163/1000,1)</f>
        <v>0</v>
      </c>
      <c r="BD163" s="220">
        <f t="shared" si="458"/>
        <v>0</v>
      </c>
      <c r="BE163" s="79">
        <f t="shared" si="486"/>
        <v>0</v>
      </c>
      <c r="BF163" s="79">
        <f t="shared" si="459"/>
        <v>0</v>
      </c>
      <c r="BG163" s="222">
        <f>ROUNDDOWN(BD163*$BE$163*BF163/1000,1)</f>
        <v>0</v>
      </c>
      <c r="BH163" s="220">
        <f t="shared" si="460"/>
        <v>0</v>
      </c>
      <c r="BI163" s="79">
        <f t="shared" si="487"/>
        <v>0</v>
      </c>
      <c r="BJ163" s="79">
        <f t="shared" si="461"/>
        <v>0</v>
      </c>
      <c r="BK163" s="222">
        <f>ROUNDDOWN(BH163*$BI$163*BJ163/1000,1)</f>
        <v>0</v>
      </c>
      <c r="BL163" s="220">
        <f t="shared" si="462"/>
        <v>0</v>
      </c>
      <c r="BM163" s="79">
        <f t="shared" si="488"/>
        <v>0</v>
      </c>
      <c r="BN163" s="79">
        <f t="shared" si="463"/>
        <v>0</v>
      </c>
      <c r="BO163" s="222">
        <f>ROUNDDOWN(BL163*$BM$163*BN163/1000,1)</f>
        <v>0</v>
      </c>
      <c r="BP163" s="220">
        <f t="shared" si="464"/>
        <v>0</v>
      </c>
      <c r="BQ163" s="79">
        <f t="shared" si="489"/>
        <v>0</v>
      </c>
      <c r="BR163" s="79">
        <f t="shared" si="465"/>
        <v>0</v>
      </c>
      <c r="BS163" s="222">
        <f>ROUNDDOWN(BP163*$BQ$163*BR163/1000,1)</f>
        <v>0</v>
      </c>
    </row>
    <row r="164" spans="1:71" ht="25" customHeight="1">
      <c r="A164" s="78"/>
      <c r="B164" s="22">
        <v>6</v>
      </c>
      <c r="C164" s="257"/>
      <c r="D164" s="257"/>
      <c r="E164" s="254"/>
      <c r="F164" s="254"/>
      <c r="G164" s="414"/>
      <c r="H164" s="415"/>
      <c r="I164" s="266"/>
      <c r="J164" s="105">
        <f t="shared" si="466"/>
        <v>0</v>
      </c>
      <c r="K164" s="105">
        <f t="shared" si="467"/>
        <v>0</v>
      </c>
      <c r="L164" s="105">
        <f t="shared" si="468"/>
        <v>0</v>
      </c>
      <c r="M164" s="105">
        <f t="shared" si="469"/>
        <v>0</v>
      </c>
      <c r="N164" s="105">
        <f t="shared" si="470"/>
        <v>0</v>
      </c>
      <c r="O164" s="105">
        <f t="shared" si="471"/>
        <v>0</v>
      </c>
      <c r="P164" s="105">
        <f t="shared" si="472"/>
        <v>0</v>
      </c>
      <c r="Q164" s="105">
        <f t="shared" si="473"/>
        <v>0</v>
      </c>
      <c r="R164" s="105">
        <f t="shared" si="474"/>
        <v>0</v>
      </c>
      <c r="S164" s="105">
        <f t="shared" si="475"/>
        <v>0</v>
      </c>
      <c r="T164" s="105">
        <f t="shared" si="476"/>
        <v>0</v>
      </c>
      <c r="U164" s="105">
        <f t="shared" si="477"/>
        <v>0</v>
      </c>
      <c r="V164" s="105">
        <f t="shared" si="441"/>
        <v>0</v>
      </c>
      <c r="X164" s="220">
        <f t="shared" si="442"/>
        <v>0</v>
      </c>
      <c r="Y164" s="79">
        <f t="shared" si="478"/>
        <v>0</v>
      </c>
      <c r="Z164" s="79">
        <f t="shared" si="443"/>
        <v>0</v>
      </c>
      <c r="AA164" s="222">
        <f>ROUNDDOWN(X164*$Y$164*Z164/1000,1)</f>
        <v>0</v>
      </c>
      <c r="AB164" s="220">
        <f t="shared" si="444"/>
        <v>0</v>
      </c>
      <c r="AC164" s="79">
        <f t="shared" si="479"/>
        <v>0</v>
      </c>
      <c r="AD164" s="79">
        <f t="shared" si="445"/>
        <v>0</v>
      </c>
      <c r="AE164" s="222">
        <f>ROUNDDOWN(AB164*$AC$164*AD164/1000,1)</f>
        <v>0</v>
      </c>
      <c r="AF164" s="220">
        <f t="shared" si="446"/>
        <v>0</v>
      </c>
      <c r="AG164" s="79">
        <f t="shared" si="480"/>
        <v>0</v>
      </c>
      <c r="AH164" s="79">
        <f t="shared" si="447"/>
        <v>0</v>
      </c>
      <c r="AI164" s="222">
        <f>ROUNDDOWN(AF164*$AG$164*AH164/1000,1)</f>
        <v>0</v>
      </c>
      <c r="AJ164" s="220">
        <f t="shared" si="448"/>
        <v>0</v>
      </c>
      <c r="AK164" s="79">
        <f t="shared" si="481"/>
        <v>0</v>
      </c>
      <c r="AL164" s="79">
        <f t="shared" si="449"/>
        <v>0</v>
      </c>
      <c r="AM164" s="222">
        <f>ROUNDDOWN(AJ164*$AK$164*AL164/1000,1)</f>
        <v>0</v>
      </c>
      <c r="AN164" s="220">
        <f t="shared" si="450"/>
        <v>0</v>
      </c>
      <c r="AO164" s="79">
        <f t="shared" si="482"/>
        <v>0</v>
      </c>
      <c r="AP164" s="79">
        <f t="shared" si="451"/>
        <v>0</v>
      </c>
      <c r="AQ164" s="222">
        <f>ROUNDDOWN(AN164*$AO$164*AP164/1000,1)</f>
        <v>0</v>
      </c>
      <c r="AR164" s="220">
        <f t="shared" si="452"/>
        <v>0</v>
      </c>
      <c r="AS164" s="79">
        <f t="shared" si="483"/>
        <v>0</v>
      </c>
      <c r="AT164" s="79">
        <f t="shared" si="453"/>
        <v>0</v>
      </c>
      <c r="AU164" s="222">
        <f>ROUNDDOWN(AR164*$AS$164*AT164/1000,1)</f>
        <v>0</v>
      </c>
      <c r="AV164" s="220">
        <f t="shared" si="454"/>
        <v>0</v>
      </c>
      <c r="AW164" s="79">
        <f t="shared" si="484"/>
        <v>0</v>
      </c>
      <c r="AX164" s="79">
        <f t="shared" si="455"/>
        <v>0</v>
      </c>
      <c r="AY164" s="222">
        <f>ROUNDDOWN(AV164*$AW$164*AX164/1000,1)</f>
        <v>0</v>
      </c>
      <c r="AZ164" s="220">
        <f t="shared" si="456"/>
        <v>0</v>
      </c>
      <c r="BA164" s="79">
        <f t="shared" si="485"/>
        <v>0</v>
      </c>
      <c r="BB164" s="79">
        <f t="shared" si="457"/>
        <v>0</v>
      </c>
      <c r="BC164" s="222">
        <f>ROUNDDOWN(AZ164*$BA$164*BB164/1000,1)</f>
        <v>0</v>
      </c>
      <c r="BD164" s="220">
        <f t="shared" si="458"/>
        <v>0</v>
      </c>
      <c r="BE164" s="79">
        <f t="shared" si="486"/>
        <v>0</v>
      </c>
      <c r="BF164" s="79">
        <f t="shared" si="459"/>
        <v>0</v>
      </c>
      <c r="BG164" s="222">
        <f>ROUNDDOWN(BD164*$BE$164*BF164/1000,1)</f>
        <v>0</v>
      </c>
      <c r="BH164" s="220">
        <f t="shared" si="460"/>
        <v>0</v>
      </c>
      <c r="BI164" s="79">
        <f t="shared" si="487"/>
        <v>0</v>
      </c>
      <c r="BJ164" s="79">
        <f t="shared" si="461"/>
        <v>0</v>
      </c>
      <c r="BK164" s="222">
        <f>ROUNDDOWN(BH164*$BI$164*BJ164/1000,1)</f>
        <v>0</v>
      </c>
      <c r="BL164" s="220">
        <f t="shared" si="462"/>
        <v>0</v>
      </c>
      <c r="BM164" s="79">
        <f t="shared" si="488"/>
        <v>0</v>
      </c>
      <c r="BN164" s="79">
        <f t="shared" si="463"/>
        <v>0</v>
      </c>
      <c r="BO164" s="222">
        <f>ROUNDDOWN(BL164*$BM$164*BN164/1000,1)</f>
        <v>0</v>
      </c>
      <c r="BP164" s="220">
        <f t="shared" si="464"/>
        <v>0</v>
      </c>
      <c r="BQ164" s="79">
        <f t="shared" si="489"/>
        <v>0</v>
      </c>
      <c r="BR164" s="79">
        <f t="shared" si="465"/>
        <v>0</v>
      </c>
      <c r="BS164" s="222">
        <f>ROUNDDOWN(BP164*$BQ$164*BR164/1000,1)</f>
        <v>0</v>
      </c>
    </row>
    <row r="165" spans="1:71" ht="25" customHeight="1">
      <c r="A165" s="78"/>
      <c r="B165" s="22">
        <v>7</v>
      </c>
      <c r="C165" s="257"/>
      <c r="D165" s="257"/>
      <c r="E165" s="254"/>
      <c r="F165" s="254"/>
      <c r="G165" s="414"/>
      <c r="H165" s="415"/>
      <c r="I165" s="266"/>
      <c r="J165" s="105">
        <f t="shared" si="466"/>
        <v>0</v>
      </c>
      <c r="K165" s="105">
        <f t="shared" si="467"/>
        <v>0</v>
      </c>
      <c r="L165" s="105">
        <f t="shared" si="468"/>
        <v>0</v>
      </c>
      <c r="M165" s="105">
        <f t="shared" si="469"/>
        <v>0</v>
      </c>
      <c r="N165" s="105">
        <f t="shared" si="470"/>
        <v>0</v>
      </c>
      <c r="O165" s="105">
        <f t="shared" si="471"/>
        <v>0</v>
      </c>
      <c r="P165" s="105">
        <f t="shared" si="472"/>
        <v>0</v>
      </c>
      <c r="Q165" s="105">
        <f t="shared" si="473"/>
        <v>0</v>
      </c>
      <c r="R165" s="105">
        <f t="shared" si="474"/>
        <v>0</v>
      </c>
      <c r="S165" s="105">
        <f t="shared" si="475"/>
        <v>0</v>
      </c>
      <c r="T165" s="105">
        <f t="shared" si="476"/>
        <v>0</v>
      </c>
      <c r="U165" s="105">
        <f t="shared" si="477"/>
        <v>0</v>
      </c>
      <c r="V165" s="105">
        <f t="shared" si="441"/>
        <v>0</v>
      </c>
      <c r="X165" s="220">
        <f t="shared" si="442"/>
        <v>0</v>
      </c>
      <c r="Y165" s="79">
        <f t="shared" si="478"/>
        <v>0</v>
      </c>
      <c r="Z165" s="79">
        <f t="shared" si="443"/>
        <v>0</v>
      </c>
      <c r="AA165" s="222">
        <f>ROUNDDOWN(X165*$Y$165*Z165/1000,1)</f>
        <v>0</v>
      </c>
      <c r="AB165" s="220">
        <f t="shared" si="444"/>
        <v>0</v>
      </c>
      <c r="AC165" s="79">
        <f t="shared" si="479"/>
        <v>0</v>
      </c>
      <c r="AD165" s="79">
        <f t="shared" si="445"/>
        <v>0</v>
      </c>
      <c r="AE165" s="222">
        <f>ROUNDDOWN(AB165*$AC$165*AD165/1000,1)</f>
        <v>0</v>
      </c>
      <c r="AF165" s="220">
        <f t="shared" si="446"/>
        <v>0</v>
      </c>
      <c r="AG165" s="79">
        <f t="shared" si="480"/>
        <v>0</v>
      </c>
      <c r="AH165" s="79">
        <f t="shared" si="447"/>
        <v>0</v>
      </c>
      <c r="AI165" s="222">
        <f>ROUNDDOWN(AF165*$AG$165*AH165/1000,1)</f>
        <v>0</v>
      </c>
      <c r="AJ165" s="220">
        <f t="shared" si="448"/>
        <v>0</v>
      </c>
      <c r="AK165" s="79">
        <f t="shared" si="481"/>
        <v>0</v>
      </c>
      <c r="AL165" s="79">
        <f t="shared" si="449"/>
        <v>0</v>
      </c>
      <c r="AM165" s="222">
        <f>ROUNDDOWN(AJ165*$AK$165*AL165/1000,1)</f>
        <v>0</v>
      </c>
      <c r="AN165" s="220">
        <f t="shared" si="450"/>
        <v>0</v>
      </c>
      <c r="AO165" s="79">
        <f t="shared" si="482"/>
        <v>0</v>
      </c>
      <c r="AP165" s="79">
        <f t="shared" si="451"/>
        <v>0</v>
      </c>
      <c r="AQ165" s="222">
        <f>ROUNDDOWN(AN165*$AO$165*AP165/1000,1)</f>
        <v>0</v>
      </c>
      <c r="AR165" s="220">
        <f t="shared" si="452"/>
        <v>0</v>
      </c>
      <c r="AS165" s="79">
        <f t="shared" si="483"/>
        <v>0</v>
      </c>
      <c r="AT165" s="79">
        <f t="shared" si="453"/>
        <v>0</v>
      </c>
      <c r="AU165" s="222">
        <f>ROUNDDOWN(AR165*$AS$165*AT165/1000,1)</f>
        <v>0</v>
      </c>
      <c r="AV165" s="220">
        <f t="shared" si="454"/>
        <v>0</v>
      </c>
      <c r="AW165" s="79">
        <f t="shared" si="484"/>
        <v>0</v>
      </c>
      <c r="AX165" s="79">
        <f t="shared" si="455"/>
        <v>0</v>
      </c>
      <c r="AY165" s="222">
        <f>ROUNDDOWN(AV165*$AW$165*AX165/1000,1)</f>
        <v>0</v>
      </c>
      <c r="AZ165" s="220">
        <f t="shared" si="456"/>
        <v>0</v>
      </c>
      <c r="BA165" s="79">
        <f t="shared" si="485"/>
        <v>0</v>
      </c>
      <c r="BB165" s="79">
        <f t="shared" si="457"/>
        <v>0</v>
      </c>
      <c r="BC165" s="222">
        <f>ROUNDDOWN(AZ165*$BA$165*BB165/1000,1)</f>
        <v>0</v>
      </c>
      <c r="BD165" s="220">
        <f t="shared" si="458"/>
        <v>0</v>
      </c>
      <c r="BE165" s="79">
        <f t="shared" si="486"/>
        <v>0</v>
      </c>
      <c r="BF165" s="79">
        <f t="shared" si="459"/>
        <v>0</v>
      </c>
      <c r="BG165" s="222">
        <f>ROUNDDOWN(BD165*$BE$165*BF165/1000,1)</f>
        <v>0</v>
      </c>
      <c r="BH165" s="220">
        <f t="shared" si="460"/>
        <v>0</v>
      </c>
      <c r="BI165" s="79">
        <f t="shared" si="487"/>
        <v>0</v>
      </c>
      <c r="BJ165" s="79">
        <f t="shared" si="461"/>
        <v>0</v>
      </c>
      <c r="BK165" s="222">
        <f>ROUNDDOWN(BH165*$BI$165*BJ165/1000,1)</f>
        <v>0</v>
      </c>
      <c r="BL165" s="220">
        <f t="shared" si="462"/>
        <v>0</v>
      </c>
      <c r="BM165" s="79">
        <f t="shared" si="488"/>
        <v>0</v>
      </c>
      <c r="BN165" s="79">
        <f t="shared" si="463"/>
        <v>0</v>
      </c>
      <c r="BO165" s="222">
        <f>ROUNDDOWN(BL165*$BM$165*BN165/1000,1)</f>
        <v>0</v>
      </c>
      <c r="BP165" s="220">
        <f t="shared" si="464"/>
        <v>0</v>
      </c>
      <c r="BQ165" s="79">
        <f t="shared" si="489"/>
        <v>0</v>
      </c>
      <c r="BR165" s="79">
        <f t="shared" si="465"/>
        <v>0</v>
      </c>
      <c r="BS165" s="222">
        <f>ROUNDDOWN(BP165*$BQ$165*BR165/1000,1)</f>
        <v>0</v>
      </c>
    </row>
    <row r="166" spans="1:71" ht="25" customHeight="1">
      <c r="A166" s="78"/>
      <c r="B166" s="22">
        <v>8</v>
      </c>
      <c r="C166" s="257"/>
      <c r="D166" s="257"/>
      <c r="E166" s="254"/>
      <c r="F166" s="254"/>
      <c r="G166" s="414"/>
      <c r="H166" s="415"/>
      <c r="I166" s="266"/>
      <c r="J166" s="105">
        <f t="shared" si="466"/>
        <v>0</v>
      </c>
      <c r="K166" s="105">
        <f t="shared" si="467"/>
        <v>0</v>
      </c>
      <c r="L166" s="105">
        <f t="shared" si="468"/>
        <v>0</v>
      </c>
      <c r="M166" s="105">
        <f t="shared" si="469"/>
        <v>0</v>
      </c>
      <c r="N166" s="105">
        <f t="shared" si="470"/>
        <v>0</v>
      </c>
      <c r="O166" s="105">
        <f t="shared" si="471"/>
        <v>0</v>
      </c>
      <c r="P166" s="105">
        <f t="shared" si="472"/>
        <v>0</v>
      </c>
      <c r="Q166" s="105">
        <f t="shared" si="473"/>
        <v>0</v>
      </c>
      <c r="R166" s="105">
        <f t="shared" si="474"/>
        <v>0</v>
      </c>
      <c r="S166" s="105">
        <f t="shared" si="475"/>
        <v>0</v>
      </c>
      <c r="T166" s="105">
        <f t="shared" si="476"/>
        <v>0</v>
      </c>
      <c r="U166" s="105">
        <f t="shared" si="477"/>
        <v>0</v>
      </c>
      <c r="V166" s="105">
        <f t="shared" si="441"/>
        <v>0</v>
      </c>
      <c r="X166" s="220">
        <f t="shared" si="442"/>
        <v>0</v>
      </c>
      <c r="Y166" s="79">
        <f t="shared" si="478"/>
        <v>0</v>
      </c>
      <c r="Z166" s="79">
        <f t="shared" si="443"/>
        <v>0</v>
      </c>
      <c r="AA166" s="222">
        <f>ROUNDDOWN(X166*$Y$166*Z166/1000,1)</f>
        <v>0</v>
      </c>
      <c r="AB166" s="220">
        <f t="shared" si="444"/>
        <v>0</v>
      </c>
      <c r="AC166" s="79">
        <f t="shared" si="479"/>
        <v>0</v>
      </c>
      <c r="AD166" s="79">
        <f t="shared" si="445"/>
        <v>0</v>
      </c>
      <c r="AE166" s="222">
        <f>ROUNDDOWN(AB166*$AC$166*AD166/1000,1)</f>
        <v>0</v>
      </c>
      <c r="AF166" s="220">
        <f t="shared" si="446"/>
        <v>0</v>
      </c>
      <c r="AG166" s="79">
        <f t="shared" si="480"/>
        <v>0</v>
      </c>
      <c r="AH166" s="79">
        <f t="shared" si="447"/>
        <v>0</v>
      </c>
      <c r="AI166" s="222">
        <f>ROUNDDOWN(AF166*$AG$166*AH166/1000,1)</f>
        <v>0</v>
      </c>
      <c r="AJ166" s="220">
        <f t="shared" si="448"/>
        <v>0</v>
      </c>
      <c r="AK166" s="79">
        <f t="shared" si="481"/>
        <v>0</v>
      </c>
      <c r="AL166" s="79">
        <f t="shared" si="449"/>
        <v>0</v>
      </c>
      <c r="AM166" s="222">
        <f>ROUNDDOWN(AJ166*$AK$166*AL166/1000,1)</f>
        <v>0</v>
      </c>
      <c r="AN166" s="220">
        <f t="shared" si="450"/>
        <v>0</v>
      </c>
      <c r="AO166" s="79">
        <f t="shared" si="482"/>
        <v>0</v>
      </c>
      <c r="AP166" s="79">
        <f t="shared" si="451"/>
        <v>0</v>
      </c>
      <c r="AQ166" s="222">
        <f>ROUNDDOWN(AN166*$AO$166*AP166/1000,1)</f>
        <v>0</v>
      </c>
      <c r="AR166" s="220">
        <f t="shared" si="452"/>
        <v>0</v>
      </c>
      <c r="AS166" s="79">
        <f t="shared" si="483"/>
        <v>0</v>
      </c>
      <c r="AT166" s="79">
        <f t="shared" si="453"/>
        <v>0</v>
      </c>
      <c r="AU166" s="222">
        <f>ROUNDDOWN(AR166*$AS$166*AT166/1000,1)</f>
        <v>0</v>
      </c>
      <c r="AV166" s="220">
        <f t="shared" si="454"/>
        <v>0</v>
      </c>
      <c r="AW166" s="79">
        <f t="shared" si="484"/>
        <v>0</v>
      </c>
      <c r="AX166" s="79">
        <f t="shared" si="455"/>
        <v>0</v>
      </c>
      <c r="AY166" s="222">
        <f>ROUNDDOWN(AV166*$AW$166*AX166/1000,1)</f>
        <v>0</v>
      </c>
      <c r="AZ166" s="220">
        <f t="shared" si="456"/>
        <v>0</v>
      </c>
      <c r="BA166" s="79">
        <f t="shared" si="485"/>
        <v>0</v>
      </c>
      <c r="BB166" s="79">
        <f t="shared" si="457"/>
        <v>0</v>
      </c>
      <c r="BC166" s="222">
        <f>ROUNDDOWN(AZ166*$BA$166*BB166/1000,1)</f>
        <v>0</v>
      </c>
      <c r="BD166" s="220">
        <f t="shared" si="458"/>
        <v>0</v>
      </c>
      <c r="BE166" s="79">
        <f t="shared" si="486"/>
        <v>0</v>
      </c>
      <c r="BF166" s="79">
        <f t="shared" si="459"/>
        <v>0</v>
      </c>
      <c r="BG166" s="222">
        <f>ROUNDDOWN(BD166*$BE$166*BF166/1000,1)</f>
        <v>0</v>
      </c>
      <c r="BH166" s="220">
        <f t="shared" si="460"/>
        <v>0</v>
      </c>
      <c r="BI166" s="79">
        <f t="shared" si="487"/>
        <v>0</v>
      </c>
      <c r="BJ166" s="79">
        <f t="shared" si="461"/>
        <v>0</v>
      </c>
      <c r="BK166" s="222">
        <f>ROUNDDOWN(BH166*$BI$166*BJ166/1000,1)</f>
        <v>0</v>
      </c>
      <c r="BL166" s="220">
        <f t="shared" si="462"/>
        <v>0</v>
      </c>
      <c r="BM166" s="79">
        <f t="shared" si="488"/>
        <v>0</v>
      </c>
      <c r="BN166" s="79">
        <f t="shared" si="463"/>
        <v>0</v>
      </c>
      <c r="BO166" s="222">
        <f>ROUNDDOWN(BL166*$BM$166*BN166/1000,1)</f>
        <v>0</v>
      </c>
      <c r="BP166" s="220">
        <f t="shared" si="464"/>
        <v>0</v>
      </c>
      <c r="BQ166" s="79">
        <f t="shared" si="489"/>
        <v>0</v>
      </c>
      <c r="BR166" s="79">
        <f t="shared" si="465"/>
        <v>0</v>
      </c>
      <c r="BS166" s="222">
        <f>ROUNDDOWN(BP166*$BQ$166*BR166/1000,1)</f>
        <v>0</v>
      </c>
    </row>
    <row r="167" spans="1:71" ht="25" customHeight="1">
      <c r="A167" s="78"/>
      <c r="B167" s="22">
        <v>9</v>
      </c>
      <c r="C167" s="257"/>
      <c r="D167" s="257"/>
      <c r="E167" s="254"/>
      <c r="F167" s="254"/>
      <c r="G167" s="414"/>
      <c r="H167" s="415"/>
      <c r="I167" s="266"/>
      <c r="J167" s="105">
        <f t="shared" si="466"/>
        <v>0</v>
      </c>
      <c r="K167" s="105">
        <f t="shared" si="467"/>
        <v>0</v>
      </c>
      <c r="L167" s="105">
        <f t="shared" si="468"/>
        <v>0</v>
      </c>
      <c r="M167" s="105">
        <f t="shared" si="469"/>
        <v>0</v>
      </c>
      <c r="N167" s="105">
        <f t="shared" si="470"/>
        <v>0</v>
      </c>
      <c r="O167" s="105">
        <f t="shared" si="471"/>
        <v>0</v>
      </c>
      <c r="P167" s="105">
        <f t="shared" si="472"/>
        <v>0</v>
      </c>
      <c r="Q167" s="105">
        <f t="shared" si="473"/>
        <v>0</v>
      </c>
      <c r="R167" s="105">
        <f t="shared" si="474"/>
        <v>0</v>
      </c>
      <c r="S167" s="105">
        <f t="shared" si="475"/>
        <v>0</v>
      </c>
      <c r="T167" s="105">
        <f t="shared" si="476"/>
        <v>0</v>
      </c>
      <c r="U167" s="105">
        <f t="shared" si="477"/>
        <v>0</v>
      </c>
      <c r="V167" s="105">
        <f t="shared" si="441"/>
        <v>0</v>
      </c>
      <c r="X167" s="220">
        <f t="shared" si="442"/>
        <v>0</v>
      </c>
      <c r="Y167" s="79">
        <f t="shared" si="478"/>
        <v>0</v>
      </c>
      <c r="Z167" s="79">
        <f t="shared" si="443"/>
        <v>0</v>
      </c>
      <c r="AA167" s="222">
        <f>ROUNDDOWN(X167*$Y$167*Z167/1000,1)</f>
        <v>0</v>
      </c>
      <c r="AB167" s="220">
        <f t="shared" si="444"/>
        <v>0</v>
      </c>
      <c r="AC167" s="79">
        <f t="shared" si="479"/>
        <v>0</v>
      </c>
      <c r="AD167" s="79">
        <f t="shared" si="445"/>
        <v>0</v>
      </c>
      <c r="AE167" s="222">
        <f>ROUNDDOWN(AB167*$AC$167*AD167/1000,1)</f>
        <v>0</v>
      </c>
      <c r="AF167" s="220">
        <f t="shared" si="446"/>
        <v>0</v>
      </c>
      <c r="AG167" s="79">
        <f t="shared" si="480"/>
        <v>0</v>
      </c>
      <c r="AH167" s="79">
        <f t="shared" si="447"/>
        <v>0</v>
      </c>
      <c r="AI167" s="222">
        <f>ROUNDDOWN(AF167*$AG$167*AH167/1000,1)</f>
        <v>0</v>
      </c>
      <c r="AJ167" s="220">
        <f t="shared" si="448"/>
        <v>0</v>
      </c>
      <c r="AK167" s="79">
        <f t="shared" si="481"/>
        <v>0</v>
      </c>
      <c r="AL167" s="79">
        <f t="shared" si="449"/>
        <v>0</v>
      </c>
      <c r="AM167" s="222">
        <f>ROUNDDOWN(AJ167*$AK$167*AL167/1000,1)</f>
        <v>0</v>
      </c>
      <c r="AN167" s="220">
        <f t="shared" si="450"/>
        <v>0</v>
      </c>
      <c r="AO167" s="79">
        <f t="shared" si="482"/>
        <v>0</v>
      </c>
      <c r="AP167" s="79">
        <f t="shared" si="451"/>
        <v>0</v>
      </c>
      <c r="AQ167" s="222">
        <f>ROUNDDOWN(AN167*$AO$167*AP167/1000,1)</f>
        <v>0</v>
      </c>
      <c r="AR167" s="220">
        <f t="shared" si="452"/>
        <v>0</v>
      </c>
      <c r="AS167" s="79">
        <f t="shared" si="483"/>
        <v>0</v>
      </c>
      <c r="AT167" s="79">
        <f t="shared" si="453"/>
        <v>0</v>
      </c>
      <c r="AU167" s="222">
        <f>ROUNDDOWN(AR167*$AS$167*AT167/1000,1)</f>
        <v>0</v>
      </c>
      <c r="AV167" s="220">
        <f t="shared" si="454"/>
        <v>0</v>
      </c>
      <c r="AW167" s="79">
        <f t="shared" si="484"/>
        <v>0</v>
      </c>
      <c r="AX167" s="79">
        <f t="shared" si="455"/>
        <v>0</v>
      </c>
      <c r="AY167" s="222">
        <f>ROUNDDOWN(AV167*$AW$167*AX167/1000,1)</f>
        <v>0</v>
      </c>
      <c r="AZ167" s="220">
        <f t="shared" si="456"/>
        <v>0</v>
      </c>
      <c r="BA167" s="79">
        <f t="shared" si="485"/>
        <v>0</v>
      </c>
      <c r="BB167" s="79">
        <f t="shared" si="457"/>
        <v>0</v>
      </c>
      <c r="BC167" s="222">
        <f>ROUNDDOWN(AZ167*$BA$167*BB167/1000,1)</f>
        <v>0</v>
      </c>
      <c r="BD167" s="220">
        <f t="shared" si="458"/>
        <v>0</v>
      </c>
      <c r="BE167" s="79">
        <f t="shared" si="486"/>
        <v>0</v>
      </c>
      <c r="BF167" s="79">
        <f t="shared" si="459"/>
        <v>0</v>
      </c>
      <c r="BG167" s="222">
        <f>ROUNDDOWN(BD167*$BE$167*BF167/1000,1)</f>
        <v>0</v>
      </c>
      <c r="BH167" s="220">
        <f t="shared" si="460"/>
        <v>0</v>
      </c>
      <c r="BI167" s="79">
        <f t="shared" si="487"/>
        <v>0</v>
      </c>
      <c r="BJ167" s="79">
        <f t="shared" si="461"/>
        <v>0</v>
      </c>
      <c r="BK167" s="222">
        <f>ROUNDDOWN(BH167*$BI$167*BJ167/1000,1)</f>
        <v>0</v>
      </c>
      <c r="BL167" s="220">
        <f t="shared" si="462"/>
        <v>0</v>
      </c>
      <c r="BM167" s="79">
        <f t="shared" si="488"/>
        <v>0</v>
      </c>
      <c r="BN167" s="79">
        <f t="shared" si="463"/>
        <v>0</v>
      </c>
      <c r="BO167" s="222">
        <f>ROUNDDOWN(BL167*$BM$167*BN167/1000,1)</f>
        <v>0</v>
      </c>
      <c r="BP167" s="220">
        <f t="shared" si="464"/>
        <v>0</v>
      </c>
      <c r="BQ167" s="79">
        <f t="shared" si="489"/>
        <v>0</v>
      </c>
      <c r="BR167" s="79">
        <f t="shared" si="465"/>
        <v>0</v>
      </c>
      <c r="BS167" s="222">
        <f>ROUNDDOWN(BP167*$BQ$167*BR167/1000,1)</f>
        <v>0</v>
      </c>
    </row>
    <row r="168" spans="1:71" ht="25" customHeight="1">
      <c r="A168" s="78"/>
      <c r="B168" s="22">
        <v>10</v>
      </c>
      <c r="C168" s="257"/>
      <c r="D168" s="257"/>
      <c r="E168" s="254"/>
      <c r="F168" s="254"/>
      <c r="G168" s="414"/>
      <c r="H168" s="415"/>
      <c r="I168" s="266"/>
      <c r="J168" s="105">
        <f t="shared" si="466"/>
        <v>0</v>
      </c>
      <c r="K168" s="105">
        <f t="shared" si="467"/>
        <v>0</v>
      </c>
      <c r="L168" s="105">
        <f t="shared" si="468"/>
        <v>0</v>
      </c>
      <c r="M168" s="105">
        <f t="shared" si="469"/>
        <v>0</v>
      </c>
      <c r="N168" s="105">
        <f t="shared" si="470"/>
        <v>0</v>
      </c>
      <c r="O168" s="105">
        <f t="shared" si="471"/>
        <v>0</v>
      </c>
      <c r="P168" s="105">
        <f t="shared" si="472"/>
        <v>0</v>
      </c>
      <c r="Q168" s="105">
        <f t="shared" si="473"/>
        <v>0</v>
      </c>
      <c r="R168" s="105">
        <f t="shared" si="474"/>
        <v>0</v>
      </c>
      <c r="S168" s="105">
        <f t="shared" si="475"/>
        <v>0</v>
      </c>
      <c r="T168" s="105">
        <f t="shared" si="476"/>
        <v>0</v>
      </c>
      <c r="U168" s="105">
        <f t="shared" si="477"/>
        <v>0</v>
      </c>
      <c r="V168" s="105">
        <f t="shared" si="441"/>
        <v>0</v>
      </c>
      <c r="X168" s="220">
        <f t="shared" si="442"/>
        <v>0</v>
      </c>
      <c r="Y168" s="79">
        <f t="shared" si="478"/>
        <v>0</v>
      </c>
      <c r="Z168" s="79">
        <f t="shared" si="443"/>
        <v>0</v>
      </c>
      <c r="AA168" s="222">
        <f>ROUNDDOWN(X168*$Y$168*Z168/1000,1)</f>
        <v>0</v>
      </c>
      <c r="AB168" s="220">
        <f t="shared" si="444"/>
        <v>0</v>
      </c>
      <c r="AC168" s="79">
        <f t="shared" si="479"/>
        <v>0</v>
      </c>
      <c r="AD168" s="79">
        <f t="shared" si="445"/>
        <v>0</v>
      </c>
      <c r="AE168" s="222">
        <f>ROUNDDOWN(AB168*$AC$168*AD168/1000,1)</f>
        <v>0</v>
      </c>
      <c r="AF168" s="220">
        <f t="shared" si="446"/>
        <v>0</v>
      </c>
      <c r="AG168" s="79">
        <f t="shared" si="480"/>
        <v>0</v>
      </c>
      <c r="AH168" s="79">
        <f t="shared" si="447"/>
        <v>0</v>
      </c>
      <c r="AI168" s="222">
        <f>ROUNDDOWN(AF168*$AG$168*AH168/1000,1)</f>
        <v>0</v>
      </c>
      <c r="AJ168" s="220">
        <f t="shared" si="448"/>
        <v>0</v>
      </c>
      <c r="AK168" s="79">
        <f t="shared" si="481"/>
        <v>0</v>
      </c>
      <c r="AL168" s="79">
        <f t="shared" si="449"/>
        <v>0</v>
      </c>
      <c r="AM168" s="222">
        <f>ROUNDDOWN(AJ168*$AK$168*AL168/1000,1)</f>
        <v>0</v>
      </c>
      <c r="AN168" s="220">
        <f t="shared" si="450"/>
        <v>0</v>
      </c>
      <c r="AO168" s="79">
        <f t="shared" si="482"/>
        <v>0</v>
      </c>
      <c r="AP168" s="79">
        <f t="shared" si="451"/>
        <v>0</v>
      </c>
      <c r="AQ168" s="222">
        <f>ROUNDDOWN(AN168*$AO$168*AP168/1000,1)</f>
        <v>0</v>
      </c>
      <c r="AR168" s="220">
        <f t="shared" si="452"/>
        <v>0</v>
      </c>
      <c r="AS168" s="79">
        <f t="shared" si="483"/>
        <v>0</v>
      </c>
      <c r="AT168" s="79">
        <f t="shared" si="453"/>
        <v>0</v>
      </c>
      <c r="AU168" s="222">
        <f>ROUNDDOWN(AR168*$AS$168*AT168/1000,1)</f>
        <v>0</v>
      </c>
      <c r="AV168" s="220">
        <f t="shared" si="454"/>
        <v>0</v>
      </c>
      <c r="AW168" s="79">
        <f t="shared" si="484"/>
        <v>0</v>
      </c>
      <c r="AX168" s="79">
        <f t="shared" si="455"/>
        <v>0</v>
      </c>
      <c r="AY168" s="222">
        <f>ROUNDDOWN(AV168*$AW$168*AX168/1000,1)</f>
        <v>0</v>
      </c>
      <c r="AZ168" s="220">
        <f t="shared" si="456"/>
        <v>0</v>
      </c>
      <c r="BA168" s="79">
        <f t="shared" si="485"/>
        <v>0</v>
      </c>
      <c r="BB168" s="79">
        <f t="shared" si="457"/>
        <v>0</v>
      </c>
      <c r="BC168" s="222">
        <f>ROUNDDOWN(AZ168*$BA$168*BB168/1000,1)</f>
        <v>0</v>
      </c>
      <c r="BD168" s="220">
        <f t="shared" si="458"/>
        <v>0</v>
      </c>
      <c r="BE168" s="79">
        <f t="shared" si="486"/>
        <v>0</v>
      </c>
      <c r="BF168" s="79">
        <f t="shared" si="459"/>
        <v>0</v>
      </c>
      <c r="BG168" s="222">
        <f>ROUNDDOWN(BD168*$BE$168*BF168/1000,1)</f>
        <v>0</v>
      </c>
      <c r="BH168" s="220">
        <f t="shared" si="460"/>
        <v>0</v>
      </c>
      <c r="BI168" s="79">
        <f t="shared" si="487"/>
        <v>0</v>
      </c>
      <c r="BJ168" s="79">
        <f t="shared" si="461"/>
        <v>0</v>
      </c>
      <c r="BK168" s="222">
        <f>ROUNDDOWN(BH168*$BI$168*BJ168/1000,1)</f>
        <v>0</v>
      </c>
      <c r="BL168" s="220">
        <f t="shared" si="462"/>
        <v>0</v>
      </c>
      <c r="BM168" s="79">
        <f t="shared" si="488"/>
        <v>0</v>
      </c>
      <c r="BN168" s="79">
        <f t="shared" si="463"/>
        <v>0</v>
      </c>
      <c r="BO168" s="222">
        <f>ROUNDDOWN(BL168*$BM$168*BN168/1000,1)</f>
        <v>0</v>
      </c>
      <c r="BP168" s="220">
        <f t="shared" si="464"/>
        <v>0</v>
      </c>
      <c r="BQ168" s="79">
        <f t="shared" si="489"/>
        <v>0</v>
      </c>
      <c r="BR168" s="79">
        <f t="shared" si="465"/>
        <v>0</v>
      </c>
      <c r="BS168" s="222">
        <f>ROUNDDOWN(BP168*$BQ$168*BR168/1000,1)</f>
        <v>0</v>
      </c>
    </row>
    <row r="169" spans="1:71" ht="27.5" customHeight="1">
      <c r="X169" s="234"/>
      <c r="Y169" s="235"/>
    </row>
    <row r="170" spans="1:71" ht="16.5">
      <c r="A170" s="78"/>
      <c r="B170" s="85" t="s">
        <v>717</v>
      </c>
      <c r="C170" s="77"/>
      <c r="X170" s="294" t="s">
        <v>736</v>
      </c>
      <c r="Y170" s="294"/>
      <c r="Z170" s="294"/>
      <c r="AA170" s="294"/>
      <c r="AB170" s="294" t="s">
        <v>736</v>
      </c>
      <c r="AC170" s="294"/>
      <c r="AD170" s="294"/>
      <c r="AE170" s="294"/>
      <c r="AF170" s="294" t="s">
        <v>736</v>
      </c>
      <c r="AG170" s="294"/>
      <c r="AH170" s="294"/>
      <c r="AI170" s="294"/>
      <c r="AJ170" s="294" t="s">
        <v>736</v>
      </c>
      <c r="AK170" s="294"/>
      <c r="AL170" s="294"/>
      <c r="AM170" s="294"/>
      <c r="AN170" s="294" t="s">
        <v>736</v>
      </c>
      <c r="AO170" s="294"/>
      <c r="AP170" s="294"/>
      <c r="AQ170" s="294"/>
      <c r="AR170" s="294" t="s">
        <v>736</v>
      </c>
      <c r="AS170" s="294"/>
      <c r="AT170" s="294"/>
      <c r="AU170" s="294"/>
      <c r="AV170" s="294" t="s">
        <v>736</v>
      </c>
      <c r="AW170" s="294"/>
      <c r="AX170" s="294"/>
      <c r="AY170" s="294"/>
      <c r="AZ170" s="294" t="s">
        <v>736</v>
      </c>
      <c r="BA170" s="294"/>
      <c r="BB170" s="294"/>
      <c r="BC170" s="294"/>
      <c r="BD170" s="294" t="s">
        <v>736</v>
      </c>
      <c r="BE170" s="294"/>
      <c r="BF170" s="294"/>
      <c r="BG170" s="294"/>
      <c r="BH170" s="294" t="s">
        <v>736</v>
      </c>
      <c r="BI170" s="294"/>
      <c r="BJ170" s="294"/>
      <c r="BK170" s="294"/>
      <c r="BL170" s="294" t="s">
        <v>736</v>
      </c>
      <c r="BM170" s="294"/>
      <c r="BN170" s="294"/>
      <c r="BO170" s="294"/>
      <c r="BP170" s="294" t="s">
        <v>736</v>
      </c>
      <c r="BQ170" s="294"/>
      <c r="BR170" s="294"/>
      <c r="BS170" s="294"/>
    </row>
    <row r="171" spans="1:71" ht="18" customHeight="1">
      <c r="A171" s="77"/>
      <c r="B171" s="284" t="s">
        <v>713</v>
      </c>
      <c r="C171" s="287" t="s">
        <v>705</v>
      </c>
      <c r="D171" s="288"/>
      <c r="E171" s="288"/>
      <c r="F171" s="289"/>
      <c r="G171" s="287" t="s">
        <v>706</v>
      </c>
      <c r="H171" s="288"/>
      <c r="I171" s="288"/>
      <c r="J171" s="408" t="s">
        <v>728</v>
      </c>
      <c r="K171" s="409"/>
      <c r="L171" s="409"/>
      <c r="M171" s="409"/>
      <c r="N171" s="409"/>
      <c r="O171" s="409"/>
      <c r="P171" s="409"/>
      <c r="Q171" s="409"/>
      <c r="R171" s="409"/>
      <c r="S171" s="409"/>
      <c r="T171" s="409"/>
      <c r="U171" s="409"/>
      <c r="V171" s="410"/>
      <c r="X171" s="300">
        <v>4</v>
      </c>
      <c r="Y171" s="301"/>
      <c r="Z171" s="301"/>
      <c r="AA171" s="302"/>
      <c r="AB171" s="300">
        <v>5</v>
      </c>
      <c r="AC171" s="301"/>
      <c r="AD171" s="301"/>
      <c r="AE171" s="302"/>
      <c r="AF171" s="300">
        <v>6</v>
      </c>
      <c r="AG171" s="301"/>
      <c r="AH171" s="301"/>
      <c r="AI171" s="302"/>
      <c r="AJ171" s="300">
        <v>7</v>
      </c>
      <c r="AK171" s="301"/>
      <c r="AL171" s="301"/>
      <c r="AM171" s="302"/>
      <c r="AN171" s="300">
        <v>8</v>
      </c>
      <c r="AO171" s="301"/>
      <c r="AP171" s="301"/>
      <c r="AQ171" s="302"/>
      <c r="AR171" s="300">
        <v>9</v>
      </c>
      <c r="AS171" s="301"/>
      <c r="AT171" s="301"/>
      <c r="AU171" s="302"/>
      <c r="AV171" s="300">
        <v>10</v>
      </c>
      <c r="AW171" s="301"/>
      <c r="AX171" s="301"/>
      <c r="AY171" s="302"/>
      <c r="AZ171" s="300">
        <v>11</v>
      </c>
      <c r="BA171" s="301"/>
      <c r="BB171" s="301"/>
      <c r="BC171" s="302"/>
      <c r="BD171" s="300">
        <v>12</v>
      </c>
      <c r="BE171" s="301"/>
      <c r="BF171" s="301"/>
      <c r="BG171" s="302"/>
      <c r="BH171" s="300">
        <v>1</v>
      </c>
      <c r="BI171" s="301"/>
      <c r="BJ171" s="301"/>
      <c r="BK171" s="302"/>
      <c r="BL171" s="300">
        <v>2</v>
      </c>
      <c r="BM171" s="301"/>
      <c r="BN171" s="301"/>
      <c r="BO171" s="302"/>
      <c r="BP171" s="300">
        <v>3</v>
      </c>
      <c r="BQ171" s="301"/>
      <c r="BR171" s="301"/>
      <c r="BS171" s="302"/>
    </row>
    <row r="172" spans="1:71" ht="25" customHeight="1">
      <c r="A172" s="77"/>
      <c r="B172" s="285"/>
      <c r="C172" s="290" t="s">
        <v>703</v>
      </c>
      <c r="D172" s="290" t="s">
        <v>704</v>
      </c>
      <c r="E172" s="290" t="s">
        <v>709</v>
      </c>
      <c r="F172" s="291" t="s">
        <v>711</v>
      </c>
      <c r="G172" s="408" t="s">
        <v>830</v>
      </c>
      <c r="H172" s="410"/>
      <c r="I172" s="390" t="s">
        <v>831</v>
      </c>
      <c r="J172" s="411"/>
      <c r="K172" s="412"/>
      <c r="L172" s="412"/>
      <c r="M172" s="412"/>
      <c r="N172" s="412"/>
      <c r="O172" s="412"/>
      <c r="P172" s="412"/>
      <c r="Q172" s="412"/>
      <c r="R172" s="412"/>
      <c r="S172" s="412"/>
      <c r="T172" s="412"/>
      <c r="U172" s="412"/>
      <c r="V172" s="413"/>
      <c r="X172" s="303"/>
      <c r="Y172" s="304"/>
      <c r="Z172" s="304"/>
      <c r="AA172" s="305"/>
      <c r="AB172" s="303"/>
      <c r="AC172" s="304"/>
      <c r="AD172" s="304"/>
      <c r="AE172" s="305"/>
      <c r="AF172" s="303"/>
      <c r="AG172" s="304"/>
      <c r="AH172" s="304"/>
      <c r="AI172" s="305"/>
      <c r="AJ172" s="303"/>
      <c r="AK172" s="304"/>
      <c r="AL172" s="304"/>
      <c r="AM172" s="305"/>
      <c r="AN172" s="303"/>
      <c r="AO172" s="304"/>
      <c r="AP172" s="304"/>
      <c r="AQ172" s="305"/>
      <c r="AR172" s="303"/>
      <c r="AS172" s="304"/>
      <c r="AT172" s="304"/>
      <c r="AU172" s="305"/>
      <c r="AV172" s="303"/>
      <c r="AW172" s="304"/>
      <c r="AX172" s="304"/>
      <c r="AY172" s="305"/>
      <c r="AZ172" s="303"/>
      <c r="BA172" s="304"/>
      <c r="BB172" s="304"/>
      <c r="BC172" s="305"/>
      <c r="BD172" s="303"/>
      <c r="BE172" s="304"/>
      <c r="BF172" s="304"/>
      <c r="BG172" s="305"/>
      <c r="BH172" s="303"/>
      <c r="BI172" s="304"/>
      <c r="BJ172" s="304"/>
      <c r="BK172" s="305"/>
      <c r="BL172" s="303"/>
      <c r="BM172" s="304"/>
      <c r="BN172" s="304"/>
      <c r="BO172" s="305"/>
      <c r="BP172" s="303"/>
      <c r="BQ172" s="304"/>
      <c r="BR172" s="304"/>
      <c r="BS172" s="305"/>
    </row>
    <row r="173" spans="1:71" ht="25" customHeight="1">
      <c r="A173" s="78"/>
      <c r="B173" s="286"/>
      <c r="C173" s="290"/>
      <c r="D173" s="290"/>
      <c r="E173" s="290"/>
      <c r="F173" s="291"/>
      <c r="G173" s="411"/>
      <c r="H173" s="413"/>
      <c r="I173" s="391"/>
      <c r="J173" s="80">
        <v>4</v>
      </c>
      <c r="K173" s="80">
        <v>5</v>
      </c>
      <c r="L173" s="80">
        <v>6</v>
      </c>
      <c r="M173" s="80">
        <v>7</v>
      </c>
      <c r="N173" s="80">
        <v>8</v>
      </c>
      <c r="O173" s="80">
        <v>9</v>
      </c>
      <c r="P173" s="80">
        <v>10</v>
      </c>
      <c r="Q173" s="80">
        <v>11</v>
      </c>
      <c r="R173" s="80">
        <v>12</v>
      </c>
      <c r="S173" s="80">
        <v>1</v>
      </c>
      <c r="T173" s="80">
        <v>2</v>
      </c>
      <c r="U173" s="80">
        <v>3</v>
      </c>
      <c r="V173" s="80" t="s">
        <v>741</v>
      </c>
      <c r="X173" s="81" t="s">
        <v>835</v>
      </c>
      <c r="Y173" s="81" t="s">
        <v>833</v>
      </c>
      <c r="Z173" s="81" t="s">
        <v>711</v>
      </c>
      <c r="AA173" s="81" t="s">
        <v>834</v>
      </c>
      <c r="AB173" s="81" t="s">
        <v>835</v>
      </c>
      <c r="AC173" s="81" t="s">
        <v>833</v>
      </c>
      <c r="AD173" s="81" t="s">
        <v>711</v>
      </c>
      <c r="AE173" s="81" t="s">
        <v>834</v>
      </c>
      <c r="AF173" s="81" t="s">
        <v>835</v>
      </c>
      <c r="AG173" s="81" t="s">
        <v>833</v>
      </c>
      <c r="AH173" s="81" t="s">
        <v>711</v>
      </c>
      <c r="AI173" s="81" t="s">
        <v>834</v>
      </c>
      <c r="AJ173" s="81" t="s">
        <v>835</v>
      </c>
      <c r="AK173" s="81" t="s">
        <v>833</v>
      </c>
      <c r="AL173" s="81" t="s">
        <v>711</v>
      </c>
      <c r="AM173" s="81" t="s">
        <v>834</v>
      </c>
      <c r="AN173" s="81" t="s">
        <v>835</v>
      </c>
      <c r="AO173" s="81" t="s">
        <v>833</v>
      </c>
      <c r="AP173" s="81" t="s">
        <v>711</v>
      </c>
      <c r="AQ173" s="81" t="s">
        <v>834</v>
      </c>
      <c r="AR173" s="81" t="s">
        <v>835</v>
      </c>
      <c r="AS173" s="81" t="s">
        <v>833</v>
      </c>
      <c r="AT173" s="81" t="s">
        <v>711</v>
      </c>
      <c r="AU173" s="81" t="s">
        <v>834</v>
      </c>
      <c r="AV173" s="81" t="s">
        <v>835</v>
      </c>
      <c r="AW173" s="81" t="s">
        <v>833</v>
      </c>
      <c r="AX173" s="81" t="s">
        <v>711</v>
      </c>
      <c r="AY173" s="81" t="s">
        <v>834</v>
      </c>
      <c r="AZ173" s="81" t="s">
        <v>835</v>
      </c>
      <c r="BA173" s="81" t="s">
        <v>833</v>
      </c>
      <c r="BB173" s="81" t="s">
        <v>711</v>
      </c>
      <c r="BC173" s="81" t="s">
        <v>834</v>
      </c>
      <c r="BD173" s="81" t="s">
        <v>835</v>
      </c>
      <c r="BE173" s="81" t="s">
        <v>833</v>
      </c>
      <c r="BF173" s="81" t="s">
        <v>711</v>
      </c>
      <c r="BG173" s="81" t="s">
        <v>834</v>
      </c>
      <c r="BH173" s="81" t="s">
        <v>835</v>
      </c>
      <c r="BI173" s="81" t="s">
        <v>833</v>
      </c>
      <c r="BJ173" s="81" t="s">
        <v>711</v>
      </c>
      <c r="BK173" s="81" t="s">
        <v>834</v>
      </c>
      <c r="BL173" s="81" t="s">
        <v>835</v>
      </c>
      <c r="BM173" s="81" t="s">
        <v>833</v>
      </c>
      <c r="BN173" s="81" t="s">
        <v>711</v>
      </c>
      <c r="BO173" s="81" t="s">
        <v>834</v>
      </c>
      <c r="BP173" s="81" t="s">
        <v>835</v>
      </c>
      <c r="BQ173" s="81" t="s">
        <v>833</v>
      </c>
      <c r="BR173" s="81" t="s">
        <v>711</v>
      </c>
      <c r="BS173" s="81" t="s">
        <v>834</v>
      </c>
    </row>
    <row r="174" spans="1:71" ht="25" customHeight="1">
      <c r="A174" s="78"/>
      <c r="B174" s="22">
        <v>1</v>
      </c>
      <c r="C174" s="257"/>
      <c r="D174" s="257"/>
      <c r="E174" s="254"/>
      <c r="F174" s="254"/>
      <c r="G174" s="392" t="s">
        <v>758</v>
      </c>
      <c r="H174" s="393"/>
      <c r="I174" s="266"/>
      <c r="J174" s="105">
        <f>IFERROR($AA174,"")</f>
        <v>0</v>
      </c>
      <c r="K174" s="105">
        <f>IFERROR($AE174,"")</f>
        <v>0</v>
      </c>
      <c r="L174" s="105">
        <f>IFERROR($AI174,"")</f>
        <v>0</v>
      </c>
      <c r="M174" s="105">
        <f>IFERROR($AM174,"")</f>
        <v>0</v>
      </c>
      <c r="N174" s="105">
        <f>IFERROR($AQ174,"")</f>
        <v>0</v>
      </c>
      <c r="O174" s="105">
        <f>IFERROR($AU174,"")</f>
        <v>0</v>
      </c>
      <c r="P174" s="105">
        <f>IFERROR($AY174,"")</f>
        <v>0</v>
      </c>
      <c r="Q174" s="105">
        <f>IFERROR($BC174,"")</f>
        <v>0</v>
      </c>
      <c r="R174" s="105">
        <f>IFERROR($BG174,"")</f>
        <v>0</v>
      </c>
      <c r="S174" s="105">
        <f>IFERROR($BK174,"")</f>
        <v>0</v>
      </c>
      <c r="T174" s="105">
        <f>IFERROR($BO174,"")</f>
        <v>0</v>
      </c>
      <c r="U174" s="105">
        <f>IFERROR($BS174,"")</f>
        <v>0</v>
      </c>
      <c r="V174" s="105">
        <f t="shared" ref="V174" si="490">SUM($J174:$U174)</f>
        <v>0</v>
      </c>
      <c r="X174" s="220">
        <f t="shared" ref="X174:X183" si="491">I174</f>
        <v>0</v>
      </c>
      <c r="Y174" s="79">
        <f>$J$153</f>
        <v>0</v>
      </c>
      <c r="Z174" s="79">
        <f t="shared" ref="Z174:Z183" si="492">F174</f>
        <v>0</v>
      </c>
      <c r="AA174" s="225">
        <f>ROUNDDOWN(X174*$Y$184*Y174*Z174/1000,1)</f>
        <v>0</v>
      </c>
      <c r="AB174" s="220">
        <f t="shared" ref="AB174:AB183" si="493">I174</f>
        <v>0</v>
      </c>
      <c r="AC174" s="79">
        <f>$K$153</f>
        <v>0</v>
      </c>
      <c r="AD174" s="79">
        <f t="shared" ref="AD174:AD183" si="494">F174</f>
        <v>0</v>
      </c>
      <c r="AE174" s="222">
        <f>ROUNDDOWN(AB174*$Y$184*AC174*AD174/1000,1)</f>
        <v>0</v>
      </c>
      <c r="AF174" s="220">
        <f t="shared" ref="AF174:AF183" si="495">I174</f>
        <v>0</v>
      </c>
      <c r="AG174" s="79">
        <f>$L$153</f>
        <v>0</v>
      </c>
      <c r="AH174" s="79">
        <f t="shared" ref="AH174:AH183" si="496">F174</f>
        <v>0</v>
      </c>
      <c r="AI174" s="222">
        <f>ROUNDDOWN(AF174*$Y$184*AG174*AH174/1000,1)</f>
        <v>0</v>
      </c>
      <c r="AJ174" s="220">
        <f t="shared" ref="AJ174:AJ183" si="497">I174</f>
        <v>0</v>
      </c>
      <c r="AK174" s="79">
        <f>$M$153</f>
        <v>0</v>
      </c>
      <c r="AL174" s="79">
        <f t="shared" ref="AL174:AL183" si="498">F174</f>
        <v>0</v>
      </c>
      <c r="AM174" s="222">
        <f>ROUNDDOWN(AJ174*$Y$184*AK174*AL174/1000,1)</f>
        <v>0</v>
      </c>
      <c r="AN174" s="220">
        <f t="shared" ref="AN174:AN183" si="499">I174</f>
        <v>0</v>
      </c>
      <c r="AO174" s="79">
        <f>$N$153</f>
        <v>0</v>
      </c>
      <c r="AP174" s="79">
        <f t="shared" ref="AP174:AP183" si="500">F174</f>
        <v>0</v>
      </c>
      <c r="AQ174" s="222">
        <f>ROUNDDOWN(AN174*$Y$184*AO174*AP174/1000,1)</f>
        <v>0</v>
      </c>
      <c r="AR174" s="220">
        <f t="shared" ref="AR174:AR183" si="501">I174</f>
        <v>0</v>
      </c>
      <c r="AS174" s="79">
        <f>$O$153</f>
        <v>0</v>
      </c>
      <c r="AT174" s="79">
        <f t="shared" ref="AT174:AT183" si="502">F174</f>
        <v>0</v>
      </c>
      <c r="AU174" s="222">
        <f>ROUNDDOWN(AR174*$Y$184*AS174*AT174/1000,1)</f>
        <v>0</v>
      </c>
      <c r="AV174" s="220">
        <f t="shared" ref="AV174:AV183" si="503">I174</f>
        <v>0</v>
      </c>
      <c r="AW174" s="79">
        <f>$P$153</f>
        <v>0</v>
      </c>
      <c r="AX174" s="79">
        <f t="shared" ref="AX174:AX183" si="504">F174</f>
        <v>0</v>
      </c>
      <c r="AY174" s="222">
        <f>ROUNDDOWN(AV174*$Y$184*AW174*AX174/1000,1)</f>
        <v>0</v>
      </c>
      <c r="AZ174" s="220">
        <f t="shared" ref="AZ174:AZ183" si="505">I174</f>
        <v>0</v>
      </c>
      <c r="BA174" s="79">
        <f>$Q$153</f>
        <v>0</v>
      </c>
      <c r="BB174" s="79">
        <f t="shared" ref="BB174:BB183" si="506">F174</f>
        <v>0</v>
      </c>
      <c r="BC174" s="222">
        <f>ROUNDDOWN(AZ174*$Y$184*BA174*BB174/1000,1)</f>
        <v>0</v>
      </c>
      <c r="BD174" s="220">
        <f t="shared" ref="BD174:BD183" si="507">I174</f>
        <v>0</v>
      </c>
      <c r="BE174" s="79">
        <f>$R$153</f>
        <v>0</v>
      </c>
      <c r="BF174" s="79">
        <f t="shared" ref="BF174:BF183" si="508">F174</f>
        <v>0</v>
      </c>
      <c r="BG174" s="222">
        <f>ROUNDDOWN(BD174*$Y$184*BE174*BF174/1000,1)</f>
        <v>0</v>
      </c>
      <c r="BH174" s="220">
        <f t="shared" ref="BH174:BH183" si="509">I174</f>
        <v>0</v>
      </c>
      <c r="BI174" s="79">
        <f>$S$153</f>
        <v>0</v>
      </c>
      <c r="BJ174" s="79">
        <f t="shared" ref="BJ174:BJ183" si="510">F174</f>
        <v>0</v>
      </c>
      <c r="BK174" s="222">
        <f>ROUNDDOWN(BH174*$Y$184*BI174*BJ174/1000,1)</f>
        <v>0</v>
      </c>
      <c r="BL174" s="220">
        <f t="shared" ref="BL174:BL183" si="511">I174</f>
        <v>0</v>
      </c>
      <c r="BM174" s="79">
        <f>$T$153</f>
        <v>0</v>
      </c>
      <c r="BN174" s="79">
        <f t="shared" ref="BN174:BN183" si="512">F174</f>
        <v>0</v>
      </c>
      <c r="BO174" s="222">
        <f>ROUNDDOWN(BL174*$Y$184*BM174*BN174/1000,1)</f>
        <v>0</v>
      </c>
      <c r="BP174" s="220">
        <f t="shared" ref="BP174:BP183" si="513">I174</f>
        <v>0</v>
      </c>
      <c r="BQ174" s="79">
        <f>$U$153</f>
        <v>0</v>
      </c>
      <c r="BR174" s="79">
        <f t="shared" ref="BR174:BR183" si="514">F174</f>
        <v>0</v>
      </c>
      <c r="BS174" s="222">
        <f t="shared" ref="BS174:BS183" si="515">ROUNDDOWN(BP174*$Y$184*BQ174*BR174/1000,1)</f>
        <v>0</v>
      </c>
    </row>
    <row r="175" spans="1:71" ht="25" customHeight="1">
      <c r="A175" s="78"/>
      <c r="B175" s="22">
        <v>2</v>
      </c>
      <c r="C175" s="257"/>
      <c r="D175" s="257"/>
      <c r="E175" s="254"/>
      <c r="F175" s="254"/>
      <c r="G175" s="392" t="s">
        <v>758</v>
      </c>
      <c r="H175" s="393"/>
      <c r="I175" s="266"/>
      <c r="J175" s="105">
        <f t="shared" ref="J175:J183" si="516">IFERROR($AA175,"")</f>
        <v>0</v>
      </c>
      <c r="K175" s="105">
        <f t="shared" ref="K175:K183" si="517">IFERROR($AE175,"")</f>
        <v>0</v>
      </c>
      <c r="L175" s="105">
        <f t="shared" ref="L175:L183" si="518">IFERROR($AI175,"")</f>
        <v>0</v>
      </c>
      <c r="M175" s="105">
        <f t="shared" ref="M175:M183" si="519">IFERROR($AM175,"")</f>
        <v>0</v>
      </c>
      <c r="N175" s="105">
        <f t="shared" ref="N175:N183" si="520">IFERROR($AQ175,"")</f>
        <v>0</v>
      </c>
      <c r="O175" s="105">
        <f t="shared" ref="O175:O183" si="521">IFERROR($AU175,"")</f>
        <v>0</v>
      </c>
      <c r="P175" s="105">
        <f t="shared" ref="P175:P183" si="522">IFERROR($AY175,"")</f>
        <v>0</v>
      </c>
      <c r="Q175" s="105">
        <f t="shared" ref="Q175:Q183" si="523">IFERROR($BC175,"")</f>
        <v>0</v>
      </c>
      <c r="R175" s="105">
        <f t="shared" ref="R175:R183" si="524">IFERROR($BG175,"")</f>
        <v>0</v>
      </c>
      <c r="S175" s="105">
        <f t="shared" ref="S175:S183" si="525">IFERROR($BK175,"")</f>
        <v>0</v>
      </c>
      <c r="T175" s="105">
        <f t="shared" ref="T175:T183" si="526">IFERROR($BO175,"")</f>
        <v>0</v>
      </c>
      <c r="U175" s="105">
        <f t="shared" ref="U175:U183" si="527">IFERROR($BS175,"")</f>
        <v>0</v>
      </c>
      <c r="V175" s="105">
        <f t="shared" ref="V175:V183" si="528">SUM($J175:$U175)</f>
        <v>0</v>
      </c>
      <c r="X175" s="220">
        <f t="shared" si="491"/>
        <v>0</v>
      </c>
      <c r="Y175" s="79">
        <f t="shared" ref="Y175:Y183" si="529">$J$153</f>
        <v>0</v>
      </c>
      <c r="Z175" s="79">
        <f t="shared" si="492"/>
        <v>0</v>
      </c>
      <c r="AA175" s="225">
        <f>ROUNDDOWN(X175*$Y$184*Y175*Z175/1000,1)</f>
        <v>0</v>
      </c>
      <c r="AB175" s="220">
        <f t="shared" si="493"/>
        <v>0</v>
      </c>
      <c r="AC175" s="79">
        <f t="shared" ref="AC175:AC183" si="530">$K$153</f>
        <v>0</v>
      </c>
      <c r="AD175" s="79">
        <f t="shared" si="494"/>
        <v>0</v>
      </c>
      <c r="AE175" s="222">
        <f t="shared" ref="AE175:AE183" si="531">ROUNDDOWN(AB175*$Y$184*AC175*AD175/1000,1)</f>
        <v>0</v>
      </c>
      <c r="AF175" s="220">
        <f t="shared" si="495"/>
        <v>0</v>
      </c>
      <c r="AG175" s="79">
        <f t="shared" ref="AG175:AG183" si="532">$L$153</f>
        <v>0</v>
      </c>
      <c r="AH175" s="79">
        <f t="shared" si="496"/>
        <v>0</v>
      </c>
      <c r="AI175" s="222">
        <f t="shared" ref="AI175:AI183" si="533">ROUNDDOWN(AF175*$Y$184*AG175*AH175/1000,1)</f>
        <v>0</v>
      </c>
      <c r="AJ175" s="220">
        <f t="shared" si="497"/>
        <v>0</v>
      </c>
      <c r="AK175" s="79">
        <f t="shared" ref="AK175:AK183" si="534">$M$153</f>
        <v>0</v>
      </c>
      <c r="AL175" s="79">
        <f t="shared" si="498"/>
        <v>0</v>
      </c>
      <c r="AM175" s="222">
        <f t="shared" ref="AM175:AM183" si="535">ROUNDDOWN(AJ175*$Y$184*AK175*AL175/1000,1)</f>
        <v>0</v>
      </c>
      <c r="AN175" s="220">
        <f t="shared" si="499"/>
        <v>0</v>
      </c>
      <c r="AO175" s="79">
        <f t="shared" ref="AO175:AO183" si="536">$N$153</f>
        <v>0</v>
      </c>
      <c r="AP175" s="79">
        <f t="shared" si="500"/>
        <v>0</v>
      </c>
      <c r="AQ175" s="222">
        <f t="shared" ref="AQ175:AQ183" si="537">ROUNDDOWN(AN175*$Y$184*AO175*AP175/1000,1)</f>
        <v>0</v>
      </c>
      <c r="AR175" s="220">
        <f t="shared" si="501"/>
        <v>0</v>
      </c>
      <c r="AS175" s="79">
        <f t="shared" ref="AS175:AS183" si="538">$O$153</f>
        <v>0</v>
      </c>
      <c r="AT175" s="79">
        <f t="shared" si="502"/>
        <v>0</v>
      </c>
      <c r="AU175" s="222">
        <f t="shared" ref="AU175:AU183" si="539">ROUNDDOWN(AR175*$Y$184*AS175*AT175/1000,1)</f>
        <v>0</v>
      </c>
      <c r="AV175" s="220">
        <f t="shared" si="503"/>
        <v>0</v>
      </c>
      <c r="AW175" s="79">
        <f t="shared" ref="AW175:AW183" si="540">$P$153</f>
        <v>0</v>
      </c>
      <c r="AX175" s="79">
        <f t="shared" si="504"/>
        <v>0</v>
      </c>
      <c r="AY175" s="222">
        <f t="shared" ref="AY175:AY183" si="541">ROUNDDOWN(AV175*$Y$184*AW175*AX175/1000,1)</f>
        <v>0</v>
      </c>
      <c r="AZ175" s="220">
        <f t="shared" si="505"/>
        <v>0</v>
      </c>
      <c r="BA175" s="79">
        <f t="shared" ref="BA175:BA183" si="542">$Q$153</f>
        <v>0</v>
      </c>
      <c r="BB175" s="79">
        <f t="shared" si="506"/>
        <v>0</v>
      </c>
      <c r="BC175" s="222">
        <f t="shared" ref="BC175:BC183" si="543">ROUNDDOWN(AZ175*$Y$184*BA175*BB175/1000,1)</f>
        <v>0</v>
      </c>
      <c r="BD175" s="220">
        <f t="shared" si="507"/>
        <v>0</v>
      </c>
      <c r="BE175" s="79">
        <f t="shared" ref="BE175:BE183" si="544">$R$153</f>
        <v>0</v>
      </c>
      <c r="BF175" s="79">
        <f t="shared" si="508"/>
        <v>0</v>
      </c>
      <c r="BG175" s="222">
        <f t="shared" ref="BG175:BG183" si="545">ROUNDDOWN(BD175*$Y$184*BE175*BF175/1000,1)</f>
        <v>0</v>
      </c>
      <c r="BH175" s="220">
        <f t="shared" si="509"/>
        <v>0</v>
      </c>
      <c r="BI175" s="79">
        <f t="shared" ref="BI175:BI183" si="546">$S$153</f>
        <v>0</v>
      </c>
      <c r="BJ175" s="79">
        <f t="shared" si="510"/>
        <v>0</v>
      </c>
      <c r="BK175" s="222">
        <f t="shared" ref="BK175:BK183" si="547">ROUNDDOWN(BH175*$Y$184*BI175*BJ175/1000,1)</f>
        <v>0</v>
      </c>
      <c r="BL175" s="220">
        <f t="shared" si="511"/>
        <v>0</v>
      </c>
      <c r="BM175" s="79">
        <f t="shared" ref="BM175:BM183" si="548">$T$153</f>
        <v>0</v>
      </c>
      <c r="BN175" s="79">
        <f t="shared" si="512"/>
        <v>0</v>
      </c>
      <c r="BO175" s="222">
        <f t="shared" ref="BO175:BO183" si="549">ROUNDDOWN(BL175*$Y$184*BM175*BN175/1000,1)</f>
        <v>0</v>
      </c>
      <c r="BP175" s="220">
        <f t="shared" si="513"/>
        <v>0</v>
      </c>
      <c r="BQ175" s="79">
        <f t="shared" ref="BQ175:BQ183" si="550">$U$153</f>
        <v>0</v>
      </c>
      <c r="BR175" s="79">
        <f t="shared" si="514"/>
        <v>0</v>
      </c>
      <c r="BS175" s="222">
        <f t="shared" si="515"/>
        <v>0</v>
      </c>
    </row>
    <row r="176" spans="1:71" ht="25" customHeight="1">
      <c r="A176" s="78"/>
      <c r="B176" s="22">
        <v>3</v>
      </c>
      <c r="C176" s="257"/>
      <c r="D176" s="257"/>
      <c r="E176" s="254"/>
      <c r="F176" s="254"/>
      <c r="G176" s="392" t="s">
        <v>758</v>
      </c>
      <c r="H176" s="393"/>
      <c r="I176" s="266"/>
      <c r="J176" s="105">
        <f t="shared" si="516"/>
        <v>0</v>
      </c>
      <c r="K176" s="105">
        <f t="shared" si="517"/>
        <v>0</v>
      </c>
      <c r="L176" s="105">
        <f t="shared" si="518"/>
        <v>0</v>
      </c>
      <c r="M176" s="105">
        <f t="shared" si="519"/>
        <v>0</v>
      </c>
      <c r="N176" s="105">
        <f t="shared" si="520"/>
        <v>0</v>
      </c>
      <c r="O176" s="105">
        <f t="shared" si="521"/>
        <v>0</v>
      </c>
      <c r="P176" s="105">
        <f t="shared" si="522"/>
        <v>0</v>
      </c>
      <c r="Q176" s="105">
        <f t="shared" si="523"/>
        <v>0</v>
      </c>
      <c r="R176" s="105">
        <f t="shared" si="524"/>
        <v>0</v>
      </c>
      <c r="S176" s="105">
        <f t="shared" si="525"/>
        <v>0</v>
      </c>
      <c r="T176" s="105">
        <f t="shared" si="526"/>
        <v>0</v>
      </c>
      <c r="U176" s="105">
        <f t="shared" si="527"/>
        <v>0</v>
      </c>
      <c r="V176" s="105">
        <f t="shared" si="528"/>
        <v>0</v>
      </c>
      <c r="X176" s="220">
        <f t="shared" si="491"/>
        <v>0</v>
      </c>
      <c r="Y176" s="79">
        <f t="shared" si="529"/>
        <v>0</v>
      </c>
      <c r="Z176" s="79">
        <f t="shared" si="492"/>
        <v>0</v>
      </c>
      <c r="AA176" s="225">
        <f t="shared" ref="AA176:AA182" si="551">ROUNDDOWN(X176*$Y$184*Y176*Z176/1000,1)</f>
        <v>0</v>
      </c>
      <c r="AB176" s="220">
        <f t="shared" si="493"/>
        <v>0</v>
      </c>
      <c r="AC176" s="79">
        <f t="shared" si="530"/>
        <v>0</v>
      </c>
      <c r="AD176" s="79">
        <f t="shared" si="494"/>
        <v>0</v>
      </c>
      <c r="AE176" s="222">
        <f t="shared" si="531"/>
        <v>0</v>
      </c>
      <c r="AF176" s="220">
        <f t="shared" si="495"/>
        <v>0</v>
      </c>
      <c r="AG176" s="79">
        <f t="shared" si="532"/>
        <v>0</v>
      </c>
      <c r="AH176" s="79">
        <f t="shared" si="496"/>
        <v>0</v>
      </c>
      <c r="AI176" s="222">
        <f t="shared" si="533"/>
        <v>0</v>
      </c>
      <c r="AJ176" s="220">
        <f t="shared" si="497"/>
        <v>0</v>
      </c>
      <c r="AK176" s="79">
        <f t="shared" si="534"/>
        <v>0</v>
      </c>
      <c r="AL176" s="79">
        <f t="shared" si="498"/>
        <v>0</v>
      </c>
      <c r="AM176" s="222">
        <f t="shared" si="535"/>
        <v>0</v>
      </c>
      <c r="AN176" s="220">
        <f t="shared" si="499"/>
        <v>0</v>
      </c>
      <c r="AO176" s="79">
        <f t="shared" si="536"/>
        <v>0</v>
      </c>
      <c r="AP176" s="79">
        <f t="shared" si="500"/>
        <v>0</v>
      </c>
      <c r="AQ176" s="222">
        <f t="shared" si="537"/>
        <v>0</v>
      </c>
      <c r="AR176" s="220">
        <f t="shared" si="501"/>
        <v>0</v>
      </c>
      <c r="AS176" s="79">
        <f t="shared" si="538"/>
        <v>0</v>
      </c>
      <c r="AT176" s="79">
        <f t="shared" si="502"/>
        <v>0</v>
      </c>
      <c r="AU176" s="222">
        <f t="shared" si="539"/>
        <v>0</v>
      </c>
      <c r="AV176" s="220">
        <f t="shared" si="503"/>
        <v>0</v>
      </c>
      <c r="AW176" s="79">
        <f t="shared" si="540"/>
        <v>0</v>
      </c>
      <c r="AX176" s="79">
        <f t="shared" si="504"/>
        <v>0</v>
      </c>
      <c r="AY176" s="222">
        <f t="shared" si="541"/>
        <v>0</v>
      </c>
      <c r="AZ176" s="220">
        <f t="shared" si="505"/>
        <v>0</v>
      </c>
      <c r="BA176" s="79">
        <f t="shared" si="542"/>
        <v>0</v>
      </c>
      <c r="BB176" s="79">
        <f t="shared" si="506"/>
        <v>0</v>
      </c>
      <c r="BC176" s="222">
        <f t="shared" si="543"/>
        <v>0</v>
      </c>
      <c r="BD176" s="220">
        <f t="shared" si="507"/>
        <v>0</v>
      </c>
      <c r="BE176" s="79">
        <f t="shared" si="544"/>
        <v>0</v>
      </c>
      <c r="BF176" s="79">
        <f t="shared" si="508"/>
        <v>0</v>
      </c>
      <c r="BG176" s="222">
        <f t="shared" si="545"/>
        <v>0</v>
      </c>
      <c r="BH176" s="220">
        <f t="shared" si="509"/>
        <v>0</v>
      </c>
      <c r="BI176" s="79">
        <f t="shared" si="546"/>
        <v>0</v>
      </c>
      <c r="BJ176" s="79">
        <f t="shared" si="510"/>
        <v>0</v>
      </c>
      <c r="BK176" s="222">
        <f t="shared" si="547"/>
        <v>0</v>
      </c>
      <c r="BL176" s="220">
        <f t="shared" si="511"/>
        <v>0</v>
      </c>
      <c r="BM176" s="79">
        <f t="shared" si="548"/>
        <v>0</v>
      </c>
      <c r="BN176" s="79">
        <f t="shared" si="512"/>
        <v>0</v>
      </c>
      <c r="BO176" s="222">
        <f t="shared" si="549"/>
        <v>0</v>
      </c>
      <c r="BP176" s="220">
        <f t="shared" si="513"/>
        <v>0</v>
      </c>
      <c r="BQ176" s="79">
        <f t="shared" si="550"/>
        <v>0</v>
      </c>
      <c r="BR176" s="79">
        <f t="shared" si="514"/>
        <v>0</v>
      </c>
      <c r="BS176" s="222">
        <f t="shared" si="515"/>
        <v>0</v>
      </c>
    </row>
    <row r="177" spans="1:71" ht="25" customHeight="1">
      <c r="A177" s="78"/>
      <c r="B177" s="22">
        <v>4</v>
      </c>
      <c r="C177" s="257"/>
      <c r="D177" s="257"/>
      <c r="E177" s="254"/>
      <c r="F177" s="254"/>
      <c r="G177" s="392" t="s">
        <v>758</v>
      </c>
      <c r="H177" s="393"/>
      <c r="I177" s="266"/>
      <c r="J177" s="105">
        <f t="shared" si="516"/>
        <v>0</v>
      </c>
      <c r="K177" s="105">
        <f t="shared" si="517"/>
        <v>0</v>
      </c>
      <c r="L177" s="105">
        <f t="shared" si="518"/>
        <v>0</v>
      </c>
      <c r="M177" s="105">
        <f t="shared" si="519"/>
        <v>0</v>
      </c>
      <c r="N177" s="105">
        <f t="shared" si="520"/>
        <v>0</v>
      </c>
      <c r="O177" s="105">
        <f t="shared" si="521"/>
        <v>0</v>
      </c>
      <c r="P177" s="105">
        <f t="shared" si="522"/>
        <v>0</v>
      </c>
      <c r="Q177" s="105">
        <f t="shared" si="523"/>
        <v>0</v>
      </c>
      <c r="R177" s="105">
        <f t="shared" si="524"/>
        <v>0</v>
      </c>
      <c r="S177" s="105">
        <f t="shared" si="525"/>
        <v>0</v>
      </c>
      <c r="T177" s="105">
        <f t="shared" si="526"/>
        <v>0</v>
      </c>
      <c r="U177" s="105">
        <f t="shared" si="527"/>
        <v>0</v>
      </c>
      <c r="V177" s="105">
        <f t="shared" si="528"/>
        <v>0</v>
      </c>
      <c r="X177" s="220">
        <f t="shared" si="491"/>
        <v>0</v>
      </c>
      <c r="Y177" s="79">
        <f t="shared" si="529"/>
        <v>0</v>
      </c>
      <c r="Z177" s="79">
        <f t="shared" si="492"/>
        <v>0</v>
      </c>
      <c r="AA177" s="225">
        <f t="shared" si="551"/>
        <v>0</v>
      </c>
      <c r="AB177" s="220">
        <f t="shared" si="493"/>
        <v>0</v>
      </c>
      <c r="AC177" s="79">
        <f t="shared" si="530"/>
        <v>0</v>
      </c>
      <c r="AD177" s="79">
        <f t="shared" si="494"/>
        <v>0</v>
      </c>
      <c r="AE177" s="222">
        <f t="shared" si="531"/>
        <v>0</v>
      </c>
      <c r="AF177" s="220">
        <f t="shared" si="495"/>
        <v>0</v>
      </c>
      <c r="AG177" s="79">
        <f t="shared" si="532"/>
        <v>0</v>
      </c>
      <c r="AH177" s="79">
        <f t="shared" si="496"/>
        <v>0</v>
      </c>
      <c r="AI177" s="222">
        <f t="shared" si="533"/>
        <v>0</v>
      </c>
      <c r="AJ177" s="220">
        <f t="shared" si="497"/>
        <v>0</v>
      </c>
      <c r="AK177" s="79">
        <f t="shared" si="534"/>
        <v>0</v>
      </c>
      <c r="AL177" s="79">
        <f t="shared" si="498"/>
        <v>0</v>
      </c>
      <c r="AM177" s="222">
        <f t="shared" si="535"/>
        <v>0</v>
      </c>
      <c r="AN177" s="220">
        <f t="shared" si="499"/>
        <v>0</v>
      </c>
      <c r="AO177" s="79">
        <f t="shared" si="536"/>
        <v>0</v>
      </c>
      <c r="AP177" s="79">
        <f t="shared" si="500"/>
        <v>0</v>
      </c>
      <c r="AQ177" s="222">
        <f t="shared" si="537"/>
        <v>0</v>
      </c>
      <c r="AR177" s="220">
        <f t="shared" si="501"/>
        <v>0</v>
      </c>
      <c r="AS177" s="79">
        <f t="shared" si="538"/>
        <v>0</v>
      </c>
      <c r="AT177" s="79">
        <f t="shared" si="502"/>
        <v>0</v>
      </c>
      <c r="AU177" s="222">
        <f t="shared" si="539"/>
        <v>0</v>
      </c>
      <c r="AV177" s="220">
        <f t="shared" si="503"/>
        <v>0</v>
      </c>
      <c r="AW177" s="79">
        <f t="shared" si="540"/>
        <v>0</v>
      </c>
      <c r="AX177" s="79">
        <f t="shared" si="504"/>
        <v>0</v>
      </c>
      <c r="AY177" s="222">
        <f t="shared" si="541"/>
        <v>0</v>
      </c>
      <c r="AZ177" s="220">
        <f t="shared" si="505"/>
        <v>0</v>
      </c>
      <c r="BA177" s="79">
        <f t="shared" si="542"/>
        <v>0</v>
      </c>
      <c r="BB177" s="79">
        <f t="shared" si="506"/>
        <v>0</v>
      </c>
      <c r="BC177" s="222">
        <f t="shared" si="543"/>
        <v>0</v>
      </c>
      <c r="BD177" s="220">
        <f t="shared" si="507"/>
        <v>0</v>
      </c>
      <c r="BE177" s="79">
        <f t="shared" si="544"/>
        <v>0</v>
      </c>
      <c r="BF177" s="79">
        <f t="shared" si="508"/>
        <v>0</v>
      </c>
      <c r="BG177" s="222">
        <f t="shared" si="545"/>
        <v>0</v>
      </c>
      <c r="BH177" s="220">
        <f t="shared" si="509"/>
        <v>0</v>
      </c>
      <c r="BI177" s="79">
        <f t="shared" si="546"/>
        <v>0</v>
      </c>
      <c r="BJ177" s="79">
        <f t="shared" si="510"/>
        <v>0</v>
      </c>
      <c r="BK177" s="222">
        <f t="shared" si="547"/>
        <v>0</v>
      </c>
      <c r="BL177" s="220">
        <f t="shared" si="511"/>
        <v>0</v>
      </c>
      <c r="BM177" s="79">
        <f t="shared" si="548"/>
        <v>0</v>
      </c>
      <c r="BN177" s="79">
        <f t="shared" si="512"/>
        <v>0</v>
      </c>
      <c r="BO177" s="222">
        <f t="shared" si="549"/>
        <v>0</v>
      </c>
      <c r="BP177" s="220">
        <f t="shared" si="513"/>
        <v>0</v>
      </c>
      <c r="BQ177" s="79">
        <f t="shared" si="550"/>
        <v>0</v>
      </c>
      <c r="BR177" s="79">
        <f t="shared" si="514"/>
        <v>0</v>
      </c>
      <c r="BS177" s="222">
        <f t="shared" si="515"/>
        <v>0</v>
      </c>
    </row>
    <row r="178" spans="1:71" ht="25" customHeight="1">
      <c r="B178" s="22">
        <v>5</v>
      </c>
      <c r="C178" s="257"/>
      <c r="D178" s="257"/>
      <c r="E178" s="254"/>
      <c r="F178" s="254"/>
      <c r="G178" s="392" t="s">
        <v>758</v>
      </c>
      <c r="H178" s="393"/>
      <c r="I178" s="266"/>
      <c r="J178" s="105">
        <f t="shared" si="516"/>
        <v>0</v>
      </c>
      <c r="K178" s="105">
        <f t="shared" si="517"/>
        <v>0</v>
      </c>
      <c r="L178" s="105">
        <f t="shared" si="518"/>
        <v>0</v>
      </c>
      <c r="M178" s="105">
        <f t="shared" si="519"/>
        <v>0</v>
      </c>
      <c r="N178" s="105">
        <f t="shared" si="520"/>
        <v>0</v>
      </c>
      <c r="O178" s="105">
        <f t="shared" si="521"/>
        <v>0</v>
      </c>
      <c r="P178" s="105">
        <f t="shared" si="522"/>
        <v>0</v>
      </c>
      <c r="Q178" s="105">
        <f t="shared" si="523"/>
        <v>0</v>
      </c>
      <c r="R178" s="105">
        <f t="shared" si="524"/>
        <v>0</v>
      </c>
      <c r="S178" s="105">
        <f t="shared" si="525"/>
        <v>0</v>
      </c>
      <c r="T178" s="105">
        <f t="shared" si="526"/>
        <v>0</v>
      </c>
      <c r="U178" s="105">
        <f t="shared" si="527"/>
        <v>0</v>
      </c>
      <c r="V178" s="105">
        <f t="shared" si="528"/>
        <v>0</v>
      </c>
      <c r="X178" s="220">
        <f t="shared" si="491"/>
        <v>0</v>
      </c>
      <c r="Y178" s="79">
        <f t="shared" si="529"/>
        <v>0</v>
      </c>
      <c r="Z178" s="79">
        <f t="shared" si="492"/>
        <v>0</v>
      </c>
      <c r="AA178" s="225">
        <f t="shared" si="551"/>
        <v>0</v>
      </c>
      <c r="AB178" s="220">
        <f t="shared" si="493"/>
        <v>0</v>
      </c>
      <c r="AC178" s="79">
        <f t="shared" si="530"/>
        <v>0</v>
      </c>
      <c r="AD178" s="79">
        <f t="shared" si="494"/>
        <v>0</v>
      </c>
      <c r="AE178" s="222">
        <f t="shared" si="531"/>
        <v>0</v>
      </c>
      <c r="AF178" s="220">
        <f t="shared" si="495"/>
        <v>0</v>
      </c>
      <c r="AG178" s="79">
        <f t="shared" si="532"/>
        <v>0</v>
      </c>
      <c r="AH178" s="79">
        <f t="shared" si="496"/>
        <v>0</v>
      </c>
      <c r="AI178" s="222">
        <f t="shared" si="533"/>
        <v>0</v>
      </c>
      <c r="AJ178" s="220">
        <f t="shared" si="497"/>
        <v>0</v>
      </c>
      <c r="AK178" s="79">
        <f t="shared" si="534"/>
        <v>0</v>
      </c>
      <c r="AL178" s="79">
        <f t="shared" si="498"/>
        <v>0</v>
      </c>
      <c r="AM178" s="222">
        <f t="shared" si="535"/>
        <v>0</v>
      </c>
      <c r="AN178" s="220">
        <f t="shared" si="499"/>
        <v>0</v>
      </c>
      <c r="AO178" s="79">
        <f t="shared" si="536"/>
        <v>0</v>
      </c>
      <c r="AP178" s="79">
        <f t="shared" si="500"/>
        <v>0</v>
      </c>
      <c r="AQ178" s="222">
        <f t="shared" si="537"/>
        <v>0</v>
      </c>
      <c r="AR178" s="220">
        <f t="shared" si="501"/>
        <v>0</v>
      </c>
      <c r="AS178" s="79">
        <f t="shared" si="538"/>
        <v>0</v>
      </c>
      <c r="AT178" s="79">
        <f t="shared" si="502"/>
        <v>0</v>
      </c>
      <c r="AU178" s="222">
        <f t="shared" si="539"/>
        <v>0</v>
      </c>
      <c r="AV178" s="220">
        <f t="shared" si="503"/>
        <v>0</v>
      </c>
      <c r="AW178" s="79">
        <f t="shared" si="540"/>
        <v>0</v>
      </c>
      <c r="AX178" s="79">
        <f t="shared" si="504"/>
        <v>0</v>
      </c>
      <c r="AY178" s="222">
        <f t="shared" si="541"/>
        <v>0</v>
      </c>
      <c r="AZ178" s="220">
        <f t="shared" si="505"/>
        <v>0</v>
      </c>
      <c r="BA178" s="79">
        <f t="shared" si="542"/>
        <v>0</v>
      </c>
      <c r="BB178" s="79">
        <f t="shared" si="506"/>
        <v>0</v>
      </c>
      <c r="BC178" s="222">
        <f t="shared" si="543"/>
        <v>0</v>
      </c>
      <c r="BD178" s="220">
        <f t="shared" si="507"/>
        <v>0</v>
      </c>
      <c r="BE178" s="79">
        <f t="shared" si="544"/>
        <v>0</v>
      </c>
      <c r="BF178" s="79">
        <f t="shared" si="508"/>
        <v>0</v>
      </c>
      <c r="BG178" s="222">
        <f t="shared" si="545"/>
        <v>0</v>
      </c>
      <c r="BH178" s="220">
        <f t="shared" si="509"/>
        <v>0</v>
      </c>
      <c r="BI178" s="79">
        <f t="shared" si="546"/>
        <v>0</v>
      </c>
      <c r="BJ178" s="79">
        <f t="shared" si="510"/>
        <v>0</v>
      </c>
      <c r="BK178" s="222">
        <f t="shared" si="547"/>
        <v>0</v>
      </c>
      <c r="BL178" s="220">
        <f t="shared" si="511"/>
        <v>0</v>
      </c>
      <c r="BM178" s="79">
        <f t="shared" si="548"/>
        <v>0</v>
      </c>
      <c r="BN178" s="79">
        <f t="shared" si="512"/>
        <v>0</v>
      </c>
      <c r="BO178" s="222">
        <f t="shared" si="549"/>
        <v>0</v>
      </c>
      <c r="BP178" s="220">
        <f t="shared" si="513"/>
        <v>0</v>
      </c>
      <c r="BQ178" s="79">
        <f t="shared" si="550"/>
        <v>0</v>
      </c>
      <c r="BR178" s="79">
        <f t="shared" si="514"/>
        <v>0</v>
      </c>
      <c r="BS178" s="222">
        <f t="shared" si="515"/>
        <v>0</v>
      </c>
    </row>
    <row r="179" spans="1:71" ht="25" customHeight="1">
      <c r="B179" s="22">
        <v>6</v>
      </c>
      <c r="C179" s="257"/>
      <c r="D179" s="257"/>
      <c r="E179" s="254"/>
      <c r="F179" s="254"/>
      <c r="G179" s="392" t="s">
        <v>758</v>
      </c>
      <c r="H179" s="393"/>
      <c r="I179" s="266"/>
      <c r="J179" s="105">
        <f t="shared" si="516"/>
        <v>0</v>
      </c>
      <c r="K179" s="105">
        <f t="shared" si="517"/>
        <v>0</v>
      </c>
      <c r="L179" s="105">
        <f t="shared" si="518"/>
        <v>0</v>
      </c>
      <c r="M179" s="105">
        <f t="shared" si="519"/>
        <v>0</v>
      </c>
      <c r="N179" s="105">
        <f t="shared" si="520"/>
        <v>0</v>
      </c>
      <c r="O179" s="105">
        <f t="shared" si="521"/>
        <v>0</v>
      </c>
      <c r="P179" s="105">
        <f t="shared" si="522"/>
        <v>0</v>
      </c>
      <c r="Q179" s="105">
        <f t="shared" si="523"/>
        <v>0</v>
      </c>
      <c r="R179" s="105">
        <f t="shared" si="524"/>
        <v>0</v>
      </c>
      <c r="S179" s="105">
        <f t="shared" si="525"/>
        <v>0</v>
      </c>
      <c r="T179" s="105">
        <f t="shared" si="526"/>
        <v>0</v>
      </c>
      <c r="U179" s="105">
        <f t="shared" si="527"/>
        <v>0</v>
      </c>
      <c r="V179" s="105">
        <f t="shared" si="528"/>
        <v>0</v>
      </c>
      <c r="X179" s="220">
        <f t="shared" si="491"/>
        <v>0</v>
      </c>
      <c r="Y179" s="79">
        <f t="shared" si="529"/>
        <v>0</v>
      </c>
      <c r="Z179" s="79">
        <f t="shared" si="492"/>
        <v>0</v>
      </c>
      <c r="AA179" s="225">
        <f t="shared" si="551"/>
        <v>0</v>
      </c>
      <c r="AB179" s="220">
        <f t="shared" si="493"/>
        <v>0</v>
      </c>
      <c r="AC179" s="79">
        <f t="shared" si="530"/>
        <v>0</v>
      </c>
      <c r="AD179" s="79">
        <f t="shared" si="494"/>
        <v>0</v>
      </c>
      <c r="AE179" s="222">
        <f t="shared" si="531"/>
        <v>0</v>
      </c>
      <c r="AF179" s="220">
        <f t="shared" si="495"/>
        <v>0</v>
      </c>
      <c r="AG179" s="79">
        <f t="shared" si="532"/>
        <v>0</v>
      </c>
      <c r="AH179" s="79">
        <f t="shared" si="496"/>
        <v>0</v>
      </c>
      <c r="AI179" s="222">
        <f t="shared" si="533"/>
        <v>0</v>
      </c>
      <c r="AJ179" s="220">
        <f t="shared" si="497"/>
        <v>0</v>
      </c>
      <c r="AK179" s="79">
        <f t="shared" si="534"/>
        <v>0</v>
      </c>
      <c r="AL179" s="79">
        <f t="shared" si="498"/>
        <v>0</v>
      </c>
      <c r="AM179" s="222">
        <f t="shared" si="535"/>
        <v>0</v>
      </c>
      <c r="AN179" s="220">
        <f t="shared" si="499"/>
        <v>0</v>
      </c>
      <c r="AO179" s="79">
        <f t="shared" si="536"/>
        <v>0</v>
      </c>
      <c r="AP179" s="79">
        <f t="shared" si="500"/>
        <v>0</v>
      </c>
      <c r="AQ179" s="222">
        <f t="shared" si="537"/>
        <v>0</v>
      </c>
      <c r="AR179" s="220">
        <f t="shared" si="501"/>
        <v>0</v>
      </c>
      <c r="AS179" s="79">
        <f t="shared" si="538"/>
        <v>0</v>
      </c>
      <c r="AT179" s="79">
        <f t="shared" si="502"/>
        <v>0</v>
      </c>
      <c r="AU179" s="222">
        <f t="shared" si="539"/>
        <v>0</v>
      </c>
      <c r="AV179" s="220">
        <f t="shared" si="503"/>
        <v>0</v>
      </c>
      <c r="AW179" s="79">
        <f t="shared" si="540"/>
        <v>0</v>
      </c>
      <c r="AX179" s="79">
        <f t="shared" si="504"/>
        <v>0</v>
      </c>
      <c r="AY179" s="222">
        <f t="shared" si="541"/>
        <v>0</v>
      </c>
      <c r="AZ179" s="220">
        <f t="shared" si="505"/>
        <v>0</v>
      </c>
      <c r="BA179" s="79">
        <f t="shared" si="542"/>
        <v>0</v>
      </c>
      <c r="BB179" s="79">
        <f t="shared" si="506"/>
        <v>0</v>
      </c>
      <c r="BC179" s="222">
        <f t="shared" si="543"/>
        <v>0</v>
      </c>
      <c r="BD179" s="220">
        <f t="shared" si="507"/>
        <v>0</v>
      </c>
      <c r="BE179" s="79">
        <f t="shared" si="544"/>
        <v>0</v>
      </c>
      <c r="BF179" s="79">
        <f t="shared" si="508"/>
        <v>0</v>
      </c>
      <c r="BG179" s="222">
        <f t="shared" si="545"/>
        <v>0</v>
      </c>
      <c r="BH179" s="220">
        <f t="shared" si="509"/>
        <v>0</v>
      </c>
      <c r="BI179" s="79">
        <f t="shared" si="546"/>
        <v>0</v>
      </c>
      <c r="BJ179" s="79">
        <f t="shared" si="510"/>
        <v>0</v>
      </c>
      <c r="BK179" s="222">
        <f t="shared" si="547"/>
        <v>0</v>
      </c>
      <c r="BL179" s="220">
        <f t="shared" si="511"/>
        <v>0</v>
      </c>
      <c r="BM179" s="79">
        <f t="shared" si="548"/>
        <v>0</v>
      </c>
      <c r="BN179" s="79">
        <f t="shared" si="512"/>
        <v>0</v>
      </c>
      <c r="BO179" s="222">
        <f t="shared" si="549"/>
        <v>0</v>
      </c>
      <c r="BP179" s="220">
        <f t="shared" si="513"/>
        <v>0</v>
      </c>
      <c r="BQ179" s="79">
        <f t="shared" si="550"/>
        <v>0</v>
      </c>
      <c r="BR179" s="79">
        <f t="shared" si="514"/>
        <v>0</v>
      </c>
      <c r="BS179" s="222">
        <f t="shared" si="515"/>
        <v>0</v>
      </c>
    </row>
    <row r="180" spans="1:71" ht="25" customHeight="1">
      <c r="B180" s="22">
        <v>7</v>
      </c>
      <c r="C180" s="257"/>
      <c r="D180" s="257"/>
      <c r="E180" s="254"/>
      <c r="F180" s="254"/>
      <c r="G180" s="392" t="s">
        <v>758</v>
      </c>
      <c r="H180" s="393"/>
      <c r="I180" s="266"/>
      <c r="J180" s="105">
        <f t="shared" si="516"/>
        <v>0</v>
      </c>
      <c r="K180" s="105">
        <f t="shared" si="517"/>
        <v>0</v>
      </c>
      <c r="L180" s="105">
        <f t="shared" si="518"/>
        <v>0</v>
      </c>
      <c r="M180" s="105">
        <f t="shared" si="519"/>
        <v>0</v>
      </c>
      <c r="N180" s="105">
        <f t="shared" si="520"/>
        <v>0</v>
      </c>
      <c r="O180" s="105">
        <f t="shared" si="521"/>
        <v>0</v>
      </c>
      <c r="P180" s="105">
        <f t="shared" si="522"/>
        <v>0</v>
      </c>
      <c r="Q180" s="105">
        <f t="shared" si="523"/>
        <v>0</v>
      </c>
      <c r="R180" s="105">
        <f t="shared" si="524"/>
        <v>0</v>
      </c>
      <c r="S180" s="105">
        <f t="shared" si="525"/>
        <v>0</v>
      </c>
      <c r="T180" s="105">
        <f t="shared" si="526"/>
        <v>0</v>
      </c>
      <c r="U180" s="105">
        <f t="shared" si="527"/>
        <v>0</v>
      </c>
      <c r="V180" s="105">
        <f t="shared" si="528"/>
        <v>0</v>
      </c>
      <c r="X180" s="220">
        <f t="shared" si="491"/>
        <v>0</v>
      </c>
      <c r="Y180" s="79">
        <f t="shared" si="529"/>
        <v>0</v>
      </c>
      <c r="Z180" s="79">
        <f t="shared" si="492"/>
        <v>0</v>
      </c>
      <c r="AA180" s="225">
        <f t="shared" si="551"/>
        <v>0</v>
      </c>
      <c r="AB180" s="220">
        <f t="shared" si="493"/>
        <v>0</v>
      </c>
      <c r="AC180" s="79">
        <f t="shared" si="530"/>
        <v>0</v>
      </c>
      <c r="AD180" s="79">
        <f t="shared" si="494"/>
        <v>0</v>
      </c>
      <c r="AE180" s="222">
        <f t="shared" si="531"/>
        <v>0</v>
      </c>
      <c r="AF180" s="220">
        <f t="shared" si="495"/>
        <v>0</v>
      </c>
      <c r="AG180" s="79">
        <f t="shared" si="532"/>
        <v>0</v>
      </c>
      <c r="AH180" s="79">
        <f t="shared" si="496"/>
        <v>0</v>
      </c>
      <c r="AI180" s="222">
        <f t="shared" si="533"/>
        <v>0</v>
      </c>
      <c r="AJ180" s="220">
        <f t="shared" si="497"/>
        <v>0</v>
      </c>
      <c r="AK180" s="79">
        <f t="shared" si="534"/>
        <v>0</v>
      </c>
      <c r="AL180" s="79">
        <f t="shared" si="498"/>
        <v>0</v>
      </c>
      <c r="AM180" s="222">
        <f t="shared" si="535"/>
        <v>0</v>
      </c>
      <c r="AN180" s="220">
        <f t="shared" si="499"/>
        <v>0</v>
      </c>
      <c r="AO180" s="79">
        <f t="shared" si="536"/>
        <v>0</v>
      </c>
      <c r="AP180" s="79">
        <f t="shared" si="500"/>
        <v>0</v>
      </c>
      <c r="AQ180" s="222">
        <f t="shared" si="537"/>
        <v>0</v>
      </c>
      <c r="AR180" s="220">
        <f t="shared" si="501"/>
        <v>0</v>
      </c>
      <c r="AS180" s="79">
        <f t="shared" si="538"/>
        <v>0</v>
      </c>
      <c r="AT180" s="79">
        <f t="shared" si="502"/>
        <v>0</v>
      </c>
      <c r="AU180" s="222">
        <f t="shared" si="539"/>
        <v>0</v>
      </c>
      <c r="AV180" s="220">
        <f t="shared" si="503"/>
        <v>0</v>
      </c>
      <c r="AW180" s="79">
        <f t="shared" si="540"/>
        <v>0</v>
      </c>
      <c r="AX180" s="79">
        <f t="shared" si="504"/>
        <v>0</v>
      </c>
      <c r="AY180" s="222">
        <f t="shared" si="541"/>
        <v>0</v>
      </c>
      <c r="AZ180" s="220">
        <f t="shared" si="505"/>
        <v>0</v>
      </c>
      <c r="BA180" s="79">
        <f t="shared" si="542"/>
        <v>0</v>
      </c>
      <c r="BB180" s="79">
        <f t="shared" si="506"/>
        <v>0</v>
      </c>
      <c r="BC180" s="222">
        <f t="shared" si="543"/>
        <v>0</v>
      </c>
      <c r="BD180" s="220">
        <f t="shared" si="507"/>
        <v>0</v>
      </c>
      <c r="BE180" s="79">
        <f t="shared" si="544"/>
        <v>0</v>
      </c>
      <c r="BF180" s="79">
        <f t="shared" si="508"/>
        <v>0</v>
      </c>
      <c r="BG180" s="222">
        <f t="shared" si="545"/>
        <v>0</v>
      </c>
      <c r="BH180" s="220">
        <f t="shared" si="509"/>
        <v>0</v>
      </c>
      <c r="BI180" s="79">
        <f t="shared" si="546"/>
        <v>0</v>
      </c>
      <c r="BJ180" s="79">
        <f t="shared" si="510"/>
        <v>0</v>
      </c>
      <c r="BK180" s="222">
        <f t="shared" si="547"/>
        <v>0</v>
      </c>
      <c r="BL180" s="220">
        <f t="shared" si="511"/>
        <v>0</v>
      </c>
      <c r="BM180" s="79">
        <f t="shared" si="548"/>
        <v>0</v>
      </c>
      <c r="BN180" s="79">
        <f t="shared" si="512"/>
        <v>0</v>
      </c>
      <c r="BO180" s="222">
        <f t="shared" si="549"/>
        <v>0</v>
      </c>
      <c r="BP180" s="220">
        <f t="shared" si="513"/>
        <v>0</v>
      </c>
      <c r="BQ180" s="79">
        <f t="shared" si="550"/>
        <v>0</v>
      </c>
      <c r="BR180" s="79">
        <f t="shared" si="514"/>
        <v>0</v>
      </c>
      <c r="BS180" s="222">
        <f t="shared" si="515"/>
        <v>0</v>
      </c>
    </row>
    <row r="181" spans="1:71" ht="25" customHeight="1">
      <c r="B181" s="22">
        <v>8</v>
      </c>
      <c r="C181" s="257"/>
      <c r="D181" s="257"/>
      <c r="E181" s="254"/>
      <c r="F181" s="254"/>
      <c r="G181" s="392" t="s">
        <v>758</v>
      </c>
      <c r="H181" s="393"/>
      <c r="I181" s="266"/>
      <c r="J181" s="105">
        <f t="shared" si="516"/>
        <v>0</v>
      </c>
      <c r="K181" s="105">
        <f t="shared" si="517"/>
        <v>0</v>
      </c>
      <c r="L181" s="105">
        <f t="shared" si="518"/>
        <v>0</v>
      </c>
      <c r="M181" s="105">
        <f t="shared" si="519"/>
        <v>0</v>
      </c>
      <c r="N181" s="105">
        <f t="shared" si="520"/>
        <v>0</v>
      </c>
      <c r="O181" s="105">
        <f t="shared" si="521"/>
        <v>0</v>
      </c>
      <c r="P181" s="105">
        <f t="shared" si="522"/>
        <v>0</v>
      </c>
      <c r="Q181" s="105">
        <f t="shared" si="523"/>
        <v>0</v>
      </c>
      <c r="R181" s="105">
        <f t="shared" si="524"/>
        <v>0</v>
      </c>
      <c r="S181" s="105">
        <f t="shared" si="525"/>
        <v>0</v>
      </c>
      <c r="T181" s="105">
        <f t="shared" si="526"/>
        <v>0</v>
      </c>
      <c r="U181" s="105">
        <f t="shared" si="527"/>
        <v>0</v>
      </c>
      <c r="V181" s="105">
        <f t="shared" si="528"/>
        <v>0</v>
      </c>
      <c r="X181" s="220">
        <f t="shared" si="491"/>
        <v>0</v>
      </c>
      <c r="Y181" s="79">
        <f t="shared" si="529"/>
        <v>0</v>
      </c>
      <c r="Z181" s="79">
        <f t="shared" si="492"/>
        <v>0</v>
      </c>
      <c r="AA181" s="225">
        <f t="shared" si="551"/>
        <v>0</v>
      </c>
      <c r="AB181" s="220">
        <f t="shared" si="493"/>
        <v>0</v>
      </c>
      <c r="AC181" s="79">
        <f t="shared" si="530"/>
        <v>0</v>
      </c>
      <c r="AD181" s="79">
        <f t="shared" si="494"/>
        <v>0</v>
      </c>
      <c r="AE181" s="222">
        <f t="shared" si="531"/>
        <v>0</v>
      </c>
      <c r="AF181" s="220">
        <f t="shared" si="495"/>
        <v>0</v>
      </c>
      <c r="AG181" s="79">
        <f t="shared" si="532"/>
        <v>0</v>
      </c>
      <c r="AH181" s="79">
        <f t="shared" si="496"/>
        <v>0</v>
      </c>
      <c r="AI181" s="222">
        <f t="shared" si="533"/>
        <v>0</v>
      </c>
      <c r="AJ181" s="220">
        <f t="shared" si="497"/>
        <v>0</v>
      </c>
      <c r="AK181" s="79">
        <f t="shared" si="534"/>
        <v>0</v>
      </c>
      <c r="AL181" s="79">
        <f t="shared" si="498"/>
        <v>0</v>
      </c>
      <c r="AM181" s="222">
        <f t="shared" si="535"/>
        <v>0</v>
      </c>
      <c r="AN181" s="220">
        <f t="shared" si="499"/>
        <v>0</v>
      </c>
      <c r="AO181" s="79">
        <f t="shared" si="536"/>
        <v>0</v>
      </c>
      <c r="AP181" s="79">
        <f t="shared" si="500"/>
        <v>0</v>
      </c>
      <c r="AQ181" s="222">
        <f t="shared" si="537"/>
        <v>0</v>
      </c>
      <c r="AR181" s="220">
        <f t="shared" si="501"/>
        <v>0</v>
      </c>
      <c r="AS181" s="79">
        <f t="shared" si="538"/>
        <v>0</v>
      </c>
      <c r="AT181" s="79">
        <f t="shared" si="502"/>
        <v>0</v>
      </c>
      <c r="AU181" s="222">
        <f t="shared" si="539"/>
        <v>0</v>
      </c>
      <c r="AV181" s="220">
        <f t="shared" si="503"/>
        <v>0</v>
      </c>
      <c r="AW181" s="79">
        <f t="shared" si="540"/>
        <v>0</v>
      </c>
      <c r="AX181" s="79">
        <f t="shared" si="504"/>
        <v>0</v>
      </c>
      <c r="AY181" s="222">
        <f t="shared" si="541"/>
        <v>0</v>
      </c>
      <c r="AZ181" s="220">
        <f t="shared" si="505"/>
        <v>0</v>
      </c>
      <c r="BA181" s="79">
        <f t="shared" si="542"/>
        <v>0</v>
      </c>
      <c r="BB181" s="79">
        <f t="shared" si="506"/>
        <v>0</v>
      </c>
      <c r="BC181" s="222">
        <f t="shared" si="543"/>
        <v>0</v>
      </c>
      <c r="BD181" s="220">
        <f t="shared" si="507"/>
        <v>0</v>
      </c>
      <c r="BE181" s="79">
        <f t="shared" si="544"/>
        <v>0</v>
      </c>
      <c r="BF181" s="79">
        <f t="shared" si="508"/>
        <v>0</v>
      </c>
      <c r="BG181" s="222">
        <f t="shared" si="545"/>
        <v>0</v>
      </c>
      <c r="BH181" s="220">
        <f t="shared" si="509"/>
        <v>0</v>
      </c>
      <c r="BI181" s="79">
        <f t="shared" si="546"/>
        <v>0</v>
      </c>
      <c r="BJ181" s="79">
        <f t="shared" si="510"/>
        <v>0</v>
      </c>
      <c r="BK181" s="222">
        <f t="shared" si="547"/>
        <v>0</v>
      </c>
      <c r="BL181" s="220">
        <f t="shared" si="511"/>
        <v>0</v>
      </c>
      <c r="BM181" s="79">
        <f t="shared" si="548"/>
        <v>0</v>
      </c>
      <c r="BN181" s="79">
        <f t="shared" si="512"/>
        <v>0</v>
      </c>
      <c r="BO181" s="222">
        <f t="shared" si="549"/>
        <v>0</v>
      </c>
      <c r="BP181" s="220">
        <f t="shared" si="513"/>
        <v>0</v>
      </c>
      <c r="BQ181" s="79">
        <f t="shared" si="550"/>
        <v>0</v>
      </c>
      <c r="BR181" s="79">
        <f t="shared" si="514"/>
        <v>0</v>
      </c>
      <c r="BS181" s="222">
        <f t="shared" si="515"/>
        <v>0</v>
      </c>
    </row>
    <row r="182" spans="1:71" ht="25" customHeight="1">
      <c r="B182" s="22">
        <v>9</v>
      </c>
      <c r="C182" s="257"/>
      <c r="D182" s="257"/>
      <c r="E182" s="254"/>
      <c r="F182" s="254"/>
      <c r="G182" s="392" t="s">
        <v>758</v>
      </c>
      <c r="H182" s="393"/>
      <c r="I182" s="266"/>
      <c r="J182" s="105">
        <f t="shared" si="516"/>
        <v>0</v>
      </c>
      <c r="K182" s="105">
        <f t="shared" si="517"/>
        <v>0</v>
      </c>
      <c r="L182" s="105">
        <f t="shared" si="518"/>
        <v>0</v>
      </c>
      <c r="M182" s="105">
        <f t="shared" si="519"/>
        <v>0</v>
      </c>
      <c r="N182" s="105">
        <f t="shared" si="520"/>
        <v>0</v>
      </c>
      <c r="O182" s="105">
        <f t="shared" si="521"/>
        <v>0</v>
      </c>
      <c r="P182" s="105">
        <f t="shared" si="522"/>
        <v>0</v>
      </c>
      <c r="Q182" s="105">
        <f t="shared" si="523"/>
        <v>0</v>
      </c>
      <c r="R182" s="105">
        <f t="shared" si="524"/>
        <v>0</v>
      </c>
      <c r="S182" s="105">
        <f t="shared" si="525"/>
        <v>0</v>
      </c>
      <c r="T182" s="105">
        <f t="shared" si="526"/>
        <v>0</v>
      </c>
      <c r="U182" s="105">
        <f t="shared" si="527"/>
        <v>0</v>
      </c>
      <c r="V182" s="105">
        <f t="shared" si="528"/>
        <v>0</v>
      </c>
      <c r="X182" s="220">
        <f t="shared" si="491"/>
        <v>0</v>
      </c>
      <c r="Y182" s="79">
        <f t="shared" si="529"/>
        <v>0</v>
      </c>
      <c r="Z182" s="79">
        <f t="shared" si="492"/>
        <v>0</v>
      </c>
      <c r="AA182" s="225">
        <f t="shared" si="551"/>
        <v>0</v>
      </c>
      <c r="AB182" s="220">
        <f t="shared" si="493"/>
        <v>0</v>
      </c>
      <c r="AC182" s="79">
        <f t="shared" si="530"/>
        <v>0</v>
      </c>
      <c r="AD182" s="79">
        <f t="shared" si="494"/>
        <v>0</v>
      </c>
      <c r="AE182" s="222">
        <f t="shared" si="531"/>
        <v>0</v>
      </c>
      <c r="AF182" s="220">
        <f t="shared" si="495"/>
        <v>0</v>
      </c>
      <c r="AG182" s="79">
        <f t="shared" si="532"/>
        <v>0</v>
      </c>
      <c r="AH182" s="79">
        <f t="shared" si="496"/>
        <v>0</v>
      </c>
      <c r="AI182" s="222">
        <f t="shared" si="533"/>
        <v>0</v>
      </c>
      <c r="AJ182" s="220">
        <f t="shared" si="497"/>
        <v>0</v>
      </c>
      <c r="AK182" s="79">
        <f t="shared" si="534"/>
        <v>0</v>
      </c>
      <c r="AL182" s="79">
        <f t="shared" si="498"/>
        <v>0</v>
      </c>
      <c r="AM182" s="222">
        <f t="shared" si="535"/>
        <v>0</v>
      </c>
      <c r="AN182" s="220">
        <f t="shared" si="499"/>
        <v>0</v>
      </c>
      <c r="AO182" s="79">
        <f t="shared" si="536"/>
        <v>0</v>
      </c>
      <c r="AP182" s="79">
        <f t="shared" si="500"/>
        <v>0</v>
      </c>
      <c r="AQ182" s="222">
        <f t="shared" si="537"/>
        <v>0</v>
      </c>
      <c r="AR182" s="220">
        <f t="shared" si="501"/>
        <v>0</v>
      </c>
      <c r="AS182" s="79">
        <f t="shared" si="538"/>
        <v>0</v>
      </c>
      <c r="AT182" s="79">
        <f t="shared" si="502"/>
        <v>0</v>
      </c>
      <c r="AU182" s="222">
        <f t="shared" si="539"/>
        <v>0</v>
      </c>
      <c r="AV182" s="220">
        <f t="shared" si="503"/>
        <v>0</v>
      </c>
      <c r="AW182" s="79">
        <f t="shared" si="540"/>
        <v>0</v>
      </c>
      <c r="AX182" s="79">
        <f t="shared" si="504"/>
        <v>0</v>
      </c>
      <c r="AY182" s="222">
        <f t="shared" si="541"/>
        <v>0</v>
      </c>
      <c r="AZ182" s="220">
        <f t="shared" si="505"/>
        <v>0</v>
      </c>
      <c r="BA182" s="79">
        <f t="shared" si="542"/>
        <v>0</v>
      </c>
      <c r="BB182" s="79">
        <f t="shared" si="506"/>
        <v>0</v>
      </c>
      <c r="BC182" s="222">
        <f t="shared" si="543"/>
        <v>0</v>
      </c>
      <c r="BD182" s="220">
        <f t="shared" si="507"/>
        <v>0</v>
      </c>
      <c r="BE182" s="79">
        <f t="shared" si="544"/>
        <v>0</v>
      </c>
      <c r="BF182" s="79">
        <f t="shared" si="508"/>
        <v>0</v>
      </c>
      <c r="BG182" s="222">
        <f t="shared" si="545"/>
        <v>0</v>
      </c>
      <c r="BH182" s="220">
        <f t="shared" si="509"/>
        <v>0</v>
      </c>
      <c r="BI182" s="79">
        <f t="shared" si="546"/>
        <v>0</v>
      </c>
      <c r="BJ182" s="79">
        <f t="shared" si="510"/>
        <v>0</v>
      </c>
      <c r="BK182" s="222">
        <f t="shared" si="547"/>
        <v>0</v>
      </c>
      <c r="BL182" s="220">
        <f t="shared" si="511"/>
        <v>0</v>
      </c>
      <c r="BM182" s="79">
        <f t="shared" si="548"/>
        <v>0</v>
      </c>
      <c r="BN182" s="79">
        <f t="shared" si="512"/>
        <v>0</v>
      </c>
      <c r="BO182" s="222">
        <f t="shared" si="549"/>
        <v>0</v>
      </c>
      <c r="BP182" s="220">
        <f t="shared" si="513"/>
        <v>0</v>
      </c>
      <c r="BQ182" s="79">
        <f t="shared" si="550"/>
        <v>0</v>
      </c>
      <c r="BR182" s="79">
        <f t="shared" si="514"/>
        <v>0</v>
      </c>
      <c r="BS182" s="222">
        <f t="shared" si="515"/>
        <v>0</v>
      </c>
    </row>
    <row r="183" spans="1:71" ht="25" customHeight="1">
      <c r="B183" s="22">
        <v>10</v>
      </c>
      <c r="C183" s="257"/>
      <c r="D183" s="257"/>
      <c r="E183" s="254"/>
      <c r="F183" s="254"/>
      <c r="G183" s="392" t="s">
        <v>758</v>
      </c>
      <c r="H183" s="393"/>
      <c r="I183" s="266"/>
      <c r="J183" s="105">
        <f t="shared" si="516"/>
        <v>0</v>
      </c>
      <c r="K183" s="105">
        <f t="shared" si="517"/>
        <v>0</v>
      </c>
      <c r="L183" s="105">
        <f t="shared" si="518"/>
        <v>0</v>
      </c>
      <c r="M183" s="105">
        <f t="shared" si="519"/>
        <v>0</v>
      </c>
      <c r="N183" s="105">
        <f t="shared" si="520"/>
        <v>0</v>
      </c>
      <c r="O183" s="105">
        <f t="shared" si="521"/>
        <v>0</v>
      </c>
      <c r="P183" s="105">
        <f t="shared" si="522"/>
        <v>0</v>
      </c>
      <c r="Q183" s="105">
        <f t="shared" si="523"/>
        <v>0</v>
      </c>
      <c r="R183" s="105">
        <f t="shared" si="524"/>
        <v>0</v>
      </c>
      <c r="S183" s="105">
        <f t="shared" si="525"/>
        <v>0</v>
      </c>
      <c r="T183" s="105">
        <f t="shared" si="526"/>
        <v>0</v>
      </c>
      <c r="U183" s="105">
        <f t="shared" si="527"/>
        <v>0</v>
      </c>
      <c r="V183" s="105">
        <f t="shared" si="528"/>
        <v>0</v>
      </c>
      <c r="X183" s="220">
        <f t="shared" si="491"/>
        <v>0</v>
      </c>
      <c r="Y183" s="79">
        <f t="shared" si="529"/>
        <v>0</v>
      </c>
      <c r="Z183" s="79">
        <f t="shared" si="492"/>
        <v>0</v>
      </c>
      <c r="AA183" s="225">
        <f>ROUNDDOWN(X183*$Y$184*Y183*Z183/1000,1)</f>
        <v>0</v>
      </c>
      <c r="AB183" s="220">
        <f t="shared" si="493"/>
        <v>0</v>
      </c>
      <c r="AC183" s="79">
        <f t="shared" si="530"/>
        <v>0</v>
      </c>
      <c r="AD183" s="79">
        <f t="shared" si="494"/>
        <v>0</v>
      </c>
      <c r="AE183" s="222">
        <f t="shared" si="531"/>
        <v>0</v>
      </c>
      <c r="AF183" s="220">
        <f t="shared" si="495"/>
        <v>0</v>
      </c>
      <c r="AG183" s="79">
        <f t="shared" si="532"/>
        <v>0</v>
      </c>
      <c r="AH183" s="79">
        <f t="shared" si="496"/>
        <v>0</v>
      </c>
      <c r="AI183" s="222">
        <f t="shared" si="533"/>
        <v>0</v>
      </c>
      <c r="AJ183" s="220">
        <f t="shared" si="497"/>
        <v>0</v>
      </c>
      <c r="AK183" s="79">
        <f t="shared" si="534"/>
        <v>0</v>
      </c>
      <c r="AL183" s="79">
        <f t="shared" si="498"/>
        <v>0</v>
      </c>
      <c r="AM183" s="222">
        <f t="shared" si="535"/>
        <v>0</v>
      </c>
      <c r="AN183" s="220">
        <f t="shared" si="499"/>
        <v>0</v>
      </c>
      <c r="AO183" s="79">
        <f t="shared" si="536"/>
        <v>0</v>
      </c>
      <c r="AP183" s="79">
        <f t="shared" si="500"/>
        <v>0</v>
      </c>
      <c r="AQ183" s="222">
        <f t="shared" si="537"/>
        <v>0</v>
      </c>
      <c r="AR183" s="220">
        <f t="shared" si="501"/>
        <v>0</v>
      </c>
      <c r="AS183" s="79">
        <f t="shared" si="538"/>
        <v>0</v>
      </c>
      <c r="AT183" s="79">
        <f t="shared" si="502"/>
        <v>0</v>
      </c>
      <c r="AU183" s="222">
        <f t="shared" si="539"/>
        <v>0</v>
      </c>
      <c r="AV183" s="220">
        <f t="shared" si="503"/>
        <v>0</v>
      </c>
      <c r="AW183" s="79">
        <f t="shared" si="540"/>
        <v>0</v>
      </c>
      <c r="AX183" s="79">
        <f t="shared" si="504"/>
        <v>0</v>
      </c>
      <c r="AY183" s="222">
        <f t="shared" si="541"/>
        <v>0</v>
      </c>
      <c r="AZ183" s="220">
        <f t="shared" si="505"/>
        <v>0</v>
      </c>
      <c r="BA183" s="79">
        <f t="shared" si="542"/>
        <v>0</v>
      </c>
      <c r="BB183" s="79">
        <f t="shared" si="506"/>
        <v>0</v>
      </c>
      <c r="BC183" s="222">
        <f t="shared" si="543"/>
        <v>0</v>
      </c>
      <c r="BD183" s="220">
        <f t="shared" si="507"/>
        <v>0</v>
      </c>
      <c r="BE183" s="79">
        <f t="shared" si="544"/>
        <v>0</v>
      </c>
      <c r="BF183" s="79">
        <f t="shared" si="508"/>
        <v>0</v>
      </c>
      <c r="BG183" s="222">
        <f t="shared" si="545"/>
        <v>0</v>
      </c>
      <c r="BH183" s="220">
        <f t="shared" si="509"/>
        <v>0</v>
      </c>
      <c r="BI183" s="79">
        <f t="shared" si="546"/>
        <v>0</v>
      </c>
      <c r="BJ183" s="79">
        <f t="shared" si="510"/>
        <v>0</v>
      </c>
      <c r="BK183" s="222">
        <f t="shared" si="547"/>
        <v>0</v>
      </c>
      <c r="BL183" s="220">
        <f t="shared" si="511"/>
        <v>0</v>
      </c>
      <c r="BM183" s="79">
        <f t="shared" si="548"/>
        <v>0</v>
      </c>
      <c r="BN183" s="79">
        <f t="shared" si="512"/>
        <v>0</v>
      </c>
      <c r="BO183" s="222">
        <f t="shared" si="549"/>
        <v>0</v>
      </c>
      <c r="BP183" s="220">
        <f t="shared" si="513"/>
        <v>0</v>
      </c>
      <c r="BQ183" s="79">
        <f t="shared" si="550"/>
        <v>0</v>
      </c>
      <c r="BR183" s="79">
        <f t="shared" si="514"/>
        <v>0</v>
      </c>
      <c r="BS183" s="222">
        <f t="shared" si="515"/>
        <v>0</v>
      </c>
    </row>
    <row r="184" spans="1:71" ht="28" customHeight="1">
      <c r="X184" s="226" t="s">
        <v>843</v>
      </c>
      <c r="Y184" s="227">
        <v>0.95</v>
      </c>
    </row>
  </sheetData>
  <sheetProtection algorithmName="SHA-512" hashValue="hmZ3W++p7LKLy5k8D5ZCaNjPDVWbH8hbkBpIFielJfxhL/j2CAf7xrUk0CKWxnpCCcWKflXTIo4wAmyWbD1jDA==" saltValue="xk670/eSBQhSTysvNRzS5w==" spinCount="100000" sheet="1" objects="1" scenarios="1" selectLockedCells="1"/>
  <mergeCells count="459">
    <mergeCell ref="G181:H181"/>
    <mergeCell ref="G182:H182"/>
    <mergeCell ref="G183:H183"/>
    <mergeCell ref="G174:H174"/>
    <mergeCell ref="G175:H175"/>
    <mergeCell ref="G176:H176"/>
    <mergeCell ref="G177:H177"/>
    <mergeCell ref="G178:H178"/>
    <mergeCell ref="G179:H179"/>
    <mergeCell ref="G172:H173"/>
    <mergeCell ref="I172:I173"/>
    <mergeCell ref="AF171:AI172"/>
    <mergeCell ref="AJ171:AM172"/>
    <mergeCell ref="AN171:AQ172"/>
    <mergeCell ref="AR171:AU172"/>
    <mergeCell ref="AV171:AY172"/>
    <mergeCell ref="AZ171:BC172"/>
    <mergeCell ref="G180:H180"/>
    <mergeCell ref="BD170:BG170"/>
    <mergeCell ref="BH170:BK170"/>
    <mergeCell ref="BL170:BO170"/>
    <mergeCell ref="BP170:BS170"/>
    <mergeCell ref="B171:B173"/>
    <mergeCell ref="C171:F171"/>
    <mergeCell ref="G171:I171"/>
    <mergeCell ref="J171:V172"/>
    <mergeCell ref="X171:AA172"/>
    <mergeCell ref="AB171:AE172"/>
    <mergeCell ref="AF170:AI170"/>
    <mergeCell ref="AJ170:AM170"/>
    <mergeCell ref="AN170:AQ170"/>
    <mergeCell ref="AR170:AU170"/>
    <mergeCell ref="AV170:AY170"/>
    <mergeCell ref="AZ170:BC170"/>
    <mergeCell ref="BD171:BG172"/>
    <mergeCell ref="BH171:BK172"/>
    <mergeCell ref="BL171:BO172"/>
    <mergeCell ref="BP171:BS172"/>
    <mergeCell ref="C172:C173"/>
    <mergeCell ref="D172:D173"/>
    <mergeCell ref="E172:E173"/>
    <mergeCell ref="F172:F173"/>
    <mergeCell ref="G165:H165"/>
    <mergeCell ref="G166:H166"/>
    <mergeCell ref="G167:H167"/>
    <mergeCell ref="G168:H168"/>
    <mergeCell ref="X170:AA170"/>
    <mergeCell ref="AB170:AE170"/>
    <mergeCell ref="G159:H159"/>
    <mergeCell ref="G160:H160"/>
    <mergeCell ref="G161:H161"/>
    <mergeCell ref="G162:H162"/>
    <mergeCell ref="G163:H163"/>
    <mergeCell ref="G164:H164"/>
    <mergeCell ref="BH156:BK157"/>
    <mergeCell ref="BL156:BO157"/>
    <mergeCell ref="BP156:BS157"/>
    <mergeCell ref="C157:C158"/>
    <mergeCell ref="D157:D158"/>
    <mergeCell ref="E157:E158"/>
    <mergeCell ref="F157:F158"/>
    <mergeCell ref="G157:H158"/>
    <mergeCell ref="I157:I158"/>
    <mergeCell ref="AF156:AI157"/>
    <mergeCell ref="AJ156:AM157"/>
    <mergeCell ref="AN156:AQ157"/>
    <mergeCell ref="AR156:AU157"/>
    <mergeCell ref="AV156:AY157"/>
    <mergeCell ref="AZ156:BC157"/>
    <mergeCell ref="B156:B158"/>
    <mergeCell ref="C156:F156"/>
    <mergeCell ref="G156:I156"/>
    <mergeCell ref="J156:V157"/>
    <mergeCell ref="X156:AA157"/>
    <mergeCell ref="AB156:AE157"/>
    <mergeCell ref="AV155:AY155"/>
    <mergeCell ref="AZ155:BC155"/>
    <mergeCell ref="BD155:BG155"/>
    <mergeCell ref="BD156:BG157"/>
    <mergeCell ref="BH155:BK155"/>
    <mergeCell ref="BL155:BO155"/>
    <mergeCell ref="BP155:BS155"/>
    <mergeCell ref="X155:AA155"/>
    <mergeCell ref="AB155:AE155"/>
    <mergeCell ref="AF155:AI155"/>
    <mergeCell ref="AJ155:AM155"/>
    <mergeCell ref="AN155:AQ155"/>
    <mergeCell ref="AR155:AU155"/>
    <mergeCell ref="G146:H146"/>
    <mergeCell ref="G147:H147"/>
    <mergeCell ref="G148:H148"/>
    <mergeCell ref="B152:C152"/>
    <mergeCell ref="D152:E152"/>
    <mergeCell ref="G139:H139"/>
    <mergeCell ref="G140:H140"/>
    <mergeCell ref="G141:H141"/>
    <mergeCell ref="G142:H142"/>
    <mergeCell ref="G143:H143"/>
    <mergeCell ref="G144:H144"/>
    <mergeCell ref="G137:H138"/>
    <mergeCell ref="I137:I138"/>
    <mergeCell ref="AF136:AI137"/>
    <mergeCell ref="AJ136:AM137"/>
    <mergeCell ref="AN136:AQ137"/>
    <mergeCell ref="AR136:AU137"/>
    <mergeCell ref="AV136:AY137"/>
    <mergeCell ref="AZ136:BC137"/>
    <mergeCell ref="G145:H145"/>
    <mergeCell ref="BD135:BG135"/>
    <mergeCell ref="BH135:BK135"/>
    <mergeCell ref="BL135:BO135"/>
    <mergeCell ref="BP135:BS135"/>
    <mergeCell ref="B136:B138"/>
    <mergeCell ref="C136:F136"/>
    <mergeCell ref="G136:I136"/>
    <mergeCell ref="J136:V137"/>
    <mergeCell ref="X136:AA137"/>
    <mergeCell ref="AB136:AE137"/>
    <mergeCell ref="AF135:AI135"/>
    <mergeCell ref="AJ135:AM135"/>
    <mergeCell ref="AN135:AQ135"/>
    <mergeCell ref="AR135:AU135"/>
    <mergeCell ref="AV135:AY135"/>
    <mergeCell ref="AZ135:BC135"/>
    <mergeCell ref="BD136:BG137"/>
    <mergeCell ref="BH136:BK137"/>
    <mergeCell ref="BL136:BO137"/>
    <mergeCell ref="BP136:BS137"/>
    <mergeCell ref="C137:C138"/>
    <mergeCell ref="D137:D138"/>
    <mergeCell ref="E137:E138"/>
    <mergeCell ref="F137:F138"/>
    <mergeCell ref="G130:H130"/>
    <mergeCell ref="G131:H131"/>
    <mergeCell ref="G132:H132"/>
    <mergeCell ref="G133:H133"/>
    <mergeCell ref="X135:AA135"/>
    <mergeCell ref="AB135:AE135"/>
    <mergeCell ref="G124:H124"/>
    <mergeCell ref="G125:H125"/>
    <mergeCell ref="G126:H126"/>
    <mergeCell ref="G127:H127"/>
    <mergeCell ref="G128:H128"/>
    <mergeCell ref="G129:H129"/>
    <mergeCell ref="BH121:BK122"/>
    <mergeCell ref="BL121:BO122"/>
    <mergeCell ref="BP121:BS122"/>
    <mergeCell ref="C122:C123"/>
    <mergeCell ref="D122:D123"/>
    <mergeCell ref="E122:E123"/>
    <mergeCell ref="F122:F123"/>
    <mergeCell ref="G122:H123"/>
    <mergeCell ref="I122:I123"/>
    <mergeCell ref="AF121:AI122"/>
    <mergeCell ref="AJ121:AM122"/>
    <mergeCell ref="AN121:AQ122"/>
    <mergeCell ref="AR121:AU122"/>
    <mergeCell ref="AV121:AY122"/>
    <mergeCell ref="AZ121:BC122"/>
    <mergeCell ref="B121:B123"/>
    <mergeCell ref="C121:F121"/>
    <mergeCell ref="G121:I121"/>
    <mergeCell ref="J121:V122"/>
    <mergeCell ref="X121:AA122"/>
    <mergeCell ref="AB121:AE122"/>
    <mergeCell ref="AV120:AY120"/>
    <mergeCell ref="AZ120:BC120"/>
    <mergeCell ref="BD120:BG120"/>
    <mergeCell ref="BD121:BG122"/>
    <mergeCell ref="BH120:BK120"/>
    <mergeCell ref="BL120:BO120"/>
    <mergeCell ref="BP120:BS120"/>
    <mergeCell ref="X120:AA120"/>
    <mergeCell ref="AB120:AE120"/>
    <mergeCell ref="AF120:AI120"/>
    <mergeCell ref="AJ120:AM120"/>
    <mergeCell ref="AN120:AQ120"/>
    <mergeCell ref="AR120:AU120"/>
    <mergeCell ref="G111:H111"/>
    <mergeCell ref="G112:H112"/>
    <mergeCell ref="G113:H113"/>
    <mergeCell ref="B117:C117"/>
    <mergeCell ref="D117:E117"/>
    <mergeCell ref="G104:H104"/>
    <mergeCell ref="G105:H105"/>
    <mergeCell ref="G106:H106"/>
    <mergeCell ref="G107:H107"/>
    <mergeCell ref="G108:H108"/>
    <mergeCell ref="G109:H109"/>
    <mergeCell ref="G102:H103"/>
    <mergeCell ref="I102:I103"/>
    <mergeCell ref="AF101:AI102"/>
    <mergeCell ref="AJ101:AM102"/>
    <mergeCell ref="AN101:AQ102"/>
    <mergeCell ref="AR101:AU102"/>
    <mergeCell ref="AV101:AY102"/>
    <mergeCell ref="AZ101:BC102"/>
    <mergeCell ref="G110:H110"/>
    <mergeCell ref="BD100:BG100"/>
    <mergeCell ref="BH100:BK100"/>
    <mergeCell ref="BL100:BO100"/>
    <mergeCell ref="BP100:BS100"/>
    <mergeCell ref="B101:B103"/>
    <mergeCell ref="C101:F101"/>
    <mergeCell ref="G101:I101"/>
    <mergeCell ref="J101:V102"/>
    <mergeCell ref="X101:AA102"/>
    <mergeCell ref="AB101:AE102"/>
    <mergeCell ref="AF100:AI100"/>
    <mergeCell ref="AJ100:AM100"/>
    <mergeCell ref="AN100:AQ100"/>
    <mergeCell ref="AR100:AU100"/>
    <mergeCell ref="AV100:AY100"/>
    <mergeCell ref="AZ100:BC100"/>
    <mergeCell ref="BD101:BG102"/>
    <mergeCell ref="BH101:BK102"/>
    <mergeCell ref="BL101:BO102"/>
    <mergeCell ref="BP101:BS102"/>
    <mergeCell ref="C102:C103"/>
    <mergeCell ref="D102:D103"/>
    <mergeCell ref="E102:E103"/>
    <mergeCell ref="F102:F103"/>
    <mergeCell ref="G95:H95"/>
    <mergeCell ref="G96:H96"/>
    <mergeCell ref="G97:H97"/>
    <mergeCell ref="G98:H98"/>
    <mergeCell ref="X100:AA100"/>
    <mergeCell ref="AB100:AE100"/>
    <mergeCell ref="G89:H89"/>
    <mergeCell ref="G90:H90"/>
    <mergeCell ref="G91:H91"/>
    <mergeCell ref="G92:H92"/>
    <mergeCell ref="G93:H93"/>
    <mergeCell ref="G94:H94"/>
    <mergeCell ref="BH86:BK87"/>
    <mergeCell ref="BL86:BO87"/>
    <mergeCell ref="BP86:BS87"/>
    <mergeCell ref="C87:C88"/>
    <mergeCell ref="D87:D88"/>
    <mergeCell ref="E87:E88"/>
    <mergeCell ref="F87:F88"/>
    <mergeCell ref="G87:H88"/>
    <mergeCell ref="I87:I88"/>
    <mergeCell ref="AF86:AI87"/>
    <mergeCell ref="AJ86:AM87"/>
    <mergeCell ref="AN86:AQ87"/>
    <mergeCell ref="AR86:AU87"/>
    <mergeCell ref="AV86:AY87"/>
    <mergeCell ref="AZ86:BC87"/>
    <mergeCell ref="B86:B88"/>
    <mergeCell ref="C86:F86"/>
    <mergeCell ref="G86:I86"/>
    <mergeCell ref="J86:V87"/>
    <mergeCell ref="X86:AA87"/>
    <mergeCell ref="AB86:AE87"/>
    <mergeCell ref="AV85:AY85"/>
    <mergeCell ref="AZ85:BC85"/>
    <mergeCell ref="BD85:BG85"/>
    <mergeCell ref="BD86:BG87"/>
    <mergeCell ref="BH85:BK85"/>
    <mergeCell ref="BL85:BO85"/>
    <mergeCell ref="BP85:BS85"/>
    <mergeCell ref="X85:AA85"/>
    <mergeCell ref="AB85:AE85"/>
    <mergeCell ref="AF85:AI85"/>
    <mergeCell ref="AJ85:AM85"/>
    <mergeCell ref="AN85:AQ85"/>
    <mergeCell ref="AR85:AU85"/>
    <mergeCell ref="G76:H76"/>
    <mergeCell ref="G77:H77"/>
    <mergeCell ref="G78:H78"/>
    <mergeCell ref="B82:C82"/>
    <mergeCell ref="D82:E82"/>
    <mergeCell ref="G69:H69"/>
    <mergeCell ref="G70:H70"/>
    <mergeCell ref="G71:H71"/>
    <mergeCell ref="G72:H72"/>
    <mergeCell ref="G73:H73"/>
    <mergeCell ref="G74:H74"/>
    <mergeCell ref="G67:H68"/>
    <mergeCell ref="I67:I68"/>
    <mergeCell ref="AF66:AI67"/>
    <mergeCell ref="AJ66:AM67"/>
    <mergeCell ref="AN66:AQ67"/>
    <mergeCell ref="AR66:AU67"/>
    <mergeCell ref="AV66:AY67"/>
    <mergeCell ref="AZ66:BC67"/>
    <mergeCell ref="G75:H75"/>
    <mergeCell ref="BD65:BG65"/>
    <mergeCell ref="BH65:BK65"/>
    <mergeCell ref="BL65:BO65"/>
    <mergeCell ref="BP65:BS65"/>
    <mergeCell ref="B66:B68"/>
    <mergeCell ref="C66:F66"/>
    <mergeCell ref="G66:I66"/>
    <mergeCell ref="J66:V67"/>
    <mergeCell ref="X66:AA67"/>
    <mergeCell ref="AB66:AE67"/>
    <mergeCell ref="AF65:AI65"/>
    <mergeCell ref="AJ65:AM65"/>
    <mergeCell ref="AN65:AQ65"/>
    <mergeCell ref="AR65:AU65"/>
    <mergeCell ref="AV65:AY65"/>
    <mergeCell ref="AZ65:BC65"/>
    <mergeCell ref="BD66:BG67"/>
    <mergeCell ref="BH66:BK67"/>
    <mergeCell ref="BL66:BO67"/>
    <mergeCell ref="BP66:BS67"/>
    <mergeCell ref="C67:C68"/>
    <mergeCell ref="D67:D68"/>
    <mergeCell ref="E67:E68"/>
    <mergeCell ref="F67:F68"/>
    <mergeCell ref="G60:H60"/>
    <mergeCell ref="G61:H61"/>
    <mergeCell ref="G62:H62"/>
    <mergeCell ref="G63:H63"/>
    <mergeCell ref="X65:AA65"/>
    <mergeCell ref="AB65:AE65"/>
    <mergeCell ref="G54:H54"/>
    <mergeCell ref="G55:H55"/>
    <mergeCell ref="G56:H56"/>
    <mergeCell ref="G57:H57"/>
    <mergeCell ref="G58:H58"/>
    <mergeCell ref="G59:H59"/>
    <mergeCell ref="BH51:BK52"/>
    <mergeCell ref="BL51:BO52"/>
    <mergeCell ref="BP51:BS52"/>
    <mergeCell ref="C52:C53"/>
    <mergeCell ref="D52:D53"/>
    <mergeCell ref="E52:E53"/>
    <mergeCell ref="F52:F53"/>
    <mergeCell ref="G52:H53"/>
    <mergeCell ref="I52:I53"/>
    <mergeCell ref="AF51:AI52"/>
    <mergeCell ref="AJ51:AM52"/>
    <mergeCell ref="AN51:AQ52"/>
    <mergeCell ref="AR51:AU52"/>
    <mergeCell ref="AV51:AY52"/>
    <mergeCell ref="AZ51:BC52"/>
    <mergeCell ref="B51:B53"/>
    <mergeCell ref="C51:F51"/>
    <mergeCell ref="G51:I51"/>
    <mergeCell ref="J51:V52"/>
    <mergeCell ref="X51:AA52"/>
    <mergeCell ref="AB51:AE52"/>
    <mergeCell ref="AV50:AY50"/>
    <mergeCell ref="AZ50:BC50"/>
    <mergeCell ref="BD50:BG50"/>
    <mergeCell ref="BD51:BG52"/>
    <mergeCell ref="BH50:BK50"/>
    <mergeCell ref="BL50:BO50"/>
    <mergeCell ref="BP50:BS50"/>
    <mergeCell ref="X50:AA50"/>
    <mergeCell ref="AB50:AE50"/>
    <mergeCell ref="AF50:AI50"/>
    <mergeCell ref="AJ50:AM50"/>
    <mergeCell ref="AN50:AQ50"/>
    <mergeCell ref="AR50:AU50"/>
    <mergeCell ref="G41:H41"/>
    <mergeCell ref="G42:H42"/>
    <mergeCell ref="G43:H43"/>
    <mergeCell ref="B47:C47"/>
    <mergeCell ref="D47:E47"/>
    <mergeCell ref="G34:H34"/>
    <mergeCell ref="G35:H35"/>
    <mergeCell ref="G36:H36"/>
    <mergeCell ref="G37:H37"/>
    <mergeCell ref="G38:H38"/>
    <mergeCell ref="G39:H39"/>
    <mergeCell ref="G32:H33"/>
    <mergeCell ref="I32:I33"/>
    <mergeCell ref="AF31:AI32"/>
    <mergeCell ref="AJ31:AM32"/>
    <mergeCell ref="AN31:AQ32"/>
    <mergeCell ref="AR31:AU32"/>
    <mergeCell ref="AV31:AY32"/>
    <mergeCell ref="AZ31:BC32"/>
    <mergeCell ref="G40:H40"/>
    <mergeCell ref="BD30:BG30"/>
    <mergeCell ref="BH30:BK30"/>
    <mergeCell ref="BL30:BO30"/>
    <mergeCell ref="BP30:BS30"/>
    <mergeCell ref="B31:B33"/>
    <mergeCell ref="C31:F31"/>
    <mergeCell ref="G31:I31"/>
    <mergeCell ref="J31:V32"/>
    <mergeCell ref="X31:AA32"/>
    <mergeCell ref="AB31:AE32"/>
    <mergeCell ref="AF30:AI30"/>
    <mergeCell ref="AJ30:AM30"/>
    <mergeCell ref="AN30:AQ30"/>
    <mergeCell ref="AR30:AU30"/>
    <mergeCell ref="AV30:AY30"/>
    <mergeCell ref="AZ30:BC30"/>
    <mergeCell ref="BD31:BG32"/>
    <mergeCell ref="BH31:BK32"/>
    <mergeCell ref="BL31:BO32"/>
    <mergeCell ref="BP31:BS32"/>
    <mergeCell ref="C32:C33"/>
    <mergeCell ref="D32:D33"/>
    <mergeCell ref="E32:E33"/>
    <mergeCell ref="F32:F33"/>
    <mergeCell ref="G25:H25"/>
    <mergeCell ref="G26:H26"/>
    <mergeCell ref="G27:H27"/>
    <mergeCell ref="G28:H28"/>
    <mergeCell ref="X30:AA30"/>
    <mergeCell ref="AB30:AE30"/>
    <mergeCell ref="G19:H19"/>
    <mergeCell ref="G20:H20"/>
    <mergeCell ref="G21:H21"/>
    <mergeCell ref="G22:H22"/>
    <mergeCell ref="G23:H23"/>
    <mergeCell ref="G24:H24"/>
    <mergeCell ref="BH16:BK17"/>
    <mergeCell ref="BL16:BO17"/>
    <mergeCell ref="BP16:BS17"/>
    <mergeCell ref="C17:C18"/>
    <mergeCell ref="D17:D18"/>
    <mergeCell ref="E17:E18"/>
    <mergeCell ref="F17:F18"/>
    <mergeCell ref="G17:H18"/>
    <mergeCell ref="I17:I18"/>
    <mergeCell ref="AF16:AI17"/>
    <mergeCell ref="AJ16:AM17"/>
    <mergeCell ref="AN16:AQ17"/>
    <mergeCell ref="AR16:AU17"/>
    <mergeCell ref="AV16:AY17"/>
    <mergeCell ref="AZ16:BC17"/>
    <mergeCell ref="B16:B18"/>
    <mergeCell ref="C16:F16"/>
    <mergeCell ref="G16:I16"/>
    <mergeCell ref="J16:V17"/>
    <mergeCell ref="X16:AA17"/>
    <mergeCell ref="AB16:AE17"/>
    <mergeCell ref="AV15:AY15"/>
    <mergeCell ref="AZ15:BC15"/>
    <mergeCell ref="BD15:BG15"/>
    <mergeCell ref="BD16:BG17"/>
    <mergeCell ref="B3:C3"/>
    <mergeCell ref="B6:C6"/>
    <mergeCell ref="B7:C7"/>
    <mergeCell ref="D7:E7"/>
    <mergeCell ref="B12:C12"/>
    <mergeCell ref="D12:E12"/>
    <mergeCell ref="BH15:BK15"/>
    <mergeCell ref="BL15:BO15"/>
    <mergeCell ref="BP15:BS15"/>
    <mergeCell ref="X15:AA15"/>
    <mergeCell ref="AB15:AE15"/>
    <mergeCell ref="AF15:AI15"/>
    <mergeCell ref="AJ15:AM15"/>
    <mergeCell ref="AN15:AQ15"/>
    <mergeCell ref="AR15:AU15"/>
    <mergeCell ref="K6:K7"/>
    <mergeCell ref="J6:J7"/>
    <mergeCell ref="I6:I7"/>
    <mergeCell ref="H6:H7"/>
    <mergeCell ref="G6:G7"/>
  </mergeCells>
  <phoneticPr fontId="1"/>
  <dataValidations count="2">
    <dataValidation type="list" allowBlank="1" showInputMessage="1" showErrorMessage="1" sqref="E174:E183 E34:E43 E104:E113 E139:E148 E69:E78" xr:uid="{642EAB28-6BA9-4085-B79F-5853F1460619}">
      <formula1>"2025,2026"</formula1>
    </dataValidation>
    <dataValidation type="whole" operator="greaterThanOrEqual" allowBlank="1" showInputMessage="1" showErrorMessage="1" errorTitle="入力エラー" error="台数を入力してください。" sqref="F19:F28 F34:F43 F54:F63 F69:F78 F89:F98 F104:F113 F124:F133 F139:F148 F159:F168 F174:F183" xr:uid="{25705CB1-074F-42C7-B1A0-5165D2D5705B}">
      <formula1>0</formula1>
    </dataValidation>
  </dataValidations>
  <pageMargins left="0.70866141732283472" right="0.70866141732283472" top="0.74803149606299213" bottom="0.74803149606299213" header="0.31496062992125984" footer="0.31496062992125984"/>
  <pageSetup paperSize="8" scale="59" orientation="landscape" r:id="rId1"/>
  <rowBreaks count="4" manualBreakCount="4">
    <brk id="44" max="21" man="1"/>
    <brk id="79" max="21" man="1"/>
    <brk id="114" max="21" man="1"/>
    <brk id="149" max="21" man="1"/>
  </rowBreaks>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C736A3C0-8127-411A-BE99-946B8DF74959}">
          <x14:formula1>
            <xm:f>【ＬＥＤ】既存器具消費電力テーブル!$Y$5:$Y$172</xm:f>
          </x14:formula1>
          <xm:sqref>G54:H63 G89:H98 G124:H133 G159:H168 G19:H28</xm:sqref>
        </x14:dataValidation>
        <x14:dataValidation type="list" allowBlank="1" showInputMessage="1" showErrorMessage="1" xr:uid="{5DAEDC19-8B39-4C6C-9761-F1AEBA64C772}">
          <x14:formula1>
            <xm:f>【ＬＥＤ】既存器具消費電力テーブル!$AB$5:$AB$80</xm:f>
          </x14:formula1>
          <xm:sqref>E54:E63 E159:E168 E124:E133 E89:E98 E19:E28</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E42D8F5-5B61-42B6-B2AE-02ACBC79A856}">
  <dimension ref="A2"/>
  <sheetViews>
    <sheetView showGridLines="0" view="pageBreakPreview" zoomScaleNormal="100" zoomScaleSheetLayoutView="100" workbookViewId="0"/>
  </sheetViews>
  <sheetFormatPr defaultRowHeight="13"/>
  <sheetData>
    <row r="2" spans="1:1">
      <c r="A2" t="s">
        <v>1202</v>
      </c>
    </row>
  </sheetData>
  <sheetProtection algorithmName="SHA-512" hashValue="ZE5Eupank608iWBzaNz/SRIAbxbwONhHZx6fWQz02x8/admtDDYJkeQyVzFSNT5L1LaLmPRyPcFRSbs9156oqQ==" saltValue="ys3ErNV5Um3Jvpu4MP4KqA==" spinCount="100000" sheet="1" objects="1" scenarios="1" selectLockedCells="1" selectUnlockedCells="1"/>
  <phoneticPr fontId="1"/>
  <pageMargins left="0.7" right="0.7" top="0.75" bottom="0.75" header="0.3" footer="0.3"/>
  <pageSetup paperSize="8" scale="37"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3C69A-155A-44DF-9EFB-6AAD541ECEB1}">
  <sheetPr>
    <tabColor theme="2" tint="-0.89999084444715716"/>
    <pageSetUpPr fitToPage="1"/>
  </sheetPr>
  <dimension ref="B1:AR583"/>
  <sheetViews>
    <sheetView zoomScaleNormal="100" zoomScaleSheetLayoutView="70" workbookViewId="0">
      <selection activeCell="L38" sqref="L38"/>
    </sheetView>
  </sheetViews>
  <sheetFormatPr defaultRowHeight="13"/>
  <cols>
    <col min="1" max="1" width="4.81640625" customWidth="1"/>
    <col min="2" max="3" width="14.90625" customWidth="1"/>
    <col min="4" max="4" width="2.81640625" customWidth="1"/>
    <col min="6" max="6" width="2.81640625" customWidth="1"/>
    <col min="7" max="8" width="11.6328125" style="46" customWidth="1"/>
    <col min="9" max="9" width="3.08984375" style="46" customWidth="1"/>
    <col min="10" max="10" width="11.90625" style="46" customWidth="1"/>
    <col min="11" max="11" width="2.81640625" customWidth="1"/>
    <col min="12" max="12" width="17.453125" bestFit="1" customWidth="1"/>
    <col min="13" max="13" width="18.08984375" bestFit="1" customWidth="1"/>
    <col min="14" max="15" width="18.08984375" customWidth="1"/>
    <col min="16" max="16" width="2.81640625" customWidth="1"/>
    <col min="17" max="17" width="4.453125" customWidth="1"/>
    <col min="18" max="18" width="7.08984375" bestFit="1" customWidth="1"/>
    <col min="20" max="20" width="8.08984375" bestFit="1" customWidth="1"/>
    <col min="21" max="21" width="19.6328125" bestFit="1" customWidth="1"/>
    <col min="22" max="22" width="13" bestFit="1" customWidth="1"/>
    <col min="23" max="23" width="2.81640625" customWidth="1"/>
    <col min="27" max="27" width="10.54296875" customWidth="1"/>
    <col min="28" max="28" width="11" bestFit="1" customWidth="1"/>
    <col min="33" max="33" width="9.90625" customWidth="1"/>
    <col min="34" max="34" width="2.81640625" customWidth="1"/>
  </cols>
  <sheetData>
    <row r="1" spans="2:44" ht="13.5" thickBot="1"/>
    <row r="2" spans="2:44" ht="14.5" thickBot="1">
      <c r="B2" s="2" t="s">
        <v>782</v>
      </c>
      <c r="C2" s="158"/>
      <c r="D2" s="159"/>
      <c r="E2" s="160"/>
      <c r="F2" s="160"/>
      <c r="R2" s="5"/>
    </row>
    <row r="5" spans="2:44" ht="13.5" thickBot="1"/>
    <row r="6" spans="2:44">
      <c r="B6" t="s">
        <v>24</v>
      </c>
      <c r="E6" t="s">
        <v>783</v>
      </c>
      <c r="G6" s="161" t="s">
        <v>619</v>
      </c>
      <c r="H6" s="162" t="s">
        <v>784</v>
      </c>
      <c r="J6" s="7" t="s">
        <v>621</v>
      </c>
      <c r="L6" t="s">
        <v>785</v>
      </c>
      <c r="Q6" t="s">
        <v>27</v>
      </c>
      <c r="X6" t="s">
        <v>786</v>
      </c>
      <c r="AB6" s="163"/>
      <c r="AC6" s="164"/>
    </row>
    <row r="7" spans="2:44">
      <c r="B7" s="8" t="s">
        <v>623</v>
      </c>
      <c r="C7" s="8" t="s">
        <v>11</v>
      </c>
      <c r="E7" s="8" t="s">
        <v>787</v>
      </c>
      <c r="G7" s="165" t="s">
        <v>620</v>
      </c>
      <c r="H7" s="166">
        <v>1995</v>
      </c>
      <c r="J7" s="9">
        <v>2016</v>
      </c>
      <c r="L7" s="8" t="s">
        <v>788</v>
      </c>
      <c r="M7" s="8" t="s">
        <v>789</v>
      </c>
      <c r="N7" s="8" t="s">
        <v>790</v>
      </c>
      <c r="O7" s="8" t="s">
        <v>768</v>
      </c>
      <c r="Q7" s="167" t="s">
        <v>25</v>
      </c>
      <c r="R7" s="167" t="s">
        <v>0</v>
      </c>
      <c r="S7" s="167" t="s">
        <v>21</v>
      </c>
      <c r="T7" s="167" t="s">
        <v>22</v>
      </c>
      <c r="U7" s="168" t="s">
        <v>23</v>
      </c>
      <c r="V7" s="169" t="s">
        <v>678</v>
      </c>
      <c r="X7" s="170" t="s">
        <v>791</v>
      </c>
      <c r="AC7" s="163"/>
      <c r="AD7" s="164"/>
    </row>
    <row r="8" spans="2:44">
      <c r="B8" s="8" t="s">
        <v>624</v>
      </c>
      <c r="C8" s="8" t="s">
        <v>10</v>
      </c>
      <c r="E8" s="8" t="s">
        <v>792</v>
      </c>
      <c r="G8" s="165">
        <v>1951</v>
      </c>
      <c r="H8" s="166">
        <v>1995</v>
      </c>
      <c r="J8" s="9">
        <v>2017</v>
      </c>
      <c r="L8" s="8" t="s">
        <v>793</v>
      </c>
      <c r="M8" s="8">
        <v>45</v>
      </c>
      <c r="N8" s="8">
        <v>1</v>
      </c>
      <c r="O8" s="8" t="s">
        <v>794</v>
      </c>
      <c r="Q8" s="171">
        <v>1</v>
      </c>
      <c r="R8" s="172" t="s">
        <v>795</v>
      </c>
      <c r="S8" s="172" t="s">
        <v>796</v>
      </c>
      <c r="T8" s="172" t="s">
        <v>797</v>
      </c>
      <c r="U8" s="172" t="s">
        <v>28</v>
      </c>
      <c r="V8" s="173">
        <v>0</v>
      </c>
      <c r="X8" s="22" t="s">
        <v>13</v>
      </c>
      <c r="Y8" s="22" t="s">
        <v>16</v>
      </c>
      <c r="Z8" s="174">
        <v>1</v>
      </c>
      <c r="AA8" s="174">
        <v>0.5</v>
      </c>
      <c r="AB8" s="174">
        <v>0.25</v>
      </c>
      <c r="AC8" s="174">
        <v>0</v>
      </c>
    </row>
    <row r="9" spans="2:44">
      <c r="B9" s="8" t="s">
        <v>625</v>
      </c>
      <c r="C9" s="8" t="s">
        <v>10</v>
      </c>
      <c r="G9" s="165">
        <v>1952</v>
      </c>
      <c r="H9" s="166">
        <v>1995</v>
      </c>
      <c r="L9" s="8" t="s">
        <v>760</v>
      </c>
      <c r="M9" s="8">
        <v>100</v>
      </c>
      <c r="N9" s="8">
        <v>1.99</v>
      </c>
      <c r="O9" s="8" t="s">
        <v>798</v>
      </c>
      <c r="Q9" s="171">
        <v>1</v>
      </c>
      <c r="R9" s="172" t="s">
        <v>2</v>
      </c>
      <c r="S9" s="172" t="s">
        <v>796</v>
      </c>
      <c r="T9" s="172" t="s">
        <v>797</v>
      </c>
      <c r="U9" s="172" t="s">
        <v>32</v>
      </c>
      <c r="V9" s="173">
        <v>0</v>
      </c>
      <c r="X9" s="175">
        <v>1995</v>
      </c>
      <c r="Y9" s="22" t="s">
        <v>19</v>
      </c>
      <c r="Z9" s="176">
        <v>1</v>
      </c>
      <c r="AA9" s="176">
        <v>1.0249999999999999</v>
      </c>
      <c r="AB9" s="177">
        <v>1.0369999999999999</v>
      </c>
      <c r="AC9" s="177">
        <v>0.78700000000000003</v>
      </c>
      <c r="AD9" t="s">
        <v>799</v>
      </c>
    </row>
    <row r="10" spans="2:44">
      <c r="B10" s="8" t="s">
        <v>626</v>
      </c>
      <c r="C10" s="8" t="s">
        <v>4</v>
      </c>
      <c r="G10" s="165">
        <v>1953</v>
      </c>
      <c r="H10" s="166">
        <v>1995</v>
      </c>
      <c r="L10" s="8" t="s">
        <v>800</v>
      </c>
      <c r="M10" s="8">
        <v>21</v>
      </c>
      <c r="N10" s="8">
        <v>1</v>
      </c>
      <c r="O10" s="8" t="s">
        <v>801</v>
      </c>
      <c r="Q10" s="171">
        <v>1</v>
      </c>
      <c r="R10" s="172" t="s">
        <v>3</v>
      </c>
      <c r="S10" s="172" t="s">
        <v>796</v>
      </c>
      <c r="T10" s="172" t="s">
        <v>797</v>
      </c>
      <c r="U10" s="172" t="s">
        <v>36</v>
      </c>
      <c r="V10" s="173">
        <v>0</v>
      </c>
      <c r="X10" s="178"/>
      <c r="Y10" s="22" t="s">
        <v>20</v>
      </c>
      <c r="Z10" s="176">
        <v>1</v>
      </c>
      <c r="AA10" s="176">
        <v>0.95499999999999996</v>
      </c>
      <c r="AB10" s="177">
        <v>0.93200000000000005</v>
      </c>
      <c r="AC10" s="177">
        <v>0.68200000000000005</v>
      </c>
      <c r="AD10" t="s">
        <v>802</v>
      </c>
      <c r="AO10" s="35"/>
    </row>
    <row r="11" spans="2:44">
      <c r="B11" s="8" t="s">
        <v>627</v>
      </c>
      <c r="C11" s="8" t="s">
        <v>4</v>
      </c>
      <c r="G11" s="165">
        <v>1954</v>
      </c>
      <c r="H11" s="166">
        <v>1995</v>
      </c>
      <c r="L11" s="8" t="s">
        <v>803</v>
      </c>
      <c r="M11" s="8" t="s">
        <v>804</v>
      </c>
      <c r="N11" s="8">
        <v>1</v>
      </c>
      <c r="O11" s="8" t="s">
        <v>801</v>
      </c>
      <c r="Q11" s="171">
        <v>1</v>
      </c>
      <c r="R11" s="172" t="s">
        <v>4</v>
      </c>
      <c r="S11" s="172" t="s">
        <v>796</v>
      </c>
      <c r="T11" s="172" t="s">
        <v>797</v>
      </c>
      <c r="U11" s="172" t="s">
        <v>40</v>
      </c>
      <c r="V11" s="173">
        <v>0</v>
      </c>
      <c r="X11" s="175">
        <v>2005</v>
      </c>
      <c r="Y11" s="22" t="s">
        <v>19</v>
      </c>
      <c r="Z11" s="176">
        <v>1</v>
      </c>
      <c r="AA11" s="176">
        <v>0.97099999999999997</v>
      </c>
      <c r="AB11" s="177">
        <v>0.95699999999999996</v>
      </c>
      <c r="AC11" s="177">
        <v>0.70699999999999996</v>
      </c>
      <c r="AD11" t="s">
        <v>805</v>
      </c>
      <c r="AO11" s="35"/>
    </row>
    <row r="12" spans="2:44">
      <c r="B12" s="8" t="s">
        <v>628</v>
      </c>
      <c r="C12" s="8" t="s">
        <v>4</v>
      </c>
      <c r="G12" s="165">
        <v>1955</v>
      </c>
      <c r="H12" s="166">
        <v>1995</v>
      </c>
      <c r="L12" t="s">
        <v>806</v>
      </c>
      <c r="Q12" s="171">
        <v>1</v>
      </c>
      <c r="R12" s="172" t="s">
        <v>5</v>
      </c>
      <c r="S12" s="172" t="s">
        <v>796</v>
      </c>
      <c r="T12" s="172" t="s">
        <v>797</v>
      </c>
      <c r="U12" s="172" t="s">
        <v>44</v>
      </c>
      <c r="V12" s="173">
        <v>0</v>
      </c>
      <c r="X12" s="178"/>
      <c r="Y12" s="22" t="s">
        <v>20</v>
      </c>
      <c r="Z12" s="176">
        <v>1</v>
      </c>
      <c r="AA12" s="176">
        <v>0.93600000000000005</v>
      </c>
      <c r="AB12" s="177">
        <v>0.90300000000000002</v>
      </c>
      <c r="AC12" s="177">
        <v>0.65300000000000002</v>
      </c>
      <c r="AD12" t="s">
        <v>802</v>
      </c>
    </row>
    <row r="13" spans="2:44">
      <c r="B13" s="8" t="s">
        <v>629</v>
      </c>
      <c r="C13" s="8" t="s">
        <v>4</v>
      </c>
      <c r="G13" s="165">
        <v>1956</v>
      </c>
      <c r="H13" s="166">
        <v>1995</v>
      </c>
      <c r="Q13" s="171">
        <v>1</v>
      </c>
      <c r="R13" s="172" t="s">
        <v>6</v>
      </c>
      <c r="S13" s="172" t="s">
        <v>796</v>
      </c>
      <c r="T13" s="172" t="s">
        <v>797</v>
      </c>
      <c r="U13" s="172" t="s">
        <v>48</v>
      </c>
      <c r="V13" s="173">
        <v>0</v>
      </c>
      <c r="X13" s="179">
        <v>2010</v>
      </c>
      <c r="Y13" s="103" t="s">
        <v>739</v>
      </c>
      <c r="Z13" s="180">
        <v>1</v>
      </c>
      <c r="AA13" s="180">
        <v>1.1240000000000001</v>
      </c>
      <c r="AB13" s="181">
        <v>1.1859999999999999</v>
      </c>
      <c r="AC13" s="181">
        <v>0.93600000000000005</v>
      </c>
      <c r="AD13" s="182" t="s">
        <v>807</v>
      </c>
      <c r="AE13" s="182"/>
      <c r="AP13" s="35"/>
      <c r="AQ13" s="35"/>
      <c r="AR13" s="35"/>
    </row>
    <row r="14" spans="2:44">
      <c r="B14" s="36" t="s">
        <v>630</v>
      </c>
      <c r="C14" s="8" t="s">
        <v>4</v>
      </c>
      <c r="G14" s="165">
        <v>1957</v>
      </c>
      <c r="H14" s="166">
        <v>1995</v>
      </c>
      <c r="Q14" s="171">
        <v>1</v>
      </c>
      <c r="R14" s="172" t="s">
        <v>7</v>
      </c>
      <c r="S14" s="172" t="s">
        <v>796</v>
      </c>
      <c r="T14" s="172" t="s">
        <v>797</v>
      </c>
      <c r="U14" s="172" t="s">
        <v>52</v>
      </c>
      <c r="V14" s="173">
        <v>0</v>
      </c>
      <c r="X14" s="179"/>
      <c r="Y14" s="103" t="s">
        <v>740</v>
      </c>
      <c r="Z14" s="180">
        <v>1</v>
      </c>
      <c r="AA14" s="180">
        <v>1.0109999999999999</v>
      </c>
      <c r="AB14" s="181">
        <v>1.0169999999999999</v>
      </c>
      <c r="AC14" s="181">
        <v>0.76700000000000002</v>
      </c>
      <c r="AD14" s="182" t="s">
        <v>808</v>
      </c>
      <c r="AE14" s="182"/>
    </row>
    <row r="15" spans="2:44">
      <c r="B15" s="36" t="s">
        <v>631</v>
      </c>
      <c r="C15" s="8" t="s">
        <v>9</v>
      </c>
      <c r="G15" s="165">
        <v>1958</v>
      </c>
      <c r="H15" s="166">
        <v>1995</v>
      </c>
      <c r="L15" t="s">
        <v>809</v>
      </c>
      <c r="Q15" s="171">
        <v>1</v>
      </c>
      <c r="R15" s="172" t="s">
        <v>8</v>
      </c>
      <c r="S15" s="172" t="s">
        <v>796</v>
      </c>
      <c r="T15" s="172" t="s">
        <v>797</v>
      </c>
      <c r="U15" s="172" t="s">
        <v>56</v>
      </c>
      <c r="V15" s="173">
        <v>0</v>
      </c>
      <c r="X15" s="183">
        <v>2011</v>
      </c>
      <c r="Y15" s="184" t="s">
        <v>19</v>
      </c>
      <c r="Z15" s="185">
        <v>1</v>
      </c>
      <c r="AA15" s="185">
        <v>1.2849999999999999</v>
      </c>
      <c r="AB15" s="186">
        <v>1.4279999999999999</v>
      </c>
      <c r="AC15" s="186">
        <v>1.1779999999999999</v>
      </c>
      <c r="AD15" s="187" t="s">
        <v>810</v>
      </c>
      <c r="AE15" s="187"/>
      <c r="AF15" s="182"/>
      <c r="AG15" s="182"/>
    </row>
    <row r="16" spans="2:44">
      <c r="B16" s="8" t="s">
        <v>632</v>
      </c>
      <c r="C16" s="8" t="s">
        <v>9</v>
      </c>
      <c r="G16" s="165">
        <v>1959</v>
      </c>
      <c r="H16" s="166">
        <v>1995</v>
      </c>
      <c r="L16" s="8" t="s">
        <v>811</v>
      </c>
      <c r="Q16" s="171">
        <v>1</v>
      </c>
      <c r="R16" s="172" t="s">
        <v>9</v>
      </c>
      <c r="S16" s="172" t="s">
        <v>796</v>
      </c>
      <c r="T16" s="172" t="s">
        <v>797</v>
      </c>
      <c r="U16" s="172" t="s">
        <v>60</v>
      </c>
      <c r="V16" s="173">
        <v>0</v>
      </c>
      <c r="X16" s="188"/>
      <c r="Y16" s="184" t="s">
        <v>20</v>
      </c>
      <c r="Z16" s="185">
        <v>1</v>
      </c>
      <c r="AA16" s="185">
        <v>1.081</v>
      </c>
      <c r="AB16" s="186">
        <v>1.1220000000000001</v>
      </c>
      <c r="AC16" s="186">
        <v>0.872</v>
      </c>
      <c r="AD16" s="187" t="s">
        <v>808</v>
      </c>
      <c r="AE16" s="187"/>
      <c r="AF16" s="182"/>
      <c r="AG16" s="182"/>
    </row>
    <row r="17" spans="2:36" ht="14.25" customHeight="1">
      <c r="B17" s="8" t="s">
        <v>633</v>
      </c>
      <c r="C17" s="8" t="s">
        <v>9</v>
      </c>
      <c r="G17" s="165">
        <v>1960</v>
      </c>
      <c r="H17" s="166">
        <v>1995</v>
      </c>
      <c r="L17" s="8" t="s">
        <v>812</v>
      </c>
      <c r="Q17" s="171">
        <v>1</v>
      </c>
      <c r="R17" s="172" t="s">
        <v>10</v>
      </c>
      <c r="S17" s="172" t="s">
        <v>796</v>
      </c>
      <c r="T17" s="172" t="s">
        <v>797</v>
      </c>
      <c r="U17" s="172" t="s">
        <v>64</v>
      </c>
      <c r="V17" s="173">
        <v>0</v>
      </c>
      <c r="X17" s="183">
        <v>2012</v>
      </c>
      <c r="Y17" s="184" t="s">
        <v>19</v>
      </c>
      <c r="Z17" s="185">
        <v>1</v>
      </c>
      <c r="AA17" s="185">
        <v>1.446</v>
      </c>
      <c r="AB17" s="186">
        <v>1.669</v>
      </c>
      <c r="AC17" s="186">
        <v>1.419</v>
      </c>
      <c r="AD17" s="187" t="s">
        <v>813</v>
      </c>
      <c r="AE17" s="187"/>
      <c r="AF17" s="182"/>
      <c r="AG17" s="182"/>
    </row>
    <row r="18" spans="2:36">
      <c r="B18" s="8" t="s">
        <v>634</v>
      </c>
      <c r="C18" s="8" t="s">
        <v>9</v>
      </c>
      <c r="G18" s="165">
        <v>1961</v>
      </c>
      <c r="H18" s="166">
        <v>1995</v>
      </c>
      <c r="Q18" s="171">
        <v>1</v>
      </c>
      <c r="R18" s="172" t="s">
        <v>11</v>
      </c>
      <c r="S18" s="172" t="s">
        <v>796</v>
      </c>
      <c r="T18" s="172" t="s">
        <v>797</v>
      </c>
      <c r="U18" s="172" t="s">
        <v>68</v>
      </c>
      <c r="V18" s="173">
        <v>0</v>
      </c>
      <c r="X18" s="183"/>
      <c r="Y18" s="184" t="s">
        <v>20</v>
      </c>
      <c r="Z18" s="185">
        <v>1</v>
      </c>
      <c r="AA18" s="185">
        <v>1.1519999999999999</v>
      </c>
      <c r="AB18" s="186">
        <v>1.228</v>
      </c>
      <c r="AC18" s="186">
        <v>0.97799999999999998</v>
      </c>
      <c r="AD18" s="187" t="s">
        <v>802</v>
      </c>
      <c r="AE18" s="187"/>
      <c r="AF18" s="182"/>
      <c r="AG18" s="182"/>
    </row>
    <row r="19" spans="2:36">
      <c r="B19" s="8" t="s">
        <v>635</v>
      </c>
      <c r="C19" s="8" t="s">
        <v>9</v>
      </c>
      <c r="G19" s="165">
        <v>1962</v>
      </c>
      <c r="H19" s="166">
        <v>1995</v>
      </c>
      <c r="Q19" s="171">
        <v>1</v>
      </c>
      <c r="R19" s="172" t="s">
        <v>12</v>
      </c>
      <c r="S19" s="172" t="s">
        <v>796</v>
      </c>
      <c r="T19" s="172" t="s">
        <v>797</v>
      </c>
      <c r="U19" s="172" t="s">
        <v>72</v>
      </c>
      <c r="V19" s="173">
        <v>0</v>
      </c>
      <c r="X19" s="189">
        <v>2013</v>
      </c>
      <c r="Y19" s="184" t="s">
        <v>19</v>
      </c>
      <c r="Z19" s="185">
        <v>1</v>
      </c>
      <c r="AA19" s="185">
        <v>1.607</v>
      </c>
      <c r="AB19" s="186">
        <v>1.91</v>
      </c>
      <c r="AC19" s="186">
        <v>1.66</v>
      </c>
      <c r="AD19" s="187" t="s">
        <v>814</v>
      </c>
      <c r="AE19" s="187"/>
      <c r="AF19" s="182"/>
      <c r="AG19" s="182"/>
    </row>
    <row r="20" spans="2:36">
      <c r="B20" s="8" t="s">
        <v>636</v>
      </c>
      <c r="C20" s="8" t="s">
        <v>9</v>
      </c>
      <c r="G20" s="165">
        <v>1963</v>
      </c>
      <c r="H20" s="166">
        <v>1995</v>
      </c>
      <c r="Q20" s="171">
        <v>2</v>
      </c>
      <c r="R20" s="172" t="s">
        <v>795</v>
      </c>
      <c r="S20" s="172" t="s">
        <v>796</v>
      </c>
      <c r="T20" s="172" t="s">
        <v>797</v>
      </c>
      <c r="U20" s="172" t="s">
        <v>76</v>
      </c>
      <c r="V20" s="173">
        <v>0</v>
      </c>
      <c r="X20" s="183"/>
      <c r="Y20" s="184" t="s">
        <v>20</v>
      </c>
      <c r="Z20" s="185">
        <v>1</v>
      </c>
      <c r="AA20" s="185">
        <v>1.222</v>
      </c>
      <c r="AB20" s="186">
        <v>1.333</v>
      </c>
      <c r="AC20" s="186">
        <v>1.083</v>
      </c>
      <c r="AD20" s="187" t="s">
        <v>808</v>
      </c>
      <c r="AE20" s="187"/>
      <c r="AF20" s="182"/>
      <c r="AG20" s="182"/>
    </row>
    <row r="21" spans="2:36">
      <c r="B21" s="36" t="s">
        <v>637</v>
      </c>
      <c r="C21" s="8" t="s">
        <v>9</v>
      </c>
      <c r="G21" s="165">
        <v>1964</v>
      </c>
      <c r="H21" s="166">
        <v>1995</v>
      </c>
      <c r="Q21" s="171">
        <v>2</v>
      </c>
      <c r="R21" s="172" t="s">
        <v>2</v>
      </c>
      <c r="S21" s="172" t="s">
        <v>796</v>
      </c>
      <c r="T21" s="172" t="s">
        <v>797</v>
      </c>
      <c r="U21" s="172" t="s">
        <v>80</v>
      </c>
      <c r="V21" s="173">
        <v>0</v>
      </c>
      <c r="X21" s="189">
        <v>2014</v>
      </c>
      <c r="Y21" s="184" t="s">
        <v>19</v>
      </c>
      <c r="Z21" s="185">
        <v>1</v>
      </c>
      <c r="AA21" s="185">
        <v>1.768</v>
      </c>
      <c r="AB21" s="186">
        <v>2.1509999999999998</v>
      </c>
      <c r="AC21" s="186">
        <v>1.901</v>
      </c>
      <c r="AD21" s="187" t="s">
        <v>815</v>
      </c>
      <c r="AE21" s="187"/>
      <c r="AF21" s="182"/>
      <c r="AG21" s="182"/>
    </row>
    <row r="22" spans="2:36">
      <c r="B22" s="36" t="s">
        <v>638</v>
      </c>
      <c r="C22" s="36" t="s">
        <v>1</v>
      </c>
      <c r="G22" s="165">
        <v>1965</v>
      </c>
      <c r="H22" s="166">
        <v>1995</v>
      </c>
      <c r="L22" t="s">
        <v>816</v>
      </c>
      <c r="Q22" s="171">
        <v>2</v>
      </c>
      <c r="R22" s="172" t="s">
        <v>3</v>
      </c>
      <c r="S22" s="172" t="s">
        <v>796</v>
      </c>
      <c r="T22" s="172" t="s">
        <v>797</v>
      </c>
      <c r="U22" s="172" t="s">
        <v>84</v>
      </c>
      <c r="V22" s="173">
        <v>0</v>
      </c>
      <c r="X22" s="183"/>
      <c r="Y22" s="184" t="s">
        <v>20</v>
      </c>
      <c r="Z22" s="185">
        <v>1</v>
      </c>
      <c r="AA22" s="185">
        <v>1.292</v>
      </c>
      <c r="AB22" s="186">
        <v>1.4379999999999999</v>
      </c>
      <c r="AC22" s="186">
        <v>1.1879999999999999</v>
      </c>
      <c r="AD22" s="187" t="s">
        <v>808</v>
      </c>
      <c r="AE22" s="187"/>
      <c r="AF22" s="182"/>
      <c r="AG22" s="182"/>
      <c r="AI22" s="35"/>
      <c r="AJ22" s="35"/>
    </row>
    <row r="23" spans="2:36">
      <c r="B23" s="8" t="s">
        <v>639</v>
      </c>
      <c r="C23" s="36" t="s">
        <v>1</v>
      </c>
      <c r="G23" s="165">
        <v>1966</v>
      </c>
      <c r="H23" s="166">
        <v>1995</v>
      </c>
      <c r="L23" s="8">
        <v>2.58E-2</v>
      </c>
      <c r="Q23" s="171">
        <v>2</v>
      </c>
      <c r="R23" s="172" t="s">
        <v>4</v>
      </c>
      <c r="S23" s="172" t="s">
        <v>796</v>
      </c>
      <c r="T23" s="172" t="s">
        <v>797</v>
      </c>
      <c r="U23" s="172" t="s">
        <v>88</v>
      </c>
      <c r="V23" s="173">
        <v>0</v>
      </c>
      <c r="X23" s="175">
        <v>2015</v>
      </c>
      <c r="Y23" s="22" t="s">
        <v>19</v>
      </c>
      <c r="Z23" s="176">
        <v>1</v>
      </c>
      <c r="AA23" s="47">
        <v>1.929</v>
      </c>
      <c r="AB23" s="47">
        <v>2.3929999999999998</v>
      </c>
      <c r="AC23" s="176">
        <v>2.1429999999999998</v>
      </c>
      <c r="AD23" t="s">
        <v>817</v>
      </c>
      <c r="AI23" s="35"/>
      <c r="AJ23" s="35"/>
    </row>
    <row r="24" spans="2:36">
      <c r="B24" s="36" t="s">
        <v>640</v>
      </c>
      <c r="C24" s="36" t="s">
        <v>1</v>
      </c>
      <c r="G24" s="165">
        <v>1967</v>
      </c>
      <c r="H24" s="166">
        <v>1995</v>
      </c>
      <c r="Q24" s="171">
        <v>2</v>
      </c>
      <c r="R24" s="172" t="s">
        <v>5</v>
      </c>
      <c r="S24" s="172" t="s">
        <v>796</v>
      </c>
      <c r="T24" s="172" t="s">
        <v>797</v>
      </c>
      <c r="U24" s="172" t="s">
        <v>92</v>
      </c>
      <c r="V24" s="173">
        <v>0</v>
      </c>
      <c r="X24" s="178"/>
      <c r="Y24" s="22" t="s">
        <v>20</v>
      </c>
      <c r="Z24" s="176">
        <v>1</v>
      </c>
      <c r="AA24" s="47">
        <v>1.363</v>
      </c>
      <c r="AB24" s="47">
        <v>1.544</v>
      </c>
      <c r="AC24" s="176">
        <v>1.294</v>
      </c>
      <c r="AD24" t="s">
        <v>802</v>
      </c>
    </row>
    <row r="25" spans="2:36">
      <c r="B25" s="36" t="s">
        <v>641</v>
      </c>
      <c r="C25" s="36" t="s">
        <v>8</v>
      </c>
      <c r="G25" s="165">
        <v>1968</v>
      </c>
      <c r="H25" s="166">
        <v>1995</v>
      </c>
      <c r="L25" s="190" t="s">
        <v>818</v>
      </c>
      <c r="Q25" s="171">
        <v>2</v>
      </c>
      <c r="R25" s="172" t="s">
        <v>6</v>
      </c>
      <c r="S25" s="172" t="s">
        <v>796</v>
      </c>
      <c r="T25" s="172" t="s">
        <v>797</v>
      </c>
      <c r="U25" s="172" t="s">
        <v>96</v>
      </c>
      <c r="V25" s="173">
        <v>0</v>
      </c>
      <c r="X25" s="175">
        <v>2020</v>
      </c>
      <c r="Y25" s="191" t="s">
        <v>19</v>
      </c>
      <c r="Z25" s="192">
        <v>1</v>
      </c>
      <c r="AA25" s="193">
        <v>2.1110000000000002</v>
      </c>
      <c r="AB25" s="193">
        <v>2.6669999999999998</v>
      </c>
      <c r="AC25" s="192">
        <v>2.4169999999999998</v>
      </c>
      <c r="AD25" s="194" t="s">
        <v>819</v>
      </c>
    </row>
    <row r="26" spans="2:36">
      <c r="B26" s="36" t="s">
        <v>642</v>
      </c>
      <c r="C26" s="36" t="s">
        <v>8</v>
      </c>
      <c r="G26" s="165">
        <v>1969</v>
      </c>
      <c r="H26" s="166">
        <v>1995</v>
      </c>
      <c r="L26" s="195">
        <v>3.6</v>
      </c>
      <c r="Q26" s="171">
        <v>2</v>
      </c>
      <c r="R26" s="172" t="s">
        <v>7</v>
      </c>
      <c r="S26" s="172" t="s">
        <v>796</v>
      </c>
      <c r="T26" s="172" t="s">
        <v>797</v>
      </c>
      <c r="U26" s="172" t="s">
        <v>100</v>
      </c>
      <c r="V26" s="173">
        <v>0</v>
      </c>
      <c r="X26" s="178"/>
      <c r="Y26" s="191" t="s">
        <v>20</v>
      </c>
      <c r="Z26" s="192">
        <v>1</v>
      </c>
      <c r="AA26" s="193">
        <v>1.472</v>
      </c>
      <c r="AB26" s="193">
        <v>1.708</v>
      </c>
      <c r="AC26" s="192">
        <v>1.458</v>
      </c>
      <c r="AD26" s="187" t="s">
        <v>802</v>
      </c>
    </row>
    <row r="27" spans="2:36">
      <c r="B27" s="36" t="s">
        <v>643</v>
      </c>
      <c r="C27" s="36" t="s">
        <v>8</v>
      </c>
      <c r="G27" s="165">
        <v>1970</v>
      </c>
      <c r="H27" s="166">
        <v>1995</v>
      </c>
      <c r="Q27" s="171">
        <v>2</v>
      </c>
      <c r="R27" s="172" t="s">
        <v>8</v>
      </c>
      <c r="S27" s="172" t="s">
        <v>796</v>
      </c>
      <c r="T27" s="172" t="s">
        <v>797</v>
      </c>
      <c r="U27" s="172" t="s">
        <v>104</v>
      </c>
      <c r="V27" s="173">
        <v>0</v>
      </c>
    </row>
    <row r="28" spans="2:36">
      <c r="B28" s="36" t="s">
        <v>644</v>
      </c>
      <c r="C28" s="36" t="s">
        <v>8</v>
      </c>
      <c r="G28" s="165">
        <v>1971</v>
      </c>
      <c r="H28" s="166">
        <v>1995</v>
      </c>
      <c r="L28" s="190"/>
      <c r="Q28" s="171">
        <v>2</v>
      </c>
      <c r="R28" s="172" t="s">
        <v>9</v>
      </c>
      <c r="S28" s="172" t="s">
        <v>796</v>
      </c>
      <c r="T28" s="172" t="s">
        <v>797</v>
      </c>
      <c r="U28" s="172" t="s">
        <v>108</v>
      </c>
      <c r="V28" s="173">
        <v>0</v>
      </c>
      <c r="AI28" s="35"/>
      <c r="AJ28" s="35"/>
    </row>
    <row r="29" spans="2:36">
      <c r="B29" s="36" t="s">
        <v>645</v>
      </c>
      <c r="C29" s="36" t="s">
        <v>8</v>
      </c>
      <c r="G29" s="165">
        <v>1972</v>
      </c>
      <c r="H29" s="166">
        <v>1995</v>
      </c>
      <c r="L29" s="190"/>
      <c r="Q29" s="171">
        <v>2</v>
      </c>
      <c r="R29" s="172" t="s">
        <v>10</v>
      </c>
      <c r="S29" s="172" t="s">
        <v>796</v>
      </c>
      <c r="T29" s="172" t="s">
        <v>797</v>
      </c>
      <c r="U29" s="172" t="s">
        <v>112</v>
      </c>
      <c r="V29" s="173">
        <v>0</v>
      </c>
      <c r="AI29" s="35"/>
      <c r="AJ29" s="35"/>
    </row>
    <row r="30" spans="2:36" ht="13.5" customHeight="1">
      <c r="B30" s="36" t="s">
        <v>646</v>
      </c>
      <c r="C30" s="36" t="s">
        <v>8</v>
      </c>
      <c r="G30" s="165">
        <v>1973</v>
      </c>
      <c r="H30" s="166">
        <v>1995</v>
      </c>
      <c r="Q30" s="171">
        <v>2</v>
      </c>
      <c r="R30" s="172" t="s">
        <v>11</v>
      </c>
      <c r="S30" s="172" t="s">
        <v>796</v>
      </c>
      <c r="T30" s="172" t="s">
        <v>797</v>
      </c>
      <c r="U30" s="172" t="s">
        <v>116</v>
      </c>
      <c r="V30" s="173">
        <v>0</v>
      </c>
    </row>
    <row r="31" spans="2:36">
      <c r="B31" s="36" t="s">
        <v>647</v>
      </c>
      <c r="C31" s="36" t="s">
        <v>3</v>
      </c>
      <c r="G31" s="165">
        <v>1974</v>
      </c>
      <c r="H31" s="166">
        <v>1995</v>
      </c>
      <c r="Q31" s="171">
        <v>2</v>
      </c>
      <c r="R31" s="172" t="s">
        <v>12</v>
      </c>
      <c r="S31" s="172" t="s">
        <v>796</v>
      </c>
      <c r="T31" s="172" t="s">
        <v>797</v>
      </c>
      <c r="U31" s="172" t="s">
        <v>120</v>
      </c>
      <c r="V31" s="173">
        <v>0</v>
      </c>
    </row>
    <row r="32" spans="2:36">
      <c r="B32" s="36" t="s">
        <v>648</v>
      </c>
      <c r="C32" s="36" t="s">
        <v>3</v>
      </c>
      <c r="G32" s="165">
        <v>1975</v>
      </c>
      <c r="H32" s="166">
        <v>1995</v>
      </c>
      <c r="Q32" s="171">
        <v>3</v>
      </c>
      <c r="R32" s="172" t="s">
        <v>795</v>
      </c>
      <c r="S32" s="172" t="s">
        <v>796</v>
      </c>
      <c r="T32" s="172" t="s">
        <v>797</v>
      </c>
      <c r="U32" s="172" t="s">
        <v>124</v>
      </c>
      <c r="V32" s="173">
        <v>0.107</v>
      </c>
      <c r="X32" t="s">
        <v>820</v>
      </c>
    </row>
    <row r="33" spans="2:36">
      <c r="B33" s="36" t="s">
        <v>649</v>
      </c>
      <c r="C33" s="36" t="s">
        <v>3</v>
      </c>
      <c r="G33" s="165">
        <v>1976</v>
      </c>
      <c r="H33" s="166">
        <v>1995</v>
      </c>
      <c r="Q33" s="171">
        <v>3</v>
      </c>
      <c r="R33" s="172" t="s">
        <v>2</v>
      </c>
      <c r="S33" s="172" t="s">
        <v>796</v>
      </c>
      <c r="T33" s="172" t="s">
        <v>797</v>
      </c>
      <c r="U33" s="172" t="s">
        <v>128</v>
      </c>
      <c r="V33" s="173">
        <v>0</v>
      </c>
      <c r="X33" t="s">
        <v>821</v>
      </c>
    </row>
    <row r="34" spans="2:36">
      <c r="B34" s="36" t="s">
        <v>650</v>
      </c>
      <c r="C34" s="36" t="s">
        <v>3</v>
      </c>
      <c r="G34" s="165">
        <v>1977</v>
      </c>
      <c r="H34" s="166">
        <v>1995</v>
      </c>
      <c r="Q34" s="171">
        <v>3</v>
      </c>
      <c r="R34" s="172" t="s">
        <v>3</v>
      </c>
      <c r="S34" s="172" t="s">
        <v>796</v>
      </c>
      <c r="T34" s="172" t="s">
        <v>797</v>
      </c>
      <c r="U34" s="172" t="s">
        <v>132</v>
      </c>
      <c r="V34" s="173">
        <v>0</v>
      </c>
      <c r="X34" s="291" t="s">
        <v>822</v>
      </c>
      <c r="Y34" s="291" t="s">
        <v>823</v>
      </c>
      <c r="Z34" s="290" t="s">
        <v>609</v>
      </c>
      <c r="AA34" s="418" t="s">
        <v>23</v>
      </c>
      <c r="AB34" s="290" t="s">
        <v>14</v>
      </c>
      <c r="AC34" s="290"/>
      <c r="AD34" s="419" t="s">
        <v>824</v>
      </c>
      <c r="AE34" s="420"/>
      <c r="AF34" s="291" t="s">
        <v>825</v>
      </c>
      <c r="AG34" s="291" t="s">
        <v>826</v>
      </c>
      <c r="AI34" s="35"/>
      <c r="AJ34" s="35"/>
    </row>
    <row r="35" spans="2:36">
      <c r="B35" s="36" t="s">
        <v>651</v>
      </c>
      <c r="C35" s="36" t="s">
        <v>3</v>
      </c>
      <c r="G35" s="165">
        <v>1978</v>
      </c>
      <c r="H35" s="166">
        <v>1995</v>
      </c>
      <c r="Q35" s="171">
        <v>3</v>
      </c>
      <c r="R35" s="172" t="s">
        <v>4</v>
      </c>
      <c r="S35" s="172" t="s">
        <v>796</v>
      </c>
      <c r="T35" s="172" t="s">
        <v>797</v>
      </c>
      <c r="U35" s="172" t="s">
        <v>136</v>
      </c>
      <c r="V35" s="173">
        <v>0</v>
      </c>
      <c r="X35" s="290"/>
      <c r="Y35" s="290"/>
      <c r="Z35" s="290"/>
      <c r="AA35" s="418"/>
      <c r="AB35" s="22" t="s">
        <v>17</v>
      </c>
      <c r="AC35" s="22" t="s">
        <v>18</v>
      </c>
      <c r="AD35" s="22" t="s">
        <v>17</v>
      </c>
      <c r="AE35" s="22" t="s">
        <v>18</v>
      </c>
      <c r="AF35" s="290"/>
      <c r="AG35" s="291"/>
      <c r="AI35" s="35"/>
      <c r="AJ35" s="35"/>
    </row>
    <row r="36" spans="2:36">
      <c r="B36" s="36" t="s">
        <v>652</v>
      </c>
      <c r="C36" s="36" t="s">
        <v>2</v>
      </c>
      <c r="G36" s="165">
        <v>1979</v>
      </c>
      <c r="H36" s="166">
        <v>1995</v>
      </c>
      <c r="Q36" s="171">
        <v>3</v>
      </c>
      <c r="R36" s="172" t="s">
        <v>5</v>
      </c>
      <c r="S36" s="172" t="s">
        <v>796</v>
      </c>
      <c r="T36" s="172" t="s">
        <v>797</v>
      </c>
      <c r="U36" s="172" t="s">
        <v>140</v>
      </c>
      <c r="V36" s="173">
        <v>0</v>
      </c>
      <c r="X36" s="41">
        <v>1</v>
      </c>
      <c r="Y36" s="41">
        <v>1995</v>
      </c>
      <c r="Z36" s="41" t="s">
        <v>739</v>
      </c>
      <c r="AA36" s="196" t="str">
        <f>X36&amp;Y36&amp;Z36</f>
        <v>11995冷房</v>
      </c>
      <c r="AB36" s="51">
        <f>2*(1-$AA$9)</f>
        <v>-4.9999999999999822E-2</v>
      </c>
      <c r="AC36" s="51">
        <f>2*$AA$9-1</f>
        <v>1.0499999999999998</v>
      </c>
      <c r="AD36" s="51">
        <f>4*($AB$9-$AC$9)</f>
        <v>0.99999999999999956</v>
      </c>
      <c r="AE36" s="51">
        <f>$AC$9</f>
        <v>0.78700000000000003</v>
      </c>
      <c r="AF36" s="197">
        <f>省エネ計算フォーマット【GHP】!$W$15/100</f>
        <v>0</v>
      </c>
      <c r="AG36" s="198">
        <f>ROUNDDOWN(IF(AF36&gt;=0.25,AB36*AF36+AC36,AD36*AF36+AE36),3)</f>
        <v>0.78700000000000003</v>
      </c>
    </row>
    <row r="37" spans="2:36">
      <c r="B37" s="36" t="s">
        <v>653</v>
      </c>
      <c r="C37" s="36" t="s">
        <v>2</v>
      </c>
      <c r="G37" s="165">
        <v>1980</v>
      </c>
      <c r="H37" s="166">
        <v>1995</v>
      </c>
      <c r="Q37" s="171">
        <v>3</v>
      </c>
      <c r="R37" s="172" t="s">
        <v>6</v>
      </c>
      <c r="S37" s="172" t="s">
        <v>796</v>
      </c>
      <c r="T37" s="172" t="s">
        <v>797</v>
      </c>
      <c r="U37" s="172" t="s">
        <v>144</v>
      </c>
      <c r="V37" s="173">
        <v>0</v>
      </c>
      <c r="X37" s="41">
        <v>1</v>
      </c>
      <c r="Y37" s="41">
        <v>1995</v>
      </c>
      <c r="Z37" s="41" t="s">
        <v>740</v>
      </c>
      <c r="AA37" s="196" t="str">
        <f t="shared" ref="AA37:AA51" si="0">X37&amp;Y37&amp;Z37</f>
        <v>11995暖房</v>
      </c>
      <c r="AB37" s="51">
        <f>2*(1-$AA$10)</f>
        <v>9.000000000000008E-2</v>
      </c>
      <c r="AC37" s="51">
        <f>2*$AA$10-1</f>
        <v>0.90999999999999992</v>
      </c>
      <c r="AD37" s="51">
        <f>4*($AB$10-$AC$10)</f>
        <v>1</v>
      </c>
      <c r="AE37" s="51">
        <f>$AC$10</f>
        <v>0.68200000000000005</v>
      </c>
      <c r="AF37" s="197">
        <f>省エネ計算フォーマット【GHP】!$W$15/100</f>
        <v>0</v>
      </c>
      <c r="AG37" s="198">
        <f t="shared" ref="AG37:AG100" si="1">ROUNDDOWN(IF(AF37&gt;=0.25,AB37*AF37+AC37,AD37*AF37+AE37),3)</f>
        <v>0.68200000000000005</v>
      </c>
    </row>
    <row r="38" spans="2:36">
      <c r="B38" s="36" t="s">
        <v>654</v>
      </c>
      <c r="C38" s="36" t="s">
        <v>2</v>
      </c>
      <c r="G38" s="165">
        <v>1981</v>
      </c>
      <c r="H38" s="166">
        <v>1995</v>
      </c>
      <c r="Q38" s="171">
        <v>3</v>
      </c>
      <c r="R38" s="172" t="s">
        <v>7</v>
      </c>
      <c r="S38" s="172" t="s">
        <v>796</v>
      </c>
      <c r="T38" s="172" t="s">
        <v>797</v>
      </c>
      <c r="U38" s="172" t="s">
        <v>148</v>
      </c>
      <c r="V38" s="173">
        <v>0</v>
      </c>
      <c r="X38" s="41">
        <v>1</v>
      </c>
      <c r="Y38" s="41">
        <v>2005</v>
      </c>
      <c r="Z38" s="41" t="s">
        <v>739</v>
      </c>
      <c r="AA38" s="196" t="str">
        <f t="shared" si="0"/>
        <v>12005冷房</v>
      </c>
      <c r="AB38" s="51">
        <f>2*(1-$AA$11)</f>
        <v>5.8000000000000052E-2</v>
      </c>
      <c r="AC38" s="51">
        <f>2*$AA$11-1</f>
        <v>0.94199999999999995</v>
      </c>
      <c r="AD38" s="51">
        <f>4*($AB$11-$AC$11)</f>
        <v>1</v>
      </c>
      <c r="AE38" s="51">
        <f>$AC$11</f>
        <v>0.70699999999999996</v>
      </c>
      <c r="AF38" s="197">
        <f>省エネ計算フォーマット【GHP】!$W$15/100</f>
        <v>0</v>
      </c>
      <c r="AG38" s="198">
        <f t="shared" si="1"/>
        <v>0.70699999999999996</v>
      </c>
    </row>
    <row r="39" spans="2:36">
      <c r="B39" s="36" t="s">
        <v>655</v>
      </c>
      <c r="C39" s="36" t="s">
        <v>656</v>
      </c>
      <c r="G39" s="165">
        <v>1982</v>
      </c>
      <c r="H39" s="166">
        <v>1995</v>
      </c>
      <c r="Q39" s="171">
        <v>3</v>
      </c>
      <c r="R39" s="172" t="s">
        <v>8</v>
      </c>
      <c r="S39" s="172" t="s">
        <v>796</v>
      </c>
      <c r="T39" s="172" t="s">
        <v>797</v>
      </c>
      <c r="U39" s="172" t="s">
        <v>152</v>
      </c>
      <c r="V39" s="173">
        <v>0</v>
      </c>
      <c r="X39" s="41">
        <v>1</v>
      </c>
      <c r="Y39" s="41">
        <v>2005</v>
      </c>
      <c r="Z39" s="41" t="s">
        <v>740</v>
      </c>
      <c r="AA39" s="196" t="str">
        <f t="shared" si="0"/>
        <v>12005暖房</v>
      </c>
      <c r="AB39" s="51">
        <f>2*(1-$AA$12)</f>
        <v>0.12799999999999989</v>
      </c>
      <c r="AC39" s="51">
        <f>2*$AA$12-1</f>
        <v>0.87200000000000011</v>
      </c>
      <c r="AD39" s="51">
        <f>4*($AB$12-$AC$12)</f>
        <v>1</v>
      </c>
      <c r="AE39" s="51">
        <f>$AC$12</f>
        <v>0.65300000000000002</v>
      </c>
      <c r="AF39" s="197">
        <f>省エネ計算フォーマット【GHP】!$W$15/100</f>
        <v>0</v>
      </c>
      <c r="AG39" s="198">
        <f t="shared" si="1"/>
        <v>0.65300000000000002</v>
      </c>
    </row>
    <row r="40" spans="2:36">
      <c r="B40" s="36" t="s">
        <v>657</v>
      </c>
      <c r="C40" s="36" t="s">
        <v>656</v>
      </c>
      <c r="G40" s="165">
        <v>1983</v>
      </c>
      <c r="H40" s="166">
        <v>1995</v>
      </c>
      <c r="Q40" s="171">
        <v>3</v>
      </c>
      <c r="R40" s="172" t="s">
        <v>9</v>
      </c>
      <c r="S40" s="172" t="s">
        <v>796</v>
      </c>
      <c r="T40" s="172" t="s">
        <v>797</v>
      </c>
      <c r="U40" s="172" t="s">
        <v>156</v>
      </c>
      <c r="V40" s="173">
        <v>0</v>
      </c>
      <c r="X40" s="41">
        <v>1</v>
      </c>
      <c r="Y40" s="41">
        <v>2010</v>
      </c>
      <c r="Z40" s="41" t="s">
        <v>739</v>
      </c>
      <c r="AA40" s="196" t="str">
        <f>X40&amp;Y40&amp;Z40</f>
        <v>12010冷房</v>
      </c>
      <c r="AB40" s="51">
        <f>2*(1-$AA$13)</f>
        <v>-0.24800000000000022</v>
      </c>
      <c r="AC40" s="51">
        <f>2*$AA$13-1</f>
        <v>1.2480000000000002</v>
      </c>
      <c r="AD40" s="51">
        <f>4*($AB$13-$AC$13)</f>
        <v>0.99999999999999956</v>
      </c>
      <c r="AE40" s="51">
        <f>$AC$13</f>
        <v>0.93600000000000005</v>
      </c>
      <c r="AF40" s="197">
        <f>省エネ計算フォーマット【GHP】!$W$15/100</f>
        <v>0</v>
      </c>
      <c r="AG40" s="198">
        <f t="shared" si="1"/>
        <v>0.93600000000000005</v>
      </c>
      <c r="AI40" s="35"/>
      <c r="AJ40" s="35"/>
    </row>
    <row r="41" spans="2:36">
      <c r="B41" s="36" t="s">
        <v>658</v>
      </c>
      <c r="C41" s="36" t="s">
        <v>7</v>
      </c>
      <c r="G41" s="165">
        <v>1984</v>
      </c>
      <c r="H41" s="166">
        <v>1995</v>
      </c>
      <c r="Q41" s="171">
        <v>3</v>
      </c>
      <c r="R41" s="172" t="s">
        <v>10</v>
      </c>
      <c r="S41" s="172" t="s">
        <v>796</v>
      </c>
      <c r="T41" s="172" t="s">
        <v>797</v>
      </c>
      <c r="U41" s="172" t="s">
        <v>160</v>
      </c>
      <c r="V41" s="173">
        <v>0</v>
      </c>
      <c r="X41" s="41">
        <v>1</v>
      </c>
      <c r="Y41" s="41">
        <v>2010</v>
      </c>
      <c r="Z41" s="41" t="s">
        <v>740</v>
      </c>
      <c r="AA41" s="196" t="str">
        <f t="shared" si="0"/>
        <v>12010暖房</v>
      </c>
      <c r="AB41" s="51">
        <f>2*(1-$AA$14)</f>
        <v>-2.1999999999999797E-2</v>
      </c>
      <c r="AC41" s="51">
        <f>2*$AA$14-1</f>
        <v>1.0219999999999998</v>
      </c>
      <c r="AD41" s="51">
        <f>4*($AB$14-$AC$14)</f>
        <v>0.99999999999999956</v>
      </c>
      <c r="AE41" s="51">
        <f>$AC$14</f>
        <v>0.76700000000000002</v>
      </c>
      <c r="AF41" s="197">
        <f>省エネ計算フォーマット【GHP】!$W$15/100</f>
        <v>0</v>
      </c>
      <c r="AG41" s="198">
        <f t="shared" si="1"/>
        <v>0.76700000000000002</v>
      </c>
      <c r="AI41" s="35"/>
      <c r="AJ41" s="35"/>
    </row>
    <row r="42" spans="2:36">
      <c r="B42" s="36" t="s">
        <v>659</v>
      </c>
      <c r="C42" s="36" t="s">
        <v>7</v>
      </c>
      <c r="G42" s="165">
        <v>1985</v>
      </c>
      <c r="H42" s="166">
        <v>1995</v>
      </c>
      <c r="Q42" s="171">
        <v>3</v>
      </c>
      <c r="R42" s="172" t="s">
        <v>11</v>
      </c>
      <c r="S42" s="172" t="s">
        <v>796</v>
      </c>
      <c r="T42" s="172" t="s">
        <v>797</v>
      </c>
      <c r="U42" s="172" t="s">
        <v>164</v>
      </c>
      <c r="V42" s="173">
        <v>0</v>
      </c>
      <c r="X42" s="54">
        <v>1</v>
      </c>
      <c r="Y42" s="54">
        <v>2011</v>
      </c>
      <c r="Z42" s="54" t="s">
        <v>739</v>
      </c>
      <c r="AA42" s="55" t="str">
        <f t="shared" si="0"/>
        <v>12011冷房</v>
      </c>
      <c r="AB42" s="56">
        <f>2*(1-$AA$15)</f>
        <v>-0.56999999999999984</v>
      </c>
      <c r="AC42" s="56">
        <f>2*$AA$15-1</f>
        <v>1.5699999999999998</v>
      </c>
      <c r="AD42" s="56">
        <f>4*($AB$15-$AC$15)</f>
        <v>1</v>
      </c>
      <c r="AE42" s="56">
        <f>$AC$15</f>
        <v>1.1779999999999999</v>
      </c>
      <c r="AF42" s="199">
        <f>省エネ計算フォーマット【GHP】!$W$15/100</f>
        <v>0</v>
      </c>
      <c r="AG42" s="37">
        <f t="shared" si="1"/>
        <v>1.1779999999999999</v>
      </c>
    </row>
    <row r="43" spans="2:36">
      <c r="B43" s="36" t="s">
        <v>660</v>
      </c>
      <c r="C43" s="36" t="s">
        <v>7</v>
      </c>
      <c r="G43" s="165">
        <v>1986</v>
      </c>
      <c r="H43" s="166">
        <v>1995</v>
      </c>
      <c r="Q43" s="171">
        <v>3</v>
      </c>
      <c r="R43" s="172" t="s">
        <v>12</v>
      </c>
      <c r="S43" s="172" t="s">
        <v>796</v>
      </c>
      <c r="T43" s="172" t="s">
        <v>797</v>
      </c>
      <c r="U43" s="172" t="s">
        <v>168</v>
      </c>
      <c r="V43" s="173">
        <v>9.5000000000000001E-2</v>
      </c>
      <c r="X43" s="54">
        <v>1</v>
      </c>
      <c r="Y43" s="54">
        <v>2011</v>
      </c>
      <c r="Z43" s="54" t="s">
        <v>740</v>
      </c>
      <c r="AA43" s="55" t="str">
        <f t="shared" si="0"/>
        <v>12011暖房</v>
      </c>
      <c r="AB43" s="56">
        <f>2*(1-$AA$16)</f>
        <v>-0.16199999999999992</v>
      </c>
      <c r="AC43" s="56">
        <f>2*$AA$16-1</f>
        <v>1.1619999999999999</v>
      </c>
      <c r="AD43" s="56">
        <f>4*($AB$16-$AC$16)</f>
        <v>1.0000000000000004</v>
      </c>
      <c r="AE43" s="56">
        <f>$AC$16</f>
        <v>0.872</v>
      </c>
      <c r="AF43" s="199">
        <f>省エネ計算フォーマット【GHP】!$W$15/100</f>
        <v>0</v>
      </c>
      <c r="AG43" s="37">
        <f t="shared" si="1"/>
        <v>0.872</v>
      </c>
    </row>
    <row r="44" spans="2:36">
      <c r="B44" s="36" t="s">
        <v>661</v>
      </c>
      <c r="C44" s="36" t="s">
        <v>7</v>
      </c>
      <c r="G44" s="165">
        <v>1987</v>
      </c>
      <c r="H44" s="166">
        <v>1995</v>
      </c>
      <c r="Q44" s="171">
        <v>4</v>
      </c>
      <c r="R44" s="172" t="s">
        <v>795</v>
      </c>
      <c r="S44" s="172" t="s">
        <v>796</v>
      </c>
      <c r="T44" s="172" t="s">
        <v>797</v>
      </c>
      <c r="U44" s="172" t="s">
        <v>172</v>
      </c>
      <c r="V44" s="173">
        <v>0.13700000000000001</v>
      </c>
      <c r="X44" s="54">
        <v>1</v>
      </c>
      <c r="Y44" s="54">
        <v>2012</v>
      </c>
      <c r="Z44" s="54" t="s">
        <v>739</v>
      </c>
      <c r="AA44" s="55" t="str">
        <f t="shared" si="0"/>
        <v>12012冷房</v>
      </c>
      <c r="AB44" s="56">
        <f>2*(1-$AA$17)</f>
        <v>-0.8919999999999999</v>
      </c>
      <c r="AC44" s="56">
        <f>2*$AA$17-1</f>
        <v>1.8919999999999999</v>
      </c>
      <c r="AD44" s="56">
        <f>4*($AB$17-$AC$17)</f>
        <v>1</v>
      </c>
      <c r="AE44" s="56">
        <f>$AC$17</f>
        <v>1.419</v>
      </c>
      <c r="AF44" s="199">
        <f>省エネ計算フォーマット【GHP】!$W$15/100</f>
        <v>0</v>
      </c>
      <c r="AG44" s="37">
        <f t="shared" si="1"/>
        <v>1.419</v>
      </c>
    </row>
    <row r="45" spans="2:36">
      <c r="B45" s="36" t="s">
        <v>662</v>
      </c>
      <c r="C45" s="36" t="s">
        <v>7</v>
      </c>
      <c r="G45" s="165">
        <v>1988</v>
      </c>
      <c r="H45" s="166">
        <v>1995</v>
      </c>
      <c r="Q45" s="171">
        <v>4</v>
      </c>
      <c r="R45" s="172" t="s">
        <v>2</v>
      </c>
      <c r="S45" s="172" t="s">
        <v>796</v>
      </c>
      <c r="T45" s="172" t="s">
        <v>797</v>
      </c>
      <c r="U45" s="172" t="s">
        <v>176</v>
      </c>
      <c r="V45" s="173">
        <v>0.128</v>
      </c>
      <c r="X45" s="54">
        <v>1</v>
      </c>
      <c r="Y45" s="54">
        <v>2012</v>
      </c>
      <c r="Z45" s="54" t="s">
        <v>740</v>
      </c>
      <c r="AA45" s="55" t="str">
        <f t="shared" si="0"/>
        <v>12012暖房</v>
      </c>
      <c r="AB45" s="56">
        <f>2*(1-$AA$18)</f>
        <v>-0.30399999999999983</v>
      </c>
      <c r="AC45" s="56">
        <f>2*$AA$18-1</f>
        <v>1.3039999999999998</v>
      </c>
      <c r="AD45" s="56">
        <f>4*($AB$18-$AC$18)</f>
        <v>1</v>
      </c>
      <c r="AE45" s="56">
        <f>$AC$18</f>
        <v>0.97799999999999998</v>
      </c>
      <c r="AF45" s="199">
        <f>省エネ計算フォーマット【GHP】!$W$15/100</f>
        <v>0</v>
      </c>
      <c r="AG45" s="37">
        <f t="shared" si="1"/>
        <v>0.97799999999999998</v>
      </c>
    </row>
    <row r="46" spans="2:36">
      <c r="B46" s="36" t="s">
        <v>622</v>
      </c>
      <c r="C46" s="36" t="s">
        <v>5</v>
      </c>
      <c r="G46" s="165">
        <v>1989</v>
      </c>
      <c r="H46" s="166">
        <v>1995</v>
      </c>
      <c r="Q46" s="171">
        <v>4</v>
      </c>
      <c r="R46" s="172" t="s">
        <v>3</v>
      </c>
      <c r="S46" s="172" t="s">
        <v>796</v>
      </c>
      <c r="T46" s="172" t="s">
        <v>797</v>
      </c>
      <c r="U46" s="172" t="s">
        <v>180</v>
      </c>
      <c r="V46" s="173">
        <v>0.155</v>
      </c>
      <c r="X46" s="54">
        <v>1</v>
      </c>
      <c r="Y46" s="54">
        <v>2013</v>
      </c>
      <c r="Z46" s="54" t="s">
        <v>739</v>
      </c>
      <c r="AA46" s="55" t="str">
        <f t="shared" si="0"/>
        <v>12013冷房</v>
      </c>
      <c r="AB46" s="56">
        <f>2*(1-$AA$19)</f>
        <v>-1.214</v>
      </c>
      <c r="AC46" s="56">
        <f>2*$AA$19-1</f>
        <v>2.214</v>
      </c>
      <c r="AD46" s="56">
        <f>4*($AB$19-$AC$19)</f>
        <v>1</v>
      </c>
      <c r="AE46" s="56">
        <f>$AC$19</f>
        <v>1.66</v>
      </c>
      <c r="AF46" s="199">
        <f>省エネ計算フォーマット【GHP】!$W$15/100</f>
        <v>0</v>
      </c>
      <c r="AG46" s="37">
        <f t="shared" si="1"/>
        <v>1.66</v>
      </c>
      <c r="AI46" s="35"/>
      <c r="AJ46" s="35"/>
    </row>
    <row r="47" spans="2:36">
      <c r="B47" s="36" t="s">
        <v>663</v>
      </c>
      <c r="C47" s="36" t="s">
        <v>5</v>
      </c>
      <c r="G47" s="165">
        <v>1990</v>
      </c>
      <c r="H47" s="166">
        <v>1995</v>
      </c>
      <c r="Q47" s="171">
        <v>4</v>
      </c>
      <c r="R47" s="172" t="s">
        <v>4</v>
      </c>
      <c r="S47" s="172" t="s">
        <v>796</v>
      </c>
      <c r="T47" s="172" t="s">
        <v>797</v>
      </c>
      <c r="U47" s="172" t="s">
        <v>184</v>
      </c>
      <c r="V47" s="173">
        <v>0.158</v>
      </c>
      <c r="X47" s="54">
        <v>1</v>
      </c>
      <c r="Y47" s="54">
        <v>2013</v>
      </c>
      <c r="Z47" s="54" t="s">
        <v>740</v>
      </c>
      <c r="AA47" s="55" t="str">
        <f t="shared" si="0"/>
        <v>12013暖房</v>
      </c>
      <c r="AB47" s="56">
        <f>2*(1-$AA$20)</f>
        <v>-0.44399999999999995</v>
      </c>
      <c r="AC47" s="56">
        <f>2*$AA$20-1</f>
        <v>1.444</v>
      </c>
      <c r="AD47" s="56">
        <f>4*($AB$20-$AC$20)</f>
        <v>1</v>
      </c>
      <c r="AE47" s="56">
        <f>$AC$20</f>
        <v>1.083</v>
      </c>
      <c r="AF47" s="199">
        <f>省エネ計算フォーマット【GHP】!$W$15/100</f>
        <v>0</v>
      </c>
      <c r="AG47" s="37">
        <f t="shared" si="1"/>
        <v>1.083</v>
      </c>
      <c r="AI47" s="35"/>
      <c r="AJ47" s="35"/>
    </row>
    <row r="48" spans="2:36">
      <c r="B48" s="36" t="s">
        <v>664</v>
      </c>
      <c r="C48" s="36" t="s">
        <v>5</v>
      </c>
      <c r="G48" s="165">
        <v>1991</v>
      </c>
      <c r="H48" s="166">
        <v>1995</v>
      </c>
      <c r="Q48" s="171">
        <v>4</v>
      </c>
      <c r="R48" s="172" t="s">
        <v>5</v>
      </c>
      <c r="S48" s="172" t="s">
        <v>796</v>
      </c>
      <c r="T48" s="172" t="s">
        <v>797</v>
      </c>
      <c r="U48" s="172" t="s">
        <v>188</v>
      </c>
      <c r="V48" s="173">
        <v>0.151</v>
      </c>
      <c r="X48" s="54">
        <v>1</v>
      </c>
      <c r="Y48" s="54">
        <v>2014</v>
      </c>
      <c r="Z48" s="54" t="s">
        <v>739</v>
      </c>
      <c r="AA48" s="55" t="str">
        <f t="shared" si="0"/>
        <v>12014冷房</v>
      </c>
      <c r="AB48" s="56">
        <f>2*(1-$AA$21)</f>
        <v>-1.536</v>
      </c>
      <c r="AC48" s="56">
        <f>2*$AA$21-1</f>
        <v>2.536</v>
      </c>
      <c r="AD48" s="56">
        <f>4*($AB$21-$AC$21)</f>
        <v>0.99999999999999911</v>
      </c>
      <c r="AE48" s="56">
        <f>$AC$21</f>
        <v>1.901</v>
      </c>
      <c r="AF48" s="199">
        <f>省エネ計算フォーマット【GHP】!$W$15/100</f>
        <v>0</v>
      </c>
      <c r="AG48" s="37">
        <f t="shared" si="1"/>
        <v>1.901</v>
      </c>
    </row>
    <row r="49" spans="2:36">
      <c r="B49" s="36" t="s">
        <v>665</v>
      </c>
      <c r="C49" s="36" t="s">
        <v>5</v>
      </c>
      <c r="G49" s="165">
        <v>1992</v>
      </c>
      <c r="H49" s="166">
        <v>1995</v>
      </c>
      <c r="Q49" s="171">
        <v>4</v>
      </c>
      <c r="R49" s="172" t="s">
        <v>6</v>
      </c>
      <c r="S49" s="172" t="s">
        <v>796</v>
      </c>
      <c r="T49" s="172" t="s">
        <v>797</v>
      </c>
      <c r="U49" s="172" t="s">
        <v>192</v>
      </c>
      <c r="V49" s="173">
        <v>0.157</v>
      </c>
      <c r="X49" s="54">
        <v>1</v>
      </c>
      <c r="Y49" s="54">
        <v>2014</v>
      </c>
      <c r="Z49" s="54" t="s">
        <v>740</v>
      </c>
      <c r="AA49" s="55" t="str">
        <f t="shared" si="0"/>
        <v>12014暖房</v>
      </c>
      <c r="AB49" s="56">
        <f>2*(1-$AA$22)</f>
        <v>-0.58400000000000007</v>
      </c>
      <c r="AC49" s="56">
        <f>2*$AA$22-1</f>
        <v>1.5840000000000001</v>
      </c>
      <c r="AD49" s="56">
        <f>4*($AB$22-$AC$22)</f>
        <v>1</v>
      </c>
      <c r="AE49" s="56">
        <f>$AC$22</f>
        <v>1.1879999999999999</v>
      </c>
      <c r="AF49" s="199">
        <f>省エネ計算フォーマット【GHP】!$W$15/100</f>
        <v>0</v>
      </c>
      <c r="AG49" s="37">
        <f t="shared" si="1"/>
        <v>1.1879999999999999</v>
      </c>
    </row>
    <row r="50" spans="2:36">
      <c r="B50" s="36" t="s">
        <v>666</v>
      </c>
      <c r="C50" s="36" t="s">
        <v>5</v>
      </c>
      <c r="G50" s="165">
        <v>1993</v>
      </c>
      <c r="H50" s="166">
        <v>1995</v>
      </c>
      <c r="Q50" s="171">
        <v>4</v>
      </c>
      <c r="R50" s="172" t="s">
        <v>7</v>
      </c>
      <c r="S50" s="172" t="s">
        <v>796</v>
      </c>
      <c r="T50" s="172" t="s">
        <v>797</v>
      </c>
      <c r="U50" s="172" t="s">
        <v>196</v>
      </c>
      <c r="V50" s="173">
        <v>0.16600000000000001</v>
      </c>
      <c r="X50" s="41">
        <v>1</v>
      </c>
      <c r="Y50" s="41">
        <v>2015</v>
      </c>
      <c r="Z50" s="41" t="s">
        <v>739</v>
      </c>
      <c r="AA50" s="196" t="str">
        <f t="shared" si="0"/>
        <v>12015冷房</v>
      </c>
      <c r="AB50" s="51">
        <f>2*(1-$AA$23)</f>
        <v>-1.8580000000000001</v>
      </c>
      <c r="AC50" s="51">
        <f>2*$AA$23-1</f>
        <v>2.8580000000000001</v>
      </c>
      <c r="AD50" s="51">
        <f>4*($AB$23-$AC$23)</f>
        <v>1</v>
      </c>
      <c r="AE50" s="51">
        <f>$AC$23</f>
        <v>2.1429999999999998</v>
      </c>
      <c r="AF50" s="197">
        <f>省エネ計算フォーマット【GHP】!$W$15/100</f>
        <v>0</v>
      </c>
      <c r="AG50" s="198">
        <f t="shared" si="1"/>
        <v>2.1429999999999998</v>
      </c>
    </row>
    <row r="51" spans="2:36">
      <c r="B51" s="36" t="s">
        <v>667</v>
      </c>
      <c r="C51" s="36" t="s">
        <v>5</v>
      </c>
      <c r="G51" s="165">
        <v>1994</v>
      </c>
      <c r="H51" s="166">
        <v>1995</v>
      </c>
      <c r="Q51" s="171">
        <v>4</v>
      </c>
      <c r="R51" s="172" t="s">
        <v>8</v>
      </c>
      <c r="S51" s="172" t="s">
        <v>796</v>
      </c>
      <c r="T51" s="172" t="s">
        <v>797</v>
      </c>
      <c r="U51" s="172" t="s">
        <v>200</v>
      </c>
      <c r="V51" s="173">
        <v>8.3000000000000004E-2</v>
      </c>
      <c r="X51" s="41">
        <v>1</v>
      </c>
      <c r="Y51" s="41">
        <v>2015</v>
      </c>
      <c r="Z51" s="41" t="s">
        <v>740</v>
      </c>
      <c r="AA51" s="196" t="str">
        <f t="shared" si="0"/>
        <v>12015暖房</v>
      </c>
      <c r="AB51" s="51">
        <f>2*(1-$AA$24)</f>
        <v>-0.72599999999999998</v>
      </c>
      <c r="AC51" s="51">
        <f>2*$AA$24-1</f>
        <v>1.726</v>
      </c>
      <c r="AD51" s="51">
        <f>4*($AB$24-$AC$24)</f>
        <v>1</v>
      </c>
      <c r="AE51" s="51">
        <f>$AC$24</f>
        <v>1.294</v>
      </c>
      <c r="AF51" s="197">
        <f>省エネ計算フォーマット【GHP】!$W$15/100</f>
        <v>0</v>
      </c>
      <c r="AG51" s="198">
        <f t="shared" si="1"/>
        <v>1.294</v>
      </c>
    </row>
    <row r="52" spans="2:36">
      <c r="B52" s="36" t="s">
        <v>668</v>
      </c>
      <c r="C52" s="8" t="s">
        <v>12</v>
      </c>
      <c r="G52" s="165">
        <v>1995</v>
      </c>
      <c r="H52" s="166">
        <v>1995</v>
      </c>
      <c r="Q52" s="171">
        <v>4</v>
      </c>
      <c r="R52" s="172" t="s">
        <v>9</v>
      </c>
      <c r="S52" s="172" t="s">
        <v>796</v>
      </c>
      <c r="T52" s="172" t="s">
        <v>797</v>
      </c>
      <c r="U52" s="172" t="s">
        <v>204</v>
      </c>
      <c r="V52" s="173">
        <v>0.14699999999999999</v>
      </c>
      <c r="X52" s="41">
        <v>1</v>
      </c>
      <c r="Y52" s="41">
        <v>2020</v>
      </c>
      <c r="Z52" s="41" t="s">
        <v>739</v>
      </c>
      <c r="AA52" s="196" t="str">
        <f>X52&amp;Y52&amp;Z52</f>
        <v>12020冷房</v>
      </c>
      <c r="AB52" s="51">
        <f>2*(1-$AA$25)</f>
        <v>-2.2220000000000004</v>
      </c>
      <c r="AC52" s="51">
        <f>2*$AA$25-1</f>
        <v>3.2220000000000004</v>
      </c>
      <c r="AD52" s="51">
        <f>4*($AB$25-$AC$25)</f>
        <v>1</v>
      </c>
      <c r="AE52" s="51">
        <f>$AC$25</f>
        <v>2.4169999999999998</v>
      </c>
      <c r="AF52" s="197">
        <f>省エネ計算フォーマット【GHP】!$W$15/100</f>
        <v>0</v>
      </c>
      <c r="AG52" s="198">
        <f t="shared" si="1"/>
        <v>2.4169999999999998</v>
      </c>
      <c r="AI52" s="35"/>
      <c r="AJ52" s="35"/>
    </row>
    <row r="53" spans="2:36">
      <c r="B53" s="8" t="s">
        <v>669</v>
      </c>
      <c r="C53" s="8" t="s">
        <v>12</v>
      </c>
      <c r="G53" s="165">
        <v>1996</v>
      </c>
      <c r="H53" s="166">
        <v>2005</v>
      </c>
      <c r="Q53" s="171">
        <v>4</v>
      </c>
      <c r="R53" s="172" t="s">
        <v>10</v>
      </c>
      <c r="S53" s="172" t="s">
        <v>796</v>
      </c>
      <c r="T53" s="172" t="s">
        <v>797</v>
      </c>
      <c r="U53" s="172" t="s">
        <v>208</v>
      </c>
      <c r="V53" s="173">
        <v>0.16900000000000001</v>
      </c>
      <c r="X53" s="41">
        <v>1</v>
      </c>
      <c r="Y53" s="41">
        <v>2020</v>
      </c>
      <c r="Z53" s="41" t="s">
        <v>740</v>
      </c>
      <c r="AA53" s="196" t="str">
        <f>X53&amp;Y53&amp;Z53</f>
        <v>12020暖房</v>
      </c>
      <c r="AB53" s="51">
        <f>2*(1-$AA$26)</f>
        <v>-0.94399999999999995</v>
      </c>
      <c r="AC53" s="51">
        <f>2*$AA$26-1</f>
        <v>1.944</v>
      </c>
      <c r="AD53" s="51">
        <f>4*($AB$26-$AC$26)</f>
        <v>1</v>
      </c>
      <c r="AE53" s="51">
        <f>$AC$26</f>
        <v>1.458</v>
      </c>
      <c r="AF53" s="197">
        <f>省エネ計算フォーマット【GHP】!$W$15/100</f>
        <v>0</v>
      </c>
      <c r="AG53" s="198">
        <f t="shared" si="1"/>
        <v>1.458</v>
      </c>
      <c r="AI53" s="35"/>
      <c r="AJ53" s="35"/>
    </row>
    <row r="54" spans="2:36">
      <c r="G54" s="165">
        <v>1997</v>
      </c>
      <c r="H54" s="166">
        <v>2005</v>
      </c>
      <c r="Q54" s="171">
        <v>4</v>
      </c>
      <c r="R54" s="172" t="s">
        <v>11</v>
      </c>
      <c r="S54" s="172" t="s">
        <v>796</v>
      </c>
      <c r="T54" s="172" t="s">
        <v>797</v>
      </c>
      <c r="U54" s="172" t="s">
        <v>212</v>
      </c>
      <c r="V54" s="173">
        <v>0.111</v>
      </c>
      <c r="X54" s="41">
        <v>2</v>
      </c>
      <c r="Y54" s="41">
        <v>1995</v>
      </c>
      <c r="Z54" s="41" t="s">
        <v>739</v>
      </c>
      <c r="AA54" s="196" t="str">
        <f>X54&amp;Y54&amp;Z54</f>
        <v>21995冷房</v>
      </c>
      <c r="AB54" s="51">
        <f>2*(1-$AA$9)</f>
        <v>-4.9999999999999822E-2</v>
      </c>
      <c r="AC54" s="51">
        <f>2*$AA$9-1</f>
        <v>1.0499999999999998</v>
      </c>
      <c r="AD54" s="51">
        <f>4*($AB$9-$AC$9)</f>
        <v>0.99999999999999956</v>
      </c>
      <c r="AE54" s="51">
        <f>$AC$9</f>
        <v>0.78700000000000003</v>
      </c>
      <c r="AF54" s="197">
        <f>省エネ計算フォーマット【GHP】!$X$15/100</f>
        <v>0</v>
      </c>
      <c r="AG54" s="198">
        <f t="shared" si="1"/>
        <v>0.78700000000000003</v>
      </c>
    </row>
    <row r="55" spans="2:36">
      <c r="G55" s="165">
        <v>1998</v>
      </c>
      <c r="H55" s="166">
        <v>2005</v>
      </c>
      <c r="Q55" s="171">
        <v>4</v>
      </c>
      <c r="R55" s="172" t="s">
        <v>12</v>
      </c>
      <c r="S55" s="172" t="s">
        <v>796</v>
      </c>
      <c r="T55" s="172" t="s">
        <v>797</v>
      </c>
      <c r="U55" s="172" t="s">
        <v>216</v>
      </c>
      <c r="V55" s="173">
        <v>0.14299999999999999</v>
      </c>
      <c r="X55" s="41">
        <v>2</v>
      </c>
      <c r="Y55" s="41">
        <v>1995</v>
      </c>
      <c r="Z55" s="41" t="s">
        <v>740</v>
      </c>
      <c r="AA55" s="196" t="str">
        <f t="shared" ref="AA55:AA69" si="2">X55&amp;Y55&amp;Z55</f>
        <v>21995暖房</v>
      </c>
      <c r="AB55" s="51">
        <f>2*(1-$AA$10)</f>
        <v>9.000000000000008E-2</v>
      </c>
      <c r="AC55" s="51">
        <f>2*$AA$10-1</f>
        <v>0.90999999999999992</v>
      </c>
      <c r="AD55" s="51">
        <f>4*($AB$10-$AC$10)</f>
        <v>1</v>
      </c>
      <c r="AE55" s="51">
        <f>$AC$10</f>
        <v>0.68200000000000005</v>
      </c>
      <c r="AF55" s="197">
        <f>省エネ計算フォーマット【GHP】!$X$15/100</f>
        <v>0</v>
      </c>
      <c r="AG55" s="198">
        <f t="shared" si="1"/>
        <v>0.68200000000000005</v>
      </c>
    </row>
    <row r="56" spans="2:36">
      <c r="G56" s="165">
        <v>1999</v>
      </c>
      <c r="H56" s="166">
        <v>2005</v>
      </c>
      <c r="Q56" s="171">
        <v>5</v>
      </c>
      <c r="R56" s="172" t="s">
        <v>795</v>
      </c>
      <c r="S56" s="172" t="s">
        <v>796</v>
      </c>
      <c r="T56" s="172" t="s">
        <v>797</v>
      </c>
      <c r="U56" s="172" t="s">
        <v>220</v>
      </c>
      <c r="V56" s="173">
        <v>0.20599999999999999</v>
      </c>
      <c r="X56" s="41">
        <v>2</v>
      </c>
      <c r="Y56" s="41">
        <v>2005</v>
      </c>
      <c r="Z56" s="41" t="s">
        <v>739</v>
      </c>
      <c r="AA56" s="196" t="str">
        <f t="shared" si="2"/>
        <v>22005冷房</v>
      </c>
      <c r="AB56" s="51">
        <f>2*(1-$AA$11)</f>
        <v>5.8000000000000052E-2</v>
      </c>
      <c r="AC56" s="51">
        <f>2*$AA$11-1</f>
        <v>0.94199999999999995</v>
      </c>
      <c r="AD56" s="51">
        <f>4*($AB$11-$AC$11)</f>
        <v>1</v>
      </c>
      <c r="AE56" s="51">
        <f>$AC$11</f>
        <v>0.70699999999999996</v>
      </c>
      <c r="AF56" s="197">
        <f>省エネ計算フォーマット【GHP】!$X$15/100</f>
        <v>0</v>
      </c>
      <c r="AG56" s="198">
        <f t="shared" si="1"/>
        <v>0.70699999999999996</v>
      </c>
    </row>
    <row r="57" spans="2:36">
      <c r="G57" s="165">
        <v>2000</v>
      </c>
      <c r="H57" s="166">
        <v>2005</v>
      </c>
      <c r="Q57" s="171">
        <v>5</v>
      </c>
      <c r="R57" s="172" t="s">
        <v>2</v>
      </c>
      <c r="S57" s="172" t="s">
        <v>796</v>
      </c>
      <c r="T57" s="172" t="s">
        <v>797</v>
      </c>
      <c r="U57" s="172" t="s">
        <v>224</v>
      </c>
      <c r="V57" s="173">
        <v>0.22900000000000001</v>
      </c>
      <c r="X57" s="41">
        <v>2</v>
      </c>
      <c r="Y57" s="41">
        <v>2005</v>
      </c>
      <c r="Z57" s="41" t="s">
        <v>740</v>
      </c>
      <c r="AA57" s="196" t="str">
        <f t="shared" si="2"/>
        <v>22005暖房</v>
      </c>
      <c r="AB57" s="51">
        <f>2*(1-$AA$12)</f>
        <v>0.12799999999999989</v>
      </c>
      <c r="AC57" s="51">
        <f>2*$AA$12-1</f>
        <v>0.87200000000000011</v>
      </c>
      <c r="AD57" s="51">
        <f>4*($AB$12-$AC$12)</f>
        <v>1</v>
      </c>
      <c r="AE57" s="51">
        <f>$AC$12</f>
        <v>0.65300000000000002</v>
      </c>
      <c r="AF57" s="197">
        <f>省エネ計算フォーマット【GHP】!$X$15/100</f>
        <v>0</v>
      </c>
      <c r="AG57" s="198">
        <f t="shared" si="1"/>
        <v>0.65300000000000002</v>
      </c>
    </row>
    <row r="58" spans="2:36">
      <c r="G58" s="165">
        <v>2001</v>
      </c>
      <c r="H58" s="166">
        <v>2005</v>
      </c>
      <c r="Q58" s="171">
        <v>5</v>
      </c>
      <c r="R58" s="172" t="s">
        <v>3</v>
      </c>
      <c r="S58" s="172" t="s">
        <v>796</v>
      </c>
      <c r="T58" s="172" t="s">
        <v>797</v>
      </c>
      <c r="U58" s="172" t="s">
        <v>228</v>
      </c>
      <c r="V58" s="173">
        <v>0.217</v>
      </c>
      <c r="X58" s="41">
        <v>2</v>
      </c>
      <c r="Y58" s="41">
        <v>2010</v>
      </c>
      <c r="Z58" s="41" t="s">
        <v>739</v>
      </c>
      <c r="AA58" s="196" t="str">
        <f t="shared" si="2"/>
        <v>22010冷房</v>
      </c>
      <c r="AB58" s="51">
        <f>2*(1-$AA$13)</f>
        <v>-0.24800000000000022</v>
      </c>
      <c r="AC58" s="51">
        <f>2*$AA$13-1</f>
        <v>1.2480000000000002</v>
      </c>
      <c r="AD58" s="51">
        <f>4*($AB$13-$AC$13)</f>
        <v>0.99999999999999956</v>
      </c>
      <c r="AE58" s="51">
        <f>$AC$13</f>
        <v>0.93600000000000005</v>
      </c>
      <c r="AF58" s="197">
        <f>省エネ計算フォーマット【GHP】!$X$15/100</f>
        <v>0</v>
      </c>
      <c r="AG58" s="198">
        <f t="shared" si="1"/>
        <v>0.93600000000000005</v>
      </c>
      <c r="AI58" s="35"/>
      <c r="AJ58" s="35"/>
    </row>
    <row r="59" spans="2:36">
      <c r="G59" s="165">
        <v>2002</v>
      </c>
      <c r="H59" s="166">
        <v>2005</v>
      </c>
      <c r="Q59" s="171">
        <v>5</v>
      </c>
      <c r="R59" s="172" t="s">
        <v>4</v>
      </c>
      <c r="S59" s="172" t="s">
        <v>796</v>
      </c>
      <c r="T59" s="172" t="s">
        <v>797</v>
      </c>
      <c r="U59" s="172" t="s">
        <v>232</v>
      </c>
      <c r="V59" s="173">
        <v>0.156</v>
      </c>
      <c r="X59" s="41">
        <v>2</v>
      </c>
      <c r="Y59" s="41">
        <v>2010</v>
      </c>
      <c r="Z59" s="41" t="s">
        <v>740</v>
      </c>
      <c r="AA59" s="196" t="str">
        <f t="shared" si="2"/>
        <v>22010暖房</v>
      </c>
      <c r="AB59" s="51">
        <f>2*(1-$AA$14)</f>
        <v>-2.1999999999999797E-2</v>
      </c>
      <c r="AC59" s="51">
        <f>2*$AA$14-1</f>
        <v>1.0219999999999998</v>
      </c>
      <c r="AD59" s="51">
        <f>4*($AB$14-$AC$14)</f>
        <v>0.99999999999999956</v>
      </c>
      <c r="AE59" s="51">
        <f>$AC$14</f>
        <v>0.76700000000000002</v>
      </c>
      <c r="AF59" s="197">
        <f>省エネ計算フォーマット【GHP】!$X$15/100</f>
        <v>0</v>
      </c>
      <c r="AG59" s="198">
        <f t="shared" si="1"/>
        <v>0.76700000000000002</v>
      </c>
      <c r="AI59" s="35"/>
      <c r="AJ59" s="35"/>
    </row>
    <row r="60" spans="2:36">
      <c r="G60" s="165">
        <v>2003</v>
      </c>
      <c r="H60" s="166">
        <v>2005</v>
      </c>
      <c r="Q60" s="171">
        <v>5</v>
      </c>
      <c r="R60" s="172" t="s">
        <v>5</v>
      </c>
      <c r="S60" s="172" t="s">
        <v>796</v>
      </c>
      <c r="T60" s="172" t="s">
        <v>797</v>
      </c>
      <c r="U60" s="172" t="s">
        <v>236</v>
      </c>
      <c r="V60" s="173">
        <v>0.22</v>
      </c>
      <c r="X60" s="54">
        <v>2</v>
      </c>
      <c r="Y60" s="54">
        <v>2011</v>
      </c>
      <c r="Z60" s="54" t="s">
        <v>739</v>
      </c>
      <c r="AA60" s="55" t="str">
        <f t="shared" si="2"/>
        <v>22011冷房</v>
      </c>
      <c r="AB60" s="56">
        <f>2*(1-$AA$15)</f>
        <v>-0.56999999999999984</v>
      </c>
      <c r="AC60" s="56">
        <f>2*$AA$15-1</f>
        <v>1.5699999999999998</v>
      </c>
      <c r="AD60" s="56">
        <f>4*($AB$15-$AC$15)</f>
        <v>1</v>
      </c>
      <c r="AE60" s="56">
        <f>$AC$15</f>
        <v>1.1779999999999999</v>
      </c>
      <c r="AF60" s="199">
        <f>省エネ計算フォーマット【GHP】!$X$15/100</f>
        <v>0</v>
      </c>
      <c r="AG60" s="37">
        <f t="shared" si="1"/>
        <v>1.1779999999999999</v>
      </c>
    </row>
    <row r="61" spans="2:36">
      <c r="G61" s="165">
        <v>2004</v>
      </c>
      <c r="H61" s="166">
        <v>2005</v>
      </c>
      <c r="Q61" s="171">
        <v>5</v>
      </c>
      <c r="R61" s="172" t="s">
        <v>6</v>
      </c>
      <c r="S61" s="172" t="s">
        <v>796</v>
      </c>
      <c r="T61" s="172" t="s">
        <v>797</v>
      </c>
      <c r="U61" s="172" t="s">
        <v>240</v>
      </c>
      <c r="V61" s="173">
        <v>0.20200000000000001</v>
      </c>
      <c r="X61" s="54">
        <v>2</v>
      </c>
      <c r="Y61" s="54">
        <v>2011</v>
      </c>
      <c r="Z61" s="54" t="s">
        <v>740</v>
      </c>
      <c r="AA61" s="55" t="str">
        <f t="shared" si="2"/>
        <v>22011暖房</v>
      </c>
      <c r="AB61" s="56">
        <f>2*(1-$AA$16)</f>
        <v>-0.16199999999999992</v>
      </c>
      <c r="AC61" s="56">
        <f>2*$AA$16-1</f>
        <v>1.1619999999999999</v>
      </c>
      <c r="AD61" s="56">
        <f>4*($AB$16-$AC$16)</f>
        <v>1.0000000000000004</v>
      </c>
      <c r="AE61" s="56">
        <f>$AC$16</f>
        <v>0.872</v>
      </c>
      <c r="AF61" s="199">
        <f>省エネ計算フォーマット【GHP】!$X$15/100</f>
        <v>0</v>
      </c>
      <c r="AG61" s="37">
        <f t="shared" si="1"/>
        <v>0.872</v>
      </c>
    </row>
    <row r="62" spans="2:36">
      <c r="G62" s="165">
        <v>2005</v>
      </c>
      <c r="H62" s="200">
        <v>2005</v>
      </c>
      <c r="Q62" s="171">
        <v>5</v>
      </c>
      <c r="R62" s="172" t="s">
        <v>7</v>
      </c>
      <c r="S62" s="172" t="s">
        <v>796</v>
      </c>
      <c r="T62" s="172" t="s">
        <v>797</v>
      </c>
      <c r="U62" s="172" t="s">
        <v>244</v>
      </c>
      <c r="V62" s="173">
        <v>0.23200000000000001</v>
      </c>
      <c r="X62" s="54">
        <v>2</v>
      </c>
      <c r="Y62" s="54">
        <v>2012</v>
      </c>
      <c r="Z62" s="54" t="s">
        <v>739</v>
      </c>
      <c r="AA62" s="55" t="str">
        <f t="shared" si="2"/>
        <v>22012冷房</v>
      </c>
      <c r="AB62" s="56">
        <f>2*(1-$AA$17)</f>
        <v>-0.8919999999999999</v>
      </c>
      <c r="AC62" s="56">
        <f>2*$AA$17-1</f>
        <v>1.8919999999999999</v>
      </c>
      <c r="AD62" s="56">
        <f>4*($AB$17-$AC$17)</f>
        <v>1</v>
      </c>
      <c r="AE62" s="56">
        <f>$AC$17</f>
        <v>1.419</v>
      </c>
      <c r="AF62" s="199">
        <f>省エネ計算フォーマット【GHP】!$X$15/100</f>
        <v>0</v>
      </c>
      <c r="AG62" s="37">
        <f t="shared" si="1"/>
        <v>1.419</v>
      </c>
    </row>
    <row r="63" spans="2:36">
      <c r="G63" s="165">
        <v>2006</v>
      </c>
      <c r="H63" s="200">
        <v>2010</v>
      </c>
      <c r="Q63" s="171">
        <v>5</v>
      </c>
      <c r="R63" s="172" t="s">
        <v>8</v>
      </c>
      <c r="S63" s="172" t="s">
        <v>796</v>
      </c>
      <c r="T63" s="172" t="s">
        <v>797</v>
      </c>
      <c r="U63" s="172" t="s">
        <v>248</v>
      </c>
      <c r="V63" s="173">
        <v>0.22800000000000001</v>
      </c>
      <c r="X63" s="54">
        <v>2</v>
      </c>
      <c r="Y63" s="54">
        <v>2012</v>
      </c>
      <c r="Z63" s="54" t="s">
        <v>740</v>
      </c>
      <c r="AA63" s="55" t="str">
        <f t="shared" si="2"/>
        <v>22012暖房</v>
      </c>
      <c r="AB63" s="56">
        <f>2*(1-$AA$18)</f>
        <v>-0.30399999999999983</v>
      </c>
      <c r="AC63" s="56">
        <f>2*$AA$18-1</f>
        <v>1.3039999999999998</v>
      </c>
      <c r="AD63" s="56">
        <f>4*($AB$18-$AC$18)</f>
        <v>1</v>
      </c>
      <c r="AE63" s="56">
        <f>$AC$18</f>
        <v>0.97799999999999998</v>
      </c>
      <c r="AF63" s="199">
        <f>省エネ計算フォーマット【GHP】!$X$15/100</f>
        <v>0</v>
      </c>
      <c r="AG63" s="37">
        <f t="shared" si="1"/>
        <v>0.97799999999999998</v>
      </c>
    </row>
    <row r="64" spans="2:36">
      <c r="G64" s="165">
        <v>2007</v>
      </c>
      <c r="H64" s="200">
        <v>2010</v>
      </c>
      <c r="Q64" s="171">
        <v>5</v>
      </c>
      <c r="R64" s="172" t="s">
        <v>9</v>
      </c>
      <c r="S64" s="172" t="s">
        <v>796</v>
      </c>
      <c r="T64" s="172" t="s">
        <v>797</v>
      </c>
      <c r="U64" s="172" t="s">
        <v>252</v>
      </c>
      <c r="V64" s="173">
        <v>0.248</v>
      </c>
      <c r="X64" s="54">
        <v>2</v>
      </c>
      <c r="Y64" s="54">
        <v>2013</v>
      </c>
      <c r="Z64" s="54" t="s">
        <v>739</v>
      </c>
      <c r="AA64" s="55" t="str">
        <f t="shared" si="2"/>
        <v>22013冷房</v>
      </c>
      <c r="AB64" s="56">
        <f>2*(1-$AA$19)</f>
        <v>-1.214</v>
      </c>
      <c r="AC64" s="56">
        <f>2*$AA$19-1</f>
        <v>2.214</v>
      </c>
      <c r="AD64" s="56">
        <f>4*($AB$19-$AC$19)</f>
        <v>1</v>
      </c>
      <c r="AE64" s="56">
        <f>$AC$19</f>
        <v>1.66</v>
      </c>
      <c r="AF64" s="199">
        <f>省エネ計算フォーマット【GHP】!$X$15/100</f>
        <v>0</v>
      </c>
      <c r="AG64" s="37">
        <f t="shared" si="1"/>
        <v>1.66</v>
      </c>
      <c r="AI64" s="35"/>
      <c r="AJ64" s="35"/>
    </row>
    <row r="65" spans="7:36">
      <c r="G65" s="165">
        <v>2008</v>
      </c>
      <c r="H65" s="200">
        <v>2010</v>
      </c>
      <c r="Q65" s="171">
        <v>5</v>
      </c>
      <c r="R65" s="172" t="s">
        <v>10</v>
      </c>
      <c r="S65" s="172" t="s">
        <v>796</v>
      </c>
      <c r="T65" s="172" t="s">
        <v>797</v>
      </c>
      <c r="U65" s="172" t="s">
        <v>256</v>
      </c>
      <c r="V65" s="173">
        <v>0.21</v>
      </c>
      <c r="X65" s="54">
        <v>2</v>
      </c>
      <c r="Y65" s="54">
        <v>2013</v>
      </c>
      <c r="Z65" s="54" t="s">
        <v>740</v>
      </c>
      <c r="AA65" s="55" t="str">
        <f t="shared" si="2"/>
        <v>22013暖房</v>
      </c>
      <c r="AB65" s="56">
        <f>2*(1-$AA$20)</f>
        <v>-0.44399999999999995</v>
      </c>
      <c r="AC65" s="56">
        <f>2*$AA$20-1</f>
        <v>1.444</v>
      </c>
      <c r="AD65" s="56">
        <f>4*($AB$20-$AC$20)</f>
        <v>1</v>
      </c>
      <c r="AE65" s="56">
        <f>$AC$20</f>
        <v>1.083</v>
      </c>
      <c r="AF65" s="199">
        <f>省エネ計算フォーマット【GHP】!$X$15/100</f>
        <v>0</v>
      </c>
      <c r="AG65" s="37">
        <f t="shared" si="1"/>
        <v>1.083</v>
      </c>
      <c r="AI65" s="35"/>
      <c r="AJ65" s="35"/>
    </row>
    <row r="66" spans="7:36">
      <c r="G66" s="165">
        <v>2009</v>
      </c>
      <c r="H66" s="200">
        <v>2010</v>
      </c>
      <c r="Q66" s="171">
        <v>5</v>
      </c>
      <c r="R66" s="172" t="s">
        <v>11</v>
      </c>
      <c r="S66" s="172" t="s">
        <v>796</v>
      </c>
      <c r="T66" s="172" t="s">
        <v>797</v>
      </c>
      <c r="U66" s="172" t="s">
        <v>260</v>
      </c>
      <c r="V66" s="173">
        <v>7.0999999999999994E-2</v>
      </c>
      <c r="X66" s="54">
        <v>2</v>
      </c>
      <c r="Y66" s="54">
        <v>2014</v>
      </c>
      <c r="Z66" s="54" t="s">
        <v>739</v>
      </c>
      <c r="AA66" s="55" t="str">
        <f t="shared" si="2"/>
        <v>22014冷房</v>
      </c>
      <c r="AB66" s="56">
        <f>2*(1-$AA$21)</f>
        <v>-1.536</v>
      </c>
      <c r="AC66" s="56">
        <f>2*$AA$21-1</f>
        <v>2.536</v>
      </c>
      <c r="AD66" s="56">
        <f>4*($AB$21-$AC$21)</f>
        <v>0.99999999999999911</v>
      </c>
      <c r="AE66" s="56">
        <f>$AC$21</f>
        <v>1.901</v>
      </c>
      <c r="AF66" s="199">
        <f>省エネ計算フォーマット【GHP】!$X$15/100</f>
        <v>0</v>
      </c>
      <c r="AG66" s="37">
        <f t="shared" si="1"/>
        <v>1.901</v>
      </c>
    </row>
    <row r="67" spans="7:36">
      <c r="G67" s="165">
        <v>2010</v>
      </c>
      <c r="H67" s="200">
        <v>2010</v>
      </c>
      <c r="Q67" s="171">
        <v>5</v>
      </c>
      <c r="R67" s="172" t="s">
        <v>12</v>
      </c>
      <c r="S67" s="172" t="s">
        <v>796</v>
      </c>
      <c r="T67" s="172" t="s">
        <v>797</v>
      </c>
      <c r="U67" s="172" t="s">
        <v>264</v>
      </c>
      <c r="V67" s="173">
        <v>0.23</v>
      </c>
      <c r="X67" s="54">
        <v>2</v>
      </c>
      <c r="Y67" s="54">
        <v>2014</v>
      </c>
      <c r="Z67" s="54" t="s">
        <v>740</v>
      </c>
      <c r="AA67" s="55" t="str">
        <f t="shared" si="2"/>
        <v>22014暖房</v>
      </c>
      <c r="AB67" s="56">
        <f>2*(1-$AA$22)</f>
        <v>-0.58400000000000007</v>
      </c>
      <c r="AC67" s="56">
        <f>2*$AA$22-1</f>
        <v>1.5840000000000001</v>
      </c>
      <c r="AD67" s="56">
        <f>4*($AB$22-$AC$22)</f>
        <v>1</v>
      </c>
      <c r="AE67" s="56">
        <f>$AC$22</f>
        <v>1.1879999999999999</v>
      </c>
      <c r="AF67" s="199">
        <f>省エネ計算フォーマット【GHP】!$X$15/100</f>
        <v>0</v>
      </c>
      <c r="AG67" s="37">
        <f t="shared" si="1"/>
        <v>1.1879999999999999</v>
      </c>
    </row>
    <row r="68" spans="7:36">
      <c r="G68" s="201">
        <v>2011</v>
      </c>
      <c r="H68" s="202">
        <v>2011</v>
      </c>
      <c r="Q68" s="171">
        <v>6</v>
      </c>
      <c r="R68" s="172" t="s">
        <v>795</v>
      </c>
      <c r="S68" s="172" t="s">
        <v>796</v>
      </c>
      <c r="T68" s="172" t="s">
        <v>797</v>
      </c>
      <c r="U68" s="172" t="s">
        <v>268</v>
      </c>
      <c r="V68" s="173">
        <v>0.249</v>
      </c>
      <c r="X68" s="41">
        <v>2</v>
      </c>
      <c r="Y68" s="41">
        <v>2015</v>
      </c>
      <c r="Z68" s="41" t="s">
        <v>739</v>
      </c>
      <c r="AA68" s="196" t="str">
        <f t="shared" si="2"/>
        <v>22015冷房</v>
      </c>
      <c r="AB68" s="51">
        <f>2*(1-$AA$23)</f>
        <v>-1.8580000000000001</v>
      </c>
      <c r="AC68" s="51">
        <f>2*$AA$23-1</f>
        <v>2.8580000000000001</v>
      </c>
      <c r="AD68" s="51">
        <f>4*($AB$23-$AC$23)</f>
        <v>1</v>
      </c>
      <c r="AE68" s="51">
        <f>$AC$23</f>
        <v>2.1429999999999998</v>
      </c>
      <c r="AF68" s="197">
        <f>省エネ計算フォーマット【GHP】!$X$15/100</f>
        <v>0</v>
      </c>
      <c r="AG68" s="198">
        <f t="shared" si="1"/>
        <v>2.1429999999999998</v>
      </c>
    </row>
    <row r="69" spans="7:36">
      <c r="G69" s="201">
        <v>2012</v>
      </c>
      <c r="H69" s="202">
        <v>2012</v>
      </c>
      <c r="Q69" s="171">
        <v>6</v>
      </c>
      <c r="R69" s="172" t="s">
        <v>2</v>
      </c>
      <c r="S69" s="172" t="s">
        <v>796</v>
      </c>
      <c r="T69" s="172" t="s">
        <v>797</v>
      </c>
      <c r="U69" s="172" t="s">
        <v>272</v>
      </c>
      <c r="V69" s="173">
        <v>0.34300000000000003</v>
      </c>
      <c r="X69" s="41">
        <v>2</v>
      </c>
      <c r="Y69" s="41">
        <v>2015</v>
      </c>
      <c r="Z69" s="41" t="s">
        <v>740</v>
      </c>
      <c r="AA69" s="196" t="str">
        <f t="shared" si="2"/>
        <v>22015暖房</v>
      </c>
      <c r="AB69" s="51">
        <f>2*(1-$AA$24)</f>
        <v>-0.72599999999999998</v>
      </c>
      <c r="AC69" s="51">
        <f>2*$AA$24-1</f>
        <v>1.726</v>
      </c>
      <c r="AD69" s="51">
        <f>4*($AB$24-$AC$24)</f>
        <v>1</v>
      </c>
      <c r="AE69" s="51">
        <f>$AC$24</f>
        <v>1.294</v>
      </c>
      <c r="AF69" s="197">
        <f>省エネ計算フォーマット【GHP】!$X$15/100</f>
        <v>0</v>
      </c>
      <c r="AG69" s="198">
        <f t="shared" si="1"/>
        <v>1.294</v>
      </c>
    </row>
    <row r="70" spans="7:36">
      <c r="G70" s="201">
        <v>2013</v>
      </c>
      <c r="H70" s="202">
        <v>2013</v>
      </c>
      <c r="Q70" s="171">
        <v>6</v>
      </c>
      <c r="R70" s="172" t="s">
        <v>3</v>
      </c>
      <c r="S70" s="172" t="s">
        <v>796</v>
      </c>
      <c r="T70" s="172" t="s">
        <v>797</v>
      </c>
      <c r="U70" s="172" t="s">
        <v>276</v>
      </c>
      <c r="V70" s="173">
        <v>0.30599999999999999</v>
      </c>
      <c r="X70" s="41">
        <v>2</v>
      </c>
      <c r="Y70" s="41">
        <v>2020</v>
      </c>
      <c r="Z70" s="41" t="s">
        <v>739</v>
      </c>
      <c r="AA70" s="196" t="str">
        <f>X70&amp;Y70&amp;Z70</f>
        <v>22020冷房</v>
      </c>
      <c r="AB70" s="51">
        <f>2*(1-$AA$25)</f>
        <v>-2.2220000000000004</v>
      </c>
      <c r="AC70" s="51">
        <f>2*$AA$25-1</f>
        <v>3.2220000000000004</v>
      </c>
      <c r="AD70" s="51">
        <f>4*($AB$25-$AC$25)</f>
        <v>1</v>
      </c>
      <c r="AE70" s="51">
        <f>$AC$25</f>
        <v>2.4169999999999998</v>
      </c>
      <c r="AF70" s="197">
        <f>省エネ計算フォーマット【GHP】!$X$15/100</f>
        <v>0</v>
      </c>
      <c r="AG70" s="198">
        <f t="shared" si="1"/>
        <v>2.4169999999999998</v>
      </c>
      <c r="AI70" s="35"/>
      <c r="AJ70" s="35"/>
    </row>
    <row r="71" spans="7:36">
      <c r="G71" s="201">
        <v>2014</v>
      </c>
      <c r="H71" s="202">
        <v>2014</v>
      </c>
      <c r="Q71" s="171">
        <v>6</v>
      </c>
      <c r="R71" s="172" t="s">
        <v>4</v>
      </c>
      <c r="S71" s="172" t="s">
        <v>796</v>
      </c>
      <c r="T71" s="172" t="s">
        <v>797</v>
      </c>
      <c r="U71" s="172" t="s">
        <v>280</v>
      </c>
      <c r="V71" s="173">
        <v>0.20899999999999999</v>
      </c>
      <c r="X71" s="41">
        <v>2</v>
      </c>
      <c r="Y71" s="41">
        <v>2020</v>
      </c>
      <c r="Z71" s="41" t="s">
        <v>740</v>
      </c>
      <c r="AA71" s="196" t="str">
        <f>X71&amp;Y71&amp;Z71</f>
        <v>22020暖房</v>
      </c>
      <c r="AB71" s="51">
        <f>2*(1-$AA$26)</f>
        <v>-0.94399999999999995</v>
      </c>
      <c r="AC71" s="51">
        <f>2*$AA$26-1</f>
        <v>1.944</v>
      </c>
      <c r="AD71" s="51">
        <f>4*($AB$26-$AC$26)</f>
        <v>1</v>
      </c>
      <c r="AE71" s="51">
        <f>$AC$26</f>
        <v>1.458</v>
      </c>
      <c r="AF71" s="197">
        <f>省エネ計算フォーマット【GHP】!$X$15/100</f>
        <v>0</v>
      </c>
      <c r="AG71" s="198">
        <f t="shared" si="1"/>
        <v>1.458</v>
      </c>
      <c r="AI71" s="35"/>
      <c r="AJ71" s="35"/>
    </row>
    <row r="72" spans="7:36">
      <c r="G72" s="165">
        <v>2015</v>
      </c>
      <c r="H72" s="166">
        <v>2015</v>
      </c>
      <c r="Q72" s="171">
        <v>6</v>
      </c>
      <c r="R72" s="172" t="s">
        <v>5</v>
      </c>
      <c r="S72" s="172" t="s">
        <v>796</v>
      </c>
      <c r="T72" s="172" t="s">
        <v>797</v>
      </c>
      <c r="U72" s="172" t="s">
        <v>284</v>
      </c>
      <c r="V72" s="173">
        <v>0.308</v>
      </c>
      <c r="X72" s="41">
        <v>3</v>
      </c>
      <c r="Y72" s="41">
        <v>1995</v>
      </c>
      <c r="Z72" s="41" t="s">
        <v>739</v>
      </c>
      <c r="AA72" s="196" t="str">
        <f>X72&amp;Y72&amp;Z72</f>
        <v>31995冷房</v>
      </c>
      <c r="AB72" s="51">
        <f>2*(1-$AA$9)</f>
        <v>-4.9999999999999822E-2</v>
      </c>
      <c r="AC72" s="51">
        <f>2*$AA$9-1</f>
        <v>1.0499999999999998</v>
      </c>
      <c r="AD72" s="51">
        <f>4*($AB$9-$AC$9)</f>
        <v>0.99999999999999956</v>
      </c>
      <c r="AE72" s="51">
        <f>$AC$9</f>
        <v>0.78700000000000003</v>
      </c>
      <c r="AF72" s="197">
        <f>省エネ計算フォーマット【GHP】!$Y$15/100</f>
        <v>0</v>
      </c>
      <c r="AG72" s="198">
        <f t="shared" si="1"/>
        <v>0.78700000000000003</v>
      </c>
    </row>
    <row r="73" spans="7:36">
      <c r="G73" s="203">
        <v>2016</v>
      </c>
      <c r="H73" s="204">
        <v>2020</v>
      </c>
      <c r="Q73" s="171">
        <v>6</v>
      </c>
      <c r="R73" s="172" t="s">
        <v>6</v>
      </c>
      <c r="S73" s="172" t="s">
        <v>796</v>
      </c>
      <c r="T73" s="172" t="s">
        <v>797</v>
      </c>
      <c r="U73" s="172" t="s">
        <v>288</v>
      </c>
      <c r="V73" s="173">
        <v>0.29699999999999999</v>
      </c>
      <c r="X73" s="41">
        <v>3</v>
      </c>
      <c r="Y73" s="41">
        <v>1995</v>
      </c>
      <c r="Z73" s="41" t="s">
        <v>740</v>
      </c>
      <c r="AA73" s="196" t="str">
        <f t="shared" ref="AA73:AA87" si="3">X73&amp;Y73&amp;Z73</f>
        <v>31995暖房</v>
      </c>
      <c r="AB73" s="51">
        <f>2*(1-$AA$10)</f>
        <v>9.000000000000008E-2</v>
      </c>
      <c r="AC73" s="51">
        <f>2*$AA$10-1</f>
        <v>0.90999999999999992</v>
      </c>
      <c r="AD73" s="51">
        <f>4*($AB$10-$AC$10)</f>
        <v>1</v>
      </c>
      <c r="AE73" s="51">
        <f>$AC$10</f>
        <v>0.68200000000000005</v>
      </c>
      <c r="AF73" s="197">
        <f>省エネ計算フォーマット【GHP】!$Y$15/100</f>
        <v>0</v>
      </c>
      <c r="AG73" s="198">
        <f t="shared" si="1"/>
        <v>0.68200000000000005</v>
      </c>
    </row>
    <row r="74" spans="7:36">
      <c r="G74" s="165">
        <v>2017</v>
      </c>
      <c r="H74" s="204">
        <v>2020</v>
      </c>
      <c r="Q74" s="171">
        <v>6</v>
      </c>
      <c r="R74" s="172" t="s">
        <v>7</v>
      </c>
      <c r="S74" s="172" t="s">
        <v>796</v>
      </c>
      <c r="T74" s="172" t="s">
        <v>797</v>
      </c>
      <c r="U74" s="172" t="s">
        <v>292</v>
      </c>
      <c r="V74" s="173">
        <v>0.33800000000000002</v>
      </c>
      <c r="X74" s="41">
        <v>3</v>
      </c>
      <c r="Y74" s="41">
        <v>2005</v>
      </c>
      <c r="Z74" s="41" t="s">
        <v>739</v>
      </c>
      <c r="AA74" s="196" t="str">
        <f t="shared" si="3"/>
        <v>32005冷房</v>
      </c>
      <c r="AB74" s="51">
        <f>2*(1-$AA$11)</f>
        <v>5.8000000000000052E-2</v>
      </c>
      <c r="AC74" s="51">
        <f>2*$AA$11-1</f>
        <v>0.94199999999999995</v>
      </c>
      <c r="AD74" s="51">
        <f>4*($AB$11-$AC$11)</f>
        <v>1</v>
      </c>
      <c r="AE74" s="51">
        <f>$AC$11</f>
        <v>0.70699999999999996</v>
      </c>
      <c r="AF74" s="197">
        <f>省エネ計算フォーマット【GHP】!$Y$15/100</f>
        <v>0</v>
      </c>
      <c r="AG74" s="198">
        <f t="shared" si="1"/>
        <v>0.70699999999999996</v>
      </c>
    </row>
    <row r="75" spans="7:36">
      <c r="G75" s="165">
        <v>2018</v>
      </c>
      <c r="H75" s="204">
        <v>2020</v>
      </c>
      <c r="Q75" s="171">
        <v>6</v>
      </c>
      <c r="R75" s="172" t="s">
        <v>8</v>
      </c>
      <c r="S75" s="172" t="s">
        <v>796</v>
      </c>
      <c r="T75" s="172" t="s">
        <v>797</v>
      </c>
      <c r="U75" s="172" t="s">
        <v>296</v>
      </c>
      <c r="V75" s="173">
        <v>0.247</v>
      </c>
      <c r="X75" s="41">
        <v>3</v>
      </c>
      <c r="Y75" s="41">
        <v>2005</v>
      </c>
      <c r="Z75" s="41" t="s">
        <v>740</v>
      </c>
      <c r="AA75" s="196" t="str">
        <f t="shared" si="3"/>
        <v>32005暖房</v>
      </c>
      <c r="AB75" s="51">
        <f>2*(1-$AA$12)</f>
        <v>0.12799999999999989</v>
      </c>
      <c r="AC75" s="51">
        <f>2*$AA$12-1</f>
        <v>0.87200000000000011</v>
      </c>
      <c r="AD75" s="51">
        <f>4*($AB$12-$AC$12)</f>
        <v>1</v>
      </c>
      <c r="AE75" s="51">
        <f>$AC$12</f>
        <v>0.65300000000000002</v>
      </c>
      <c r="AF75" s="197">
        <f>省エネ計算フォーマット【GHP】!$Y$15/100</f>
        <v>0</v>
      </c>
      <c r="AG75" s="198">
        <f t="shared" si="1"/>
        <v>0.65300000000000002</v>
      </c>
    </row>
    <row r="76" spans="7:36">
      <c r="G76" s="203">
        <v>2019</v>
      </c>
      <c r="H76" s="204">
        <v>2020</v>
      </c>
      <c r="Q76" s="171">
        <v>6</v>
      </c>
      <c r="R76" s="172" t="s">
        <v>9</v>
      </c>
      <c r="S76" s="172" t="s">
        <v>796</v>
      </c>
      <c r="T76" s="172" t="s">
        <v>797</v>
      </c>
      <c r="U76" s="172" t="s">
        <v>300</v>
      </c>
      <c r="V76" s="173">
        <v>0.30499999999999999</v>
      </c>
      <c r="X76" s="41">
        <v>3</v>
      </c>
      <c r="Y76" s="41">
        <v>2010</v>
      </c>
      <c r="Z76" s="41" t="s">
        <v>739</v>
      </c>
      <c r="AA76" s="196" t="str">
        <f>X76&amp;Y76&amp;Z76</f>
        <v>32010冷房</v>
      </c>
      <c r="AB76" s="51">
        <f>2*(1-$AA$13)</f>
        <v>-0.24800000000000022</v>
      </c>
      <c r="AC76" s="51">
        <f>2*$AA$13-1</f>
        <v>1.2480000000000002</v>
      </c>
      <c r="AD76" s="51">
        <f>4*($AB$13-$AC$13)</f>
        <v>0.99999999999999956</v>
      </c>
      <c r="AE76" s="51">
        <f>$AC$13</f>
        <v>0.93600000000000005</v>
      </c>
      <c r="AF76" s="197">
        <f>省エネ計算フォーマット【GHP】!$Y$15/100</f>
        <v>0</v>
      </c>
      <c r="AG76" s="198">
        <f t="shared" si="1"/>
        <v>0.93600000000000005</v>
      </c>
      <c r="AI76" s="35"/>
      <c r="AJ76" s="35"/>
    </row>
    <row r="77" spans="7:36">
      <c r="G77" s="203">
        <v>2020</v>
      </c>
      <c r="H77" s="204">
        <v>2020</v>
      </c>
      <c r="Q77" s="171">
        <v>6</v>
      </c>
      <c r="R77" s="172" t="s">
        <v>10</v>
      </c>
      <c r="S77" s="172" t="s">
        <v>796</v>
      </c>
      <c r="T77" s="172" t="s">
        <v>797</v>
      </c>
      <c r="U77" s="172" t="s">
        <v>304</v>
      </c>
      <c r="V77" s="173">
        <v>0.20899999999999999</v>
      </c>
      <c r="X77" s="41">
        <v>3</v>
      </c>
      <c r="Y77" s="41">
        <v>2010</v>
      </c>
      <c r="Z77" s="41" t="s">
        <v>740</v>
      </c>
      <c r="AA77" s="196" t="str">
        <f t="shared" si="3"/>
        <v>32010暖房</v>
      </c>
      <c r="AB77" s="51">
        <f>2*(1-$AA$14)</f>
        <v>-2.1999999999999797E-2</v>
      </c>
      <c r="AC77" s="51">
        <f>2*$AA$14-1</f>
        <v>1.0219999999999998</v>
      </c>
      <c r="AD77" s="51">
        <f>4*($AB$14-$AC$14)</f>
        <v>0.99999999999999956</v>
      </c>
      <c r="AE77" s="51">
        <f>$AC$14</f>
        <v>0.76700000000000002</v>
      </c>
      <c r="AF77" s="197">
        <f>省エネ計算フォーマット【GHP】!$Y$15/100</f>
        <v>0</v>
      </c>
      <c r="AG77" s="198">
        <f t="shared" si="1"/>
        <v>0.76700000000000002</v>
      </c>
      <c r="AI77" s="35"/>
      <c r="AJ77" s="35"/>
    </row>
    <row r="78" spans="7:36">
      <c r="G78" s="203">
        <v>2021</v>
      </c>
      <c r="H78" s="204">
        <v>2020</v>
      </c>
      <c r="Q78" s="171">
        <v>6</v>
      </c>
      <c r="R78" s="172" t="s">
        <v>11</v>
      </c>
      <c r="S78" s="172" t="s">
        <v>796</v>
      </c>
      <c r="T78" s="172" t="s">
        <v>797</v>
      </c>
      <c r="U78" s="172" t="s">
        <v>308</v>
      </c>
      <c r="V78" s="173">
        <v>0.25600000000000001</v>
      </c>
      <c r="X78" s="54">
        <v>3</v>
      </c>
      <c r="Y78" s="54">
        <v>2011</v>
      </c>
      <c r="Z78" s="54" t="s">
        <v>739</v>
      </c>
      <c r="AA78" s="55" t="str">
        <f t="shared" si="3"/>
        <v>32011冷房</v>
      </c>
      <c r="AB78" s="56">
        <f>2*(1-$AA$15)</f>
        <v>-0.56999999999999984</v>
      </c>
      <c r="AC78" s="56">
        <f>2*$AA$15-1</f>
        <v>1.5699999999999998</v>
      </c>
      <c r="AD78" s="56">
        <f>4*($AB$15-$AC$15)</f>
        <v>1</v>
      </c>
      <c r="AE78" s="56">
        <f>$AC$15</f>
        <v>1.1779999999999999</v>
      </c>
      <c r="AF78" s="199">
        <f>省エネ計算フォーマット【GHP】!$Y$15/100</f>
        <v>0</v>
      </c>
      <c r="AG78" s="37">
        <f t="shared" si="1"/>
        <v>1.1779999999999999</v>
      </c>
    </row>
    <row r="79" spans="7:36">
      <c r="G79" s="165">
        <v>2022</v>
      </c>
      <c r="H79" s="166">
        <v>2020</v>
      </c>
      <c r="Q79" s="171">
        <v>6</v>
      </c>
      <c r="R79" s="172" t="s">
        <v>12</v>
      </c>
      <c r="S79" s="172" t="s">
        <v>796</v>
      </c>
      <c r="T79" s="172" t="s">
        <v>797</v>
      </c>
      <c r="U79" s="172" t="s">
        <v>312</v>
      </c>
      <c r="V79" s="173">
        <v>0.33400000000000002</v>
      </c>
      <c r="X79" s="54">
        <v>3</v>
      </c>
      <c r="Y79" s="54">
        <v>2011</v>
      </c>
      <c r="Z79" s="54" t="s">
        <v>740</v>
      </c>
      <c r="AA79" s="55" t="str">
        <f t="shared" si="3"/>
        <v>32011暖房</v>
      </c>
      <c r="AB79" s="56">
        <f>2*(1-$AA$16)</f>
        <v>-0.16199999999999992</v>
      </c>
      <c r="AC79" s="56">
        <f>2*$AA$16-1</f>
        <v>1.1619999999999999</v>
      </c>
      <c r="AD79" s="56">
        <f>4*($AB$16-$AC$16)</f>
        <v>1.0000000000000004</v>
      </c>
      <c r="AE79" s="56">
        <f>$AC$16</f>
        <v>0.872</v>
      </c>
      <c r="AF79" s="199">
        <f>省エネ計算フォーマット【GHP】!$Y$15/100</f>
        <v>0</v>
      </c>
      <c r="AG79" s="37">
        <f t="shared" si="1"/>
        <v>0.872</v>
      </c>
    </row>
    <row r="80" spans="7:36">
      <c r="G80" s="205">
        <v>2023</v>
      </c>
      <c r="H80" s="166">
        <v>2020</v>
      </c>
      <c r="Q80" s="171">
        <v>7</v>
      </c>
      <c r="R80" s="172" t="s">
        <v>795</v>
      </c>
      <c r="S80" s="172" t="s">
        <v>796</v>
      </c>
      <c r="T80" s="172" t="s">
        <v>797</v>
      </c>
      <c r="U80" s="172" t="s">
        <v>316</v>
      </c>
      <c r="V80" s="173">
        <v>0.54400000000000004</v>
      </c>
      <c r="X80" s="54">
        <v>3</v>
      </c>
      <c r="Y80" s="54">
        <v>2012</v>
      </c>
      <c r="Z80" s="54" t="s">
        <v>739</v>
      </c>
      <c r="AA80" s="55" t="str">
        <f t="shared" si="3"/>
        <v>32012冷房</v>
      </c>
      <c r="AB80" s="56">
        <f>2*(1-$AA$17)</f>
        <v>-0.8919999999999999</v>
      </c>
      <c r="AC80" s="56">
        <f>2*$AA$17-1</f>
        <v>1.8919999999999999</v>
      </c>
      <c r="AD80" s="56">
        <f>4*($AB$17-$AC$17)</f>
        <v>1</v>
      </c>
      <c r="AE80" s="56">
        <f>$AC$17</f>
        <v>1.419</v>
      </c>
      <c r="AF80" s="199">
        <f>省エネ計算フォーマット【GHP】!$Y$15/100</f>
        <v>0</v>
      </c>
      <c r="AG80" s="37">
        <f t="shared" si="1"/>
        <v>1.419</v>
      </c>
    </row>
    <row r="81" spans="7:36">
      <c r="G81" s="206">
        <v>2024</v>
      </c>
      <c r="H81" s="207">
        <v>2020</v>
      </c>
      <c r="Q81" s="171">
        <v>7</v>
      </c>
      <c r="R81" s="172" t="s">
        <v>2</v>
      </c>
      <c r="S81" s="172" t="s">
        <v>796</v>
      </c>
      <c r="T81" s="172" t="s">
        <v>797</v>
      </c>
      <c r="U81" s="172" t="s">
        <v>320</v>
      </c>
      <c r="V81" s="173">
        <v>0.6</v>
      </c>
      <c r="X81" s="54">
        <v>3</v>
      </c>
      <c r="Y81" s="54">
        <v>2012</v>
      </c>
      <c r="Z81" s="54" t="s">
        <v>740</v>
      </c>
      <c r="AA81" s="55" t="str">
        <f t="shared" si="3"/>
        <v>32012暖房</v>
      </c>
      <c r="AB81" s="56">
        <f>2*(1-$AA$18)</f>
        <v>-0.30399999999999983</v>
      </c>
      <c r="AC81" s="56">
        <f>2*$AA$18-1</f>
        <v>1.3039999999999998</v>
      </c>
      <c r="AD81" s="56">
        <f>4*($AB$18-$AC$18)</f>
        <v>1</v>
      </c>
      <c r="AE81" s="56">
        <f>$AC$18</f>
        <v>0.97799999999999998</v>
      </c>
      <c r="AF81" s="199">
        <f>省エネ計算フォーマット【GHP】!$Y$15/100</f>
        <v>0</v>
      </c>
      <c r="AG81" s="37">
        <f t="shared" si="1"/>
        <v>0.97799999999999998</v>
      </c>
    </row>
    <row r="82" spans="7:36">
      <c r="G82" s="203">
        <v>2025</v>
      </c>
      <c r="H82" s="204">
        <v>2020</v>
      </c>
      <c r="Q82" s="171">
        <v>7</v>
      </c>
      <c r="R82" s="172" t="s">
        <v>3</v>
      </c>
      <c r="S82" s="172" t="s">
        <v>796</v>
      </c>
      <c r="T82" s="172" t="s">
        <v>797</v>
      </c>
      <c r="U82" s="172" t="s">
        <v>324</v>
      </c>
      <c r="V82" s="173">
        <v>0.52500000000000002</v>
      </c>
      <c r="X82" s="54">
        <v>3</v>
      </c>
      <c r="Y82" s="54">
        <v>2013</v>
      </c>
      <c r="Z82" s="54" t="s">
        <v>739</v>
      </c>
      <c r="AA82" s="55" t="str">
        <f t="shared" si="3"/>
        <v>32013冷房</v>
      </c>
      <c r="AB82" s="56">
        <f>2*(1-$AA$19)</f>
        <v>-1.214</v>
      </c>
      <c r="AC82" s="56">
        <f>2*$AA$19-1</f>
        <v>2.214</v>
      </c>
      <c r="AD82" s="56">
        <f>4*($AB$19-$AC$19)</f>
        <v>1</v>
      </c>
      <c r="AE82" s="56">
        <f>$AC$19</f>
        <v>1.66</v>
      </c>
      <c r="AF82" s="199">
        <f>省エネ計算フォーマット【GHP】!$Y$15/100</f>
        <v>0</v>
      </c>
      <c r="AG82" s="37">
        <f t="shared" si="1"/>
        <v>1.66</v>
      </c>
      <c r="AI82" s="35"/>
      <c r="AJ82" s="35"/>
    </row>
    <row r="83" spans="7:36" ht="13.5" thickBot="1">
      <c r="G83" s="208">
        <v>2026</v>
      </c>
      <c r="H83" s="209">
        <v>2020</v>
      </c>
      <c r="Q83" s="171">
        <v>7</v>
      </c>
      <c r="R83" s="172" t="s">
        <v>4</v>
      </c>
      <c r="S83" s="172" t="s">
        <v>796</v>
      </c>
      <c r="T83" s="172" t="s">
        <v>797</v>
      </c>
      <c r="U83" s="172" t="s">
        <v>328</v>
      </c>
      <c r="V83" s="173">
        <v>0.38800000000000001</v>
      </c>
      <c r="X83" s="54">
        <v>3</v>
      </c>
      <c r="Y83" s="54">
        <v>2013</v>
      </c>
      <c r="Z83" s="54" t="s">
        <v>740</v>
      </c>
      <c r="AA83" s="55" t="str">
        <f t="shared" si="3"/>
        <v>32013暖房</v>
      </c>
      <c r="AB83" s="56">
        <f>2*(1-$AA$20)</f>
        <v>-0.44399999999999995</v>
      </c>
      <c r="AC83" s="56">
        <f>2*$AA$20-1</f>
        <v>1.444</v>
      </c>
      <c r="AD83" s="56">
        <f>4*($AB$20-$AC$20)</f>
        <v>1</v>
      </c>
      <c r="AE83" s="56">
        <f>$AC$20</f>
        <v>1.083</v>
      </c>
      <c r="AF83" s="199">
        <f>省エネ計算フォーマット【GHP】!$Y$15/100</f>
        <v>0</v>
      </c>
      <c r="AG83" s="37">
        <f t="shared" si="1"/>
        <v>1.083</v>
      </c>
      <c r="AI83" s="35"/>
      <c r="AJ83" s="35"/>
    </row>
    <row r="84" spans="7:36">
      <c r="Q84" s="171">
        <v>7</v>
      </c>
      <c r="R84" s="172" t="s">
        <v>5</v>
      </c>
      <c r="S84" s="172" t="s">
        <v>796</v>
      </c>
      <c r="T84" s="172" t="s">
        <v>797</v>
      </c>
      <c r="U84" s="172" t="s">
        <v>332</v>
      </c>
      <c r="V84" s="173">
        <v>0.56599999999999995</v>
      </c>
      <c r="X84" s="54">
        <v>3</v>
      </c>
      <c r="Y84" s="54">
        <v>2014</v>
      </c>
      <c r="Z84" s="54" t="s">
        <v>739</v>
      </c>
      <c r="AA84" s="55" t="str">
        <f t="shared" si="3"/>
        <v>32014冷房</v>
      </c>
      <c r="AB84" s="56">
        <f>2*(1-$AA$21)</f>
        <v>-1.536</v>
      </c>
      <c r="AC84" s="56">
        <f>2*$AA$21-1</f>
        <v>2.536</v>
      </c>
      <c r="AD84" s="56">
        <f>4*($AB$21-$AC$21)</f>
        <v>0.99999999999999911</v>
      </c>
      <c r="AE84" s="56">
        <f>$AC$21</f>
        <v>1.901</v>
      </c>
      <c r="AF84" s="199">
        <f>省エネ計算フォーマット【GHP】!$Y$15/100</f>
        <v>0</v>
      </c>
      <c r="AG84" s="37">
        <f t="shared" si="1"/>
        <v>1.901</v>
      </c>
    </row>
    <row r="85" spans="7:36">
      <c r="Q85" s="171">
        <v>7</v>
      </c>
      <c r="R85" s="172" t="s">
        <v>6</v>
      </c>
      <c r="S85" s="172" t="s">
        <v>796</v>
      </c>
      <c r="T85" s="172" t="s">
        <v>797</v>
      </c>
      <c r="U85" s="172" t="s">
        <v>336</v>
      </c>
      <c r="V85" s="173">
        <v>0.55800000000000005</v>
      </c>
      <c r="X85" s="54">
        <v>3</v>
      </c>
      <c r="Y85" s="54">
        <v>2014</v>
      </c>
      <c r="Z85" s="54" t="s">
        <v>740</v>
      </c>
      <c r="AA85" s="55" t="str">
        <f t="shared" si="3"/>
        <v>32014暖房</v>
      </c>
      <c r="AB85" s="56">
        <f>2*(1-$AA$22)</f>
        <v>-0.58400000000000007</v>
      </c>
      <c r="AC85" s="56">
        <f>2*$AA$22-1</f>
        <v>1.5840000000000001</v>
      </c>
      <c r="AD85" s="56">
        <f>4*($AB$22-$AC$22)</f>
        <v>1</v>
      </c>
      <c r="AE85" s="56">
        <f>$AC$22</f>
        <v>1.1879999999999999</v>
      </c>
      <c r="AF85" s="199">
        <f>省エネ計算フォーマット【GHP】!$Y$15/100</f>
        <v>0</v>
      </c>
      <c r="AG85" s="37">
        <f t="shared" si="1"/>
        <v>1.1879999999999999</v>
      </c>
    </row>
    <row r="86" spans="7:36">
      <c r="Q86" s="171">
        <v>7</v>
      </c>
      <c r="R86" s="172" t="s">
        <v>7</v>
      </c>
      <c r="S86" s="172" t="s">
        <v>796</v>
      </c>
      <c r="T86" s="172" t="s">
        <v>797</v>
      </c>
      <c r="U86" s="172" t="s">
        <v>340</v>
      </c>
      <c r="V86" s="173">
        <v>0.59799999999999998</v>
      </c>
      <c r="X86" s="41">
        <v>3</v>
      </c>
      <c r="Y86" s="41">
        <v>2015</v>
      </c>
      <c r="Z86" s="41" t="s">
        <v>739</v>
      </c>
      <c r="AA86" s="196" t="str">
        <f t="shared" si="3"/>
        <v>32015冷房</v>
      </c>
      <c r="AB86" s="51">
        <f>2*(1-$AA$23)</f>
        <v>-1.8580000000000001</v>
      </c>
      <c r="AC86" s="51">
        <f>2*$AA$23-1</f>
        <v>2.8580000000000001</v>
      </c>
      <c r="AD86" s="51">
        <f>4*($AB$23-$AC$23)</f>
        <v>1</v>
      </c>
      <c r="AE86" s="51">
        <f>$AC$23</f>
        <v>2.1429999999999998</v>
      </c>
      <c r="AF86" s="197">
        <f>省エネ計算フォーマット【GHP】!$Y$15/100</f>
        <v>0</v>
      </c>
      <c r="AG86" s="198">
        <f t="shared" si="1"/>
        <v>2.1429999999999998</v>
      </c>
    </row>
    <row r="87" spans="7:36">
      <c r="Q87" s="171">
        <v>7</v>
      </c>
      <c r="R87" s="172" t="s">
        <v>8</v>
      </c>
      <c r="S87" s="172" t="s">
        <v>796</v>
      </c>
      <c r="T87" s="172" t="s">
        <v>797</v>
      </c>
      <c r="U87" s="172" t="s">
        <v>344</v>
      </c>
      <c r="V87" s="173">
        <v>0.41599999999999998</v>
      </c>
      <c r="X87" s="41">
        <v>3</v>
      </c>
      <c r="Y87" s="41">
        <v>2015</v>
      </c>
      <c r="Z87" s="41" t="s">
        <v>740</v>
      </c>
      <c r="AA87" s="196" t="str">
        <f t="shared" si="3"/>
        <v>32015暖房</v>
      </c>
      <c r="AB87" s="51">
        <f>2*(1-$AA$24)</f>
        <v>-0.72599999999999998</v>
      </c>
      <c r="AC87" s="51">
        <f>2*$AA$24-1</f>
        <v>1.726</v>
      </c>
      <c r="AD87" s="51">
        <f>4*($AB$24-$AC$24)</f>
        <v>1</v>
      </c>
      <c r="AE87" s="51">
        <f>$AC$24</f>
        <v>1.294</v>
      </c>
      <c r="AF87" s="197">
        <f>省エネ計算フォーマット【GHP】!$Y$15/100</f>
        <v>0</v>
      </c>
      <c r="AG87" s="198">
        <f t="shared" si="1"/>
        <v>1.294</v>
      </c>
    </row>
    <row r="88" spans="7:36">
      <c r="Q88" s="171">
        <v>7</v>
      </c>
      <c r="R88" s="172" t="s">
        <v>9</v>
      </c>
      <c r="S88" s="172" t="s">
        <v>796</v>
      </c>
      <c r="T88" s="172" t="s">
        <v>797</v>
      </c>
      <c r="U88" s="172" t="s">
        <v>348</v>
      </c>
      <c r="V88" s="173">
        <v>0.54600000000000004</v>
      </c>
      <c r="X88" s="41">
        <v>3</v>
      </c>
      <c r="Y88" s="41">
        <v>2020</v>
      </c>
      <c r="Z88" s="41" t="s">
        <v>739</v>
      </c>
      <c r="AA88" s="196" t="str">
        <f>X88&amp;Y88&amp;Z88</f>
        <v>32020冷房</v>
      </c>
      <c r="AB88" s="51">
        <f>2*(1-$AA$25)</f>
        <v>-2.2220000000000004</v>
      </c>
      <c r="AC88" s="51">
        <f>2*$AA$25-1</f>
        <v>3.2220000000000004</v>
      </c>
      <c r="AD88" s="51">
        <f>4*($AB$25-$AC$25)</f>
        <v>1</v>
      </c>
      <c r="AE88" s="51">
        <f>$AC$25</f>
        <v>2.4169999999999998</v>
      </c>
      <c r="AF88" s="197">
        <f>省エネ計算フォーマット【GHP】!$Y$15/100</f>
        <v>0</v>
      </c>
      <c r="AG88" s="198">
        <f t="shared" si="1"/>
        <v>2.4169999999999998</v>
      </c>
      <c r="AI88" s="35"/>
      <c r="AJ88" s="35"/>
    </row>
    <row r="89" spans="7:36">
      <c r="Q89" s="171">
        <v>7</v>
      </c>
      <c r="R89" s="172" t="s">
        <v>10</v>
      </c>
      <c r="S89" s="172" t="s">
        <v>796</v>
      </c>
      <c r="T89" s="172" t="s">
        <v>797</v>
      </c>
      <c r="U89" s="172" t="s">
        <v>352</v>
      </c>
      <c r="V89" s="173">
        <v>0.34300000000000003</v>
      </c>
      <c r="X89" s="41">
        <v>3</v>
      </c>
      <c r="Y89" s="41">
        <v>2020</v>
      </c>
      <c r="Z89" s="41" t="s">
        <v>740</v>
      </c>
      <c r="AA89" s="196" t="str">
        <f>X89&amp;Y89&amp;Z89</f>
        <v>32020暖房</v>
      </c>
      <c r="AB89" s="51">
        <f>2*(1-$AA$26)</f>
        <v>-0.94399999999999995</v>
      </c>
      <c r="AC89" s="51">
        <f>2*$AA$26-1</f>
        <v>1.944</v>
      </c>
      <c r="AD89" s="51">
        <f>4*($AB$26-$AC$26)</f>
        <v>1</v>
      </c>
      <c r="AE89" s="51">
        <f>$AC$26</f>
        <v>1.458</v>
      </c>
      <c r="AF89" s="197">
        <f>省エネ計算フォーマット【GHP】!$Y$15/100</f>
        <v>0</v>
      </c>
      <c r="AG89" s="198">
        <f t="shared" si="1"/>
        <v>1.458</v>
      </c>
      <c r="AI89" s="35"/>
      <c r="AJ89" s="35"/>
    </row>
    <row r="90" spans="7:36">
      <c r="Q90" s="171">
        <v>7</v>
      </c>
      <c r="R90" s="172" t="s">
        <v>11</v>
      </c>
      <c r="S90" s="172" t="s">
        <v>796</v>
      </c>
      <c r="T90" s="172" t="s">
        <v>797</v>
      </c>
      <c r="U90" s="172" t="s">
        <v>356</v>
      </c>
      <c r="V90" s="173">
        <v>0.24099999999999999</v>
      </c>
      <c r="X90" s="41">
        <v>4</v>
      </c>
      <c r="Y90" s="41">
        <v>1995</v>
      </c>
      <c r="Z90" s="41" t="s">
        <v>739</v>
      </c>
      <c r="AA90" s="196" t="str">
        <f>X90&amp;Y90&amp;Z90</f>
        <v>41995冷房</v>
      </c>
      <c r="AB90" s="51">
        <f>2*(1-$AA$9)</f>
        <v>-4.9999999999999822E-2</v>
      </c>
      <c r="AC90" s="51">
        <f>2*$AA$9-1</f>
        <v>1.0499999999999998</v>
      </c>
      <c r="AD90" s="51">
        <f>4*($AB$9-$AC$9)</f>
        <v>0.99999999999999956</v>
      </c>
      <c r="AE90" s="51">
        <f>$AC$9</f>
        <v>0.78700000000000003</v>
      </c>
      <c r="AF90" s="197">
        <f>省エネ計算フォーマット【GHP】!$N$15/100</f>
        <v>0</v>
      </c>
      <c r="AG90" s="198">
        <f t="shared" si="1"/>
        <v>0.78700000000000003</v>
      </c>
    </row>
    <row r="91" spans="7:36">
      <c r="Q91" s="171">
        <v>7</v>
      </c>
      <c r="R91" s="172" t="s">
        <v>12</v>
      </c>
      <c r="S91" s="172" t="s">
        <v>796</v>
      </c>
      <c r="T91" s="172" t="s">
        <v>797</v>
      </c>
      <c r="U91" s="172" t="s">
        <v>360</v>
      </c>
      <c r="V91" s="173">
        <v>0.58399999999999996</v>
      </c>
      <c r="X91" s="41">
        <v>4</v>
      </c>
      <c r="Y91" s="41">
        <v>1995</v>
      </c>
      <c r="Z91" s="41" t="s">
        <v>740</v>
      </c>
      <c r="AA91" s="196" t="str">
        <f t="shared" ref="AA91:AA105" si="4">X91&amp;Y91&amp;Z91</f>
        <v>41995暖房</v>
      </c>
      <c r="AB91" s="51">
        <f>2*(1-$AA$10)</f>
        <v>9.000000000000008E-2</v>
      </c>
      <c r="AC91" s="51">
        <f>2*$AA$10-1</f>
        <v>0.90999999999999992</v>
      </c>
      <c r="AD91" s="51">
        <f>4*($AB$10-$AC$10)</f>
        <v>1</v>
      </c>
      <c r="AE91" s="51">
        <f>$AC$10</f>
        <v>0.68200000000000005</v>
      </c>
      <c r="AF91" s="197">
        <f>省エネ計算フォーマット【GHP】!$N$15/100</f>
        <v>0</v>
      </c>
      <c r="AG91" s="198">
        <f t="shared" si="1"/>
        <v>0.68200000000000005</v>
      </c>
    </row>
    <row r="92" spans="7:36">
      <c r="Q92" s="171">
        <v>8</v>
      </c>
      <c r="R92" s="172" t="s">
        <v>795</v>
      </c>
      <c r="S92" s="172" t="s">
        <v>796</v>
      </c>
      <c r="T92" s="172" t="s">
        <v>797</v>
      </c>
      <c r="U92" s="172" t="s">
        <v>364</v>
      </c>
      <c r="V92" s="173">
        <v>0.53400000000000003</v>
      </c>
      <c r="X92" s="41">
        <v>4</v>
      </c>
      <c r="Y92" s="41">
        <v>2005</v>
      </c>
      <c r="Z92" s="41" t="s">
        <v>739</v>
      </c>
      <c r="AA92" s="196" t="str">
        <f t="shared" si="4"/>
        <v>42005冷房</v>
      </c>
      <c r="AB92" s="51">
        <f>2*(1-$AA$11)</f>
        <v>5.8000000000000052E-2</v>
      </c>
      <c r="AC92" s="51">
        <f>2*$AA$11-1</f>
        <v>0.94199999999999995</v>
      </c>
      <c r="AD92" s="51">
        <f>4*($AB$11-$AC$11)</f>
        <v>1</v>
      </c>
      <c r="AE92" s="51">
        <f>$AC$11</f>
        <v>0.70699999999999996</v>
      </c>
      <c r="AF92" s="197">
        <f>省エネ計算フォーマット【GHP】!$N$15/100</f>
        <v>0</v>
      </c>
      <c r="AG92" s="198">
        <f t="shared" si="1"/>
        <v>0.70699999999999996</v>
      </c>
    </row>
    <row r="93" spans="7:36">
      <c r="Q93" s="171">
        <v>8</v>
      </c>
      <c r="R93" s="172" t="s">
        <v>2</v>
      </c>
      <c r="S93" s="172" t="s">
        <v>796</v>
      </c>
      <c r="T93" s="172" t="s">
        <v>797</v>
      </c>
      <c r="U93" s="172" t="s">
        <v>368</v>
      </c>
      <c r="V93" s="173">
        <v>0.66</v>
      </c>
      <c r="X93" s="41">
        <v>4</v>
      </c>
      <c r="Y93" s="41">
        <v>2005</v>
      </c>
      <c r="Z93" s="41" t="s">
        <v>740</v>
      </c>
      <c r="AA93" s="196" t="str">
        <f t="shared" si="4"/>
        <v>42005暖房</v>
      </c>
      <c r="AB93" s="51">
        <f>2*(1-$AA$12)</f>
        <v>0.12799999999999989</v>
      </c>
      <c r="AC93" s="51">
        <f>2*$AA$12-1</f>
        <v>0.87200000000000011</v>
      </c>
      <c r="AD93" s="51">
        <f>4*($AB$12-$AC$12)</f>
        <v>1</v>
      </c>
      <c r="AE93" s="51">
        <f>$AC$12</f>
        <v>0.65300000000000002</v>
      </c>
      <c r="AF93" s="197">
        <f>省エネ計算フォーマット【GHP】!$N$15/100</f>
        <v>0</v>
      </c>
      <c r="AG93" s="198">
        <f t="shared" si="1"/>
        <v>0.65300000000000002</v>
      </c>
    </row>
    <row r="94" spans="7:36">
      <c r="Q94" s="171">
        <v>8</v>
      </c>
      <c r="R94" s="172" t="s">
        <v>3</v>
      </c>
      <c r="S94" s="172" t="s">
        <v>796</v>
      </c>
      <c r="T94" s="172" t="s">
        <v>797</v>
      </c>
      <c r="U94" s="172" t="s">
        <v>372</v>
      </c>
      <c r="V94" s="173">
        <v>0.59</v>
      </c>
      <c r="X94" s="41">
        <v>4</v>
      </c>
      <c r="Y94" s="41">
        <v>2010</v>
      </c>
      <c r="Z94" s="41" t="s">
        <v>739</v>
      </c>
      <c r="AA94" s="196" t="str">
        <f t="shared" si="4"/>
        <v>42010冷房</v>
      </c>
      <c r="AB94" s="51">
        <f>2*(1-$AA$13)</f>
        <v>-0.24800000000000022</v>
      </c>
      <c r="AC94" s="51">
        <f>2*$AA$13-1</f>
        <v>1.2480000000000002</v>
      </c>
      <c r="AD94" s="51">
        <f>4*($AB$13-$AC$13)</f>
        <v>0.99999999999999956</v>
      </c>
      <c r="AE94" s="51">
        <f>$AC$13</f>
        <v>0.93600000000000005</v>
      </c>
      <c r="AF94" s="197">
        <f>省エネ計算フォーマット【GHP】!$N$15/100</f>
        <v>0</v>
      </c>
      <c r="AG94" s="198">
        <f t="shared" si="1"/>
        <v>0.93600000000000005</v>
      </c>
    </row>
    <row r="95" spans="7:36">
      <c r="Q95" s="171">
        <v>8</v>
      </c>
      <c r="R95" s="172" t="s">
        <v>4</v>
      </c>
      <c r="S95" s="172" t="s">
        <v>796</v>
      </c>
      <c r="T95" s="172" t="s">
        <v>797</v>
      </c>
      <c r="U95" s="172" t="s">
        <v>376</v>
      </c>
      <c r="V95" s="173">
        <v>0.374</v>
      </c>
      <c r="X95" s="41">
        <v>4</v>
      </c>
      <c r="Y95" s="41">
        <v>2010</v>
      </c>
      <c r="Z95" s="41" t="s">
        <v>740</v>
      </c>
      <c r="AA95" s="196" t="str">
        <f t="shared" si="4"/>
        <v>42010暖房</v>
      </c>
      <c r="AB95" s="51">
        <f>2*(1-$AA$14)</f>
        <v>-2.1999999999999797E-2</v>
      </c>
      <c r="AC95" s="51">
        <f>2*$AA$14-1</f>
        <v>1.0219999999999998</v>
      </c>
      <c r="AD95" s="51">
        <f>4*($AB$14-$AC$14)</f>
        <v>0.99999999999999956</v>
      </c>
      <c r="AE95" s="51">
        <f>$AC$14</f>
        <v>0.76700000000000002</v>
      </c>
      <c r="AF95" s="197">
        <f>省エネ計算フォーマット【GHP】!$N$15/100</f>
        <v>0</v>
      </c>
      <c r="AG95" s="198">
        <f t="shared" si="1"/>
        <v>0.76700000000000002</v>
      </c>
    </row>
    <row r="96" spans="7:36">
      <c r="Q96" s="171">
        <v>8</v>
      </c>
      <c r="R96" s="172" t="s">
        <v>5</v>
      </c>
      <c r="S96" s="172" t="s">
        <v>796</v>
      </c>
      <c r="T96" s="172" t="s">
        <v>797</v>
      </c>
      <c r="U96" s="172" t="s">
        <v>380</v>
      </c>
      <c r="V96" s="173">
        <v>0.60499999999999998</v>
      </c>
      <c r="X96" s="54">
        <v>4</v>
      </c>
      <c r="Y96" s="54">
        <v>2011</v>
      </c>
      <c r="Z96" s="54" t="s">
        <v>739</v>
      </c>
      <c r="AA96" s="55" t="str">
        <f t="shared" si="4"/>
        <v>42011冷房</v>
      </c>
      <c r="AB96" s="56">
        <f>2*(1-$AA$15)</f>
        <v>-0.56999999999999984</v>
      </c>
      <c r="AC96" s="56">
        <f>2*$AA$15-1</f>
        <v>1.5699999999999998</v>
      </c>
      <c r="AD96" s="56">
        <f>4*($AB$15-$AC$15)</f>
        <v>1</v>
      </c>
      <c r="AE96" s="56">
        <f>$AC$15</f>
        <v>1.1779999999999999</v>
      </c>
      <c r="AF96" s="199">
        <f>省エネ計算フォーマット【GHP】!$N$15/100</f>
        <v>0</v>
      </c>
      <c r="AG96" s="37">
        <f>ROUNDDOWN(IF(AF96&gt;=0.25,AB96*AF96+AC96,AD96*AF96+AE96),3)</f>
        <v>1.1779999999999999</v>
      </c>
    </row>
    <row r="97" spans="17:33">
      <c r="Q97" s="171">
        <v>8</v>
      </c>
      <c r="R97" s="172" t="s">
        <v>6</v>
      </c>
      <c r="S97" s="172" t="s">
        <v>796</v>
      </c>
      <c r="T97" s="172" t="s">
        <v>797</v>
      </c>
      <c r="U97" s="172" t="s">
        <v>384</v>
      </c>
      <c r="V97" s="173">
        <v>0.64700000000000002</v>
      </c>
      <c r="X97" s="54">
        <v>4</v>
      </c>
      <c r="Y97" s="54">
        <v>2011</v>
      </c>
      <c r="Z97" s="54" t="s">
        <v>740</v>
      </c>
      <c r="AA97" s="55" t="str">
        <f t="shared" si="4"/>
        <v>42011暖房</v>
      </c>
      <c r="AB97" s="56">
        <f>2*(1-$AA$16)</f>
        <v>-0.16199999999999992</v>
      </c>
      <c r="AC97" s="56">
        <f>2*$AA$16-1</f>
        <v>1.1619999999999999</v>
      </c>
      <c r="AD97" s="56">
        <f>4*($AB$16-$AC$16)</f>
        <v>1.0000000000000004</v>
      </c>
      <c r="AE97" s="56">
        <f>$AC$16</f>
        <v>0.872</v>
      </c>
      <c r="AF97" s="199">
        <f>省エネ計算フォーマット【GHP】!$N$15/100</f>
        <v>0</v>
      </c>
      <c r="AG97" s="37">
        <f t="shared" si="1"/>
        <v>0.872</v>
      </c>
    </row>
    <row r="98" spans="17:33">
      <c r="Q98" s="171">
        <v>8</v>
      </c>
      <c r="R98" s="172" t="s">
        <v>7</v>
      </c>
      <c r="S98" s="172" t="s">
        <v>796</v>
      </c>
      <c r="T98" s="172" t="s">
        <v>797</v>
      </c>
      <c r="U98" s="172" t="s">
        <v>388</v>
      </c>
      <c r="V98" s="173">
        <v>0.63700000000000001</v>
      </c>
      <c r="X98" s="54">
        <v>4</v>
      </c>
      <c r="Y98" s="54">
        <v>2012</v>
      </c>
      <c r="Z98" s="54" t="s">
        <v>739</v>
      </c>
      <c r="AA98" s="55" t="str">
        <f t="shared" si="4"/>
        <v>42012冷房</v>
      </c>
      <c r="AB98" s="56">
        <f>2*(1-$AA$17)</f>
        <v>-0.8919999999999999</v>
      </c>
      <c r="AC98" s="56">
        <f>2*$AA$17-1</f>
        <v>1.8919999999999999</v>
      </c>
      <c r="AD98" s="56">
        <f>4*($AB$17-$AC$17)</f>
        <v>1</v>
      </c>
      <c r="AE98" s="56">
        <f>$AC$17</f>
        <v>1.419</v>
      </c>
      <c r="AF98" s="199">
        <f>省エネ計算フォーマット【GHP】!$N$15/100</f>
        <v>0</v>
      </c>
      <c r="AG98" s="37">
        <f t="shared" si="1"/>
        <v>1.419</v>
      </c>
    </row>
    <row r="99" spans="17:33">
      <c r="Q99" s="171">
        <v>8</v>
      </c>
      <c r="R99" s="172" t="s">
        <v>8</v>
      </c>
      <c r="S99" s="172" t="s">
        <v>796</v>
      </c>
      <c r="T99" s="172" t="s">
        <v>797</v>
      </c>
      <c r="U99" s="172" t="s">
        <v>392</v>
      </c>
      <c r="V99" s="173">
        <v>0.50600000000000001</v>
      </c>
      <c r="X99" s="54">
        <v>4</v>
      </c>
      <c r="Y99" s="54">
        <v>2012</v>
      </c>
      <c r="Z99" s="54" t="s">
        <v>740</v>
      </c>
      <c r="AA99" s="55" t="str">
        <f t="shared" si="4"/>
        <v>42012暖房</v>
      </c>
      <c r="AB99" s="56">
        <f>2*(1-$AA$18)</f>
        <v>-0.30399999999999983</v>
      </c>
      <c r="AC99" s="56">
        <f>2*$AA$18-1</f>
        <v>1.3039999999999998</v>
      </c>
      <c r="AD99" s="56">
        <f>4*($AB$18-$AC$18)</f>
        <v>1</v>
      </c>
      <c r="AE99" s="56">
        <f>$AC$18</f>
        <v>0.97799999999999998</v>
      </c>
      <c r="AF99" s="199">
        <f>省エネ計算フォーマット【GHP】!$N$15/100</f>
        <v>0</v>
      </c>
      <c r="AG99" s="37">
        <f t="shared" si="1"/>
        <v>0.97799999999999998</v>
      </c>
    </row>
    <row r="100" spans="17:33">
      <c r="Q100" s="171">
        <v>8</v>
      </c>
      <c r="R100" s="172" t="s">
        <v>9</v>
      </c>
      <c r="S100" s="172" t="s">
        <v>796</v>
      </c>
      <c r="T100" s="172" t="s">
        <v>797</v>
      </c>
      <c r="U100" s="172" t="s">
        <v>396</v>
      </c>
      <c r="V100" s="173">
        <v>0.58699999999999997</v>
      </c>
      <c r="X100" s="54">
        <v>4</v>
      </c>
      <c r="Y100" s="54">
        <v>2013</v>
      </c>
      <c r="Z100" s="54" t="s">
        <v>739</v>
      </c>
      <c r="AA100" s="55" t="str">
        <f t="shared" si="4"/>
        <v>42013冷房</v>
      </c>
      <c r="AB100" s="56">
        <f>2*(1-$AA$19)</f>
        <v>-1.214</v>
      </c>
      <c r="AC100" s="56">
        <f>2*$AA$19-1</f>
        <v>2.214</v>
      </c>
      <c r="AD100" s="56">
        <f>4*($AB$19-$AC$19)</f>
        <v>1</v>
      </c>
      <c r="AE100" s="56">
        <f>$AC$19</f>
        <v>1.66</v>
      </c>
      <c r="AF100" s="199">
        <f>省エネ計算フォーマット【GHP】!$N$15/100</f>
        <v>0</v>
      </c>
      <c r="AG100" s="37">
        <f t="shared" si="1"/>
        <v>1.66</v>
      </c>
    </row>
    <row r="101" spans="17:33">
      <c r="Q101" s="171">
        <v>8</v>
      </c>
      <c r="R101" s="172" t="s">
        <v>10</v>
      </c>
      <c r="S101" s="172" t="s">
        <v>796</v>
      </c>
      <c r="T101" s="172" t="s">
        <v>797</v>
      </c>
      <c r="U101" s="172" t="s">
        <v>400</v>
      </c>
      <c r="V101" s="173">
        <v>0.32800000000000001</v>
      </c>
      <c r="X101" s="54">
        <v>4</v>
      </c>
      <c r="Y101" s="54">
        <v>2013</v>
      </c>
      <c r="Z101" s="54" t="s">
        <v>740</v>
      </c>
      <c r="AA101" s="55" t="str">
        <f t="shared" si="4"/>
        <v>42013暖房</v>
      </c>
      <c r="AB101" s="56">
        <f>2*(1-$AA$20)</f>
        <v>-0.44399999999999995</v>
      </c>
      <c r="AC101" s="56">
        <f>2*$AA$20-1</f>
        <v>1.444</v>
      </c>
      <c r="AD101" s="56">
        <f>4*($AB$20-$AC$20)</f>
        <v>1</v>
      </c>
      <c r="AE101" s="56">
        <f>$AC$20</f>
        <v>1.083</v>
      </c>
      <c r="AF101" s="199">
        <f>省エネ計算フォーマット【GHP】!$N$15/100</f>
        <v>0</v>
      </c>
      <c r="AG101" s="37">
        <f t="shared" ref="AG101:AG164" si="5">ROUNDDOWN(IF(AF101&gt;=0.25,AB101*AF101+AC101,AD101*AF101+AE101),3)</f>
        <v>1.083</v>
      </c>
    </row>
    <row r="102" spans="17:33">
      <c r="Q102" s="171">
        <v>8</v>
      </c>
      <c r="R102" s="172" t="s">
        <v>11</v>
      </c>
      <c r="S102" s="172" t="s">
        <v>796</v>
      </c>
      <c r="T102" s="172" t="s">
        <v>797</v>
      </c>
      <c r="U102" s="172" t="s">
        <v>404</v>
      </c>
      <c r="V102" s="173">
        <v>0.25600000000000001</v>
      </c>
      <c r="X102" s="54">
        <v>4</v>
      </c>
      <c r="Y102" s="54">
        <v>2014</v>
      </c>
      <c r="Z102" s="54" t="s">
        <v>739</v>
      </c>
      <c r="AA102" s="55" t="str">
        <f t="shared" si="4"/>
        <v>42014冷房</v>
      </c>
      <c r="AB102" s="56">
        <f>2*(1-$AA$21)</f>
        <v>-1.536</v>
      </c>
      <c r="AC102" s="56">
        <f>2*$AA$21-1</f>
        <v>2.536</v>
      </c>
      <c r="AD102" s="56">
        <f>4*($AB$21-$AC$21)</f>
        <v>0.99999999999999911</v>
      </c>
      <c r="AE102" s="56">
        <f>$AC$21</f>
        <v>1.901</v>
      </c>
      <c r="AF102" s="199">
        <f>省エネ計算フォーマット【GHP】!$N$15/100</f>
        <v>0</v>
      </c>
      <c r="AG102" s="37">
        <f t="shared" si="5"/>
        <v>1.901</v>
      </c>
    </row>
    <row r="103" spans="17:33">
      <c r="Q103" s="171">
        <v>8</v>
      </c>
      <c r="R103" s="172" t="s">
        <v>12</v>
      </c>
      <c r="S103" s="172" t="s">
        <v>796</v>
      </c>
      <c r="T103" s="172" t="s">
        <v>797</v>
      </c>
      <c r="U103" s="172" t="s">
        <v>408</v>
      </c>
      <c r="V103" s="173">
        <v>0.626</v>
      </c>
      <c r="X103" s="54">
        <v>4</v>
      </c>
      <c r="Y103" s="54">
        <v>2014</v>
      </c>
      <c r="Z103" s="54" t="s">
        <v>740</v>
      </c>
      <c r="AA103" s="55" t="str">
        <f t="shared" si="4"/>
        <v>42014暖房</v>
      </c>
      <c r="AB103" s="56">
        <f>2*(1-$AA$22)</f>
        <v>-0.58400000000000007</v>
      </c>
      <c r="AC103" s="56">
        <f>2*$AA$22-1</f>
        <v>1.5840000000000001</v>
      </c>
      <c r="AD103" s="56">
        <f>4*($AB$22-$AC$22)</f>
        <v>1</v>
      </c>
      <c r="AE103" s="56">
        <f>$AC$22</f>
        <v>1.1879999999999999</v>
      </c>
      <c r="AF103" s="199">
        <f>省エネ計算フォーマット【GHP】!$N$15/100</f>
        <v>0</v>
      </c>
      <c r="AG103" s="37">
        <f t="shared" si="5"/>
        <v>1.1879999999999999</v>
      </c>
    </row>
    <row r="104" spans="17:33">
      <c r="Q104" s="171">
        <v>9</v>
      </c>
      <c r="R104" s="172" t="s">
        <v>795</v>
      </c>
      <c r="S104" s="172" t="s">
        <v>796</v>
      </c>
      <c r="T104" s="172" t="s">
        <v>797</v>
      </c>
      <c r="U104" s="172" t="s">
        <v>412</v>
      </c>
      <c r="V104" s="173">
        <v>0.432</v>
      </c>
      <c r="X104" s="41">
        <v>4</v>
      </c>
      <c r="Y104" s="41">
        <v>2015</v>
      </c>
      <c r="Z104" s="41" t="s">
        <v>739</v>
      </c>
      <c r="AA104" s="196" t="str">
        <f t="shared" si="4"/>
        <v>42015冷房</v>
      </c>
      <c r="AB104" s="51">
        <f>2*(1-$AA$23)</f>
        <v>-1.8580000000000001</v>
      </c>
      <c r="AC104" s="51">
        <f>2*$AA$23-1</f>
        <v>2.8580000000000001</v>
      </c>
      <c r="AD104" s="51">
        <f>4*($AB$23-$AC$23)</f>
        <v>1</v>
      </c>
      <c r="AE104" s="51">
        <f>$AC$23</f>
        <v>2.1429999999999998</v>
      </c>
      <c r="AF104" s="197">
        <f>省エネ計算フォーマット【GHP】!$N$15/100</f>
        <v>0</v>
      </c>
      <c r="AG104" s="198">
        <f t="shared" si="5"/>
        <v>2.1429999999999998</v>
      </c>
    </row>
    <row r="105" spans="17:33">
      <c r="Q105" s="171">
        <v>9</v>
      </c>
      <c r="R105" s="172" t="s">
        <v>2</v>
      </c>
      <c r="S105" s="172" t="s">
        <v>796</v>
      </c>
      <c r="T105" s="172" t="s">
        <v>797</v>
      </c>
      <c r="U105" s="172" t="s">
        <v>416</v>
      </c>
      <c r="V105" s="173">
        <v>0.46200000000000002</v>
      </c>
      <c r="X105" s="41">
        <v>4</v>
      </c>
      <c r="Y105" s="41">
        <v>2015</v>
      </c>
      <c r="Z105" s="41" t="s">
        <v>740</v>
      </c>
      <c r="AA105" s="196" t="str">
        <f t="shared" si="4"/>
        <v>42015暖房</v>
      </c>
      <c r="AB105" s="51">
        <f>2*(1-$AA$24)</f>
        <v>-0.72599999999999998</v>
      </c>
      <c r="AC105" s="51">
        <f>2*$AA$24-1</f>
        <v>1.726</v>
      </c>
      <c r="AD105" s="51">
        <f>4*($AB$24-$AC$24)</f>
        <v>1</v>
      </c>
      <c r="AE105" s="51">
        <f>$AC$24</f>
        <v>1.294</v>
      </c>
      <c r="AF105" s="197">
        <f>省エネ計算フォーマット【GHP】!$N$15/100</f>
        <v>0</v>
      </c>
      <c r="AG105" s="198">
        <f t="shared" si="5"/>
        <v>1.294</v>
      </c>
    </row>
    <row r="106" spans="17:33">
      <c r="Q106" s="171">
        <v>9</v>
      </c>
      <c r="R106" s="172" t="s">
        <v>3</v>
      </c>
      <c r="S106" s="172" t="s">
        <v>796</v>
      </c>
      <c r="T106" s="172" t="s">
        <v>797</v>
      </c>
      <c r="U106" s="172" t="s">
        <v>420</v>
      </c>
      <c r="V106" s="173">
        <v>0.40500000000000003</v>
      </c>
      <c r="X106" s="41">
        <v>4</v>
      </c>
      <c r="Y106" s="41">
        <v>2020</v>
      </c>
      <c r="Z106" s="41" t="s">
        <v>739</v>
      </c>
      <c r="AA106" s="196" t="str">
        <f>X106&amp;Y106&amp;Z106</f>
        <v>42020冷房</v>
      </c>
      <c r="AB106" s="51">
        <f>2*(1-$AA$25)</f>
        <v>-2.2220000000000004</v>
      </c>
      <c r="AC106" s="51">
        <f>2*$AA$25-1</f>
        <v>3.2220000000000004</v>
      </c>
      <c r="AD106" s="51">
        <f>4*($AB$25-$AC$25)</f>
        <v>1</v>
      </c>
      <c r="AE106" s="51">
        <f>$AC$25</f>
        <v>2.4169999999999998</v>
      </c>
      <c r="AF106" s="197">
        <f>省エネ計算フォーマット【GHP】!$N$15/100</f>
        <v>0</v>
      </c>
      <c r="AG106" s="198">
        <f t="shared" si="5"/>
        <v>2.4169999999999998</v>
      </c>
    </row>
    <row r="107" spans="17:33">
      <c r="Q107" s="171">
        <v>9</v>
      </c>
      <c r="R107" s="172" t="s">
        <v>4</v>
      </c>
      <c r="S107" s="172" t="s">
        <v>796</v>
      </c>
      <c r="T107" s="172" t="s">
        <v>797</v>
      </c>
      <c r="U107" s="172" t="s">
        <v>424</v>
      </c>
      <c r="V107" s="173">
        <v>0.26300000000000001</v>
      </c>
      <c r="X107" s="41">
        <v>4</v>
      </c>
      <c r="Y107" s="41">
        <v>2020</v>
      </c>
      <c r="Z107" s="41" t="s">
        <v>740</v>
      </c>
      <c r="AA107" s="196" t="str">
        <f>X107&amp;Y107&amp;Z107</f>
        <v>42020暖房</v>
      </c>
      <c r="AB107" s="51">
        <f>2*(1-$AA$26)</f>
        <v>-0.94399999999999995</v>
      </c>
      <c r="AC107" s="51">
        <f>2*$AA$26-1</f>
        <v>1.944</v>
      </c>
      <c r="AD107" s="51">
        <f>4*($AB$26-$AC$26)</f>
        <v>1</v>
      </c>
      <c r="AE107" s="51">
        <f>$AC$26</f>
        <v>1.458</v>
      </c>
      <c r="AF107" s="197">
        <f>省エネ計算フォーマット【GHP】!$N$15/100</f>
        <v>0</v>
      </c>
      <c r="AG107" s="198">
        <f t="shared" si="5"/>
        <v>1.458</v>
      </c>
    </row>
    <row r="108" spans="17:33">
      <c r="Q108" s="171">
        <v>9</v>
      </c>
      <c r="R108" s="172" t="s">
        <v>5</v>
      </c>
      <c r="S108" s="172" t="s">
        <v>796</v>
      </c>
      <c r="T108" s="172" t="s">
        <v>797</v>
      </c>
      <c r="U108" s="172" t="s">
        <v>428</v>
      </c>
      <c r="V108" s="173">
        <v>0.36199999999999999</v>
      </c>
      <c r="X108" s="41">
        <v>5</v>
      </c>
      <c r="Y108" s="41">
        <v>1995</v>
      </c>
      <c r="Z108" s="41" t="s">
        <v>739</v>
      </c>
      <c r="AA108" s="196" t="str">
        <f>X108&amp;Y108&amp;Z108</f>
        <v>51995冷房</v>
      </c>
      <c r="AB108" s="51">
        <f>2*(1-$AA$9)</f>
        <v>-4.9999999999999822E-2</v>
      </c>
      <c r="AC108" s="51">
        <f>2*$AA$9-1</f>
        <v>1.0499999999999998</v>
      </c>
      <c r="AD108" s="51">
        <f>4*($AB$9-$AC$9)</f>
        <v>0.99999999999999956</v>
      </c>
      <c r="AE108" s="51">
        <f>$AC$9</f>
        <v>0.78700000000000003</v>
      </c>
      <c r="AF108" s="197">
        <f>省エネ計算フォーマット【GHP】!$O$15/100</f>
        <v>0</v>
      </c>
      <c r="AG108" s="198">
        <f t="shared" si="5"/>
        <v>0.78700000000000003</v>
      </c>
    </row>
    <row r="109" spans="17:33">
      <c r="Q109" s="171">
        <v>9</v>
      </c>
      <c r="R109" s="172" t="s">
        <v>6</v>
      </c>
      <c r="S109" s="172" t="s">
        <v>796</v>
      </c>
      <c r="T109" s="172" t="s">
        <v>797</v>
      </c>
      <c r="U109" s="172" t="s">
        <v>432</v>
      </c>
      <c r="V109" s="173">
        <v>0.41199999999999998</v>
      </c>
      <c r="X109" s="41">
        <v>5</v>
      </c>
      <c r="Y109" s="41">
        <v>1995</v>
      </c>
      <c r="Z109" s="41" t="s">
        <v>740</v>
      </c>
      <c r="AA109" s="196" t="str">
        <f t="shared" ref="AA109:AA123" si="6">X109&amp;Y109&amp;Z109</f>
        <v>51995暖房</v>
      </c>
      <c r="AB109" s="51">
        <f>2*(1-$AA$10)</f>
        <v>9.000000000000008E-2</v>
      </c>
      <c r="AC109" s="51">
        <f>2*$AA$10-1</f>
        <v>0.90999999999999992</v>
      </c>
      <c r="AD109" s="51">
        <f>4*($AB$10-$AC$10)</f>
        <v>1</v>
      </c>
      <c r="AE109" s="51">
        <f>$AC$10</f>
        <v>0.68200000000000005</v>
      </c>
      <c r="AF109" s="197">
        <f>省エネ計算フォーマット【GHP】!$O$15/100</f>
        <v>0</v>
      </c>
      <c r="AG109" s="198">
        <f t="shared" si="5"/>
        <v>0.68200000000000005</v>
      </c>
    </row>
    <row r="110" spans="17:33">
      <c r="Q110" s="171">
        <v>9</v>
      </c>
      <c r="R110" s="172" t="s">
        <v>7</v>
      </c>
      <c r="S110" s="172" t="s">
        <v>796</v>
      </c>
      <c r="T110" s="172" t="s">
        <v>797</v>
      </c>
      <c r="U110" s="172" t="s">
        <v>436</v>
      </c>
      <c r="V110" s="173">
        <v>0.39800000000000002</v>
      </c>
      <c r="X110" s="41">
        <v>5</v>
      </c>
      <c r="Y110" s="41">
        <v>2005</v>
      </c>
      <c r="Z110" s="41" t="s">
        <v>739</v>
      </c>
      <c r="AA110" s="196" t="str">
        <f t="shared" si="6"/>
        <v>52005冷房</v>
      </c>
      <c r="AB110" s="51">
        <f>2*(1-$AA$11)</f>
        <v>5.8000000000000052E-2</v>
      </c>
      <c r="AC110" s="51">
        <f>2*$AA$11-1</f>
        <v>0.94199999999999995</v>
      </c>
      <c r="AD110" s="51">
        <f>4*($AB$11-$AC$11)</f>
        <v>1</v>
      </c>
      <c r="AE110" s="51">
        <f>$AC$11</f>
        <v>0.70699999999999996</v>
      </c>
      <c r="AF110" s="197">
        <f>省エネ計算フォーマット【GHP】!$O$15/100</f>
        <v>0</v>
      </c>
      <c r="AG110" s="198">
        <f t="shared" si="5"/>
        <v>0.70699999999999996</v>
      </c>
    </row>
    <row r="111" spans="17:33">
      <c r="Q111" s="171">
        <v>9</v>
      </c>
      <c r="R111" s="172" t="s">
        <v>8</v>
      </c>
      <c r="S111" s="172" t="s">
        <v>796</v>
      </c>
      <c r="T111" s="172" t="s">
        <v>797</v>
      </c>
      <c r="U111" s="172" t="s">
        <v>440</v>
      </c>
      <c r="V111" s="173">
        <v>0.29599999999999999</v>
      </c>
      <c r="X111" s="41">
        <v>5</v>
      </c>
      <c r="Y111" s="41">
        <v>2005</v>
      </c>
      <c r="Z111" s="41" t="s">
        <v>740</v>
      </c>
      <c r="AA111" s="196" t="str">
        <f t="shared" si="6"/>
        <v>52005暖房</v>
      </c>
      <c r="AB111" s="51">
        <f>2*(1-$AA$12)</f>
        <v>0.12799999999999989</v>
      </c>
      <c r="AC111" s="51">
        <f>2*$AA$12-1</f>
        <v>0.87200000000000011</v>
      </c>
      <c r="AD111" s="51">
        <f>4*($AB$12-$AC$12)</f>
        <v>1</v>
      </c>
      <c r="AE111" s="51">
        <f>$AC$12</f>
        <v>0.65300000000000002</v>
      </c>
      <c r="AF111" s="197">
        <f>省エネ計算フォーマット【GHP】!$O$15/100</f>
        <v>0</v>
      </c>
      <c r="AG111" s="198">
        <f t="shared" si="5"/>
        <v>0.65300000000000002</v>
      </c>
    </row>
    <row r="112" spans="17:33">
      <c r="Q112" s="171">
        <v>9</v>
      </c>
      <c r="R112" s="172" t="s">
        <v>9</v>
      </c>
      <c r="S112" s="172" t="s">
        <v>796</v>
      </c>
      <c r="T112" s="172" t="s">
        <v>797</v>
      </c>
      <c r="U112" s="172" t="s">
        <v>444</v>
      </c>
      <c r="V112" s="173">
        <v>0.372</v>
      </c>
      <c r="X112" s="41">
        <v>5</v>
      </c>
      <c r="Y112" s="41">
        <v>2010</v>
      </c>
      <c r="Z112" s="41" t="s">
        <v>739</v>
      </c>
      <c r="AA112" s="196" t="str">
        <f t="shared" si="6"/>
        <v>52010冷房</v>
      </c>
      <c r="AB112" s="51">
        <f>2*(1-$AA$13)</f>
        <v>-0.24800000000000022</v>
      </c>
      <c r="AC112" s="51">
        <f>2*$AA$13-1</f>
        <v>1.2480000000000002</v>
      </c>
      <c r="AD112" s="51">
        <f>4*($AB$13-$AC$13)</f>
        <v>0.99999999999999956</v>
      </c>
      <c r="AE112" s="51">
        <f>$AC$13</f>
        <v>0.93600000000000005</v>
      </c>
      <c r="AF112" s="197">
        <f>省エネ計算フォーマット【GHP】!$O$15/100</f>
        <v>0</v>
      </c>
      <c r="AG112" s="198">
        <f t="shared" si="5"/>
        <v>0.93600000000000005</v>
      </c>
    </row>
    <row r="113" spans="17:33">
      <c r="Q113" s="171">
        <v>9</v>
      </c>
      <c r="R113" s="172" t="s">
        <v>10</v>
      </c>
      <c r="S113" s="172" t="s">
        <v>796</v>
      </c>
      <c r="T113" s="172" t="s">
        <v>797</v>
      </c>
      <c r="U113" s="172" t="s">
        <v>448</v>
      </c>
      <c r="V113" s="173">
        <v>0.23300000000000001</v>
      </c>
      <c r="X113" s="41">
        <v>5</v>
      </c>
      <c r="Y113" s="41">
        <v>2010</v>
      </c>
      <c r="Z113" s="41" t="s">
        <v>740</v>
      </c>
      <c r="AA113" s="196" t="str">
        <f t="shared" si="6"/>
        <v>52010暖房</v>
      </c>
      <c r="AB113" s="51">
        <f>2*(1-$AA$14)</f>
        <v>-2.1999999999999797E-2</v>
      </c>
      <c r="AC113" s="51">
        <f>2*$AA$14-1</f>
        <v>1.0219999999999998</v>
      </c>
      <c r="AD113" s="51">
        <f>4*($AB$14-$AC$14)</f>
        <v>0.99999999999999956</v>
      </c>
      <c r="AE113" s="51">
        <f>$AC$14</f>
        <v>0.76700000000000002</v>
      </c>
      <c r="AF113" s="197">
        <f>省エネ計算フォーマット【GHP】!$O$15/100</f>
        <v>0</v>
      </c>
      <c r="AG113" s="198">
        <f t="shared" si="5"/>
        <v>0.76700000000000002</v>
      </c>
    </row>
    <row r="114" spans="17:33">
      <c r="Q114" s="171">
        <v>9</v>
      </c>
      <c r="R114" s="172" t="s">
        <v>11</v>
      </c>
      <c r="S114" s="172" t="s">
        <v>796</v>
      </c>
      <c r="T114" s="172" t="s">
        <v>797</v>
      </c>
      <c r="U114" s="172" t="s">
        <v>452</v>
      </c>
      <c r="V114" s="173">
        <v>0.129</v>
      </c>
      <c r="X114" s="54">
        <v>5</v>
      </c>
      <c r="Y114" s="54">
        <v>2011</v>
      </c>
      <c r="Z114" s="54" t="s">
        <v>739</v>
      </c>
      <c r="AA114" s="55" t="str">
        <f t="shared" si="6"/>
        <v>52011冷房</v>
      </c>
      <c r="AB114" s="56">
        <f>2*(1-$AA$15)</f>
        <v>-0.56999999999999984</v>
      </c>
      <c r="AC114" s="56">
        <f>2*$AA$15-1</f>
        <v>1.5699999999999998</v>
      </c>
      <c r="AD114" s="56">
        <f>4*($AB$15-$AC$15)</f>
        <v>1</v>
      </c>
      <c r="AE114" s="56">
        <f>$AC$15</f>
        <v>1.1779999999999999</v>
      </c>
      <c r="AF114" s="199">
        <f>省エネ計算フォーマット【GHP】!$O$15/100</f>
        <v>0</v>
      </c>
      <c r="AG114" s="37">
        <f t="shared" si="5"/>
        <v>1.1779999999999999</v>
      </c>
    </row>
    <row r="115" spans="17:33">
      <c r="Q115" s="171">
        <v>9</v>
      </c>
      <c r="R115" s="172" t="s">
        <v>12</v>
      </c>
      <c r="S115" s="172" t="s">
        <v>796</v>
      </c>
      <c r="T115" s="172" t="s">
        <v>797</v>
      </c>
      <c r="U115" s="172" t="s">
        <v>456</v>
      </c>
      <c r="V115" s="173">
        <v>0.46600000000000003</v>
      </c>
      <c r="X115" s="54">
        <v>5</v>
      </c>
      <c r="Y115" s="54">
        <v>2011</v>
      </c>
      <c r="Z115" s="54" t="s">
        <v>740</v>
      </c>
      <c r="AA115" s="55" t="str">
        <f t="shared" si="6"/>
        <v>52011暖房</v>
      </c>
      <c r="AB115" s="56">
        <f>2*(1-$AA$16)</f>
        <v>-0.16199999999999992</v>
      </c>
      <c r="AC115" s="56">
        <f>2*$AA$16-1</f>
        <v>1.1619999999999999</v>
      </c>
      <c r="AD115" s="56">
        <f>4*($AB$16-$AC$16)</f>
        <v>1.0000000000000004</v>
      </c>
      <c r="AE115" s="56">
        <f>$AC$16</f>
        <v>0.872</v>
      </c>
      <c r="AF115" s="199">
        <f>省エネ計算フォーマット【GHP】!$O$15/100</f>
        <v>0</v>
      </c>
      <c r="AG115" s="37">
        <f t="shared" si="5"/>
        <v>0.872</v>
      </c>
    </row>
    <row r="116" spans="17:33">
      <c r="Q116" s="171">
        <v>10</v>
      </c>
      <c r="R116" s="172" t="s">
        <v>795</v>
      </c>
      <c r="S116" s="172" t="s">
        <v>796</v>
      </c>
      <c r="T116" s="172" t="s">
        <v>797</v>
      </c>
      <c r="U116" s="172" t="s">
        <v>460</v>
      </c>
      <c r="V116" s="173">
        <v>0.20599999999999999</v>
      </c>
      <c r="X116" s="54">
        <v>5</v>
      </c>
      <c r="Y116" s="54">
        <v>2012</v>
      </c>
      <c r="Z116" s="54" t="s">
        <v>739</v>
      </c>
      <c r="AA116" s="55" t="str">
        <f t="shared" si="6"/>
        <v>52012冷房</v>
      </c>
      <c r="AB116" s="56">
        <f>2*(1-$AA$17)</f>
        <v>-0.8919999999999999</v>
      </c>
      <c r="AC116" s="56">
        <f>2*$AA$17-1</f>
        <v>1.8919999999999999</v>
      </c>
      <c r="AD116" s="56">
        <f>4*($AB$17-$AC$17)</f>
        <v>1</v>
      </c>
      <c r="AE116" s="56">
        <f>$AC$17</f>
        <v>1.419</v>
      </c>
      <c r="AF116" s="199">
        <f>省エネ計算フォーマット【GHP】!$O$15/100</f>
        <v>0</v>
      </c>
      <c r="AG116" s="37">
        <f t="shared" si="5"/>
        <v>1.419</v>
      </c>
    </row>
    <row r="117" spans="17:33">
      <c r="Q117" s="171">
        <v>10</v>
      </c>
      <c r="R117" s="172" t="s">
        <v>2</v>
      </c>
      <c r="S117" s="172" t="s">
        <v>796</v>
      </c>
      <c r="T117" s="172" t="s">
        <v>797</v>
      </c>
      <c r="U117" s="172" t="s">
        <v>464</v>
      </c>
      <c r="V117" s="173">
        <v>0.214</v>
      </c>
      <c r="X117" s="54">
        <v>5</v>
      </c>
      <c r="Y117" s="54">
        <v>2012</v>
      </c>
      <c r="Z117" s="54" t="s">
        <v>740</v>
      </c>
      <c r="AA117" s="55" t="str">
        <f t="shared" si="6"/>
        <v>52012暖房</v>
      </c>
      <c r="AB117" s="56">
        <f>2*(1-$AA$18)</f>
        <v>-0.30399999999999983</v>
      </c>
      <c r="AC117" s="56">
        <f>2*$AA$18-1</f>
        <v>1.3039999999999998</v>
      </c>
      <c r="AD117" s="56">
        <f>4*($AB$18-$AC$18)</f>
        <v>1</v>
      </c>
      <c r="AE117" s="56">
        <f>$AC$18</f>
        <v>0.97799999999999998</v>
      </c>
      <c r="AF117" s="199">
        <f>省エネ計算フォーマット【GHP】!$O$15/100</f>
        <v>0</v>
      </c>
      <c r="AG117" s="37">
        <f t="shared" si="5"/>
        <v>0.97799999999999998</v>
      </c>
    </row>
    <row r="118" spans="17:33">
      <c r="Q118" s="171">
        <v>10</v>
      </c>
      <c r="R118" s="172" t="s">
        <v>3</v>
      </c>
      <c r="S118" s="172" t="s">
        <v>796</v>
      </c>
      <c r="T118" s="172" t="s">
        <v>797</v>
      </c>
      <c r="U118" s="172" t="s">
        <v>468</v>
      </c>
      <c r="V118" s="173">
        <v>0.216</v>
      </c>
      <c r="X118" s="54">
        <v>5</v>
      </c>
      <c r="Y118" s="54">
        <v>2013</v>
      </c>
      <c r="Z118" s="54" t="s">
        <v>739</v>
      </c>
      <c r="AA118" s="55" t="str">
        <f t="shared" si="6"/>
        <v>52013冷房</v>
      </c>
      <c r="AB118" s="56">
        <f>2*(1-$AA$19)</f>
        <v>-1.214</v>
      </c>
      <c r="AC118" s="56">
        <f>2*$AA$19-1</f>
        <v>2.214</v>
      </c>
      <c r="AD118" s="56">
        <f>4*($AB$19-$AC$19)</f>
        <v>1</v>
      </c>
      <c r="AE118" s="56">
        <f>$AC$19</f>
        <v>1.66</v>
      </c>
      <c r="AF118" s="199">
        <f>省エネ計算フォーマット【GHP】!$O$15/100</f>
        <v>0</v>
      </c>
      <c r="AG118" s="37">
        <f t="shared" si="5"/>
        <v>1.66</v>
      </c>
    </row>
    <row r="119" spans="17:33">
      <c r="Q119" s="171">
        <v>10</v>
      </c>
      <c r="R119" s="172" t="s">
        <v>4</v>
      </c>
      <c r="S119" s="172" t="s">
        <v>796</v>
      </c>
      <c r="T119" s="172" t="s">
        <v>797</v>
      </c>
      <c r="U119" s="172" t="s">
        <v>472</v>
      </c>
      <c r="V119" s="173">
        <v>9.6000000000000002E-2</v>
      </c>
      <c r="X119" s="54">
        <v>5</v>
      </c>
      <c r="Y119" s="54">
        <v>2013</v>
      </c>
      <c r="Z119" s="54" t="s">
        <v>740</v>
      </c>
      <c r="AA119" s="55" t="str">
        <f t="shared" si="6"/>
        <v>52013暖房</v>
      </c>
      <c r="AB119" s="56">
        <f>2*(1-$AA$20)</f>
        <v>-0.44399999999999995</v>
      </c>
      <c r="AC119" s="56">
        <f>2*$AA$20-1</f>
        <v>1.444</v>
      </c>
      <c r="AD119" s="56">
        <f>4*($AB$20-$AC$20)</f>
        <v>1</v>
      </c>
      <c r="AE119" s="56">
        <f>$AC$20</f>
        <v>1.083</v>
      </c>
      <c r="AF119" s="199">
        <f>省エネ計算フォーマット【GHP】!$O$15/100</f>
        <v>0</v>
      </c>
      <c r="AG119" s="37">
        <f t="shared" si="5"/>
        <v>1.083</v>
      </c>
    </row>
    <row r="120" spans="17:33">
      <c r="Q120" s="171">
        <v>10</v>
      </c>
      <c r="R120" s="172" t="s">
        <v>5</v>
      </c>
      <c r="S120" s="172" t="s">
        <v>796</v>
      </c>
      <c r="T120" s="172" t="s">
        <v>797</v>
      </c>
      <c r="U120" s="172" t="s">
        <v>476</v>
      </c>
      <c r="V120" s="173">
        <v>0.17</v>
      </c>
      <c r="X120" s="54">
        <v>5</v>
      </c>
      <c r="Y120" s="54">
        <v>2014</v>
      </c>
      <c r="Z120" s="54" t="s">
        <v>739</v>
      </c>
      <c r="AA120" s="55" t="str">
        <f t="shared" si="6"/>
        <v>52014冷房</v>
      </c>
      <c r="AB120" s="56">
        <f>2*(1-$AA$21)</f>
        <v>-1.536</v>
      </c>
      <c r="AC120" s="56">
        <f>2*$AA$21-1</f>
        <v>2.536</v>
      </c>
      <c r="AD120" s="56">
        <f>4*($AB$21-$AC$21)</f>
        <v>0.99999999999999911</v>
      </c>
      <c r="AE120" s="56">
        <f>$AC$21</f>
        <v>1.901</v>
      </c>
      <c r="AF120" s="199">
        <f>省エネ計算フォーマット【GHP】!$O$15/100</f>
        <v>0</v>
      </c>
      <c r="AG120" s="37">
        <f t="shared" si="5"/>
        <v>1.901</v>
      </c>
    </row>
    <row r="121" spans="17:33">
      <c r="Q121" s="171">
        <v>10</v>
      </c>
      <c r="R121" s="172" t="s">
        <v>6</v>
      </c>
      <c r="S121" s="172" t="s">
        <v>796</v>
      </c>
      <c r="T121" s="172" t="s">
        <v>797</v>
      </c>
      <c r="U121" s="172" t="s">
        <v>480</v>
      </c>
      <c r="V121" s="173">
        <v>0.20699999999999999</v>
      </c>
      <c r="X121" s="54">
        <v>5</v>
      </c>
      <c r="Y121" s="54">
        <v>2014</v>
      </c>
      <c r="Z121" s="54" t="s">
        <v>740</v>
      </c>
      <c r="AA121" s="55" t="str">
        <f t="shared" si="6"/>
        <v>52014暖房</v>
      </c>
      <c r="AB121" s="56">
        <f>2*(1-$AA$22)</f>
        <v>-0.58400000000000007</v>
      </c>
      <c r="AC121" s="56">
        <f>2*$AA$22-1</f>
        <v>1.5840000000000001</v>
      </c>
      <c r="AD121" s="56">
        <f>4*($AB$22-$AC$22)</f>
        <v>1</v>
      </c>
      <c r="AE121" s="56">
        <f>$AC$22</f>
        <v>1.1879999999999999</v>
      </c>
      <c r="AF121" s="199">
        <f>省エネ計算フォーマット【GHP】!$O$15/100</f>
        <v>0</v>
      </c>
      <c r="AG121" s="37">
        <f t="shared" si="5"/>
        <v>1.1879999999999999</v>
      </c>
    </row>
    <row r="122" spans="17:33">
      <c r="Q122" s="171">
        <v>10</v>
      </c>
      <c r="R122" s="172" t="s">
        <v>7</v>
      </c>
      <c r="S122" s="172" t="s">
        <v>796</v>
      </c>
      <c r="T122" s="172" t="s">
        <v>797</v>
      </c>
      <c r="U122" s="172" t="s">
        <v>484</v>
      </c>
      <c r="V122" s="173">
        <v>0.18</v>
      </c>
      <c r="X122" s="41">
        <v>5</v>
      </c>
      <c r="Y122" s="41">
        <v>2015</v>
      </c>
      <c r="Z122" s="41" t="s">
        <v>739</v>
      </c>
      <c r="AA122" s="196" t="str">
        <f t="shared" si="6"/>
        <v>52015冷房</v>
      </c>
      <c r="AB122" s="51">
        <f>2*(1-$AA$23)</f>
        <v>-1.8580000000000001</v>
      </c>
      <c r="AC122" s="51">
        <f>2*$AA$23-1</f>
        <v>2.8580000000000001</v>
      </c>
      <c r="AD122" s="51">
        <f>4*($AB$23-$AC$23)</f>
        <v>1</v>
      </c>
      <c r="AE122" s="51">
        <f>$AC$23</f>
        <v>2.1429999999999998</v>
      </c>
      <c r="AF122" s="197">
        <f>省エネ計算フォーマット【GHP】!$O$15/100</f>
        <v>0</v>
      </c>
      <c r="AG122" s="198">
        <f t="shared" si="5"/>
        <v>2.1429999999999998</v>
      </c>
    </row>
    <row r="123" spans="17:33">
      <c r="Q123" s="171">
        <v>10</v>
      </c>
      <c r="R123" s="172" t="s">
        <v>8</v>
      </c>
      <c r="S123" s="172" t="s">
        <v>796</v>
      </c>
      <c r="T123" s="172" t="s">
        <v>797</v>
      </c>
      <c r="U123" s="172" t="s">
        <v>488</v>
      </c>
      <c r="V123" s="173">
        <v>0.154</v>
      </c>
      <c r="X123" s="41">
        <v>5</v>
      </c>
      <c r="Y123" s="41">
        <v>2015</v>
      </c>
      <c r="Z123" s="41" t="s">
        <v>740</v>
      </c>
      <c r="AA123" s="196" t="str">
        <f t="shared" si="6"/>
        <v>52015暖房</v>
      </c>
      <c r="AB123" s="51">
        <f>2*(1-$AA$24)</f>
        <v>-0.72599999999999998</v>
      </c>
      <c r="AC123" s="51">
        <f>2*$AA$24-1</f>
        <v>1.726</v>
      </c>
      <c r="AD123" s="51">
        <f>4*($AB$24-$AC$24)</f>
        <v>1</v>
      </c>
      <c r="AE123" s="51">
        <f>$AC$24</f>
        <v>1.294</v>
      </c>
      <c r="AF123" s="197">
        <f>省エネ計算フォーマット【GHP】!$O$15/100</f>
        <v>0</v>
      </c>
      <c r="AG123" s="198">
        <f t="shared" si="5"/>
        <v>1.294</v>
      </c>
    </row>
    <row r="124" spans="17:33">
      <c r="Q124" s="171">
        <v>10</v>
      </c>
      <c r="R124" s="172" t="s">
        <v>9</v>
      </c>
      <c r="S124" s="172" t="s">
        <v>796</v>
      </c>
      <c r="T124" s="172" t="s">
        <v>797</v>
      </c>
      <c r="U124" s="172" t="s">
        <v>492</v>
      </c>
      <c r="V124" s="173">
        <v>0.18</v>
      </c>
      <c r="X124" s="41">
        <v>5</v>
      </c>
      <c r="Y124" s="41">
        <v>2020</v>
      </c>
      <c r="Z124" s="41" t="s">
        <v>739</v>
      </c>
      <c r="AA124" s="196" t="str">
        <f>X124&amp;Y124&amp;Z124</f>
        <v>52020冷房</v>
      </c>
      <c r="AB124" s="51">
        <f>2*(1-$AA$25)</f>
        <v>-2.2220000000000004</v>
      </c>
      <c r="AC124" s="51">
        <f>2*$AA$25-1</f>
        <v>3.2220000000000004</v>
      </c>
      <c r="AD124" s="51">
        <f>4*($AB$25-$AC$25)</f>
        <v>1</v>
      </c>
      <c r="AE124" s="51">
        <f>$AC$25</f>
        <v>2.4169999999999998</v>
      </c>
      <c r="AF124" s="197">
        <f>省エネ計算フォーマット【GHP】!$O$15/100</f>
        <v>0</v>
      </c>
      <c r="AG124" s="198">
        <f t="shared" si="5"/>
        <v>2.4169999999999998</v>
      </c>
    </row>
    <row r="125" spans="17:33">
      <c r="Q125" s="171">
        <v>10</v>
      </c>
      <c r="R125" s="172" t="s">
        <v>10</v>
      </c>
      <c r="S125" s="172" t="s">
        <v>796</v>
      </c>
      <c r="T125" s="172" t="s">
        <v>797</v>
      </c>
      <c r="U125" s="172" t="s">
        <v>496</v>
      </c>
      <c r="V125" s="173">
        <v>0.107</v>
      </c>
      <c r="X125" s="41">
        <v>5</v>
      </c>
      <c r="Y125" s="41">
        <v>2020</v>
      </c>
      <c r="Z125" s="41" t="s">
        <v>740</v>
      </c>
      <c r="AA125" s="196" t="str">
        <f>X125&amp;Y125&amp;Z125</f>
        <v>52020暖房</v>
      </c>
      <c r="AB125" s="51">
        <f>2*(1-$AA$26)</f>
        <v>-0.94399999999999995</v>
      </c>
      <c r="AC125" s="51">
        <f>2*$AA$26-1</f>
        <v>1.944</v>
      </c>
      <c r="AD125" s="51">
        <f>4*($AB$26-$AC$26)</f>
        <v>1</v>
      </c>
      <c r="AE125" s="51">
        <f>$AC$26</f>
        <v>1.458</v>
      </c>
      <c r="AF125" s="197">
        <f>省エネ計算フォーマット【GHP】!$O$15/100</f>
        <v>0</v>
      </c>
      <c r="AG125" s="198">
        <f t="shared" si="5"/>
        <v>1.458</v>
      </c>
    </row>
    <row r="126" spans="17:33">
      <c r="Q126" s="171">
        <v>10</v>
      </c>
      <c r="R126" s="172" t="s">
        <v>11</v>
      </c>
      <c r="S126" s="172" t="s">
        <v>796</v>
      </c>
      <c r="T126" s="172" t="s">
        <v>797</v>
      </c>
      <c r="U126" s="172" t="s">
        <v>500</v>
      </c>
      <c r="V126" s="173">
        <v>0</v>
      </c>
      <c r="X126" s="41">
        <v>6</v>
      </c>
      <c r="Y126" s="41">
        <v>1995</v>
      </c>
      <c r="Z126" s="41" t="s">
        <v>739</v>
      </c>
      <c r="AA126" s="196" t="str">
        <f>X126&amp;Y126&amp;Z126</f>
        <v>61995冷房</v>
      </c>
      <c r="AB126" s="51">
        <f>2*(1-$AA$9)</f>
        <v>-4.9999999999999822E-2</v>
      </c>
      <c r="AC126" s="51">
        <f>2*$AA$9-1</f>
        <v>1.0499999999999998</v>
      </c>
      <c r="AD126" s="51">
        <f>4*($AB$9-$AC$9)</f>
        <v>0.99999999999999956</v>
      </c>
      <c r="AE126" s="51">
        <f>$AC$9</f>
        <v>0.78700000000000003</v>
      </c>
      <c r="AF126" s="197">
        <f>省エネ計算フォーマット【GHP】!$P$15/100</f>
        <v>0</v>
      </c>
      <c r="AG126" s="198">
        <f t="shared" si="5"/>
        <v>0.78700000000000003</v>
      </c>
    </row>
    <row r="127" spans="17:33">
      <c r="Q127" s="171">
        <v>10</v>
      </c>
      <c r="R127" s="172" t="s">
        <v>12</v>
      </c>
      <c r="S127" s="172" t="s">
        <v>796</v>
      </c>
      <c r="T127" s="172" t="s">
        <v>797</v>
      </c>
      <c r="U127" s="172" t="s">
        <v>504</v>
      </c>
      <c r="V127" s="173">
        <v>0.224</v>
      </c>
      <c r="X127" s="41">
        <v>6</v>
      </c>
      <c r="Y127" s="41">
        <v>1995</v>
      </c>
      <c r="Z127" s="41" t="s">
        <v>740</v>
      </c>
      <c r="AA127" s="196" t="str">
        <f t="shared" ref="AA127:AA141" si="7">X127&amp;Y127&amp;Z127</f>
        <v>61995暖房</v>
      </c>
      <c r="AB127" s="51">
        <f>2*(1-$AA$10)</f>
        <v>9.000000000000008E-2</v>
      </c>
      <c r="AC127" s="51">
        <f>2*$AA$10-1</f>
        <v>0.90999999999999992</v>
      </c>
      <c r="AD127" s="51">
        <f>4*($AB$10-$AC$10)</f>
        <v>1</v>
      </c>
      <c r="AE127" s="51">
        <f>$AC$10</f>
        <v>0.68200000000000005</v>
      </c>
      <c r="AF127" s="197">
        <f>省エネ計算フォーマット【GHP】!$P$15/100</f>
        <v>0</v>
      </c>
      <c r="AG127" s="198">
        <f t="shared" si="5"/>
        <v>0.68200000000000005</v>
      </c>
    </row>
    <row r="128" spans="17:33">
      <c r="Q128" s="171">
        <v>11</v>
      </c>
      <c r="R128" s="172" t="s">
        <v>795</v>
      </c>
      <c r="S128" s="172" t="s">
        <v>796</v>
      </c>
      <c r="T128" s="172" t="s">
        <v>797</v>
      </c>
      <c r="U128" s="172" t="s">
        <v>508</v>
      </c>
      <c r="V128" s="173">
        <v>0.129</v>
      </c>
      <c r="X128" s="41">
        <v>6</v>
      </c>
      <c r="Y128" s="41">
        <v>2005</v>
      </c>
      <c r="Z128" s="41" t="s">
        <v>739</v>
      </c>
      <c r="AA128" s="196" t="str">
        <f t="shared" si="7"/>
        <v>62005冷房</v>
      </c>
      <c r="AB128" s="51">
        <f>2*(1-$AA$11)</f>
        <v>5.8000000000000052E-2</v>
      </c>
      <c r="AC128" s="51">
        <f>2*$AA$11-1</f>
        <v>0.94199999999999995</v>
      </c>
      <c r="AD128" s="51">
        <f>4*($AB$11-$AC$11)</f>
        <v>1</v>
      </c>
      <c r="AE128" s="51">
        <f>$AC$11</f>
        <v>0.70699999999999996</v>
      </c>
      <c r="AF128" s="197">
        <f>省エネ計算フォーマット【GHP】!$P$15/100</f>
        <v>0</v>
      </c>
      <c r="AG128" s="198">
        <f t="shared" si="5"/>
        <v>0.70699999999999996</v>
      </c>
    </row>
    <row r="129" spans="17:33">
      <c r="Q129" s="171">
        <v>11</v>
      </c>
      <c r="R129" s="172" t="s">
        <v>2</v>
      </c>
      <c r="S129" s="172" t="s">
        <v>796</v>
      </c>
      <c r="T129" s="172" t="s">
        <v>797</v>
      </c>
      <c r="U129" s="172" t="s">
        <v>512</v>
      </c>
      <c r="V129" s="173">
        <v>9.1999999999999998E-2</v>
      </c>
      <c r="X129" s="41">
        <v>6</v>
      </c>
      <c r="Y129" s="41">
        <v>2005</v>
      </c>
      <c r="Z129" s="41" t="s">
        <v>740</v>
      </c>
      <c r="AA129" s="196" t="str">
        <f t="shared" si="7"/>
        <v>62005暖房</v>
      </c>
      <c r="AB129" s="51">
        <f>2*(1-$AA$12)</f>
        <v>0.12799999999999989</v>
      </c>
      <c r="AC129" s="51">
        <f>2*$AA$12-1</f>
        <v>0.87200000000000011</v>
      </c>
      <c r="AD129" s="51">
        <f>4*($AB$12-$AC$12)</f>
        <v>1</v>
      </c>
      <c r="AE129" s="51">
        <f>$AC$12</f>
        <v>0.65300000000000002</v>
      </c>
      <c r="AF129" s="197">
        <f>省エネ計算フォーマット【GHP】!$P$15/100</f>
        <v>0</v>
      </c>
      <c r="AG129" s="198">
        <f t="shared" si="5"/>
        <v>0.65300000000000002</v>
      </c>
    </row>
    <row r="130" spans="17:33">
      <c r="Q130" s="171">
        <v>11</v>
      </c>
      <c r="R130" s="172" t="s">
        <v>3</v>
      </c>
      <c r="S130" s="172" t="s">
        <v>796</v>
      </c>
      <c r="T130" s="172" t="s">
        <v>797</v>
      </c>
      <c r="U130" s="172" t="s">
        <v>516</v>
      </c>
      <c r="V130" s="173">
        <v>0</v>
      </c>
      <c r="X130" s="41">
        <v>6</v>
      </c>
      <c r="Y130" s="41">
        <v>2010</v>
      </c>
      <c r="Z130" s="41" t="s">
        <v>739</v>
      </c>
      <c r="AA130" s="196" t="str">
        <f t="shared" si="7"/>
        <v>62010冷房</v>
      </c>
      <c r="AB130" s="51">
        <f>2*(1-$AA$13)</f>
        <v>-0.24800000000000022</v>
      </c>
      <c r="AC130" s="51">
        <f>2*$AA$13-1</f>
        <v>1.2480000000000002</v>
      </c>
      <c r="AD130" s="51">
        <f>4*($AB$13-$AC$13)</f>
        <v>0.99999999999999956</v>
      </c>
      <c r="AE130" s="51">
        <f>$AC$13</f>
        <v>0.93600000000000005</v>
      </c>
      <c r="AF130" s="197">
        <f>省エネ計算フォーマット【GHP】!$P$15/100</f>
        <v>0</v>
      </c>
      <c r="AG130" s="198">
        <f t="shared" si="5"/>
        <v>0.93600000000000005</v>
      </c>
    </row>
    <row r="131" spans="17:33">
      <c r="Q131" s="171">
        <v>11</v>
      </c>
      <c r="R131" s="172" t="s">
        <v>4</v>
      </c>
      <c r="S131" s="172" t="s">
        <v>796</v>
      </c>
      <c r="T131" s="172" t="s">
        <v>797</v>
      </c>
      <c r="U131" s="172" t="s">
        <v>520</v>
      </c>
      <c r="V131" s="173">
        <v>0</v>
      </c>
      <c r="X131" s="41">
        <v>6</v>
      </c>
      <c r="Y131" s="41">
        <v>2010</v>
      </c>
      <c r="Z131" s="41" t="s">
        <v>740</v>
      </c>
      <c r="AA131" s="196" t="str">
        <f t="shared" si="7"/>
        <v>62010暖房</v>
      </c>
      <c r="AB131" s="51">
        <f>2*(1-$AA$14)</f>
        <v>-2.1999999999999797E-2</v>
      </c>
      <c r="AC131" s="51">
        <f>2*$AA$14-1</f>
        <v>1.0219999999999998</v>
      </c>
      <c r="AD131" s="51">
        <f>4*($AB$14-$AC$14)</f>
        <v>0.99999999999999956</v>
      </c>
      <c r="AE131" s="51">
        <f>$AC$14</f>
        <v>0.76700000000000002</v>
      </c>
      <c r="AF131" s="197">
        <f>省エネ計算フォーマット【GHP】!$P$15/100</f>
        <v>0</v>
      </c>
      <c r="AG131" s="198">
        <f t="shared" si="5"/>
        <v>0.76700000000000002</v>
      </c>
    </row>
    <row r="132" spans="17:33">
      <c r="Q132" s="171">
        <v>11</v>
      </c>
      <c r="R132" s="172" t="s">
        <v>5</v>
      </c>
      <c r="S132" s="172" t="s">
        <v>796</v>
      </c>
      <c r="T132" s="172" t="s">
        <v>797</v>
      </c>
      <c r="U132" s="172" t="s">
        <v>524</v>
      </c>
      <c r="V132" s="173">
        <v>0.107</v>
      </c>
      <c r="X132" s="54">
        <v>6</v>
      </c>
      <c r="Y132" s="54">
        <v>2011</v>
      </c>
      <c r="Z132" s="54" t="s">
        <v>739</v>
      </c>
      <c r="AA132" s="55" t="str">
        <f t="shared" si="7"/>
        <v>62011冷房</v>
      </c>
      <c r="AB132" s="56">
        <f>2*(1-$AA$15)</f>
        <v>-0.56999999999999984</v>
      </c>
      <c r="AC132" s="56">
        <f>2*$AA$15-1</f>
        <v>1.5699999999999998</v>
      </c>
      <c r="AD132" s="56">
        <f>4*($AB$15-$AC$15)</f>
        <v>1</v>
      </c>
      <c r="AE132" s="56">
        <f>$AC$15</f>
        <v>1.1779999999999999</v>
      </c>
      <c r="AF132" s="199">
        <f>省エネ計算フォーマット【GHP】!$P$15/100</f>
        <v>0</v>
      </c>
      <c r="AG132" s="37">
        <f t="shared" si="5"/>
        <v>1.1779999999999999</v>
      </c>
    </row>
    <row r="133" spans="17:33">
      <c r="Q133" s="171">
        <v>11</v>
      </c>
      <c r="R133" s="172" t="s">
        <v>6</v>
      </c>
      <c r="S133" s="172" t="s">
        <v>796</v>
      </c>
      <c r="T133" s="172" t="s">
        <v>797</v>
      </c>
      <c r="U133" s="172" t="s">
        <v>528</v>
      </c>
      <c r="V133" s="173">
        <v>7.0999999999999994E-2</v>
      </c>
      <c r="X133" s="54">
        <v>6</v>
      </c>
      <c r="Y133" s="54">
        <v>2011</v>
      </c>
      <c r="Z133" s="54" t="s">
        <v>740</v>
      </c>
      <c r="AA133" s="55" t="str">
        <f t="shared" si="7"/>
        <v>62011暖房</v>
      </c>
      <c r="AB133" s="56">
        <f>2*(1-$AA$16)</f>
        <v>-0.16199999999999992</v>
      </c>
      <c r="AC133" s="56">
        <f>2*$AA$16-1</f>
        <v>1.1619999999999999</v>
      </c>
      <c r="AD133" s="56">
        <f>4*($AB$16-$AC$16)</f>
        <v>1.0000000000000004</v>
      </c>
      <c r="AE133" s="56">
        <f>$AC$16</f>
        <v>0.872</v>
      </c>
      <c r="AF133" s="199">
        <f>省エネ計算フォーマット【GHP】!$P$15/100</f>
        <v>0</v>
      </c>
      <c r="AG133" s="37">
        <f t="shared" si="5"/>
        <v>0.872</v>
      </c>
    </row>
    <row r="134" spans="17:33">
      <c r="Q134" s="171">
        <v>11</v>
      </c>
      <c r="R134" s="172" t="s">
        <v>7</v>
      </c>
      <c r="S134" s="172" t="s">
        <v>796</v>
      </c>
      <c r="T134" s="172" t="s">
        <v>797</v>
      </c>
      <c r="U134" s="172" t="s">
        <v>532</v>
      </c>
      <c r="V134" s="173">
        <v>0.14799999999999999</v>
      </c>
      <c r="X134" s="54">
        <v>6</v>
      </c>
      <c r="Y134" s="54">
        <v>2012</v>
      </c>
      <c r="Z134" s="54" t="s">
        <v>739</v>
      </c>
      <c r="AA134" s="55" t="str">
        <f t="shared" si="7"/>
        <v>62012冷房</v>
      </c>
      <c r="AB134" s="56">
        <f>2*(1-$AA$17)</f>
        <v>-0.8919999999999999</v>
      </c>
      <c r="AC134" s="56">
        <f>2*$AA$17-1</f>
        <v>1.8919999999999999</v>
      </c>
      <c r="AD134" s="56">
        <f>4*($AB$17-$AC$17)</f>
        <v>1</v>
      </c>
      <c r="AE134" s="56">
        <f>$AC$17</f>
        <v>1.419</v>
      </c>
      <c r="AF134" s="199">
        <f>省エネ計算フォーマット【GHP】!$P$15/100</f>
        <v>0</v>
      </c>
      <c r="AG134" s="37">
        <f t="shared" si="5"/>
        <v>1.419</v>
      </c>
    </row>
    <row r="135" spans="17:33">
      <c r="Q135" s="171">
        <v>11</v>
      </c>
      <c r="R135" s="172" t="s">
        <v>8</v>
      </c>
      <c r="S135" s="172" t="s">
        <v>796</v>
      </c>
      <c r="T135" s="172" t="s">
        <v>797</v>
      </c>
      <c r="U135" s="172" t="s">
        <v>536</v>
      </c>
      <c r="V135" s="173">
        <v>7.0999999999999994E-2</v>
      </c>
      <c r="X135" s="54">
        <v>6</v>
      </c>
      <c r="Y135" s="54">
        <v>2012</v>
      </c>
      <c r="Z135" s="54" t="s">
        <v>740</v>
      </c>
      <c r="AA135" s="55" t="str">
        <f t="shared" si="7"/>
        <v>62012暖房</v>
      </c>
      <c r="AB135" s="56">
        <f>2*(1-$AA$18)</f>
        <v>-0.30399999999999983</v>
      </c>
      <c r="AC135" s="56">
        <f>2*$AA$18-1</f>
        <v>1.3039999999999998</v>
      </c>
      <c r="AD135" s="56">
        <f>4*($AB$18-$AC$18)</f>
        <v>1</v>
      </c>
      <c r="AE135" s="56">
        <f>$AC$18</f>
        <v>0.97799999999999998</v>
      </c>
      <c r="AF135" s="199">
        <f>省エネ計算フォーマット【GHP】!$P$15/100</f>
        <v>0</v>
      </c>
      <c r="AG135" s="37">
        <f t="shared" si="5"/>
        <v>0.97799999999999998</v>
      </c>
    </row>
    <row r="136" spans="17:33">
      <c r="Q136" s="171">
        <v>11</v>
      </c>
      <c r="R136" s="172" t="s">
        <v>9</v>
      </c>
      <c r="S136" s="172" t="s">
        <v>796</v>
      </c>
      <c r="T136" s="172" t="s">
        <v>797</v>
      </c>
      <c r="U136" s="172" t="s">
        <v>540</v>
      </c>
      <c r="V136" s="173">
        <v>8.5000000000000006E-2</v>
      </c>
      <c r="X136" s="54">
        <v>6</v>
      </c>
      <c r="Y136" s="54">
        <v>2013</v>
      </c>
      <c r="Z136" s="54" t="s">
        <v>739</v>
      </c>
      <c r="AA136" s="55" t="str">
        <f t="shared" si="7"/>
        <v>62013冷房</v>
      </c>
      <c r="AB136" s="56">
        <f>2*(1-$AA$19)</f>
        <v>-1.214</v>
      </c>
      <c r="AC136" s="56">
        <f>2*$AA$19-1</f>
        <v>2.214</v>
      </c>
      <c r="AD136" s="56">
        <f>4*($AB$19-$AC$19)</f>
        <v>1</v>
      </c>
      <c r="AE136" s="56">
        <f>$AC$19</f>
        <v>1.66</v>
      </c>
      <c r="AF136" s="199">
        <f>省エネ計算フォーマット【GHP】!$P$15/100</f>
        <v>0</v>
      </c>
      <c r="AG136" s="37">
        <f t="shared" si="5"/>
        <v>1.66</v>
      </c>
    </row>
    <row r="137" spans="17:33">
      <c r="Q137" s="171">
        <v>11</v>
      </c>
      <c r="R137" s="172" t="s">
        <v>10</v>
      </c>
      <c r="S137" s="172" t="s">
        <v>796</v>
      </c>
      <c r="T137" s="172" t="s">
        <v>797</v>
      </c>
      <c r="U137" s="172" t="s">
        <v>544</v>
      </c>
      <c r="V137" s="173">
        <v>0</v>
      </c>
      <c r="X137" s="54">
        <v>6</v>
      </c>
      <c r="Y137" s="54">
        <v>2013</v>
      </c>
      <c r="Z137" s="54" t="s">
        <v>740</v>
      </c>
      <c r="AA137" s="55" t="str">
        <f t="shared" si="7"/>
        <v>62013暖房</v>
      </c>
      <c r="AB137" s="56">
        <f>2*(1-$AA$20)</f>
        <v>-0.44399999999999995</v>
      </c>
      <c r="AC137" s="56">
        <f>2*$AA$20-1</f>
        <v>1.444</v>
      </c>
      <c r="AD137" s="56">
        <f>4*($AB$20-$AC$20)</f>
        <v>1</v>
      </c>
      <c r="AE137" s="56">
        <f>$AC$20</f>
        <v>1.083</v>
      </c>
      <c r="AF137" s="199">
        <f>省エネ計算フォーマット【GHP】!$P$15/100</f>
        <v>0</v>
      </c>
      <c r="AG137" s="37">
        <f t="shared" si="5"/>
        <v>1.083</v>
      </c>
    </row>
    <row r="138" spans="17:33">
      <c r="Q138" s="171">
        <v>11</v>
      </c>
      <c r="R138" s="172" t="s">
        <v>11</v>
      </c>
      <c r="S138" s="172" t="s">
        <v>796</v>
      </c>
      <c r="T138" s="172" t="s">
        <v>797</v>
      </c>
      <c r="U138" s="172" t="s">
        <v>548</v>
      </c>
      <c r="V138" s="173">
        <v>0</v>
      </c>
      <c r="X138" s="54">
        <v>6</v>
      </c>
      <c r="Y138" s="54">
        <v>2014</v>
      </c>
      <c r="Z138" s="54" t="s">
        <v>739</v>
      </c>
      <c r="AA138" s="55" t="str">
        <f t="shared" si="7"/>
        <v>62014冷房</v>
      </c>
      <c r="AB138" s="56">
        <f>2*(1-$AA$21)</f>
        <v>-1.536</v>
      </c>
      <c r="AC138" s="56">
        <f>2*$AA$21-1</f>
        <v>2.536</v>
      </c>
      <c r="AD138" s="56">
        <f>4*($AB$21-$AC$21)</f>
        <v>0.99999999999999911</v>
      </c>
      <c r="AE138" s="56">
        <f>$AC$21</f>
        <v>1.901</v>
      </c>
      <c r="AF138" s="199">
        <f>省エネ計算フォーマット【GHP】!$P$15/100</f>
        <v>0</v>
      </c>
      <c r="AG138" s="37">
        <f t="shared" si="5"/>
        <v>1.901</v>
      </c>
    </row>
    <row r="139" spans="17:33">
      <c r="Q139" s="171">
        <v>11</v>
      </c>
      <c r="R139" s="172" t="s">
        <v>12</v>
      </c>
      <c r="S139" s="172" t="s">
        <v>796</v>
      </c>
      <c r="T139" s="172" t="s">
        <v>797</v>
      </c>
      <c r="U139" s="172" t="s">
        <v>552</v>
      </c>
      <c r="V139" s="173">
        <v>0.13700000000000001</v>
      </c>
      <c r="X139" s="54">
        <v>6</v>
      </c>
      <c r="Y139" s="54">
        <v>2014</v>
      </c>
      <c r="Z139" s="54" t="s">
        <v>740</v>
      </c>
      <c r="AA139" s="55" t="str">
        <f t="shared" si="7"/>
        <v>62014暖房</v>
      </c>
      <c r="AB139" s="56">
        <f>2*(1-$AA$22)</f>
        <v>-0.58400000000000007</v>
      </c>
      <c r="AC139" s="56">
        <f>2*$AA$22-1</f>
        <v>1.5840000000000001</v>
      </c>
      <c r="AD139" s="56">
        <f>4*($AB$22-$AC$22)</f>
        <v>1</v>
      </c>
      <c r="AE139" s="56">
        <f>$AC$22</f>
        <v>1.1879999999999999</v>
      </c>
      <c r="AF139" s="199">
        <f>省エネ計算フォーマット【GHP】!$P$15/100</f>
        <v>0</v>
      </c>
      <c r="AG139" s="37">
        <f t="shared" si="5"/>
        <v>1.1879999999999999</v>
      </c>
    </row>
    <row r="140" spans="17:33">
      <c r="Q140" s="171">
        <v>12</v>
      </c>
      <c r="R140" s="172" t="s">
        <v>795</v>
      </c>
      <c r="S140" s="172" t="s">
        <v>796</v>
      </c>
      <c r="T140" s="172" t="s">
        <v>797</v>
      </c>
      <c r="U140" s="172" t="s">
        <v>556</v>
      </c>
      <c r="V140" s="173">
        <v>0</v>
      </c>
      <c r="X140" s="41">
        <v>6</v>
      </c>
      <c r="Y140" s="41">
        <v>2015</v>
      </c>
      <c r="Z140" s="41" t="s">
        <v>739</v>
      </c>
      <c r="AA140" s="196" t="str">
        <f t="shared" si="7"/>
        <v>62015冷房</v>
      </c>
      <c r="AB140" s="51">
        <f>2*(1-$AA$23)</f>
        <v>-1.8580000000000001</v>
      </c>
      <c r="AC140" s="51">
        <f>2*$AA$23-1</f>
        <v>2.8580000000000001</v>
      </c>
      <c r="AD140" s="51">
        <f>4*($AB$23-$AC$23)</f>
        <v>1</v>
      </c>
      <c r="AE140" s="51">
        <f>$AC$23</f>
        <v>2.1429999999999998</v>
      </c>
      <c r="AF140" s="197">
        <f>省エネ計算フォーマット【GHP】!$P$15/100</f>
        <v>0</v>
      </c>
      <c r="AG140" s="198">
        <f t="shared" si="5"/>
        <v>2.1429999999999998</v>
      </c>
    </row>
    <row r="141" spans="17:33">
      <c r="Q141" s="171">
        <v>12</v>
      </c>
      <c r="R141" s="172" t="s">
        <v>2</v>
      </c>
      <c r="S141" s="172" t="s">
        <v>796</v>
      </c>
      <c r="T141" s="172" t="s">
        <v>797</v>
      </c>
      <c r="U141" s="172" t="s">
        <v>560</v>
      </c>
      <c r="V141" s="173">
        <v>0</v>
      </c>
      <c r="X141" s="41">
        <v>6</v>
      </c>
      <c r="Y141" s="41">
        <v>2015</v>
      </c>
      <c r="Z141" s="41" t="s">
        <v>740</v>
      </c>
      <c r="AA141" s="196" t="str">
        <f t="shared" si="7"/>
        <v>62015暖房</v>
      </c>
      <c r="AB141" s="51">
        <f>2*(1-$AA$24)</f>
        <v>-0.72599999999999998</v>
      </c>
      <c r="AC141" s="51">
        <f>2*$AA$24-1</f>
        <v>1.726</v>
      </c>
      <c r="AD141" s="51">
        <f>4*($AB$24-$AC$24)</f>
        <v>1</v>
      </c>
      <c r="AE141" s="51">
        <f>$AC$24</f>
        <v>1.294</v>
      </c>
      <c r="AF141" s="197">
        <f>省エネ計算フォーマット【GHP】!$P$15/100</f>
        <v>0</v>
      </c>
      <c r="AG141" s="198">
        <f t="shared" si="5"/>
        <v>1.294</v>
      </c>
    </row>
    <row r="142" spans="17:33">
      <c r="Q142" s="171">
        <v>12</v>
      </c>
      <c r="R142" s="172" t="s">
        <v>3</v>
      </c>
      <c r="S142" s="172" t="s">
        <v>796</v>
      </c>
      <c r="T142" s="172" t="s">
        <v>797</v>
      </c>
      <c r="U142" s="172" t="s">
        <v>564</v>
      </c>
      <c r="V142" s="173">
        <v>0</v>
      </c>
      <c r="X142" s="41">
        <v>6</v>
      </c>
      <c r="Y142" s="41">
        <v>2020</v>
      </c>
      <c r="Z142" s="41" t="s">
        <v>739</v>
      </c>
      <c r="AA142" s="196" t="str">
        <f>X142&amp;Y142&amp;Z142</f>
        <v>62020冷房</v>
      </c>
      <c r="AB142" s="51">
        <f>2*(1-$AA$25)</f>
        <v>-2.2220000000000004</v>
      </c>
      <c r="AC142" s="51">
        <f>2*$AA$25-1</f>
        <v>3.2220000000000004</v>
      </c>
      <c r="AD142" s="51">
        <f>4*($AB$25-$AC$25)</f>
        <v>1</v>
      </c>
      <c r="AE142" s="51">
        <f>$AC$25</f>
        <v>2.4169999999999998</v>
      </c>
      <c r="AF142" s="197">
        <f>省エネ計算フォーマット【GHP】!$P$15/100</f>
        <v>0</v>
      </c>
      <c r="AG142" s="198">
        <f t="shared" si="5"/>
        <v>2.4169999999999998</v>
      </c>
    </row>
    <row r="143" spans="17:33">
      <c r="Q143" s="171">
        <v>12</v>
      </c>
      <c r="R143" s="172" t="s">
        <v>4</v>
      </c>
      <c r="S143" s="172" t="s">
        <v>796</v>
      </c>
      <c r="T143" s="172" t="s">
        <v>797</v>
      </c>
      <c r="U143" s="172" t="s">
        <v>568</v>
      </c>
      <c r="V143" s="173">
        <v>0</v>
      </c>
      <c r="X143" s="41">
        <v>6</v>
      </c>
      <c r="Y143" s="41">
        <v>2020</v>
      </c>
      <c r="Z143" s="41" t="s">
        <v>740</v>
      </c>
      <c r="AA143" s="196" t="str">
        <f>X143&amp;Y143&amp;Z143</f>
        <v>62020暖房</v>
      </c>
      <c r="AB143" s="51">
        <f>2*(1-$AA$26)</f>
        <v>-0.94399999999999995</v>
      </c>
      <c r="AC143" s="51">
        <f>2*$AA$26-1</f>
        <v>1.944</v>
      </c>
      <c r="AD143" s="51">
        <f>4*($AB$26-$AC$26)</f>
        <v>1</v>
      </c>
      <c r="AE143" s="51">
        <f>$AC$26</f>
        <v>1.458</v>
      </c>
      <c r="AF143" s="197">
        <f>省エネ計算フォーマット【GHP】!$P$15/100</f>
        <v>0</v>
      </c>
      <c r="AG143" s="198">
        <f t="shared" si="5"/>
        <v>1.458</v>
      </c>
    </row>
    <row r="144" spans="17:33">
      <c r="Q144" s="171">
        <v>12</v>
      </c>
      <c r="R144" s="172" t="s">
        <v>5</v>
      </c>
      <c r="S144" s="172" t="s">
        <v>796</v>
      </c>
      <c r="T144" s="172" t="s">
        <v>797</v>
      </c>
      <c r="U144" s="172" t="s">
        <v>572</v>
      </c>
      <c r="V144" s="173">
        <v>0</v>
      </c>
      <c r="X144" s="41">
        <v>7</v>
      </c>
      <c r="Y144" s="41">
        <v>1995</v>
      </c>
      <c r="Z144" s="41" t="s">
        <v>739</v>
      </c>
      <c r="AA144" s="196" t="str">
        <f>X144&amp;Y144&amp;Z144</f>
        <v>71995冷房</v>
      </c>
      <c r="AB144" s="51">
        <f>2*(1-$AA$9)</f>
        <v>-4.9999999999999822E-2</v>
      </c>
      <c r="AC144" s="51">
        <f>2*$AA$9-1</f>
        <v>1.0499999999999998</v>
      </c>
      <c r="AD144" s="51">
        <f>4*($AB$9-$AC$9)</f>
        <v>0.99999999999999956</v>
      </c>
      <c r="AE144" s="51">
        <f>$AC$9</f>
        <v>0.78700000000000003</v>
      </c>
      <c r="AF144" s="197">
        <f>省エネ計算フォーマット【GHP】!$Q$15/100</f>
        <v>0</v>
      </c>
      <c r="AG144" s="198">
        <f t="shared" si="5"/>
        <v>0.78700000000000003</v>
      </c>
    </row>
    <row r="145" spans="17:33">
      <c r="Q145" s="171">
        <v>12</v>
      </c>
      <c r="R145" s="172" t="s">
        <v>6</v>
      </c>
      <c r="S145" s="172" t="s">
        <v>796</v>
      </c>
      <c r="T145" s="172" t="s">
        <v>797</v>
      </c>
      <c r="U145" s="172" t="s">
        <v>576</v>
      </c>
      <c r="V145" s="173">
        <v>0</v>
      </c>
      <c r="X145" s="41">
        <v>7</v>
      </c>
      <c r="Y145" s="41">
        <v>1995</v>
      </c>
      <c r="Z145" s="41" t="s">
        <v>740</v>
      </c>
      <c r="AA145" s="196" t="str">
        <f t="shared" ref="AA145:AA159" si="8">X145&amp;Y145&amp;Z145</f>
        <v>71995暖房</v>
      </c>
      <c r="AB145" s="51">
        <f>2*(1-$AA$10)</f>
        <v>9.000000000000008E-2</v>
      </c>
      <c r="AC145" s="51">
        <f>2*$AA$10-1</f>
        <v>0.90999999999999992</v>
      </c>
      <c r="AD145" s="51">
        <f>4*($AB$10-$AC$10)</f>
        <v>1</v>
      </c>
      <c r="AE145" s="51">
        <f>$AC$10</f>
        <v>0.68200000000000005</v>
      </c>
      <c r="AF145" s="197">
        <f>省エネ計算フォーマット【GHP】!$Q$15/100</f>
        <v>0</v>
      </c>
      <c r="AG145" s="198">
        <f t="shared" si="5"/>
        <v>0.68200000000000005</v>
      </c>
    </row>
    <row r="146" spans="17:33">
      <c r="Q146" s="171">
        <v>12</v>
      </c>
      <c r="R146" s="172" t="s">
        <v>7</v>
      </c>
      <c r="S146" s="172" t="s">
        <v>796</v>
      </c>
      <c r="T146" s="172" t="s">
        <v>797</v>
      </c>
      <c r="U146" s="172" t="s">
        <v>580</v>
      </c>
      <c r="V146" s="173">
        <v>0</v>
      </c>
      <c r="X146" s="41">
        <v>7</v>
      </c>
      <c r="Y146" s="41">
        <v>2005</v>
      </c>
      <c r="Z146" s="41" t="s">
        <v>739</v>
      </c>
      <c r="AA146" s="196" t="str">
        <f t="shared" si="8"/>
        <v>72005冷房</v>
      </c>
      <c r="AB146" s="51">
        <f>2*(1-$AA$11)</f>
        <v>5.8000000000000052E-2</v>
      </c>
      <c r="AC146" s="51">
        <f>2*$AA$11-1</f>
        <v>0.94199999999999995</v>
      </c>
      <c r="AD146" s="51">
        <f>4*($AB$11-$AC$11)</f>
        <v>1</v>
      </c>
      <c r="AE146" s="51">
        <f>$AC$11</f>
        <v>0.70699999999999996</v>
      </c>
      <c r="AF146" s="197">
        <f>省エネ計算フォーマット【GHP】!$Q$15/100</f>
        <v>0</v>
      </c>
      <c r="AG146" s="198">
        <f t="shared" si="5"/>
        <v>0.70699999999999996</v>
      </c>
    </row>
    <row r="147" spans="17:33">
      <c r="Q147" s="171">
        <v>12</v>
      </c>
      <c r="R147" s="172" t="s">
        <v>8</v>
      </c>
      <c r="S147" s="172" t="s">
        <v>796</v>
      </c>
      <c r="T147" s="172" t="s">
        <v>797</v>
      </c>
      <c r="U147" s="172" t="s">
        <v>584</v>
      </c>
      <c r="V147" s="173">
        <v>0</v>
      </c>
      <c r="X147" s="41">
        <v>7</v>
      </c>
      <c r="Y147" s="41">
        <v>2005</v>
      </c>
      <c r="Z147" s="41" t="s">
        <v>740</v>
      </c>
      <c r="AA147" s="196" t="str">
        <f t="shared" si="8"/>
        <v>72005暖房</v>
      </c>
      <c r="AB147" s="51">
        <f>2*(1-$AA$12)</f>
        <v>0.12799999999999989</v>
      </c>
      <c r="AC147" s="51">
        <f>2*$AA$12-1</f>
        <v>0.87200000000000011</v>
      </c>
      <c r="AD147" s="51">
        <f>4*($AB$12-$AC$12)</f>
        <v>1</v>
      </c>
      <c r="AE147" s="51">
        <f>$AC$12</f>
        <v>0.65300000000000002</v>
      </c>
      <c r="AF147" s="197">
        <f>省エネ計算フォーマット【GHP】!$Q$15/100</f>
        <v>0</v>
      </c>
      <c r="AG147" s="198">
        <f t="shared" si="5"/>
        <v>0.65300000000000002</v>
      </c>
    </row>
    <row r="148" spans="17:33">
      <c r="Q148" s="171">
        <v>12</v>
      </c>
      <c r="R148" s="172" t="s">
        <v>9</v>
      </c>
      <c r="S148" s="172" t="s">
        <v>796</v>
      </c>
      <c r="T148" s="172" t="s">
        <v>797</v>
      </c>
      <c r="U148" s="172" t="s">
        <v>588</v>
      </c>
      <c r="V148" s="173">
        <v>0</v>
      </c>
      <c r="X148" s="41">
        <v>7</v>
      </c>
      <c r="Y148" s="41">
        <v>2010</v>
      </c>
      <c r="Z148" s="41" t="s">
        <v>739</v>
      </c>
      <c r="AA148" s="196" t="str">
        <f t="shared" si="8"/>
        <v>72010冷房</v>
      </c>
      <c r="AB148" s="51">
        <f>2*(1-$AA$13)</f>
        <v>-0.24800000000000022</v>
      </c>
      <c r="AC148" s="51">
        <f>2*$AA$13-1</f>
        <v>1.2480000000000002</v>
      </c>
      <c r="AD148" s="51">
        <f>4*($AB$13-$AC$13)</f>
        <v>0.99999999999999956</v>
      </c>
      <c r="AE148" s="51">
        <f>$AC$13</f>
        <v>0.93600000000000005</v>
      </c>
      <c r="AF148" s="197">
        <f>省エネ計算フォーマット【GHP】!$Q$15/100</f>
        <v>0</v>
      </c>
      <c r="AG148" s="198">
        <f t="shared" si="5"/>
        <v>0.93600000000000005</v>
      </c>
    </row>
    <row r="149" spans="17:33">
      <c r="Q149" s="171">
        <v>12</v>
      </c>
      <c r="R149" s="172" t="s">
        <v>10</v>
      </c>
      <c r="S149" s="172" t="s">
        <v>796</v>
      </c>
      <c r="T149" s="172" t="s">
        <v>797</v>
      </c>
      <c r="U149" s="172" t="s">
        <v>592</v>
      </c>
      <c r="V149" s="173">
        <v>0</v>
      </c>
      <c r="X149" s="41">
        <v>7</v>
      </c>
      <c r="Y149" s="41">
        <v>2010</v>
      </c>
      <c r="Z149" s="41" t="s">
        <v>740</v>
      </c>
      <c r="AA149" s="196" t="str">
        <f t="shared" si="8"/>
        <v>72010暖房</v>
      </c>
      <c r="AB149" s="51">
        <f>2*(1-$AA$14)</f>
        <v>-2.1999999999999797E-2</v>
      </c>
      <c r="AC149" s="51">
        <f>2*$AA$14-1</f>
        <v>1.0219999999999998</v>
      </c>
      <c r="AD149" s="51">
        <f>4*($AB$14-$AC$14)</f>
        <v>0.99999999999999956</v>
      </c>
      <c r="AE149" s="51">
        <f>$AC$14</f>
        <v>0.76700000000000002</v>
      </c>
      <c r="AF149" s="197">
        <f>省エネ計算フォーマット【GHP】!$Q$15/100</f>
        <v>0</v>
      </c>
      <c r="AG149" s="198">
        <f t="shared" si="5"/>
        <v>0.76700000000000002</v>
      </c>
    </row>
    <row r="150" spans="17:33">
      <c r="Q150" s="171">
        <v>12</v>
      </c>
      <c r="R150" s="172" t="s">
        <v>11</v>
      </c>
      <c r="S150" s="172" t="s">
        <v>796</v>
      </c>
      <c r="T150" s="172" t="s">
        <v>797</v>
      </c>
      <c r="U150" s="172" t="s">
        <v>596</v>
      </c>
      <c r="V150" s="173">
        <v>0</v>
      </c>
      <c r="X150" s="54">
        <v>7</v>
      </c>
      <c r="Y150" s="54">
        <v>2011</v>
      </c>
      <c r="Z150" s="54" t="s">
        <v>739</v>
      </c>
      <c r="AA150" s="55" t="str">
        <f t="shared" si="8"/>
        <v>72011冷房</v>
      </c>
      <c r="AB150" s="56">
        <f>2*(1-$AA$15)</f>
        <v>-0.56999999999999984</v>
      </c>
      <c r="AC150" s="56">
        <f>2*$AA$15-1</f>
        <v>1.5699999999999998</v>
      </c>
      <c r="AD150" s="56">
        <f>4*($AB$15-$AC$15)</f>
        <v>1</v>
      </c>
      <c r="AE150" s="56">
        <f>$AC$15</f>
        <v>1.1779999999999999</v>
      </c>
      <c r="AF150" s="199">
        <f>省エネ計算フォーマット【GHP】!$Q$15/100</f>
        <v>0</v>
      </c>
      <c r="AG150" s="37">
        <f t="shared" si="5"/>
        <v>1.1779999999999999</v>
      </c>
    </row>
    <row r="151" spans="17:33">
      <c r="Q151" s="171">
        <v>12</v>
      </c>
      <c r="R151" s="172" t="s">
        <v>12</v>
      </c>
      <c r="S151" s="172" t="s">
        <v>796</v>
      </c>
      <c r="T151" s="172" t="s">
        <v>797</v>
      </c>
      <c r="U151" s="172" t="s">
        <v>600</v>
      </c>
      <c r="V151" s="173">
        <v>0</v>
      </c>
      <c r="X151" s="54">
        <v>7</v>
      </c>
      <c r="Y151" s="54">
        <v>2011</v>
      </c>
      <c r="Z151" s="54" t="s">
        <v>740</v>
      </c>
      <c r="AA151" s="55" t="str">
        <f t="shared" si="8"/>
        <v>72011暖房</v>
      </c>
      <c r="AB151" s="56">
        <f>2*(1-$AA$16)</f>
        <v>-0.16199999999999992</v>
      </c>
      <c r="AC151" s="56">
        <f>2*$AA$16-1</f>
        <v>1.1619999999999999</v>
      </c>
      <c r="AD151" s="56">
        <f>4*($AB$16-$AC$16)</f>
        <v>1.0000000000000004</v>
      </c>
      <c r="AE151" s="56">
        <f>$AC$16</f>
        <v>0.872</v>
      </c>
      <c r="AF151" s="199">
        <f>省エネ計算フォーマット【GHP】!$Q$15/100</f>
        <v>0</v>
      </c>
      <c r="AG151" s="37">
        <f t="shared" si="5"/>
        <v>0.872</v>
      </c>
    </row>
    <row r="152" spans="17:33">
      <c r="Q152" s="171">
        <v>1</v>
      </c>
      <c r="R152" s="172" t="s">
        <v>795</v>
      </c>
      <c r="S152" s="172" t="s">
        <v>796</v>
      </c>
      <c r="T152" s="172" t="s">
        <v>827</v>
      </c>
      <c r="U152" s="172" t="s">
        <v>29</v>
      </c>
      <c r="V152" s="173">
        <v>0.44600000000000001</v>
      </c>
      <c r="X152" s="54">
        <v>7</v>
      </c>
      <c r="Y152" s="54">
        <v>2012</v>
      </c>
      <c r="Z152" s="54" t="s">
        <v>739</v>
      </c>
      <c r="AA152" s="55" t="str">
        <f t="shared" si="8"/>
        <v>72012冷房</v>
      </c>
      <c r="AB152" s="56">
        <f>2*(1-$AA$17)</f>
        <v>-0.8919999999999999</v>
      </c>
      <c r="AC152" s="56">
        <f>2*$AA$17-1</f>
        <v>1.8919999999999999</v>
      </c>
      <c r="AD152" s="56">
        <f>4*($AB$17-$AC$17)</f>
        <v>1</v>
      </c>
      <c r="AE152" s="56">
        <f>$AC$17</f>
        <v>1.419</v>
      </c>
      <c r="AF152" s="199">
        <f>省エネ計算フォーマット【GHP】!$Q$15/100</f>
        <v>0</v>
      </c>
      <c r="AG152" s="37">
        <f t="shared" si="5"/>
        <v>1.419</v>
      </c>
    </row>
    <row r="153" spans="17:33">
      <c r="Q153" s="171">
        <v>1</v>
      </c>
      <c r="R153" s="172" t="s">
        <v>2</v>
      </c>
      <c r="S153" s="172" t="s">
        <v>796</v>
      </c>
      <c r="T153" s="172" t="s">
        <v>827</v>
      </c>
      <c r="U153" s="172" t="s">
        <v>33</v>
      </c>
      <c r="V153" s="173">
        <v>0.45800000000000002</v>
      </c>
      <c r="X153" s="54">
        <v>7</v>
      </c>
      <c r="Y153" s="54">
        <v>2012</v>
      </c>
      <c r="Z153" s="54" t="s">
        <v>740</v>
      </c>
      <c r="AA153" s="55" t="str">
        <f t="shared" si="8"/>
        <v>72012暖房</v>
      </c>
      <c r="AB153" s="56">
        <f>2*(1-$AA$18)</f>
        <v>-0.30399999999999983</v>
      </c>
      <c r="AC153" s="56">
        <f>2*$AA$18-1</f>
        <v>1.3039999999999998</v>
      </c>
      <c r="AD153" s="56">
        <f>4*($AB$18-$AC$18)</f>
        <v>1</v>
      </c>
      <c r="AE153" s="56">
        <f>$AC$18</f>
        <v>0.97799999999999998</v>
      </c>
      <c r="AF153" s="199">
        <f>省エネ計算フォーマット【GHP】!$Q$15/100</f>
        <v>0</v>
      </c>
      <c r="AG153" s="37">
        <f t="shared" si="5"/>
        <v>0.97799999999999998</v>
      </c>
    </row>
    <row r="154" spans="17:33">
      <c r="Q154" s="171">
        <v>1</v>
      </c>
      <c r="R154" s="172" t="s">
        <v>3</v>
      </c>
      <c r="S154" s="172" t="s">
        <v>796</v>
      </c>
      <c r="T154" s="172" t="s">
        <v>827</v>
      </c>
      <c r="U154" s="172" t="s">
        <v>37</v>
      </c>
      <c r="V154" s="173">
        <v>0.53300000000000003</v>
      </c>
      <c r="X154" s="54">
        <v>7</v>
      </c>
      <c r="Y154" s="54">
        <v>2013</v>
      </c>
      <c r="Z154" s="54" t="s">
        <v>739</v>
      </c>
      <c r="AA154" s="55" t="str">
        <f t="shared" si="8"/>
        <v>72013冷房</v>
      </c>
      <c r="AB154" s="56">
        <f>2*(1-$AA$19)</f>
        <v>-1.214</v>
      </c>
      <c r="AC154" s="56">
        <f>2*$AA$19-1</f>
        <v>2.214</v>
      </c>
      <c r="AD154" s="56">
        <f>4*($AB$19-$AC$19)</f>
        <v>1</v>
      </c>
      <c r="AE154" s="56">
        <f>$AC$19</f>
        <v>1.66</v>
      </c>
      <c r="AF154" s="199">
        <f>省エネ計算フォーマット【GHP】!$Q$15/100</f>
        <v>0</v>
      </c>
      <c r="AG154" s="37">
        <f t="shared" si="5"/>
        <v>1.66</v>
      </c>
    </row>
    <row r="155" spans="17:33">
      <c r="Q155" s="171">
        <v>1</v>
      </c>
      <c r="R155" s="172" t="s">
        <v>4</v>
      </c>
      <c r="S155" s="172" t="s">
        <v>796</v>
      </c>
      <c r="T155" s="172" t="s">
        <v>827</v>
      </c>
      <c r="U155" s="172" t="s">
        <v>41</v>
      </c>
      <c r="V155" s="173">
        <v>0.752</v>
      </c>
      <c r="X155" s="54">
        <v>7</v>
      </c>
      <c r="Y155" s="54">
        <v>2013</v>
      </c>
      <c r="Z155" s="54" t="s">
        <v>740</v>
      </c>
      <c r="AA155" s="55" t="str">
        <f t="shared" si="8"/>
        <v>72013暖房</v>
      </c>
      <c r="AB155" s="56">
        <f>2*(1-$AA$20)</f>
        <v>-0.44399999999999995</v>
      </c>
      <c r="AC155" s="56">
        <f>2*$AA$20-1</f>
        <v>1.444</v>
      </c>
      <c r="AD155" s="56">
        <f>4*($AB$20-$AC$20)</f>
        <v>1</v>
      </c>
      <c r="AE155" s="56">
        <f>$AC$20</f>
        <v>1.083</v>
      </c>
      <c r="AF155" s="199">
        <f>省エネ計算フォーマット【GHP】!$Q$15/100</f>
        <v>0</v>
      </c>
      <c r="AG155" s="37">
        <f t="shared" si="5"/>
        <v>1.083</v>
      </c>
    </row>
    <row r="156" spans="17:33">
      <c r="Q156" s="171">
        <v>1</v>
      </c>
      <c r="R156" s="172" t="s">
        <v>5</v>
      </c>
      <c r="S156" s="172" t="s">
        <v>796</v>
      </c>
      <c r="T156" s="172" t="s">
        <v>827</v>
      </c>
      <c r="U156" s="172" t="s">
        <v>45</v>
      </c>
      <c r="V156" s="173">
        <v>0.41699999999999998</v>
      </c>
      <c r="X156" s="54">
        <v>7</v>
      </c>
      <c r="Y156" s="54">
        <v>2014</v>
      </c>
      <c r="Z156" s="54" t="s">
        <v>739</v>
      </c>
      <c r="AA156" s="55" t="str">
        <f t="shared" si="8"/>
        <v>72014冷房</v>
      </c>
      <c r="AB156" s="56">
        <f>2*(1-$AA$21)</f>
        <v>-1.536</v>
      </c>
      <c r="AC156" s="56">
        <f>2*$AA$21-1</f>
        <v>2.536</v>
      </c>
      <c r="AD156" s="56">
        <f>4*($AB$21-$AC$21)</f>
        <v>0.99999999999999911</v>
      </c>
      <c r="AE156" s="56">
        <f>$AC$21</f>
        <v>1.901</v>
      </c>
      <c r="AF156" s="199">
        <f>省エネ計算フォーマット【GHP】!$Q$15/100</f>
        <v>0</v>
      </c>
      <c r="AG156" s="37">
        <f t="shared" si="5"/>
        <v>1.901</v>
      </c>
    </row>
    <row r="157" spans="17:33">
      <c r="Q157" s="171">
        <v>1</v>
      </c>
      <c r="R157" s="172" t="s">
        <v>6</v>
      </c>
      <c r="S157" s="172" t="s">
        <v>796</v>
      </c>
      <c r="T157" s="172" t="s">
        <v>827</v>
      </c>
      <c r="U157" s="172" t="s">
        <v>49</v>
      </c>
      <c r="V157" s="173">
        <v>0.48299999999999998</v>
      </c>
      <c r="X157" s="54">
        <v>7</v>
      </c>
      <c r="Y157" s="54">
        <v>2014</v>
      </c>
      <c r="Z157" s="54" t="s">
        <v>740</v>
      </c>
      <c r="AA157" s="55" t="str">
        <f t="shared" si="8"/>
        <v>72014暖房</v>
      </c>
      <c r="AB157" s="56">
        <f>2*(1-$AA$22)</f>
        <v>-0.58400000000000007</v>
      </c>
      <c r="AC157" s="56">
        <f>2*$AA$22-1</f>
        <v>1.5840000000000001</v>
      </c>
      <c r="AD157" s="56">
        <f>4*($AB$22-$AC$22)</f>
        <v>1</v>
      </c>
      <c r="AE157" s="56">
        <f>$AC$22</f>
        <v>1.1879999999999999</v>
      </c>
      <c r="AF157" s="199">
        <f>省エネ計算フォーマット【GHP】!$Q$15/100</f>
        <v>0</v>
      </c>
      <c r="AG157" s="37">
        <f t="shared" si="5"/>
        <v>1.1879999999999999</v>
      </c>
    </row>
    <row r="158" spans="17:33">
      <c r="Q158" s="171">
        <v>1</v>
      </c>
      <c r="R158" s="172" t="s">
        <v>7</v>
      </c>
      <c r="S158" s="172" t="s">
        <v>796</v>
      </c>
      <c r="T158" s="172" t="s">
        <v>827</v>
      </c>
      <c r="U158" s="172" t="s">
        <v>53</v>
      </c>
      <c r="V158" s="173">
        <v>0.496</v>
      </c>
      <c r="X158" s="41">
        <v>7</v>
      </c>
      <c r="Y158" s="41">
        <v>2015</v>
      </c>
      <c r="Z158" s="41" t="s">
        <v>739</v>
      </c>
      <c r="AA158" s="196" t="str">
        <f t="shared" si="8"/>
        <v>72015冷房</v>
      </c>
      <c r="AB158" s="51">
        <f>2*(1-$AA$23)</f>
        <v>-1.8580000000000001</v>
      </c>
      <c r="AC158" s="51">
        <f>2*$AA$23-1</f>
        <v>2.8580000000000001</v>
      </c>
      <c r="AD158" s="51">
        <f>4*($AB$23-$AC$23)</f>
        <v>1</v>
      </c>
      <c r="AE158" s="51">
        <f>$AC$23</f>
        <v>2.1429999999999998</v>
      </c>
      <c r="AF158" s="197">
        <f>省エネ計算フォーマット【GHP】!$Q$15/100</f>
        <v>0</v>
      </c>
      <c r="AG158" s="198">
        <f t="shared" si="5"/>
        <v>2.1429999999999998</v>
      </c>
    </row>
    <row r="159" spans="17:33">
      <c r="Q159" s="171">
        <v>1</v>
      </c>
      <c r="R159" s="172" t="s">
        <v>8</v>
      </c>
      <c r="S159" s="172" t="s">
        <v>796</v>
      </c>
      <c r="T159" s="172" t="s">
        <v>827</v>
      </c>
      <c r="U159" s="172" t="s">
        <v>57</v>
      </c>
      <c r="V159" s="173">
        <v>0.68300000000000005</v>
      </c>
      <c r="X159" s="41">
        <v>7</v>
      </c>
      <c r="Y159" s="41">
        <v>2015</v>
      </c>
      <c r="Z159" s="41" t="s">
        <v>740</v>
      </c>
      <c r="AA159" s="196" t="str">
        <f t="shared" si="8"/>
        <v>72015暖房</v>
      </c>
      <c r="AB159" s="51">
        <f>2*(1-$AA$24)</f>
        <v>-0.72599999999999998</v>
      </c>
      <c r="AC159" s="51">
        <f>2*$AA$24-1</f>
        <v>1.726</v>
      </c>
      <c r="AD159" s="51">
        <f>4*($AB$24-$AC$24)</f>
        <v>1</v>
      </c>
      <c r="AE159" s="51">
        <f>$AC$24</f>
        <v>1.294</v>
      </c>
      <c r="AF159" s="197">
        <f>省エネ計算フォーマット【GHP】!$Q$15/100</f>
        <v>0</v>
      </c>
      <c r="AG159" s="198">
        <f t="shared" si="5"/>
        <v>1.294</v>
      </c>
    </row>
    <row r="160" spans="17:33">
      <c r="Q160" s="171">
        <v>1</v>
      </c>
      <c r="R160" s="172" t="s">
        <v>9</v>
      </c>
      <c r="S160" s="172" t="s">
        <v>796</v>
      </c>
      <c r="T160" s="172" t="s">
        <v>827</v>
      </c>
      <c r="U160" s="172" t="s">
        <v>61</v>
      </c>
      <c r="V160" s="173">
        <v>0.56499999999999995</v>
      </c>
      <c r="X160" s="41">
        <v>7</v>
      </c>
      <c r="Y160" s="41">
        <v>2020</v>
      </c>
      <c r="Z160" s="41" t="s">
        <v>739</v>
      </c>
      <c r="AA160" s="196" t="str">
        <f>X160&amp;Y160&amp;Z160</f>
        <v>72020冷房</v>
      </c>
      <c r="AB160" s="51">
        <f>2*(1-$AA$25)</f>
        <v>-2.2220000000000004</v>
      </c>
      <c r="AC160" s="51">
        <f>2*$AA$25-1</f>
        <v>3.2220000000000004</v>
      </c>
      <c r="AD160" s="51">
        <f>4*($AB$25-$AC$25)</f>
        <v>1</v>
      </c>
      <c r="AE160" s="51">
        <f>$AC$25</f>
        <v>2.4169999999999998</v>
      </c>
      <c r="AF160" s="197">
        <f>省エネ計算フォーマット【GHP】!$Q$15/100</f>
        <v>0</v>
      </c>
      <c r="AG160" s="198">
        <f t="shared" si="5"/>
        <v>2.4169999999999998</v>
      </c>
    </row>
    <row r="161" spans="17:33">
      <c r="Q161" s="171">
        <v>1</v>
      </c>
      <c r="R161" s="172" t="s">
        <v>10</v>
      </c>
      <c r="S161" s="172" t="s">
        <v>796</v>
      </c>
      <c r="T161" s="172" t="s">
        <v>827</v>
      </c>
      <c r="U161" s="172" t="s">
        <v>65</v>
      </c>
      <c r="V161" s="173">
        <v>0.95199999999999996</v>
      </c>
      <c r="X161" s="41">
        <v>7</v>
      </c>
      <c r="Y161" s="41">
        <v>2020</v>
      </c>
      <c r="Z161" s="41" t="s">
        <v>740</v>
      </c>
      <c r="AA161" s="196" t="str">
        <f>X161&amp;Y161&amp;Z161</f>
        <v>72020暖房</v>
      </c>
      <c r="AB161" s="51">
        <f>2*(1-$AA$26)</f>
        <v>-0.94399999999999995</v>
      </c>
      <c r="AC161" s="51">
        <f>2*$AA$26-1</f>
        <v>1.944</v>
      </c>
      <c r="AD161" s="51">
        <f>4*($AB$26-$AC$26)</f>
        <v>1</v>
      </c>
      <c r="AE161" s="51">
        <f>$AC$26</f>
        <v>1.458</v>
      </c>
      <c r="AF161" s="197">
        <f>省エネ計算フォーマット【GHP】!$Q$15/100</f>
        <v>0</v>
      </c>
      <c r="AG161" s="198">
        <f t="shared" si="5"/>
        <v>1.458</v>
      </c>
    </row>
    <row r="162" spans="17:33">
      <c r="Q162" s="171">
        <v>1</v>
      </c>
      <c r="R162" s="172" t="s">
        <v>11</v>
      </c>
      <c r="S162" s="172" t="s">
        <v>796</v>
      </c>
      <c r="T162" s="172" t="s">
        <v>827</v>
      </c>
      <c r="U162" s="172" t="s">
        <v>69</v>
      </c>
      <c r="V162" s="173">
        <v>1</v>
      </c>
      <c r="X162" s="41">
        <v>8</v>
      </c>
      <c r="Y162" s="41">
        <v>1995</v>
      </c>
      <c r="Z162" s="41" t="s">
        <v>739</v>
      </c>
      <c r="AA162" s="196" t="str">
        <f>X162&amp;Y162&amp;Z162</f>
        <v>81995冷房</v>
      </c>
      <c r="AB162" s="51">
        <f>2*(1-$AA$9)</f>
        <v>-4.9999999999999822E-2</v>
      </c>
      <c r="AC162" s="51">
        <f>2*$AA$9-1</f>
        <v>1.0499999999999998</v>
      </c>
      <c r="AD162" s="51">
        <f>4*($AB$9-$AC$9)</f>
        <v>0.99999999999999956</v>
      </c>
      <c r="AE162" s="51">
        <f>$AC$9</f>
        <v>0.78700000000000003</v>
      </c>
      <c r="AF162" s="197">
        <f>省エネ計算フォーマット【GHP】!$R$15/100</f>
        <v>0</v>
      </c>
      <c r="AG162" s="198">
        <f t="shared" si="5"/>
        <v>0.78700000000000003</v>
      </c>
    </row>
    <row r="163" spans="17:33">
      <c r="Q163" s="171">
        <v>1</v>
      </c>
      <c r="R163" s="172" t="s">
        <v>12</v>
      </c>
      <c r="S163" s="172" t="s">
        <v>796</v>
      </c>
      <c r="T163" s="172" t="s">
        <v>827</v>
      </c>
      <c r="U163" s="172" t="s">
        <v>73</v>
      </c>
      <c r="V163" s="173">
        <v>0.32</v>
      </c>
      <c r="X163" s="41">
        <v>8</v>
      </c>
      <c r="Y163" s="41">
        <v>1995</v>
      </c>
      <c r="Z163" s="41" t="s">
        <v>740</v>
      </c>
      <c r="AA163" s="196" t="str">
        <f t="shared" ref="AA163:AA177" si="9">X163&amp;Y163&amp;Z163</f>
        <v>81995暖房</v>
      </c>
      <c r="AB163" s="51">
        <f>2*(1-$AA$10)</f>
        <v>9.000000000000008E-2</v>
      </c>
      <c r="AC163" s="51">
        <f>2*$AA$10-1</f>
        <v>0.90999999999999992</v>
      </c>
      <c r="AD163" s="51">
        <f>4*($AB$10-$AC$10)</f>
        <v>1</v>
      </c>
      <c r="AE163" s="51">
        <f>$AC$10</f>
        <v>0.68200000000000005</v>
      </c>
      <c r="AF163" s="197">
        <f>省エネ計算フォーマット【GHP】!$R$15/100</f>
        <v>0</v>
      </c>
      <c r="AG163" s="198">
        <f t="shared" si="5"/>
        <v>0.68200000000000005</v>
      </c>
    </row>
    <row r="164" spans="17:33">
      <c r="Q164" s="171">
        <v>2</v>
      </c>
      <c r="R164" s="172" t="s">
        <v>795</v>
      </c>
      <c r="S164" s="172" t="s">
        <v>796</v>
      </c>
      <c r="T164" s="172" t="s">
        <v>827</v>
      </c>
      <c r="U164" s="172" t="s">
        <v>77</v>
      </c>
      <c r="V164" s="173">
        <v>0.432</v>
      </c>
      <c r="X164" s="41">
        <v>8</v>
      </c>
      <c r="Y164" s="41">
        <v>2005</v>
      </c>
      <c r="Z164" s="41" t="s">
        <v>739</v>
      </c>
      <c r="AA164" s="196" t="str">
        <f t="shared" si="9"/>
        <v>82005冷房</v>
      </c>
      <c r="AB164" s="51">
        <f>2*(1-$AA$11)</f>
        <v>5.8000000000000052E-2</v>
      </c>
      <c r="AC164" s="51">
        <f>2*$AA$11-1</f>
        <v>0.94199999999999995</v>
      </c>
      <c r="AD164" s="51">
        <f>4*($AB$11-$AC$11)</f>
        <v>1</v>
      </c>
      <c r="AE164" s="51">
        <f>$AC$11</f>
        <v>0.70699999999999996</v>
      </c>
      <c r="AF164" s="197">
        <f>省エネ計算フォーマット【GHP】!$R$15/100</f>
        <v>0</v>
      </c>
      <c r="AG164" s="198">
        <f t="shared" si="5"/>
        <v>0.70699999999999996</v>
      </c>
    </row>
    <row r="165" spans="17:33">
      <c r="Q165" s="171">
        <v>2</v>
      </c>
      <c r="R165" s="172" t="s">
        <v>2</v>
      </c>
      <c r="S165" s="172" t="s">
        <v>796</v>
      </c>
      <c r="T165" s="172" t="s">
        <v>827</v>
      </c>
      <c r="U165" s="172" t="s">
        <v>81</v>
      </c>
      <c r="V165" s="173">
        <v>0.46300000000000002</v>
      </c>
      <c r="X165" s="41">
        <v>8</v>
      </c>
      <c r="Y165" s="41">
        <v>2005</v>
      </c>
      <c r="Z165" s="41" t="s">
        <v>740</v>
      </c>
      <c r="AA165" s="196" t="str">
        <f t="shared" si="9"/>
        <v>82005暖房</v>
      </c>
      <c r="AB165" s="51">
        <f>2*(1-$AA$12)</f>
        <v>0.12799999999999989</v>
      </c>
      <c r="AC165" s="51">
        <f>2*$AA$12-1</f>
        <v>0.87200000000000011</v>
      </c>
      <c r="AD165" s="51">
        <f>4*($AB$12-$AC$12)</f>
        <v>1</v>
      </c>
      <c r="AE165" s="51">
        <f>$AC$12</f>
        <v>0.65300000000000002</v>
      </c>
      <c r="AF165" s="197">
        <f>省エネ計算フォーマット【GHP】!$R$15/100</f>
        <v>0</v>
      </c>
      <c r="AG165" s="198">
        <f t="shared" ref="AG165:AG228" si="10">ROUNDDOWN(IF(AF165&gt;=0.25,AB165*AF165+AC165,AD165*AF165+AE165),3)</f>
        <v>0.65300000000000002</v>
      </c>
    </row>
    <row r="166" spans="17:33">
      <c r="Q166" s="171">
        <v>2</v>
      </c>
      <c r="R166" s="172" t="s">
        <v>3</v>
      </c>
      <c r="S166" s="172" t="s">
        <v>796</v>
      </c>
      <c r="T166" s="172" t="s">
        <v>827</v>
      </c>
      <c r="U166" s="172" t="s">
        <v>85</v>
      </c>
      <c r="V166" s="173">
        <v>0.496</v>
      </c>
      <c r="X166" s="41">
        <v>8</v>
      </c>
      <c r="Y166" s="41">
        <v>2010</v>
      </c>
      <c r="Z166" s="41" t="s">
        <v>739</v>
      </c>
      <c r="AA166" s="196" t="str">
        <f t="shared" si="9"/>
        <v>82010冷房</v>
      </c>
      <c r="AB166" s="51">
        <f>2*(1-$AA$13)</f>
        <v>-0.24800000000000022</v>
      </c>
      <c r="AC166" s="51">
        <f>2*$AA$13-1</f>
        <v>1.2480000000000002</v>
      </c>
      <c r="AD166" s="51">
        <f>4*($AB$13-$AC$13)</f>
        <v>0.99999999999999956</v>
      </c>
      <c r="AE166" s="51">
        <f>$AC$13</f>
        <v>0.93600000000000005</v>
      </c>
      <c r="AF166" s="197">
        <f>省エネ計算フォーマット【GHP】!$R$15/100</f>
        <v>0</v>
      </c>
      <c r="AG166" s="198">
        <f t="shared" si="10"/>
        <v>0.93600000000000005</v>
      </c>
    </row>
    <row r="167" spans="17:33">
      <c r="Q167" s="171">
        <v>2</v>
      </c>
      <c r="R167" s="172" t="s">
        <v>4</v>
      </c>
      <c r="S167" s="172" t="s">
        <v>796</v>
      </c>
      <c r="T167" s="172" t="s">
        <v>827</v>
      </c>
      <c r="U167" s="172" t="s">
        <v>89</v>
      </c>
      <c r="V167" s="173">
        <v>0.68500000000000005</v>
      </c>
      <c r="X167" s="41">
        <v>8</v>
      </c>
      <c r="Y167" s="41">
        <v>2010</v>
      </c>
      <c r="Z167" s="41" t="s">
        <v>740</v>
      </c>
      <c r="AA167" s="196" t="str">
        <f t="shared" si="9"/>
        <v>82010暖房</v>
      </c>
      <c r="AB167" s="51">
        <f>2*(1-$AA$14)</f>
        <v>-2.1999999999999797E-2</v>
      </c>
      <c r="AC167" s="51">
        <f>2*$AA$14-1</f>
        <v>1.0219999999999998</v>
      </c>
      <c r="AD167" s="51">
        <f>4*($AB$14-$AC$14)</f>
        <v>0.99999999999999956</v>
      </c>
      <c r="AE167" s="51">
        <f>$AC$14</f>
        <v>0.76700000000000002</v>
      </c>
      <c r="AF167" s="197">
        <f>省エネ計算フォーマット【GHP】!$R$15/100</f>
        <v>0</v>
      </c>
      <c r="AG167" s="198">
        <f t="shared" si="10"/>
        <v>0.76700000000000002</v>
      </c>
    </row>
    <row r="168" spans="17:33">
      <c r="Q168" s="171">
        <v>2</v>
      </c>
      <c r="R168" s="172" t="s">
        <v>5</v>
      </c>
      <c r="S168" s="172" t="s">
        <v>796</v>
      </c>
      <c r="T168" s="172" t="s">
        <v>827</v>
      </c>
      <c r="U168" s="172" t="s">
        <v>93</v>
      </c>
      <c r="V168" s="173">
        <v>0.41899999999999998</v>
      </c>
      <c r="X168" s="54">
        <v>8</v>
      </c>
      <c r="Y168" s="54">
        <v>2011</v>
      </c>
      <c r="Z168" s="54" t="s">
        <v>739</v>
      </c>
      <c r="AA168" s="55" t="str">
        <f t="shared" si="9"/>
        <v>82011冷房</v>
      </c>
      <c r="AB168" s="56">
        <f>2*(1-$AA$15)</f>
        <v>-0.56999999999999984</v>
      </c>
      <c r="AC168" s="56">
        <f>2*$AA$15-1</f>
        <v>1.5699999999999998</v>
      </c>
      <c r="AD168" s="56">
        <f>4*($AB$15-$AC$15)</f>
        <v>1</v>
      </c>
      <c r="AE168" s="56">
        <f>$AC$15</f>
        <v>1.1779999999999999</v>
      </c>
      <c r="AF168" s="199">
        <f>省エネ計算フォーマット【GHP】!$R$15/100</f>
        <v>0</v>
      </c>
      <c r="AG168" s="37">
        <f t="shared" si="10"/>
        <v>1.1779999999999999</v>
      </c>
    </row>
    <row r="169" spans="17:33">
      <c r="Q169" s="171">
        <v>2</v>
      </c>
      <c r="R169" s="172" t="s">
        <v>6</v>
      </c>
      <c r="S169" s="172" t="s">
        <v>796</v>
      </c>
      <c r="T169" s="172" t="s">
        <v>827</v>
      </c>
      <c r="U169" s="172" t="s">
        <v>97</v>
      </c>
      <c r="V169" s="173">
        <v>0.47499999999999998</v>
      </c>
      <c r="X169" s="54">
        <v>8</v>
      </c>
      <c r="Y169" s="54">
        <v>2011</v>
      </c>
      <c r="Z169" s="54" t="s">
        <v>740</v>
      </c>
      <c r="AA169" s="55" t="str">
        <f t="shared" si="9"/>
        <v>82011暖房</v>
      </c>
      <c r="AB169" s="56">
        <f>2*(1-$AA$16)</f>
        <v>-0.16199999999999992</v>
      </c>
      <c r="AC169" s="56">
        <f>2*$AA$16-1</f>
        <v>1.1619999999999999</v>
      </c>
      <c r="AD169" s="56">
        <f>4*($AB$16-$AC$16)</f>
        <v>1.0000000000000004</v>
      </c>
      <c r="AE169" s="56">
        <f>$AC$16</f>
        <v>0.872</v>
      </c>
      <c r="AF169" s="199">
        <f>省エネ計算フォーマット【GHP】!$R$15/100</f>
        <v>0</v>
      </c>
      <c r="AG169" s="37">
        <f t="shared" si="10"/>
        <v>0.872</v>
      </c>
    </row>
    <row r="170" spans="17:33">
      <c r="Q170" s="171">
        <v>2</v>
      </c>
      <c r="R170" s="172" t="s">
        <v>7</v>
      </c>
      <c r="S170" s="172" t="s">
        <v>796</v>
      </c>
      <c r="T170" s="172" t="s">
        <v>827</v>
      </c>
      <c r="U170" s="172" t="s">
        <v>101</v>
      </c>
      <c r="V170" s="173">
        <v>0.45700000000000002</v>
      </c>
      <c r="X170" s="54">
        <v>8</v>
      </c>
      <c r="Y170" s="54">
        <v>2012</v>
      </c>
      <c r="Z170" s="54" t="s">
        <v>739</v>
      </c>
      <c r="AA170" s="55" t="str">
        <f t="shared" si="9"/>
        <v>82012冷房</v>
      </c>
      <c r="AB170" s="56">
        <f>2*(1-$AA$17)</f>
        <v>-0.8919999999999999</v>
      </c>
      <c r="AC170" s="56">
        <f>2*$AA$17-1</f>
        <v>1.8919999999999999</v>
      </c>
      <c r="AD170" s="56">
        <f>4*($AB$17-$AC$17)</f>
        <v>1</v>
      </c>
      <c r="AE170" s="56">
        <f>$AC$17</f>
        <v>1.419</v>
      </c>
      <c r="AF170" s="199">
        <f>省エネ計算フォーマット【GHP】!$R$15/100</f>
        <v>0</v>
      </c>
      <c r="AG170" s="37">
        <f t="shared" si="10"/>
        <v>1.419</v>
      </c>
    </row>
    <row r="171" spans="17:33">
      <c r="Q171" s="171">
        <v>2</v>
      </c>
      <c r="R171" s="172" t="s">
        <v>8</v>
      </c>
      <c r="S171" s="172" t="s">
        <v>796</v>
      </c>
      <c r="T171" s="172" t="s">
        <v>827</v>
      </c>
      <c r="U171" s="172" t="s">
        <v>105</v>
      </c>
      <c r="V171" s="173">
        <v>0.68200000000000005</v>
      </c>
      <c r="X171" s="54">
        <v>8</v>
      </c>
      <c r="Y171" s="54">
        <v>2012</v>
      </c>
      <c r="Z171" s="54" t="s">
        <v>740</v>
      </c>
      <c r="AA171" s="55" t="str">
        <f t="shared" si="9"/>
        <v>82012暖房</v>
      </c>
      <c r="AB171" s="56">
        <f>2*(1-$AA$18)</f>
        <v>-0.30399999999999983</v>
      </c>
      <c r="AC171" s="56">
        <f>2*$AA$18-1</f>
        <v>1.3039999999999998</v>
      </c>
      <c r="AD171" s="56">
        <f>4*($AB$18-$AC$18)</f>
        <v>1</v>
      </c>
      <c r="AE171" s="56">
        <f>$AC$18</f>
        <v>0.97799999999999998</v>
      </c>
      <c r="AF171" s="199">
        <f>省エネ計算フォーマット【GHP】!$R$15/100</f>
        <v>0</v>
      </c>
      <c r="AG171" s="37">
        <f t="shared" si="10"/>
        <v>0.97799999999999998</v>
      </c>
    </row>
    <row r="172" spans="17:33">
      <c r="Q172" s="171">
        <v>2</v>
      </c>
      <c r="R172" s="172" t="s">
        <v>9</v>
      </c>
      <c r="S172" s="172" t="s">
        <v>796</v>
      </c>
      <c r="T172" s="172" t="s">
        <v>827</v>
      </c>
      <c r="U172" s="172" t="s">
        <v>109</v>
      </c>
      <c r="V172" s="173">
        <v>0.52900000000000003</v>
      </c>
      <c r="X172" s="54">
        <v>8</v>
      </c>
      <c r="Y172" s="54">
        <v>2013</v>
      </c>
      <c r="Z172" s="54" t="s">
        <v>739</v>
      </c>
      <c r="AA172" s="55" t="str">
        <f t="shared" si="9"/>
        <v>82013冷房</v>
      </c>
      <c r="AB172" s="56">
        <f>2*(1-$AA$19)</f>
        <v>-1.214</v>
      </c>
      <c r="AC172" s="56">
        <f>2*$AA$19-1</f>
        <v>2.214</v>
      </c>
      <c r="AD172" s="56">
        <f>4*($AB$19-$AC$19)</f>
        <v>1</v>
      </c>
      <c r="AE172" s="56">
        <f>$AC$19</f>
        <v>1.66</v>
      </c>
      <c r="AF172" s="199">
        <f>省エネ計算フォーマット【GHP】!$R$15/100</f>
        <v>0</v>
      </c>
      <c r="AG172" s="37">
        <f t="shared" si="10"/>
        <v>1.66</v>
      </c>
    </row>
    <row r="173" spans="17:33">
      <c r="Q173" s="171">
        <v>2</v>
      </c>
      <c r="R173" s="172" t="s">
        <v>10</v>
      </c>
      <c r="S173" s="172" t="s">
        <v>796</v>
      </c>
      <c r="T173" s="172" t="s">
        <v>827</v>
      </c>
      <c r="U173" s="172" t="s">
        <v>113</v>
      </c>
      <c r="V173" s="173">
        <v>0.90300000000000002</v>
      </c>
      <c r="X173" s="54">
        <v>8</v>
      </c>
      <c r="Y173" s="54">
        <v>2013</v>
      </c>
      <c r="Z173" s="54" t="s">
        <v>740</v>
      </c>
      <c r="AA173" s="55" t="str">
        <f t="shared" si="9"/>
        <v>82013暖房</v>
      </c>
      <c r="AB173" s="56">
        <f>2*(1-$AA$20)</f>
        <v>-0.44399999999999995</v>
      </c>
      <c r="AC173" s="56">
        <f>2*$AA$20-1</f>
        <v>1.444</v>
      </c>
      <c r="AD173" s="56">
        <f>4*($AB$20-$AC$20)</f>
        <v>1</v>
      </c>
      <c r="AE173" s="56">
        <f>$AC$20</f>
        <v>1.083</v>
      </c>
      <c r="AF173" s="199">
        <f>省エネ計算フォーマット【GHP】!$R$15/100</f>
        <v>0</v>
      </c>
      <c r="AG173" s="37">
        <f t="shared" si="10"/>
        <v>1.083</v>
      </c>
    </row>
    <row r="174" spans="17:33">
      <c r="Q174" s="171">
        <v>2</v>
      </c>
      <c r="R174" s="172" t="s">
        <v>11</v>
      </c>
      <c r="S174" s="172" t="s">
        <v>796</v>
      </c>
      <c r="T174" s="172" t="s">
        <v>827</v>
      </c>
      <c r="U174" s="172" t="s">
        <v>117</v>
      </c>
      <c r="V174" s="173">
        <v>1</v>
      </c>
      <c r="X174" s="54">
        <v>8</v>
      </c>
      <c r="Y174" s="54">
        <v>2014</v>
      </c>
      <c r="Z174" s="54" t="s">
        <v>739</v>
      </c>
      <c r="AA174" s="55" t="str">
        <f t="shared" si="9"/>
        <v>82014冷房</v>
      </c>
      <c r="AB174" s="56">
        <f>2*(1-$AA$21)</f>
        <v>-1.536</v>
      </c>
      <c r="AC174" s="56">
        <f>2*$AA$21-1</f>
        <v>2.536</v>
      </c>
      <c r="AD174" s="56">
        <f>4*($AB$21-$AC$21)</f>
        <v>0.99999999999999911</v>
      </c>
      <c r="AE174" s="56">
        <f>$AC$21</f>
        <v>1.901</v>
      </c>
      <c r="AF174" s="199">
        <f>省エネ計算フォーマット【GHP】!$R$15/100</f>
        <v>0</v>
      </c>
      <c r="AG174" s="37">
        <f t="shared" si="10"/>
        <v>1.901</v>
      </c>
    </row>
    <row r="175" spans="17:33">
      <c r="Q175" s="171">
        <v>2</v>
      </c>
      <c r="R175" s="172" t="s">
        <v>12</v>
      </c>
      <c r="S175" s="172" t="s">
        <v>796</v>
      </c>
      <c r="T175" s="172" t="s">
        <v>827</v>
      </c>
      <c r="U175" s="172" t="s">
        <v>121</v>
      </c>
      <c r="V175" s="173">
        <v>0.28899999999999998</v>
      </c>
      <c r="X175" s="54">
        <v>8</v>
      </c>
      <c r="Y175" s="54">
        <v>2014</v>
      </c>
      <c r="Z175" s="54" t="s">
        <v>740</v>
      </c>
      <c r="AA175" s="55" t="str">
        <f t="shared" si="9"/>
        <v>82014暖房</v>
      </c>
      <c r="AB175" s="56">
        <f>2*(1-$AA$22)</f>
        <v>-0.58400000000000007</v>
      </c>
      <c r="AC175" s="56">
        <f>2*$AA$22-1</f>
        <v>1.5840000000000001</v>
      </c>
      <c r="AD175" s="56">
        <f>4*($AB$22-$AC$22)</f>
        <v>1</v>
      </c>
      <c r="AE175" s="56">
        <f>$AC$22</f>
        <v>1.1879999999999999</v>
      </c>
      <c r="AF175" s="199">
        <f>省エネ計算フォーマット【GHP】!$R$15/100</f>
        <v>0</v>
      </c>
      <c r="AG175" s="37">
        <f t="shared" si="10"/>
        <v>1.1879999999999999</v>
      </c>
    </row>
    <row r="176" spans="17:33">
      <c r="Q176" s="171">
        <v>3</v>
      </c>
      <c r="R176" s="172" t="s">
        <v>795</v>
      </c>
      <c r="S176" s="172" t="s">
        <v>796</v>
      </c>
      <c r="T176" s="172" t="s">
        <v>827</v>
      </c>
      <c r="U176" s="172" t="s">
        <v>125</v>
      </c>
      <c r="V176" s="173">
        <v>0.32500000000000001</v>
      </c>
      <c r="X176" s="41">
        <v>8</v>
      </c>
      <c r="Y176" s="41">
        <v>2015</v>
      </c>
      <c r="Z176" s="41" t="s">
        <v>739</v>
      </c>
      <c r="AA176" s="196" t="str">
        <f t="shared" si="9"/>
        <v>82015冷房</v>
      </c>
      <c r="AB176" s="51">
        <f>2*(1-$AA$23)</f>
        <v>-1.8580000000000001</v>
      </c>
      <c r="AC176" s="51">
        <f>2*$AA$23-1</f>
        <v>2.8580000000000001</v>
      </c>
      <c r="AD176" s="51">
        <f>4*($AB$23-$AC$23)</f>
        <v>1</v>
      </c>
      <c r="AE176" s="51">
        <f>$AC$23</f>
        <v>2.1429999999999998</v>
      </c>
      <c r="AF176" s="197">
        <f>省エネ計算フォーマット【GHP】!$R$15/100</f>
        <v>0</v>
      </c>
      <c r="AG176" s="198">
        <f t="shared" si="10"/>
        <v>2.1429999999999998</v>
      </c>
    </row>
    <row r="177" spans="17:33">
      <c r="Q177" s="171">
        <v>3</v>
      </c>
      <c r="R177" s="172" t="s">
        <v>2</v>
      </c>
      <c r="S177" s="172" t="s">
        <v>796</v>
      </c>
      <c r="T177" s="172" t="s">
        <v>827</v>
      </c>
      <c r="U177" s="172" t="s">
        <v>129</v>
      </c>
      <c r="V177" s="173">
        <v>0.254</v>
      </c>
      <c r="X177" s="41">
        <v>8</v>
      </c>
      <c r="Y177" s="41">
        <v>2015</v>
      </c>
      <c r="Z177" s="41" t="s">
        <v>740</v>
      </c>
      <c r="AA177" s="196" t="str">
        <f t="shared" si="9"/>
        <v>82015暖房</v>
      </c>
      <c r="AB177" s="51">
        <f>2*(1-$AA$24)</f>
        <v>-0.72599999999999998</v>
      </c>
      <c r="AC177" s="51">
        <f>2*$AA$24-1</f>
        <v>1.726</v>
      </c>
      <c r="AD177" s="51">
        <f>4*($AB$24-$AC$24)</f>
        <v>1</v>
      </c>
      <c r="AE177" s="51">
        <f>$AC$24</f>
        <v>1.294</v>
      </c>
      <c r="AF177" s="197">
        <f>省エネ計算フォーマット【GHP】!$R$15/100</f>
        <v>0</v>
      </c>
      <c r="AG177" s="198">
        <f t="shared" si="10"/>
        <v>1.294</v>
      </c>
    </row>
    <row r="178" spans="17:33">
      <c r="Q178" s="171">
        <v>3</v>
      </c>
      <c r="R178" s="172" t="s">
        <v>3</v>
      </c>
      <c r="S178" s="172" t="s">
        <v>796</v>
      </c>
      <c r="T178" s="172" t="s">
        <v>827</v>
      </c>
      <c r="U178" s="172" t="s">
        <v>133</v>
      </c>
      <c r="V178" s="173">
        <v>0.30299999999999999</v>
      </c>
      <c r="X178" s="41">
        <v>8</v>
      </c>
      <c r="Y178" s="41">
        <v>2020</v>
      </c>
      <c r="Z178" s="41" t="s">
        <v>739</v>
      </c>
      <c r="AA178" s="196" t="str">
        <f>X178&amp;Y178&amp;Z178</f>
        <v>82020冷房</v>
      </c>
      <c r="AB178" s="51">
        <f>2*(1-$AA$25)</f>
        <v>-2.2220000000000004</v>
      </c>
      <c r="AC178" s="51">
        <f>2*$AA$25-1</f>
        <v>3.2220000000000004</v>
      </c>
      <c r="AD178" s="51">
        <f>4*($AB$25-$AC$25)</f>
        <v>1</v>
      </c>
      <c r="AE178" s="51">
        <f>$AC$25</f>
        <v>2.4169999999999998</v>
      </c>
      <c r="AF178" s="197">
        <f>省エネ計算フォーマット【GHP】!$R$15/100</f>
        <v>0</v>
      </c>
      <c r="AG178" s="198">
        <f t="shared" si="10"/>
        <v>2.4169999999999998</v>
      </c>
    </row>
    <row r="179" spans="17:33">
      <c r="Q179" s="171">
        <v>3</v>
      </c>
      <c r="R179" s="172" t="s">
        <v>4</v>
      </c>
      <c r="S179" s="172" t="s">
        <v>796</v>
      </c>
      <c r="T179" s="172" t="s">
        <v>827</v>
      </c>
      <c r="U179" s="172" t="s">
        <v>137</v>
      </c>
      <c r="V179" s="173">
        <v>0.54800000000000004</v>
      </c>
      <c r="X179" s="41">
        <v>8</v>
      </c>
      <c r="Y179" s="41">
        <v>2020</v>
      </c>
      <c r="Z179" s="41" t="s">
        <v>740</v>
      </c>
      <c r="AA179" s="196" t="str">
        <f>X179&amp;Y179&amp;Z179</f>
        <v>82020暖房</v>
      </c>
      <c r="AB179" s="51">
        <f>2*(1-$AA$26)</f>
        <v>-0.94399999999999995</v>
      </c>
      <c r="AC179" s="51">
        <f>2*$AA$26-1</f>
        <v>1.944</v>
      </c>
      <c r="AD179" s="51">
        <f>4*($AB$26-$AC$26)</f>
        <v>1</v>
      </c>
      <c r="AE179" s="51">
        <f>$AC$26</f>
        <v>1.458</v>
      </c>
      <c r="AF179" s="197">
        <f>省エネ計算フォーマット【GHP】!$R$15/100</f>
        <v>0</v>
      </c>
      <c r="AG179" s="198">
        <f t="shared" si="10"/>
        <v>1.458</v>
      </c>
    </row>
    <row r="180" spans="17:33">
      <c r="Q180" s="171">
        <v>3</v>
      </c>
      <c r="R180" s="172" t="s">
        <v>5</v>
      </c>
      <c r="S180" s="172" t="s">
        <v>796</v>
      </c>
      <c r="T180" s="172" t="s">
        <v>827</v>
      </c>
      <c r="U180" s="172" t="s">
        <v>141</v>
      </c>
      <c r="V180" s="173">
        <v>0.27400000000000002</v>
      </c>
      <c r="X180" s="41">
        <v>9</v>
      </c>
      <c r="Y180" s="41">
        <v>1995</v>
      </c>
      <c r="Z180" s="41" t="s">
        <v>739</v>
      </c>
      <c r="AA180" s="196" t="str">
        <f>X180&amp;Y180&amp;Z180</f>
        <v>91995冷房</v>
      </c>
      <c r="AB180" s="51">
        <f>2*(1-$AA$9)</f>
        <v>-4.9999999999999822E-2</v>
      </c>
      <c r="AC180" s="51">
        <f>2*$AA$9-1</f>
        <v>1.0499999999999998</v>
      </c>
      <c r="AD180" s="51">
        <f>4*($AB$9-$AC$9)</f>
        <v>0.99999999999999956</v>
      </c>
      <c r="AE180" s="51">
        <f>$AC$9</f>
        <v>0.78700000000000003</v>
      </c>
      <c r="AF180" s="197">
        <f>省エネ計算フォーマット【GHP】!$S$15/100</f>
        <v>0</v>
      </c>
      <c r="AG180" s="198">
        <f t="shared" si="10"/>
        <v>0.78700000000000003</v>
      </c>
    </row>
    <row r="181" spans="17:33">
      <c r="Q181" s="171">
        <v>3</v>
      </c>
      <c r="R181" s="172" t="s">
        <v>6</v>
      </c>
      <c r="S181" s="172" t="s">
        <v>796</v>
      </c>
      <c r="T181" s="172" t="s">
        <v>827</v>
      </c>
      <c r="U181" s="172" t="s">
        <v>145</v>
      </c>
      <c r="V181" s="173">
        <v>0.27700000000000002</v>
      </c>
      <c r="X181" s="41">
        <v>9</v>
      </c>
      <c r="Y181" s="41">
        <v>1995</v>
      </c>
      <c r="Z181" s="41" t="s">
        <v>740</v>
      </c>
      <c r="AA181" s="196" t="str">
        <f t="shared" ref="AA181:AA195" si="11">X181&amp;Y181&amp;Z181</f>
        <v>91995暖房</v>
      </c>
      <c r="AB181" s="51">
        <f>2*(1-$AA$10)</f>
        <v>9.000000000000008E-2</v>
      </c>
      <c r="AC181" s="51">
        <f>2*$AA$10-1</f>
        <v>0.90999999999999992</v>
      </c>
      <c r="AD181" s="51">
        <f>4*($AB$10-$AC$10)</f>
        <v>1</v>
      </c>
      <c r="AE181" s="51">
        <f>$AC$10</f>
        <v>0.68200000000000005</v>
      </c>
      <c r="AF181" s="197">
        <f>省エネ計算フォーマット【GHP】!$S$15/100</f>
        <v>0</v>
      </c>
      <c r="AG181" s="198">
        <f t="shared" si="10"/>
        <v>0.68200000000000005</v>
      </c>
    </row>
    <row r="182" spans="17:33">
      <c r="Q182" s="171">
        <v>3</v>
      </c>
      <c r="R182" s="172" t="s">
        <v>7</v>
      </c>
      <c r="S182" s="172" t="s">
        <v>796</v>
      </c>
      <c r="T182" s="172" t="s">
        <v>827</v>
      </c>
      <c r="U182" s="172" t="s">
        <v>149</v>
      </c>
      <c r="V182" s="173">
        <v>0.29199999999999998</v>
      </c>
      <c r="X182" s="41">
        <v>9</v>
      </c>
      <c r="Y182" s="41">
        <v>2005</v>
      </c>
      <c r="Z182" s="41" t="s">
        <v>739</v>
      </c>
      <c r="AA182" s="196" t="str">
        <f t="shared" si="11"/>
        <v>92005冷房</v>
      </c>
      <c r="AB182" s="51">
        <f>2*(1-$AA$11)</f>
        <v>5.8000000000000052E-2</v>
      </c>
      <c r="AC182" s="51">
        <f>2*$AA$11-1</f>
        <v>0.94199999999999995</v>
      </c>
      <c r="AD182" s="51">
        <f>4*($AB$11-$AC$11)</f>
        <v>1</v>
      </c>
      <c r="AE182" s="51">
        <f>$AC$11</f>
        <v>0.70699999999999996</v>
      </c>
      <c r="AF182" s="197">
        <f>省エネ計算フォーマット【GHP】!$S$15/100</f>
        <v>0</v>
      </c>
      <c r="AG182" s="198">
        <f t="shared" si="10"/>
        <v>0.70699999999999996</v>
      </c>
    </row>
    <row r="183" spans="17:33">
      <c r="Q183" s="171">
        <v>3</v>
      </c>
      <c r="R183" s="172" t="s">
        <v>8</v>
      </c>
      <c r="S183" s="172" t="s">
        <v>796</v>
      </c>
      <c r="T183" s="172" t="s">
        <v>827</v>
      </c>
      <c r="U183" s="172" t="s">
        <v>153</v>
      </c>
      <c r="V183" s="173">
        <v>0.434</v>
      </c>
      <c r="X183" s="41">
        <v>9</v>
      </c>
      <c r="Y183" s="41">
        <v>2005</v>
      </c>
      <c r="Z183" s="41" t="s">
        <v>740</v>
      </c>
      <c r="AA183" s="196" t="str">
        <f t="shared" si="11"/>
        <v>92005暖房</v>
      </c>
      <c r="AB183" s="51">
        <f>2*(1-$AA$12)</f>
        <v>0.12799999999999989</v>
      </c>
      <c r="AC183" s="51">
        <f>2*$AA$12-1</f>
        <v>0.87200000000000011</v>
      </c>
      <c r="AD183" s="51">
        <f>4*($AB$12-$AC$12)</f>
        <v>1</v>
      </c>
      <c r="AE183" s="51">
        <f>$AC$12</f>
        <v>0.65300000000000002</v>
      </c>
      <c r="AF183" s="197">
        <f>省エネ計算フォーマット【GHP】!$S$15/100</f>
        <v>0</v>
      </c>
      <c r="AG183" s="198">
        <f t="shared" si="10"/>
        <v>0.65300000000000002</v>
      </c>
    </row>
    <row r="184" spans="17:33">
      <c r="Q184" s="171">
        <v>3</v>
      </c>
      <c r="R184" s="172" t="s">
        <v>9</v>
      </c>
      <c r="S184" s="172" t="s">
        <v>796</v>
      </c>
      <c r="T184" s="172" t="s">
        <v>827</v>
      </c>
      <c r="U184" s="172" t="s">
        <v>157</v>
      </c>
      <c r="V184" s="173">
        <v>0.38900000000000001</v>
      </c>
      <c r="X184" s="41">
        <v>9</v>
      </c>
      <c r="Y184" s="41">
        <v>2010</v>
      </c>
      <c r="Z184" s="41" t="s">
        <v>739</v>
      </c>
      <c r="AA184" s="196" t="str">
        <f t="shared" si="11"/>
        <v>92010冷房</v>
      </c>
      <c r="AB184" s="51">
        <f>2*(1-$AA$13)</f>
        <v>-0.24800000000000022</v>
      </c>
      <c r="AC184" s="51">
        <f>2*$AA$13-1</f>
        <v>1.2480000000000002</v>
      </c>
      <c r="AD184" s="51">
        <f>4*($AB$13-$AC$13)</f>
        <v>0.99999999999999956</v>
      </c>
      <c r="AE184" s="51">
        <f>$AC$13</f>
        <v>0.93600000000000005</v>
      </c>
      <c r="AF184" s="197">
        <f>省エネ計算フォーマット【GHP】!$S$15/100</f>
        <v>0</v>
      </c>
      <c r="AG184" s="198">
        <f t="shared" si="10"/>
        <v>0.93600000000000005</v>
      </c>
    </row>
    <row r="185" spans="17:33">
      <c r="Q185" s="171">
        <v>3</v>
      </c>
      <c r="R185" s="172" t="s">
        <v>10</v>
      </c>
      <c r="S185" s="172" t="s">
        <v>796</v>
      </c>
      <c r="T185" s="172" t="s">
        <v>827</v>
      </c>
      <c r="U185" s="172" t="s">
        <v>161</v>
      </c>
      <c r="V185" s="173">
        <v>0.66100000000000003</v>
      </c>
      <c r="X185" s="41">
        <v>9</v>
      </c>
      <c r="Y185" s="41">
        <v>2010</v>
      </c>
      <c r="Z185" s="41" t="s">
        <v>740</v>
      </c>
      <c r="AA185" s="196" t="str">
        <f t="shared" si="11"/>
        <v>92010暖房</v>
      </c>
      <c r="AB185" s="51">
        <f>2*(1-$AA$14)</f>
        <v>-2.1999999999999797E-2</v>
      </c>
      <c r="AC185" s="51">
        <f>2*$AA$14-1</f>
        <v>1.0219999999999998</v>
      </c>
      <c r="AD185" s="51">
        <f>4*($AB$14-$AC$14)</f>
        <v>0.99999999999999956</v>
      </c>
      <c r="AE185" s="51">
        <f>$AC$14</f>
        <v>0.76700000000000002</v>
      </c>
      <c r="AF185" s="197">
        <f>省エネ計算フォーマット【GHP】!$S$15/100</f>
        <v>0</v>
      </c>
      <c r="AG185" s="198">
        <f t="shared" si="10"/>
        <v>0.76700000000000002</v>
      </c>
    </row>
    <row r="186" spans="17:33">
      <c r="Q186" s="171">
        <v>3</v>
      </c>
      <c r="R186" s="172" t="s">
        <v>11</v>
      </c>
      <c r="S186" s="172" t="s">
        <v>796</v>
      </c>
      <c r="T186" s="172" t="s">
        <v>827</v>
      </c>
      <c r="U186" s="172" t="s">
        <v>165</v>
      </c>
      <c r="V186" s="173">
        <v>0.84599999999999997</v>
      </c>
      <c r="X186" s="54">
        <v>9</v>
      </c>
      <c r="Y186" s="54">
        <v>2011</v>
      </c>
      <c r="Z186" s="54" t="s">
        <v>739</v>
      </c>
      <c r="AA186" s="55" t="str">
        <f t="shared" si="11"/>
        <v>92011冷房</v>
      </c>
      <c r="AB186" s="56">
        <f>2*(1-$AA$15)</f>
        <v>-0.56999999999999984</v>
      </c>
      <c r="AC186" s="56">
        <f>2*$AA$15-1</f>
        <v>1.5699999999999998</v>
      </c>
      <c r="AD186" s="56">
        <f>4*($AB$15-$AC$15)</f>
        <v>1</v>
      </c>
      <c r="AE186" s="56">
        <f>$AC$15</f>
        <v>1.1779999999999999</v>
      </c>
      <c r="AF186" s="199">
        <f>省エネ計算フォーマット【GHP】!$S$15/100</f>
        <v>0</v>
      </c>
      <c r="AG186" s="37">
        <f t="shared" si="10"/>
        <v>1.1779999999999999</v>
      </c>
    </row>
    <row r="187" spans="17:33">
      <c r="Q187" s="171">
        <v>3</v>
      </c>
      <c r="R187" s="172" t="s">
        <v>12</v>
      </c>
      <c r="S187" s="172" t="s">
        <v>796</v>
      </c>
      <c r="T187" s="172" t="s">
        <v>827</v>
      </c>
      <c r="U187" s="172" t="s">
        <v>169</v>
      </c>
      <c r="V187" s="173">
        <v>0.185</v>
      </c>
      <c r="X187" s="54">
        <v>9</v>
      </c>
      <c r="Y187" s="54">
        <v>2011</v>
      </c>
      <c r="Z187" s="54" t="s">
        <v>740</v>
      </c>
      <c r="AA187" s="55" t="str">
        <f t="shared" si="11"/>
        <v>92011暖房</v>
      </c>
      <c r="AB187" s="56">
        <f>2*(1-$AA$16)</f>
        <v>-0.16199999999999992</v>
      </c>
      <c r="AC187" s="56">
        <f>2*$AA$16-1</f>
        <v>1.1619999999999999</v>
      </c>
      <c r="AD187" s="56">
        <f>4*($AB$16-$AC$16)</f>
        <v>1.0000000000000004</v>
      </c>
      <c r="AE187" s="56">
        <f>$AC$16</f>
        <v>0.872</v>
      </c>
      <c r="AF187" s="199">
        <f>省エネ計算フォーマット【GHP】!$S$15/100</f>
        <v>0</v>
      </c>
      <c r="AG187" s="37">
        <f t="shared" si="10"/>
        <v>0.872</v>
      </c>
    </row>
    <row r="188" spans="17:33">
      <c r="Q188" s="171">
        <v>4</v>
      </c>
      <c r="R188" s="172" t="s">
        <v>795</v>
      </c>
      <c r="S188" s="172" t="s">
        <v>796</v>
      </c>
      <c r="T188" s="172" t="s">
        <v>827</v>
      </c>
      <c r="U188" s="172" t="s">
        <v>173</v>
      </c>
      <c r="V188" s="173">
        <v>0.151</v>
      </c>
      <c r="X188" s="54">
        <v>9</v>
      </c>
      <c r="Y188" s="54">
        <v>2012</v>
      </c>
      <c r="Z188" s="54" t="s">
        <v>739</v>
      </c>
      <c r="AA188" s="55" t="str">
        <f t="shared" si="11"/>
        <v>92012冷房</v>
      </c>
      <c r="AB188" s="56">
        <f>2*(1-$AA$17)</f>
        <v>-0.8919999999999999</v>
      </c>
      <c r="AC188" s="56">
        <f>2*$AA$17-1</f>
        <v>1.8919999999999999</v>
      </c>
      <c r="AD188" s="56">
        <f>4*($AB$17-$AC$17)</f>
        <v>1</v>
      </c>
      <c r="AE188" s="56">
        <f>$AC$17</f>
        <v>1.419</v>
      </c>
      <c r="AF188" s="199">
        <f>省エネ計算フォーマット【GHP】!$S$15/100</f>
        <v>0</v>
      </c>
      <c r="AG188" s="37">
        <f t="shared" si="10"/>
        <v>1.419</v>
      </c>
    </row>
    <row r="189" spans="17:33">
      <c r="Q189" s="171">
        <v>4</v>
      </c>
      <c r="R189" s="172" t="s">
        <v>2</v>
      </c>
      <c r="S189" s="172" t="s">
        <v>796</v>
      </c>
      <c r="T189" s="172" t="s">
        <v>827</v>
      </c>
      <c r="U189" s="172" t="s">
        <v>177</v>
      </c>
      <c r="V189" s="173">
        <v>0.151</v>
      </c>
      <c r="X189" s="54">
        <v>9</v>
      </c>
      <c r="Y189" s="54">
        <v>2012</v>
      </c>
      <c r="Z189" s="54" t="s">
        <v>740</v>
      </c>
      <c r="AA189" s="55" t="str">
        <f t="shared" si="11"/>
        <v>92012暖房</v>
      </c>
      <c r="AB189" s="56">
        <f>2*(1-$AA$18)</f>
        <v>-0.30399999999999983</v>
      </c>
      <c r="AC189" s="56">
        <f>2*$AA$18-1</f>
        <v>1.3039999999999998</v>
      </c>
      <c r="AD189" s="56">
        <f>4*($AB$18-$AC$18)</f>
        <v>1</v>
      </c>
      <c r="AE189" s="56">
        <f>$AC$18</f>
        <v>0.97799999999999998</v>
      </c>
      <c r="AF189" s="199">
        <f>省エネ計算フォーマット【GHP】!$S$15/100</f>
        <v>0</v>
      </c>
      <c r="AG189" s="37">
        <f t="shared" si="10"/>
        <v>0.97799999999999998</v>
      </c>
    </row>
    <row r="190" spans="17:33">
      <c r="Q190" s="171">
        <v>4</v>
      </c>
      <c r="R190" s="172" t="s">
        <v>3</v>
      </c>
      <c r="S190" s="172" t="s">
        <v>796</v>
      </c>
      <c r="T190" s="172" t="s">
        <v>827</v>
      </c>
      <c r="U190" s="172" t="s">
        <v>181</v>
      </c>
      <c r="V190" s="173">
        <v>0.20100000000000001</v>
      </c>
      <c r="X190" s="54">
        <v>9</v>
      </c>
      <c r="Y190" s="54">
        <v>2013</v>
      </c>
      <c r="Z190" s="54" t="s">
        <v>739</v>
      </c>
      <c r="AA190" s="55" t="str">
        <f t="shared" si="11"/>
        <v>92013冷房</v>
      </c>
      <c r="AB190" s="56">
        <f>2*(1-$AA$19)</f>
        <v>-1.214</v>
      </c>
      <c r="AC190" s="56">
        <f>2*$AA$19-1</f>
        <v>2.214</v>
      </c>
      <c r="AD190" s="56">
        <f>4*($AB$19-$AC$19)</f>
        <v>1</v>
      </c>
      <c r="AE190" s="56">
        <f>$AC$19</f>
        <v>1.66</v>
      </c>
      <c r="AF190" s="199">
        <f>省エネ計算フォーマット【GHP】!$S$15/100</f>
        <v>0</v>
      </c>
      <c r="AG190" s="37">
        <f t="shared" si="10"/>
        <v>1.66</v>
      </c>
    </row>
    <row r="191" spans="17:33">
      <c r="Q191" s="171">
        <v>4</v>
      </c>
      <c r="R191" s="172" t="s">
        <v>4</v>
      </c>
      <c r="S191" s="172" t="s">
        <v>796</v>
      </c>
      <c r="T191" s="172" t="s">
        <v>827</v>
      </c>
      <c r="U191" s="172" t="s">
        <v>185</v>
      </c>
      <c r="V191" s="173">
        <v>0.28399999999999997</v>
      </c>
      <c r="X191" s="54">
        <v>9</v>
      </c>
      <c r="Y191" s="54">
        <v>2013</v>
      </c>
      <c r="Z191" s="54" t="s">
        <v>740</v>
      </c>
      <c r="AA191" s="55" t="str">
        <f t="shared" si="11"/>
        <v>92013暖房</v>
      </c>
      <c r="AB191" s="56">
        <f>2*(1-$AA$20)</f>
        <v>-0.44399999999999995</v>
      </c>
      <c r="AC191" s="56">
        <f>2*$AA$20-1</f>
        <v>1.444</v>
      </c>
      <c r="AD191" s="56">
        <f>4*($AB$20-$AC$20)</f>
        <v>1</v>
      </c>
      <c r="AE191" s="56">
        <f>$AC$20</f>
        <v>1.083</v>
      </c>
      <c r="AF191" s="199">
        <f>省エネ計算フォーマット【GHP】!$S$15/100</f>
        <v>0</v>
      </c>
      <c r="AG191" s="37">
        <f t="shared" si="10"/>
        <v>1.083</v>
      </c>
    </row>
    <row r="192" spans="17:33">
      <c r="Q192" s="171">
        <v>4</v>
      </c>
      <c r="R192" s="172" t="s">
        <v>5</v>
      </c>
      <c r="S192" s="172" t="s">
        <v>796</v>
      </c>
      <c r="T192" s="172" t="s">
        <v>827</v>
      </c>
      <c r="U192" s="172" t="s">
        <v>189</v>
      </c>
      <c r="V192" s="173">
        <v>8.8999999999999996E-2</v>
      </c>
      <c r="X192" s="54">
        <v>9</v>
      </c>
      <c r="Y192" s="54">
        <v>2014</v>
      </c>
      <c r="Z192" s="54" t="s">
        <v>739</v>
      </c>
      <c r="AA192" s="55" t="str">
        <f t="shared" si="11"/>
        <v>92014冷房</v>
      </c>
      <c r="AB192" s="56">
        <f>2*(1-$AA$21)</f>
        <v>-1.536</v>
      </c>
      <c r="AC192" s="56">
        <f>2*$AA$21-1</f>
        <v>2.536</v>
      </c>
      <c r="AD192" s="56">
        <f>4*($AB$21-$AC$21)</f>
        <v>0.99999999999999911</v>
      </c>
      <c r="AE192" s="56">
        <f>$AC$21</f>
        <v>1.901</v>
      </c>
      <c r="AF192" s="199">
        <f>省エネ計算フォーマット【GHP】!$S$15/100</f>
        <v>0</v>
      </c>
      <c r="AG192" s="37">
        <f t="shared" si="10"/>
        <v>1.901</v>
      </c>
    </row>
    <row r="193" spans="17:33">
      <c r="Q193" s="171">
        <v>4</v>
      </c>
      <c r="R193" s="172" t="s">
        <v>6</v>
      </c>
      <c r="S193" s="172" t="s">
        <v>796</v>
      </c>
      <c r="T193" s="172" t="s">
        <v>827</v>
      </c>
      <c r="U193" s="172" t="s">
        <v>193</v>
      </c>
      <c r="V193" s="173">
        <v>0.115</v>
      </c>
      <c r="X193" s="54">
        <v>9</v>
      </c>
      <c r="Y193" s="54">
        <v>2014</v>
      </c>
      <c r="Z193" s="54" t="s">
        <v>740</v>
      </c>
      <c r="AA193" s="55" t="str">
        <f t="shared" si="11"/>
        <v>92014暖房</v>
      </c>
      <c r="AB193" s="56">
        <f>2*(1-$AA$22)</f>
        <v>-0.58400000000000007</v>
      </c>
      <c r="AC193" s="56">
        <f>2*$AA$22-1</f>
        <v>1.5840000000000001</v>
      </c>
      <c r="AD193" s="56">
        <f>4*($AB$22-$AC$22)</f>
        <v>1</v>
      </c>
      <c r="AE193" s="56">
        <f>$AC$22</f>
        <v>1.1879999999999999</v>
      </c>
      <c r="AF193" s="199">
        <f>省エネ計算フォーマット【GHP】!$S$15/100</f>
        <v>0</v>
      </c>
      <c r="AG193" s="37">
        <f t="shared" si="10"/>
        <v>1.1879999999999999</v>
      </c>
    </row>
    <row r="194" spans="17:33">
      <c r="Q194" s="171">
        <v>4</v>
      </c>
      <c r="R194" s="172" t="s">
        <v>7</v>
      </c>
      <c r="S194" s="172" t="s">
        <v>796</v>
      </c>
      <c r="T194" s="172" t="s">
        <v>827</v>
      </c>
      <c r="U194" s="172" t="s">
        <v>197</v>
      </c>
      <c r="V194" s="173">
        <v>0.13400000000000001</v>
      </c>
      <c r="X194" s="41">
        <v>9</v>
      </c>
      <c r="Y194" s="41">
        <v>2015</v>
      </c>
      <c r="Z194" s="41" t="s">
        <v>739</v>
      </c>
      <c r="AA194" s="196" t="str">
        <f t="shared" si="11"/>
        <v>92015冷房</v>
      </c>
      <c r="AB194" s="51">
        <f>2*(1-$AA$23)</f>
        <v>-1.8580000000000001</v>
      </c>
      <c r="AC194" s="51">
        <f>2*$AA$23-1</f>
        <v>2.8580000000000001</v>
      </c>
      <c r="AD194" s="51">
        <f>4*($AB$23-$AC$23)</f>
        <v>1</v>
      </c>
      <c r="AE194" s="51">
        <f>$AC$23</f>
        <v>2.1429999999999998</v>
      </c>
      <c r="AF194" s="197">
        <f>省エネ計算フォーマット【GHP】!$S$15/100</f>
        <v>0</v>
      </c>
      <c r="AG194" s="198">
        <f t="shared" si="10"/>
        <v>2.1429999999999998</v>
      </c>
    </row>
    <row r="195" spans="17:33">
      <c r="Q195" s="171">
        <v>4</v>
      </c>
      <c r="R195" s="172" t="s">
        <v>8</v>
      </c>
      <c r="S195" s="172" t="s">
        <v>796</v>
      </c>
      <c r="T195" s="172" t="s">
        <v>827</v>
      </c>
      <c r="U195" s="172" t="s">
        <v>201</v>
      </c>
      <c r="V195" s="173">
        <v>0.246</v>
      </c>
      <c r="X195" s="41">
        <v>9</v>
      </c>
      <c r="Y195" s="41">
        <v>2015</v>
      </c>
      <c r="Z195" s="41" t="s">
        <v>740</v>
      </c>
      <c r="AA195" s="196" t="str">
        <f t="shared" si="11"/>
        <v>92015暖房</v>
      </c>
      <c r="AB195" s="51">
        <f>2*(1-$AA$24)</f>
        <v>-0.72599999999999998</v>
      </c>
      <c r="AC195" s="51">
        <f>2*$AA$24-1</f>
        <v>1.726</v>
      </c>
      <c r="AD195" s="51">
        <f>4*($AB$24-$AC$24)</f>
        <v>1</v>
      </c>
      <c r="AE195" s="51">
        <f>$AC$24</f>
        <v>1.294</v>
      </c>
      <c r="AF195" s="197">
        <f>省エネ計算フォーマット【GHP】!$S$15/100</f>
        <v>0</v>
      </c>
      <c r="AG195" s="198">
        <f t="shared" si="10"/>
        <v>1.294</v>
      </c>
    </row>
    <row r="196" spans="17:33">
      <c r="Q196" s="171">
        <v>4</v>
      </c>
      <c r="R196" s="172" t="s">
        <v>9</v>
      </c>
      <c r="S196" s="172" t="s">
        <v>796</v>
      </c>
      <c r="T196" s="172" t="s">
        <v>827</v>
      </c>
      <c r="U196" s="172" t="s">
        <v>205</v>
      </c>
      <c r="V196" s="173">
        <v>0.20799999999999999</v>
      </c>
      <c r="X196" s="41">
        <v>9</v>
      </c>
      <c r="Y196" s="41">
        <v>2020</v>
      </c>
      <c r="Z196" s="41" t="s">
        <v>739</v>
      </c>
      <c r="AA196" s="196" t="str">
        <f>X196&amp;Y196&amp;Z196</f>
        <v>92020冷房</v>
      </c>
      <c r="AB196" s="51">
        <f>2*(1-$AA$25)</f>
        <v>-2.2220000000000004</v>
      </c>
      <c r="AC196" s="51">
        <f>2*$AA$25-1</f>
        <v>3.2220000000000004</v>
      </c>
      <c r="AD196" s="51">
        <f>4*($AB$25-$AC$25)</f>
        <v>1</v>
      </c>
      <c r="AE196" s="51">
        <f>$AC$25</f>
        <v>2.4169999999999998</v>
      </c>
      <c r="AF196" s="197">
        <f>省エネ計算フォーマット【GHP】!$S$15/100</f>
        <v>0</v>
      </c>
      <c r="AG196" s="198">
        <f t="shared" si="10"/>
        <v>2.4169999999999998</v>
      </c>
    </row>
    <row r="197" spans="17:33">
      <c r="Q197" s="171">
        <v>4</v>
      </c>
      <c r="R197" s="172" t="s">
        <v>10</v>
      </c>
      <c r="S197" s="172" t="s">
        <v>796</v>
      </c>
      <c r="T197" s="172" t="s">
        <v>827</v>
      </c>
      <c r="U197" s="172" t="s">
        <v>209</v>
      </c>
      <c r="V197" s="173">
        <v>0.33800000000000002</v>
      </c>
      <c r="X197" s="41">
        <v>9</v>
      </c>
      <c r="Y197" s="41">
        <v>2020</v>
      </c>
      <c r="Z197" s="41" t="s">
        <v>740</v>
      </c>
      <c r="AA197" s="196" t="str">
        <f>X197&amp;Y197&amp;Z197</f>
        <v>92020暖房</v>
      </c>
      <c r="AB197" s="51">
        <f>2*(1-$AA$26)</f>
        <v>-0.94399999999999995</v>
      </c>
      <c r="AC197" s="51">
        <f>2*$AA$26-1</f>
        <v>1.944</v>
      </c>
      <c r="AD197" s="51">
        <f>4*($AB$26-$AC$26)</f>
        <v>1</v>
      </c>
      <c r="AE197" s="51">
        <f>$AC$26</f>
        <v>1.458</v>
      </c>
      <c r="AF197" s="197">
        <f>省エネ計算フォーマット【GHP】!$S$15/100</f>
        <v>0</v>
      </c>
      <c r="AG197" s="198">
        <f t="shared" si="10"/>
        <v>1.458</v>
      </c>
    </row>
    <row r="198" spans="17:33">
      <c r="Q198" s="171">
        <v>4</v>
      </c>
      <c r="R198" s="172" t="s">
        <v>11</v>
      </c>
      <c r="S198" s="172" t="s">
        <v>796</v>
      </c>
      <c r="T198" s="172" t="s">
        <v>827</v>
      </c>
      <c r="U198" s="172" t="s">
        <v>213</v>
      </c>
      <c r="V198" s="173">
        <v>0.51400000000000001</v>
      </c>
      <c r="X198" s="41">
        <v>10</v>
      </c>
      <c r="Y198" s="41">
        <v>1995</v>
      </c>
      <c r="Z198" s="41" t="s">
        <v>739</v>
      </c>
      <c r="AA198" s="196" t="str">
        <f>X198&amp;Y198&amp;Z198</f>
        <v>101995冷房</v>
      </c>
      <c r="AB198" s="51">
        <f>2*(1-$AA$9)</f>
        <v>-4.9999999999999822E-2</v>
      </c>
      <c r="AC198" s="51">
        <f>2*$AA$9-1</f>
        <v>1.0499999999999998</v>
      </c>
      <c r="AD198" s="51">
        <f>4*($AB$9-$AC$9)</f>
        <v>0.99999999999999956</v>
      </c>
      <c r="AE198" s="51">
        <f>$AC$9</f>
        <v>0.78700000000000003</v>
      </c>
      <c r="AF198" s="197">
        <f>省エネ計算フォーマット【GHP】!$T$15/100</f>
        <v>0</v>
      </c>
      <c r="AG198" s="198">
        <f t="shared" si="10"/>
        <v>0.78700000000000003</v>
      </c>
    </row>
    <row r="199" spans="17:33">
      <c r="Q199" s="171">
        <v>4</v>
      </c>
      <c r="R199" s="172" t="s">
        <v>12</v>
      </c>
      <c r="S199" s="172" t="s">
        <v>796</v>
      </c>
      <c r="T199" s="172" t="s">
        <v>827</v>
      </c>
      <c r="U199" s="172" t="s">
        <v>217</v>
      </c>
      <c r="V199" s="173">
        <v>0.115</v>
      </c>
      <c r="X199" s="41">
        <v>10</v>
      </c>
      <c r="Y199" s="41">
        <v>1995</v>
      </c>
      <c r="Z199" s="41" t="s">
        <v>740</v>
      </c>
      <c r="AA199" s="196" t="str">
        <f t="shared" ref="AA199:AA213" si="12">X199&amp;Y199&amp;Z199</f>
        <v>101995暖房</v>
      </c>
      <c r="AB199" s="51">
        <f>2*(1-$AA$10)</f>
        <v>9.000000000000008E-2</v>
      </c>
      <c r="AC199" s="51">
        <f>2*$AA$10-1</f>
        <v>0.90999999999999992</v>
      </c>
      <c r="AD199" s="51">
        <f>4*($AB$10-$AC$10)</f>
        <v>1</v>
      </c>
      <c r="AE199" s="51">
        <f>$AC$10</f>
        <v>0.68200000000000005</v>
      </c>
      <c r="AF199" s="197">
        <f>省エネ計算フォーマット【GHP】!$T$15/100</f>
        <v>0</v>
      </c>
      <c r="AG199" s="198">
        <f t="shared" si="10"/>
        <v>0.68200000000000005</v>
      </c>
    </row>
    <row r="200" spans="17:33">
      <c r="Q200" s="171">
        <v>5</v>
      </c>
      <c r="R200" s="172" t="s">
        <v>795</v>
      </c>
      <c r="S200" s="172" t="s">
        <v>796</v>
      </c>
      <c r="T200" s="172" t="s">
        <v>827</v>
      </c>
      <c r="U200" s="172" t="s">
        <v>221</v>
      </c>
      <c r="V200" s="173">
        <v>0.13200000000000001</v>
      </c>
      <c r="X200" s="41">
        <v>10</v>
      </c>
      <c r="Y200" s="41">
        <v>2005</v>
      </c>
      <c r="Z200" s="41" t="s">
        <v>739</v>
      </c>
      <c r="AA200" s="196" t="str">
        <f t="shared" si="12"/>
        <v>102005冷房</v>
      </c>
      <c r="AB200" s="51">
        <f>2*(1-$AA$11)</f>
        <v>5.8000000000000052E-2</v>
      </c>
      <c r="AC200" s="51">
        <f>2*$AA$11-1</f>
        <v>0.94199999999999995</v>
      </c>
      <c r="AD200" s="51">
        <f>4*($AB$11-$AC$11)</f>
        <v>1</v>
      </c>
      <c r="AE200" s="51">
        <f>$AC$11</f>
        <v>0.70699999999999996</v>
      </c>
      <c r="AF200" s="197">
        <f>省エネ計算フォーマット【GHP】!$T$15/100</f>
        <v>0</v>
      </c>
      <c r="AG200" s="198">
        <f t="shared" si="10"/>
        <v>0.70699999999999996</v>
      </c>
    </row>
    <row r="201" spans="17:33">
      <c r="Q201" s="171">
        <v>5</v>
      </c>
      <c r="R201" s="172" t="s">
        <v>2</v>
      </c>
      <c r="S201" s="172" t="s">
        <v>796</v>
      </c>
      <c r="T201" s="172" t="s">
        <v>827</v>
      </c>
      <c r="U201" s="172" t="s">
        <v>225</v>
      </c>
      <c r="V201" s="173">
        <v>8.2000000000000003E-2</v>
      </c>
      <c r="X201" s="41">
        <v>10</v>
      </c>
      <c r="Y201" s="41">
        <v>2005</v>
      </c>
      <c r="Z201" s="41" t="s">
        <v>740</v>
      </c>
      <c r="AA201" s="196" t="str">
        <f t="shared" si="12"/>
        <v>102005暖房</v>
      </c>
      <c r="AB201" s="51">
        <f>2*(1-$AA$12)</f>
        <v>0.12799999999999989</v>
      </c>
      <c r="AC201" s="51">
        <f>2*$AA$12-1</f>
        <v>0.87200000000000011</v>
      </c>
      <c r="AD201" s="51">
        <f>4*($AB$12-$AC$12)</f>
        <v>1</v>
      </c>
      <c r="AE201" s="51">
        <f>$AC$12</f>
        <v>0.65300000000000002</v>
      </c>
      <c r="AF201" s="197">
        <f>省エネ計算フォーマット【GHP】!$T$15/100</f>
        <v>0</v>
      </c>
      <c r="AG201" s="198">
        <f t="shared" si="10"/>
        <v>0.65300000000000002</v>
      </c>
    </row>
    <row r="202" spans="17:33">
      <c r="Q202" s="171">
        <v>5</v>
      </c>
      <c r="R202" s="172" t="s">
        <v>3</v>
      </c>
      <c r="S202" s="172" t="s">
        <v>796</v>
      </c>
      <c r="T202" s="172" t="s">
        <v>827</v>
      </c>
      <c r="U202" s="172" t="s">
        <v>229</v>
      </c>
      <c r="V202" s="173">
        <v>6.8000000000000005E-2</v>
      </c>
      <c r="X202" s="41">
        <v>10</v>
      </c>
      <c r="Y202" s="41">
        <v>2010</v>
      </c>
      <c r="Z202" s="41" t="s">
        <v>739</v>
      </c>
      <c r="AA202" s="196" t="str">
        <f t="shared" si="12"/>
        <v>102010冷房</v>
      </c>
      <c r="AB202" s="51">
        <f>2*(1-$AA$13)</f>
        <v>-0.24800000000000022</v>
      </c>
      <c r="AC202" s="51">
        <f>2*$AA$13-1</f>
        <v>1.2480000000000002</v>
      </c>
      <c r="AD202" s="51">
        <f>4*($AB$13-$AC$13)</f>
        <v>0.99999999999999956</v>
      </c>
      <c r="AE202" s="51">
        <f>$AC$13</f>
        <v>0.93600000000000005</v>
      </c>
      <c r="AF202" s="197">
        <f>省エネ計算フォーマット【GHP】!$T$15/100</f>
        <v>0</v>
      </c>
      <c r="AG202" s="198">
        <f t="shared" si="10"/>
        <v>0.93600000000000005</v>
      </c>
    </row>
    <row r="203" spans="17:33">
      <c r="Q203" s="171">
        <v>5</v>
      </c>
      <c r="R203" s="172" t="s">
        <v>4</v>
      </c>
      <c r="S203" s="172" t="s">
        <v>796</v>
      </c>
      <c r="T203" s="172" t="s">
        <v>827</v>
      </c>
      <c r="U203" s="172" t="s">
        <v>233</v>
      </c>
      <c r="V203" s="173">
        <v>0.247</v>
      </c>
      <c r="X203" s="41">
        <v>10</v>
      </c>
      <c r="Y203" s="41">
        <v>2010</v>
      </c>
      <c r="Z203" s="41" t="s">
        <v>740</v>
      </c>
      <c r="AA203" s="196" t="str">
        <f t="shared" si="12"/>
        <v>102010暖房</v>
      </c>
      <c r="AB203" s="51">
        <f>2*(1-$AA$14)</f>
        <v>-2.1999999999999797E-2</v>
      </c>
      <c r="AC203" s="51">
        <f>2*$AA$14-1</f>
        <v>1.0219999999999998</v>
      </c>
      <c r="AD203" s="51">
        <f>4*($AB$14-$AC$14)</f>
        <v>0.99999999999999956</v>
      </c>
      <c r="AE203" s="51">
        <f>$AC$14</f>
        <v>0.76700000000000002</v>
      </c>
      <c r="AF203" s="197">
        <f>省エネ計算フォーマット【GHP】!$T$15/100</f>
        <v>0</v>
      </c>
      <c r="AG203" s="198">
        <f t="shared" si="10"/>
        <v>0.76700000000000002</v>
      </c>
    </row>
    <row r="204" spans="17:33">
      <c r="Q204" s="171">
        <v>5</v>
      </c>
      <c r="R204" s="172" t="s">
        <v>5</v>
      </c>
      <c r="S204" s="172" t="s">
        <v>796</v>
      </c>
      <c r="T204" s="172" t="s">
        <v>827</v>
      </c>
      <c r="U204" s="172" t="s">
        <v>237</v>
      </c>
      <c r="V204" s="173">
        <v>6.2E-2</v>
      </c>
      <c r="X204" s="54">
        <v>10</v>
      </c>
      <c r="Y204" s="54">
        <v>2011</v>
      </c>
      <c r="Z204" s="54" t="s">
        <v>739</v>
      </c>
      <c r="AA204" s="55" t="str">
        <f t="shared" si="12"/>
        <v>102011冷房</v>
      </c>
      <c r="AB204" s="56">
        <f>2*(1-$AA$15)</f>
        <v>-0.56999999999999984</v>
      </c>
      <c r="AC204" s="56">
        <f>2*$AA$15-1</f>
        <v>1.5699999999999998</v>
      </c>
      <c r="AD204" s="56">
        <f>4*($AB$15-$AC$15)</f>
        <v>1</v>
      </c>
      <c r="AE204" s="56">
        <f>$AC$15</f>
        <v>1.1779999999999999</v>
      </c>
      <c r="AF204" s="199">
        <f>省エネ計算フォーマット【GHP】!$T$15/100</f>
        <v>0</v>
      </c>
      <c r="AG204" s="37">
        <f t="shared" si="10"/>
        <v>1.1779999999999999</v>
      </c>
    </row>
    <row r="205" spans="17:33">
      <c r="Q205" s="171">
        <v>5</v>
      </c>
      <c r="R205" s="172" t="s">
        <v>6</v>
      </c>
      <c r="S205" s="172" t="s">
        <v>796</v>
      </c>
      <c r="T205" s="172" t="s">
        <v>827</v>
      </c>
      <c r="U205" s="172" t="s">
        <v>241</v>
      </c>
      <c r="V205" s="173">
        <v>0</v>
      </c>
      <c r="X205" s="54">
        <v>10</v>
      </c>
      <c r="Y205" s="54">
        <v>2011</v>
      </c>
      <c r="Z205" s="54" t="s">
        <v>740</v>
      </c>
      <c r="AA205" s="55" t="str">
        <f t="shared" si="12"/>
        <v>102011暖房</v>
      </c>
      <c r="AB205" s="56">
        <f>2*(1-$AA$16)</f>
        <v>-0.16199999999999992</v>
      </c>
      <c r="AC205" s="56">
        <f>2*$AA$16-1</f>
        <v>1.1619999999999999</v>
      </c>
      <c r="AD205" s="56">
        <f>4*($AB$16-$AC$16)</f>
        <v>1.0000000000000004</v>
      </c>
      <c r="AE205" s="56">
        <f>$AC$16</f>
        <v>0.872</v>
      </c>
      <c r="AF205" s="199">
        <f>省エネ計算フォーマット【GHP】!$T$15/100</f>
        <v>0</v>
      </c>
      <c r="AG205" s="37">
        <f t="shared" si="10"/>
        <v>0.872</v>
      </c>
    </row>
    <row r="206" spans="17:33">
      <c r="Q206" s="171">
        <v>5</v>
      </c>
      <c r="R206" s="172" t="s">
        <v>7</v>
      </c>
      <c r="S206" s="172" t="s">
        <v>796</v>
      </c>
      <c r="T206" s="172" t="s">
        <v>827</v>
      </c>
      <c r="U206" s="172" t="s">
        <v>245</v>
      </c>
      <c r="V206" s="173">
        <v>0.08</v>
      </c>
      <c r="X206" s="54">
        <v>10</v>
      </c>
      <c r="Y206" s="54">
        <v>2012</v>
      </c>
      <c r="Z206" s="54" t="s">
        <v>739</v>
      </c>
      <c r="AA206" s="55" t="str">
        <f t="shared" si="12"/>
        <v>102012冷房</v>
      </c>
      <c r="AB206" s="56">
        <f>2*(1-$AA$17)</f>
        <v>-0.8919999999999999</v>
      </c>
      <c r="AC206" s="56">
        <f>2*$AA$17-1</f>
        <v>1.8919999999999999</v>
      </c>
      <c r="AD206" s="56">
        <f>4*($AB$17-$AC$17)</f>
        <v>1</v>
      </c>
      <c r="AE206" s="56">
        <f>$AC$17</f>
        <v>1.419</v>
      </c>
      <c r="AF206" s="199">
        <f>省エネ計算フォーマット【GHP】!$T$15/100</f>
        <v>0</v>
      </c>
      <c r="AG206" s="37">
        <f t="shared" si="10"/>
        <v>1.419</v>
      </c>
    </row>
    <row r="207" spans="17:33">
      <c r="Q207" s="171">
        <v>5</v>
      </c>
      <c r="R207" s="172" t="s">
        <v>8</v>
      </c>
      <c r="S207" s="172" t="s">
        <v>796</v>
      </c>
      <c r="T207" s="172" t="s">
        <v>827</v>
      </c>
      <c r="U207" s="172" t="s">
        <v>249</v>
      </c>
      <c r="V207" s="173">
        <v>9.2999999999999999E-2</v>
      </c>
      <c r="X207" s="54">
        <v>10</v>
      </c>
      <c r="Y207" s="54">
        <v>2012</v>
      </c>
      <c r="Z207" s="54" t="s">
        <v>740</v>
      </c>
      <c r="AA207" s="55" t="str">
        <f t="shared" si="12"/>
        <v>102012暖房</v>
      </c>
      <c r="AB207" s="56">
        <f>2*(1-$AA$18)</f>
        <v>-0.30399999999999983</v>
      </c>
      <c r="AC207" s="56">
        <f>2*$AA$18-1</f>
        <v>1.3039999999999998</v>
      </c>
      <c r="AD207" s="56">
        <f>4*($AB$18-$AC$18)</f>
        <v>1</v>
      </c>
      <c r="AE207" s="56">
        <f>$AC$18</f>
        <v>0.97799999999999998</v>
      </c>
      <c r="AF207" s="199">
        <f>省エネ計算フォーマット【GHP】!$T$15/100</f>
        <v>0</v>
      </c>
      <c r="AG207" s="37">
        <f t="shared" si="10"/>
        <v>0.97799999999999998</v>
      </c>
    </row>
    <row r="208" spans="17:33">
      <c r="Q208" s="171">
        <v>5</v>
      </c>
      <c r="R208" s="172" t="s">
        <v>9</v>
      </c>
      <c r="S208" s="172" t="s">
        <v>796</v>
      </c>
      <c r="T208" s="172" t="s">
        <v>827</v>
      </c>
      <c r="U208" s="172" t="s">
        <v>253</v>
      </c>
      <c r="V208" s="173">
        <v>0.14399999999999999</v>
      </c>
      <c r="X208" s="54">
        <v>10</v>
      </c>
      <c r="Y208" s="54">
        <v>2013</v>
      </c>
      <c r="Z208" s="54" t="s">
        <v>739</v>
      </c>
      <c r="AA208" s="55" t="str">
        <f t="shared" si="12"/>
        <v>102013冷房</v>
      </c>
      <c r="AB208" s="56">
        <f>2*(1-$AA$19)</f>
        <v>-1.214</v>
      </c>
      <c r="AC208" s="56">
        <f>2*$AA$19-1</f>
        <v>2.214</v>
      </c>
      <c r="AD208" s="56">
        <f>4*($AB$19-$AC$19)</f>
        <v>1</v>
      </c>
      <c r="AE208" s="56">
        <f>$AC$19</f>
        <v>1.66</v>
      </c>
      <c r="AF208" s="199">
        <f>省エネ計算フォーマット【GHP】!$T$15/100</f>
        <v>0</v>
      </c>
      <c r="AG208" s="37">
        <f t="shared" si="10"/>
        <v>1.66</v>
      </c>
    </row>
    <row r="209" spans="17:33">
      <c r="Q209" s="171">
        <v>5</v>
      </c>
      <c r="R209" s="172" t="s">
        <v>10</v>
      </c>
      <c r="S209" s="172" t="s">
        <v>796</v>
      </c>
      <c r="T209" s="172" t="s">
        <v>827</v>
      </c>
      <c r="U209" s="172" t="s">
        <v>257</v>
      </c>
      <c r="V209" s="173">
        <v>0.19900000000000001</v>
      </c>
      <c r="X209" s="54">
        <v>10</v>
      </c>
      <c r="Y209" s="54">
        <v>2013</v>
      </c>
      <c r="Z209" s="54" t="s">
        <v>740</v>
      </c>
      <c r="AA209" s="55" t="str">
        <f t="shared" si="12"/>
        <v>102013暖房</v>
      </c>
      <c r="AB209" s="56">
        <f>2*(1-$AA$20)</f>
        <v>-0.44399999999999995</v>
      </c>
      <c r="AC209" s="56">
        <f>2*$AA$20-1</f>
        <v>1.444</v>
      </c>
      <c r="AD209" s="56">
        <f>4*($AB$20-$AC$20)</f>
        <v>1</v>
      </c>
      <c r="AE209" s="56">
        <f>$AC$20</f>
        <v>1.083</v>
      </c>
      <c r="AF209" s="199">
        <f>省エネ計算フォーマット【GHP】!$T$15/100</f>
        <v>0</v>
      </c>
      <c r="AG209" s="37">
        <f t="shared" si="10"/>
        <v>1.083</v>
      </c>
    </row>
    <row r="210" spans="17:33">
      <c r="Q210" s="171">
        <v>5</v>
      </c>
      <c r="R210" s="172" t="s">
        <v>11</v>
      </c>
      <c r="S210" s="172" t="s">
        <v>796</v>
      </c>
      <c r="T210" s="172" t="s">
        <v>827</v>
      </c>
      <c r="U210" s="172" t="s">
        <v>261</v>
      </c>
      <c r="V210" s="173">
        <v>0.221</v>
      </c>
      <c r="X210" s="54">
        <v>10</v>
      </c>
      <c r="Y210" s="54">
        <v>2014</v>
      </c>
      <c r="Z210" s="54" t="s">
        <v>739</v>
      </c>
      <c r="AA210" s="55" t="str">
        <f t="shared" si="12"/>
        <v>102014冷房</v>
      </c>
      <c r="AB210" s="56">
        <f>2*(1-$AA$21)</f>
        <v>-1.536</v>
      </c>
      <c r="AC210" s="56">
        <f>2*$AA$21-1</f>
        <v>2.536</v>
      </c>
      <c r="AD210" s="56">
        <f>4*($AB$21-$AC$21)</f>
        <v>0.99999999999999911</v>
      </c>
      <c r="AE210" s="56">
        <f>$AC$21</f>
        <v>1.901</v>
      </c>
      <c r="AF210" s="199">
        <f>省エネ計算フォーマット【GHP】!$T$15/100</f>
        <v>0</v>
      </c>
      <c r="AG210" s="37">
        <f t="shared" si="10"/>
        <v>1.901</v>
      </c>
    </row>
    <row r="211" spans="17:33">
      <c r="Q211" s="171">
        <v>5</v>
      </c>
      <c r="R211" s="172" t="s">
        <v>12</v>
      </c>
      <c r="S211" s="172" t="s">
        <v>796</v>
      </c>
      <c r="T211" s="172" t="s">
        <v>827</v>
      </c>
      <c r="U211" s="172" t="s">
        <v>265</v>
      </c>
      <c r="V211" s="173">
        <v>0</v>
      </c>
      <c r="X211" s="54">
        <v>10</v>
      </c>
      <c r="Y211" s="54">
        <v>2014</v>
      </c>
      <c r="Z211" s="54" t="s">
        <v>740</v>
      </c>
      <c r="AA211" s="55" t="str">
        <f t="shared" si="12"/>
        <v>102014暖房</v>
      </c>
      <c r="AB211" s="56">
        <f>2*(1-$AA$22)</f>
        <v>-0.58400000000000007</v>
      </c>
      <c r="AC211" s="56">
        <f>2*$AA$22-1</f>
        <v>1.5840000000000001</v>
      </c>
      <c r="AD211" s="56">
        <f>4*($AB$22-$AC$22)</f>
        <v>1</v>
      </c>
      <c r="AE211" s="56">
        <f>$AC$22</f>
        <v>1.1879999999999999</v>
      </c>
      <c r="AF211" s="199">
        <f>省エネ計算フォーマット【GHP】!$T$15/100</f>
        <v>0</v>
      </c>
      <c r="AG211" s="37">
        <f t="shared" si="10"/>
        <v>1.1879999999999999</v>
      </c>
    </row>
    <row r="212" spans="17:33">
      <c r="Q212" s="171">
        <v>6</v>
      </c>
      <c r="R212" s="172" t="s">
        <v>795</v>
      </c>
      <c r="S212" s="172" t="s">
        <v>796</v>
      </c>
      <c r="T212" s="172" t="s">
        <v>827</v>
      </c>
      <c r="U212" s="172" t="s">
        <v>269</v>
      </c>
      <c r="V212" s="173">
        <v>0</v>
      </c>
      <c r="X212" s="41">
        <v>10</v>
      </c>
      <c r="Y212" s="41">
        <v>2015</v>
      </c>
      <c r="Z212" s="41" t="s">
        <v>739</v>
      </c>
      <c r="AA212" s="196" t="str">
        <f t="shared" si="12"/>
        <v>102015冷房</v>
      </c>
      <c r="AB212" s="51">
        <f>2*(1-$AA$23)</f>
        <v>-1.8580000000000001</v>
      </c>
      <c r="AC212" s="51">
        <f>2*$AA$23-1</f>
        <v>2.8580000000000001</v>
      </c>
      <c r="AD212" s="51">
        <f>4*($AB$23-$AC$23)</f>
        <v>1</v>
      </c>
      <c r="AE212" s="51">
        <f>$AC$23</f>
        <v>2.1429999999999998</v>
      </c>
      <c r="AF212" s="197">
        <f>省エネ計算フォーマット【GHP】!$T$15/100</f>
        <v>0</v>
      </c>
      <c r="AG212" s="198">
        <f t="shared" si="10"/>
        <v>2.1429999999999998</v>
      </c>
    </row>
    <row r="213" spans="17:33">
      <c r="Q213" s="171">
        <v>6</v>
      </c>
      <c r="R213" s="172" t="s">
        <v>2</v>
      </c>
      <c r="S213" s="172" t="s">
        <v>796</v>
      </c>
      <c r="T213" s="172" t="s">
        <v>827</v>
      </c>
      <c r="U213" s="172" t="s">
        <v>273</v>
      </c>
      <c r="V213" s="173">
        <v>0</v>
      </c>
      <c r="X213" s="41">
        <v>10</v>
      </c>
      <c r="Y213" s="41">
        <v>2015</v>
      </c>
      <c r="Z213" s="41" t="s">
        <v>740</v>
      </c>
      <c r="AA213" s="196" t="str">
        <f t="shared" si="12"/>
        <v>102015暖房</v>
      </c>
      <c r="AB213" s="51">
        <f>2*(1-$AA$24)</f>
        <v>-0.72599999999999998</v>
      </c>
      <c r="AC213" s="51">
        <f>2*$AA$24-1</f>
        <v>1.726</v>
      </c>
      <c r="AD213" s="51">
        <f>4*($AB$24-$AC$24)</f>
        <v>1</v>
      </c>
      <c r="AE213" s="51">
        <f>$AC$24</f>
        <v>1.294</v>
      </c>
      <c r="AF213" s="197">
        <f>省エネ計算フォーマット【GHP】!$T$15/100</f>
        <v>0</v>
      </c>
      <c r="AG213" s="198">
        <f t="shared" si="10"/>
        <v>1.294</v>
      </c>
    </row>
    <row r="214" spans="17:33">
      <c r="Q214" s="171">
        <v>6</v>
      </c>
      <c r="R214" s="172" t="s">
        <v>3</v>
      </c>
      <c r="S214" s="172" t="s">
        <v>796</v>
      </c>
      <c r="T214" s="172" t="s">
        <v>827</v>
      </c>
      <c r="U214" s="172" t="s">
        <v>277</v>
      </c>
      <c r="V214" s="173">
        <v>0</v>
      </c>
      <c r="X214" s="41">
        <v>10</v>
      </c>
      <c r="Y214" s="41">
        <v>2020</v>
      </c>
      <c r="Z214" s="41" t="s">
        <v>739</v>
      </c>
      <c r="AA214" s="196" t="str">
        <f>X214&amp;Y214&amp;Z214</f>
        <v>102020冷房</v>
      </c>
      <c r="AB214" s="51">
        <f>2*(1-$AA$25)</f>
        <v>-2.2220000000000004</v>
      </c>
      <c r="AC214" s="51">
        <f>2*$AA$25-1</f>
        <v>3.2220000000000004</v>
      </c>
      <c r="AD214" s="51">
        <f>4*($AB$25-$AC$25)</f>
        <v>1</v>
      </c>
      <c r="AE214" s="51">
        <f>$AC$25</f>
        <v>2.4169999999999998</v>
      </c>
      <c r="AF214" s="197">
        <f>省エネ計算フォーマット【GHP】!$T$15/100</f>
        <v>0</v>
      </c>
      <c r="AG214" s="198">
        <f t="shared" si="10"/>
        <v>2.4169999999999998</v>
      </c>
    </row>
    <row r="215" spans="17:33">
      <c r="Q215" s="171">
        <v>6</v>
      </c>
      <c r="R215" s="172" t="s">
        <v>4</v>
      </c>
      <c r="S215" s="172" t="s">
        <v>796</v>
      </c>
      <c r="T215" s="172" t="s">
        <v>827</v>
      </c>
      <c r="U215" s="172" t="s">
        <v>281</v>
      </c>
      <c r="V215" s="173">
        <v>9.8000000000000004E-2</v>
      </c>
      <c r="X215" s="41">
        <v>10</v>
      </c>
      <c r="Y215" s="41">
        <v>2020</v>
      </c>
      <c r="Z215" s="41" t="s">
        <v>740</v>
      </c>
      <c r="AA215" s="196" t="str">
        <f>X215&amp;Y215&amp;Z215</f>
        <v>102020暖房</v>
      </c>
      <c r="AB215" s="51">
        <f>2*(1-$AA$26)</f>
        <v>-0.94399999999999995</v>
      </c>
      <c r="AC215" s="51">
        <f>2*$AA$26-1</f>
        <v>1.944</v>
      </c>
      <c r="AD215" s="51">
        <f>4*($AB$26-$AC$26)</f>
        <v>1</v>
      </c>
      <c r="AE215" s="51">
        <f>$AC$26</f>
        <v>1.458</v>
      </c>
      <c r="AF215" s="197">
        <f>省エネ計算フォーマット【GHP】!$T$15/100</f>
        <v>0</v>
      </c>
      <c r="AG215" s="198">
        <f t="shared" si="10"/>
        <v>1.458</v>
      </c>
    </row>
    <row r="216" spans="17:33">
      <c r="Q216" s="171">
        <v>6</v>
      </c>
      <c r="R216" s="172" t="s">
        <v>5</v>
      </c>
      <c r="S216" s="172" t="s">
        <v>796</v>
      </c>
      <c r="T216" s="172" t="s">
        <v>827</v>
      </c>
      <c r="U216" s="172" t="s">
        <v>285</v>
      </c>
      <c r="V216" s="173">
        <v>0</v>
      </c>
      <c r="X216" s="41">
        <v>11</v>
      </c>
      <c r="Y216" s="41">
        <v>1995</v>
      </c>
      <c r="Z216" s="41" t="s">
        <v>739</v>
      </c>
      <c r="AA216" s="196" t="str">
        <f>X216&amp;Y216&amp;Z216</f>
        <v>111995冷房</v>
      </c>
      <c r="AB216" s="51">
        <f>2*(1-$AA$9)</f>
        <v>-4.9999999999999822E-2</v>
      </c>
      <c r="AC216" s="51">
        <f>2*$AA$9-1</f>
        <v>1.0499999999999998</v>
      </c>
      <c r="AD216" s="51">
        <f>4*($AB$9-$AC$9)</f>
        <v>0.99999999999999956</v>
      </c>
      <c r="AE216" s="51">
        <f>$AC$9</f>
        <v>0.78700000000000003</v>
      </c>
      <c r="AF216" s="197">
        <f>省エネ計算フォーマット【GHP】!$U$15/100</f>
        <v>0</v>
      </c>
      <c r="AG216" s="198">
        <f t="shared" si="10"/>
        <v>0.78700000000000003</v>
      </c>
    </row>
    <row r="217" spans="17:33">
      <c r="Q217" s="171">
        <v>6</v>
      </c>
      <c r="R217" s="172" t="s">
        <v>6</v>
      </c>
      <c r="S217" s="172" t="s">
        <v>796</v>
      </c>
      <c r="T217" s="172" t="s">
        <v>827</v>
      </c>
      <c r="U217" s="172" t="s">
        <v>289</v>
      </c>
      <c r="V217" s="173">
        <v>0</v>
      </c>
      <c r="X217" s="41">
        <v>11</v>
      </c>
      <c r="Y217" s="41">
        <v>1995</v>
      </c>
      <c r="Z217" s="41" t="s">
        <v>740</v>
      </c>
      <c r="AA217" s="196" t="str">
        <f t="shared" ref="AA217:AA231" si="13">X217&amp;Y217&amp;Z217</f>
        <v>111995暖房</v>
      </c>
      <c r="AB217" s="51">
        <f>2*(1-$AA$10)</f>
        <v>9.000000000000008E-2</v>
      </c>
      <c r="AC217" s="51">
        <f>2*$AA$10-1</f>
        <v>0.90999999999999992</v>
      </c>
      <c r="AD217" s="51">
        <f>4*($AB$10-$AC$10)</f>
        <v>1</v>
      </c>
      <c r="AE217" s="51">
        <f>$AC$10</f>
        <v>0.68200000000000005</v>
      </c>
      <c r="AF217" s="197">
        <f>省エネ計算フォーマット【GHP】!$U$15/100</f>
        <v>0</v>
      </c>
      <c r="AG217" s="198">
        <f t="shared" si="10"/>
        <v>0.68200000000000005</v>
      </c>
    </row>
    <row r="218" spans="17:33">
      <c r="Q218" s="171">
        <v>6</v>
      </c>
      <c r="R218" s="172" t="s">
        <v>7</v>
      </c>
      <c r="S218" s="172" t="s">
        <v>796</v>
      </c>
      <c r="T218" s="172" t="s">
        <v>827</v>
      </c>
      <c r="U218" s="172" t="s">
        <v>293</v>
      </c>
      <c r="V218" s="173">
        <v>0</v>
      </c>
      <c r="X218" s="41">
        <v>11</v>
      </c>
      <c r="Y218" s="41">
        <v>2005</v>
      </c>
      <c r="Z218" s="41" t="s">
        <v>739</v>
      </c>
      <c r="AA218" s="196" t="str">
        <f t="shared" si="13"/>
        <v>112005冷房</v>
      </c>
      <c r="AB218" s="51">
        <f>2*(1-$AA$11)</f>
        <v>5.8000000000000052E-2</v>
      </c>
      <c r="AC218" s="51">
        <f>2*$AA$11-1</f>
        <v>0.94199999999999995</v>
      </c>
      <c r="AD218" s="51">
        <f>4*($AB$11-$AC$11)</f>
        <v>1</v>
      </c>
      <c r="AE218" s="51">
        <f>$AC$11</f>
        <v>0.70699999999999996</v>
      </c>
      <c r="AF218" s="197">
        <f>省エネ計算フォーマット【GHP】!$U$15/100</f>
        <v>0</v>
      </c>
      <c r="AG218" s="198">
        <f t="shared" si="10"/>
        <v>0.70699999999999996</v>
      </c>
    </row>
    <row r="219" spans="17:33">
      <c r="Q219" s="171">
        <v>6</v>
      </c>
      <c r="R219" s="172" t="s">
        <v>8</v>
      </c>
      <c r="S219" s="172" t="s">
        <v>796</v>
      </c>
      <c r="T219" s="172" t="s">
        <v>827</v>
      </c>
      <c r="U219" s="172" t="s">
        <v>297</v>
      </c>
      <c r="V219" s="173">
        <v>6.2E-2</v>
      </c>
      <c r="X219" s="41">
        <v>11</v>
      </c>
      <c r="Y219" s="41">
        <v>2005</v>
      </c>
      <c r="Z219" s="41" t="s">
        <v>740</v>
      </c>
      <c r="AA219" s="196" t="str">
        <f t="shared" si="13"/>
        <v>112005暖房</v>
      </c>
      <c r="AB219" s="51">
        <f>2*(1-$AA$12)</f>
        <v>0.12799999999999989</v>
      </c>
      <c r="AC219" s="51">
        <f>2*$AA$12-1</f>
        <v>0.87200000000000011</v>
      </c>
      <c r="AD219" s="51">
        <f>4*($AB$12-$AC$12)</f>
        <v>1</v>
      </c>
      <c r="AE219" s="51">
        <f>$AC$12</f>
        <v>0.65300000000000002</v>
      </c>
      <c r="AF219" s="197">
        <f>省エネ計算フォーマット【GHP】!$U$15/100</f>
        <v>0</v>
      </c>
      <c r="AG219" s="198">
        <f t="shared" si="10"/>
        <v>0.65300000000000002</v>
      </c>
    </row>
    <row r="220" spans="17:33">
      <c r="Q220" s="171">
        <v>6</v>
      </c>
      <c r="R220" s="172" t="s">
        <v>9</v>
      </c>
      <c r="S220" s="172" t="s">
        <v>796</v>
      </c>
      <c r="T220" s="172" t="s">
        <v>827</v>
      </c>
      <c r="U220" s="172" t="s">
        <v>301</v>
      </c>
      <c r="V220" s="173">
        <v>0</v>
      </c>
      <c r="X220" s="41">
        <v>11</v>
      </c>
      <c r="Y220" s="41">
        <v>2010</v>
      </c>
      <c r="Z220" s="41" t="s">
        <v>739</v>
      </c>
      <c r="AA220" s="196" t="str">
        <f t="shared" si="13"/>
        <v>112010冷房</v>
      </c>
      <c r="AB220" s="51">
        <f>2*(1-$AA$13)</f>
        <v>-0.24800000000000022</v>
      </c>
      <c r="AC220" s="51">
        <f>2*$AA$13-1</f>
        <v>1.2480000000000002</v>
      </c>
      <c r="AD220" s="51">
        <f>4*($AB$13-$AC$13)</f>
        <v>0.99999999999999956</v>
      </c>
      <c r="AE220" s="51">
        <f>$AC$13</f>
        <v>0.93600000000000005</v>
      </c>
      <c r="AF220" s="197">
        <f>省エネ計算フォーマット【GHP】!$U$15/100</f>
        <v>0</v>
      </c>
      <c r="AG220" s="198">
        <f t="shared" si="10"/>
        <v>0.93600000000000005</v>
      </c>
    </row>
    <row r="221" spans="17:33">
      <c r="Q221" s="171">
        <v>6</v>
      </c>
      <c r="R221" s="172" t="s">
        <v>10</v>
      </c>
      <c r="S221" s="172" t="s">
        <v>796</v>
      </c>
      <c r="T221" s="172" t="s">
        <v>827</v>
      </c>
      <c r="U221" s="172" t="s">
        <v>305</v>
      </c>
      <c r="V221" s="173">
        <v>0.11600000000000001</v>
      </c>
      <c r="X221" s="41">
        <v>11</v>
      </c>
      <c r="Y221" s="41">
        <v>2010</v>
      </c>
      <c r="Z221" s="41" t="s">
        <v>740</v>
      </c>
      <c r="AA221" s="196" t="str">
        <f t="shared" si="13"/>
        <v>112010暖房</v>
      </c>
      <c r="AB221" s="51">
        <f>2*(1-$AA$14)</f>
        <v>-2.1999999999999797E-2</v>
      </c>
      <c r="AC221" s="51">
        <f>2*$AA$14-1</f>
        <v>1.0219999999999998</v>
      </c>
      <c r="AD221" s="51">
        <f>4*($AB$14-$AC$14)</f>
        <v>0.99999999999999956</v>
      </c>
      <c r="AE221" s="51">
        <f>$AC$14</f>
        <v>0.76700000000000002</v>
      </c>
      <c r="AF221" s="197">
        <f>省エネ計算フォーマット【GHP】!$U$15/100</f>
        <v>0</v>
      </c>
      <c r="AG221" s="198">
        <f t="shared" si="10"/>
        <v>0.76700000000000002</v>
      </c>
    </row>
    <row r="222" spans="17:33">
      <c r="Q222" s="171">
        <v>6</v>
      </c>
      <c r="R222" s="172" t="s">
        <v>11</v>
      </c>
      <c r="S222" s="172" t="s">
        <v>796</v>
      </c>
      <c r="T222" s="172" t="s">
        <v>827</v>
      </c>
      <c r="U222" s="172" t="s">
        <v>309</v>
      </c>
      <c r="V222" s="173">
        <v>0.182</v>
      </c>
      <c r="X222" s="54">
        <v>11</v>
      </c>
      <c r="Y222" s="54">
        <v>2011</v>
      </c>
      <c r="Z222" s="54" t="s">
        <v>739</v>
      </c>
      <c r="AA222" s="55" t="str">
        <f t="shared" si="13"/>
        <v>112011冷房</v>
      </c>
      <c r="AB222" s="56">
        <f>2*(1-$AA$15)</f>
        <v>-0.56999999999999984</v>
      </c>
      <c r="AC222" s="56">
        <f>2*$AA$15-1</f>
        <v>1.5699999999999998</v>
      </c>
      <c r="AD222" s="56">
        <f>4*($AB$15-$AC$15)</f>
        <v>1</v>
      </c>
      <c r="AE222" s="56">
        <f>$AC$15</f>
        <v>1.1779999999999999</v>
      </c>
      <c r="AF222" s="199">
        <f>省エネ計算フォーマット【GHP】!$U$15/100</f>
        <v>0</v>
      </c>
      <c r="AG222" s="37">
        <f t="shared" si="10"/>
        <v>1.1779999999999999</v>
      </c>
    </row>
    <row r="223" spans="17:33">
      <c r="Q223" s="171">
        <v>6</v>
      </c>
      <c r="R223" s="172" t="s">
        <v>12</v>
      </c>
      <c r="S223" s="172" t="s">
        <v>796</v>
      </c>
      <c r="T223" s="172" t="s">
        <v>827</v>
      </c>
      <c r="U223" s="172" t="s">
        <v>313</v>
      </c>
      <c r="V223" s="173">
        <v>0</v>
      </c>
      <c r="X223" s="54">
        <v>11</v>
      </c>
      <c r="Y223" s="54">
        <v>2011</v>
      </c>
      <c r="Z223" s="54" t="s">
        <v>740</v>
      </c>
      <c r="AA223" s="55" t="str">
        <f t="shared" si="13"/>
        <v>112011暖房</v>
      </c>
      <c r="AB223" s="56">
        <f>2*(1-$AA$16)</f>
        <v>-0.16199999999999992</v>
      </c>
      <c r="AC223" s="56">
        <f>2*$AA$16-1</f>
        <v>1.1619999999999999</v>
      </c>
      <c r="AD223" s="56">
        <f>4*($AB$16-$AC$16)</f>
        <v>1.0000000000000004</v>
      </c>
      <c r="AE223" s="56">
        <f>$AC$16</f>
        <v>0.872</v>
      </c>
      <c r="AF223" s="199">
        <f>省エネ計算フォーマット【GHP】!$U$15/100</f>
        <v>0</v>
      </c>
      <c r="AG223" s="37">
        <f t="shared" si="10"/>
        <v>0.872</v>
      </c>
    </row>
    <row r="224" spans="17:33">
      <c r="Q224" s="171">
        <v>7</v>
      </c>
      <c r="R224" s="172" t="s">
        <v>795</v>
      </c>
      <c r="S224" s="172" t="s">
        <v>796</v>
      </c>
      <c r="T224" s="172" t="s">
        <v>827</v>
      </c>
      <c r="U224" s="172" t="s">
        <v>317</v>
      </c>
      <c r="V224" s="173">
        <v>0</v>
      </c>
      <c r="X224" s="54">
        <v>11</v>
      </c>
      <c r="Y224" s="54">
        <v>2012</v>
      </c>
      <c r="Z224" s="54" t="s">
        <v>739</v>
      </c>
      <c r="AA224" s="55" t="str">
        <f t="shared" si="13"/>
        <v>112012冷房</v>
      </c>
      <c r="AB224" s="56">
        <f>2*(1-$AA$17)</f>
        <v>-0.8919999999999999</v>
      </c>
      <c r="AC224" s="56">
        <f>2*$AA$17-1</f>
        <v>1.8919999999999999</v>
      </c>
      <c r="AD224" s="56">
        <f>4*($AB$17-$AC$17)</f>
        <v>1</v>
      </c>
      <c r="AE224" s="56">
        <f>$AC$17</f>
        <v>1.419</v>
      </c>
      <c r="AF224" s="199">
        <f>省エネ計算フォーマット【GHP】!$U$15/100</f>
        <v>0</v>
      </c>
      <c r="AG224" s="37">
        <f t="shared" si="10"/>
        <v>1.419</v>
      </c>
    </row>
    <row r="225" spans="17:33">
      <c r="Q225" s="171">
        <v>7</v>
      </c>
      <c r="R225" s="172" t="s">
        <v>2</v>
      </c>
      <c r="S225" s="172" t="s">
        <v>796</v>
      </c>
      <c r="T225" s="172" t="s">
        <v>827</v>
      </c>
      <c r="U225" s="172" t="s">
        <v>321</v>
      </c>
      <c r="V225" s="173">
        <v>0</v>
      </c>
      <c r="X225" s="54">
        <v>11</v>
      </c>
      <c r="Y225" s="54">
        <v>2012</v>
      </c>
      <c r="Z225" s="54" t="s">
        <v>740</v>
      </c>
      <c r="AA225" s="55" t="str">
        <f t="shared" si="13"/>
        <v>112012暖房</v>
      </c>
      <c r="AB225" s="56">
        <f>2*(1-$AA$18)</f>
        <v>-0.30399999999999983</v>
      </c>
      <c r="AC225" s="56">
        <f>2*$AA$18-1</f>
        <v>1.3039999999999998</v>
      </c>
      <c r="AD225" s="56">
        <f>4*($AB$18-$AC$18)</f>
        <v>1</v>
      </c>
      <c r="AE225" s="56">
        <f>$AC$18</f>
        <v>0.97799999999999998</v>
      </c>
      <c r="AF225" s="199">
        <f>省エネ計算フォーマット【GHP】!$U$15/100</f>
        <v>0</v>
      </c>
      <c r="AG225" s="37">
        <f t="shared" si="10"/>
        <v>0.97799999999999998</v>
      </c>
    </row>
    <row r="226" spans="17:33">
      <c r="Q226" s="171">
        <v>7</v>
      </c>
      <c r="R226" s="172" t="s">
        <v>3</v>
      </c>
      <c r="S226" s="172" t="s">
        <v>796</v>
      </c>
      <c r="T226" s="172" t="s">
        <v>827</v>
      </c>
      <c r="U226" s="172" t="s">
        <v>325</v>
      </c>
      <c r="V226" s="173">
        <v>0</v>
      </c>
      <c r="X226" s="54">
        <v>11</v>
      </c>
      <c r="Y226" s="54">
        <v>2013</v>
      </c>
      <c r="Z226" s="54" t="s">
        <v>739</v>
      </c>
      <c r="AA226" s="55" t="str">
        <f t="shared" si="13"/>
        <v>112013冷房</v>
      </c>
      <c r="AB226" s="56">
        <f>2*(1-$AA$19)</f>
        <v>-1.214</v>
      </c>
      <c r="AC226" s="56">
        <f>2*$AA$19-1</f>
        <v>2.214</v>
      </c>
      <c r="AD226" s="56">
        <f>4*($AB$19-$AC$19)</f>
        <v>1</v>
      </c>
      <c r="AE226" s="56">
        <f>$AC$19</f>
        <v>1.66</v>
      </c>
      <c r="AF226" s="199">
        <f>省エネ計算フォーマット【GHP】!$U$15/100</f>
        <v>0</v>
      </c>
      <c r="AG226" s="37">
        <f t="shared" si="10"/>
        <v>1.66</v>
      </c>
    </row>
    <row r="227" spans="17:33">
      <c r="Q227" s="171">
        <v>7</v>
      </c>
      <c r="R227" s="172" t="s">
        <v>4</v>
      </c>
      <c r="S227" s="172" t="s">
        <v>796</v>
      </c>
      <c r="T227" s="172" t="s">
        <v>827</v>
      </c>
      <c r="U227" s="172" t="s">
        <v>329</v>
      </c>
      <c r="V227" s="173">
        <v>0</v>
      </c>
      <c r="X227" s="54">
        <v>11</v>
      </c>
      <c r="Y227" s="54">
        <v>2013</v>
      </c>
      <c r="Z227" s="54" t="s">
        <v>740</v>
      </c>
      <c r="AA227" s="55" t="str">
        <f t="shared" si="13"/>
        <v>112013暖房</v>
      </c>
      <c r="AB227" s="56">
        <f>2*(1-$AA$20)</f>
        <v>-0.44399999999999995</v>
      </c>
      <c r="AC227" s="56">
        <f>2*$AA$20-1</f>
        <v>1.444</v>
      </c>
      <c r="AD227" s="56">
        <f>4*($AB$20-$AC$20)</f>
        <v>1</v>
      </c>
      <c r="AE227" s="56">
        <f>$AC$20</f>
        <v>1.083</v>
      </c>
      <c r="AF227" s="199">
        <f>省エネ計算フォーマット【GHP】!$U$15/100</f>
        <v>0</v>
      </c>
      <c r="AG227" s="37">
        <f t="shared" si="10"/>
        <v>1.083</v>
      </c>
    </row>
    <row r="228" spans="17:33">
      <c r="Q228" s="171">
        <v>7</v>
      </c>
      <c r="R228" s="172" t="s">
        <v>5</v>
      </c>
      <c r="S228" s="172" t="s">
        <v>796</v>
      </c>
      <c r="T228" s="172" t="s">
        <v>827</v>
      </c>
      <c r="U228" s="172" t="s">
        <v>333</v>
      </c>
      <c r="V228" s="173">
        <v>0</v>
      </c>
      <c r="X228" s="54">
        <v>11</v>
      </c>
      <c r="Y228" s="54">
        <v>2014</v>
      </c>
      <c r="Z228" s="54" t="s">
        <v>739</v>
      </c>
      <c r="AA228" s="55" t="str">
        <f t="shared" si="13"/>
        <v>112014冷房</v>
      </c>
      <c r="AB228" s="56">
        <f>2*(1-$AA$21)</f>
        <v>-1.536</v>
      </c>
      <c r="AC228" s="56">
        <f>2*$AA$21-1</f>
        <v>2.536</v>
      </c>
      <c r="AD228" s="56">
        <f>4*($AB$21-$AC$21)</f>
        <v>0.99999999999999911</v>
      </c>
      <c r="AE228" s="56">
        <f>$AC$21</f>
        <v>1.901</v>
      </c>
      <c r="AF228" s="199">
        <f>省エネ計算フォーマット【GHP】!$U$15/100</f>
        <v>0</v>
      </c>
      <c r="AG228" s="37">
        <f t="shared" si="10"/>
        <v>1.901</v>
      </c>
    </row>
    <row r="229" spans="17:33">
      <c r="Q229" s="171">
        <v>7</v>
      </c>
      <c r="R229" s="172" t="s">
        <v>6</v>
      </c>
      <c r="S229" s="172" t="s">
        <v>796</v>
      </c>
      <c r="T229" s="172" t="s">
        <v>827</v>
      </c>
      <c r="U229" s="172" t="s">
        <v>337</v>
      </c>
      <c r="V229" s="173">
        <v>0</v>
      </c>
      <c r="X229" s="54">
        <v>11</v>
      </c>
      <c r="Y229" s="54">
        <v>2014</v>
      </c>
      <c r="Z229" s="54" t="s">
        <v>740</v>
      </c>
      <c r="AA229" s="55" t="str">
        <f t="shared" si="13"/>
        <v>112014暖房</v>
      </c>
      <c r="AB229" s="56">
        <f>2*(1-$AA$22)</f>
        <v>-0.58400000000000007</v>
      </c>
      <c r="AC229" s="56">
        <f>2*$AA$22-1</f>
        <v>1.5840000000000001</v>
      </c>
      <c r="AD229" s="56">
        <f>4*($AB$22-$AC$22)</f>
        <v>1</v>
      </c>
      <c r="AE229" s="56">
        <f>$AC$22</f>
        <v>1.1879999999999999</v>
      </c>
      <c r="AF229" s="199">
        <f>省エネ計算フォーマット【GHP】!$U$15/100</f>
        <v>0</v>
      </c>
      <c r="AG229" s="37">
        <f t="shared" ref="AG229:AG251" si="14">ROUNDDOWN(IF(AF229&gt;=0.25,AB229*AF229+AC229,AD229*AF229+AE229),3)</f>
        <v>1.1879999999999999</v>
      </c>
    </row>
    <row r="230" spans="17:33">
      <c r="Q230" s="171">
        <v>7</v>
      </c>
      <c r="R230" s="172" t="s">
        <v>7</v>
      </c>
      <c r="S230" s="172" t="s">
        <v>796</v>
      </c>
      <c r="T230" s="172" t="s">
        <v>827</v>
      </c>
      <c r="U230" s="172" t="s">
        <v>341</v>
      </c>
      <c r="V230" s="173">
        <v>0</v>
      </c>
      <c r="X230" s="41">
        <v>11</v>
      </c>
      <c r="Y230" s="41">
        <v>2015</v>
      </c>
      <c r="Z230" s="41" t="s">
        <v>739</v>
      </c>
      <c r="AA230" s="196" t="str">
        <f t="shared" si="13"/>
        <v>112015冷房</v>
      </c>
      <c r="AB230" s="51">
        <f>2*(1-$AA$23)</f>
        <v>-1.8580000000000001</v>
      </c>
      <c r="AC230" s="51">
        <f>2*$AA$23-1</f>
        <v>2.8580000000000001</v>
      </c>
      <c r="AD230" s="51">
        <f>4*($AB$23-$AC$23)</f>
        <v>1</v>
      </c>
      <c r="AE230" s="51">
        <f>$AC$23</f>
        <v>2.1429999999999998</v>
      </c>
      <c r="AF230" s="197">
        <f>省エネ計算フォーマット【GHP】!$U$15/100</f>
        <v>0</v>
      </c>
      <c r="AG230" s="198">
        <f t="shared" si="14"/>
        <v>2.1429999999999998</v>
      </c>
    </row>
    <row r="231" spans="17:33">
      <c r="Q231" s="171">
        <v>7</v>
      </c>
      <c r="R231" s="172" t="s">
        <v>8</v>
      </c>
      <c r="S231" s="172" t="s">
        <v>796</v>
      </c>
      <c r="T231" s="172" t="s">
        <v>827</v>
      </c>
      <c r="U231" s="172" t="s">
        <v>345</v>
      </c>
      <c r="V231" s="173">
        <v>0</v>
      </c>
      <c r="X231" s="41">
        <v>11</v>
      </c>
      <c r="Y231" s="41">
        <v>2015</v>
      </c>
      <c r="Z231" s="41" t="s">
        <v>740</v>
      </c>
      <c r="AA231" s="196" t="str">
        <f t="shared" si="13"/>
        <v>112015暖房</v>
      </c>
      <c r="AB231" s="51">
        <f>2*(1-$AA$24)</f>
        <v>-0.72599999999999998</v>
      </c>
      <c r="AC231" s="51">
        <f>2*$AA$24-1</f>
        <v>1.726</v>
      </c>
      <c r="AD231" s="51">
        <f>4*($AB$24-$AC$24)</f>
        <v>1</v>
      </c>
      <c r="AE231" s="51">
        <f>$AC$24</f>
        <v>1.294</v>
      </c>
      <c r="AF231" s="197">
        <f>省エネ計算フォーマット【GHP】!$U$15/100</f>
        <v>0</v>
      </c>
      <c r="AG231" s="198">
        <f t="shared" si="14"/>
        <v>1.294</v>
      </c>
    </row>
    <row r="232" spans="17:33">
      <c r="Q232" s="171">
        <v>7</v>
      </c>
      <c r="R232" s="172" t="s">
        <v>9</v>
      </c>
      <c r="S232" s="172" t="s">
        <v>796</v>
      </c>
      <c r="T232" s="172" t="s">
        <v>827</v>
      </c>
      <c r="U232" s="172" t="s">
        <v>349</v>
      </c>
      <c r="V232" s="173">
        <v>0</v>
      </c>
      <c r="X232" s="41">
        <v>11</v>
      </c>
      <c r="Y232" s="41">
        <v>2020</v>
      </c>
      <c r="Z232" s="41" t="s">
        <v>739</v>
      </c>
      <c r="AA232" s="196" t="str">
        <f>X232&amp;Y232&amp;Z232</f>
        <v>112020冷房</v>
      </c>
      <c r="AB232" s="51">
        <f>2*(1-$AA$25)</f>
        <v>-2.2220000000000004</v>
      </c>
      <c r="AC232" s="51">
        <f>2*$AA$25-1</f>
        <v>3.2220000000000004</v>
      </c>
      <c r="AD232" s="51">
        <f>4*($AB$25-$AC$25)</f>
        <v>1</v>
      </c>
      <c r="AE232" s="51">
        <f>$AC$25</f>
        <v>2.4169999999999998</v>
      </c>
      <c r="AF232" s="197">
        <f>省エネ計算フォーマット【GHP】!$U$15/100</f>
        <v>0</v>
      </c>
      <c r="AG232" s="198">
        <f t="shared" si="14"/>
        <v>2.4169999999999998</v>
      </c>
    </row>
    <row r="233" spans="17:33">
      <c r="Q233" s="171">
        <v>7</v>
      </c>
      <c r="R233" s="172" t="s">
        <v>10</v>
      </c>
      <c r="S233" s="172" t="s">
        <v>796</v>
      </c>
      <c r="T233" s="172" t="s">
        <v>827</v>
      </c>
      <c r="U233" s="172" t="s">
        <v>353</v>
      </c>
      <c r="V233" s="173">
        <v>0</v>
      </c>
      <c r="X233" s="41">
        <v>11</v>
      </c>
      <c r="Y233" s="41">
        <v>2020</v>
      </c>
      <c r="Z233" s="41" t="s">
        <v>740</v>
      </c>
      <c r="AA233" s="196" t="str">
        <f>X233&amp;Y233&amp;Z233</f>
        <v>112020暖房</v>
      </c>
      <c r="AB233" s="51">
        <f>2*(1-$AA$26)</f>
        <v>-0.94399999999999995</v>
      </c>
      <c r="AC233" s="51">
        <f>2*$AA$26-1</f>
        <v>1.944</v>
      </c>
      <c r="AD233" s="51">
        <f>4*($AB$26-$AC$26)</f>
        <v>1</v>
      </c>
      <c r="AE233" s="51">
        <f>$AC$26</f>
        <v>1.458</v>
      </c>
      <c r="AF233" s="197">
        <f>省エネ計算フォーマット【GHP】!$U$15/100</f>
        <v>0</v>
      </c>
      <c r="AG233" s="198">
        <f t="shared" si="14"/>
        <v>1.458</v>
      </c>
    </row>
    <row r="234" spans="17:33">
      <c r="Q234" s="171">
        <v>7</v>
      </c>
      <c r="R234" s="172" t="s">
        <v>11</v>
      </c>
      <c r="S234" s="172" t="s">
        <v>796</v>
      </c>
      <c r="T234" s="172" t="s">
        <v>827</v>
      </c>
      <c r="U234" s="172" t="s">
        <v>357</v>
      </c>
      <c r="V234" s="173">
        <v>0</v>
      </c>
      <c r="X234" s="41">
        <v>12</v>
      </c>
      <c r="Y234" s="41">
        <v>1995</v>
      </c>
      <c r="Z234" s="41" t="s">
        <v>739</v>
      </c>
      <c r="AA234" s="196" t="str">
        <f>X234&amp;Y234&amp;Z234</f>
        <v>121995冷房</v>
      </c>
      <c r="AB234" s="51">
        <f>2*(1-$AA$9)</f>
        <v>-4.9999999999999822E-2</v>
      </c>
      <c r="AC234" s="51">
        <f>2*$AA$9-1</f>
        <v>1.0499999999999998</v>
      </c>
      <c r="AD234" s="51">
        <f>4*($AB$9-$AC$9)</f>
        <v>0.99999999999999956</v>
      </c>
      <c r="AE234" s="51">
        <f>$AC$9</f>
        <v>0.78700000000000003</v>
      </c>
      <c r="AF234" s="197">
        <f>省エネ計算フォーマット【GHP】!$V$15/100</f>
        <v>0</v>
      </c>
      <c r="AG234" s="198">
        <f t="shared" si="14"/>
        <v>0.78700000000000003</v>
      </c>
    </row>
    <row r="235" spans="17:33">
      <c r="Q235" s="171">
        <v>7</v>
      </c>
      <c r="R235" s="172" t="s">
        <v>12</v>
      </c>
      <c r="S235" s="172" t="s">
        <v>796</v>
      </c>
      <c r="T235" s="172" t="s">
        <v>827</v>
      </c>
      <c r="U235" s="172" t="s">
        <v>361</v>
      </c>
      <c r="V235" s="173">
        <v>0</v>
      </c>
      <c r="X235" s="41">
        <v>12</v>
      </c>
      <c r="Y235" s="41">
        <v>1995</v>
      </c>
      <c r="Z235" s="41" t="s">
        <v>740</v>
      </c>
      <c r="AA235" s="196" t="str">
        <f t="shared" ref="AA235:AA249" si="15">X235&amp;Y235&amp;Z235</f>
        <v>121995暖房</v>
      </c>
      <c r="AB235" s="51">
        <f>2*(1-$AA$10)</f>
        <v>9.000000000000008E-2</v>
      </c>
      <c r="AC235" s="51">
        <f>2*$AA$10-1</f>
        <v>0.90999999999999992</v>
      </c>
      <c r="AD235" s="51">
        <f>4*($AB$10-$AC$10)</f>
        <v>1</v>
      </c>
      <c r="AE235" s="51">
        <f>$AC$10</f>
        <v>0.68200000000000005</v>
      </c>
      <c r="AF235" s="197">
        <f>省エネ計算フォーマット【GHP】!$V$15/100</f>
        <v>0</v>
      </c>
      <c r="AG235" s="198">
        <f t="shared" si="14"/>
        <v>0.68200000000000005</v>
      </c>
    </row>
    <row r="236" spans="17:33">
      <c r="Q236" s="171">
        <v>8</v>
      </c>
      <c r="R236" s="172" t="s">
        <v>795</v>
      </c>
      <c r="S236" s="172" t="s">
        <v>796</v>
      </c>
      <c r="T236" s="172" t="s">
        <v>827</v>
      </c>
      <c r="U236" s="172" t="s">
        <v>365</v>
      </c>
      <c r="V236" s="173">
        <v>0</v>
      </c>
      <c r="X236" s="41">
        <v>12</v>
      </c>
      <c r="Y236" s="41">
        <v>2005</v>
      </c>
      <c r="Z236" s="41" t="s">
        <v>739</v>
      </c>
      <c r="AA236" s="196" t="str">
        <f t="shared" si="15"/>
        <v>122005冷房</v>
      </c>
      <c r="AB236" s="51">
        <f>2*(1-$AA$11)</f>
        <v>5.8000000000000052E-2</v>
      </c>
      <c r="AC236" s="51">
        <f>2*$AA$11-1</f>
        <v>0.94199999999999995</v>
      </c>
      <c r="AD236" s="51">
        <f>4*($AB$11-$AC$11)</f>
        <v>1</v>
      </c>
      <c r="AE236" s="51">
        <f>$AC$11</f>
        <v>0.70699999999999996</v>
      </c>
      <c r="AF236" s="197">
        <f>省エネ計算フォーマット【GHP】!$V$15/100</f>
        <v>0</v>
      </c>
      <c r="AG236" s="198">
        <f t="shared" si="14"/>
        <v>0.70699999999999996</v>
      </c>
    </row>
    <row r="237" spans="17:33">
      <c r="Q237" s="171">
        <v>8</v>
      </c>
      <c r="R237" s="172" t="s">
        <v>2</v>
      </c>
      <c r="S237" s="172" t="s">
        <v>796</v>
      </c>
      <c r="T237" s="172" t="s">
        <v>827</v>
      </c>
      <c r="U237" s="172" t="s">
        <v>369</v>
      </c>
      <c r="V237" s="173">
        <v>0</v>
      </c>
      <c r="X237" s="41">
        <v>12</v>
      </c>
      <c r="Y237" s="41">
        <v>2005</v>
      </c>
      <c r="Z237" s="41" t="s">
        <v>740</v>
      </c>
      <c r="AA237" s="196" t="str">
        <f t="shared" si="15"/>
        <v>122005暖房</v>
      </c>
      <c r="AB237" s="51">
        <f>2*(1-$AA$12)</f>
        <v>0.12799999999999989</v>
      </c>
      <c r="AC237" s="51">
        <f>2*$AA$12-1</f>
        <v>0.87200000000000011</v>
      </c>
      <c r="AD237" s="51">
        <f>4*($AB$12-$AC$12)</f>
        <v>1</v>
      </c>
      <c r="AE237" s="51">
        <f>$AC$12</f>
        <v>0.65300000000000002</v>
      </c>
      <c r="AF237" s="197">
        <f>省エネ計算フォーマット【GHP】!$V$15/100</f>
        <v>0</v>
      </c>
      <c r="AG237" s="198">
        <f t="shared" si="14"/>
        <v>0.65300000000000002</v>
      </c>
    </row>
    <row r="238" spans="17:33">
      <c r="Q238" s="171">
        <v>8</v>
      </c>
      <c r="R238" s="172" t="s">
        <v>3</v>
      </c>
      <c r="S238" s="172" t="s">
        <v>796</v>
      </c>
      <c r="T238" s="172" t="s">
        <v>827</v>
      </c>
      <c r="U238" s="172" t="s">
        <v>373</v>
      </c>
      <c r="V238" s="173">
        <v>0</v>
      </c>
      <c r="X238" s="41">
        <v>12</v>
      </c>
      <c r="Y238" s="41">
        <v>2010</v>
      </c>
      <c r="Z238" s="41" t="s">
        <v>739</v>
      </c>
      <c r="AA238" s="196" t="str">
        <f t="shared" si="15"/>
        <v>122010冷房</v>
      </c>
      <c r="AB238" s="51">
        <f>2*(1-$AA$13)</f>
        <v>-0.24800000000000022</v>
      </c>
      <c r="AC238" s="51">
        <f>2*$AA$13-1</f>
        <v>1.2480000000000002</v>
      </c>
      <c r="AD238" s="51">
        <f>4*($AB$13-$AC$13)</f>
        <v>0.99999999999999956</v>
      </c>
      <c r="AE238" s="51">
        <f>$AC$13</f>
        <v>0.93600000000000005</v>
      </c>
      <c r="AF238" s="197">
        <f>省エネ計算フォーマット【GHP】!$V$15/100</f>
        <v>0</v>
      </c>
      <c r="AG238" s="198">
        <f t="shared" si="14"/>
        <v>0.93600000000000005</v>
      </c>
    </row>
    <row r="239" spans="17:33">
      <c r="Q239" s="171">
        <v>8</v>
      </c>
      <c r="R239" s="172" t="s">
        <v>4</v>
      </c>
      <c r="S239" s="172" t="s">
        <v>796</v>
      </c>
      <c r="T239" s="172" t="s">
        <v>827</v>
      </c>
      <c r="U239" s="172" t="s">
        <v>377</v>
      </c>
      <c r="V239" s="173">
        <v>0</v>
      </c>
      <c r="X239" s="41">
        <v>12</v>
      </c>
      <c r="Y239" s="41">
        <v>2010</v>
      </c>
      <c r="Z239" s="41" t="s">
        <v>740</v>
      </c>
      <c r="AA239" s="196" t="str">
        <f>X239&amp;Y239&amp;Z239</f>
        <v>122010暖房</v>
      </c>
      <c r="AB239" s="51">
        <f>2*(1-$AA$14)</f>
        <v>-2.1999999999999797E-2</v>
      </c>
      <c r="AC239" s="51">
        <f>2*$AA$14-1</f>
        <v>1.0219999999999998</v>
      </c>
      <c r="AD239" s="51">
        <f>4*($AB$14-$AC$14)</f>
        <v>0.99999999999999956</v>
      </c>
      <c r="AE239" s="51">
        <f>$AC$14</f>
        <v>0.76700000000000002</v>
      </c>
      <c r="AF239" s="197">
        <f>省エネ計算フォーマット【GHP】!$V$15/100</f>
        <v>0</v>
      </c>
      <c r="AG239" s="198">
        <f t="shared" si="14"/>
        <v>0.76700000000000002</v>
      </c>
    </row>
    <row r="240" spans="17:33">
      <c r="Q240" s="171">
        <v>8</v>
      </c>
      <c r="R240" s="172" t="s">
        <v>5</v>
      </c>
      <c r="S240" s="172" t="s">
        <v>796</v>
      </c>
      <c r="T240" s="172" t="s">
        <v>827</v>
      </c>
      <c r="U240" s="172" t="s">
        <v>381</v>
      </c>
      <c r="V240" s="173">
        <v>0</v>
      </c>
      <c r="X240" s="54">
        <v>12</v>
      </c>
      <c r="Y240" s="54">
        <v>2011</v>
      </c>
      <c r="Z240" s="54" t="s">
        <v>739</v>
      </c>
      <c r="AA240" s="55" t="str">
        <f t="shared" ref="AA240:AA247" si="16">X240&amp;Y240&amp;Z240</f>
        <v>122011冷房</v>
      </c>
      <c r="AB240" s="56">
        <f>2*(1-$AA$15)</f>
        <v>-0.56999999999999984</v>
      </c>
      <c r="AC240" s="56">
        <f>2*$AA$15-1</f>
        <v>1.5699999999999998</v>
      </c>
      <c r="AD240" s="56">
        <f>4*($AB$15-$AC$15)</f>
        <v>1</v>
      </c>
      <c r="AE240" s="56">
        <f>$AC$15</f>
        <v>1.1779999999999999</v>
      </c>
      <c r="AF240" s="199">
        <f>省エネ計算フォーマット【GHP】!$V$15/100</f>
        <v>0</v>
      </c>
      <c r="AG240" s="37">
        <f t="shared" si="14"/>
        <v>1.1779999999999999</v>
      </c>
    </row>
    <row r="241" spans="17:33">
      <c r="Q241" s="171">
        <v>8</v>
      </c>
      <c r="R241" s="172" t="s">
        <v>6</v>
      </c>
      <c r="S241" s="172" t="s">
        <v>796</v>
      </c>
      <c r="T241" s="172" t="s">
        <v>827</v>
      </c>
      <c r="U241" s="172" t="s">
        <v>385</v>
      </c>
      <c r="V241" s="173">
        <v>0</v>
      </c>
      <c r="X241" s="54">
        <v>12</v>
      </c>
      <c r="Y241" s="54">
        <v>2011</v>
      </c>
      <c r="Z241" s="54" t="s">
        <v>740</v>
      </c>
      <c r="AA241" s="55" t="str">
        <f t="shared" si="16"/>
        <v>122011暖房</v>
      </c>
      <c r="AB241" s="56">
        <f>2*(1-$AA$16)</f>
        <v>-0.16199999999999992</v>
      </c>
      <c r="AC241" s="56">
        <f>2*$AA$16-1</f>
        <v>1.1619999999999999</v>
      </c>
      <c r="AD241" s="56">
        <f>4*($AB$16-$AC$16)</f>
        <v>1.0000000000000004</v>
      </c>
      <c r="AE241" s="56">
        <f>$AC$16</f>
        <v>0.872</v>
      </c>
      <c r="AF241" s="199">
        <f>省エネ計算フォーマット【GHP】!$V$15/100</f>
        <v>0</v>
      </c>
      <c r="AG241" s="37">
        <f t="shared" si="14"/>
        <v>0.872</v>
      </c>
    </row>
    <row r="242" spans="17:33">
      <c r="Q242" s="171">
        <v>8</v>
      </c>
      <c r="R242" s="172" t="s">
        <v>7</v>
      </c>
      <c r="S242" s="172" t="s">
        <v>796</v>
      </c>
      <c r="T242" s="172" t="s">
        <v>827</v>
      </c>
      <c r="U242" s="172" t="s">
        <v>389</v>
      </c>
      <c r="V242" s="173">
        <v>0</v>
      </c>
      <c r="X242" s="54">
        <v>12</v>
      </c>
      <c r="Y242" s="54">
        <v>2012</v>
      </c>
      <c r="Z242" s="54" t="s">
        <v>739</v>
      </c>
      <c r="AA242" s="55" t="str">
        <f t="shared" si="16"/>
        <v>122012冷房</v>
      </c>
      <c r="AB242" s="56">
        <f>2*(1-$AA$17)</f>
        <v>-0.8919999999999999</v>
      </c>
      <c r="AC242" s="56">
        <f>2*$AA$17-1</f>
        <v>1.8919999999999999</v>
      </c>
      <c r="AD242" s="56">
        <f>4*($AB$17-$AC$17)</f>
        <v>1</v>
      </c>
      <c r="AE242" s="56">
        <f>$AC$17</f>
        <v>1.419</v>
      </c>
      <c r="AF242" s="199">
        <f>省エネ計算フォーマット【GHP】!$V$15/100</f>
        <v>0</v>
      </c>
      <c r="AG242" s="37">
        <f t="shared" si="14"/>
        <v>1.419</v>
      </c>
    </row>
    <row r="243" spans="17:33">
      <c r="Q243" s="171">
        <v>8</v>
      </c>
      <c r="R243" s="172" t="s">
        <v>8</v>
      </c>
      <c r="S243" s="172" t="s">
        <v>796</v>
      </c>
      <c r="T243" s="172" t="s">
        <v>827</v>
      </c>
      <c r="U243" s="172" t="s">
        <v>393</v>
      </c>
      <c r="V243" s="173">
        <v>0</v>
      </c>
      <c r="X243" s="54">
        <v>12</v>
      </c>
      <c r="Y243" s="54">
        <v>2012</v>
      </c>
      <c r="Z243" s="54" t="s">
        <v>740</v>
      </c>
      <c r="AA243" s="55" t="str">
        <f t="shared" si="16"/>
        <v>122012暖房</v>
      </c>
      <c r="AB243" s="56">
        <f>2*(1-$AA$18)</f>
        <v>-0.30399999999999983</v>
      </c>
      <c r="AC243" s="56">
        <f>2*$AA$18-1</f>
        <v>1.3039999999999998</v>
      </c>
      <c r="AD243" s="56">
        <f>4*($AB$18-$AC$18)</f>
        <v>1</v>
      </c>
      <c r="AE243" s="56">
        <f>$AC$18</f>
        <v>0.97799999999999998</v>
      </c>
      <c r="AF243" s="199">
        <f>省エネ計算フォーマット【GHP】!$V$15/100</f>
        <v>0</v>
      </c>
      <c r="AG243" s="37">
        <f t="shared" si="14"/>
        <v>0.97799999999999998</v>
      </c>
    </row>
    <row r="244" spans="17:33">
      <c r="Q244" s="171">
        <v>8</v>
      </c>
      <c r="R244" s="172" t="s">
        <v>9</v>
      </c>
      <c r="S244" s="172" t="s">
        <v>796</v>
      </c>
      <c r="T244" s="172" t="s">
        <v>827</v>
      </c>
      <c r="U244" s="172" t="s">
        <v>397</v>
      </c>
      <c r="V244" s="173">
        <v>0</v>
      </c>
      <c r="X244" s="54">
        <v>12</v>
      </c>
      <c r="Y244" s="54">
        <v>2013</v>
      </c>
      <c r="Z244" s="54" t="s">
        <v>739</v>
      </c>
      <c r="AA244" s="55" t="str">
        <f t="shared" si="16"/>
        <v>122013冷房</v>
      </c>
      <c r="AB244" s="56">
        <f>2*(1-$AA$19)</f>
        <v>-1.214</v>
      </c>
      <c r="AC244" s="56">
        <f>2*$AA$19-1</f>
        <v>2.214</v>
      </c>
      <c r="AD244" s="56">
        <f>4*($AB$19-$AC$19)</f>
        <v>1</v>
      </c>
      <c r="AE244" s="56">
        <f>$AC$19</f>
        <v>1.66</v>
      </c>
      <c r="AF244" s="199">
        <f>省エネ計算フォーマット【GHP】!$V$15/100</f>
        <v>0</v>
      </c>
      <c r="AG244" s="37">
        <f t="shared" si="14"/>
        <v>1.66</v>
      </c>
    </row>
    <row r="245" spans="17:33">
      <c r="Q245" s="171">
        <v>8</v>
      </c>
      <c r="R245" s="172" t="s">
        <v>10</v>
      </c>
      <c r="S245" s="172" t="s">
        <v>796</v>
      </c>
      <c r="T245" s="172" t="s">
        <v>827</v>
      </c>
      <c r="U245" s="172" t="s">
        <v>401</v>
      </c>
      <c r="V245" s="173">
        <v>0</v>
      </c>
      <c r="X245" s="54">
        <v>12</v>
      </c>
      <c r="Y245" s="54">
        <v>2013</v>
      </c>
      <c r="Z245" s="54" t="s">
        <v>740</v>
      </c>
      <c r="AA245" s="55" t="str">
        <f t="shared" si="16"/>
        <v>122013暖房</v>
      </c>
      <c r="AB245" s="56">
        <f>2*(1-$AA$20)</f>
        <v>-0.44399999999999995</v>
      </c>
      <c r="AC245" s="56">
        <f>2*$AA$20-1</f>
        <v>1.444</v>
      </c>
      <c r="AD245" s="56">
        <f>4*($AB$20-$AC$20)</f>
        <v>1</v>
      </c>
      <c r="AE245" s="56">
        <f>$AC$20</f>
        <v>1.083</v>
      </c>
      <c r="AF245" s="199">
        <f>省エネ計算フォーマット【GHP】!$V$15/100</f>
        <v>0</v>
      </c>
      <c r="AG245" s="37">
        <f t="shared" si="14"/>
        <v>1.083</v>
      </c>
    </row>
    <row r="246" spans="17:33">
      <c r="Q246" s="171">
        <v>8</v>
      </c>
      <c r="R246" s="172" t="s">
        <v>11</v>
      </c>
      <c r="S246" s="172" t="s">
        <v>796</v>
      </c>
      <c r="T246" s="172" t="s">
        <v>827</v>
      </c>
      <c r="U246" s="172" t="s">
        <v>405</v>
      </c>
      <c r="V246" s="173">
        <v>0</v>
      </c>
      <c r="X246" s="54">
        <v>12</v>
      </c>
      <c r="Y246" s="54">
        <v>2014</v>
      </c>
      <c r="Z246" s="54" t="s">
        <v>739</v>
      </c>
      <c r="AA246" s="55" t="str">
        <f t="shared" si="16"/>
        <v>122014冷房</v>
      </c>
      <c r="AB246" s="56">
        <f>2*(1-$AA$21)</f>
        <v>-1.536</v>
      </c>
      <c r="AC246" s="56">
        <f>2*$AA$21-1</f>
        <v>2.536</v>
      </c>
      <c r="AD246" s="56">
        <f>4*($AB$21-$AC$21)</f>
        <v>0.99999999999999911</v>
      </c>
      <c r="AE246" s="56">
        <f>$AC$21</f>
        <v>1.901</v>
      </c>
      <c r="AF246" s="199">
        <f>省エネ計算フォーマット【GHP】!$V$15/100</f>
        <v>0</v>
      </c>
      <c r="AG246" s="37">
        <f t="shared" si="14"/>
        <v>1.901</v>
      </c>
    </row>
    <row r="247" spans="17:33">
      <c r="Q247" s="171">
        <v>8</v>
      </c>
      <c r="R247" s="172" t="s">
        <v>12</v>
      </c>
      <c r="S247" s="172" t="s">
        <v>796</v>
      </c>
      <c r="T247" s="172" t="s">
        <v>827</v>
      </c>
      <c r="U247" s="172" t="s">
        <v>409</v>
      </c>
      <c r="V247" s="173">
        <v>0</v>
      </c>
      <c r="X247" s="54">
        <v>12</v>
      </c>
      <c r="Y247" s="54">
        <v>2014</v>
      </c>
      <c r="Z247" s="54" t="s">
        <v>740</v>
      </c>
      <c r="AA247" s="55" t="str">
        <f t="shared" si="16"/>
        <v>122014暖房</v>
      </c>
      <c r="AB247" s="56">
        <f>2*(1-$AA$22)</f>
        <v>-0.58400000000000007</v>
      </c>
      <c r="AC247" s="56">
        <f>2*$AA$22-1</f>
        <v>1.5840000000000001</v>
      </c>
      <c r="AD247" s="56">
        <f>4*($AB$22-$AC$22)</f>
        <v>1</v>
      </c>
      <c r="AE247" s="56">
        <f>$AC$22</f>
        <v>1.1879999999999999</v>
      </c>
      <c r="AF247" s="199">
        <f>省エネ計算フォーマット【GHP】!$V$15/100</f>
        <v>0</v>
      </c>
      <c r="AG247" s="37">
        <f t="shared" si="14"/>
        <v>1.1879999999999999</v>
      </c>
    </row>
    <row r="248" spans="17:33">
      <c r="Q248" s="171">
        <v>9</v>
      </c>
      <c r="R248" s="172" t="s">
        <v>795</v>
      </c>
      <c r="S248" s="172" t="s">
        <v>796</v>
      </c>
      <c r="T248" s="172" t="s">
        <v>827</v>
      </c>
      <c r="U248" s="172" t="s">
        <v>413</v>
      </c>
      <c r="V248" s="173">
        <v>0</v>
      </c>
      <c r="X248" s="41">
        <v>12</v>
      </c>
      <c r="Y248" s="41">
        <v>2015</v>
      </c>
      <c r="Z248" s="41" t="s">
        <v>739</v>
      </c>
      <c r="AA248" s="196" t="str">
        <f t="shared" si="15"/>
        <v>122015冷房</v>
      </c>
      <c r="AB248" s="51">
        <f>2*(1-$AA$23)</f>
        <v>-1.8580000000000001</v>
      </c>
      <c r="AC248" s="51">
        <f>2*$AA$23-1</f>
        <v>2.8580000000000001</v>
      </c>
      <c r="AD248" s="51">
        <f>4*($AB$23-$AC$23)</f>
        <v>1</v>
      </c>
      <c r="AE248" s="51">
        <f>$AC$23</f>
        <v>2.1429999999999998</v>
      </c>
      <c r="AF248" s="197">
        <f>省エネ計算フォーマット【GHP】!$V$15/100</f>
        <v>0</v>
      </c>
      <c r="AG248" s="198">
        <f t="shared" si="14"/>
        <v>2.1429999999999998</v>
      </c>
    </row>
    <row r="249" spans="17:33">
      <c r="Q249" s="171">
        <v>9</v>
      </c>
      <c r="R249" s="172" t="s">
        <v>2</v>
      </c>
      <c r="S249" s="172" t="s">
        <v>796</v>
      </c>
      <c r="T249" s="172" t="s">
        <v>827</v>
      </c>
      <c r="U249" s="172" t="s">
        <v>417</v>
      </c>
      <c r="V249" s="173">
        <v>0</v>
      </c>
      <c r="X249" s="41">
        <v>12</v>
      </c>
      <c r="Y249" s="41">
        <v>2015</v>
      </c>
      <c r="Z249" s="41" t="s">
        <v>740</v>
      </c>
      <c r="AA249" s="196" t="str">
        <f t="shared" si="15"/>
        <v>122015暖房</v>
      </c>
      <c r="AB249" s="51">
        <f>2*(1-$AA$24)</f>
        <v>-0.72599999999999998</v>
      </c>
      <c r="AC249" s="51">
        <f>2*$AA$24-1</f>
        <v>1.726</v>
      </c>
      <c r="AD249" s="51">
        <f>4*($AB$24-$AC$24)</f>
        <v>1</v>
      </c>
      <c r="AE249" s="51">
        <f>$AC$24</f>
        <v>1.294</v>
      </c>
      <c r="AF249" s="197">
        <f>省エネ計算フォーマット【GHP】!$V$15/100</f>
        <v>0</v>
      </c>
      <c r="AG249" s="198">
        <f t="shared" si="14"/>
        <v>1.294</v>
      </c>
    </row>
    <row r="250" spans="17:33">
      <c r="Q250" s="171">
        <v>9</v>
      </c>
      <c r="R250" s="172" t="s">
        <v>3</v>
      </c>
      <c r="S250" s="172" t="s">
        <v>796</v>
      </c>
      <c r="T250" s="172" t="s">
        <v>827</v>
      </c>
      <c r="U250" s="172" t="s">
        <v>421</v>
      </c>
      <c r="V250" s="173">
        <v>0</v>
      </c>
      <c r="X250" s="41">
        <v>12</v>
      </c>
      <c r="Y250" s="41">
        <v>2020</v>
      </c>
      <c r="Z250" s="41" t="s">
        <v>739</v>
      </c>
      <c r="AA250" s="196" t="str">
        <f>X250&amp;Y250&amp;Z250</f>
        <v>122020冷房</v>
      </c>
      <c r="AB250" s="51">
        <f>2*(1-$AA$25)</f>
        <v>-2.2220000000000004</v>
      </c>
      <c r="AC250" s="51">
        <f>2*$AA$25-1</f>
        <v>3.2220000000000004</v>
      </c>
      <c r="AD250" s="51">
        <f>4*($AB$25-$AC$25)</f>
        <v>1</v>
      </c>
      <c r="AE250" s="51">
        <f>$AC$25</f>
        <v>2.4169999999999998</v>
      </c>
      <c r="AF250" s="197">
        <f>省エネ計算フォーマット【GHP】!$V$15/100</f>
        <v>0</v>
      </c>
      <c r="AG250" s="198">
        <f t="shared" si="14"/>
        <v>2.4169999999999998</v>
      </c>
    </row>
    <row r="251" spans="17:33">
      <c r="Q251" s="171">
        <v>9</v>
      </c>
      <c r="R251" s="172" t="s">
        <v>4</v>
      </c>
      <c r="S251" s="172" t="s">
        <v>796</v>
      </c>
      <c r="T251" s="172" t="s">
        <v>827</v>
      </c>
      <c r="U251" s="172" t="s">
        <v>425</v>
      </c>
      <c r="V251" s="173">
        <v>0</v>
      </c>
      <c r="X251" s="41">
        <v>12</v>
      </c>
      <c r="Y251" s="41">
        <v>2020</v>
      </c>
      <c r="Z251" s="41" t="s">
        <v>740</v>
      </c>
      <c r="AA251" s="196" t="str">
        <f>X251&amp;Y251&amp;Z251</f>
        <v>122020暖房</v>
      </c>
      <c r="AB251" s="51">
        <f>2*(1-$AA$26)</f>
        <v>-0.94399999999999995</v>
      </c>
      <c r="AC251" s="51">
        <f>2*$AA$26-1</f>
        <v>1.944</v>
      </c>
      <c r="AD251" s="51">
        <f>4*($AB$26-$AC$26)</f>
        <v>1</v>
      </c>
      <c r="AE251" s="51">
        <f>$AC$26</f>
        <v>1.458</v>
      </c>
      <c r="AF251" s="197">
        <f>省エネ計算フォーマット【GHP】!$V$15/100</f>
        <v>0</v>
      </c>
      <c r="AG251" s="198">
        <f t="shared" si="14"/>
        <v>1.458</v>
      </c>
    </row>
    <row r="252" spans="17:33">
      <c r="Q252" s="171">
        <v>9</v>
      </c>
      <c r="R252" s="172" t="s">
        <v>5</v>
      </c>
      <c r="S252" s="172" t="s">
        <v>796</v>
      </c>
      <c r="T252" s="172" t="s">
        <v>827</v>
      </c>
      <c r="U252" s="172" t="s">
        <v>429</v>
      </c>
      <c r="V252" s="173">
        <v>0</v>
      </c>
    </row>
    <row r="253" spans="17:33">
      <c r="Q253" s="171">
        <v>9</v>
      </c>
      <c r="R253" s="172" t="s">
        <v>6</v>
      </c>
      <c r="S253" s="172" t="s">
        <v>796</v>
      </c>
      <c r="T253" s="172" t="s">
        <v>827</v>
      </c>
      <c r="U253" s="172" t="s">
        <v>433</v>
      </c>
      <c r="V253" s="173">
        <v>0</v>
      </c>
    </row>
    <row r="254" spans="17:33">
      <c r="Q254" s="171">
        <v>9</v>
      </c>
      <c r="R254" s="172" t="s">
        <v>7</v>
      </c>
      <c r="S254" s="172" t="s">
        <v>796</v>
      </c>
      <c r="T254" s="172" t="s">
        <v>827</v>
      </c>
      <c r="U254" s="172" t="s">
        <v>437</v>
      </c>
      <c r="V254" s="173">
        <v>0</v>
      </c>
    </row>
    <row r="255" spans="17:33">
      <c r="Q255" s="171">
        <v>9</v>
      </c>
      <c r="R255" s="172" t="s">
        <v>8</v>
      </c>
      <c r="S255" s="172" t="s">
        <v>796</v>
      </c>
      <c r="T255" s="172" t="s">
        <v>827</v>
      </c>
      <c r="U255" s="172" t="s">
        <v>441</v>
      </c>
      <c r="V255" s="173">
        <v>0</v>
      </c>
    </row>
    <row r="256" spans="17:33">
      <c r="Q256" s="171">
        <v>9</v>
      </c>
      <c r="R256" s="172" t="s">
        <v>9</v>
      </c>
      <c r="S256" s="172" t="s">
        <v>796</v>
      </c>
      <c r="T256" s="172" t="s">
        <v>827</v>
      </c>
      <c r="U256" s="172" t="s">
        <v>445</v>
      </c>
      <c r="V256" s="173">
        <v>0</v>
      </c>
    </row>
    <row r="257" spans="17:22">
      <c r="Q257" s="171">
        <v>9</v>
      </c>
      <c r="R257" s="172" t="s">
        <v>10</v>
      </c>
      <c r="S257" s="172" t="s">
        <v>796</v>
      </c>
      <c r="T257" s="172" t="s">
        <v>827</v>
      </c>
      <c r="U257" s="172" t="s">
        <v>449</v>
      </c>
      <c r="V257" s="173">
        <v>0.13</v>
      </c>
    </row>
    <row r="258" spans="17:22">
      <c r="Q258" s="171">
        <v>9</v>
      </c>
      <c r="R258" s="172" t="s">
        <v>11</v>
      </c>
      <c r="S258" s="172" t="s">
        <v>796</v>
      </c>
      <c r="T258" s="172" t="s">
        <v>827</v>
      </c>
      <c r="U258" s="172" t="s">
        <v>453</v>
      </c>
      <c r="V258" s="173">
        <v>6.7000000000000004E-2</v>
      </c>
    </row>
    <row r="259" spans="17:22">
      <c r="Q259" s="171">
        <v>9</v>
      </c>
      <c r="R259" s="172" t="s">
        <v>12</v>
      </c>
      <c r="S259" s="172" t="s">
        <v>796</v>
      </c>
      <c r="T259" s="172" t="s">
        <v>827</v>
      </c>
      <c r="U259" s="172" t="s">
        <v>457</v>
      </c>
      <c r="V259" s="173">
        <v>0</v>
      </c>
    </row>
    <row r="260" spans="17:22">
      <c r="Q260" s="171">
        <v>10</v>
      </c>
      <c r="R260" s="172" t="s">
        <v>795</v>
      </c>
      <c r="S260" s="172" t="s">
        <v>796</v>
      </c>
      <c r="T260" s="172" t="s">
        <v>827</v>
      </c>
      <c r="U260" s="172" t="s">
        <v>461</v>
      </c>
      <c r="V260" s="173">
        <v>6.2E-2</v>
      </c>
    </row>
    <row r="261" spans="17:22">
      <c r="Q261" s="171">
        <v>10</v>
      </c>
      <c r="R261" s="172" t="s">
        <v>2</v>
      </c>
      <c r="S261" s="172" t="s">
        <v>796</v>
      </c>
      <c r="T261" s="172" t="s">
        <v>827</v>
      </c>
      <c r="U261" s="172" t="s">
        <v>465</v>
      </c>
      <c r="V261" s="173">
        <v>0</v>
      </c>
    </row>
    <row r="262" spans="17:22">
      <c r="Q262" s="171">
        <v>10</v>
      </c>
      <c r="R262" s="172" t="s">
        <v>3</v>
      </c>
      <c r="S262" s="172" t="s">
        <v>796</v>
      </c>
      <c r="T262" s="172" t="s">
        <v>827</v>
      </c>
      <c r="U262" s="172" t="s">
        <v>469</v>
      </c>
      <c r="V262" s="173">
        <v>8.1000000000000003E-2</v>
      </c>
    </row>
    <row r="263" spans="17:22">
      <c r="Q263" s="171">
        <v>10</v>
      </c>
      <c r="R263" s="172" t="s">
        <v>4</v>
      </c>
      <c r="S263" s="172" t="s">
        <v>796</v>
      </c>
      <c r="T263" s="172" t="s">
        <v>827</v>
      </c>
      <c r="U263" s="172" t="s">
        <v>473</v>
      </c>
      <c r="V263" s="173">
        <v>0.13900000000000001</v>
      </c>
    </row>
    <row r="264" spans="17:22">
      <c r="Q264" s="171">
        <v>10</v>
      </c>
      <c r="R264" s="172" t="s">
        <v>5</v>
      </c>
      <c r="S264" s="172" t="s">
        <v>796</v>
      </c>
      <c r="T264" s="172" t="s">
        <v>827</v>
      </c>
      <c r="U264" s="172" t="s">
        <v>477</v>
      </c>
      <c r="V264" s="173">
        <v>7.6999999999999999E-2</v>
      </c>
    </row>
    <row r="265" spans="17:22">
      <c r="Q265" s="171">
        <v>10</v>
      </c>
      <c r="R265" s="172" t="s">
        <v>6</v>
      </c>
      <c r="S265" s="172" t="s">
        <v>796</v>
      </c>
      <c r="T265" s="172" t="s">
        <v>827</v>
      </c>
      <c r="U265" s="172" t="s">
        <v>481</v>
      </c>
      <c r="V265" s="173">
        <v>0.10299999999999999</v>
      </c>
    </row>
    <row r="266" spans="17:22">
      <c r="Q266" s="171">
        <v>10</v>
      </c>
      <c r="R266" s="172" t="s">
        <v>7</v>
      </c>
      <c r="S266" s="172" t="s">
        <v>796</v>
      </c>
      <c r="T266" s="172" t="s">
        <v>827</v>
      </c>
      <c r="U266" s="172" t="s">
        <v>485</v>
      </c>
      <c r="V266" s="173">
        <v>0.124</v>
      </c>
    </row>
    <row r="267" spans="17:22">
      <c r="Q267" s="171">
        <v>10</v>
      </c>
      <c r="R267" s="172" t="s">
        <v>8</v>
      </c>
      <c r="S267" s="172" t="s">
        <v>796</v>
      </c>
      <c r="T267" s="172" t="s">
        <v>827</v>
      </c>
      <c r="U267" s="172" t="s">
        <v>489</v>
      </c>
      <c r="V267" s="173">
        <v>0.13300000000000001</v>
      </c>
    </row>
    <row r="268" spans="17:22">
      <c r="Q268" s="171">
        <v>10</v>
      </c>
      <c r="R268" s="172" t="s">
        <v>9</v>
      </c>
      <c r="S268" s="172" t="s">
        <v>796</v>
      </c>
      <c r="T268" s="172" t="s">
        <v>827</v>
      </c>
      <c r="U268" s="172" t="s">
        <v>493</v>
      </c>
      <c r="V268" s="173">
        <v>0.14799999999999999</v>
      </c>
    </row>
    <row r="269" spans="17:22">
      <c r="Q269" s="171">
        <v>10</v>
      </c>
      <c r="R269" s="172" t="s">
        <v>10</v>
      </c>
      <c r="S269" s="172" t="s">
        <v>796</v>
      </c>
      <c r="T269" s="172" t="s">
        <v>827</v>
      </c>
      <c r="U269" s="172" t="s">
        <v>497</v>
      </c>
      <c r="V269" s="173">
        <v>0.23699999999999999</v>
      </c>
    </row>
    <row r="270" spans="17:22">
      <c r="Q270" s="171">
        <v>10</v>
      </c>
      <c r="R270" s="172" t="s">
        <v>11</v>
      </c>
      <c r="S270" s="172" t="s">
        <v>796</v>
      </c>
      <c r="T270" s="172" t="s">
        <v>827</v>
      </c>
      <c r="U270" s="172" t="s">
        <v>501</v>
      </c>
      <c r="V270" s="173">
        <v>0.25700000000000001</v>
      </c>
    </row>
    <row r="271" spans="17:22">
      <c r="Q271" s="171">
        <v>10</v>
      </c>
      <c r="R271" s="172" t="s">
        <v>12</v>
      </c>
      <c r="S271" s="172" t="s">
        <v>796</v>
      </c>
      <c r="T271" s="172" t="s">
        <v>827</v>
      </c>
      <c r="U271" s="172" t="s">
        <v>505</v>
      </c>
      <c r="V271" s="173">
        <v>0</v>
      </c>
    </row>
    <row r="272" spans="17:22">
      <c r="Q272" s="171">
        <v>11</v>
      </c>
      <c r="R272" s="172" t="s">
        <v>795</v>
      </c>
      <c r="S272" s="172" t="s">
        <v>796</v>
      </c>
      <c r="T272" s="172" t="s">
        <v>827</v>
      </c>
      <c r="U272" s="172" t="s">
        <v>509</v>
      </c>
      <c r="V272" s="173">
        <v>0.17100000000000001</v>
      </c>
    </row>
    <row r="273" spans="17:22">
      <c r="Q273" s="171">
        <v>11</v>
      </c>
      <c r="R273" s="172" t="s">
        <v>2</v>
      </c>
      <c r="S273" s="172" t="s">
        <v>796</v>
      </c>
      <c r="T273" s="172" t="s">
        <v>827</v>
      </c>
      <c r="U273" s="172" t="s">
        <v>513</v>
      </c>
      <c r="V273" s="173">
        <v>0.20300000000000001</v>
      </c>
    </row>
    <row r="274" spans="17:22">
      <c r="Q274" s="171">
        <v>11</v>
      </c>
      <c r="R274" s="172" t="s">
        <v>3</v>
      </c>
      <c r="S274" s="172" t="s">
        <v>796</v>
      </c>
      <c r="T274" s="172" t="s">
        <v>827</v>
      </c>
      <c r="U274" s="172" t="s">
        <v>517</v>
      </c>
      <c r="V274" s="173">
        <v>0.183</v>
      </c>
    </row>
    <row r="275" spans="17:22">
      <c r="Q275" s="171">
        <v>11</v>
      </c>
      <c r="R275" s="172" t="s">
        <v>4</v>
      </c>
      <c r="S275" s="172" t="s">
        <v>796</v>
      </c>
      <c r="T275" s="172" t="s">
        <v>827</v>
      </c>
      <c r="U275" s="172" t="s">
        <v>521</v>
      </c>
      <c r="V275" s="173">
        <v>0.27200000000000002</v>
      </c>
    </row>
    <row r="276" spans="17:22">
      <c r="Q276" s="171">
        <v>11</v>
      </c>
      <c r="R276" s="172" t="s">
        <v>5</v>
      </c>
      <c r="S276" s="172" t="s">
        <v>796</v>
      </c>
      <c r="T276" s="172" t="s">
        <v>827</v>
      </c>
      <c r="U276" s="172" t="s">
        <v>525</v>
      </c>
      <c r="V276" s="173">
        <v>0.22500000000000001</v>
      </c>
    </row>
    <row r="277" spans="17:22">
      <c r="Q277" s="171">
        <v>11</v>
      </c>
      <c r="R277" s="172" t="s">
        <v>6</v>
      </c>
      <c r="S277" s="172" t="s">
        <v>796</v>
      </c>
      <c r="T277" s="172" t="s">
        <v>827</v>
      </c>
      <c r="U277" s="172" t="s">
        <v>529</v>
      </c>
      <c r="V277" s="173">
        <v>0.215</v>
      </c>
    </row>
    <row r="278" spans="17:22">
      <c r="Q278" s="171">
        <v>11</v>
      </c>
      <c r="R278" s="172" t="s">
        <v>7</v>
      </c>
      <c r="S278" s="172" t="s">
        <v>796</v>
      </c>
      <c r="T278" s="172" t="s">
        <v>827</v>
      </c>
      <c r="U278" s="172" t="s">
        <v>533</v>
      </c>
      <c r="V278" s="173">
        <v>0.20699999999999999</v>
      </c>
    </row>
    <row r="279" spans="17:22">
      <c r="Q279" s="171">
        <v>11</v>
      </c>
      <c r="R279" s="172" t="s">
        <v>8</v>
      </c>
      <c r="S279" s="172" t="s">
        <v>796</v>
      </c>
      <c r="T279" s="172" t="s">
        <v>827</v>
      </c>
      <c r="U279" s="172" t="s">
        <v>537</v>
      </c>
      <c r="V279" s="173">
        <v>0.29099999999999998</v>
      </c>
    </row>
    <row r="280" spans="17:22">
      <c r="Q280" s="171">
        <v>11</v>
      </c>
      <c r="R280" s="172" t="s">
        <v>9</v>
      </c>
      <c r="S280" s="172" t="s">
        <v>796</v>
      </c>
      <c r="T280" s="172" t="s">
        <v>827</v>
      </c>
      <c r="U280" s="172" t="s">
        <v>541</v>
      </c>
      <c r="V280" s="173">
        <v>0.245</v>
      </c>
    </row>
    <row r="281" spans="17:22">
      <c r="Q281" s="171">
        <v>11</v>
      </c>
      <c r="R281" s="172" t="s">
        <v>10</v>
      </c>
      <c r="S281" s="172" t="s">
        <v>796</v>
      </c>
      <c r="T281" s="172" t="s">
        <v>827</v>
      </c>
      <c r="U281" s="172" t="s">
        <v>545</v>
      </c>
      <c r="V281" s="173">
        <v>0.51300000000000001</v>
      </c>
    </row>
    <row r="282" spans="17:22">
      <c r="Q282" s="171">
        <v>11</v>
      </c>
      <c r="R282" s="172" t="s">
        <v>11</v>
      </c>
      <c r="S282" s="172" t="s">
        <v>796</v>
      </c>
      <c r="T282" s="172" t="s">
        <v>827</v>
      </c>
      <c r="U282" s="172" t="s">
        <v>549</v>
      </c>
      <c r="V282" s="173">
        <v>0.57899999999999996</v>
      </c>
    </row>
    <row r="283" spans="17:22">
      <c r="Q283" s="171">
        <v>11</v>
      </c>
      <c r="R283" s="172" t="s">
        <v>12</v>
      </c>
      <c r="S283" s="172" t="s">
        <v>796</v>
      </c>
      <c r="T283" s="172" t="s">
        <v>827</v>
      </c>
      <c r="U283" s="172" t="s">
        <v>553</v>
      </c>
      <c r="V283" s="173">
        <v>0.14099999999999999</v>
      </c>
    </row>
    <row r="284" spans="17:22">
      <c r="Q284" s="171">
        <v>12</v>
      </c>
      <c r="R284" s="172" t="s">
        <v>795</v>
      </c>
      <c r="S284" s="172" t="s">
        <v>796</v>
      </c>
      <c r="T284" s="172" t="s">
        <v>827</v>
      </c>
      <c r="U284" s="172" t="s">
        <v>557</v>
      </c>
      <c r="V284" s="173">
        <v>0.312</v>
      </c>
    </row>
    <row r="285" spans="17:22">
      <c r="Q285" s="171">
        <v>12</v>
      </c>
      <c r="R285" s="172" t="s">
        <v>2</v>
      </c>
      <c r="S285" s="172" t="s">
        <v>796</v>
      </c>
      <c r="T285" s="172" t="s">
        <v>827</v>
      </c>
      <c r="U285" s="172" t="s">
        <v>561</v>
      </c>
      <c r="V285" s="173">
        <v>0.32800000000000001</v>
      </c>
    </row>
    <row r="286" spans="17:22">
      <c r="Q286" s="171">
        <v>12</v>
      </c>
      <c r="R286" s="172" t="s">
        <v>3</v>
      </c>
      <c r="S286" s="172" t="s">
        <v>796</v>
      </c>
      <c r="T286" s="172" t="s">
        <v>827</v>
      </c>
      <c r="U286" s="172" t="s">
        <v>565</v>
      </c>
      <c r="V286" s="173">
        <v>0.39800000000000002</v>
      </c>
    </row>
    <row r="287" spans="17:22">
      <c r="Q287" s="171">
        <v>12</v>
      </c>
      <c r="R287" s="172" t="s">
        <v>4</v>
      </c>
      <c r="S287" s="172" t="s">
        <v>796</v>
      </c>
      <c r="T287" s="172" t="s">
        <v>827</v>
      </c>
      <c r="U287" s="172" t="s">
        <v>569</v>
      </c>
      <c r="V287" s="173">
        <v>0.59299999999999997</v>
      </c>
    </row>
    <row r="288" spans="17:22">
      <c r="Q288" s="171">
        <v>12</v>
      </c>
      <c r="R288" s="172" t="s">
        <v>5</v>
      </c>
      <c r="S288" s="172" t="s">
        <v>796</v>
      </c>
      <c r="T288" s="172" t="s">
        <v>827</v>
      </c>
      <c r="U288" s="172" t="s">
        <v>573</v>
      </c>
      <c r="V288" s="173">
        <v>0.32200000000000001</v>
      </c>
    </row>
    <row r="289" spans="17:22">
      <c r="Q289" s="171">
        <v>12</v>
      </c>
      <c r="R289" s="172" t="s">
        <v>6</v>
      </c>
      <c r="S289" s="172" t="s">
        <v>796</v>
      </c>
      <c r="T289" s="172" t="s">
        <v>827</v>
      </c>
      <c r="U289" s="172" t="s">
        <v>577</v>
      </c>
      <c r="V289" s="173">
        <v>0.34399999999999997</v>
      </c>
    </row>
    <row r="290" spans="17:22">
      <c r="Q290" s="171">
        <v>12</v>
      </c>
      <c r="R290" s="172" t="s">
        <v>7</v>
      </c>
      <c r="S290" s="172" t="s">
        <v>796</v>
      </c>
      <c r="T290" s="172" t="s">
        <v>827</v>
      </c>
      <c r="U290" s="172" t="s">
        <v>581</v>
      </c>
      <c r="V290" s="173">
        <v>0.33600000000000002</v>
      </c>
    </row>
    <row r="291" spans="17:22">
      <c r="Q291" s="171">
        <v>12</v>
      </c>
      <c r="R291" s="172" t="s">
        <v>8</v>
      </c>
      <c r="S291" s="172" t="s">
        <v>796</v>
      </c>
      <c r="T291" s="172" t="s">
        <v>827</v>
      </c>
      <c r="U291" s="172" t="s">
        <v>585</v>
      </c>
      <c r="V291" s="173">
        <v>0.51200000000000001</v>
      </c>
    </row>
    <row r="292" spans="17:22">
      <c r="Q292" s="171">
        <v>12</v>
      </c>
      <c r="R292" s="172" t="s">
        <v>9</v>
      </c>
      <c r="S292" s="172" t="s">
        <v>796</v>
      </c>
      <c r="T292" s="172" t="s">
        <v>827</v>
      </c>
      <c r="U292" s="172" t="s">
        <v>589</v>
      </c>
      <c r="V292" s="173">
        <v>0.45</v>
      </c>
    </row>
    <row r="293" spans="17:22">
      <c r="Q293" s="171">
        <v>12</v>
      </c>
      <c r="R293" s="172" t="s">
        <v>10</v>
      </c>
      <c r="S293" s="172" t="s">
        <v>796</v>
      </c>
      <c r="T293" s="172" t="s">
        <v>827</v>
      </c>
      <c r="U293" s="172" t="s">
        <v>593</v>
      </c>
      <c r="V293" s="173">
        <v>0.78600000000000003</v>
      </c>
    </row>
    <row r="294" spans="17:22">
      <c r="Q294" s="171">
        <v>12</v>
      </c>
      <c r="R294" s="172" t="s">
        <v>11</v>
      </c>
      <c r="S294" s="172" t="s">
        <v>796</v>
      </c>
      <c r="T294" s="172" t="s">
        <v>827</v>
      </c>
      <c r="U294" s="172" t="s">
        <v>597</v>
      </c>
      <c r="V294" s="173">
        <v>0.92800000000000005</v>
      </c>
    </row>
    <row r="295" spans="17:22">
      <c r="Q295" s="171">
        <v>12</v>
      </c>
      <c r="R295" s="172" t="s">
        <v>12</v>
      </c>
      <c r="S295" s="172" t="s">
        <v>796</v>
      </c>
      <c r="T295" s="172" t="s">
        <v>827</v>
      </c>
      <c r="U295" s="172" t="s">
        <v>601</v>
      </c>
      <c r="V295" s="173">
        <v>0.27600000000000002</v>
      </c>
    </row>
    <row r="296" spans="17:22">
      <c r="Q296" s="171">
        <v>1</v>
      </c>
      <c r="R296" s="172" t="s">
        <v>795</v>
      </c>
      <c r="S296" s="172" t="s">
        <v>828</v>
      </c>
      <c r="T296" s="172" t="s">
        <v>797</v>
      </c>
      <c r="U296" s="172" t="s">
        <v>30</v>
      </c>
      <c r="V296" s="173">
        <v>0</v>
      </c>
    </row>
    <row r="297" spans="17:22">
      <c r="Q297" s="171">
        <v>1</v>
      </c>
      <c r="R297" s="172" t="s">
        <v>2</v>
      </c>
      <c r="S297" s="172" t="s">
        <v>828</v>
      </c>
      <c r="T297" s="172" t="s">
        <v>797</v>
      </c>
      <c r="U297" s="172" t="s">
        <v>34</v>
      </c>
      <c r="V297" s="173">
        <v>0</v>
      </c>
    </row>
    <row r="298" spans="17:22">
      <c r="Q298" s="171">
        <v>1</v>
      </c>
      <c r="R298" s="172" t="s">
        <v>3</v>
      </c>
      <c r="S298" s="172" t="s">
        <v>828</v>
      </c>
      <c r="T298" s="172" t="s">
        <v>797</v>
      </c>
      <c r="U298" s="172" t="s">
        <v>38</v>
      </c>
      <c r="V298" s="173">
        <v>0</v>
      </c>
    </row>
    <row r="299" spans="17:22">
      <c r="Q299" s="171">
        <v>1</v>
      </c>
      <c r="R299" s="172" t="s">
        <v>4</v>
      </c>
      <c r="S299" s="172" t="s">
        <v>828</v>
      </c>
      <c r="T299" s="172" t="s">
        <v>797</v>
      </c>
      <c r="U299" s="172" t="s">
        <v>42</v>
      </c>
      <c r="V299" s="173">
        <v>0</v>
      </c>
    </row>
    <row r="300" spans="17:22">
      <c r="Q300" s="171">
        <v>1</v>
      </c>
      <c r="R300" s="172" t="s">
        <v>5</v>
      </c>
      <c r="S300" s="172" t="s">
        <v>828</v>
      </c>
      <c r="T300" s="172" t="s">
        <v>797</v>
      </c>
      <c r="U300" s="172" t="s">
        <v>46</v>
      </c>
      <c r="V300" s="173">
        <v>0</v>
      </c>
    </row>
    <row r="301" spans="17:22">
      <c r="Q301" s="171">
        <v>1</v>
      </c>
      <c r="R301" s="172" t="s">
        <v>6</v>
      </c>
      <c r="S301" s="172" t="s">
        <v>828</v>
      </c>
      <c r="T301" s="172" t="s">
        <v>797</v>
      </c>
      <c r="U301" s="172" t="s">
        <v>50</v>
      </c>
      <c r="V301" s="173">
        <v>0</v>
      </c>
    </row>
    <row r="302" spans="17:22">
      <c r="Q302" s="171">
        <v>1</v>
      </c>
      <c r="R302" s="172" t="s">
        <v>7</v>
      </c>
      <c r="S302" s="172" t="s">
        <v>828</v>
      </c>
      <c r="T302" s="172" t="s">
        <v>797</v>
      </c>
      <c r="U302" s="172" t="s">
        <v>54</v>
      </c>
      <c r="V302" s="173">
        <v>0</v>
      </c>
    </row>
    <row r="303" spans="17:22">
      <c r="Q303" s="171">
        <v>1</v>
      </c>
      <c r="R303" s="172" t="s">
        <v>8</v>
      </c>
      <c r="S303" s="172" t="s">
        <v>828</v>
      </c>
      <c r="T303" s="172" t="s">
        <v>797</v>
      </c>
      <c r="U303" s="172" t="s">
        <v>58</v>
      </c>
      <c r="V303" s="173">
        <v>0</v>
      </c>
    </row>
    <row r="304" spans="17:22">
      <c r="Q304" s="171">
        <v>1</v>
      </c>
      <c r="R304" s="172" t="s">
        <v>9</v>
      </c>
      <c r="S304" s="172" t="s">
        <v>828</v>
      </c>
      <c r="T304" s="172" t="s">
        <v>797</v>
      </c>
      <c r="U304" s="172" t="s">
        <v>62</v>
      </c>
      <c r="V304" s="173">
        <v>0</v>
      </c>
    </row>
    <row r="305" spans="17:22">
      <c r="Q305" s="171">
        <v>1</v>
      </c>
      <c r="R305" s="172" t="s">
        <v>10</v>
      </c>
      <c r="S305" s="172" t="s">
        <v>828</v>
      </c>
      <c r="T305" s="172" t="s">
        <v>797</v>
      </c>
      <c r="U305" s="172" t="s">
        <v>66</v>
      </c>
      <c r="V305" s="173">
        <v>0</v>
      </c>
    </row>
    <row r="306" spans="17:22">
      <c r="Q306" s="171">
        <v>1</v>
      </c>
      <c r="R306" s="172" t="s">
        <v>11</v>
      </c>
      <c r="S306" s="172" t="s">
        <v>828</v>
      </c>
      <c r="T306" s="172" t="s">
        <v>797</v>
      </c>
      <c r="U306" s="172" t="s">
        <v>70</v>
      </c>
      <c r="V306" s="173">
        <v>0</v>
      </c>
    </row>
    <row r="307" spans="17:22">
      <c r="Q307" s="171">
        <v>1</v>
      </c>
      <c r="R307" s="172" t="s">
        <v>12</v>
      </c>
      <c r="S307" s="172" t="s">
        <v>828</v>
      </c>
      <c r="T307" s="172" t="s">
        <v>797</v>
      </c>
      <c r="U307" s="172" t="s">
        <v>74</v>
      </c>
      <c r="V307" s="173">
        <v>5.8000000000000003E-2</v>
      </c>
    </row>
    <row r="308" spans="17:22">
      <c r="Q308" s="171">
        <v>2</v>
      </c>
      <c r="R308" s="172" t="s">
        <v>795</v>
      </c>
      <c r="S308" s="172" t="s">
        <v>828</v>
      </c>
      <c r="T308" s="172" t="s">
        <v>797</v>
      </c>
      <c r="U308" s="172" t="s">
        <v>78</v>
      </c>
      <c r="V308" s="173">
        <v>0</v>
      </c>
    </row>
    <row r="309" spans="17:22">
      <c r="Q309" s="171">
        <v>2</v>
      </c>
      <c r="R309" s="172" t="s">
        <v>2</v>
      </c>
      <c r="S309" s="172" t="s">
        <v>828</v>
      </c>
      <c r="T309" s="172" t="s">
        <v>797</v>
      </c>
      <c r="U309" s="172" t="s">
        <v>82</v>
      </c>
      <c r="V309" s="173">
        <v>0</v>
      </c>
    </row>
    <row r="310" spans="17:22">
      <c r="Q310" s="171">
        <v>2</v>
      </c>
      <c r="R310" s="172" t="s">
        <v>3</v>
      </c>
      <c r="S310" s="172" t="s">
        <v>828</v>
      </c>
      <c r="T310" s="172" t="s">
        <v>797</v>
      </c>
      <c r="U310" s="172" t="s">
        <v>86</v>
      </c>
      <c r="V310" s="173">
        <v>0</v>
      </c>
    </row>
    <row r="311" spans="17:22">
      <c r="Q311" s="171">
        <v>2</v>
      </c>
      <c r="R311" s="172" t="s">
        <v>4</v>
      </c>
      <c r="S311" s="172" t="s">
        <v>828</v>
      </c>
      <c r="T311" s="172" t="s">
        <v>797</v>
      </c>
      <c r="U311" s="172" t="s">
        <v>90</v>
      </c>
      <c r="V311" s="173">
        <v>0</v>
      </c>
    </row>
    <row r="312" spans="17:22">
      <c r="Q312" s="171">
        <v>2</v>
      </c>
      <c r="R312" s="172" t="s">
        <v>5</v>
      </c>
      <c r="S312" s="172" t="s">
        <v>828</v>
      </c>
      <c r="T312" s="172" t="s">
        <v>797</v>
      </c>
      <c r="U312" s="172" t="s">
        <v>94</v>
      </c>
      <c r="V312" s="173">
        <v>0</v>
      </c>
    </row>
    <row r="313" spans="17:22">
      <c r="Q313" s="171">
        <v>2</v>
      </c>
      <c r="R313" s="172" t="s">
        <v>6</v>
      </c>
      <c r="S313" s="172" t="s">
        <v>828</v>
      </c>
      <c r="T313" s="172" t="s">
        <v>797</v>
      </c>
      <c r="U313" s="172" t="s">
        <v>98</v>
      </c>
      <c r="V313" s="173">
        <v>0</v>
      </c>
    </row>
    <row r="314" spans="17:22">
      <c r="Q314" s="171">
        <v>2</v>
      </c>
      <c r="R314" s="172" t="s">
        <v>7</v>
      </c>
      <c r="S314" s="172" t="s">
        <v>828</v>
      </c>
      <c r="T314" s="172" t="s">
        <v>797</v>
      </c>
      <c r="U314" s="172" t="s">
        <v>102</v>
      </c>
      <c r="V314" s="173">
        <v>0</v>
      </c>
    </row>
    <row r="315" spans="17:22">
      <c r="Q315" s="171">
        <v>2</v>
      </c>
      <c r="R315" s="172" t="s">
        <v>8</v>
      </c>
      <c r="S315" s="172" t="s">
        <v>828</v>
      </c>
      <c r="T315" s="172" t="s">
        <v>797</v>
      </c>
      <c r="U315" s="172" t="s">
        <v>106</v>
      </c>
      <c r="V315" s="173">
        <v>0</v>
      </c>
    </row>
    <row r="316" spans="17:22">
      <c r="Q316" s="171">
        <v>2</v>
      </c>
      <c r="R316" s="172" t="s">
        <v>9</v>
      </c>
      <c r="S316" s="172" t="s">
        <v>828</v>
      </c>
      <c r="T316" s="172" t="s">
        <v>797</v>
      </c>
      <c r="U316" s="172" t="s">
        <v>110</v>
      </c>
      <c r="V316" s="173">
        <v>0</v>
      </c>
    </row>
    <row r="317" spans="17:22">
      <c r="Q317" s="171">
        <v>2</v>
      </c>
      <c r="R317" s="172" t="s">
        <v>10</v>
      </c>
      <c r="S317" s="172" t="s">
        <v>828</v>
      </c>
      <c r="T317" s="172" t="s">
        <v>797</v>
      </c>
      <c r="U317" s="172" t="s">
        <v>114</v>
      </c>
      <c r="V317" s="173">
        <v>0</v>
      </c>
    </row>
    <row r="318" spans="17:22">
      <c r="Q318" s="171">
        <v>2</v>
      </c>
      <c r="R318" s="172" t="s">
        <v>11</v>
      </c>
      <c r="S318" s="172" t="s">
        <v>828</v>
      </c>
      <c r="T318" s="172" t="s">
        <v>797</v>
      </c>
      <c r="U318" s="172" t="s">
        <v>118</v>
      </c>
      <c r="V318" s="173">
        <v>0</v>
      </c>
    </row>
    <row r="319" spans="17:22">
      <c r="Q319" s="171">
        <v>2</v>
      </c>
      <c r="R319" s="172" t="s">
        <v>12</v>
      </c>
      <c r="S319" s="172" t="s">
        <v>828</v>
      </c>
      <c r="T319" s="172" t="s">
        <v>797</v>
      </c>
      <c r="U319" s="172" t="s">
        <v>122</v>
      </c>
      <c r="V319" s="173">
        <v>0</v>
      </c>
    </row>
    <row r="320" spans="17:22">
      <c r="Q320" s="171">
        <v>3</v>
      </c>
      <c r="R320" s="172" t="s">
        <v>795</v>
      </c>
      <c r="S320" s="172" t="s">
        <v>828</v>
      </c>
      <c r="T320" s="172" t="s">
        <v>797</v>
      </c>
      <c r="U320" s="172" t="s">
        <v>126</v>
      </c>
      <c r="V320" s="173">
        <v>0.188</v>
      </c>
    </row>
    <row r="321" spans="17:22">
      <c r="Q321" s="171">
        <v>3</v>
      </c>
      <c r="R321" s="172" t="s">
        <v>2</v>
      </c>
      <c r="S321" s="172" t="s">
        <v>828</v>
      </c>
      <c r="T321" s="172" t="s">
        <v>797</v>
      </c>
      <c r="U321" s="172" t="s">
        <v>130</v>
      </c>
      <c r="V321" s="173">
        <v>6.6000000000000003E-2</v>
      </c>
    </row>
    <row r="322" spans="17:22">
      <c r="Q322" s="171">
        <v>3</v>
      </c>
      <c r="R322" s="172" t="s">
        <v>3</v>
      </c>
      <c r="S322" s="172" t="s">
        <v>828</v>
      </c>
      <c r="T322" s="172" t="s">
        <v>797</v>
      </c>
      <c r="U322" s="172" t="s">
        <v>134</v>
      </c>
      <c r="V322" s="173">
        <v>7.4999999999999997E-2</v>
      </c>
    </row>
    <row r="323" spans="17:22">
      <c r="Q323" s="171">
        <v>3</v>
      </c>
      <c r="R323" s="172" t="s">
        <v>4</v>
      </c>
      <c r="S323" s="172" t="s">
        <v>828</v>
      </c>
      <c r="T323" s="172" t="s">
        <v>797</v>
      </c>
      <c r="U323" s="172" t="s">
        <v>138</v>
      </c>
      <c r="V323" s="173">
        <v>9.8000000000000004E-2</v>
      </c>
    </row>
    <row r="324" spans="17:22">
      <c r="Q324" s="171">
        <v>3</v>
      </c>
      <c r="R324" s="172" t="s">
        <v>5</v>
      </c>
      <c r="S324" s="172" t="s">
        <v>828</v>
      </c>
      <c r="T324" s="172" t="s">
        <v>797</v>
      </c>
      <c r="U324" s="172" t="s">
        <v>142</v>
      </c>
      <c r="V324" s="173">
        <v>6.6000000000000003E-2</v>
      </c>
    </row>
    <row r="325" spans="17:22">
      <c r="Q325" s="171">
        <v>3</v>
      </c>
      <c r="R325" s="172" t="s">
        <v>6</v>
      </c>
      <c r="S325" s="172" t="s">
        <v>828</v>
      </c>
      <c r="T325" s="172" t="s">
        <v>797</v>
      </c>
      <c r="U325" s="172" t="s">
        <v>146</v>
      </c>
      <c r="V325" s="173">
        <v>5.8000000000000003E-2</v>
      </c>
    </row>
    <row r="326" spans="17:22">
      <c r="Q326" s="171">
        <v>3</v>
      </c>
      <c r="R326" s="172" t="s">
        <v>7</v>
      </c>
      <c r="S326" s="172" t="s">
        <v>828</v>
      </c>
      <c r="T326" s="172" t="s">
        <v>797</v>
      </c>
      <c r="U326" s="172" t="s">
        <v>150</v>
      </c>
      <c r="V326" s="173">
        <v>5.8000000000000003E-2</v>
      </c>
    </row>
    <row r="327" spans="17:22">
      <c r="Q327" s="171">
        <v>3</v>
      </c>
      <c r="R327" s="172" t="s">
        <v>8</v>
      </c>
      <c r="S327" s="172" t="s">
        <v>828</v>
      </c>
      <c r="T327" s="172" t="s">
        <v>797</v>
      </c>
      <c r="U327" s="172" t="s">
        <v>154</v>
      </c>
      <c r="V327" s="173">
        <v>8.7999999999999995E-2</v>
      </c>
    </row>
    <row r="328" spans="17:22">
      <c r="Q328" s="171">
        <v>3</v>
      </c>
      <c r="R328" s="172" t="s">
        <v>9</v>
      </c>
      <c r="S328" s="172" t="s">
        <v>828</v>
      </c>
      <c r="T328" s="172" t="s">
        <v>797</v>
      </c>
      <c r="U328" s="172" t="s">
        <v>158</v>
      </c>
      <c r="V328" s="173">
        <v>5.8000000000000003E-2</v>
      </c>
    </row>
    <row r="329" spans="17:22">
      <c r="Q329" s="171">
        <v>3</v>
      </c>
      <c r="R329" s="172" t="s">
        <v>10</v>
      </c>
      <c r="S329" s="172" t="s">
        <v>828</v>
      </c>
      <c r="T329" s="172" t="s">
        <v>797</v>
      </c>
      <c r="U329" s="172" t="s">
        <v>162</v>
      </c>
      <c r="V329" s="173">
        <v>0</v>
      </c>
    </row>
    <row r="330" spans="17:22">
      <c r="Q330" s="171">
        <v>3</v>
      </c>
      <c r="R330" s="172" t="s">
        <v>11</v>
      </c>
      <c r="S330" s="172" t="s">
        <v>828</v>
      </c>
      <c r="T330" s="172" t="s">
        <v>797</v>
      </c>
      <c r="U330" s="172" t="s">
        <v>166</v>
      </c>
      <c r="V330" s="173">
        <v>0</v>
      </c>
    </row>
    <row r="331" spans="17:22">
      <c r="Q331" s="171">
        <v>3</v>
      </c>
      <c r="R331" s="172" t="s">
        <v>12</v>
      </c>
      <c r="S331" s="172" t="s">
        <v>828</v>
      </c>
      <c r="T331" s="172" t="s">
        <v>797</v>
      </c>
      <c r="U331" s="172" t="s">
        <v>170</v>
      </c>
      <c r="V331" s="173">
        <v>0.151</v>
      </c>
    </row>
    <row r="332" spans="17:22">
      <c r="Q332" s="171">
        <v>4</v>
      </c>
      <c r="R332" s="172" t="s">
        <v>795</v>
      </c>
      <c r="S332" s="172" t="s">
        <v>828</v>
      </c>
      <c r="T332" s="172" t="s">
        <v>797</v>
      </c>
      <c r="U332" s="172" t="s">
        <v>174</v>
      </c>
      <c r="V332" s="173">
        <v>0.16</v>
      </c>
    </row>
    <row r="333" spans="17:22">
      <c r="Q333" s="171">
        <v>4</v>
      </c>
      <c r="R333" s="172" t="s">
        <v>2</v>
      </c>
      <c r="S333" s="172" t="s">
        <v>828</v>
      </c>
      <c r="T333" s="172" t="s">
        <v>797</v>
      </c>
      <c r="U333" s="172" t="s">
        <v>178</v>
      </c>
      <c r="V333" s="173">
        <v>0.17799999999999999</v>
      </c>
    </row>
    <row r="334" spans="17:22">
      <c r="Q334" s="171">
        <v>4</v>
      </c>
      <c r="R334" s="172" t="s">
        <v>3</v>
      </c>
      <c r="S334" s="172" t="s">
        <v>828</v>
      </c>
      <c r="T334" s="172" t="s">
        <v>797</v>
      </c>
      <c r="U334" s="172" t="s">
        <v>182</v>
      </c>
      <c r="V334" s="173">
        <v>0.192</v>
      </c>
    </row>
    <row r="335" spans="17:22">
      <c r="Q335" s="171">
        <v>4</v>
      </c>
      <c r="R335" s="172" t="s">
        <v>4</v>
      </c>
      <c r="S335" s="172" t="s">
        <v>828</v>
      </c>
      <c r="T335" s="172" t="s">
        <v>797</v>
      </c>
      <c r="U335" s="172" t="s">
        <v>186</v>
      </c>
      <c r="V335" s="173">
        <v>0.186</v>
      </c>
    </row>
    <row r="336" spans="17:22">
      <c r="Q336" s="171">
        <v>4</v>
      </c>
      <c r="R336" s="172" t="s">
        <v>5</v>
      </c>
      <c r="S336" s="172" t="s">
        <v>828</v>
      </c>
      <c r="T336" s="172" t="s">
        <v>797</v>
      </c>
      <c r="U336" s="172" t="s">
        <v>190</v>
      </c>
      <c r="V336" s="173">
        <v>0.153</v>
      </c>
    </row>
    <row r="337" spans="17:22">
      <c r="Q337" s="171">
        <v>4</v>
      </c>
      <c r="R337" s="172" t="s">
        <v>6</v>
      </c>
      <c r="S337" s="172" t="s">
        <v>828</v>
      </c>
      <c r="T337" s="172" t="s">
        <v>797</v>
      </c>
      <c r="U337" s="172" t="s">
        <v>194</v>
      </c>
      <c r="V337" s="173">
        <v>0.14299999999999999</v>
      </c>
    </row>
    <row r="338" spans="17:22">
      <c r="Q338" s="171">
        <v>4</v>
      </c>
      <c r="R338" s="172" t="s">
        <v>7</v>
      </c>
      <c r="S338" s="172" t="s">
        <v>828</v>
      </c>
      <c r="T338" s="172" t="s">
        <v>797</v>
      </c>
      <c r="U338" s="172" t="s">
        <v>198</v>
      </c>
      <c r="V338" s="173">
        <v>0.193</v>
      </c>
    </row>
    <row r="339" spans="17:22">
      <c r="Q339" s="171">
        <v>4</v>
      </c>
      <c r="R339" s="172" t="s">
        <v>8</v>
      </c>
      <c r="S339" s="172" t="s">
        <v>828</v>
      </c>
      <c r="T339" s="172" t="s">
        <v>797</v>
      </c>
      <c r="U339" s="172" t="s">
        <v>202</v>
      </c>
      <c r="V339" s="173">
        <v>0.14000000000000001</v>
      </c>
    </row>
    <row r="340" spans="17:22">
      <c r="Q340" s="171">
        <v>4</v>
      </c>
      <c r="R340" s="172" t="s">
        <v>9</v>
      </c>
      <c r="S340" s="172" t="s">
        <v>828</v>
      </c>
      <c r="T340" s="172" t="s">
        <v>797</v>
      </c>
      <c r="U340" s="172" t="s">
        <v>206</v>
      </c>
      <c r="V340" s="173">
        <v>0.16400000000000001</v>
      </c>
    </row>
    <row r="341" spans="17:22">
      <c r="Q341" s="171">
        <v>4</v>
      </c>
      <c r="R341" s="172" t="s">
        <v>10</v>
      </c>
      <c r="S341" s="172" t="s">
        <v>828</v>
      </c>
      <c r="T341" s="172" t="s">
        <v>797</v>
      </c>
      <c r="U341" s="172" t="s">
        <v>210</v>
      </c>
      <c r="V341" s="173">
        <v>0.184</v>
      </c>
    </row>
    <row r="342" spans="17:22">
      <c r="Q342" s="171">
        <v>4</v>
      </c>
      <c r="R342" s="172" t="s">
        <v>11</v>
      </c>
      <c r="S342" s="172" t="s">
        <v>828</v>
      </c>
      <c r="T342" s="172" t="s">
        <v>797</v>
      </c>
      <c r="U342" s="172" t="s">
        <v>214</v>
      </c>
      <c r="V342" s="173">
        <v>0.184</v>
      </c>
    </row>
    <row r="343" spans="17:22">
      <c r="Q343" s="171">
        <v>4</v>
      </c>
      <c r="R343" s="172" t="s">
        <v>12</v>
      </c>
      <c r="S343" s="172" t="s">
        <v>828</v>
      </c>
      <c r="T343" s="172" t="s">
        <v>797</v>
      </c>
      <c r="U343" s="172" t="s">
        <v>218</v>
      </c>
      <c r="V343" s="173">
        <v>0.187</v>
      </c>
    </row>
    <row r="344" spans="17:22">
      <c r="Q344" s="171">
        <v>5</v>
      </c>
      <c r="R344" s="172" t="s">
        <v>795</v>
      </c>
      <c r="S344" s="172" t="s">
        <v>828</v>
      </c>
      <c r="T344" s="172" t="s">
        <v>797</v>
      </c>
      <c r="U344" s="172" t="s">
        <v>222</v>
      </c>
      <c r="V344" s="173">
        <v>0.25700000000000001</v>
      </c>
    </row>
    <row r="345" spans="17:22">
      <c r="Q345" s="171">
        <v>5</v>
      </c>
      <c r="R345" s="172" t="s">
        <v>2</v>
      </c>
      <c r="S345" s="172" t="s">
        <v>828</v>
      </c>
      <c r="T345" s="172" t="s">
        <v>797</v>
      </c>
      <c r="U345" s="172" t="s">
        <v>226</v>
      </c>
      <c r="V345" s="173">
        <v>0.30299999999999999</v>
      </c>
    </row>
    <row r="346" spans="17:22">
      <c r="Q346" s="171">
        <v>5</v>
      </c>
      <c r="R346" s="172" t="s">
        <v>3</v>
      </c>
      <c r="S346" s="172" t="s">
        <v>828</v>
      </c>
      <c r="T346" s="172" t="s">
        <v>797</v>
      </c>
      <c r="U346" s="172" t="s">
        <v>230</v>
      </c>
      <c r="V346" s="173">
        <v>0.27500000000000002</v>
      </c>
    </row>
    <row r="347" spans="17:22">
      <c r="Q347" s="171">
        <v>5</v>
      </c>
      <c r="R347" s="172" t="s">
        <v>4</v>
      </c>
      <c r="S347" s="172" t="s">
        <v>828</v>
      </c>
      <c r="T347" s="172" t="s">
        <v>797</v>
      </c>
      <c r="U347" s="172" t="s">
        <v>234</v>
      </c>
      <c r="V347" s="173">
        <v>0.16900000000000001</v>
      </c>
    </row>
    <row r="348" spans="17:22">
      <c r="Q348" s="171">
        <v>5</v>
      </c>
      <c r="R348" s="172" t="s">
        <v>5</v>
      </c>
      <c r="S348" s="172" t="s">
        <v>828</v>
      </c>
      <c r="T348" s="172" t="s">
        <v>797</v>
      </c>
      <c r="U348" s="172" t="s">
        <v>238</v>
      </c>
      <c r="V348" s="173">
        <v>0.248</v>
      </c>
    </row>
    <row r="349" spans="17:22">
      <c r="Q349" s="171">
        <v>5</v>
      </c>
      <c r="R349" s="172" t="s">
        <v>6</v>
      </c>
      <c r="S349" s="172" t="s">
        <v>828</v>
      </c>
      <c r="T349" s="172" t="s">
        <v>797</v>
      </c>
      <c r="U349" s="172" t="s">
        <v>242</v>
      </c>
      <c r="V349" s="173">
        <v>0.28999999999999998</v>
      </c>
    </row>
    <row r="350" spans="17:22">
      <c r="Q350" s="171">
        <v>5</v>
      </c>
      <c r="R350" s="172" t="s">
        <v>7</v>
      </c>
      <c r="S350" s="172" t="s">
        <v>828</v>
      </c>
      <c r="T350" s="172" t="s">
        <v>797</v>
      </c>
      <c r="U350" s="172" t="s">
        <v>246</v>
      </c>
      <c r="V350" s="173">
        <v>0.27500000000000002</v>
      </c>
    </row>
    <row r="351" spans="17:22">
      <c r="Q351" s="171">
        <v>5</v>
      </c>
      <c r="R351" s="172" t="s">
        <v>8</v>
      </c>
      <c r="S351" s="172" t="s">
        <v>828</v>
      </c>
      <c r="T351" s="172" t="s">
        <v>797</v>
      </c>
      <c r="U351" s="172" t="s">
        <v>250</v>
      </c>
      <c r="V351" s="173">
        <v>0.26100000000000001</v>
      </c>
    </row>
    <row r="352" spans="17:22">
      <c r="Q352" s="171">
        <v>5</v>
      </c>
      <c r="R352" s="172" t="s">
        <v>9</v>
      </c>
      <c r="S352" s="172" t="s">
        <v>828</v>
      </c>
      <c r="T352" s="172" t="s">
        <v>797</v>
      </c>
      <c r="U352" s="172" t="s">
        <v>254</v>
      </c>
      <c r="V352" s="173">
        <v>0.26800000000000002</v>
      </c>
    </row>
    <row r="353" spans="17:22">
      <c r="Q353" s="171">
        <v>5</v>
      </c>
      <c r="R353" s="172" t="s">
        <v>10</v>
      </c>
      <c r="S353" s="172" t="s">
        <v>828</v>
      </c>
      <c r="T353" s="172" t="s">
        <v>797</v>
      </c>
      <c r="U353" s="172" t="s">
        <v>258</v>
      </c>
      <c r="V353" s="173">
        <v>0.20499999999999999</v>
      </c>
    </row>
    <row r="354" spans="17:22">
      <c r="Q354" s="171">
        <v>5</v>
      </c>
      <c r="R354" s="172" t="s">
        <v>11</v>
      </c>
      <c r="S354" s="172" t="s">
        <v>828</v>
      </c>
      <c r="T354" s="172" t="s">
        <v>797</v>
      </c>
      <c r="U354" s="172" t="s">
        <v>262</v>
      </c>
      <c r="V354" s="173">
        <v>9.5000000000000001E-2</v>
      </c>
    </row>
    <row r="355" spans="17:22">
      <c r="Q355" s="171">
        <v>5</v>
      </c>
      <c r="R355" s="172" t="s">
        <v>12</v>
      </c>
      <c r="S355" s="172" t="s">
        <v>828</v>
      </c>
      <c r="T355" s="172" t="s">
        <v>797</v>
      </c>
      <c r="U355" s="172" t="s">
        <v>266</v>
      </c>
      <c r="V355" s="173">
        <v>0.30399999999999999</v>
      </c>
    </row>
    <row r="356" spans="17:22">
      <c r="Q356" s="171">
        <v>6</v>
      </c>
      <c r="R356" s="172" t="s">
        <v>795</v>
      </c>
      <c r="S356" s="172" t="s">
        <v>828</v>
      </c>
      <c r="T356" s="172" t="s">
        <v>797</v>
      </c>
      <c r="U356" s="172" t="s">
        <v>270</v>
      </c>
      <c r="V356" s="173">
        <v>0.317</v>
      </c>
    </row>
    <row r="357" spans="17:22">
      <c r="Q357" s="171">
        <v>6</v>
      </c>
      <c r="R357" s="172" t="s">
        <v>2</v>
      </c>
      <c r="S357" s="172" t="s">
        <v>828</v>
      </c>
      <c r="T357" s="172" t="s">
        <v>797</v>
      </c>
      <c r="U357" s="172" t="s">
        <v>274</v>
      </c>
      <c r="V357" s="173">
        <v>0.41499999999999998</v>
      </c>
    </row>
    <row r="358" spans="17:22">
      <c r="Q358" s="171">
        <v>6</v>
      </c>
      <c r="R358" s="172" t="s">
        <v>3</v>
      </c>
      <c r="S358" s="172" t="s">
        <v>828</v>
      </c>
      <c r="T358" s="172" t="s">
        <v>797</v>
      </c>
      <c r="U358" s="172" t="s">
        <v>278</v>
      </c>
      <c r="V358" s="173">
        <v>0.38200000000000001</v>
      </c>
    </row>
    <row r="359" spans="17:22">
      <c r="Q359" s="171">
        <v>6</v>
      </c>
      <c r="R359" s="172" t="s">
        <v>4</v>
      </c>
      <c r="S359" s="172" t="s">
        <v>828</v>
      </c>
      <c r="T359" s="172" t="s">
        <v>797</v>
      </c>
      <c r="U359" s="172" t="s">
        <v>282</v>
      </c>
      <c r="V359" s="173">
        <v>0.23799999999999999</v>
      </c>
    </row>
    <row r="360" spans="17:22">
      <c r="Q360" s="171">
        <v>6</v>
      </c>
      <c r="R360" s="172" t="s">
        <v>5</v>
      </c>
      <c r="S360" s="172" t="s">
        <v>828</v>
      </c>
      <c r="T360" s="172" t="s">
        <v>797</v>
      </c>
      <c r="U360" s="172" t="s">
        <v>286</v>
      </c>
      <c r="V360" s="173">
        <v>0.375</v>
      </c>
    </row>
    <row r="361" spans="17:22">
      <c r="Q361" s="171">
        <v>6</v>
      </c>
      <c r="R361" s="172" t="s">
        <v>6</v>
      </c>
      <c r="S361" s="172" t="s">
        <v>828</v>
      </c>
      <c r="T361" s="172" t="s">
        <v>797</v>
      </c>
      <c r="U361" s="172" t="s">
        <v>290</v>
      </c>
      <c r="V361" s="173">
        <v>0.40200000000000002</v>
      </c>
    </row>
    <row r="362" spans="17:22">
      <c r="Q362" s="171">
        <v>6</v>
      </c>
      <c r="R362" s="172" t="s">
        <v>7</v>
      </c>
      <c r="S362" s="172" t="s">
        <v>828</v>
      </c>
      <c r="T362" s="172" t="s">
        <v>797</v>
      </c>
      <c r="U362" s="172" t="s">
        <v>294</v>
      </c>
      <c r="V362" s="173">
        <v>0.38500000000000001</v>
      </c>
    </row>
    <row r="363" spans="17:22">
      <c r="Q363" s="171">
        <v>6</v>
      </c>
      <c r="R363" s="172" t="s">
        <v>8</v>
      </c>
      <c r="S363" s="172" t="s">
        <v>828</v>
      </c>
      <c r="T363" s="172" t="s">
        <v>797</v>
      </c>
      <c r="U363" s="172" t="s">
        <v>298</v>
      </c>
      <c r="V363" s="173">
        <v>0.29399999999999998</v>
      </c>
    </row>
    <row r="364" spans="17:22">
      <c r="Q364" s="171">
        <v>6</v>
      </c>
      <c r="R364" s="172" t="s">
        <v>9</v>
      </c>
      <c r="S364" s="172" t="s">
        <v>828</v>
      </c>
      <c r="T364" s="172" t="s">
        <v>797</v>
      </c>
      <c r="U364" s="172" t="s">
        <v>302</v>
      </c>
      <c r="V364" s="173">
        <v>0.378</v>
      </c>
    </row>
    <row r="365" spans="17:22">
      <c r="Q365" s="171">
        <v>6</v>
      </c>
      <c r="R365" s="172" t="s">
        <v>10</v>
      </c>
      <c r="S365" s="172" t="s">
        <v>828</v>
      </c>
      <c r="T365" s="172" t="s">
        <v>797</v>
      </c>
      <c r="U365" s="172" t="s">
        <v>306</v>
      </c>
      <c r="V365" s="173">
        <v>0.27900000000000003</v>
      </c>
    </row>
    <row r="366" spans="17:22">
      <c r="Q366" s="171">
        <v>6</v>
      </c>
      <c r="R366" s="172" t="s">
        <v>11</v>
      </c>
      <c r="S366" s="172" t="s">
        <v>828</v>
      </c>
      <c r="T366" s="172" t="s">
        <v>797</v>
      </c>
      <c r="U366" s="172" t="s">
        <v>310</v>
      </c>
      <c r="V366" s="173">
        <v>0.249</v>
      </c>
    </row>
    <row r="367" spans="17:22">
      <c r="Q367" s="171">
        <v>6</v>
      </c>
      <c r="R367" s="172" t="s">
        <v>12</v>
      </c>
      <c r="S367" s="172" t="s">
        <v>828</v>
      </c>
      <c r="T367" s="172" t="s">
        <v>797</v>
      </c>
      <c r="U367" s="172" t="s">
        <v>314</v>
      </c>
      <c r="V367" s="173">
        <v>0.41699999999999998</v>
      </c>
    </row>
    <row r="368" spans="17:22">
      <c r="Q368" s="171">
        <v>7</v>
      </c>
      <c r="R368" s="172" t="s">
        <v>795</v>
      </c>
      <c r="S368" s="172" t="s">
        <v>828</v>
      </c>
      <c r="T368" s="172" t="s">
        <v>797</v>
      </c>
      <c r="U368" s="172" t="s">
        <v>318</v>
      </c>
      <c r="V368" s="173">
        <v>0.57299999999999995</v>
      </c>
    </row>
    <row r="369" spans="17:22">
      <c r="Q369" s="171">
        <v>7</v>
      </c>
      <c r="R369" s="172" t="s">
        <v>2</v>
      </c>
      <c r="S369" s="172" t="s">
        <v>828</v>
      </c>
      <c r="T369" s="172" t="s">
        <v>797</v>
      </c>
      <c r="U369" s="172" t="s">
        <v>322</v>
      </c>
      <c r="V369" s="173">
        <v>0.65600000000000003</v>
      </c>
    </row>
    <row r="370" spans="17:22">
      <c r="Q370" s="171">
        <v>7</v>
      </c>
      <c r="R370" s="172" t="s">
        <v>3</v>
      </c>
      <c r="S370" s="172" t="s">
        <v>828</v>
      </c>
      <c r="T370" s="172" t="s">
        <v>797</v>
      </c>
      <c r="U370" s="172" t="s">
        <v>326</v>
      </c>
      <c r="V370" s="173">
        <v>0.61899999999999999</v>
      </c>
    </row>
    <row r="371" spans="17:22">
      <c r="Q371" s="171">
        <v>7</v>
      </c>
      <c r="R371" s="172" t="s">
        <v>4</v>
      </c>
      <c r="S371" s="172" t="s">
        <v>828</v>
      </c>
      <c r="T371" s="172" t="s">
        <v>797</v>
      </c>
      <c r="U371" s="172" t="s">
        <v>330</v>
      </c>
      <c r="V371" s="173">
        <v>0.41099999999999998</v>
      </c>
    </row>
    <row r="372" spans="17:22">
      <c r="Q372" s="171">
        <v>7</v>
      </c>
      <c r="R372" s="172" t="s">
        <v>5</v>
      </c>
      <c r="S372" s="172" t="s">
        <v>828</v>
      </c>
      <c r="T372" s="172" t="s">
        <v>797</v>
      </c>
      <c r="U372" s="172" t="s">
        <v>334</v>
      </c>
      <c r="V372" s="173">
        <v>0.63500000000000001</v>
      </c>
    </row>
    <row r="373" spans="17:22">
      <c r="Q373" s="171">
        <v>7</v>
      </c>
      <c r="R373" s="172" t="s">
        <v>6</v>
      </c>
      <c r="S373" s="172" t="s">
        <v>828</v>
      </c>
      <c r="T373" s="172" t="s">
        <v>797</v>
      </c>
      <c r="U373" s="172" t="s">
        <v>338</v>
      </c>
      <c r="V373" s="173">
        <v>0.64300000000000002</v>
      </c>
    </row>
    <row r="374" spans="17:22">
      <c r="Q374" s="171">
        <v>7</v>
      </c>
      <c r="R374" s="172" t="s">
        <v>7</v>
      </c>
      <c r="S374" s="172" t="s">
        <v>828</v>
      </c>
      <c r="T374" s="172" t="s">
        <v>797</v>
      </c>
      <c r="U374" s="172" t="s">
        <v>342</v>
      </c>
      <c r="V374" s="173">
        <v>0.66600000000000004</v>
      </c>
    </row>
    <row r="375" spans="17:22">
      <c r="Q375" s="171">
        <v>7</v>
      </c>
      <c r="R375" s="172" t="s">
        <v>8</v>
      </c>
      <c r="S375" s="172" t="s">
        <v>828</v>
      </c>
      <c r="T375" s="172" t="s">
        <v>797</v>
      </c>
      <c r="U375" s="172" t="s">
        <v>346</v>
      </c>
      <c r="V375" s="173">
        <v>0.51800000000000002</v>
      </c>
    </row>
    <row r="376" spans="17:22">
      <c r="Q376" s="171">
        <v>7</v>
      </c>
      <c r="R376" s="172" t="s">
        <v>9</v>
      </c>
      <c r="S376" s="172" t="s">
        <v>828</v>
      </c>
      <c r="T376" s="172" t="s">
        <v>797</v>
      </c>
      <c r="U376" s="172" t="s">
        <v>350</v>
      </c>
      <c r="V376" s="173">
        <v>0.58699999999999997</v>
      </c>
    </row>
    <row r="377" spans="17:22">
      <c r="Q377" s="171">
        <v>7</v>
      </c>
      <c r="R377" s="172" t="s">
        <v>10</v>
      </c>
      <c r="S377" s="172" t="s">
        <v>828</v>
      </c>
      <c r="T377" s="172" t="s">
        <v>797</v>
      </c>
      <c r="U377" s="172" t="s">
        <v>354</v>
      </c>
      <c r="V377" s="173">
        <v>0.38600000000000001</v>
      </c>
    </row>
    <row r="378" spans="17:22">
      <c r="Q378" s="171">
        <v>7</v>
      </c>
      <c r="R378" s="172" t="s">
        <v>11</v>
      </c>
      <c r="S378" s="172" t="s">
        <v>828</v>
      </c>
      <c r="T378" s="172" t="s">
        <v>797</v>
      </c>
      <c r="U378" s="172" t="s">
        <v>358</v>
      </c>
      <c r="V378" s="173">
        <v>0.28899999999999998</v>
      </c>
    </row>
    <row r="379" spans="17:22">
      <c r="Q379" s="171">
        <v>7</v>
      </c>
      <c r="R379" s="172" t="s">
        <v>12</v>
      </c>
      <c r="S379" s="172" t="s">
        <v>828</v>
      </c>
      <c r="T379" s="172" t="s">
        <v>797</v>
      </c>
      <c r="U379" s="172" t="s">
        <v>362</v>
      </c>
      <c r="V379" s="173">
        <v>0.66600000000000004</v>
      </c>
    </row>
    <row r="380" spans="17:22">
      <c r="Q380" s="171">
        <v>8</v>
      </c>
      <c r="R380" s="172" t="s">
        <v>795</v>
      </c>
      <c r="S380" s="172" t="s">
        <v>828</v>
      </c>
      <c r="T380" s="172" t="s">
        <v>797</v>
      </c>
      <c r="U380" s="172" t="s">
        <v>366</v>
      </c>
      <c r="V380" s="173">
        <v>0.61499999999999999</v>
      </c>
    </row>
    <row r="381" spans="17:22">
      <c r="Q381" s="171">
        <v>8</v>
      </c>
      <c r="R381" s="172" t="s">
        <v>2</v>
      </c>
      <c r="S381" s="172" t="s">
        <v>828</v>
      </c>
      <c r="T381" s="172" t="s">
        <v>797</v>
      </c>
      <c r="U381" s="172" t="s">
        <v>370</v>
      </c>
      <c r="V381" s="173">
        <v>0.72199999999999998</v>
      </c>
    </row>
    <row r="382" spans="17:22">
      <c r="Q382" s="171">
        <v>8</v>
      </c>
      <c r="R382" s="172" t="s">
        <v>3</v>
      </c>
      <c r="S382" s="172" t="s">
        <v>828</v>
      </c>
      <c r="T382" s="172" t="s">
        <v>797</v>
      </c>
      <c r="U382" s="172" t="s">
        <v>374</v>
      </c>
      <c r="V382" s="173">
        <v>0.67300000000000004</v>
      </c>
    </row>
    <row r="383" spans="17:22">
      <c r="Q383" s="171">
        <v>8</v>
      </c>
      <c r="R383" s="172" t="s">
        <v>4</v>
      </c>
      <c r="S383" s="172" t="s">
        <v>828</v>
      </c>
      <c r="T383" s="172" t="s">
        <v>797</v>
      </c>
      <c r="U383" s="172" t="s">
        <v>378</v>
      </c>
      <c r="V383" s="173">
        <v>0.435</v>
      </c>
    </row>
    <row r="384" spans="17:22">
      <c r="Q384" s="171">
        <v>8</v>
      </c>
      <c r="R384" s="172" t="s">
        <v>5</v>
      </c>
      <c r="S384" s="172" t="s">
        <v>828</v>
      </c>
      <c r="T384" s="172" t="s">
        <v>797</v>
      </c>
      <c r="U384" s="172" t="s">
        <v>382</v>
      </c>
      <c r="V384" s="173">
        <v>0.68600000000000005</v>
      </c>
    </row>
    <row r="385" spans="17:22">
      <c r="Q385" s="171">
        <v>8</v>
      </c>
      <c r="R385" s="172" t="s">
        <v>6</v>
      </c>
      <c r="S385" s="172" t="s">
        <v>828</v>
      </c>
      <c r="T385" s="172" t="s">
        <v>797</v>
      </c>
      <c r="U385" s="172" t="s">
        <v>386</v>
      </c>
      <c r="V385" s="173">
        <v>0.71899999999999997</v>
      </c>
    </row>
    <row r="386" spans="17:22">
      <c r="Q386" s="171">
        <v>8</v>
      </c>
      <c r="R386" s="172" t="s">
        <v>7</v>
      </c>
      <c r="S386" s="172" t="s">
        <v>828</v>
      </c>
      <c r="T386" s="172" t="s">
        <v>797</v>
      </c>
      <c r="U386" s="172" t="s">
        <v>390</v>
      </c>
      <c r="V386" s="173">
        <v>0.70699999999999996</v>
      </c>
    </row>
    <row r="387" spans="17:22">
      <c r="Q387" s="171">
        <v>8</v>
      </c>
      <c r="R387" s="172" t="s">
        <v>8</v>
      </c>
      <c r="S387" s="172" t="s">
        <v>828</v>
      </c>
      <c r="T387" s="172" t="s">
        <v>797</v>
      </c>
      <c r="U387" s="172" t="s">
        <v>394</v>
      </c>
      <c r="V387" s="173">
        <v>0.59199999999999997</v>
      </c>
    </row>
    <row r="388" spans="17:22">
      <c r="Q388" s="171">
        <v>8</v>
      </c>
      <c r="R388" s="172" t="s">
        <v>9</v>
      </c>
      <c r="S388" s="172" t="s">
        <v>828</v>
      </c>
      <c r="T388" s="172" t="s">
        <v>797</v>
      </c>
      <c r="U388" s="172" t="s">
        <v>398</v>
      </c>
      <c r="V388" s="173">
        <v>0.626</v>
      </c>
    </row>
    <row r="389" spans="17:22">
      <c r="Q389" s="171">
        <v>8</v>
      </c>
      <c r="R389" s="172" t="s">
        <v>10</v>
      </c>
      <c r="S389" s="172" t="s">
        <v>828</v>
      </c>
      <c r="T389" s="172" t="s">
        <v>797</v>
      </c>
      <c r="U389" s="172" t="s">
        <v>402</v>
      </c>
      <c r="V389" s="173">
        <v>0.41799999999999998</v>
      </c>
    </row>
    <row r="390" spans="17:22">
      <c r="Q390" s="171">
        <v>8</v>
      </c>
      <c r="R390" s="172" t="s">
        <v>11</v>
      </c>
      <c r="S390" s="172" t="s">
        <v>828</v>
      </c>
      <c r="T390" s="172" t="s">
        <v>797</v>
      </c>
      <c r="U390" s="172" t="s">
        <v>406</v>
      </c>
      <c r="V390" s="173">
        <v>0.307</v>
      </c>
    </row>
    <row r="391" spans="17:22">
      <c r="Q391" s="171">
        <v>8</v>
      </c>
      <c r="R391" s="172" t="s">
        <v>12</v>
      </c>
      <c r="S391" s="172" t="s">
        <v>828</v>
      </c>
      <c r="T391" s="172" t="s">
        <v>797</v>
      </c>
      <c r="U391" s="172" t="s">
        <v>410</v>
      </c>
      <c r="V391" s="173">
        <v>0.70399999999999996</v>
      </c>
    </row>
    <row r="392" spans="17:22">
      <c r="Q392" s="171">
        <v>9</v>
      </c>
      <c r="R392" s="172" t="s">
        <v>795</v>
      </c>
      <c r="S392" s="172" t="s">
        <v>828</v>
      </c>
      <c r="T392" s="172" t="s">
        <v>797</v>
      </c>
      <c r="U392" s="172" t="s">
        <v>414</v>
      </c>
      <c r="V392" s="173">
        <v>0.48399999999999999</v>
      </c>
    </row>
    <row r="393" spans="17:22">
      <c r="Q393" s="171">
        <v>9</v>
      </c>
      <c r="R393" s="172" t="s">
        <v>2</v>
      </c>
      <c r="S393" s="172" t="s">
        <v>828</v>
      </c>
      <c r="T393" s="172" t="s">
        <v>797</v>
      </c>
      <c r="U393" s="172" t="s">
        <v>418</v>
      </c>
      <c r="V393" s="173">
        <v>0.54300000000000004</v>
      </c>
    </row>
    <row r="394" spans="17:22">
      <c r="Q394" s="171">
        <v>9</v>
      </c>
      <c r="R394" s="172" t="s">
        <v>3</v>
      </c>
      <c r="S394" s="172" t="s">
        <v>828</v>
      </c>
      <c r="T394" s="172" t="s">
        <v>797</v>
      </c>
      <c r="U394" s="172" t="s">
        <v>422</v>
      </c>
      <c r="V394" s="173">
        <v>0.46300000000000002</v>
      </c>
    </row>
    <row r="395" spans="17:22">
      <c r="Q395" s="171">
        <v>9</v>
      </c>
      <c r="R395" s="172" t="s">
        <v>4</v>
      </c>
      <c r="S395" s="172" t="s">
        <v>828</v>
      </c>
      <c r="T395" s="172" t="s">
        <v>797</v>
      </c>
      <c r="U395" s="172" t="s">
        <v>426</v>
      </c>
      <c r="V395" s="173">
        <v>0.27700000000000002</v>
      </c>
    </row>
    <row r="396" spans="17:22">
      <c r="Q396" s="171">
        <v>9</v>
      </c>
      <c r="R396" s="172" t="s">
        <v>5</v>
      </c>
      <c r="S396" s="172" t="s">
        <v>828</v>
      </c>
      <c r="T396" s="172" t="s">
        <v>797</v>
      </c>
      <c r="U396" s="172" t="s">
        <v>430</v>
      </c>
      <c r="V396" s="173">
        <v>0.46300000000000002</v>
      </c>
    </row>
    <row r="397" spans="17:22">
      <c r="Q397" s="171">
        <v>9</v>
      </c>
      <c r="R397" s="172" t="s">
        <v>6</v>
      </c>
      <c r="S397" s="172" t="s">
        <v>828</v>
      </c>
      <c r="T397" s="172" t="s">
        <v>797</v>
      </c>
      <c r="U397" s="172" t="s">
        <v>434</v>
      </c>
      <c r="V397" s="173">
        <v>0.48499999999999999</v>
      </c>
    </row>
    <row r="398" spans="17:22">
      <c r="Q398" s="171">
        <v>9</v>
      </c>
      <c r="R398" s="172" t="s">
        <v>7</v>
      </c>
      <c r="S398" s="172" t="s">
        <v>828</v>
      </c>
      <c r="T398" s="172" t="s">
        <v>797</v>
      </c>
      <c r="U398" s="172" t="s">
        <v>438</v>
      </c>
      <c r="V398" s="173">
        <v>0.48599999999999999</v>
      </c>
    </row>
    <row r="399" spans="17:22">
      <c r="Q399" s="171">
        <v>9</v>
      </c>
      <c r="R399" s="172" t="s">
        <v>8</v>
      </c>
      <c r="S399" s="172" t="s">
        <v>828</v>
      </c>
      <c r="T399" s="172" t="s">
        <v>797</v>
      </c>
      <c r="U399" s="172" t="s">
        <v>442</v>
      </c>
      <c r="V399" s="173">
        <v>0.34100000000000003</v>
      </c>
    </row>
    <row r="400" spans="17:22">
      <c r="Q400" s="171">
        <v>9</v>
      </c>
      <c r="R400" s="172" t="s">
        <v>9</v>
      </c>
      <c r="S400" s="172" t="s">
        <v>828</v>
      </c>
      <c r="T400" s="172" t="s">
        <v>797</v>
      </c>
      <c r="U400" s="172" t="s">
        <v>446</v>
      </c>
      <c r="V400" s="173">
        <v>0.436</v>
      </c>
    </row>
    <row r="401" spans="17:22">
      <c r="Q401" s="171">
        <v>9</v>
      </c>
      <c r="R401" s="172" t="s">
        <v>10</v>
      </c>
      <c r="S401" s="172" t="s">
        <v>828</v>
      </c>
      <c r="T401" s="172" t="s">
        <v>797</v>
      </c>
      <c r="U401" s="172" t="s">
        <v>450</v>
      </c>
      <c r="V401" s="173">
        <v>0.26400000000000001</v>
      </c>
    </row>
    <row r="402" spans="17:22">
      <c r="Q402" s="171">
        <v>9</v>
      </c>
      <c r="R402" s="172" t="s">
        <v>11</v>
      </c>
      <c r="S402" s="172" t="s">
        <v>828</v>
      </c>
      <c r="T402" s="172" t="s">
        <v>797</v>
      </c>
      <c r="U402" s="172" t="s">
        <v>454</v>
      </c>
      <c r="V402" s="173">
        <v>0.17299999999999999</v>
      </c>
    </row>
    <row r="403" spans="17:22">
      <c r="Q403" s="171">
        <v>9</v>
      </c>
      <c r="R403" s="172" t="s">
        <v>12</v>
      </c>
      <c r="S403" s="172" t="s">
        <v>828</v>
      </c>
      <c r="T403" s="172" t="s">
        <v>797</v>
      </c>
      <c r="U403" s="172" t="s">
        <v>458</v>
      </c>
      <c r="V403" s="173">
        <v>0.57499999999999996</v>
      </c>
    </row>
    <row r="404" spans="17:22">
      <c r="Q404" s="171">
        <v>10</v>
      </c>
      <c r="R404" s="172" t="s">
        <v>795</v>
      </c>
      <c r="S404" s="172" t="s">
        <v>828</v>
      </c>
      <c r="T404" s="172" t="s">
        <v>797</v>
      </c>
      <c r="U404" s="172" t="s">
        <v>462</v>
      </c>
      <c r="V404" s="173">
        <v>0.23499999999999999</v>
      </c>
    </row>
    <row r="405" spans="17:22">
      <c r="Q405" s="171">
        <v>10</v>
      </c>
      <c r="R405" s="172" t="s">
        <v>2</v>
      </c>
      <c r="S405" s="172" t="s">
        <v>828</v>
      </c>
      <c r="T405" s="172" t="s">
        <v>797</v>
      </c>
      <c r="U405" s="172" t="s">
        <v>466</v>
      </c>
      <c r="V405" s="173">
        <v>0.223</v>
      </c>
    </row>
    <row r="406" spans="17:22">
      <c r="Q406" s="171">
        <v>10</v>
      </c>
      <c r="R406" s="172" t="s">
        <v>3</v>
      </c>
      <c r="S406" s="172" t="s">
        <v>828</v>
      </c>
      <c r="T406" s="172" t="s">
        <v>797</v>
      </c>
      <c r="U406" s="172" t="s">
        <v>470</v>
      </c>
      <c r="V406" s="173">
        <v>0.251</v>
      </c>
    </row>
    <row r="407" spans="17:22">
      <c r="Q407" s="171">
        <v>10</v>
      </c>
      <c r="R407" s="172" t="s">
        <v>4</v>
      </c>
      <c r="S407" s="172" t="s">
        <v>828</v>
      </c>
      <c r="T407" s="172" t="s">
        <v>797</v>
      </c>
      <c r="U407" s="172" t="s">
        <v>474</v>
      </c>
      <c r="V407" s="173">
        <v>0.13</v>
      </c>
    </row>
    <row r="408" spans="17:22">
      <c r="Q408" s="171">
        <v>10</v>
      </c>
      <c r="R408" s="172" t="s">
        <v>5</v>
      </c>
      <c r="S408" s="172" t="s">
        <v>828</v>
      </c>
      <c r="T408" s="172" t="s">
        <v>797</v>
      </c>
      <c r="U408" s="172" t="s">
        <v>478</v>
      </c>
      <c r="V408" s="173">
        <v>0.22500000000000001</v>
      </c>
    </row>
    <row r="409" spans="17:22">
      <c r="Q409" s="171">
        <v>10</v>
      </c>
      <c r="R409" s="172" t="s">
        <v>6</v>
      </c>
      <c r="S409" s="172" t="s">
        <v>828</v>
      </c>
      <c r="T409" s="172" t="s">
        <v>797</v>
      </c>
      <c r="U409" s="172" t="s">
        <v>482</v>
      </c>
      <c r="V409" s="173">
        <v>0.23400000000000001</v>
      </c>
    </row>
    <row r="410" spans="17:22">
      <c r="Q410" s="171">
        <v>10</v>
      </c>
      <c r="R410" s="172" t="s">
        <v>7</v>
      </c>
      <c r="S410" s="172" t="s">
        <v>828</v>
      </c>
      <c r="T410" s="172" t="s">
        <v>797</v>
      </c>
      <c r="U410" s="172" t="s">
        <v>486</v>
      </c>
      <c r="V410" s="173">
        <v>0.185</v>
      </c>
    </row>
    <row r="411" spans="17:22">
      <c r="Q411" s="171">
        <v>10</v>
      </c>
      <c r="R411" s="172" t="s">
        <v>8</v>
      </c>
      <c r="S411" s="172" t="s">
        <v>828</v>
      </c>
      <c r="T411" s="172" t="s">
        <v>797</v>
      </c>
      <c r="U411" s="172" t="s">
        <v>490</v>
      </c>
      <c r="V411" s="173">
        <v>0.185</v>
      </c>
    </row>
    <row r="412" spans="17:22">
      <c r="Q412" s="171">
        <v>10</v>
      </c>
      <c r="R412" s="172" t="s">
        <v>9</v>
      </c>
      <c r="S412" s="172" t="s">
        <v>828</v>
      </c>
      <c r="T412" s="172" t="s">
        <v>797</v>
      </c>
      <c r="U412" s="172" t="s">
        <v>494</v>
      </c>
      <c r="V412" s="173">
        <v>0.21</v>
      </c>
    </row>
    <row r="413" spans="17:22">
      <c r="Q413" s="171">
        <v>10</v>
      </c>
      <c r="R413" s="172" t="s">
        <v>10</v>
      </c>
      <c r="S413" s="172" t="s">
        <v>828</v>
      </c>
      <c r="T413" s="172" t="s">
        <v>797</v>
      </c>
      <c r="U413" s="172" t="s">
        <v>498</v>
      </c>
      <c r="V413" s="173">
        <v>0.105</v>
      </c>
    </row>
    <row r="414" spans="17:22">
      <c r="Q414" s="171">
        <v>10</v>
      </c>
      <c r="R414" s="172" t="s">
        <v>11</v>
      </c>
      <c r="S414" s="172" t="s">
        <v>828</v>
      </c>
      <c r="T414" s="172" t="s">
        <v>797</v>
      </c>
      <c r="U414" s="172" t="s">
        <v>502</v>
      </c>
      <c r="V414" s="173">
        <v>0.08</v>
      </c>
    </row>
    <row r="415" spans="17:22">
      <c r="Q415" s="171">
        <v>10</v>
      </c>
      <c r="R415" s="172" t="s">
        <v>12</v>
      </c>
      <c r="S415" s="172" t="s">
        <v>828</v>
      </c>
      <c r="T415" s="172" t="s">
        <v>797</v>
      </c>
      <c r="U415" s="172" t="s">
        <v>506</v>
      </c>
      <c r="V415" s="173">
        <v>0.29699999999999999</v>
      </c>
    </row>
    <row r="416" spans="17:22">
      <c r="Q416" s="171">
        <v>11</v>
      </c>
      <c r="R416" s="172" t="s">
        <v>795</v>
      </c>
      <c r="S416" s="172" t="s">
        <v>828</v>
      </c>
      <c r="T416" s="172" t="s">
        <v>797</v>
      </c>
      <c r="U416" s="172" t="s">
        <v>510</v>
      </c>
      <c r="V416" s="173">
        <v>0.13600000000000001</v>
      </c>
    </row>
    <row r="417" spans="17:22">
      <c r="Q417" s="171">
        <v>11</v>
      </c>
      <c r="R417" s="172" t="s">
        <v>2</v>
      </c>
      <c r="S417" s="172" t="s">
        <v>828</v>
      </c>
      <c r="T417" s="172" t="s">
        <v>797</v>
      </c>
      <c r="U417" s="172" t="s">
        <v>514</v>
      </c>
      <c r="V417" s="173">
        <v>0.14799999999999999</v>
      </c>
    </row>
    <row r="418" spans="17:22">
      <c r="Q418" s="171">
        <v>11</v>
      </c>
      <c r="R418" s="172" t="s">
        <v>3</v>
      </c>
      <c r="S418" s="172" t="s">
        <v>828</v>
      </c>
      <c r="T418" s="172" t="s">
        <v>797</v>
      </c>
      <c r="U418" s="172" t="s">
        <v>518</v>
      </c>
      <c r="V418" s="173">
        <v>9.5000000000000001E-2</v>
      </c>
    </row>
    <row r="419" spans="17:22">
      <c r="Q419" s="171">
        <v>11</v>
      </c>
      <c r="R419" s="172" t="s">
        <v>4</v>
      </c>
      <c r="S419" s="172" t="s">
        <v>828</v>
      </c>
      <c r="T419" s="172" t="s">
        <v>797</v>
      </c>
      <c r="U419" s="172" t="s">
        <v>522</v>
      </c>
      <c r="V419" s="173">
        <v>5.8000000000000003E-2</v>
      </c>
    </row>
    <row r="420" spans="17:22">
      <c r="Q420" s="171">
        <v>11</v>
      </c>
      <c r="R420" s="172" t="s">
        <v>5</v>
      </c>
      <c r="S420" s="172" t="s">
        <v>828</v>
      </c>
      <c r="T420" s="172" t="s">
        <v>797</v>
      </c>
      <c r="U420" s="172" t="s">
        <v>526</v>
      </c>
      <c r="V420" s="173">
        <v>0.126</v>
      </c>
    </row>
    <row r="421" spans="17:22">
      <c r="Q421" s="171">
        <v>11</v>
      </c>
      <c r="R421" s="172" t="s">
        <v>6</v>
      </c>
      <c r="S421" s="172" t="s">
        <v>828</v>
      </c>
      <c r="T421" s="172" t="s">
        <v>797</v>
      </c>
      <c r="U421" s="172" t="s">
        <v>530</v>
      </c>
      <c r="V421" s="173">
        <v>0.11</v>
      </c>
    </row>
    <row r="422" spans="17:22">
      <c r="Q422" s="171">
        <v>11</v>
      </c>
      <c r="R422" s="172" t="s">
        <v>7</v>
      </c>
      <c r="S422" s="172" t="s">
        <v>828</v>
      </c>
      <c r="T422" s="172" t="s">
        <v>797</v>
      </c>
      <c r="U422" s="172" t="s">
        <v>534</v>
      </c>
      <c r="V422" s="173">
        <v>0.109</v>
      </c>
    </row>
    <row r="423" spans="17:22">
      <c r="Q423" s="171">
        <v>11</v>
      </c>
      <c r="R423" s="172" t="s">
        <v>8</v>
      </c>
      <c r="S423" s="172" t="s">
        <v>828</v>
      </c>
      <c r="T423" s="172" t="s">
        <v>797</v>
      </c>
      <c r="U423" s="172" t="s">
        <v>538</v>
      </c>
      <c r="V423" s="173">
        <v>0.104</v>
      </c>
    </row>
    <row r="424" spans="17:22">
      <c r="Q424" s="171">
        <v>11</v>
      </c>
      <c r="R424" s="172" t="s">
        <v>9</v>
      </c>
      <c r="S424" s="172" t="s">
        <v>828</v>
      </c>
      <c r="T424" s="172" t="s">
        <v>797</v>
      </c>
      <c r="U424" s="172" t="s">
        <v>542</v>
      </c>
      <c r="V424" s="173">
        <v>0.16900000000000001</v>
      </c>
    </row>
    <row r="425" spans="17:22">
      <c r="Q425" s="171">
        <v>11</v>
      </c>
      <c r="R425" s="172" t="s">
        <v>10</v>
      </c>
      <c r="S425" s="172" t="s">
        <v>828</v>
      </c>
      <c r="T425" s="172" t="s">
        <v>797</v>
      </c>
      <c r="U425" s="172" t="s">
        <v>546</v>
      </c>
      <c r="V425" s="173">
        <v>0</v>
      </c>
    </row>
    <row r="426" spans="17:22">
      <c r="Q426" s="171">
        <v>11</v>
      </c>
      <c r="R426" s="172" t="s">
        <v>11</v>
      </c>
      <c r="S426" s="172" t="s">
        <v>828</v>
      </c>
      <c r="T426" s="172" t="s">
        <v>797</v>
      </c>
      <c r="U426" s="172" t="s">
        <v>550</v>
      </c>
      <c r="V426" s="173">
        <v>0</v>
      </c>
    </row>
    <row r="427" spans="17:22">
      <c r="Q427" s="171">
        <v>11</v>
      </c>
      <c r="R427" s="172" t="s">
        <v>12</v>
      </c>
      <c r="S427" s="172" t="s">
        <v>828</v>
      </c>
      <c r="T427" s="172" t="s">
        <v>797</v>
      </c>
      <c r="U427" s="172" t="s">
        <v>554</v>
      </c>
      <c r="V427" s="173">
        <v>0.18</v>
      </c>
    </row>
    <row r="428" spans="17:22">
      <c r="Q428" s="171">
        <v>12</v>
      </c>
      <c r="R428" s="172" t="s">
        <v>795</v>
      </c>
      <c r="S428" s="172" t="s">
        <v>828</v>
      </c>
      <c r="T428" s="172" t="s">
        <v>797</v>
      </c>
      <c r="U428" s="172" t="s">
        <v>558</v>
      </c>
      <c r="V428" s="173">
        <v>0</v>
      </c>
    </row>
    <row r="429" spans="17:22">
      <c r="Q429" s="171">
        <v>12</v>
      </c>
      <c r="R429" s="172" t="s">
        <v>2</v>
      </c>
      <c r="S429" s="172" t="s">
        <v>828</v>
      </c>
      <c r="T429" s="172" t="s">
        <v>797</v>
      </c>
      <c r="U429" s="172" t="s">
        <v>562</v>
      </c>
      <c r="V429" s="173">
        <v>0.109</v>
      </c>
    </row>
    <row r="430" spans="17:22">
      <c r="Q430" s="171">
        <v>12</v>
      </c>
      <c r="R430" s="172" t="s">
        <v>3</v>
      </c>
      <c r="S430" s="172" t="s">
        <v>828</v>
      </c>
      <c r="T430" s="172" t="s">
        <v>797</v>
      </c>
      <c r="U430" s="172" t="s">
        <v>566</v>
      </c>
      <c r="V430" s="173">
        <v>0</v>
      </c>
    </row>
    <row r="431" spans="17:22">
      <c r="Q431" s="171">
        <v>12</v>
      </c>
      <c r="R431" s="172" t="s">
        <v>4</v>
      </c>
      <c r="S431" s="172" t="s">
        <v>828</v>
      </c>
      <c r="T431" s="172" t="s">
        <v>797</v>
      </c>
      <c r="U431" s="172" t="s">
        <v>570</v>
      </c>
      <c r="V431" s="173">
        <v>0</v>
      </c>
    </row>
    <row r="432" spans="17:22">
      <c r="Q432" s="171">
        <v>12</v>
      </c>
      <c r="R432" s="172" t="s">
        <v>5</v>
      </c>
      <c r="S432" s="172" t="s">
        <v>828</v>
      </c>
      <c r="T432" s="172" t="s">
        <v>797</v>
      </c>
      <c r="U432" s="172" t="s">
        <v>574</v>
      </c>
      <c r="V432" s="173">
        <v>0.13200000000000001</v>
      </c>
    </row>
    <row r="433" spans="17:22">
      <c r="Q433" s="171">
        <v>12</v>
      </c>
      <c r="R433" s="172" t="s">
        <v>6</v>
      </c>
      <c r="S433" s="172" t="s">
        <v>828</v>
      </c>
      <c r="T433" s="172" t="s">
        <v>797</v>
      </c>
      <c r="U433" s="172" t="s">
        <v>578</v>
      </c>
      <c r="V433" s="173">
        <v>0</v>
      </c>
    </row>
    <row r="434" spans="17:22">
      <c r="Q434" s="171">
        <v>12</v>
      </c>
      <c r="R434" s="172" t="s">
        <v>7</v>
      </c>
      <c r="S434" s="172" t="s">
        <v>828</v>
      </c>
      <c r="T434" s="172" t="s">
        <v>797</v>
      </c>
      <c r="U434" s="172" t="s">
        <v>582</v>
      </c>
      <c r="V434" s="173">
        <v>0</v>
      </c>
    </row>
    <row r="435" spans="17:22">
      <c r="Q435" s="171">
        <v>12</v>
      </c>
      <c r="R435" s="172" t="s">
        <v>8</v>
      </c>
      <c r="S435" s="172" t="s">
        <v>828</v>
      </c>
      <c r="T435" s="172" t="s">
        <v>797</v>
      </c>
      <c r="U435" s="172" t="s">
        <v>586</v>
      </c>
      <c r="V435" s="173">
        <v>7.2999999999999995E-2</v>
      </c>
    </row>
    <row r="436" spans="17:22">
      <c r="Q436" s="171">
        <v>12</v>
      </c>
      <c r="R436" s="172" t="s">
        <v>9</v>
      </c>
      <c r="S436" s="172" t="s">
        <v>828</v>
      </c>
      <c r="T436" s="172" t="s">
        <v>797</v>
      </c>
      <c r="U436" s="172" t="s">
        <v>590</v>
      </c>
      <c r="V436" s="173">
        <v>0</v>
      </c>
    </row>
    <row r="437" spans="17:22">
      <c r="Q437" s="171">
        <v>12</v>
      </c>
      <c r="R437" s="172" t="s">
        <v>10</v>
      </c>
      <c r="S437" s="172" t="s">
        <v>828</v>
      </c>
      <c r="T437" s="172" t="s">
        <v>797</v>
      </c>
      <c r="U437" s="172" t="s">
        <v>594</v>
      </c>
      <c r="V437" s="173">
        <v>0</v>
      </c>
    </row>
    <row r="438" spans="17:22">
      <c r="Q438" s="171">
        <v>12</v>
      </c>
      <c r="R438" s="172" t="s">
        <v>11</v>
      </c>
      <c r="S438" s="172" t="s">
        <v>828</v>
      </c>
      <c r="T438" s="172" t="s">
        <v>797</v>
      </c>
      <c r="U438" s="172" t="s">
        <v>598</v>
      </c>
      <c r="V438" s="173">
        <v>0</v>
      </c>
    </row>
    <row r="439" spans="17:22">
      <c r="Q439" s="171">
        <v>12</v>
      </c>
      <c r="R439" s="172" t="s">
        <v>12</v>
      </c>
      <c r="S439" s="172" t="s">
        <v>828</v>
      </c>
      <c r="T439" s="172" t="s">
        <v>797</v>
      </c>
      <c r="U439" s="172" t="s">
        <v>602</v>
      </c>
      <c r="V439" s="173">
        <v>7.8E-2</v>
      </c>
    </row>
    <row r="440" spans="17:22">
      <c r="Q440" s="171">
        <v>1</v>
      </c>
      <c r="R440" s="172" t="s">
        <v>795</v>
      </c>
      <c r="S440" s="172" t="s">
        <v>828</v>
      </c>
      <c r="T440" s="172" t="s">
        <v>827</v>
      </c>
      <c r="U440" s="172" t="s">
        <v>31</v>
      </c>
      <c r="V440" s="173">
        <v>0.19900000000000001</v>
      </c>
    </row>
    <row r="441" spans="17:22">
      <c r="Q441" s="171">
        <v>1</v>
      </c>
      <c r="R441" s="172" t="s">
        <v>2</v>
      </c>
      <c r="S441" s="172" t="s">
        <v>828</v>
      </c>
      <c r="T441" s="172" t="s">
        <v>827</v>
      </c>
      <c r="U441" s="172" t="s">
        <v>35</v>
      </c>
      <c r="V441" s="173">
        <v>0.221</v>
      </c>
    </row>
    <row r="442" spans="17:22">
      <c r="Q442" s="171">
        <v>1</v>
      </c>
      <c r="R442" s="172" t="s">
        <v>3</v>
      </c>
      <c r="S442" s="172" t="s">
        <v>828</v>
      </c>
      <c r="T442" s="172" t="s">
        <v>827</v>
      </c>
      <c r="U442" s="172" t="s">
        <v>39</v>
      </c>
      <c r="V442" s="173">
        <v>0.26300000000000001</v>
      </c>
    </row>
    <row r="443" spans="17:22">
      <c r="Q443" s="171">
        <v>1</v>
      </c>
      <c r="R443" s="172" t="s">
        <v>4</v>
      </c>
      <c r="S443" s="172" t="s">
        <v>828</v>
      </c>
      <c r="T443" s="172" t="s">
        <v>827</v>
      </c>
      <c r="U443" s="172" t="s">
        <v>43</v>
      </c>
      <c r="V443" s="173">
        <v>0.42499999999999999</v>
      </c>
    </row>
    <row r="444" spans="17:22">
      <c r="Q444" s="171">
        <v>1</v>
      </c>
      <c r="R444" s="172" t="s">
        <v>5</v>
      </c>
      <c r="S444" s="172" t="s">
        <v>828</v>
      </c>
      <c r="T444" s="172" t="s">
        <v>827</v>
      </c>
      <c r="U444" s="172" t="s">
        <v>47</v>
      </c>
      <c r="V444" s="173">
        <v>0.21</v>
      </c>
    </row>
    <row r="445" spans="17:22">
      <c r="Q445" s="171">
        <v>1</v>
      </c>
      <c r="R445" s="172" t="s">
        <v>6</v>
      </c>
      <c r="S445" s="172" t="s">
        <v>828</v>
      </c>
      <c r="T445" s="172" t="s">
        <v>827</v>
      </c>
      <c r="U445" s="172" t="s">
        <v>51</v>
      </c>
      <c r="V445" s="173">
        <v>0.23699999999999999</v>
      </c>
    </row>
    <row r="446" spans="17:22">
      <c r="Q446" s="171">
        <v>1</v>
      </c>
      <c r="R446" s="172" t="s">
        <v>7</v>
      </c>
      <c r="S446" s="172" t="s">
        <v>828</v>
      </c>
      <c r="T446" s="172" t="s">
        <v>827</v>
      </c>
      <c r="U446" s="172" t="s">
        <v>55</v>
      </c>
      <c r="V446" s="173">
        <v>0.23300000000000001</v>
      </c>
    </row>
    <row r="447" spans="17:22">
      <c r="Q447" s="171">
        <v>1</v>
      </c>
      <c r="R447" s="172" t="s">
        <v>8</v>
      </c>
      <c r="S447" s="172" t="s">
        <v>828</v>
      </c>
      <c r="T447" s="172" t="s">
        <v>827</v>
      </c>
      <c r="U447" s="172" t="s">
        <v>59</v>
      </c>
      <c r="V447" s="173">
        <v>0.37</v>
      </c>
    </row>
    <row r="448" spans="17:22">
      <c r="Q448" s="171">
        <v>1</v>
      </c>
      <c r="R448" s="172" t="s">
        <v>9</v>
      </c>
      <c r="S448" s="172" t="s">
        <v>828</v>
      </c>
      <c r="T448" s="172" t="s">
        <v>827</v>
      </c>
      <c r="U448" s="172" t="s">
        <v>63</v>
      </c>
      <c r="V448" s="173">
        <v>0.27800000000000002</v>
      </c>
    </row>
    <row r="449" spans="17:22">
      <c r="Q449" s="171">
        <v>1</v>
      </c>
      <c r="R449" s="172" t="s">
        <v>10</v>
      </c>
      <c r="S449" s="172" t="s">
        <v>828</v>
      </c>
      <c r="T449" s="172" t="s">
        <v>827</v>
      </c>
      <c r="U449" s="172" t="s">
        <v>67</v>
      </c>
      <c r="V449" s="173">
        <v>0.56100000000000005</v>
      </c>
    </row>
    <row r="450" spans="17:22">
      <c r="Q450" s="171">
        <v>1</v>
      </c>
      <c r="R450" s="172" t="s">
        <v>11</v>
      </c>
      <c r="S450" s="172" t="s">
        <v>828</v>
      </c>
      <c r="T450" s="172" t="s">
        <v>827</v>
      </c>
      <c r="U450" s="172" t="s">
        <v>71</v>
      </c>
      <c r="V450" s="173">
        <v>0.66600000000000004</v>
      </c>
    </row>
    <row r="451" spans="17:22">
      <c r="Q451" s="171">
        <v>1</v>
      </c>
      <c r="R451" s="172" t="s">
        <v>12</v>
      </c>
      <c r="S451" s="172" t="s">
        <v>828</v>
      </c>
      <c r="T451" s="172" t="s">
        <v>827</v>
      </c>
      <c r="U451" s="172" t="s">
        <v>75</v>
      </c>
      <c r="V451" s="173">
        <v>0.158</v>
      </c>
    </row>
    <row r="452" spans="17:22">
      <c r="Q452" s="171">
        <v>2</v>
      </c>
      <c r="R452" s="172" t="s">
        <v>795</v>
      </c>
      <c r="S452" s="172" t="s">
        <v>828</v>
      </c>
      <c r="T452" s="172" t="s">
        <v>827</v>
      </c>
      <c r="U452" s="172" t="s">
        <v>79</v>
      </c>
      <c r="V452" s="173">
        <v>0.193</v>
      </c>
    </row>
    <row r="453" spans="17:22">
      <c r="Q453" s="171">
        <v>2</v>
      </c>
      <c r="R453" s="172" t="s">
        <v>2</v>
      </c>
      <c r="S453" s="172" t="s">
        <v>828</v>
      </c>
      <c r="T453" s="172" t="s">
        <v>827</v>
      </c>
      <c r="U453" s="172" t="s">
        <v>83</v>
      </c>
      <c r="V453" s="173">
        <v>0.22900000000000001</v>
      </c>
    </row>
    <row r="454" spans="17:22">
      <c r="Q454" s="171">
        <v>2</v>
      </c>
      <c r="R454" s="172" t="s">
        <v>3</v>
      </c>
      <c r="S454" s="172" t="s">
        <v>828</v>
      </c>
      <c r="T454" s="172" t="s">
        <v>827</v>
      </c>
      <c r="U454" s="172" t="s">
        <v>87</v>
      </c>
      <c r="V454" s="173">
        <v>0.254</v>
      </c>
    </row>
    <row r="455" spans="17:22">
      <c r="Q455" s="171">
        <v>2</v>
      </c>
      <c r="R455" s="172" t="s">
        <v>4</v>
      </c>
      <c r="S455" s="172" t="s">
        <v>828</v>
      </c>
      <c r="T455" s="172" t="s">
        <v>827</v>
      </c>
      <c r="U455" s="172" t="s">
        <v>91</v>
      </c>
      <c r="V455" s="173">
        <v>0.36699999999999999</v>
      </c>
    </row>
    <row r="456" spans="17:22">
      <c r="Q456" s="171">
        <v>2</v>
      </c>
      <c r="R456" s="172" t="s">
        <v>5</v>
      </c>
      <c r="S456" s="172" t="s">
        <v>828</v>
      </c>
      <c r="T456" s="172" t="s">
        <v>827</v>
      </c>
      <c r="U456" s="172" t="s">
        <v>95</v>
      </c>
      <c r="V456" s="173">
        <v>0.224</v>
      </c>
    </row>
    <row r="457" spans="17:22">
      <c r="Q457" s="171">
        <v>2</v>
      </c>
      <c r="R457" s="172" t="s">
        <v>6</v>
      </c>
      <c r="S457" s="172" t="s">
        <v>828</v>
      </c>
      <c r="T457" s="172" t="s">
        <v>827</v>
      </c>
      <c r="U457" s="172" t="s">
        <v>99</v>
      </c>
      <c r="V457" s="173">
        <v>0.23499999999999999</v>
      </c>
    </row>
    <row r="458" spans="17:22">
      <c r="Q458" s="171">
        <v>2</v>
      </c>
      <c r="R458" s="172" t="s">
        <v>7</v>
      </c>
      <c r="S458" s="172" t="s">
        <v>828</v>
      </c>
      <c r="T458" s="172" t="s">
        <v>827</v>
      </c>
      <c r="U458" s="172" t="s">
        <v>103</v>
      </c>
      <c r="V458" s="173">
        <v>0.21</v>
      </c>
    </row>
    <row r="459" spans="17:22">
      <c r="Q459" s="171">
        <v>2</v>
      </c>
      <c r="R459" s="172" t="s">
        <v>8</v>
      </c>
      <c r="S459" s="172" t="s">
        <v>828</v>
      </c>
      <c r="T459" s="172" t="s">
        <v>827</v>
      </c>
      <c r="U459" s="172" t="s">
        <v>107</v>
      </c>
      <c r="V459" s="173">
        <v>0.35899999999999999</v>
      </c>
    </row>
    <row r="460" spans="17:22">
      <c r="Q460" s="171">
        <v>2</v>
      </c>
      <c r="R460" s="172" t="s">
        <v>9</v>
      </c>
      <c r="S460" s="172" t="s">
        <v>828</v>
      </c>
      <c r="T460" s="172" t="s">
        <v>827</v>
      </c>
      <c r="U460" s="172" t="s">
        <v>111</v>
      </c>
      <c r="V460" s="173">
        <v>0.25</v>
      </c>
    </row>
    <row r="461" spans="17:22">
      <c r="Q461" s="171">
        <v>2</v>
      </c>
      <c r="R461" s="172" t="s">
        <v>10</v>
      </c>
      <c r="S461" s="172" t="s">
        <v>828</v>
      </c>
      <c r="T461" s="172" t="s">
        <v>827</v>
      </c>
      <c r="U461" s="172" t="s">
        <v>115</v>
      </c>
      <c r="V461" s="173">
        <v>0.51700000000000002</v>
      </c>
    </row>
    <row r="462" spans="17:22">
      <c r="Q462" s="171">
        <v>2</v>
      </c>
      <c r="R462" s="172" t="s">
        <v>11</v>
      </c>
      <c r="S462" s="172" t="s">
        <v>828</v>
      </c>
      <c r="T462" s="172" t="s">
        <v>827</v>
      </c>
      <c r="U462" s="172" t="s">
        <v>119</v>
      </c>
      <c r="V462" s="173">
        <v>0.627</v>
      </c>
    </row>
    <row r="463" spans="17:22">
      <c r="Q463" s="171">
        <v>2</v>
      </c>
      <c r="R463" s="172" t="s">
        <v>12</v>
      </c>
      <c r="S463" s="172" t="s">
        <v>828</v>
      </c>
      <c r="T463" s="172" t="s">
        <v>827</v>
      </c>
      <c r="U463" s="172" t="s">
        <v>123</v>
      </c>
      <c r="V463" s="173">
        <v>0.11899999999999999</v>
      </c>
    </row>
    <row r="464" spans="17:22">
      <c r="Q464" s="171">
        <v>3</v>
      </c>
      <c r="R464" s="172" t="s">
        <v>795</v>
      </c>
      <c r="S464" s="172" t="s">
        <v>828</v>
      </c>
      <c r="T464" s="172" t="s">
        <v>827</v>
      </c>
      <c r="U464" s="172" t="s">
        <v>127</v>
      </c>
      <c r="V464" s="173">
        <v>0.14599999999999999</v>
      </c>
    </row>
    <row r="465" spans="17:22">
      <c r="Q465" s="171">
        <v>3</v>
      </c>
      <c r="R465" s="172" t="s">
        <v>2</v>
      </c>
      <c r="S465" s="172" t="s">
        <v>828</v>
      </c>
      <c r="T465" s="172" t="s">
        <v>827</v>
      </c>
      <c r="U465" s="172" t="s">
        <v>131</v>
      </c>
      <c r="V465" s="173">
        <v>0.123</v>
      </c>
    </row>
    <row r="466" spans="17:22">
      <c r="Q466" s="171">
        <v>3</v>
      </c>
      <c r="R466" s="172" t="s">
        <v>3</v>
      </c>
      <c r="S466" s="172" t="s">
        <v>828</v>
      </c>
      <c r="T466" s="172" t="s">
        <v>827</v>
      </c>
      <c r="U466" s="172" t="s">
        <v>135</v>
      </c>
      <c r="V466" s="173">
        <v>0.15</v>
      </c>
    </row>
    <row r="467" spans="17:22">
      <c r="Q467" s="171">
        <v>3</v>
      </c>
      <c r="R467" s="172" t="s">
        <v>4</v>
      </c>
      <c r="S467" s="172" t="s">
        <v>828</v>
      </c>
      <c r="T467" s="172" t="s">
        <v>827</v>
      </c>
      <c r="U467" s="172" t="s">
        <v>139</v>
      </c>
      <c r="V467" s="173">
        <v>0.28999999999999998</v>
      </c>
    </row>
    <row r="468" spans="17:22">
      <c r="Q468" s="171">
        <v>3</v>
      </c>
      <c r="R468" s="172" t="s">
        <v>5</v>
      </c>
      <c r="S468" s="172" t="s">
        <v>828</v>
      </c>
      <c r="T468" s="172" t="s">
        <v>827</v>
      </c>
      <c r="U468" s="172" t="s">
        <v>143</v>
      </c>
      <c r="V468" s="173">
        <v>0.14299999999999999</v>
      </c>
    </row>
    <row r="469" spans="17:22">
      <c r="Q469" s="171">
        <v>3</v>
      </c>
      <c r="R469" s="172" t="s">
        <v>6</v>
      </c>
      <c r="S469" s="172" t="s">
        <v>828</v>
      </c>
      <c r="T469" s="172" t="s">
        <v>827</v>
      </c>
      <c r="U469" s="172" t="s">
        <v>147</v>
      </c>
      <c r="V469" s="173">
        <v>0.14199999999999999</v>
      </c>
    </row>
    <row r="470" spans="17:22">
      <c r="Q470" s="171">
        <v>3</v>
      </c>
      <c r="R470" s="172" t="s">
        <v>7</v>
      </c>
      <c r="S470" s="172" t="s">
        <v>828</v>
      </c>
      <c r="T470" s="172" t="s">
        <v>827</v>
      </c>
      <c r="U470" s="172" t="s">
        <v>151</v>
      </c>
      <c r="V470" s="173">
        <v>0.13</v>
      </c>
    </row>
    <row r="471" spans="17:22">
      <c r="Q471" s="171">
        <v>3</v>
      </c>
      <c r="R471" s="172" t="s">
        <v>8</v>
      </c>
      <c r="S471" s="172" t="s">
        <v>828</v>
      </c>
      <c r="T471" s="172" t="s">
        <v>827</v>
      </c>
      <c r="U471" s="172" t="s">
        <v>155</v>
      </c>
      <c r="V471" s="173">
        <v>0.22</v>
      </c>
    </row>
    <row r="472" spans="17:22">
      <c r="Q472" s="171">
        <v>3</v>
      </c>
      <c r="R472" s="172" t="s">
        <v>9</v>
      </c>
      <c r="S472" s="172" t="s">
        <v>828</v>
      </c>
      <c r="T472" s="172" t="s">
        <v>827</v>
      </c>
      <c r="U472" s="172" t="s">
        <v>159</v>
      </c>
      <c r="V472" s="173">
        <v>0.20100000000000001</v>
      </c>
    </row>
    <row r="473" spans="17:22">
      <c r="Q473" s="171">
        <v>3</v>
      </c>
      <c r="R473" s="172" t="s">
        <v>10</v>
      </c>
      <c r="S473" s="172" t="s">
        <v>828</v>
      </c>
      <c r="T473" s="172" t="s">
        <v>827</v>
      </c>
      <c r="U473" s="172" t="s">
        <v>163</v>
      </c>
      <c r="V473" s="173">
        <v>0.36099999999999999</v>
      </c>
    </row>
    <row r="474" spans="17:22">
      <c r="Q474" s="171">
        <v>3</v>
      </c>
      <c r="R474" s="172" t="s">
        <v>11</v>
      </c>
      <c r="S474" s="172" t="s">
        <v>828</v>
      </c>
      <c r="T474" s="172" t="s">
        <v>827</v>
      </c>
      <c r="U474" s="172" t="s">
        <v>167</v>
      </c>
      <c r="V474" s="173">
        <v>0.48299999999999998</v>
      </c>
    </row>
    <row r="475" spans="17:22">
      <c r="Q475" s="171">
        <v>3</v>
      </c>
      <c r="R475" s="172" t="s">
        <v>12</v>
      </c>
      <c r="S475" s="172" t="s">
        <v>828</v>
      </c>
      <c r="T475" s="172" t="s">
        <v>827</v>
      </c>
      <c r="U475" s="172" t="s">
        <v>171</v>
      </c>
      <c r="V475" s="173">
        <v>7.9000000000000001E-2</v>
      </c>
    </row>
    <row r="476" spans="17:22">
      <c r="Q476" s="171">
        <v>4</v>
      </c>
      <c r="R476" s="172" t="s">
        <v>795</v>
      </c>
      <c r="S476" s="172" t="s">
        <v>828</v>
      </c>
      <c r="T476" s="172" t="s">
        <v>827</v>
      </c>
      <c r="U476" s="172" t="s">
        <v>175</v>
      </c>
      <c r="V476" s="173">
        <v>8.7999999999999995E-2</v>
      </c>
    </row>
    <row r="477" spans="17:22">
      <c r="Q477" s="171">
        <v>4</v>
      </c>
      <c r="R477" s="172" t="s">
        <v>2</v>
      </c>
      <c r="S477" s="172" t="s">
        <v>828</v>
      </c>
      <c r="T477" s="172" t="s">
        <v>827</v>
      </c>
      <c r="U477" s="172" t="s">
        <v>179</v>
      </c>
      <c r="V477" s="173">
        <v>8.4000000000000005E-2</v>
      </c>
    </row>
    <row r="478" spans="17:22">
      <c r="Q478" s="171">
        <v>4</v>
      </c>
      <c r="R478" s="172" t="s">
        <v>3</v>
      </c>
      <c r="S478" s="172" t="s">
        <v>828</v>
      </c>
      <c r="T478" s="172" t="s">
        <v>827</v>
      </c>
      <c r="U478" s="172" t="s">
        <v>183</v>
      </c>
      <c r="V478" s="173">
        <v>9.8000000000000004E-2</v>
      </c>
    </row>
    <row r="479" spans="17:22">
      <c r="Q479" s="171">
        <v>4</v>
      </c>
      <c r="R479" s="172" t="s">
        <v>4</v>
      </c>
      <c r="S479" s="172" t="s">
        <v>828</v>
      </c>
      <c r="T479" s="172" t="s">
        <v>827</v>
      </c>
      <c r="U479" s="172" t="s">
        <v>187</v>
      </c>
      <c r="V479" s="173">
        <v>0.128</v>
      </c>
    </row>
    <row r="480" spans="17:22">
      <c r="Q480" s="171">
        <v>4</v>
      </c>
      <c r="R480" s="172" t="s">
        <v>5</v>
      </c>
      <c r="S480" s="172" t="s">
        <v>828</v>
      </c>
      <c r="T480" s="172" t="s">
        <v>827</v>
      </c>
      <c r="U480" s="172" t="s">
        <v>191</v>
      </c>
      <c r="V480" s="173">
        <v>0</v>
      </c>
    </row>
    <row r="481" spans="17:22">
      <c r="Q481" s="171">
        <v>4</v>
      </c>
      <c r="R481" s="172" t="s">
        <v>6</v>
      </c>
      <c r="S481" s="172" t="s">
        <v>828</v>
      </c>
      <c r="T481" s="172" t="s">
        <v>827</v>
      </c>
      <c r="U481" s="172" t="s">
        <v>195</v>
      </c>
      <c r="V481" s="173">
        <v>6.8000000000000005E-2</v>
      </c>
    </row>
    <row r="482" spans="17:22">
      <c r="Q482" s="171">
        <v>4</v>
      </c>
      <c r="R482" s="172" t="s">
        <v>7</v>
      </c>
      <c r="S482" s="172" t="s">
        <v>828</v>
      </c>
      <c r="T482" s="172" t="s">
        <v>827</v>
      </c>
      <c r="U482" s="172" t="s">
        <v>199</v>
      </c>
      <c r="V482" s="173">
        <v>6.8000000000000005E-2</v>
      </c>
    </row>
    <row r="483" spans="17:22">
      <c r="Q483" s="171">
        <v>4</v>
      </c>
      <c r="R483" s="172" t="s">
        <v>8</v>
      </c>
      <c r="S483" s="172" t="s">
        <v>828</v>
      </c>
      <c r="T483" s="172" t="s">
        <v>827</v>
      </c>
      <c r="U483" s="172" t="s">
        <v>203</v>
      </c>
      <c r="V483" s="173">
        <v>0.14899999999999999</v>
      </c>
    </row>
    <row r="484" spans="17:22">
      <c r="Q484" s="171">
        <v>4</v>
      </c>
      <c r="R484" s="172" t="s">
        <v>9</v>
      </c>
      <c r="S484" s="172" t="s">
        <v>828</v>
      </c>
      <c r="T484" s="172" t="s">
        <v>827</v>
      </c>
      <c r="U484" s="172" t="s">
        <v>207</v>
      </c>
      <c r="V484" s="173">
        <v>0.10199999999999999</v>
      </c>
    </row>
    <row r="485" spans="17:22">
      <c r="Q485" s="171">
        <v>4</v>
      </c>
      <c r="R485" s="172" t="s">
        <v>10</v>
      </c>
      <c r="S485" s="172" t="s">
        <v>828</v>
      </c>
      <c r="T485" s="172" t="s">
        <v>827</v>
      </c>
      <c r="U485" s="172" t="s">
        <v>211</v>
      </c>
      <c r="V485" s="173">
        <v>0.14499999999999999</v>
      </c>
    </row>
    <row r="486" spans="17:22">
      <c r="Q486" s="171">
        <v>4</v>
      </c>
      <c r="R486" s="172" t="s">
        <v>11</v>
      </c>
      <c r="S486" s="172" t="s">
        <v>828</v>
      </c>
      <c r="T486" s="172" t="s">
        <v>827</v>
      </c>
      <c r="U486" s="172" t="s">
        <v>215</v>
      </c>
      <c r="V486" s="173">
        <v>0.30099999999999999</v>
      </c>
    </row>
    <row r="487" spans="17:22">
      <c r="Q487" s="171">
        <v>4</v>
      </c>
      <c r="R487" s="172" t="s">
        <v>12</v>
      </c>
      <c r="S487" s="172" t="s">
        <v>828</v>
      </c>
      <c r="T487" s="172" t="s">
        <v>827</v>
      </c>
      <c r="U487" s="172" t="s">
        <v>219</v>
      </c>
      <c r="V487" s="173">
        <v>0</v>
      </c>
    </row>
    <row r="488" spans="17:22">
      <c r="Q488" s="171">
        <v>5</v>
      </c>
      <c r="R488" s="172" t="s">
        <v>795</v>
      </c>
      <c r="S488" s="172" t="s">
        <v>828</v>
      </c>
      <c r="T488" s="172" t="s">
        <v>827</v>
      </c>
      <c r="U488" s="172" t="s">
        <v>223</v>
      </c>
      <c r="V488" s="173">
        <v>4.4999999999999998E-2</v>
      </c>
    </row>
    <row r="489" spans="17:22">
      <c r="Q489" s="171">
        <v>5</v>
      </c>
      <c r="R489" s="172" t="s">
        <v>2</v>
      </c>
      <c r="S489" s="172" t="s">
        <v>828</v>
      </c>
      <c r="T489" s="172" t="s">
        <v>827</v>
      </c>
      <c r="U489" s="172" t="s">
        <v>227</v>
      </c>
      <c r="V489" s="173">
        <v>0</v>
      </c>
    </row>
    <row r="490" spans="17:22">
      <c r="Q490" s="171">
        <v>5</v>
      </c>
      <c r="R490" s="172" t="s">
        <v>3</v>
      </c>
      <c r="S490" s="172" t="s">
        <v>828</v>
      </c>
      <c r="T490" s="172" t="s">
        <v>827</v>
      </c>
      <c r="U490" s="172" t="s">
        <v>231</v>
      </c>
      <c r="V490" s="173">
        <v>0</v>
      </c>
    </row>
    <row r="491" spans="17:22">
      <c r="Q491" s="171">
        <v>5</v>
      </c>
      <c r="R491" s="172" t="s">
        <v>4</v>
      </c>
      <c r="S491" s="172" t="s">
        <v>828</v>
      </c>
      <c r="T491" s="172" t="s">
        <v>827</v>
      </c>
      <c r="U491" s="172" t="s">
        <v>235</v>
      </c>
      <c r="V491" s="173">
        <v>0.155</v>
      </c>
    </row>
    <row r="492" spans="17:22">
      <c r="Q492" s="171">
        <v>5</v>
      </c>
      <c r="R492" s="172" t="s">
        <v>5</v>
      </c>
      <c r="S492" s="172" t="s">
        <v>828</v>
      </c>
      <c r="T492" s="172" t="s">
        <v>827</v>
      </c>
      <c r="U492" s="172" t="s">
        <v>239</v>
      </c>
      <c r="V492" s="173">
        <v>0</v>
      </c>
    </row>
    <row r="493" spans="17:22">
      <c r="Q493" s="171">
        <v>5</v>
      </c>
      <c r="R493" s="172" t="s">
        <v>6</v>
      </c>
      <c r="S493" s="172" t="s">
        <v>828</v>
      </c>
      <c r="T493" s="172" t="s">
        <v>827</v>
      </c>
      <c r="U493" s="172" t="s">
        <v>243</v>
      </c>
      <c r="V493" s="173">
        <v>0</v>
      </c>
    </row>
    <row r="494" spans="17:22">
      <c r="Q494" s="171">
        <v>5</v>
      </c>
      <c r="R494" s="172" t="s">
        <v>7</v>
      </c>
      <c r="S494" s="172" t="s">
        <v>828</v>
      </c>
      <c r="T494" s="172" t="s">
        <v>827</v>
      </c>
      <c r="U494" s="172" t="s">
        <v>247</v>
      </c>
      <c r="V494" s="173">
        <v>0</v>
      </c>
    </row>
    <row r="495" spans="17:22">
      <c r="Q495" s="171">
        <v>5</v>
      </c>
      <c r="R495" s="172" t="s">
        <v>8</v>
      </c>
      <c r="S495" s="172" t="s">
        <v>828</v>
      </c>
      <c r="T495" s="172" t="s">
        <v>827</v>
      </c>
      <c r="U495" s="172" t="s">
        <v>251</v>
      </c>
      <c r="V495" s="173">
        <v>4.4999999999999998E-2</v>
      </c>
    </row>
    <row r="496" spans="17:22">
      <c r="Q496" s="171">
        <v>5</v>
      </c>
      <c r="R496" s="172" t="s">
        <v>9</v>
      </c>
      <c r="S496" s="172" t="s">
        <v>828</v>
      </c>
      <c r="T496" s="172" t="s">
        <v>827</v>
      </c>
      <c r="U496" s="172" t="s">
        <v>255</v>
      </c>
      <c r="V496" s="173">
        <v>7.5999999999999998E-2</v>
      </c>
    </row>
    <row r="497" spans="17:22">
      <c r="Q497" s="171">
        <v>5</v>
      </c>
      <c r="R497" s="172" t="s">
        <v>10</v>
      </c>
      <c r="S497" s="172" t="s">
        <v>828</v>
      </c>
      <c r="T497" s="172" t="s">
        <v>827</v>
      </c>
      <c r="U497" s="172" t="s">
        <v>259</v>
      </c>
      <c r="V497" s="173">
        <v>0.10100000000000001</v>
      </c>
    </row>
    <row r="498" spans="17:22">
      <c r="Q498" s="171">
        <v>5</v>
      </c>
      <c r="R498" s="172" t="s">
        <v>11</v>
      </c>
      <c r="S498" s="172" t="s">
        <v>828</v>
      </c>
      <c r="T498" s="172" t="s">
        <v>827</v>
      </c>
      <c r="U498" s="172" t="s">
        <v>263</v>
      </c>
      <c r="V498" s="173">
        <v>0.10199999999999999</v>
      </c>
    </row>
    <row r="499" spans="17:22">
      <c r="Q499" s="171">
        <v>5</v>
      </c>
      <c r="R499" s="172" t="s">
        <v>12</v>
      </c>
      <c r="S499" s="172" t="s">
        <v>828</v>
      </c>
      <c r="T499" s="172" t="s">
        <v>827</v>
      </c>
      <c r="U499" s="172" t="s">
        <v>267</v>
      </c>
      <c r="V499" s="173">
        <v>0</v>
      </c>
    </row>
    <row r="500" spans="17:22">
      <c r="Q500" s="171">
        <v>6</v>
      </c>
      <c r="R500" s="172" t="s">
        <v>795</v>
      </c>
      <c r="S500" s="172" t="s">
        <v>828</v>
      </c>
      <c r="T500" s="172" t="s">
        <v>827</v>
      </c>
      <c r="U500" s="172" t="s">
        <v>271</v>
      </c>
      <c r="V500" s="173">
        <v>0</v>
      </c>
    </row>
    <row r="501" spans="17:22">
      <c r="Q501" s="171">
        <v>6</v>
      </c>
      <c r="R501" s="172" t="s">
        <v>2</v>
      </c>
      <c r="S501" s="172" t="s">
        <v>828</v>
      </c>
      <c r="T501" s="172" t="s">
        <v>827</v>
      </c>
      <c r="U501" s="172" t="s">
        <v>275</v>
      </c>
      <c r="V501" s="173">
        <v>0</v>
      </c>
    </row>
    <row r="502" spans="17:22">
      <c r="Q502" s="171">
        <v>6</v>
      </c>
      <c r="R502" s="172" t="s">
        <v>3</v>
      </c>
      <c r="S502" s="172" t="s">
        <v>828</v>
      </c>
      <c r="T502" s="172" t="s">
        <v>827</v>
      </c>
      <c r="U502" s="172" t="s">
        <v>279</v>
      </c>
      <c r="V502" s="173">
        <v>0</v>
      </c>
    </row>
    <row r="503" spans="17:22">
      <c r="Q503" s="171">
        <v>6</v>
      </c>
      <c r="R503" s="172" t="s">
        <v>4</v>
      </c>
      <c r="S503" s="172" t="s">
        <v>828</v>
      </c>
      <c r="T503" s="172" t="s">
        <v>827</v>
      </c>
      <c r="U503" s="172" t="s">
        <v>283</v>
      </c>
      <c r="V503" s="173">
        <v>0</v>
      </c>
    </row>
    <row r="504" spans="17:22">
      <c r="Q504" s="171">
        <v>6</v>
      </c>
      <c r="R504" s="172" t="s">
        <v>5</v>
      </c>
      <c r="S504" s="172" t="s">
        <v>828</v>
      </c>
      <c r="T504" s="172" t="s">
        <v>827</v>
      </c>
      <c r="U504" s="172" t="s">
        <v>287</v>
      </c>
      <c r="V504" s="173">
        <v>0</v>
      </c>
    </row>
    <row r="505" spans="17:22">
      <c r="Q505" s="171">
        <v>6</v>
      </c>
      <c r="R505" s="172" t="s">
        <v>6</v>
      </c>
      <c r="S505" s="172" t="s">
        <v>828</v>
      </c>
      <c r="T505" s="172" t="s">
        <v>827</v>
      </c>
      <c r="U505" s="172" t="s">
        <v>291</v>
      </c>
      <c r="V505" s="173">
        <v>0</v>
      </c>
    </row>
    <row r="506" spans="17:22">
      <c r="Q506" s="171">
        <v>6</v>
      </c>
      <c r="R506" s="172" t="s">
        <v>7</v>
      </c>
      <c r="S506" s="172" t="s">
        <v>828</v>
      </c>
      <c r="T506" s="172" t="s">
        <v>827</v>
      </c>
      <c r="U506" s="172" t="s">
        <v>295</v>
      </c>
      <c r="V506" s="173">
        <v>0</v>
      </c>
    </row>
    <row r="507" spans="17:22">
      <c r="Q507" s="171">
        <v>6</v>
      </c>
      <c r="R507" s="172" t="s">
        <v>8</v>
      </c>
      <c r="S507" s="172" t="s">
        <v>828</v>
      </c>
      <c r="T507" s="172" t="s">
        <v>827</v>
      </c>
      <c r="U507" s="172" t="s">
        <v>299</v>
      </c>
      <c r="V507" s="173">
        <v>0</v>
      </c>
    </row>
    <row r="508" spans="17:22">
      <c r="Q508" s="171">
        <v>6</v>
      </c>
      <c r="R508" s="172" t="s">
        <v>9</v>
      </c>
      <c r="S508" s="172" t="s">
        <v>828</v>
      </c>
      <c r="T508" s="172" t="s">
        <v>827</v>
      </c>
      <c r="U508" s="172" t="s">
        <v>303</v>
      </c>
      <c r="V508" s="173">
        <v>0</v>
      </c>
    </row>
    <row r="509" spans="17:22">
      <c r="Q509" s="171">
        <v>6</v>
      </c>
      <c r="R509" s="172" t="s">
        <v>10</v>
      </c>
      <c r="S509" s="172" t="s">
        <v>828</v>
      </c>
      <c r="T509" s="172" t="s">
        <v>827</v>
      </c>
      <c r="U509" s="172" t="s">
        <v>307</v>
      </c>
      <c r="V509" s="173">
        <v>0</v>
      </c>
    </row>
    <row r="510" spans="17:22">
      <c r="Q510" s="171">
        <v>6</v>
      </c>
      <c r="R510" s="172" t="s">
        <v>11</v>
      </c>
      <c r="S510" s="172" t="s">
        <v>828</v>
      </c>
      <c r="T510" s="172" t="s">
        <v>827</v>
      </c>
      <c r="U510" s="172" t="s">
        <v>311</v>
      </c>
      <c r="V510" s="173">
        <v>7.4999999999999997E-2</v>
      </c>
    </row>
    <row r="511" spans="17:22">
      <c r="Q511" s="171">
        <v>6</v>
      </c>
      <c r="R511" s="172" t="s">
        <v>12</v>
      </c>
      <c r="S511" s="172" t="s">
        <v>828</v>
      </c>
      <c r="T511" s="172" t="s">
        <v>827</v>
      </c>
      <c r="U511" s="172" t="s">
        <v>315</v>
      </c>
      <c r="V511" s="173">
        <v>0</v>
      </c>
    </row>
    <row r="512" spans="17:22">
      <c r="Q512" s="171">
        <v>7</v>
      </c>
      <c r="R512" s="172" t="s">
        <v>795</v>
      </c>
      <c r="S512" s="172" t="s">
        <v>828</v>
      </c>
      <c r="T512" s="172" t="s">
        <v>827</v>
      </c>
      <c r="U512" s="172" t="s">
        <v>319</v>
      </c>
      <c r="V512" s="173">
        <v>0</v>
      </c>
    </row>
    <row r="513" spans="17:22">
      <c r="Q513" s="171">
        <v>7</v>
      </c>
      <c r="R513" s="172" t="s">
        <v>2</v>
      </c>
      <c r="S513" s="172" t="s">
        <v>828</v>
      </c>
      <c r="T513" s="172" t="s">
        <v>827</v>
      </c>
      <c r="U513" s="172" t="s">
        <v>323</v>
      </c>
      <c r="V513" s="173">
        <v>0</v>
      </c>
    </row>
    <row r="514" spans="17:22">
      <c r="Q514" s="171">
        <v>7</v>
      </c>
      <c r="R514" s="172" t="s">
        <v>3</v>
      </c>
      <c r="S514" s="172" t="s">
        <v>828</v>
      </c>
      <c r="T514" s="172" t="s">
        <v>827</v>
      </c>
      <c r="U514" s="172" t="s">
        <v>327</v>
      </c>
      <c r="V514" s="173">
        <v>0</v>
      </c>
    </row>
    <row r="515" spans="17:22">
      <c r="Q515" s="171">
        <v>7</v>
      </c>
      <c r="R515" s="172" t="s">
        <v>4</v>
      </c>
      <c r="S515" s="172" t="s">
        <v>828</v>
      </c>
      <c r="T515" s="172" t="s">
        <v>827</v>
      </c>
      <c r="U515" s="172" t="s">
        <v>331</v>
      </c>
      <c r="V515" s="173">
        <v>0</v>
      </c>
    </row>
    <row r="516" spans="17:22">
      <c r="Q516" s="171">
        <v>7</v>
      </c>
      <c r="R516" s="172" t="s">
        <v>5</v>
      </c>
      <c r="S516" s="172" t="s">
        <v>828</v>
      </c>
      <c r="T516" s="172" t="s">
        <v>827</v>
      </c>
      <c r="U516" s="172" t="s">
        <v>335</v>
      </c>
      <c r="V516" s="173">
        <v>0</v>
      </c>
    </row>
    <row r="517" spans="17:22">
      <c r="Q517" s="171">
        <v>7</v>
      </c>
      <c r="R517" s="172" t="s">
        <v>6</v>
      </c>
      <c r="S517" s="172" t="s">
        <v>828</v>
      </c>
      <c r="T517" s="172" t="s">
        <v>827</v>
      </c>
      <c r="U517" s="172" t="s">
        <v>339</v>
      </c>
      <c r="V517" s="173">
        <v>0</v>
      </c>
    </row>
    <row r="518" spans="17:22">
      <c r="Q518" s="171">
        <v>7</v>
      </c>
      <c r="R518" s="172" t="s">
        <v>7</v>
      </c>
      <c r="S518" s="172" t="s">
        <v>828</v>
      </c>
      <c r="T518" s="172" t="s">
        <v>827</v>
      </c>
      <c r="U518" s="172" t="s">
        <v>343</v>
      </c>
      <c r="V518" s="173">
        <v>0</v>
      </c>
    </row>
    <row r="519" spans="17:22">
      <c r="Q519" s="171">
        <v>7</v>
      </c>
      <c r="R519" s="172" t="s">
        <v>8</v>
      </c>
      <c r="S519" s="172" t="s">
        <v>828</v>
      </c>
      <c r="T519" s="172" t="s">
        <v>827</v>
      </c>
      <c r="U519" s="172" t="s">
        <v>347</v>
      </c>
      <c r="V519" s="173">
        <v>0</v>
      </c>
    </row>
    <row r="520" spans="17:22">
      <c r="Q520" s="171">
        <v>7</v>
      </c>
      <c r="R520" s="172" t="s">
        <v>9</v>
      </c>
      <c r="S520" s="172" t="s">
        <v>828</v>
      </c>
      <c r="T520" s="172" t="s">
        <v>827</v>
      </c>
      <c r="U520" s="172" t="s">
        <v>351</v>
      </c>
      <c r="V520" s="173">
        <v>0</v>
      </c>
    </row>
    <row r="521" spans="17:22">
      <c r="Q521" s="171">
        <v>7</v>
      </c>
      <c r="R521" s="172" t="s">
        <v>10</v>
      </c>
      <c r="S521" s="172" t="s">
        <v>828</v>
      </c>
      <c r="T521" s="172" t="s">
        <v>827</v>
      </c>
      <c r="U521" s="172" t="s">
        <v>355</v>
      </c>
      <c r="V521" s="173">
        <v>0</v>
      </c>
    </row>
    <row r="522" spans="17:22">
      <c r="Q522" s="171">
        <v>7</v>
      </c>
      <c r="R522" s="172" t="s">
        <v>11</v>
      </c>
      <c r="S522" s="172" t="s">
        <v>828</v>
      </c>
      <c r="T522" s="172" t="s">
        <v>827</v>
      </c>
      <c r="U522" s="172" t="s">
        <v>359</v>
      </c>
      <c r="V522" s="173">
        <v>0</v>
      </c>
    </row>
    <row r="523" spans="17:22">
      <c r="Q523" s="171">
        <v>7</v>
      </c>
      <c r="R523" s="172" t="s">
        <v>12</v>
      </c>
      <c r="S523" s="172" t="s">
        <v>828</v>
      </c>
      <c r="T523" s="172" t="s">
        <v>827</v>
      </c>
      <c r="U523" s="172" t="s">
        <v>363</v>
      </c>
      <c r="V523" s="173">
        <v>0</v>
      </c>
    </row>
    <row r="524" spans="17:22">
      <c r="Q524" s="171">
        <v>8</v>
      </c>
      <c r="R524" s="172" t="s">
        <v>795</v>
      </c>
      <c r="S524" s="172" t="s">
        <v>828</v>
      </c>
      <c r="T524" s="172" t="s">
        <v>827</v>
      </c>
      <c r="U524" s="172" t="s">
        <v>367</v>
      </c>
      <c r="V524" s="173">
        <v>0</v>
      </c>
    </row>
    <row r="525" spans="17:22">
      <c r="Q525" s="171">
        <v>8</v>
      </c>
      <c r="R525" s="172" t="s">
        <v>2</v>
      </c>
      <c r="S525" s="172" t="s">
        <v>828</v>
      </c>
      <c r="T525" s="172" t="s">
        <v>827</v>
      </c>
      <c r="U525" s="172" t="s">
        <v>371</v>
      </c>
      <c r="V525" s="173">
        <v>0</v>
      </c>
    </row>
    <row r="526" spans="17:22">
      <c r="Q526" s="171">
        <v>8</v>
      </c>
      <c r="R526" s="172" t="s">
        <v>3</v>
      </c>
      <c r="S526" s="172" t="s">
        <v>828</v>
      </c>
      <c r="T526" s="172" t="s">
        <v>827</v>
      </c>
      <c r="U526" s="172" t="s">
        <v>375</v>
      </c>
      <c r="V526" s="173">
        <v>0</v>
      </c>
    </row>
    <row r="527" spans="17:22">
      <c r="Q527" s="171">
        <v>8</v>
      </c>
      <c r="R527" s="172" t="s">
        <v>4</v>
      </c>
      <c r="S527" s="172" t="s">
        <v>828</v>
      </c>
      <c r="T527" s="172" t="s">
        <v>827</v>
      </c>
      <c r="U527" s="172" t="s">
        <v>379</v>
      </c>
      <c r="V527" s="173">
        <v>0</v>
      </c>
    </row>
    <row r="528" spans="17:22">
      <c r="Q528" s="171">
        <v>8</v>
      </c>
      <c r="R528" s="172" t="s">
        <v>5</v>
      </c>
      <c r="S528" s="172" t="s">
        <v>828</v>
      </c>
      <c r="T528" s="172" t="s">
        <v>827</v>
      </c>
      <c r="U528" s="172" t="s">
        <v>383</v>
      </c>
      <c r="V528" s="173">
        <v>0</v>
      </c>
    </row>
    <row r="529" spans="17:22">
      <c r="Q529" s="171">
        <v>8</v>
      </c>
      <c r="R529" s="172" t="s">
        <v>6</v>
      </c>
      <c r="S529" s="172" t="s">
        <v>828</v>
      </c>
      <c r="T529" s="172" t="s">
        <v>827</v>
      </c>
      <c r="U529" s="172" t="s">
        <v>387</v>
      </c>
      <c r="V529" s="173">
        <v>0</v>
      </c>
    </row>
    <row r="530" spans="17:22">
      <c r="Q530" s="171">
        <v>8</v>
      </c>
      <c r="R530" s="172" t="s">
        <v>7</v>
      </c>
      <c r="S530" s="172" t="s">
        <v>828</v>
      </c>
      <c r="T530" s="172" t="s">
        <v>827</v>
      </c>
      <c r="U530" s="172" t="s">
        <v>391</v>
      </c>
      <c r="V530" s="173">
        <v>0</v>
      </c>
    </row>
    <row r="531" spans="17:22">
      <c r="Q531" s="171">
        <v>8</v>
      </c>
      <c r="R531" s="172" t="s">
        <v>8</v>
      </c>
      <c r="S531" s="172" t="s">
        <v>828</v>
      </c>
      <c r="T531" s="172" t="s">
        <v>827</v>
      </c>
      <c r="U531" s="172" t="s">
        <v>395</v>
      </c>
      <c r="V531" s="173">
        <v>0</v>
      </c>
    </row>
    <row r="532" spans="17:22">
      <c r="Q532" s="171">
        <v>8</v>
      </c>
      <c r="R532" s="172" t="s">
        <v>9</v>
      </c>
      <c r="S532" s="172" t="s">
        <v>828</v>
      </c>
      <c r="T532" s="172" t="s">
        <v>827</v>
      </c>
      <c r="U532" s="172" t="s">
        <v>399</v>
      </c>
      <c r="V532" s="173">
        <v>0</v>
      </c>
    </row>
    <row r="533" spans="17:22">
      <c r="Q533" s="171">
        <v>8</v>
      </c>
      <c r="R533" s="172" t="s">
        <v>10</v>
      </c>
      <c r="S533" s="172" t="s">
        <v>828</v>
      </c>
      <c r="T533" s="172" t="s">
        <v>827</v>
      </c>
      <c r="U533" s="172" t="s">
        <v>403</v>
      </c>
      <c r="V533" s="173">
        <v>0</v>
      </c>
    </row>
    <row r="534" spans="17:22">
      <c r="Q534" s="171">
        <v>8</v>
      </c>
      <c r="R534" s="172" t="s">
        <v>11</v>
      </c>
      <c r="S534" s="172" t="s">
        <v>828</v>
      </c>
      <c r="T534" s="172" t="s">
        <v>827</v>
      </c>
      <c r="U534" s="172" t="s">
        <v>407</v>
      </c>
      <c r="V534" s="173">
        <v>0</v>
      </c>
    </row>
    <row r="535" spans="17:22">
      <c r="Q535" s="171">
        <v>8</v>
      </c>
      <c r="R535" s="172" t="s">
        <v>12</v>
      </c>
      <c r="S535" s="172" t="s">
        <v>828</v>
      </c>
      <c r="T535" s="172" t="s">
        <v>827</v>
      </c>
      <c r="U535" s="172" t="s">
        <v>411</v>
      </c>
      <c r="V535" s="173">
        <v>0</v>
      </c>
    </row>
    <row r="536" spans="17:22">
      <c r="Q536" s="171">
        <v>9</v>
      </c>
      <c r="R536" s="172" t="s">
        <v>795</v>
      </c>
      <c r="S536" s="172" t="s">
        <v>828</v>
      </c>
      <c r="T536" s="172" t="s">
        <v>827</v>
      </c>
      <c r="U536" s="172" t="s">
        <v>415</v>
      </c>
      <c r="V536" s="173">
        <v>0</v>
      </c>
    </row>
    <row r="537" spans="17:22">
      <c r="Q537" s="171">
        <v>9</v>
      </c>
      <c r="R537" s="172" t="s">
        <v>2</v>
      </c>
      <c r="S537" s="172" t="s">
        <v>828</v>
      </c>
      <c r="T537" s="172" t="s">
        <v>827</v>
      </c>
      <c r="U537" s="172" t="s">
        <v>419</v>
      </c>
      <c r="V537" s="173">
        <v>0</v>
      </c>
    </row>
    <row r="538" spans="17:22">
      <c r="Q538" s="171">
        <v>9</v>
      </c>
      <c r="R538" s="172" t="s">
        <v>3</v>
      </c>
      <c r="S538" s="172" t="s">
        <v>828</v>
      </c>
      <c r="T538" s="172" t="s">
        <v>827</v>
      </c>
      <c r="U538" s="172" t="s">
        <v>423</v>
      </c>
      <c r="V538" s="173">
        <v>0</v>
      </c>
    </row>
    <row r="539" spans="17:22">
      <c r="Q539" s="171">
        <v>9</v>
      </c>
      <c r="R539" s="172" t="s">
        <v>4</v>
      </c>
      <c r="S539" s="172" t="s">
        <v>828</v>
      </c>
      <c r="T539" s="172" t="s">
        <v>827</v>
      </c>
      <c r="U539" s="172" t="s">
        <v>427</v>
      </c>
      <c r="V539" s="173">
        <v>0</v>
      </c>
    </row>
    <row r="540" spans="17:22">
      <c r="Q540" s="171">
        <v>9</v>
      </c>
      <c r="R540" s="172" t="s">
        <v>5</v>
      </c>
      <c r="S540" s="172" t="s">
        <v>828</v>
      </c>
      <c r="T540" s="172" t="s">
        <v>827</v>
      </c>
      <c r="U540" s="172" t="s">
        <v>431</v>
      </c>
      <c r="V540" s="173">
        <v>0</v>
      </c>
    </row>
    <row r="541" spans="17:22">
      <c r="Q541" s="171">
        <v>9</v>
      </c>
      <c r="R541" s="172" t="s">
        <v>6</v>
      </c>
      <c r="S541" s="172" t="s">
        <v>828</v>
      </c>
      <c r="T541" s="172" t="s">
        <v>827</v>
      </c>
      <c r="U541" s="172" t="s">
        <v>435</v>
      </c>
      <c r="V541" s="173">
        <v>0</v>
      </c>
    </row>
    <row r="542" spans="17:22">
      <c r="Q542" s="171">
        <v>9</v>
      </c>
      <c r="R542" s="172" t="s">
        <v>7</v>
      </c>
      <c r="S542" s="172" t="s">
        <v>828</v>
      </c>
      <c r="T542" s="172" t="s">
        <v>827</v>
      </c>
      <c r="U542" s="172" t="s">
        <v>439</v>
      </c>
      <c r="V542" s="173">
        <v>0</v>
      </c>
    </row>
    <row r="543" spans="17:22">
      <c r="Q543" s="171">
        <v>9</v>
      </c>
      <c r="R543" s="172" t="s">
        <v>8</v>
      </c>
      <c r="S543" s="172" t="s">
        <v>828</v>
      </c>
      <c r="T543" s="172" t="s">
        <v>827</v>
      </c>
      <c r="U543" s="172" t="s">
        <v>443</v>
      </c>
      <c r="V543" s="173">
        <v>0</v>
      </c>
    </row>
    <row r="544" spans="17:22">
      <c r="Q544" s="171">
        <v>9</v>
      </c>
      <c r="R544" s="172" t="s">
        <v>9</v>
      </c>
      <c r="S544" s="172" t="s">
        <v>828</v>
      </c>
      <c r="T544" s="172" t="s">
        <v>827</v>
      </c>
      <c r="U544" s="172" t="s">
        <v>447</v>
      </c>
      <c r="V544" s="173">
        <v>0</v>
      </c>
    </row>
    <row r="545" spans="17:22">
      <c r="Q545" s="171">
        <v>9</v>
      </c>
      <c r="R545" s="172" t="s">
        <v>10</v>
      </c>
      <c r="S545" s="172" t="s">
        <v>828</v>
      </c>
      <c r="T545" s="172" t="s">
        <v>827</v>
      </c>
      <c r="U545" s="172" t="s">
        <v>451</v>
      </c>
      <c r="V545" s="173">
        <v>4.4999999999999998E-2</v>
      </c>
    </row>
    <row r="546" spans="17:22">
      <c r="Q546" s="171">
        <v>9</v>
      </c>
      <c r="R546" s="172" t="s">
        <v>11</v>
      </c>
      <c r="S546" s="172" t="s">
        <v>828</v>
      </c>
      <c r="T546" s="172" t="s">
        <v>827</v>
      </c>
      <c r="U546" s="172" t="s">
        <v>455</v>
      </c>
      <c r="V546" s="173">
        <v>0</v>
      </c>
    </row>
    <row r="547" spans="17:22">
      <c r="Q547" s="171">
        <v>9</v>
      </c>
      <c r="R547" s="172" t="s">
        <v>12</v>
      </c>
      <c r="S547" s="172" t="s">
        <v>828</v>
      </c>
      <c r="T547" s="172" t="s">
        <v>827</v>
      </c>
      <c r="U547" s="172" t="s">
        <v>459</v>
      </c>
      <c r="V547" s="173">
        <v>0</v>
      </c>
    </row>
    <row r="548" spans="17:22">
      <c r="Q548" s="171">
        <v>10</v>
      </c>
      <c r="R548" s="172" t="s">
        <v>795</v>
      </c>
      <c r="S548" s="172" t="s">
        <v>828</v>
      </c>
      <c r="T548" s="172" t="s">
        <v>827</v>
      </c>
      <c r="U548" s="172" t="s">
        <v>463</v>
      </c>
      <c r="V548" s="173">
        <v>0</v>
      </c>
    </row>
    <row r="549" spans="17:22">
      <c r="Q549" s="171">
        <v>10</v>
      </c>
      <c r="R549" s="172" t="s">
        <v>2</v>
      </c>
      <c r="S549" s="172" t="s">
        <v>828</v>
      </c>
      <c r="T549" s="172" t="s">
        <v>827</v>
      </c>
      <c r="U549" s="172" t="s">
        <v>467</v>
      </c>
      <c r="V549" s="173">
        <v>0</v>
      </c>
    </row>
    <row r="550" spans="17:22">
      <c r="Q550" s="171">
        <v>10</v>
      </c>
      <c r="R550" s="172" t="s">
        <v>3</v>
      </c>
      <c r="S550" s="172" t="s">
        <v>828</v>
      </c>
      <c r="T550" s="172" t="s">
        <v>827</v>
      </c>
      <c r="U550" s="172" t="s">
        <v>471</v>
      </c>
      <c r="V550" s="173">
        <v>0</v>
      </c>
    </row>
    <row r="551" spans="17:22">
      <c r="Q551" s="171">
        <v>10</v>
      </c>
      <c r="R551" s="172" t="s">
        <v>4</v>
      </c>
      <c r="S551" s="172" t="s">
        <v>828</v>
      </c>
      <c r="T551" s="172" t="s">
        <v>827</v>
      </c>
      <c r="U551" s="172" t="s">
        <v>475</v>
      </c>
      <c r="V551" s="173">
        <v>6.8000000000000005E-2</v>
      </c>
    </row>
    <row r="552" spans="17:22">
      <c r="Q552" s="171">
        <v>10</v>
      </c>
      <c r="R552" s="172" t="s">
        <v>5</v>
      </c>
      <c r="S552" s="172" t="s">
        <v>828</v>
      </c>
      <c r="T552" s="172" t="s">
        <v>827</v>
      </c>
      <c r="U552" s="172" t="s">
        <v>479</v>
      </c>
      <c r="V552" s="173">
        <v>0</v>
      </c>
    </row>
    <row r="553" spans="17:22">
      <c r="Q553" s="171">
        <v>10</v>
      </c>
      <c r="R553" s="172" t="s">
        <v>6</v>
      </c>
      <c r="S553" s="172" t="s">
        <v>828</v>
      </c>
      <c r="T553" s="172" t="s">
        <v>827</v>
      </c>
      <c r="U553" s="172" t="s">
        <v>483</v>
      </c>
      <c r="V553" s="173">
        <v>0</v>
      </c>
    </row>
    <row r="554" spans="17:22">
      <c r="Q554" s="171">
        <v>10</v>
      </c>
      <c r="R554" s="172" t="s">
        <v>7</v>
      </c>
      <c r="S554" s="172" t="s">
        <v>828</v>
      </c>
      <c r="T554" s="172" t="s">
        <v>827</v>
      </c>
      <c r="U554" s="172" t="s">
        <v>487</v>
      </c>
      <c r="V554" s="173">
        <v>0</v>
      </c>
    </row>
    <row r="555" spans="17:22">
      <c r="Q555" s="171">
        <v>10</v>
      </c>
      <c r="R555" s="172" t="s">
        <v>8</v>
      </c>
      <c r="S555" s="172" t="s">
        <v>828</v>
      </c>
      <c r="T555" s="172" t="s">
        <v>827</v>
      </c>
      <c r="U555" s="172" t="s">
        <v>491</v>
      </c>
      <c r="V555" s="173">
        <v>4.4999999999999998E-2</v>
      </c>
    </row>
    <row r="556" spans="17:22">
      <c r="Q556" s="171">
        <v>10</v>
      </c>
      <c r="R556" s="172" t="s">
        <v>9</v>
      </c>
      <c r="S556" s="172" t="s">
        <v>828</v>
      </c>
      <c r="T556" s="172" t="s">
        <v>827</v>
      </c>
      <c r="U556" s="172" t="s">
        <v>495</v>
      </c>
      <c r="V556" s="173">
        <v>4.4999999999999998E-2</v>
      </c>
    </row>
    <row r="557" spans="17:22">
      <c r="Q557" s="171">
        <v>10</v>
      </c>
      <c r="R557" s="172" t="s">
        <v>10</v>
      </c>
      <c r="S557" s="172" t="s">
        <v>828</v>
      </c>
      <c r="T557" s="172" t="s">
        <v>827</v>
      </c>
      <c r="U557" s="172" t="s">
        <v>499</v>
      </c>
      <c r="V557" s="173">
        <v>0.121</v>
      </c>
    </row>
    <row r="558" spans="17:22">
      <c r="Q558" s="171">
        <v>10</v>
      </c>
      <c r="R558" s="172" t="s">
        <v>11</v>
      </c>
      <c r="S558" s="172" t="s">
        <v>828</v>
      </c>
      <c r="T558" s="172" t="s">
        <v>827</v>
      </c>
      <c r="U558" s="172" t="s">
        <v>503</v>
      </c>
      <c r="V558" s="173">
        <v>0.16900000000000001</v>
      </c>
    </row>
    <row r="559" spans="17:22">
      <c r="Q559" s="171">
        <v>10</v>
      </c>
      <c r="R559" s="172" t="s">
        <v>12</v>
      </c>
      <c r="S559" s="172" t="s">
        <v>828</v>
      </c>
      <c r="T559" s="172" t="s">
        <v>827</v>
      </c>
      <c r="U559" s="172" t="s">
        <v>507</v>
      </c>
      <c r="V559" s="173">
        <v>0</v>
      </c>
    </row>
    <row r="560" spans="17:22">
      <c r="Q560" s="171">
        <v>11</v>
      </c>
      <c r="R560" s="172" t="s">
        <v>795</v>
      </c>
      <c r="S560" s="172" t="s">
        <v>828</v>
      </c>
      <c r="T560" s="172" t="s">
        <v>827</v>
      </c>
      <c r="U560" s="172" t="s">
        <v>511</v>
      </c>
      <c r="V560" s="173">
        <v>0.09</v>
      </c>
    </row>
    <row r="561" spans="17:22">
      <c r="Q561" s="171">
        <v>11</v>
      </c>
      <c r="R561" s="172" t="s">
        <v>2</v>
      </c>
      <c r="S561" s="172" t="s">
        <v>828</v>
      </c>
      <c r="T561" s="172" t="s">
        <v>827</v>
      </c>
      <c r="U561" s="172" t="s">
        <v>515</v>
      </c>
      <c r="V561" s="173">
        <v>9.7000000000000003E-2</v>
      </c>
    </row>
    <row r="562" spans="17:22">
      <c r="Q562" s="171">
        <v>11</v>
      </c>
      <c r="R562" s="172" t="s">
        <v>3</v>
      </c>
      <c r="S562" s="172" t="s">
        <v>828</v>
      </c>
      <c r="T562" s="172" t="s">
        <v>827</v>
      </c>
      <c r="U562" s="172" t="s">
        <v>519</v>
      </c>
      <c r="V562" s="173">
        <v>8.1000000000000003E-2</v>
      </c>
    </row>
    <row r="563" spans="17:22">
      <c r="Q563" s="171">
        <v>11</v>
      </c>
      <c r="R563" s="172" t="s">
        <v>4</v>
      </c>
      <c r="S563" s="172" t="s">
        <v>828</v>
      </c>
      <c r="T563" s="172" t="s">
        <v>827</v>
      </c>
      <c r="U563" s="172" t="s">
        <v>523</v>
      </c>
      <c r="V563" s="173">
        <v>0.16600000000000001</v>
      </c>
    </row>
    <row r="564" spans="17:22">
      <c r="Q564" s="171">
        <v>11</v>
      </c>
      <c r="R564" s="172" t="s">
        <v>5</v>
      </c>
      <c r="S564" s="172" t="s">
        <v>828</v>
      </c>
      <c r="T564" s="172" t="s">
        <v>827</v>
      </c>
      <c r="U564" s="172" t="s">
        <v>527</v>
      </c>
      <c r="V564" s="173">
        <v>9.5000000000000001E-2</v>
      </c>
    </row>
    <row r="565" spans="17:22">
      <c r="Q565" s="171">
        <v>11</v>
      </c>
      <c r="R565" s="172" t="s">
        <v>6</v>
      </c>
      <c r="S565" s="172" t="s">
        <v>828</v>
      </c>
      <c r="T565" s="172" t="s">
        <v>827</v>
      </c>
      <c r="U565" s="172" t="s">
        <v>531</v>
      </c>
      <c r="V565" s="173">
        <v>0.114</v>
      </c>
    </row>
    <row r="566" spans="17:22">
      <c r="Q566" s="171">
        <v>11</v>
      </c>
      <c r="R566" s="172" t="s">
        <v>7</v>
      </c>
      <c r="S566" s="172" t="s">
        <v>828</v>
      </c>
      <c r="T566" s="172" t="s">
        <v>827</v>
      </c>
      <c r="U566" s="172" t="s">
        <v>535</v>
      </c>
      <c r="V566" s="173">
        <v>0.104</v>
      </c>
    </row>
    <row r="567" spans="17:22">
      <c r="Q567" s="171">
        <v>11</v>
      </c>
      <c r="R567" s="172" t="s">
        <v>8</v>
      </c>
      <c r="S567" s="172" t="s">
        <v>828</v>
      </c>
      <c r="T567" s="172" t="s">
        <v>827</v>
      </c>
      <c r="U567" s="172" t="s">
        <v>539</v>
      </c>
      <c r="V567" s="173">
        <v>0.20200000000000001</v>
      </c>
    </row>
    <row r="568" spans="17:22">
      <c r="Q568" s="171">
        <v>11</v>
      </c>
      <c r="R568" s="172" t="s">
        <v>9</v>
      </c>
      <c r="S568" s="172" t="s">
        <v>828</v>
      </c>
      <c r="T568" s="172" t="s">
        <v>827</v>
      </c>
      <c r="U568" s="172" t="s">
        <v>543</v>
      </c>
      <c r="V568" s="173">
        <v>0.13100000000000001</v>
      </c>
    </row>
    <row r="569" spans="17:22">
      <c r="Q569" s="171">
        <v>11</v>
      </c>
      <c r="R569" s="172" t="s">
        <v>10</v>
      </c>
      <c r="S569" s="172" t="s">
        <v>828</v>
      </c>
      <c r="T569" s="172" t="s">
        <v>827</v>
      </c>
      <c r="U569" s="172" t="s">
        <v>547</v>
      </c>
      <c r="V569" s="173">
        <v>0.254</v>
      </c>
    </row>
    <row r="570" spans="17:22">
      <c r="Q570" s="171">
        <v>11</v>
      </c>
      <c r="R570" s="172" t="s">
        <v>11</v>
      </c>
      <c r="S570" s="172" t="s">
        <v>828</v>
      </c>
      <c r="T570" s="172" t="s">
        <v>827</v>
      </c>
      <c r="U570" s="172" t="s">
        <v>551</v>
      </c>
      <c r="V570" s="173">
        <v>0.309</v>
      </c>
    </row>
    <row r="571" spans="17:22">
      <c r="Q571" s="171">
        <v>11</v>
      </c>
      <c r="R571" s="172" t="s">
        <v>12</v>
      </c>
      <c r="S571" s="172" t="s">
        <v>828</v>
      </c>
      <c r="T571" s="172" t="s">
        <v>827</v>
      </c>
      <c r="U571" s="172" t="s">
        <v>555</v>
      </c>
      <c r="V571" s="173">
        <v>5.0999999999999997E-2</v>
      </c>
    </row>
    <row r="572" spans="17:22">
      <c r="Q572" s="171">
        <v>12</v>
      </c>
      <c r="R572" s="172" t="s">
        <v>795</v>
      </c>
      <c r="S572" s="172" t="s">
        <v>828</v>
      </c>
      <c r="T572" s="172" t="s">
        <v>827</v>
      </c>
      <c r="U572" s="172" t="s">
        <v>559</v>
      </c>
      <c r="V572" s="173">
        <v>0.151</v>
      </c>
    </row>
    <row r="573" spans="17:22">
      <c r="Q573" s="171">
        <v>12</v>
      </c>
      <c r="R573" s="172" t="s">
        <v>2</v>
      </c>
      <c r="S573" s="172" t="s">
        <v>828</v>
      </c>
      <c r="T573" s="172" t="s">
        <v>827</v>
      </c>
      <c r="U573" s="172" t="s">
        <v>563</v>
      </c>
      <c r="V573" s="173">
        <v>0.156</v>
      </c>
    </row>
    <row r="574" spans="17:22">
      <c r="Q574" s="171">
        <v>12</v>
      </c>
      <c r="R574" s="172" t="s">
        <v>3</v>
      </c>
      <c r="S574" s="172" t="s">
        <v>828</v>
      </c>
      <c r="T574" s="172" t="s">
        <v>827</v>
      </c>
      <c r="U574" s="172" t="s">
        <v>567</v>
      </c>
      <c r="V574" s="173">
        <v>0.191</v>
      </c>
    </row>
    <row r="575" spans="17:22">
      <c r="Q575" s="171">
        <v>12</v>
      </c>
      <c r="R575" s="172" t="s">
        <v>4</v>
      </c>
      <c r="S575" s="172" t="s">
        <v>828</v>
      </c>
      <c r="T575" s="172" t="s">
        <v>827</v>
      </c>
      <c r="U575" s="172" t="s">
        <v>571</v>
      </c>
      <c r="V575" s="173">
        <v>0.316</v>
      </c>
    </row>
    <row r="576" spans="17:22">
      <c r="Q576" s="171">
        <v>12</v>
      </c>
      <c r="R576" s="172" t="s">
        <v>5</v>
      </c>
      <c r="S576" s="172" t="s">
        <v>828</v>
      </c>
      <c r="T576" s="172" t="s">
        <v>827</v>
      </c>
      <c r="U576" s="172" t="s">
        <v>575</v>
      </c>
      <c r="V576" s="173">
        <v>0.16900000000000001</v>
      </c>
    </row>
    <row r="577" spans="17:22">
      <c r="Q577" s="171">
        <v>12</v>
      </c>
      <c r="R577" s="172" t="s">
        <v>6</v>
      </c>
      <c r="S577" s="172" t="s">
        <v>828</v>
      </c>
      <c r="T577" s="172" t="s">
        <v>827</v>
      </c>
      <c r="U577" s="172" t="s">
        <v>579</v>
      </c>
      <c r="V577" s="173">
        <v>0.16600000000000001</v>
      </c>
    </row>
    <row r="578" spans="17:22">
      <c r="Q578" s="171">
        <v>12</v>
      </c>
      <c r="R578" s="172" t="s">
        <v>7</v>
      </c>
      <c r="S578" s="172" t="s">
        <v>828</v>
      </c>
      <c r="T578" s="172" t="s">
        <v>827</v>
      </c>
      <c r="U578" s="172" t="s">
        <v>583</v>
      </c>
      <c r="V578" s="173">
        <v>0.156</v>
      </c>
    </row>
    <row r="579" spans="17:22">
      <c r="Q579" s="171">
        <v>12</v>
      </c>
      <c r="R579" s="172" t="s">
        <v>8</v>
      </c>
      <c r="S579" s="172" t="s">
        <v>828</v>
      </c>
      <c r="T579" s="172" t="s">
        <v>827</v>
      </c>
      <c r="U579" s="172" t="s">
        <v>587</v>
      </c>
      <c r="V579" s="173">
        <v>0.27600000000000002</v>
      </c>
    </row>
    <row r="580" spans="17:22">
      <c r="Q580" s="171">
        <v>12</v>
      </c>
      <c r="R580" s="172" t="s">
        <v>9</v>
      </c>
      <c r="S580" s="172" t="s">
        <v>828</v>
      </c>
      <c r="T580" s="172" t="s">
        <v>827</v>
      </c>
      <c r="U580" s="172" t="s">
        <v>591</v>
      </c>
      <c r="V580" s="173">
        <v>0.224</v>
      </c>
    </row>
    <row r="581" spans="17:22">
      <c r="Q581" s="171">
        <v>12</v>
      </c>
      <c r="R581" s="172" t="s">
        <v>10</v>
      </c>
      <c r="S581" s="172" t="s">
        <v>828</v>
      </c>
      <c r="T581" s="172" t="s">
        <v>827</v>
      </c>
      <c r="U581" s="172" t="s">
        <v>595</v>
      </c>
      <c r="V581" s="173">
        <v>0.42199999999999999</v>
      </c>
    </row>
    <row r="582" spans="17:22">
      <c r="Q582" s="171">
        <v>12</v>
      </c>
      <c r="R582" s="172" t="s">
        <v>11</v>
      </c>
      <c r="S582" s="172" t="s">
        <v>828</v>
      </c>
      <c r="T582" s="172" t="s">
        <v>827</v>
      </c>
      <c r="U582" s="172" t="s">
        <v>599</v>
      </c>
      <c r="V582" s="173">
        <v>0.52800000000000002</v>
      </c>
    </row>
    <row r="583" spans="17:22">
      <c r="Q583" s="171">
        <v>12</v>
      </c>
      <c r="R583" s="172" t="s">
        <v>12</v>
      </c>
      <c r="S583" s="172" t="s">
        <v>828</v>
      </c>
      <c r="T583" s="172" t="s">
        <v>827</v>
      </c>
      <c r="U583" s="172" t="s">
        <v>603</v>
      </c>
      <c r="V583" s="173">
        <v>0.13300000000000001</v>
      </c>
    </row>
  </sheetData>
  <sheetProtection selectLockedCells="1"/>
  <autoFilter ref="X34:AG251" xr:uid="{DC385BC3-BA2A-4562-BDF1-91A87E4C2F21}">
    <filterColumn colId="4" showButton="0"/>
    <filterColumn colId="6" showButton="0"/>
  </autoFilter>
  <mergeCells count="8">
    <mergeCell ref="AF34:AF35"/>
    <mergeCell ref="AG34:AG35"/>
    <mergeCell ref="X34:X35"/>
    <mergeCell ref="Y34:Y35"/>
    <mergeCell ref="Z34:Z35"/>
    <mergeCell ref="AA34:AA35"/>
    <mergeCell ref="AB34:AC34"/>
    <mergeCell ref="AD34:AE34"/>
  </mergeCells>
  <phoneticPr fontId="1"/>
  <pageMargins left="0.31496062992125984" right="0.31496062992125984" top="0" bottom="0" header="0.31496062992125984" footer="0.31496062992125984"/>
  <pageSetup paperSize="9" scale="45"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92D046B-6D50-4F1D-8A7F-57F9C6569D1A}">
  <sheetPr>
    <tabColor theme="2" tint="-0.89999084444715716"/>
    <pageSetUpPr fitToPage="1"/>
  </sheetPr>
  <dimension ref="B1:AR583"/>
  <sheetViews>
    <sheetView zoomScaleNormal="100" zoomScaleSheetLayoutView="70" workbookViewId="0">
      <selection activeCell="L38" sqref="L38"/>
    </sheetView>
  </sheetViews>
  <sheetFormatPr defaultRowHeight="13"/>
  <cols>
    <col min="1" max="1" width="4.81640625" customWidth="1"/>
    <col min="2" max="3" width="14.90625" customWidth="1"/>
    <col min="4" max="4" width="2.81640625" customWidth="1"/>
    <col min="6" max="6" width="2.81640625" customWidth="1"/>
    <col min="7" max="8" width="11.6328125" style="46" customWidth="1"/>
    <col min="9" max="9" width="3.08984375" style="46" customWidth="1"/>
    <col min="10" max="10" width="11.90625" style="46" customWidth="1"/>
    <col min="11" max="11" width="2.81640625" customWidth="1"/>
    <col min="12" max="12" width="17.453125" bestFit="1" customWidth="1"/>
    <col min="13" max="13" width="18.08984375" bestFit="1" customWidth="1"/>
    <col min="14" max="15" width="18.08984375" customWidth="1"/>
    <col min="16" max="16" width="2.81640625" customWidth="1"/>
    <col min="17" max="17" width="4.453125" customWidth="1"/>
    <col min="18" max="18" width="7.08984375" bestFit="1" customWidth="1"/>
    <col min="20" max="20" width="8.08984375" bestFit="1" customWidth="1"/>
    <col min="21" max="21" width="19.6328125" bestFit="1" customWidth="1"/>
    <col min="22" max="22" width="13" bestFit="1" customWidth="1"/>
    <col min="23" max="23" width="2.81640625" customWidth="1"/>
    <col min="27" max="27" width="10.54296875" customWidth="1"/>
    <col min="28" max="28" width="11" bestFit="1" customWidth="1"/>
    <col min="33" max="33" width="9.90625" customWidth="1"/>
    <col min="34" max="34" width="2.81640625" customWidth="1"/>
  </cols>
  <sheetData>
    <row r="1" spans="2:44" ht="13.5" thickBot="1"/>
    <row r="2" spans="2:44" ht="14.5" thickBot="1">
      <c r="B2" s="2" t="s">
        <v>782</v>
      </c>
      <c r="C2" s="158"/>
      <c r="D2" s="159"/>
      <c r="E2" s="160"/>
      <c r="F2" s="160"/>
      <c r="R2" s="5"/>
    </row>
    <row r="5" spans="2:44" ht="13.5" thickBot="1"/>
    <row r="6" spans="2:44">
      <c r="B6" t="s">
        <v>24</v>
      </c>
      <c r="E6" t="s">
        <v>783</v>
      </c>
      <c r="G6" s="161" t="s">
        <v>619</v>
      </c>
      <c r="H6" s="162" t="s">
        <v>784</v>
      </c>
      <c r="J6" s="7" t="s">
        <v>621</v>
      </c>
      <c r="L6" t="s">
        <v>785</v>
      </c>
      <c r="Q6" t="s">
        <v>27</v>
      </c>
      <c r="X6" t="s">
        <v>786</v>
      </c>
      <c r="AB6" s="163"/>
      <c r="AC6" s="164"/>
    </row>
    <row r="7" spans="2:44">
      <c r="B7" s="8" t="s">
        <v>623</v>
      </c>
      <c r="C7" s="8" t="s">
        <v>11</v>
      </c>
      <c r="E7" s="8" t="s">
        <v>787</v>
      </c>
      <c r="G7" s="165" t="s">
        <v>620</v>
      </c>
      <c r="H7" s="166">
        <v>1995</v>
      </c>
      <c r="J7" s="9">
        <v>2016</v>
      </c>
      <c r="L7" s="8" t="s">
        <v>788</v>
      </c>
      <c r="M7" s="8" t="s">
        <v>789</v>
      </c>
      <c r="N7" s="8" t="s">
        <v>790</v>
      </c>
      <c r="O7" s="8" t="s">
        <v>768</v>
      </c>
      <c r="Q7" s="167" t="s">
        <v>25</v>
      </c>
      <c r="R7" s="167" t="s">
        <v>0</v>
      </c>
      <c r="S7" s="167" t="s">
        <v>21</v>
      </c>
      <c r="T7" s="167" t="s">
        <v>22</v>
      </c>
      <c r="U7" s="168" t="s">
        <v>23</v>
      </c>
      <c r="V7" s="169" t="s">
        <v>678</v>
      </c>
      <c r="X7" s="170" t="s">
        <v>791</v>
      </c>
      <c r="AC7" s="163"/>
      <c r="AD7" s="164"/>
    </row>
    <row r="8" spans="2:44">
      <c r="B8" s="8" t="s">
        <v>624</v>
      </c>
      <c r="C8" s="8" t="s">
        <v>10</v>
      </c>
      <c r="E8" s="8" t="s">
        <v>792</v>
      </c>
      <c r="G8" s="165">
        <v>1951</v>
      </c>
      <c r="H8" s="166">
        <v>1995</v>
      </c>
      <c r="J8" s="9">
        <v>2017</v>
      </c>
      <c r="L8" s="8" t="s">
        <v>793</v>
      </c>
      <c r="M8" s="8">
        <v>45</v>
      </c>
      <c r="N8" s="8">
        <v>1</v>
      </c>
      <c r="O8" s="8" t="s">
        <v>794</v>
      </c>
      <c r="Q8" s="171">
        <v>1</v>
      </c>
      <c r="R8" s="172" t="s">
        <v>795</v>
      </c>
      <c r="S8" s="172" t="s">
        <v>796</v>
      </c>
      <c r="T8" s="172" t="s">
        <v>797</v>
      </c>
      <c r="U8" s="172" t="s">
        <v>28</v>
      </c>
      <c r="V8" s="173">
        <v>0</v>
      </c>
      <c r="X8" s="22" t="s">
        <v>13</v>
      </c>
      <c r="Y8" s="22" t="s">
        <v>16</v>
      </c>
      <c r="Z8" s="174">
        <v>1</v>
      </c>
      <c r="AA8" s="174">
        <v>0.5</v>
      </c>
      <c r="AB8" s="174">
        <v>0.25</v>
      </c>
      <c r="AC8" s="174">
        <v>0</v>
      </c>
    </row>
    <row r="9" spans="2:44">
      <c r="B9" s="8" t="s">
        <v>625</v>
      </c>
      <c r="C9" s="8" t="s">
        <v>10</v>
      </c>
      <c r="G9" s="165">
        <v>1952</v>
      </c>
      <c r="H9" s="166">
        <v>1995</v>
      </c>
      <c r="L9" s="8" t="s">
        <v>760</v>
      </c>
      <c r="M9" s="8">
        <v>100</v>
      </c>
      <c r="N9" s="8">
        <v>1.99</v>
      </c>
      <c r="O9" s="8" t="s">
        <v>798</v>
      </c>
      <c r="Q9" s="171">
        <v>1</v>
      </c>
      <c r="R9" s="172" t="s">
        <v>2</v>
      </c>
      <c r="S9" s="172" t="s">
        <v>796</v>
      </c>
      <c r="T9" s="172" t="s">
        <v>797</v>
      </c>
      <c r="U9" s="172" t="s">
        <v>32</v>
      </c>
      <c r="V9" s="173">
        <v>0</v>
      </c>
      <c r="X9" s="175">
        <v>1995</v>
      </c>
      <c r="Y9" s="22" t="s">
        <v>19</v>
      </c>
      <c r="Z9" s="176">
        <v>1</v>
      </c>
      <c r="AA9" s="176">
        <v>1.0249999999999999</v>
      </c>
      <c r="AB9" s="177">
        <v>1.0369999999999999</v>
      </c>
      <c r="AC9" s="177">
        <v>0.78700000000000003</v>
      </c>
      <c r="AD9" t="s">
        <v>799</v>
      </c>
    </row>
    <row r="10" spans="2:44">
      <c r="B10" s="8" t="s">
        <v>626</v>
      </c>
      <c r="C10" s="8" t="s">
        <v>4</v>
      </c>
      <c r="G10" s="165">
        <v>1953</v>
      </c>
      <c r="H10" s="166">
        <v>1995</v>
      </c>
      <c r="L10" s="8" t="s">
        <v>800</v>
      </c>
      <c r="M10" s="8">
        <v>21</v>
      </c>
      <c r="N10" s="8">
        <v>1</v>
      </c>
      <c r="O10" s="8" t="s">
        <v>801</v>
      </c>
      <c r="Q10" s="171">
        <v>1</v>
      </c>
      <c r="R10" s="172" t="s">
        <v>3</v>
      </c>
      <c r="S10" s="172" t="s">
        <v>796</v>
      </c>
      <c r="T10" s="172" t="s">
        <v>797</v>
      </c>
      <c r="U10" s="172" t="s">
        <v>36</v>
      </c>
      <c r="V10" s="173">
        <v>0</v>
      </c>
      <c r="X10" s="178"/>
      <c r="Y10" s="22" t="s">
        <v>20</v>
      </c>
      <c r="Z10" s="176">
        <v>1</v>
      </c>
      <c r="AA10" s="176">
        <v>0.95499999999999996</v>
      </c>
      <c r="AB10" s="177">
        <v>0.93200000000000005</v>
      </c>
      <c r="AC10" s="177">
        <v>0.68200000000000005</v>
      </c>
      <c r="AD10" t="s">
        <v>802</v>
      </c>
      <c r="AO10" s="35"/>
    </row>
    <row r="11" spans="2:44">
      <c r="B11" s="8" t="s">
        <v>627</v>
      </c>
      <c r="C11" s="8" t="s">
        <v>4</v>
      </c>
      <c r="G11" s="165">
        <v>1954</v>
      </c>
      <c r="H11" s="166">
        <v>1995</v>
      </c>
      <c r="L11" s="8" t="s">
        <v>803</v>
      </c>
      <c r="M11" s="8" t="s">
        <v>804</v>
      </c>
      <c r="N11" s="8">
        <v>1</v>
      </c>
      <c r="O11" s="8" t="s">
        <v>801</v>
      </c>
      <c r="Q11" s="171">
        <v>1</v>
      </c>
      <c r="R11" s="172" t="s">
        <v>4</v>
      </c>
      <c r="S11" s="172" t="s">
        <v>796</v>
      </c>
      <c r="T11" s="172" t="s">
        <v>797</v>
      </c>
      <c r="U11" s="172" t="s">
        <v>40</v>
      </c>
      <c r="V11" s="173">
        <v>0</v>
      </c>
      <c r="X11" s="175">
        <v>2005</v>
      </c>
      <c r="Y11" s="22" t="s">
        <v>19</v>
      </c>
      <c r="Z11" s="176">
        <v>1</v>
      </c>
      <c r="AA11" s="176">
        <v>0.97099999999999997</v>
      </c>
      <c r="AB11" s="177">
        <v>0.95699999999999996</v>
      </c>
      <c r="AC11" s="177">
        <v>0.70699999999999996</v>
      </c>
      <c r="AD11" t="s">
        <v>805</v>
      </c>
      <c r="AO11" s="35"/>
    </row>
    <row r="12" spans="2:44">
      <c r="B12" s="8" t="s">
        <v>628</v>
      </c>
      <c r="C12" s="8" t="s">
        <v>4</v>
      </c>
      <c r="G12" s="165">
        <v>1955</v>
      </c>
      <c r="H12" s="166">
        <v>1995</v>
      </c>
      <c r="L12" t="s">
        <v>806</v>
      </c>
      <c r="Q12" s="171">
        <v>1</v>
      </c>
      <c r="R12" s="172" t="s">
        <v>5</v>
      </c>
      <c r="S12" s="172" t="s">
        <v>796</v>
      </c>
      <c r="T12" s="172" t="s">
        <v>797</v>
      </c>
      <c r="U12" s="172" t="s">
        <v>44</v>
      </c>
      <c r="V12" s="173">
        <v>0</v>
      </c>
      <c r="X12" s="178"/>
      <c r="Y12" s="22" t="s">
        <v>20</v>
      </c>
      <c r="Z12" s="176">
        <v>1</v>
      </c>
      <c r="AA12" s="176">
        <v>0.93600000000000005</v>
      </c>
      <c r="AB12" s="177">
        <v>0.90300000000000002</v>
      </c>
      <c r="AC12" s="177">
        <v>0.65300000000000002</v>
      </c>
      <c r="AD12" t="s">
        <v>802</v>
      </c>
    </row>
    <row r="13" spans="2:44">
      <c r="B13" s="8" t="s">
        <v>629</v>
      </c>
      <c r="C13" s="8" t="s">
        <v>4</v>
      </c>
      <c r="G13" s="165">
        <v>1956</v>
      </c>
      <c r="H13" s="166">
        <v>1995</v>
      </c>
      <c r="Q13" s="171">
        <v>1</v>
      </c>
      <c r="R13" s="172" t="s">
        <v>6</v>
      </c>
      <c r="S13" s="172" t="s">
        <v>796</v>
      </c>
      <c r="T13" s="172" t="s">
        <v>797</v>
      </c>
      <c r="U13" s="172" t="s">
        <v>48</v>
      </c>
      <c r="V13" s="173">
        <v>0</v>
      </c>
      <c r="X13" s="179">
        <v>2010</v>
      </c>
      <c r="Y13" s="103" t="s">
        <v>739</v>
      </c>
      <c r="Z13" s="180">
        <v>1</v>
      </c>
      <c r="AA13" s="180">
        <v>1.1240000000000001</v>
      </c>
      <c r="AB13" s="181">
        <v>1.1859999999999999</v>
      </c>
      <c r="AC13" s="181">
        <v>0.93600000000000005</v>
      </c>
      <c r="AD13" s="182" t="s">
        <v>807</v>
      </c>
      <c r="AE13" s="182"/>
      <c r="AP13" s="35"/>
      <c r="AQ13" s="35"/>
      <c r="AR13" s="35"/>
    </row>
    <row r="14" spans="2:44">
      <c r="B14" s="36" t="s">
        <v>630</v>
      </c>
      <c r="C14" s="8" t="s">
        <v>4</v>
      </c>
      <c r="G14" s="165">
        <v>1957</v>
      </c>
      <c r="H14" s="166">
        <v>1995</v>
      </c>
      <c r="Q14" s="171">
        <v>1</v>
      </c>
      <c r="R14" s="172" t="s">
        <v>7</v>
      </c>
      <c r="S14" s="172" t="s">
        <v>796</v>
      </c>
      <c r="T14" s="172" t="s">
        <v>797</v>
      </c>
      <c r="U14" s="172" t="s">
        <v>52</v>
      </c>
      <c r="V14" s="173">
        <v>0</v>
      </c>
      <c r="X14" s="179"/>
      <c r="Y14" s="103" t="s">
        <v>740</v>
      </c>
      <c r="Z14" s="180">
        <v>1</v>
      </c>
      <c r="AA14" s="180">
        <v>1.0109999999999999</v>
      </c>
      <c r="AB14" s="181">
        <v>1.0169999999999999</v>
      </c>
      <c r="AC14" s="181">
        <v>0.76700000000000002</v>
      </c>
      <c r="AD14" s="182" t="s">
        <v>808</v>
      </c>
      <c r="AE14" s="182"/>
    </row>
    <row r="15" spans="2:44">
      <c r="B15" s="36" t="s">
        <v>631</v>
      </c>
      <c r="C15" s="8" t="s">
        <v>9</v>
      </c>
      <c r="G15" s="165">
        <v>1958</v>
      </c>
      <c r="H15" s="166">
        <v>1995</v>
      </c>
      <c r="L15" t="s">
        <v>809</v>
      </c>
      <c r="Q15" s="171">
        <v>1</v>
      </c>
      <c r="R15" s="172" t="s">
        <v>8</v>
      </c>
      <c r="S15" s="172" t="s">
        <v>796</v>
      </c>
      <c r="T15" s="172" t="s">
        <v>797</v>
      </c>
      <c r="U15" s="172" t="s">
        <v>56</v>
      </c>
      <c r="V15" s="173">
        <v>0</v>
      </c>
      <c r="X15" s="183">
        <v>2011</v>
      </c>
      <c r="Y15" s="184" t="s">
        <v>19</v>
      </c>
      <c r="Z15" s="185">
        <v>1</v>
      </c>
      <c r="AA15" s="185">
        <v>1.2849999999999999</v>
      </c>
      <c r="AB15" s="186">
        <v>1.4279999999999999</v>
      </c>
      <c r="AC15" s="186">
        <v>1.1779999999999999</v>
      </c>
      <c r="AD15" s="187" t="s">
        <v>810</v>
      </c>
      <c r="AE15" s="187"/>
      <c r="AF15" s="182"/>
      <c r="AG15" s="182"/>
    </row>
    <row r="16" spans="2:44">
      <c r="B16" s="8" t="s">
        <v>632</v>
      </c>
      <c r="C16" s="8" t="s">
        <v>9</v>
      </c>
      <c r="G16" s="165">
        <v>1959</v>
      </c>
      <c r="H16" s="166">
        <v>1995</v>
      </c>
      <c r="L16" s="8" t="s">
        <v>811</v>
      </c>
      <c r="Q16" s="171">
        <v>1</v>
      </c>
      <c r="R16" s="172" t="s">
        <v>9</v>
      </c>
      <c r="S16" s="172" t="s">
        <v>796</v>
      </c>
      <c r="T16" s="172" t="s">
        <v>797</v>
      </c>
      <c r="U16" s="172" t="s">
        <v>60</v>
      </c>
      <c r="V16" s="173">
        <v>0</v>
      </c>
      <c r="X16" s="188"/>
      <c r="Y16" s="184" t="s">
        <v>20</v>
      </c>
      <c r="Z16" s="185">
        <v>1</v>
      </c>
      <c r="AA16" s="185">
        <v>1.081</v>
      </c>
      <c r="AB16" s="186">
        <v>1.1220000000000001</v>
      </c>
      <c r="AC16" s="186">
        <v>0.872</v>
      </c>
      <c r="AD16" s="187" t="s">
        <v>808</v>
      </c>
      <c r="AE16" s="187"/>
      <c r="AF16" s="182"/>
      <c r="AG16" s="182"/>
    </row>
    <row r="17" spans="2:36" ht="14.25" customHeight="1">
      <c r="B17" s="8" t="s">
        <v>633</v>
      </c>
      <c r="C17" s="8" t="s">
        <v>9</v>
      </c>
      <c r="G17" s="165">
        <v>1960</v>
      </c>
      <c r="H17" s="166">
        <v>1995</v>
      </c>
      <c r="L17" s="8" t="s">
        <v>812</v>
      </c>
      <c r="Q17" s="171">
        <v>1</v>
      </c>
      <c r="R17" s="172" t="s">
        <v>10</v>
      </c>
      <c r="S17" s="172" t="s">
        <v>796</v>
      </c>
      <c r="T17" s="172" t="s">
        <v>797</v>
      </c>
      <c r="U17" s="172" t="s">
        <v>64</v>
      </c>
      <c r="V17" s="173">
        <v>0</v>
      </c>
      <c r="X17" s="183">
        <v>2012</v>
      </c>
      <c r="Y17" s="184" t="s">
        <v>19</v>
      </c>
      <c r="Z17" s="185">
        <v>1</v>
      </c>
      <c r="AA17" s="185">
        <v>1.446</v>
      </c>
      <c r="AB17" s="186">
        <v>1.669</v>
      </c>
      <c r="AC17" s="186">
        <v>1.419</v>
      </c>
      <c r="AD17" s="187" t="s">
        <v>813</v>
      </c>
      <c r="AE17" s="187"/>
      <c r="AF17" s="182"/>
      <c r="AG17" s="182"/>
    </row>
    <row r="18" spans="2:36">
      <c r="B18" s="8" t="s">
        <v>634</v>
      </c>
      <c r="C18" s="8" t="s">
        <v>9</v>
      </c>
      <c r="G18" s="165">
        <v>1961</v>
      </c>
      <c r="H18" s="166">
        <v>1995</v>
      </c>
      <c r="Q18" s="171">
        <v>1</v>
      </c>
      <c r="R18" s="172" t="s">
        <v>11</v>
      </c>
      <c r="S18" s="172" t="s">
        <v>796</v>
      </c>
      <c r="T18" s="172" t="s">
        <v>797</v>
      </c>
      <c r="U18" s="172" t="s">
        <v>68</v>
      </c>
      <c r="V18" s="173">
        <v>0</v>
      </c>
      <c r="X18" s="183"/>
      <c r="Y18" s="184" t="s">
        <v>20</v>
      </c>
      <c r="Z18" s="185">
        <v>1</v>
      </c>
      <c r="AA18" s="185">
        <v>1.1519999999999999</v>
      </c>
      <c r="AB18" s="186">
        <v>1.228</v>
      </c>
      <c r="AC18" s="186">
        <v>0.97799999999999998</v>
      </c>
      <c r="AD18" s="187" t="s">
        <v>802</v>
      </c>
      <c r="AE18" s="187"/>
      <c r="AF18" s="182"/>
      <c r="AG18" s="182"/>
    </row>
    <row r="19" spans="2:36">
      <c r="B19" s="8" t="s">
        <v>635</v>
      </c>
      <c r="C19" s="8" t="s">
        <v>9</v>
      </c>
      <c r="G19" s="165">
        <v>1962</v>
      </c>
      <c r="H19" s="166">
        <v>1995</v>
      </c>
      <c r="Q19" s="171">
        <v>1</v>
      </c>
      <c r="R19" s="172" t="s">
        <v>12</v>
      </c>
      <c r="S19" s="172" t="s">
        <v>796</v>
      </c>
      <c r="T19" s="172" t="s">
        <v>797</v>
      </c>
      <c r="U19" s="172" t="s">
        <v>72</v>
      </c>
      <c r="V19" s="173">
        <v>0</v>
      </c>
      <c r="X19" s="189">
        <v>2013</v>
      </c>
      <c r="Y19" s="184" t="s">
        <v>19</v>
      </c>
      <c r="Z19" s="185">
        <v>1</v>
      </c>
      <c r="AA19" s="185">
        <v>1.607</v>
      </c>
      <c r="AB19" s="186">
        <v>1.91</v>
      </c>
      <c r="AC19" s="186">
        <v>1.66</v>
      </c>
      <c r="AD19" s="187" t="s">
        <v>814</v>
      </c>
      <c r="AE19" s="187"/>
      <c r="AF19" s="182"/>
      <c r="AG19" s="182"/>
    </row>
    <row r="20" spans="2:36">
      <c r="B20" s="8" t="s">
        <v>636</v>
      </c>
      <c r="C20" s="8" t="s">
        <v>9</v>
      </c>
      <c r="G20" s="165">
        <v>1963</v>
      </c>
      <c r="H20" s="166">
        <v>1995</v>
      </c>
      <c r="Q20" s="171">
        <v>2</v>
      </c>
      <c r="R20" s="172" t="s">
        <v>795</v>
      </c>
      <c r="S20" s="172" t="s">
        <v>796</v>
      </c>
      <c r="T20" s="172" t="s">
        <v>797</v>
      </c>
      <c r="U20" s="172" t="s">
        <v>76</v>
      </c>
      <c r="V20" s="173">
        <v>0</v>
      </c>
      <c r="X20" s="183"/>
      <c r="Y20" s="184" t="s">
        <v>20</v>
      </c>
      <c r="Z20" s="185">
        <v>1</v>
      </c>
      <c r="AA20" s="185">
        <v>1.222</v>
      </c>
      <c r="AB20" s="186">
        <v>1.333</v>
      </c>
      <c r="AC20" s="186">
        <v>1.083</v>
      </c>
      <c r="AD20" s="187" t="s">
        <v>808</v>
      </c>
      <c r="AE20" s="187"/>
      <c r="AF20" s="182"/>
      <c r="AG20" s="182"/>
    </row>
    <row r="21" spans="2:36">
      <c r="B21" s="36" t="s">
        <v>637</v>
      </c>
      <c r="C21" s="8" t="s">
        <v>9</v>
      </c>
      <c r="G21" s="165">
        <v>1964</v>
      </c>
      <c r="H21" s="166">
        <v>1995</v>
      </c>
      <c r="Q21" s="171">
        <v>2</v>
      </c>
      <c r="R21" s="172" t="s">
        <v>2</v>
      </c>
      <c r="S21" s="172" t="s">
        <v>796</v>
      </c>
      <c r="T21" s="172" t="s">
        <v>797</v>
      </c>
      <c r="U21" s="172" t="s">
        <v>80</v>
      </c>
      <c r="V21" s="173">
        <v>0</v>
      </c>
      <c r="X21" s="189">
        <v>2014</v>
      </c>
      <c r="Y21" s="184" t="s">
        <v>19</v>
      </c>
      <c r="Z21" s="185">
        <v>1</v>
      </c>
      <c r="AA21" s="185">
        <v>1.768</v>
      </c>
      <c r="AB21" s="186">
        <v>2.1509999999999998</v>
      </c>
      <c r="AC21" s="186">
        <v>1.901</v>
      </c>
      <c r="AD21" s="187" t="s">
        <v>815</v>
      </c>
      <c r="AE21" s="187"/>
      <c r="AF21" s="182"/>
      <c r="AG21" s="182"/>
    </row>
    <row r="22" spans="2:36">
      <c r="B22" s="36" t="s">
        <v>638</v>
      </c>
      <c r="C22" s="36" t="s">
        <v>1</v>
      </c>
      <c r="G22" s="165">
        <v>1965</v>
      </c>
      <c r="H22" s="166">
        <v>1995</v>
      </c>
      <c r="L22" t="s">
        <v>816</v>
      </c>
      <c r="Q22" s="171">
        <v>2</v>
      </c>
      <c r="R22" s="172" t="s">
        <v>3</v>
      </c>
      <c r="S22" s="172" t="s">
        <v>796</v>
      </c>
      <c r="T22" s="172" t="s">
        <v>797</v>
      </c>
      <c r="U22" s="172" t="s">
        <v>84</v>
      </c>
      <c r="V22" s="173">
        <v>0</v>
      </c>
      <c r="X22" s="183"/>
      <c r="Y22" s="184" t="s">
        <v>20</v>
      </c>
      <c r="Z22" s="185">
        <v>1</v>
      </c>
      <c r="AA22" s="185">
        <v>1.292</v>
      </c>
      <c r="AB22" s="186">
        <v>1.4379999999999999</v>
      </c>
      <c r="AC22" s="186">
        <v>1.1879999999999999</v>
      </c>
      <c r="AD22" s="187" t="s">
        <v>808</v>
      </c>
      <c r="AE22" s="187"/>
      <c r="AF22" s="182"/>
      <c r="AG22" s="182"/>
      <c r="AI22" s="35"/>
      <c r="AJ22" s="35"/>
    </row>
    <row r="23" spans="2:36">
      <c r="B23" s="8" t="s">
        <v>639</v>
      </c>
      <c r="C23" s="36" t="s">
        <v>1</v>
      </c>
      <c r="G23" s="165">
        <v>1966</v>
      </c>
      <c r="H23" s="166">
        <v>1995</v>
      </c>
      <c r="L23" s="8">
        <v>2.58E-2</v>
      </c>
      <c r="Q23" s="171">
        <v>2</v>
      </c>
      <c r="R23" s="172" t="s">
        <v>4</v>
      </c>
      <c r="S23" s="172" t="s">
        <v>796</v>
      </c>
      <c r="T23" s="172" t="s">
        <v>797</v>
      </c>
      <c r="U23" s="172" t="s">
        <v>88</v>
      </c>
      <c r="V23" s="173">
        <v>0</v>
      </c>
      <c r="X23" s="175">
        <v>2015</v>
      </c>
      <c r="Y23" s="22" t="s">
        <v>19</v>
      </c>
      <c r="Z23" s="176">
        <v>1</v>
      </c>
      <c r="AA23" s="47">
        <v>1.929</v>
      </c>
      <c r="AB23" s="47">
        <v>2.3929999999999998</v>
      </c>
      <c r="AC23" s="176">
        <v>2.1429999999999998</v>
      </c>
      <c r="AD23" t="s">
        <v>817</v>
      </c>
      <c r="AI23" s="35"/>
      <c r="AJ23" s="35"/>
    </row>
    <row r="24" spans="2:36">
      <c r="B24" s="36" t="s">
        <v>640</v>
      </c>
      <c r="C24" s="36" t="s">
        <v>1</v>
      </c>
      <c r="G24" s="165">
        <v>1967</v>
      </c>
      <c r="H24" s="166">
        <v>1995</v>
      </c>
      <c r="Q24" s="171">
        <v>2</v>
      </c>
      <c r="R24" s="172" t="s">
        <v>5</v>
      </c>
      <c r="S24" s="172" t="s">
        <v>796</v>
      </c>
      <c r="T24" s="172" t="s">
        <v>797</v>
      </c>
      <c r="U24" s="172" t="s">
        <v>92</v>
      </c>
      <c r="V24" s="173">
        <v>0</v>
      </c>
      <c r="X24" s="178"/>
      <c r="Y24" s="22" t="s">
        <v>20</v>
      </c>
      <c r="Z24" s="176">
        <v>1</v>
      </c>
      <c r="AA24" s="47">
        <v>1.363</v>
      </c>
      <c r="AB24" s="47">
        <v>1.544</v>
      </c>
      <c r="AC24" s="176">
        <v>1.294</v>
      </c>
      <c r="AD24" t="s">
        <v>802</v>
      </c>
    </row>
    <row r="25" spans="2:36">
      <c r="B25" s="36" t="s">
        <v>641</v>
      </c>
      <c r="C25" s="36" t="s">
        <v>8</v>
      </c>
      <c r="G25" s="165">
        <v>1968</v>
      </c>
      <c r="H25" s="166">
        <v>1995</v>
      </c>
      <c r="L25" s="190" t="s">
        <v>818</v>
      </c>
      <c r="Q25" s="171">
        <v>2</v>
      </c>
      <c r="R25" s="172" t="s">
        <v>6</v>
      </c>
      <c r="S25" s="172" t="s">
        <v>796</v>
      </c>
      <c r="T25" s="172" t="s">
        <v>797</v>
      </c>
      <c r="U25" s="172" t="s">
        <v>96</v>
      </c>
      <c r="V25" s="173">
        <v>0</v>
      </c>
      <c r="X25" s="175">
        <v>2020</v>
      </c>
      <c r="Y25" s="191" t="s">
        <v>19</v>
      </c>
      <c r="Z25" s="192">
        <v>1</v>
      </c>
      <c r="AA25" s="193">
        <v>2.1110000000000002</v>
      </c>
      <c r="AB25" s="193">
        <v>2.6669999999999998</v>
      </c>
      <c r="AC25" s="192">
        <v>2.4169999999999998</v>
      </c>
      <c r="AD25" s="194" t="s">
        <v>819</v>
      </c>
    </row>
    <row r="26" spans="2:36">
      <c r="B26" s="36" t="s">
        <v>642</v>
      </c>
      <c r="C26" s="36" t="s">
        <v>8</v>
      </c>
      <c r="G26" s="165">
        <v>1969</v>
      </c>
      <c r="H26" s="166">
        <v>1995</v>
      </c>
      <c r="L26" s="195">
        <v>3.6</v>
      </c>
      <c r="Q26" s="171">
        <v>2</v>
      </c>
      <c r="R26" s="172" t="s">
        <v>7</v>
      </c>
      <c r="S26" s="172" t="s">
        <v>796</v>
      </c>
      <c r="T26" s="172" t="s">
        <v>797</v>
      </c>
      <c r="U26" s="172" t="s">
        <v>100</v>
      </c>
      <c r="V26" s="173">
        <v>0</v>
      </c>
      <c r="X26" s="178"/>
      <c r="Y26" s="191" t="s">
        <v>20</v>
      </c>
      <c r="Z26" s="192">
        <v>1</v>
      </c>
      <c r="AA26" s="193">
        <v>1.472</v>
      </c>
      <c r="AB26" s="193">
        <v>1.708</v>
      </c>
      <c r="AC26" s="192">
        <v>1.458</v>
      </c>
      <c r="AD26" s="187" t="s">
        <v>802</v>
      </c>
    </row>
    <row r="27" spans="2:36">
      <c r="B27" s="36" t="s">
        <v>643</v>
      </c>
      <c r="C27" s="36" t="s">
        <v>8</v>
      </c>
      <c r="G27" s="165">
        <v>1970</v>
      </c>
      <c r="H27" s="166">
        <v>1995</v>
      </c>
      <c r="Q27" s="171">
        <v>2</v>
      </c>
      <c r="R27" s="172" t="s">
        <v>8</v>
      </c>
      <c r="S27" s="172" t="s">
        <v>796</v>
      </c>
      <c r="T27" s="172" t="s">
        <v>797</v>
      </c>
      <c r="U27" s="172" t="s">
        <v>104</v>
      </c>
      <c r="V27" s="173">
        <v>0</v>
      </c>
    </row>
    <row r="28" spans="2:36">
      <c r="B28" s="36" t="s">
        <v>644</v>
      </c>
      <c r="C28" s="36" t="s">
        <v>8</v>
      </c>
      <c r="G28" s="165">
        <v>1971</v>
      </c>
      <c r="H28" s="166">
        <v>1995</v>
      </c>
      <c r="L28" s="190"/>
      <c r="Q28" s="171">
        <v>2</v>
      </c>
      <c r="R28" s="172" t="s">
        <v>9</v>
      </c>
      <c r="S28" s="172" t="s">
        <v>796</v>
      </c>
      <c r="T28" s="172" t="s">
        <v>797</v>
      </c>
      <c r="U28" s="172" t="s">
        <v>108</v>
      </c>
      <c r="V28" s="173">
        <v>0</v>
      </c>
      <c r="AI28" s="35"/>
      <c r="AJ28" s="35"/>
    </row>
    <row r="29" spans="2:36">
      <c r="B29" s="36" t="s">
        <v>645</v>
      </c>
      <c r="C29" s="36" t="s">
        <v>8</v>
      </c>
      <c r="G29" s="165">
        <v>1972</v>
      </c>
      <c r="H29" s="166">
        <v>1995</v>
      </c>
      <c r="L29" s="190"/>
      <c r="Q29" s="171">
        <v>2</v>
      </c>
      <c r="R29" s="172" t="s">
        <v>10</v>
      </c>
      <c r="S29" s="172" t="s">
        <v>796</v>
      </c>
      <c r="T29" s="172" t="s">
        <v>797</v>
      </c>
      <c r="U29" s="172" t="s">
        <v>112</v>
      </c>
      <c r="V29" s="173">
        <v>0</v>
      </c>
      <c r="AI29" s="35"/>
      <c r="AJ29" s="35"/>
    </row>
    <row r="30" spans="2:36" ht="13.5" customHeight="1">
      <c r="B30" s="36" t="s">
        <v>646</v>
      </c>
      <c r="C30" s="36" t="s">
        <v>8</v>
      </c>
      <c r="G30" s="165">
        <v>1973</v>
      </c>
      <c r="H30" s="166">
        <v>1995</v>
      </c>
      <c r="Q30" s="171">
        <v>2</v>
      </c>
      <c r="R30" s="172" t="s">
        <v>11</v>
      </c>
      <c r="S30" s="172" t="s">
        <v>796</v>
      </c>
      <c r="T30" s="172" t="s">
        <v>797</v>
      </c>
      <c r="U30" s="172" t="s">
        <v>116</v>
      </c>
      <c r="V30" s="173">
        <v>0</v>
      </c>
    </row>
    <row r="31" spans="2:36">
      <c r="B31" s="36" t="s">
        <v>647</v>
      </c>
      <c r="C31" s="36" t="s">
        <v>3</v>
      </c>
      <c r="G31" s="165">
        <v>1974</v>
      </c>
      <c r="H31" s="166">
        <v>1995</v>
      </c>
      <c r="Q31" s="171">
        <v>2</v>
      </c>
      <c r="R31" s="172" t="s">
        <v>12</v>
      </c>
      <c r="S31" s="172" t="s">
        <v>796</v>
      </c>
      <c r="T31" s="172" t="s">
        <v>797</v>
      </c>
      <c r="U31" s="172" t="s">
        <v>120</v>
      </c>
      <c r="V31" s="173">
        <v>0</v>
      </c>
    </row>
    <row r="32" spans="2:36">
      <c r="B32" s="36" t="s">
        <v>648</v>
      </c>
      <c r="C32" s="36" t="s">
        <v>3</v>
      </c>
      <c r="G32" s="165">
        <v>1975</v>
      </c>
      <c r="H32" s="166">
        <v>1995</v>
      </c>
      <c r="Q32" s="171">
        <v>3</v>
      </c>
      <c r="R32" s="172" t="s">
        <v>795</v>
      </c>
      <c r="S32" s="172" t="s">
        <v>796</v>
      </c>
      <c r="T32" s="172" t="s">
        <v>797</v>
      </c>
      <c r="U32" s="172" t="s">
        <v>124</v>
      </c>
      <c r="V32" s="173">
        <v>0.107</v>
      </c>
      <c r="X32" t="s">
        <v>820</v>
      </c>
    </row>
    <row r="33" spans="2:36">
      <c r="B33" s="36" t="s">
        <v>649</v>
      </c>
      <c r="C33" s="36" t="s">
        <v>3</v>
      </c>
      <c r="G33" s="165">
        <v>1976</v>
      </c>
      <c r="H33" s="166">
        <v>1995</v>
      </c>
      <c r="Q33" s="171">
        <v>3</v>
      </c>
      <c r="R33" s="172" t="s">
        <v>2</v>
      </c>
      <c r="S33" s="172" t="s">
        <v>796</v>
      </c>
      <c r="T33" s="172" t="s">
        <v>797</v>
      </c>
      <c r="U33" s="172" t="s">
        <v>128</v>
      </c>
      <c r="V33" s="173">
        <v>0</v>
      </c>
      <c r="X33" t="s">
        <v>821</v>
      </c>
    </row>
    <row r="34" spans="2:36">
      <c r="B34" s="36" t="s">
        <v>650</v>
      </c>
      <c r="C34" s="36" t="s">
        <v>3</v>
      </c>
      <c r="G34" s="165">
        <v>1977</v>
      </c>
      <c r="H34" s="166">
        <v>1995</v>
      </c>
      <c r="Q34" s="171">
        <v>3</v>
      </c>
      <c r="R34" s="172" t="s">
        <v>3</v>
      </c>
      <c r="S34" s="172" t="s">
        <v>796</v>
      </c>
      <c r="T34" s="172" t="s">
        <v>797</v>
      </c>
      <c r="U34" s="172" t="s">
        <v>132</v>
      </c>
      <c r="V34" s="173">
        <v>0</v>
      </c>
      <c r="X34" s="291" t="s">
        <v>822</v>
      </c>
      <c r="Y34" s="291" t="s">
        <v>823</v>
      </c>
      <c r="Z34" s="290" t="s">
        <v>609</v>
      </c>
      <c r="AA34" s="418" t="s">
        <v>23</v>
      </c>
      <c r="AB34" s="290" t="s">
        <v>14</v>
      </c>
      <c r="AC34" s="290"/>
      <c r="AD34" s="419" t="s">
        <v>824</v>
      </c>
      <c r="AE34" s="420"/>
      <c r="AF34" s="291" t="s">
        <v>825</v>
      </c>
      <c r="AG34" s="291" t="s">
        <v>826</v>
      </c>
      <c r="AI34" s="35"/>
      <c r="AJ34" s="35"/>
    </row>
    <row r="35" spans="2:36">
      <c r="B35" s="36" t="s">
        <v>651</v>
      </c>
      <c r="C35" s="36" t="s">
        <v>3</v>
      </c>
      <c r="G35" s="165">
        <v>1978</v>
      </c>
      <c r="H35" s="166">
        <v>1995</v>
      </c>
      <c r="Q35" s="171">
        <v>3</v>
      </c>
      <c r="R35" s="172" t="s">
        <v>4</v>
      </c>
      <c r="S35" s="172" t="s">
        <v>796</v>
      </c>
      <c r="T35" s="172" t="s">
        <v>797</v>
      </c>
      <c r="U35" s="172" t="s">
        <v>136</v>
      </c>
      <c r="V35" s="173">
        <v>0</v>
      </c>
      <c r="X35" s="290"/>
      <c r="Y35" s="290"/>
      <c r="Z35" s="290"/>
      <c r="AA35" s="418"/>
      <c r="AB35" s="22" t="s">
        <v>17</v>
      </c>
      <c r="AC35" s="22" t="s">
        <v>18</v>
      </c>
      <c r="AD35" s="22" t="s">
        <v>17</v>
      </c>
      <c r="AE35" s="22" t="s">
        <v>18</v>
      </c>
      <c r="AF35" s="290"/>
      <c r="AG35" s="291"/>
      <c r="AI35" s="35"/>
      <c r="AJ35" s="35"/>
    </row>
    <row r="36" spans="2:36">
      <c r="B36" s="36" t="s">
        <v>652</v>
      </c>
      <c r="C36" s="36" t="s">
        <v>2</v>
      </c>
      <c r="G36" s="165">
        <v>1979</v>
      </c>
      <c r="H36" s="166">
        <v>1995</v>
      </c>
      <c r="Q36" s="171">
        <v>3</v>
      </c>
      <c r="R36" s="172" t="s">
        <v>5</v>
      </c>
      <c r="S36" s="172" t="s">
        <v>796</v>
      </c>
      <c r="T36" s="172" t="s">
        <v>797</v>
      </c>
      <c r="U36" s="172" t="s">
        <v>140</v>
      </c>
      <c r="V36" s="173">
        <v>0</v>
      </c>
      <c r="X36" s="41">
        <v>1</v>
      </c>
      <c r="Y36" s="41">
        <v>1995</v>
      </c>
      <c r="Z36" s="41" t="s">
        <v>739</v>
      </c>
      <c r="AA36" s="196" t="str">
        <f>X36&amp;Y36&amp;Z36</f>
        <v>11995冷房</v>
      </c>
      <c r="AB36" s="51">
        <f>2*(1-$AA$9)</f>
        <v>-4.9999999999999822E-2</v>
      </c>
      <c r="AC36" s="51">
        <f>2*$AA$9-1</f>
        <v>1.0499999999999998</v>
      </c>
      <c r="AD36" s="51">
        <f>4*($AB$9-$AC$9)</f>
        <v>0.99999999999999956</v>
      </c>
      <c r="AE36" s="51">
        <f>$AC$9</f>
        <v>0.78700000000000003</v>
      </c>
      <c r="AF36" s="197">
        <f>省エネ計算フォーマット【GHP】!$W$55/100</f>
        <v>0</v>
      </c>
      <c r="AG36" s="198">
        <f>ROUNDDOWN(IF(AF36&gt;=0.25,AB36*AF36+AC36,AD36*AF36+AE36),3)</f>
        <v>0.78700000000000003</v>
      </c>
    </row>
    <row r="37" spans="2:36">
      <c r="B37" s="36" t="s">
        <v>653</v>
      </c>
      <c r="C37" s="36" t="s">
        <v>2</v>
      </c>
      <c r="G37" s="165">
        <v>1980</v>
      </c>
      <c r="H37" s="166">
        <v>1995</v>
      </c>
      <c r="Q37" s="171">
        <v>3</v>
      </c>
      <c r="R37" s="172" t="s">
        <v>6</v>
      </c>
      <c r="S37" s="172" t="s">
        <v>796</v>
      </c>
      <c r="T37" s="172" t="s">
        <v>797</v>
      </c>
      <c r="U37" s="172" t="s">
        <v>144</v>
      </c>
      <c r="V37" s="173">
        <v>0</v>
      </c>
      <c r="X37" s="41">
        <v>1</v>
      </c>
      <c r="Y37" s="41">
        <v>1995</v>
      </c>
      <c r="Z37" s="41" t="s">
        <v>740</v>
      </c>
      <c r="AA37" s="196" t="str">
        <f t="shared" ref="AA37:AA51" si="0">X37&amp;Y37&amp;Z37</f>
        <v>11995暖房</v>
      </c>
      <c r="AB37" s="51">
        <f>2*(1-$AA$10)</f>
        <v>9.000000000000008E-2</v>
      </c>
      <c r="AC37" s="51">
        <f>2*$AA$10-1</f>
        <v>0.90999999999999992</v>
      </c>
      <c r="AD37" s="51">
        <f>4*($AB$10-$AC$10)</f>
        <v>1</v>
      </c>
      <c r="AE37" s="51">
        <f>$AC$10</f>
        <v>0.68200000000000005</v>
      </c>
      <c r="AF37" s="197">
        <f>省エネ計算フォーマット【GHP】!$W$55/100</f>
        <v>0</v>
      </c>
      <c r="AG37" s="198">
        <f t="shared" ref="AG37:AG100" si="1">ROUNDDOWN(IF(AF37&gt;=0.25,AB37*AF37+AC37,AD37*AF37+AE37),3)</f>
        <v>0.68200000000000005</v>
      </c>
    </row>
    <row r="38" spans="2:36">
      <c r="B38" s="36" t="s">
        <v>654</v>
      </c>
      <c r="C38" s="36" t="s">
        <v>2</v>
      </c>
      <c r="G38" s="165">
        <v>1981</v>
      </c>
      <c r="H38" s="166">
        <v>1995</v>
      </c>
      <c r="Q38" s="171">
        <v>3</v>
      </c>
      <c r="R38" s="172" t="s">
        <v>7</v>
      </c>
      <c r="S38" s="172" t="s">
        <v>796</v>
      </c>
      <c r="T38" s="172" t="s">
        <v>797</v>
      </c>
      <c r="U38" s="172" t="s">
        <v>148</v>
      </c>
      <c r="V38" s="173">
        <v>0</v>
      </c>
      <c r="X38" s="41">
        <v>1</v>
      </c>
      <c r="Y38" s="41">
        <v>2005</v>
      </c>
      <c r="Z38" s="41" t="s">
        <v>739</v>
      </c>
      <c r="AA38" s="196" t="str">
        <f t="shared" si="0"/>
        <v>12005冷房</v>
      </c>
      <c r="AB38" s="51">
        <f>2*(1-$AA$11)</f>
        <v>5.8000000000000052E-2</v>
      </c>
      <c r="AC38" s="51">
        <f>2*$AA$11-1</f>
        <v>0.94199999999999995</v>
      </c>
      <c r="AD38" s="51">
        <f>4*($AB$11-$AC$11)</f>
        <v>1</v>
      </c>
      <c r="AE38" s="51">
        <f>$AC$11</f>
        <v>0.70699999999999996</v>
      </c>
      <c r="AF38" s="197">
        <f>省エネ計算フォーマット【GHP】!$W$55/100</f>
        <v>0</v>
      </c>
      <c r="AG38" s="198">
        <f t="shared" si="1"/>
        <v>0.70699999999999996</v>
      </c>
    </row>
    <row r="39" spans="2:36">
      <c r="B39" s="36" t="s">
        <v>655</v>
      </c>
      <c r="C39" s="36" t="s">
        <v>656</v>
      </c>
      <c r="G39" s="165">
        <v>1982</v>
      </c>
      <c r="H39" s="166">
        <v>1995</v>
      </c>
      <c r="Q39" s="171">
        <v>3</v>
      </c>
      <c r="R39" s="172" t="s">
        <v>8</v>
      </c>
      <c r="S39" s="172" t="s">
        <v>796</v>
      </c>
      <c r="T39" s="172" t="s">
        <v>797</v>
      </c>
      <c r="U39" s="172" t="s">
        <v>152</v>
      </c>
      <c r="V39" s="173">
        <v>0</v>
      </c>
      <c r="X39" s="41">
        <v>1</v>
      </c>
      <c r="Y39" s="41">
        <v>2005</v>
      </c>
      <c r="Z39" s="41" t="s">
        <v>740</v>
      </c>
      <c r="AA39" s="196" t="str">
        <f t="shared" si="0"/>
        <v>12005暖房</v>
      </c>
      <c r="AB39" s="51">
        <f>2*(1-$AA$12)</f>
        <v>0.12799999999999989</v>
      </c>
      <c r="AC39" s="51">
        <f>2*$AA$12-1</f>
        <v>0.87200000000000011</v>
      </c>
      <c r="AD39" s="51">
        <f>4*($AB$12-$AC$12)</f>
        <v>1</v>
      </c>
      <c r="AE39" s="51">
        <f>$AC$12</f>
        <v>0.65300000000000002</v>
      </c>
      <c r="AF39" s="197">
        <f>省エネ計算フォーマット【GHP】!$W$55/100</f>
        <v>0</v>
      </c>
      <c r="AG39" s="198">
        <f t="shared" si="1"/>
        <v>0.65300000000000002</v>
      </c>
    </row>
    <row r="40" spans="2:36">
      <c r="B40" s="36" t="s">
        <v>657</v>
      </c>
      <c r="C40" s="36" t="s">
        <v>656</v>
      </c>
      <c r="G40" s="165">
        <v>1983</v>
      </c>
      <c r="H40" s="166">
        <v>1995</v>
      </c>
      <c r="Q40" s="171">
        <v>3</v>
      </c>
      <c r="R40" s="172" t="s">
        <v>9</v>
      </c>
      <c r="S40" s="172" t="s">
        <v>796</v>
      </c>
      <c r="T40" s="172" t="s">
        <v>797</v>
      </c>
      <c r="U40" s="172" t="s">
        <v>156</v>
      </c>
      <c r="V40" s="173">
        <v>0</v>
      </c>
      <c r="X40" s="41">
        <v>1</v>
      </c>
      <c r="Y40" s="41">
        <v>2010</v>
      </c>
      <c r="Z40" s="41" t="s">
        <v>739</v>
      </c>
      <c r="AA40" s="196" t="str">
        <f>X40&amp;Y40&amp;Z40</f>
        <v>12010冷房</v>
      </c>
      <c r="AB40" s="51">
        <f>2*(1-$AA$13)</f>
        <v>-0.24800000000000022</v>
      </c>
      <c r="AC40" s="51">
        <f>2*$AA$13-1</f>
        <v>1.2480000000000002</v>
      </c>
      <c r="AD40" s="51">
        <f>4*($AB$13-$AC$13)</f>
        <v>0.99999999999999956</v>
      </c>
      <c r="AE40" s="51">
        <f>$AC$13</f>
        <v>0.93600000000000005</v>
      </c>
      <c r="AF40" s="197">
        <f>省エネ計算フォーマット【GHP】!$W$55/100</f>
        <v>0</v>
      </c>
      <c r="AG40" s="198">
        <f t="shared" si="1"/>
        <v>0.93600000000000005</v>
      </c>
      <c r="AI40" s="35"/>
      <c r="AJ40" s="35"/>
    </row>
    <row r="41" spans="2:36">
      <c r="B41" s="36" t="s">
        <v>658</v>
      </c>
      <c r="C41" s="36" t="s">
        <v>7</v>
      </c>
      <c r="G41" s="165">
        <v>1984</v>
      </c>
      <c r="H41" s="166">
        <v>1995</v>
      </c>
      <c r="Q41" s="171">
        <v>3</v>
      </c>
      <c r="R41" s="172" t="s">
        <v>10</v>
      </c>
      <c r="S41" s="172" t="s">
        <v>796</v>
      </c>
      <c r="T41" s="172" t="s">
        <v>797</v>
      </c>
      <c r="U41" s="172" t="s">
        <v>160</v>
      </c>
      <c r="V41" s="173">
        <v>0</v>
      </c>
      <c r="X41" s="41">
        <v>1</v>
      </c>
      <c r="Y41" s="41">
        <v>2010</v>
      </c>
      <c r="Z41" s="41" t="s">
        <v>740</v>
      </c>
      <c r="AA41" s="196" t="str">
        <f t="shared" si="0"/>
        <v>12010暖房</v>
      </c>
      <c r="AB41" s="51">
        <f>2*(1-$AA$14)</f>
        <v>-2.1999999999999797E-2</v>
      </c>
      <c r="AC41" s="51">
        <f>2*$AA$14-1</f>
        <v>1.0219999999999998</v>
      </c>
      <c r="AD41" s="51">
        <f>4*($AB$14-$AC$14)</f>
        <v>0.99999999999999956</v>
      </c>
      <c r="AE41" s="51">
        <f>$AC$14</f>
        <v>0.76700000000000002</v>
      </c>
      <c r="AF41" s="197">
        <f>省エネ計算フォーマット【GHP】!$W$55/100</f>
        <v>0</v>
      </c>
      <c r="AG41" s="198">
        <f t="shared" si="1"/>
        <v>0.76700000000000002</v>
      </c>
      <c r="AI41" s="35"/>
      <c r="AJ41" s="35"/>
    </row>
    <row r="42" spans="2:36">
      <c r="B42" s="36" t="s">
        <v>659</v>
      </c>
      <c r="C42" s="36" t="s">
        <v>7</v>
      </c>
      <c r="G42" s="165">
        <v>1985</v>
      </c>
      <c r="H42" s="166">
        <v>1995</v>
      </c>
      <c r="Q42" s="171">
        <v>3</v>
      </c>
      <c r="R42" s="172" t="s">
        <v>11</v>
      </c>
      <c r="S42" s="172" t="s">
        <v>796</v>
      </c>
      <c r="T42" s="172" t="s">
        <v>797</v>
      </c>
      <c r="U42" s="172" t="s">
        <v>164</v>
      </c>
      <c r="V42" s="173">
        <v>0</v>
      </c>
      <c r="X42" s="54">
        <v>1</v>
      </c>
      <c r="Y42" s="54">
        <v>2011</v>
      </c>
      <c r="Z42" s="54" t="s">
        <v>739</v>
      </c>
      <c r="AA42" s="55" t="str">
        <f t="shared" si="0"/>
        <v>12011冷房</v>
      </c>
      <c r="AB42" s="56">
        <f>2*(1-$AA$15)</f>
        <v>-0.56999999999999984</v>
      </c>
      <c r="AC42" s="56">
        <f>2*$AA$15-1</f>
        <v>1.5699999999999998</v>
      </c>
      <c r="AD42" s="56">
        <f>4*($AB$15-$AC$15)</f>
        <v>1</v>
      </c>
      <c r="AE42" s="56">
        <f>$AC$15</f>
        <v>1.1779999999999999</v>
      </c>
      <c r="AF42" s="199">
        <f>省エネ計算フォーマット【GHP】!$W$55/100</f>
        <v>0</v>
      </c>
      <c r="AG42" s="37">
        <f t="shared" si="1"/>
        <v>1.1779999999999999</v>
      </c>
    </row>
    <row r="43" spans="2:36">
      <c r="B43" s="36" t="s">
        <v>660</v>
      </c>
      <c r="C43" s="36" t="s">
        <v>7</v>
      </c>
      <c r="G43" s="165">
        <v>1986</v>
      </c>
      <c r="H43" s="166">
        <v>1995</v>
      </c>
      <c r="Q43" s="171">
        <v>3</v>
      </c>
      <c r="R43" s="172" t="s">
        <v>12</v>
      </c>
      <c r="S43" s="172" t="s">
        <v>796</v>
      </c>
      <c r="T43" s="172" t="s">
        <v>797</v>
      </c>
      <c r="U43" s="172" t="s">
        <v>168</v>
      </c>
      <c r="V43" s="173">
        <v>9.5000000000000001E-2</v>
      </c>
      <c r="X43" s="54">
        <v>1</v>
      </c>
      <c r="Y43" s="54">
        <v>2011</v>
      </c>
      <c r="Z43" s="54" t="s">
        <v>740</v>
      </c>
      <c r="AA43" s="55" t="str">
        <f t="shared" si="0"/>
        <v>12011暖房</v>
      </c>
      <c r="AB43" s="56">
        <f>2*(1-$AA$16)</f>
        <v>-0.16199999999999992</v>
      </c>
      <c r="AC43" s="56">
        <f>2*$AA$16-1</f>
        <v>1.1619999999999999</v>
      </c>
      <c r="AD43" s="56">
        <f>4*($AB$16-$AC$16)</f>
        <v>1.0000000000000004</v>
      </c>
      <c r="AE43" s="56">
        <f>$AC$16</f>
        <v>0.872</v>
      </c>
      <c r="AF43" s="199">
        <f>省エネ計算フォーマット【GHP】!$W$55/100</f>
        <v>0</v>
      </c>
      <c r="AG43" s="37">
        <f t="shared" si="1"/>
        <v>0.872</v>
      </c>
    </row>
    <row r="44" spans="2:36">
      <c r="B44" s="36" t="s">
        <v>661</v>
      </c>
      <c r="C44" s="36" t="s">
        <v>7</v>
      </c>
      <c r="G44" s="165">
        <v>1987</v>
      </c>
      <c r="H44" s="166">
        <v>1995</v>
      </c>
      <c r="Q44" s="171">
        <v>4</v>
      </c>
      <c r="R44" s="172" t="s">
        <v>795</v>
      </c>
      <c r="S44" s="172" t="s">
        <v>796</v>
      </c>
      <c r="T44" s="172" t="s">
        <v>797</v>
      </c>
      <c r="U44" s="172" t="s">
        <v>172</v>
      </c>
      <c r="V44" s="173">
        <v>0.13700000000000001</v>
      </c>
      <c r="X44" s="54">
        <v>1</v>
      </c>
      <c r="Y44" s="54">
        <v>2012</v>
      </c>
      <c r="Z44" s="54" t="s">
        <v>739</v>
      </c>
      <c r="AA44" s="55" t="str">
        <f t="shared" si="0"/>
        <v>12012冷房</v>
      </c>
      <c r="AB44" s="56">
        <f>2*(1-$AA$17)</f>
        <v>-0.8919999999999999</v>
      </c>
      <c r="AC44" s="56">
        <f>2*$AA$17-1</f>
        <v>1.8919999999999999</v>
      </c>
      <c r="AD44" s="56">
        <f>4*($AB$17-$AC$17)</f>
        <v>1</v>
      </c>
      <c r="AE44" s="56">
        <f>$AC$17</f>
        <v>1.419</v>
      </c>
      <c r="AF44" s="199">
        <f>省エネ計算フォーマット【GHP】!$W$55/100</f>
        <v>0</v>
      </c>
      <c r="AG44" s="37">
        <f t="shared" si="1"/>
        <v>1.419</v>
      </c>
    </row>
    <row r="45" spans="2:36">
      <c r="B45" s="36" t="s">
        <v>662</v>
      </c>
      <c r="C45" s="36" t="s">
        <v>7</v>
      </c>
      <c r="G45" s="165">
        <v>1988</v>
      </c>
      <c r="H45" s="166">
        <v>1995</v>
      </c>
      <c r="Q45" s="171">
        <v>4</v>
      </c>
      <c r="R45" s="172" t="s">
        <v>2</v>
      </c>
      <c r="S45" s="172" t="s">
        <v>796</v>
      </c>
      <c r="T45" s="172" t="s">
        <v>797</v>
      </c>
      <c r="U45" s="172" t="s">
        <v>176</v>
      </c>
      <c r="V45" s="173">
        <v>0.128</v>
      </c>
      <c r="X45" s="54">
        <v>1</v>
      </c>
      <c r="Y45" s="54">
        <v>2012</v>
      </c>
      <c r="Z45" s="54" t="s">
        <v>740</v>
      </c>
      <c r="AA45" s="55" t="str">
        <f t="shared" si="0"/>
        <v>12012暖房</v>
      </c>
      <c r="AB45" s="56">
        <f>2*(1-$AA$18)</f>
        <v>-0.30399999999999983</v>
      </c>
      <c r="AC45" s="56">
        <f>2*$AA$18-1</f>
        <v>1.3039999999999998</v>
      </c>
      <c r="AD45" s="56">
        <f>4*($AB$18-$AC$18)</f>
        <v>1</v>
      </c>
      <c r="AE45" s="56">
        <f>$AC$18</f>
        <v>0.97799999999999998</v>
      </c>
      <c r="AF45" s="199">
        <f>省エネ計算フォーマット【GHP】!$W$55/100</f>
        <v>0</v>
      </c>
      <c r="AG45" s="37">
        <f t="shared" si="1"/>
        <v>0.97799999999999998</v>
      </c>
    </row>
    <row r="46" spans="2:36">
      <c r="B46" s="36" t="s">
        <v>622</v>
      </c>
      <c r="C46" s="36" t="s">
        <v>5</v>
      </c>
      <c r="G46" s="165">
        <v>1989</v>
      </c>
      <c r="H46" s="166">
        <v>1995</v>
      </c>
      <c r="Q46" s="171">
        <v>4</v>
      </c>
      <c r="R46" s="172" t="s">
        <v>3</v>
      </c>
      <c r="S46" s="172" t="s">
        <v>796</v>
      </c>
      <c r="T46" s="172" t="s">
        <v>797</v>
      </c>
      <c r="U46" s="172" t="s">
        <v>180</v>
      </c>
      <c r="V46" s="173">
        <v>0.155</v>
      </c>
      <c r="X46" s="54">
        <v>1</v>
      </c>
      <c r="Y46" s="54">
        <v>2013</v>
      </c>
      <c r="Z46" s="54" t="s">
        <v>739</v>
      </c>
      <c r="AA46" s="55" t="str">
        <f t="shared" si="0"/>
        <v>12013冷房</v>
      </c>
      <c r="AB46" s="56">
        <f>2*(1-$AA$19)</f>
        <v>-1.214</v>
      </c>
      <c r="AC46" s="56">
        <f>2*$AA$19-1</f>
        <v>2.214</v>
      </c>
      <c r="AD46" s="56">
        <f>4*($AB$19-$AC$19)</f>
        <v>1</v>
      </c>
      <c r="AE46" s="56">
        <f>$AC$19</f>
        <v>1.66</v>
      </c>
      <c r="AF46" s="199">
        <f>省エネ計算フォーマット【GHP】!$W$55/100</f>
        <v>0</v>
      </c>
      <c r="AG46" s="37">
        <f t="shared" si="1"/>
        <v>1.66</v>
      </c>
      <c r="AI46" s="35"/>
      <c r="AJ46" s="35"/>
    </row>
    <row r="47" spans="2:36">
      <c r="B47" s="36" t="s">
        <v>663</v>
      </c>
      <c r="C47" s="36" t="s">
        <v>5</v>
      </c>
      <c r="G47" s="165">
        <v>1990</v>
      </c>
      <c r="H47" s="166">
        <v>1995</v>
      </c>
      <c r="Q47" s="171">
        <v>4</v>
      </c>
      <c r="R47" s="172" t="s">
        <v>4</v>
      </c>
      <c r="S47" s="172" t="s">
        <v>796</v>
      </c>
      <c r="T47" s="172" t="s">
        <v>797</v>
      </c>
      <c r="U47" s="172" t="s">
        <v>184</v>
      </c>
      <c r="V47" s="173">
        <v>0.158</v>
      </c>
      <c r="X47" s="54">
        <v>1</v>
      </c>
      <c r="Y47" s="54">
        <v>2013</v>
      </c>
      <c r="Z47" s="54" t="s">
        <v>740</v>
      </c>
      <c r="AA47" s="55" t="str">
        <f t="shared" si="0"/>
        <v>12013暖房</v>
      </c>
      <c r="AB47" s="56">
        <f>2*(1-$AA$20)</f>
        <v>-0.44399999999999995</v>
      </c>
      <c r="AC47" s="56">
        <f>2*$AA$20-1</f>
        <v>1.444</v>
      </c>
      <c r="AD47" s="56">
        <f>4*($AB$20-$AC$20)</f>
        <v>1</v>
      </c>
      <c r="AE47" s="56">
        <f>$AC$20</f>
        <v>1.083</v>
      </c>
      <c r="AF47" s="199">
        <f>省エネ計算フォーマット【GHP】!$W$55/100</f>
        <v>0</v>
      </c>
      <c r="AG47" s="37">
        <f t="shared" si="1"/>
        <v>1.083</v>
      </c>
      <c r="AI47" s="35"/>
      <c r="AJ47" s="35"/>
    </row>
    <row r="48" spans="2:36">
      <c r="B48" s="36" t="s">
        <v>664</v>
      </c>
      <c r="C48" s="36" t="s">
        <v>5</v>
      </c>
      <c r="G48" s="165">
        <v>1991</v>
      </c>
      <c r="H48" s="166">
        <v>1995</v>
      </c>
      <c r="Q48" s="171">
        <v>4</v>
      </c>
      <c r="R48" s="172" t="s">
        <v>5</v>
      </c>
      <c r="S48" s="172" t="s">
        <v>796</v>
      </c>
      <c r="T48" s="172" t="s">
        <v>797</v>
      </c>
      <c r="U48" s="172" t="s">
        <v>188</v>
      </c>
      <c r="V48" s="173">
        <v>0.151</v>
      </c>
      <c r="X48" s="54">
        <v>1</v>
      </c>
      <c r="Y48" s="54">
        <v>2014</v>
      </c>
      <c r="Z48" s="54" t="s">
        <v>739</v>
      </c>
      <c r="AA48" s="55" t="str">
        <f t="shared" si="0"/>
        <v>12014冷房</v>
      </c>
      <c r="AB48" s="56">
        <f>2*(1-$AA$21)</f>
        <v>-1.536</v>
      </c>
      <c r="AC48" s="56">
        <f>2*$AA$21-1</f>
        <v>2.536</v>
      </c>
      <c r="AD48" s="56">
        <f>4*($AB$21-$AC$21)</f>
        <v>0.99999999999999911</v>
      </c>
      <c r="AE48" s="56">
        <f>$AC$21</f>
        <v>1.901</v>
      </c>
      <c r="AF48" s="199">
        <f>省エネ計算フォーマット【GHP】!$W$55/100</f>
        <v>0</v>
      </c>
      <c r="AG48" s="37">
        <f t="shared" si="1"/>
        <v>1.901</v>
      </c>
    </row>
    <row r="49" spans="2:36">
      <c r="B49" s="36" t="s">
        <v>665</v>
      </c>
      <c r="C49" s="36" t="s">
        <v>5</v>
      </c>
      <c r="G49" s="165">
        <v>1992</v>
      </c>
      <c r="H49" s="166">
        <v>1995</v>
      </c>
      <c r="Q49" s="171">
        <v>4</v>
      </c>
      <c r="R49" s="172" t="s">
        <v>6</v>
      </c>
      <c r="S49" s="172" t="s">
        <v>796</v>
      </c>
      <c r="T49" s="172" t="s">
        <v>797</v>
      </c>
      <c r="U49" s="172" t="s">
        <v>192</v>
      </c>
      <c r="V49" s="173">
        <v>0.157</v>
      </c>
      <c r="X49" s="54">
        <v>1</v>
      </c>
      <c r="Y49" s="54">
        <v>2014</v>
      </c>
      <c r="Z49" s="54" t="s">
        <v>740</v>
      </c>
      <c r="AA49" s="55" t="str">
        <f t="shared" si="0"/>
        <v>12014暖房</v>
      </c>
      <c r="AB49" s="56">
        <f>2*(1-$AA$22)</f>
        <v>-0.58400000000000007</v>
      </c>
      <c r="AC49" s="56">
        <f>2*$AA$22-1</f>
        <v>1.5840000000000001</v>
      </c>
      <c r="AD49" s="56">
        <f>4*($AB$22-$AC$22)</f>
        <v>1</v>
      </c>
      <c r="AE49" s="56">
        <f>$AC$22</f>
        <v>1.1879999999999999</v>
      </c>
      <c r="AF49" s="199">
        <f>省エネ計算フォーマット【GHP】!$W$55/100</f>
        <v>0</v>
      </c>
      <c r="AG49" s="37">
        <f t="shared" si="1"/>
        <v>1.1879999999999999</v>
      </c>
    </row>
    <row r="50" spans="2:36">
      <c r="B50" s="36" t="s">
        <v>666</v>
      </c>
      <c r="C50" s="36" t="s">
        <v>5</v>
      </c>
      <c r="G50" s="165">
        <v>1993</v>
      </c>
      <c r="H50" s="166">
        <v>1995</v>
      </c>
      <c r="Q50" s="171">
        <v>4</v>
      </c>
      <c r="R50" s="172" t="s">
        <v>7</v>
      </c>
      <c r="S50" s="172" t="s">
        <v>796</v>
      </c>
      <c r="T50" s="172" t="s">
        <v>797</v>
      </c>
      <c r="U50" s="172" t="s">
        <v>196</v>
      </c>
      <c r="V50" s="173">
        <v>0.16600000000000001</v>
      </c>
      <c r="X50" s="41">
        <v>1</v>
      </c>
      <c r="Y50" s="41">
        <v>2015</v>
      </c>
      <c r="Z50" s="41" t="s">
        <v>739</v>
      </c>
      <c r="AA50" s="196" t="str">
        <f t="shared" si="0"/>
        <v>12015冷房</v>
      </c>
      <c r="AB50" s="51">
        <f>2*(1-$AA$23)</f>
        <v>-1.8580000000000001</v>
      </c>
      <c r="AC50" s="51">
        <f>2*$AA$23-1</f>
        <v>2.8580000000000001</v>
      </c>
      <c r="AD50" s="51">
        <f>4*($AB$23-$AC$23)</f>
        <v>1</v>
      </c>
      <c r="AE50" s="51">
        <f>$AC$23</f>
        <v>2.1429999999999998</v>
      </c>
      <c r="AF50" s="197">
        <f>省エネ計算フォーマット【GHP】!$W$55/100</f>
        <v>0</v>
      </c>
      <c r="AG50" s="198">
        <f t="shared" si="1"/>
        <v>2.1429999999999998</v>
      </c>
    </row>
    <row r="51" spans="2:36">
      <c r="B51" s="36" t="s">
        <v>667</v>
      </c>
      <c r="C51" s="36" t="s">
        <v>5</v>
      </c>
      <c r="G51" s="165">
        <v>1994</v>
      </c>
      <c r="H51" s="166">
        <v>1995</v>
      </c>
      <c r="Q51" s="171">
        <v>4</v>
      </c>
      <c r="R51" s="172" t="s">
        <v>8</v>
      </c>
      <c r="S51" s="172" t="s">
        <v>796</v>
      </c>
      <c r="T51" s="172" t="s">
        <v>797</v>
      </c>
      <c r="U51" s="172" t="s">
        <v>200</v>
      </c>
      <c r="V51" s="173">
        <v>8.3000000000000004E-2</v>
      </c>
      <c r="X51" s="41">
        <v>1</v>
      </c>
      <c r="Y51" s="41">
        <v>2015</v>
      </c>
      <c r="Z51" s="41" t="s">
        <v>740</v>
      </c>
      <c r="AA51" s="196" t="str">
        <f t="shared" si="0"/>
        <v>12015暖房</v>
      </c>
      <c r="AB51" s="51">
        <f>2*(1-$AA$24)</f>
        <v>-0.72599999999999998</v>
      </c>
      <c r="AC51" s="51">
        <f>2*$AA$24-1</f>
        <v>1.726</v>
      </c>
      <c r="AD51" s="51">
        <f>4*($AB$24-$AC$24)</f>
        <v>1</v>
      </c>
      <c r="AE51" s="51">
        <f>$AC$24</f>
        <v>1.294</v>
      </c>
      <c r="AF51" s="197">
        <f>省エネ計算フォーマット【GHP】!$W$55/100</f>
        <v>0</v>
      </c>
      <c r="AG51" s="198">
        <f t="shared" si="1"/>
        <v>1.294</v>
      </c>
    </row>
    <row r="52" spans="2:36">
      <c r="B52" s="36" t="s">
        <v>668</v>
      </c>
      <c r="C52" s="8" t="s">
        <v>12</v>
      </c>
      <c r="G52" s="165">
        <v>1995</v>
      </c>
      <c r="H52" s="166">
        <v>1995</v>
      </c>
      <c r="Q52" s="171">
        <v>4</v>
      </c>
      <c r="R52" s="172" t="s">
        <v>9</v>
      </c>
      <c r="S52" s="172" t="s">
        <v>796</v>
      </c>
      <c r="T52" s="172" t="s">
        <v>797</v>
      </c>
      <c r="U52" s="172" t="s">
        <v>204</v>
      </c>
      <c r="V52" s="173">
        <v>0.14699999999999999</v>
      </c>
      <c r="X52" s="41">
        <v>1</v>
      </c>
      <c r="Y52" s="41">
        <v>2020</v>
      </c>
      <c r="Z52" s="41" t="s">
        <v>739</v>
      </c>
      <c r="AA52" s="196" t="str">
        <f>X52&amp;Y52&amp;Z52</f>
        <v>12020冷房</v>
      </c>
      <c r="AB52" s="51">
        <f>2*(1-$AA$25)</f>
        <v>-2.2220000000000004</v>
      </c>
      <c r="AC52" s="51">
        <f>2*$AA$25-1</f>
        <v>3.2220000000000004</v>
      </c>
      <c r="AD52" s="51">
        <f>4*($AB$25-$AC$25)</f>
        <v>1</v>
      </c>
      <c r="AE52" s="51">
        <f>$AC$25</f>
        <v>2.4169999999999998</v>
      </c>
      <c r="AF52" s="197">
        <f>省エネ計算フォーマット【GHP】!$W$55/100</f>
        <v>0</v>
      </c>
      <c r="AG52" s="198">
        <f t="shared" si="1"/>
        <v>2.4169999999999998</v>
      </c>
      <c r="AI52" s="35"/>
      <c r="AJ52" s="35"/>
    </row>
    <row r="53" spans="2:36">
      <c r="B53" s="8" t="s">
        <v>669</v>
      </c>
      <c r="C53" s="8" t="s">
        <v>12</v>
      </c>
      <c r="G53" s="165">
        <v>1996</v>
      </c>
      <c r="H53" s="166">
        <v>2005</v>
      </c>
      <c r="Q53" s="171">
        <v>4</v>
      </c>
      <c r="R53" s="172" t="s">
        <v>10</v>
      </c>
      <c r="S53" s="172" t="s">
        <v>796</v>
      </c>
      <c r="T53" s="172" t="s">
        <v>797</v>
      </c>
      <c r="U53" s="172" t="s">
        <v>208</v>
      </c>
      <c r="V53" s="173">
        <v>0.16900000000000001</v>
      </c>
      <c r="X53" s="41">
        <v>1</v>
      </c>
      <c r="Y53" s="41">
        <v>2020</v>
      </c>
      <c r="Z53" s="41" t="s">
        <v>740</v>
      </c>
      <c r="AA53" s="196" t="str">
        <f>X53&amp;Y53&amp;Z53</f>
        <v>12020暖房</v>
      </c>
      <c r="AB53" s="51">
        <f>2*(1-$AA$26)</f>
        <v>-0.94399999999999995</v>
      </c>
      <c r="AC53" s="51">
        <f>2*$AA$26-1</f>
        <v>1.944</v>
      </c>
      <c r="AD53" s="51">
        <f>4*($AB$26-$AC$26)</f>
        <v>1</v>
      </c>
      <c r="AE53" s="51">
        <f>$AC$26</f>
        <v>1.458</v>
      </c>
      <c r="AF53" s="197">
        <f>省エネ計算フォーマット【GHP】!$W$55/100</f>
        <v>0</v>
      </c>
      <c r="AG53" s="198">
        <f t="shared" si="1"/>
        <v>1.458</v>
      </c>
      <c r="AI53" s="35"/>
      <c r="AJ53" s="35"/>
    </row>
    <row r="54" spans="2:36">
      <c r="G54" s="165">
        <v>1997</v>
      </c>
      <c r="H54" s="166">
        <v>2005</v>
      </c>
      <c r="Q54" s="171">
        <v>4</v>
      </c>
      <c r="R54" s="172" t="s">
        <v>11</v>
      </c>
      <c r="S54" s="172" t="s">
        <v>796</v>
      </c>
      <c r="T54" s="172" t="s">
        <v>797</v>
      </c>
      <c r="U54" s="172" t="s">
        <v>212</v>
      </c>
      <c r="V54" s="173">
        <v>0.111</v>
      </c>
      <c r="X54" s="41">
        <v>2</v>
      </c>
      <c r="Y54" s="41">
        <v>1995</v>
      </c>
      <c r="Z54" s="41" t="s">
        <v>739</v>
      </c>
      <c r="AA54" s="196" t="str">
        <f>X54&amp;Y54&amp;Z54</f>
        <v>21995冷房</v>
      </c>
      <c r="AB54" s="51">
        <f>2*(1-$AA$9)</f>
        <v>-4.9999999999999822E-2</v>
      </c>
      <c r="AC54" s="51">
        <f>2*$AA$9-1</f>
        <v>1.0499999999999998</v>
      </c>
      <c r="AD54" s="51">
        <f>4*($AB$9-$AC$9)</f>
        <v>0.99999999999999956</v>
      </c>
      <c r="AE54" s="51">
        <f>$AC$9</f>
        <v>0.78700000000000003</v>
      </c>
      <c r="AF54" s="197">
        <f>省エネ計算フォーマット【GHP】!$X$55/100</f>
        <v>0</v>
      </c>
      <c r="AG54" s="198">
        <f t="shared" si="1"/>
        <v>0.78700000000000003</v>
      </c>
    </row>
    <row r="55" spans="2:36">
      <c r="G55" s="165">
        <v>1998</v>
      </c>
      <c r="H55" s="166">
        <v>2005</v>
      </c>
      <c r="Q55" s="171">
        <v>4</v>
      </c>
      <c r="R55" s="172" t="s">
        <v>12</v>
      </c>
      <c r="S55" s="172" t="s">
        <v>796</v>
      </c>
      <c r="T55" s="172" t="s">
        <v>797</v>
      </c>
      <c r="U55" s="172" t="s">
        <v>216</v>
      </c>
      <c r="V55" s="173">
        <v>0.14299999999999999</v>
      </c>
      <c r="X55" s="41">
        <v>2</v>
      </c>
      <c r="Y55" s="41">
        <v>1995</v>
      </c>
      <c r="Z55" s="41" t="s">
        <v>740</v>
      </c>
      <c r="AA55" s="196" t="str">
        <f t="shared" ref="AA55:AA69" si="2">X55&amp;Y55&amp;Z55</f>
        <v>21995暖房</v>
      </c>
      <c r="AB55" s="51">
        <f>2*(1-$AA$10)</f>
        <v>9.000000000000008E-2</v>
      </c>
      <c r="AC55" s="51">
        <f>2*$AA$10-1</f>
        <v>0.90999999999999992</v>
      </c>
      <c r="AD55" s="51">
        <f>4*($AB$10-$AC$10)</f>
        <v>1</v>
      </c>
      <c r="AE55" s="51">
        <f>$AC$10</f>
        <v>0.68200000000000005</v>
      </c>
      <c r="AF55" s="197">
        <f>省エネ計算フォーマット【GHP】!$X$55/100</f>
        <v>0</v>
      </c>
      <c r="AG55" s="198">
        <f t="shared" si="1"/>
        <v>0.68200000000000005</v>
      </c>
    </row>
    <row r="56" spans="2:36">
      <c r="G56" s="165">
        <v>1999</v>
      </c>
      <c r="H56" s="166">
        <v>2005</v>
      </c>
      <c r="Q56" s="171">
        <v>5</v>
      </c>
      <c r="R56" s="172" t="s">
        <v>795</v>
      </c>
      <c r="S56" s="172" t="s">
        <v>796</v>
      </c>
      <c r="T56" s="172" t="s">
        <v>797</v>
      </c>
      <c r="U56" s="172" t="s">
        <v>220</v>
      </c>
      <c r="V56" s="173">
        <v>0.20599999999999999</v>
      </c>
      <c r="X56" s="41">
        <v>2</v>
      </c>
      <c r="Y56" s="41">
        <v>2005</v>
      </c>
      <c r="Z56" s="41" t="s">
        <v>739</v>
      </c>
      <c r="AA56" s="196" t="str">
        <f t="shared" si="2"/>
        <v>22005冷房</v>
      </c>
      <c r="AB56" s="51">
        <f>2*(1-$AA$11)</f>
        <v>5.8000000000000052E-2</v>
      </c>
      <c r="AC56" s="51">
        <f>2*$AA$11-1</f>
        <v>0.94199999999999995</v>
      </c>
      <c r="AD56" s="51">
        <f>4*($AB$11-$AC$11)</f>
        <v>1</v>
      </c>
      <c r="AE56" s="51">
        <f>$AC$11</f>
        <v>0.70699999999999996</v>
      </c>
      <c r="AF56" s="197">
        <f>省エネ計算フォーマット【GHP】!$X$55/100</f>
        <v>0</v>
      </c>
      <c r="AG56" s="198">
        <f t="shared" si="1"/>
        <v>0.70699999999999996</v>
      </c>
    </row>
    <row r="57" spans="2:36">
      <c r="G57" s="165">
        <v>2000</v>
      </c>
      <c r="H57" s="166">
        <v>2005</v>
      </c>
      <c r="Q57" s="171">
        <v>5</v>
      </c>
      <c r="R57" s="172" t="s">
        <v>2</v>
      </c>
      <c r="S57" s="172" t="s">
        <v>796</v>
      </c>
      <c r="T57" s="172" t="s">
        <v>797</v>
      </c>
      <c r="U57" s="172" t="s">
        <v>224</v>
      </c>
      <c r="V57" s="173">
        <v>0.22900000000000001</v>
      </c>
      <c r="X57" s="41">
        <v>2</v>
      </c>
      <c r="Y57" s="41">
        <v>2005</v>
      </c>
      <c r="Z57" s="41" t="s">
        <v>740</v>
      </c>
      <c r="AA57" s="196" t="str">
        <f t="shared" si="2"/>
        <v>22005暖房</v>
      </c>
      <c r="AB57" s="51">
        <f>2*(1-$AA$12)</f>
        <v>0.12799999999999989</v>
      </c>
      <c r="AC57" s="51">
        <f>2*$AA$12-1</f>
        <v>0.87200000000000011</v>
      </c>
      <c r="AD57" s="51">
        <f>4*($AB$12-$AC$12)</f>
        <v>1</v>
      </c>
      <c r="AE57" s="51">
        <f>$AC$12</f>
        <v>0.65300000000000002</v>
      </c>
      <c r="AF57" s="197">
        <f>省エネ計算フォーマット【GHP】!$X$55/100</f>
        <v>0</v>
      </c>
      <c r="AG57" s="198">
        <f t="shared" si="1"/>
        <v>0.65300000000000002</v>
      </c>
    </row>
    <row r="58" spans="2:36">
      <c r="G58" s="165">
        <v>2001</v>
      </c>
      <c r="H58" s="166">
        <v>2005</v>
      </c>
      <c r="Q58" s="171">
        <v>5</v>
      </c>
      <c r="R58" s="172" t="s">
        <v>3</v>
      </c>
      <c r="S58" s="172" t="s">
        <v>796</v>
      </c>
      <c r="T58" s="172" t="s">
        <v>797</v>
      </c>
      <c r="U58" s="172" t="s">
        <v>228</v>
      </c>
      <c r="V58" s="173">
        <v>0.217</v>
      </c>
      <c r="X58" s="41">
        <v>2</v>
      </c>
      <c r="Y58" s="41">
        <v>2010</v>
      </c>
      <c r="Z58" s="41" t="s">
        <v>739</v>
      </c>
      <c r="AA58" s="196" t="str">
        <f t="shared" si="2"/>
        <v>22010冷房</v>
      </c>
      <c r="AB58" s="51">
        <f>2*(1-$AA$13)</f>
        <v>-0.24800000000000022</v>
      </c>
      <c r="AC58" s="51">
        <f>2*$AA$13-1</f>
        <v>1.2480000000000002</v>
      </c>
      <c r="AD58" s="51">
        <f>4*($AB$13-$AC$13)</f>
        <v>0.99999999999999956</v>
      </c>
      <c r="AE58" s="51">
        <f>$AC$13</f>
        <v>0.93600000000000005</v>
      </c>
      <c r="AF58" s="197">
        <f>省エネ計算フォーマット【GHP】!$X$55/100</f>
        <v>0</v>
      </c>
      <c r="AG58" s="198">
        <f t="shared" si="1"/>
        <v>0.93600000000000005</v>
      </c>
      <c r="AI58" s="35"/>
      <c r="AJ58" s="35"/>
    </row>
    <row r="59" spans="2:36">
      <c r="G59" s="165">
        <v>2002</v>
      </c>
      <c r="H59" s="166">
        <v>2005</v>
      </c>
      <c r="Q59" s="171">
        <v>5</v>
      </c>
      <c r="R59" s="172" t="s">
        <v>4</v>
      </c>
      <c r="S59" s="172" t="s">
        <v>796</v>
      </c>
      <c r="T59" s="172" t="s">
        <v>797</v>
      </c>
      <c r="U59" s="172" t="s">
        <v>232</v>
      </c>
      <c r="V59" s="173">
        <v>0.156</v>
      </c>
      <c r="X59" s="41">
        <v>2</v>
      </c>
      <c r="Y59" s="41">
        <v>2010</v>
      </c>
      <c r="Z59" s="41" t="s">
        <v>740</v>
      </c>
      <c r="AA59" s="196" t="str">
        <f t="shared" si="2"/>
        <v>22010暖房</v>
      </c>
      <c r="AB59" s="51">
        <f>2*(1-$AA$14)</f>
        <v>-2.1999999999999797E-2</v>
      </c>
      <c r="AC59" s="51">
        <f>2*$AA$14-1</f>
        <v>1.0219999999999998</v>
      </c>
      <c r="AD59" s="51">
        <f>4*($AB$14-$AC$14)</f>
        <v>0.99999999999999956</v>
      </c>
      <c r="AE59" s="51">
        <f>$AC$14</f>
        <v>0.76700000000000002</v>
      </c>
      <c r="AF59" s="197">
        <f>省エネ計算フォーマット【GHP】!$X$55/100</f>
        <v>0</v>
      </c>
      <c r="AG59" s="198">
        <f t="shared" si="1"/>
        <v>0.76700000000000002</v>
      </c>
      <c r="AI59" s="35"/>
      <c r="AJ59" s="35"/>
    </row>
    <row r="60" spans="2:36">
      <c r="G60" s="165">
        <v>2003</v>
      </c>
      <c r="H60" s="166">
        <v>2005</v>
      </c>
      <c r="Q60" s="171">
        <v>5</v>
      </c>
      <c r="R60" s="172" t="s">
        <v>5</v>
      </c>
      <c r="S60" s="172" t="s">
        <v>796</v>
      </c>
      <c r="T60" s="172" t="s">
        <v>797</v>
      </c>
      <c r="U60" s="172" t="s">
        <v>236</v>
      </c>
      <c r="V60" s="173">
        <v>0.22</v>
      </c>
      <c r="X60" s="54">
        <v>2</v>
      </c>
      <c r="Y60" s="54">
        <v>2011</v>
      </c>
      <c r="Z60" s="54" t="s">
        <v>739</v>
      </c>
      <c r="AA60" s="55" t="str">
        <f t="shared" si="2"/>
        <v>22011冷房</v>
      </c>
      <c r="AB60" s="56">
        <f>2*(1-$AA$15)</f>
        <v>-0.56999999999999984</v>
      </c>
      <c r="AC60" s="56">
        <f>2*$AA$15-1</f>
        <v>1.5699999999999998</v>
      </c>
      <c r="AD60" s="56">
        <f>4*($AB$15-$AC$15)</f>
        <v>1</v>
      </c>
      <c r="AE60" s="56">
        <f>$AC$15</f>
        <v>1.1779999999999999</v>
      </c>
      <c r="AF60" s="199">
        <f>省エネ計算フォーマット【GHP】!$X$55/100</f>
        <v>0</v>
      </c>
      <c r="AG60" s="37">
        <f t="shared" si="1"/>
        <v>1.1779999999999999</v>
      </c>
    </row>
    <row r="61" spans="2:36">
      <c r="G61" s="165">
        <v>2004</v>
      </c>
      <c r="H61" s="166">
        <v>2005</v>
      </c>
      <c r="Q61" s="171">
        <v>5</v>
      </c>
      <c r="R61" s="172" t="s">
        <v>6</v>
      </c>
      <c r="S61" s="172" t="s">
        <v>796</v>
      </c>
      <c r="T61" s="172" t="s">
        <v>797</v>
      </c>
      <c r="U61" s="172" t="s">
        <v>240</v>
      </c>
      <c r="V61" s="173">
        <v>0.20200000000000001</v>
      </c>
      <c r="X61" s="54">
        <v>2</v>
      </c>
      <c r="Y61" s="54">
        <v>2011</v>
      </c>
      <c r="Z61" s="54" t="s">
        <v>740</v>
      </c>
      <c r="AA61" s="55" t="str">
        <f t="shared" si="2"/>
        <v>22011暖房</v>
      </c>
      <c r="AB61" s="56">
        <f>2*(1-$AA$16)</f>
        <v>-0.16199999999999992</v>
      </c>
      <c r="AC61" s="56">
        <f>2*$AA$16-1</f>
        <v>1.1619999999999999</v>
      </c>
      <c r="AD61" s="56">
        <f>4*($AB$16-$AC$16)</f>
        <v>1.0000000000000004</v>
      </c>
      <c r="AE61" s="56">
        <f>$AC$16</f>
        <v>0.872</v>
      </c>
      <c r="AF61" s="199">
        <f>省エネ計算フォーマット【GHP】!$X$55/100</f>
        <v>0</v>
      </c>
      <c r="AG61" s="37">
        <f t="shared" si="1"/>
        <v>0.872</v>
      </c>
    </row>
    <row r="62" spans="2:36">
      <c r="G62" s="165">
        <v>2005</v>
      </c>
      <c r="H62" s="200">
        <v>2005</v>
      </c>
      <c r="Q62" s="171">
        <v>5</v>
      </c>
      <c r="R62" s="172" t="s">
        <v>7</v>
      </c>
      <c r="S62" s="172" t="s">
        <v>796</v>
      </c>
      <c r="T62" s="172" t="s">
        <v>797</v>
      </c>
      <c r="U62" s="172" t="s">
        <v>244</v>
      </c>
      <c r="V62" s="173">
        <v>0.23200000000000001</v>
      </c>
      <c r="X62" s="54">
        <v>2</v>
      </c>
      <c r="Y62" s="54">
        <v>2012</v>
      </c>
      <c r="Z62" s="54" t="s">
        <v>739</v>
      </c>
      <c r="AA62" s="55" t="str">
        <f t="shared" si="2"/>
        <v>22012冷房</v>
      </c>
      <c r="AB62" s="56">
        <f>2*(1-$AA$17)</f>
        <v>-0.8919999999999999</v>
      </c>
      <c r="AC62" s="56">
        <f>2*$AA$17-1</f>
        <v>1.8919999999999999</v>
      </c>
      <c r="AD62" s="56">
        <f>4*($AB$17-$AC$17)</f>
        <v>1</v>
      </c>
      <c r="AE62" s="56">
        <f>$AC$17</f>
        <v>1.419</v>
      </c>
      <c r="AF62" s="199">
        <f>省エネ計算フォーマット【GHP】!$X$55/100</f>
        <v>0</v>
      </c>
      <c r="AG62" s="37">
        <f t="shared" si="1"/>
        <v>1.419</v>
      </c>
    </row>
    <row r="63" spans="2:36">
      <c r="G63" s="165">
        <v>2006</v>
      </c>
      <c r="H63" s="200">
        <v>2010</v>
      </c>
      <c r="Q63" s="171">
        <v>5</v>
      </c>
      <c r="R63" s="172" t="s">
        <v>8</v>
      </c>
      <c r="S63" s="172" t="s">
        <v>796</v>
      </c>
      <c r="T63" s="172" t="s">
        <v>797</v>
      </c>
      <c r="U63" s="172" t="s">
        <v>248</v>
      </c>
      <c r="V63" s="173">
        <v>0.22800000000000001</v>
      </c>
      <c r="X63" s="54">
        <v>2</v>
      </c>
      <c r="Y63" s="54">
        <v>2012</v>
      </c>
      <c r="Z63" s="54" t="s">
        <v>740</v>
      </c>
      <c r="AA63" s="55" t="str">
        <f t="shared" si="2"/>
        <v>22012暖房</v>
      </c>
      <c r="AB63" s="56">
        <f>2*(1-$AA$18)</f>
        <v>-0.30399999999999983</v>
      </c>
      <c r="AC63" s="56">
        <f>2*$AA$18-1</f>
        <v>1.3039999999999998</v>
      </c>
      <c r="AD63" s="56">
        <f>4*($AB$18-$AC$18)</f>
        <v>1</v>
      </c>
      <c r="AE63" s="56">
        <f>$AC$18</f>
        <v>0.97799999999999998</v>
      </c>
      <c r="AF63" s="199">
        <f>省エネ計算フォーマット【GHP】!$X$55/100</f>
        <v>0</v>
      </c>
      <c r="AG63" s="37">
        <f t="shared" si="1"/>
        <v>0.97799999999999998</v>
      </c>
    </row>
    <row r="64" spans="2:36">
      <c r="G64" s="165">
        <v>2007</v>
      </c>
      <c r="H64" s="200">
        <v>2010</v>
      </c>
      <c r="Q64" s="171">
        <v>5</v>
      </c>
      <c r="R64" s="172" t="s">
        <v>9</v>
      </c>
      <c r="S64" s="172" t="s">
        <v>796</v>
      </c>
      <c r="T64" s="172" t="s">
        <v>797</v>
      </c>
      <c r="U64" s="172" t="s">
        <v>252</v>
      </c>
      <c r="V64" s="173">
        <v>0.248</v>
      </c>
      <c r="X64" s="54">
        <v>2</v>
      </c>
      <c r="Y64" s="54">
        <v>2013</v>
      </c>
      <c r="Z64" s="54" t="s">
        <v>739</v>
      </c>
      <c r="AA64" s="55" t="str">
        <f t="shared" si="2"/>
        <v>22013冷房</v>
      </c>
      <c r="AB64" s="56">
        <f>2*(1-$AA$19)</f>
        <v>-1.214</v>
      </c>
      <c r="AC64" s="56">
        <f>2*$AA$19-1</f>
        <v>2.214</v>
      </c>
      <c r="AD64" s="56">
        <f>4*($AB$19-$AC$19)</f>
        <v>1</v>
      </c>
      <c r="AE64" s="56">
        <f>$AC$19</f>
        <v>1.66</v>
      </c>
      <c r="AF64" s="199">
        <f>省エネ計算フォーマット【GHP】!$X$55/100</f>
        <v>0</v>
      </c>
      <c r="AG64" s="37">
        <f t="shared" si="1"/>
        <v>1.66</v>
      </c>
      <c r="AI64" s="35"/>
      <c r="AJ64" s="35"/>
    </row>
    <row r="65" spans="7:36">
      <c r="G65" s="165">
        <v>2008</v>
      </c>
      <c r="H65" s="200">
        <v>2010</v>
      </c>
      <c r="Q65" s="171">
        <v>5</v>
      </c>
      <c r="R65" s="172" t="s">
        <v>10</v>
      </c>
      <c r="S65" s="172" t="s">
        <v>796</v>
      </c>
      <c r="T65" s="172" t="s">
        <v>797</v>
      </c>
      <c r="U65" s="172" t="s">
        <v>256</v>
      </c>
      <c r="V65" s="173">
        <v>0.21</v>
      </c>
      <c r="X65" s="54">
        <v>2</v>
      </c>
      <c r="Y65" s="54">
        <v>2013</v>
      </c>
      <c r="Z65" s="54" t="s">
        <v>740</v>
      </c>
      <c r="AA65" s="55" t="str">
        <f t="shared" si="2"/>
        <v>22013暖房</v>
      </c>
      <c r="AB65" s="56">
        <f>2*(1-$AA$20)</f>
        <v>-0.44399999999999995</v>
      </c>
      <c r="AC65" s="56">
        <f>2*$AA$20-1</f>
        <v>1.444</v>
      </c>
      <c r="AD65" s="56">
        <f>4*($AB$20-$AC$20)</f>
        <v>1</v>
      </c>
      <c r="AE65" s="56">
        <f>$AC$20</f>
        <v>1.083</v>
      </c>
      <c r="AF65" s="199">
        <f>省エネ計算フォーマット【GHP】!$X$55/100</f>
        <v>0</v>
      </c>
      <c r="AG65" s="37">
        <f t="shared" si="1"/>
        <v>1.083</v>
      </c>
      <c r="AI65" s="35"/>
      <c r="AJ65" s="35"/>
    </row>
    <row r="66" spans="7:36">
      <c r="G66" s="165">
        <v>2009</v>
      </c>
      <c r="H66" s="200">
        <v>2010</v>
      </c>
      <c r="Q66" s="171">
        <v>5</v>
      </c>
      <c r="R66" s="172" t="s">
        <v>11</v>
      </c>
      <c r="S66" s="172" t="s">
        <v>796</v>
      </c>
      <c r="T66" s="172" t="s">
        <v>797</v>
      </c>
      <c r="U66" s="172" t="s">
        <v>260</v>
      </c>
      <c r="V66" s="173">
        <v>7.0999999999999994E-2</v>
      </c>
      <c r="X66" s="54">
        <v>2</v>
      </c>
      <c r="Y66" s="54">
        <v>2014</v>
      </c>
      <c r="Z66" s="54" t="s">
        <v>739</v>
      </c>
      <c r="AA66" s="55" t="str">
        <f t="shared" si="2"/>
        <v>22014冷房</v>
      </c>
      <c r="AB66" s="56">
        <f>2*(1-$AA$21)</f>
        <v>-1.536</v>
      </c>
      <c r="AC66" s="56">
        <f>2*$AA$21-1</f>
        <v>2.536</v>
      </c>
      <c r="AD66" s="56">
        <f>4*($AB$21-$AC$21)</f>
        <v>0.99999999999999911</v>
      </c>
      <c r="AE66" s="56">
        <f>$AC$21</f>
        <v>1.901</v>
      </c>
      <c r="AF66" s="199">
        <f>省エネ計算フォーマット【GHP】!$X$55/100</f>
        <v>0</v>
      </c>
      <c r="AG66" s="37">
        <f t="shared" si="1"/>
        <v>1.901</v>
      </c>
    </row>
    <row r="67" spans="7:36">
      <c r="G67" s="165">
        <v>2010</v>
      </c>
      <c r="H67" s="200">
        <v>2010</v>
      </c>
      <c r="Q67" s="171">
        <v>5</v>
      </c>
      <c r="R67" s="172" t="s">
        <v>12</v>
      </c>
      <c r="S67" s="172" t="s">
        <v>796</v>
      </c>
      <c r="T67" s="172" t="s">
        <v>797</v>
      </c>
      <c r="U67" s="172" t="s">
        <v>264</v>
      </c>
      <c r="V67" s="173">
        <v>0.23</v>
      </c>
      <c r="X67" s="54">
        <v>2</v>
      </c>
      <c r="Y67" s="54">
        <v>2014</v>
      </c>
      <c r="Z67" s="54" t="s">
        <v>740</v>
      </c>
      <c r="AA67" s="55" t="str">
        <f t="shared" si="2"/>
        <v>22014暖房</v>
      </c>
      <c r="AB67" s="56">
        <f>2*(1-$AA$22)</f>
        <v>-0.58400000000000007</v>
      </c>
      <c r="AC67" s="56">
        <f>2*$AA$22-1</f>
        <v>1.5840000000000001</v>
      </c>
      <c r="AD67" s="56">
        <f>4*($AB$22-$AC$22)</f>
        <v>1</v>
      </c>
      <c r="AE67" s="56">
        <f>$AC$22</f>
        <v>1.1879999999999999</v>
      </c>
      <c r="AF67" s="199">
        <f>省エネ計算フォーマット【GHP】!$X$55/100</f>
        <v>0</v>
      </c>
      <c r="AG67" s="37">
        <f t="shared" si="1"/>
        <v>1.1879999999999999</v>
      </c>
    </row>
    <row r="68" spans="7:36">
      <c r="G68" s="201">
        <v>2011</v>
      </c>
      <c r="H68" s="202">
        <v>2011</v>
      </c>
      <c r="Q68" s="171">
        <v>6</v>
      </c>
      <c r="R68" s="172" t="s">
        <v>795</v>
      </c>
      <c r="S68" s="172" t="s">
        <v>796</v>
      </c>
      <c r="T68" s="172" t="s">
        <v>797</v>
      </c>
      <c r="U68" s="172" t="s">
        <v>268</v>
      </c>
      <c r="V68" s="173">
        <v>0.249</v>
      </c>
      <c r="X68" s="41">
        <v>2</v>
      </c>
      <c r="Y68" s="41">
        <v>2015</v>
      </c>
      <c r="Z68" s="41" t="s">
        <v>739</v>
      </c>
      <c r="AA68" s="196" t="str">
        <f t="shared" si="2"/>
        <v>22015冷房</v>
      </c>
      <c r="AB68" s="51">
        <f>2*(1-$AA$23)</f>
        <v>-1.8580000000000001</v>
      </c>
      <c r="AC68" s="51">
        <f>2*$AA$23-1</f>
        <v>2.8580000000000001</v>
      </c>
      <c r="AD68" s="51">
        <f>4*($AB$23-$AC$23)</f>
        <v>1</v>
      </c>
      <c r="AE68" s="51">
        <f>$AC$23</f>
        <v>2.1429999999999998</v>
      </c>
      <c r="AF68" s="197">
        <f>省エネ計算フォーマット【GHP】!$X$55/100</f>
        <v>0</v>
      </c>
      <c r="AG68" s="198">
        <f t="shared" si="1"/>
        <v>2.1429999999999998</v>
      </c>
    </row>
    <row r="69" spans="7:36">
      <c r="G69" s="201">
        <v>2012</v>
      </c>
      <c r="H69" s="202">
        <v>2012</v>
      </c>
      <c r="Q69" s="171">
        <v>6</v>
      </c>
      <c r="R69" s="172" t="s">
        <v>2</v>
      </c>
      <c r="S69" s="172" t="s">
        <v>796</v>
      </c>
      <c r="T69" s="172" t="s">
        <v>797</v>
      </c>
      <c r="U69" s="172" t="s">
        <v>272</v>
      </c>
      <c r="V69" s="173">
        <v>0.34300000000000003</v>
      </c>
      <c r="X69" s="41">
        <v>2</v>
      </c>
      <c r="Y69" s="41">
        <v>2015</v>
      </c>
      <c r="Z69" s="41" t="s">
        <v>740</v>
      </c>
      <c r="AA69" s="196" t="str">
        <f t="shared" si="2"/>
        <v>22015暖房</v>
      </c>
      <c r="AB69" s="51">
        <f>2*(1-$AA$24)</f>
        <v>-0.72599999999999998</v>
      </c>
      <c r="AC69" s="51">
        <f>2*$AA$24-1</f>
        <v>1.726</v>
      </c>
      <c r="AD69" s="51">
        <f>4*($AB$24-$AC$24)</f>
        <v>1</v>
      </c>
      <c r="AE69" s="51">
        <f>$AC$24</f>
        <v>1.294</v>
      </c>
      <c r="AF69" s="197">
        <f>省エネ計算フォーマット【GHP】!$X$55/100</f>
        <v>0</v>
      </c>
      <c r="AG69" s="198">
        <f t="shared" si="1"/>
        <v>1.294</v>
      </c>
    </row>
    <row r="70" spans="7:36">
      <c r="G70" s="201">
        <v>2013</v>
      </c>
      <c r="H70" s="202">
        <v>2013</v>
      </c>
      <c r="Q70" s="171">
        <v>6</v>
      </c>
      <c r="R70" s="172" t="s">
        <v>3</v>
      </c>
      <c r="S70" s="172" t="s">
        <v>796</v>
      </c>
      <c r="T70" s="172" t="s">
        <v>797</v>
      </c>
      <c r="U70" s="172" t="s">
        <v>276</v>
      </c>
      <c r="V70" s="173">
        <v>0.30599999999999999</v>
      </c>
      <c r="X70" s="41">
        <v>2</v>
      </c>
      <c r="Y70" s="41">
        <v>2020</v>
      </c>
      <c r="Z70" s="41" t="s">
        <v>739</v>
      </c>
      <c r="AA70" s="196" t="str">
        <f>X70&amp;Y70&amp;Z70</f>
        <v>22020冷房</v>
      </c>
      <c r="AB70" s="51">
        <f>2*(1-$AA$25)</f>
        <v>-2.2220000000000004</v>
      </c>
      <c r="AC70" s="51">
        <f>2*$AA$25-1</f>
        <v>3.2220000000000004</v>
      </c>
      <c r="AD70" s="51">
        <f>4*($AB$25-$AC$25)</f>
        <v>1</v>
      </c>
      <c r="AE70" s="51">
        <f>$AC$25</f>
        <v>2.4169999999999998</v>
      </c>
      <c r="AF70" s="197">
        <f>省エネ計算フォーマット【GHP】!$X$55/100</f>
        <v>0</v>
      </c>
      <c r="AG70" s="198">
        <f t="shared" si="1"/>
        <v>2.4169999999999998</v>
      </c>
      <c r="AI70" s="35"/>
      <c r="AJ70" s="35"/>
    </row>
    <row r="71" spans="7:36">
      <c r="G71" s="201">
        <v>2014</v>
      </c>
      <c r="H71" s="202">
        <v>2014</v>
      </c>
      <c r="Q71" s="171">
        <v>6</v>
      </c>
      <c r="R71" s="172" t="s">
        <v>4</v>
      </c>
      <c r="S71" s="172" t="s">
        <v>796</v>
      </c>
      <c r="T71" s="172" t="s">
        <v>797</v>
      </c>
      <c r="U71" s="172" t="s">
        <v>280</v>
      </c>
      <c r="V71" s="173">
        <v>0.20899999999999999</v>
      </c>
      <c r="X71" s="41">
        <v>2</v>
      </c>
      <c r="Y71" s="41">
        <v>2020</v>
      </c>
      <c r="Z71" s="41" t="s">
        <v>740</v>
      </c>
      <c r="AA71" s="196" t="str">
        <f>X71&amp;Y71&amp;Z71</f>
        <v>22020暖房</v>
      </c>
      <c r="AB71" s="51">
        <f>2*(1-$AA$26)</f>
        <v>-0.94399999999999995</v>
      </c>
      <c r="AC71" s="51">
        <f>2*$AA$26-1</f>
        <v>1.944</v>
      </c>
      <c r="AD71" s="51">
        <f>4*($AB$26-$AC$26)</f>
        <v>1</v>
      </c>
      <c r="AE71" s="51">
        <f>$AC$26</f>
        <v>1.458</v>
      </c>
      <c r="AF71" s="197">
        <f>省エネ計算フォーマット【GHP】!$X$55/100</f>
        <v>0</v>
      </c>
      <c r="AG71" s="198">
        <f t="shared" si="1"/>
        <v>1.458</v>
      </c>
      <c r="AI71" s="35"/>
      <c r="AJ71" s="35"/>
    </row>
    <row r="72" spans="7:36">
      <c r="G72" s="165">
        <v>2015</v>
      </c>
      <c r="H72" s="166">
        <v>2015</v>
      </c>
      <c r="Q72" s="171">
        <v>6</v>
      </c>
      <c r="R72" s="172" t="s">
        <v>5</v>
      </c>
      <c r="S72" s="172" t="s">
        <v>796</v>
      </c>
      <c r="T72" s="172" t="s">
        <v>797</v>
      </c>
      <c r="U72" s="172" t="s">
        <v>284</v>
      </c>
      <c r="V72" s="173">
        <v>0.308</v>
      </c>
      <c r="X72" s="41">
        <v>3</v>
      </c>
      <c r="Y72" s="41">
        <v>1995</v>
      </c>
      <c r="Z72" s="41" t="s">
        <v>739</v>
      </c>
      <c r="AA72" s="196" t="str">
        <f>X72&amp;Y72&amp;Z72</f>
        <v>31995冷房</v>
      </c>
      <c r="AB72" s="51">
        <f>2*(1-$AA$9)</f>
        <v>-4.9999999999999822E-2</v>
      </c>
      <c r="AC72" s="51">
        <f>2*$AA$9-1</f>
        <v>1.0499999999999998</v>
      </c>
      <c r="AD72" s="51">
        <f>4*($AB$9-$AC$9)</f>
        <v>0.99999999999999956</v>
      </c>
      <c r="AE72" s="51">
        <f>$AC$9</f>
        <v>0.78700000000000003</v>
      </c>
      <c r="AF72" s="197">
        <f>省エネ計算フォーマット【GHP】!$Y$55/100</f>
        <v>0</v>
      </c>
      <c r="AG72" s="198">
        <f t="shared" si="1"/>
        <v>0.78700000000000003</v>
      </c>
    </row>
    <row r="73" spans="7:36">
      <c r="G73" s="203">
        <v>2016</v>
      </c>
      <c r="H73" s="204">
        <v>2020</v>
      </c>
      <c r="Q73" s="171">
        <v>6</v>
      </c>
      <c r="R73" s="172" t="s">
        <v>6</v>
      </c>
      <c r="S73" s="172" t="s">
        <v>796</v>
      </c>
      <c r="T73" s="172" t="s">
        <v>797</v>
      </c>
      <c r="U73" s="172" t="s">
        <v>288</v>
      </c>
      <c r="V73" s="173">
        <v>0.29699999999999999</v>
      </c>
      <c r="X73" s="41">
        <v>3</v>
      </c>
      <c r="Y73" s="41">
        <v>1995</v>
      </c>
      <c r="Z73" s="41" t="s">
        <v>740</v>
      </c>
      <c r="AA73" s="196" t="str">
        <f t="shared" ref="AA73:AA87" si="3">X73&amp;Y73&amp;Z73</f>
        <v>31995暖房</v>
      </c>
      <c r="AB73" s="51">
        <f>2*(1-$AA$10)</f>
        <v>9.000000000000008E-2</v>
      </c>
      <c r="AC73" s="51">
        <f>2*$AA$10-1</f>
        <v>0.90999999999999992</v>
      </c>
      <c r="AD73" s="51">
        <f>4*($AB$10-$AC$10)</f>
        <v>1</v>
      </c>
      <c r="AE73" s="51">
        <f>$AC$10</f>
        <v>0.68200000000000005</v>
      </c>
      <c r="AF73" s="197">
        <f>省エネ計算フォーマット【GHP】!$Y$55/100</f>
        <v>0</v>
      </c>
      <c r="AG73" s="198">
        <f t="shared" si="1"/>
        <v>0.68200000000000005</v>
      </c>
    </row>
    <row r="74" spans="7:36">
      <c r="G74" s="165">
        <v>2017</v>
      </c>
      <c r="H74" s="204">
        <v>2020</v>
      </c>
      <c r="Q74" s="171">
        <v>6</v>
      </c>
      <c r="R74" s="172" t="s">
        <v>7</v>
      </c>
      <c r="S74" s="172" t="s">
        <v>796</v>
      </c>
      <c r="T74" s="172" t="s">
        <v>797</v>
      </c>
      <c r="U74" s="172" t="s">
        <v>292</v>
      </c>
      <c r="V74" s="173">
        <v>0.33800000000000002</v>
      </c>
      <c r="X74" s="41">
        <v>3</v>
      </c>
      <c r="Y74" s="41">
        <v>2005</v>
      </c>
      <c r="Z74" s="41" t="s">
        <v>739</v>
      </c>
      <c r="AA74" s="196" t="str">
        <f t="shared" si="3"/>
        <v>32005冷房</v>
      </c>
      <c r="AB74" s="51">
        <f>2*(1-$AA$11)</f>
        <v>5.8000000000000052E-2</v>
      </c>
      <c r="AC74" s="51">
        <f>2*$AA$11-1</f>
        <v>0.94199999999999995</v>
      </c>
      <c r="AD74" s="51">
        <f>4*($AB$11-$AC$11)</f>
        <v>1</v>
      </c>
      <c r="AE74" s="51">
        <f>$AC$11</f>
        <v>0.70699999999999996</v>
      </c>
      <c r="AF74" s="197">
        <f>省エネ計算フォーマット【GHP】!$Y$55/100</f>
        <v>0</v>
      </c>
      <c r="AG74" s="198">
        <f t="shared" si="1"/>
        <v>0.70699999999999996</v>
      </c>
    </row>
    <row r="75" spans="7:36">
      <c r="G75" s="165">
        <v>2018</v>
      </c>
      <c r="H75" s="204">
        <v>2020</v>
      </c>
      <c r="Q75" s="171">
        <v>6</v>
      </c>
      <c r="R75" s="172" t="s">
        <v>8</v>
      </c>
      <c r="S75" s="172" t="s">
        <v>796</v>
      </c>
      <c r="T75" s="172" t="s">
        <v>797</v>
      </c>
      <c r="U75" s="172" t="s">
        <v>296</v>
      </c>
      <c r="V75" s="173">
        <v>0.247</v>
      </c>
      <c r="X75" s="41">
        <v>3</v>
      </c>
      <c r="Y75" s="41">
        <v>2005</v>
      </c>
      <c r="Z75" s="41" t="s">
        <v>740</v>
      </c>
      <c r="AA75" s="196" t="str">
        <f t="shared" si="3"/>
        <v>32005暖房</v>
      </c>
      <c r="AB75" s="51">
        <f>2*(1-$AA$12)</f>
        <v>0.12799999999999989</v>
      </c>
      <c r="AC75" s="51">
        <f>2*$AA$12-1</f>
        <v>0.87200000000000011</v>
      </c>
      <c r="AD75" s="51">
        <f>4*($AB$12-$AC$12)</f>
        <v>1</v>
      </c>
      <c r="AE75" s="51">
        <f>$AC$12</f>
        <v>0.65300000000000002</v>
      </c>
      <c r="AF75" s="197">
        <f>省エネ計算フォーマット【GHP】!$Y$55/100</f>
        <v>0</v>
      </c>
      <c r="AG75" s="198">
        <f t="shared" si="1"/>
        <v>0.65300000000000002</v>
      </c>
    </row>
    <row r="76" spans="7:36">
      <c r="G76" s="203">
        <v>2019</v>
      </c>
      <c r="H76" s="204">
        <v>2020</v>
      </c>
      <c r="Q76" s="171">
        <v>6</v>
      </c>
      <c r="R76" s="172" t="s">
        <v>9</v>
      </c>
      <c r="S76" s="172" t="s">
        <v>796</v>
      </c>
      <c r="T76" s="172" t="s">
        <v>797</v>
      </c>
      <c r="U76" s="172" t="s">
        <v>300</v>
      </c>
      <c r="V76" s="173">
        <v>0.30499999999999999</v>
      </c>
      <c r="X76" s="41">
        <v>3</v>
      </c>
      <c r="Y76" s="41">
        <v>2010</v>
      </c>
      <c r="Z76" s="41" t="s">
        <v>739</v>
      </c>
      <c r="AA76" s="196" t="str">
        <f>X76&amp;Y76&amp;Z76</f>
        <v>32010冷房</v>
      </c>
      <c r="AB76" s="51">
        <f>2*(1-$AA$13)</f>
        <v>-0.24800000000000022</v>
      </c>
      <c r="AC76" s="51">
        <f>2*$AA$13-1</f>
        <v>1.2480000000000002</v>
      </c>
      <c r="AD76" s="51">
        <f>4*($AB$13-$AC$13)</f>
        <v>0.99999999999999956</v>
      </c>
      <c r="AE76" s="51">
        <f>$AC$13</f>
        <v>0.93600000000000005</v>
      </c>
      <c r="AF76" s="197">
        <f>省エネ計算フォーマット【GHP】!$Y$55/100</f>
        <v>0</v>
      </c>
      <c r="AG76" s="198">
        <f t="shared" si="1"/>
        <v>0.93600000000000005</v>
      </c>
      <c r="AI76" s="35"/>
      <c r="AJ76" s="35"/>
    </row>
    <row r="77" spans="7:36">
      <c r="G77" s="203">
        <v>2020</v>
      </c>
      <c r="H77" s="204">
        <v>2020</v>
      </c>
      <c r="Q77" s="171">
        <v>6</v>
      </c>
      <c r="R77" s="172" t="s">
        <v>10</v>
      </c>
      <c r="S77" s="172" t="s">
        <v>796</v>
      </c>
      <c r="T77" s="172" t="s">
        <v>797</v>
      </c>
      <c r="U77" s="172" t="s">
        <v>304</v>
      </c>
      <c r="V77" s="173">
        <v>0.20899999999999999</v>
      </c>
      <c r="X77" s="41">
        <v>3</v>
      </c>
      <c r="Y77" s="41">
        <v>2010</v>
      </c>
      <c r="Z77" s="41" t="s">
        <v>740</v>
      </c>
      <c r="AA77" s="196" t="str">
        <f t="shared" si="3"/>
        <v>32010暖房</v>
      </c>
      <c r="AB77" s="51">
        <f>2*(1-$AA$14)</f>
        <v>-2.1999999999999797E-2</v>
      </c>
      <c r="AC77" s="51">
        <f>2*$AA$14-1</f>
        <v>1.0219999999999998</v>
      </c>
      <c r="AD77" s="51">
        <f>4*($AB$14-$AC$14)</f>
        <v>0.99999999999999956</v>
      </c>
      <c r="AE77" s="51">
        <f>$AC$14</f>
        <v>0.76700000000000002</v>
      </c>
      <c r="AF77" s="197">
        <f>省エネ計算フォーマット【GHP】!$Y$55/100</f>
        <v>0</v>
      </c>
      <c r="AG77" s="198">
        <f t="shared" si="1"/>
        <v>0.76700000000000002</v>
      </c>
      <c r="AI77" s="35"/>
      <c r="AJ77" s="35"/>
    </row>
    <row r="78" spans="7:36">
      <c r="G78" s="203">
        <v>2021</v>
      </c>
      <c r="H78" s="204">
        <v>2020</v>
      </c>
      <c r="Q78" s="171">
        <v>6</v>
      </c>
      <c r="R78" s="172" t="s">
        <v>11</v>
      </c>
      <c r="S78" s="172" t="s">
        <v>796</v>
      </c>
      <c r="T78" s="172" t="s">
        <v>797</v>
      </c>
      <c r="U78" s="172" t="s">
        <v>308</v>
      </c>
      <c r="V78" s="173">
        <v>0.25600000000000001</v>
      </c>
      <c r="X78" s="54">
        <v>3</v>
      </c>
      <c r="Y78" s="54">
        <v>2011</v>
      </c>
      <c r="Z78" s="54" t="s">
        <v>739</v>
      </c>
      <c r="AA78" s="55" t="str">
        <f t="shared" si="3"/>
        <v>32011冷房</v>
      </c>
      <c r="AB78" s="56">
        <f>2*(1-$AA$15)</f>
        <v>-0.56999999999999984</v>
      </c>
      <c r="AC78" s="56">
        <f>2*$AA$15-1</f>
        <v>1.5699999999999998</v>
      </c>
      <c r="AD78" s="56">
        <f>4*($AB$15-$AC$15)</f>
        <v>1</v>
      </c>
      <c r="AE78" s="56">
        <f>$AC$15</f>
        <v>1.1779999999999999</v>
      </c>
      <c r="AF78" s="199">
        <f>省エネ計算フォーマット【GHP】!$Y$55/100</f>
        <v>0</v>
      </c>
      <c r="AG78" s="37">
        <f t="shared" si="1"/>
        <v>1.1779999999999999</v>
      </c>
    </row>
    <row r="79" spans="7:36">
      <c r="G79" s="165">
        <v>2022</v>
      </c>
      <c r="H79" s="166">
        <v>2020</v>
      </c>
      <c r="Q79" s="171">
        <v>6</v>
      </c>
      <c r="R79" s="172" t="s">
        <v>12</v>
      </c>
      <c r="S79" s="172" t="s">
        <v>796</v>
      </c>
      <c r="T79" s="172" t="s">
        <v>797</v>
      </c>
      <c r="U79" s="172" t="s">
        <v>312</v>
      </c>
      <c r="V79" s="173">
        <v>0.33400000000000002</v>
      </c>
      <c r="X79" s="54">
        <v>3</v>
      </c>
      <c r="Y79" s="54">
        <v>2011</v>
      </c>
      <c r="Z79" s="54" t="s">
        <v>740</v>
      </c>
      <c r="AA79" s="55" t="str">
        <f t="shared" si="3"/>
        <v>32011暖房</v>
      </c>
      <c r="AB79" s="56">
        <f>2*(1-$AA$16)</f>
        <v>-0.16199999999999992</v>
      </c>
      <c r="AC79" s="56">
        <f>2*$AA$16-1</f>
        <v>1.1619999999999999</v>
      </c>
      <c r="AD79" s="56">
        <f>4*($AB$16-$AC$16)</f>
        <v>1.0000000000000004</v>
      </c>
      <c r="AE79" s="56">
        <f>$AC$16</f>
        <v>0.872</v>
      </c>
      <c r="AF79" s="199">
        <f>省エネ計算フォーマット【GHP】!$Y$55/100</f>
        <v>0</v>
      </c>
      <c r="AG79" s="37">
        <f t="shared" si="1"/>
        <v>0.872</v>
      </c>
    </row>
    <row r="80" spans="7:36">
      <c r="G80" s="205">
        <v>2023</v>
      </c>
      <c r="H80" s="166">
        <v>2020</v>
      </c>
      <c r="Q80" s="171">
        <v>7</v>
      </c>
      <c r="R80" s="172" t="s">
        <v>795</v>
      </c>
      <c r="S80" s="172" t="s">
        <v>796</v>
      </c>
      <c r="T80" s="172" t="s">
        <v>797</v>
      </c>
      <c r="U80" s="172" t="s">
        <v>316</v>
      </c>
      <c r="V80" s="173">
        <v>0.54400000000000004</v>
      </c>
      <c r="X80" s="54">
        <v>3</v>
      </c>
      <c r="Y80" s="54">
        <v>2012</v>
      </c>
      <c r="Z80" s="54" t="s">
        <v>739</v>
      </c>
      <c r="AA80" s="55" t="str">
        <f t="shared" si="3"/>
        <v>32012冷房</v>
      </c>
      <c r="AB80" s="56">
        <f>2*(1-$AA$17)</f>
        <v>-0.8919999999999999</v>
      </c>
      <c r="AC80" s="56">
        <f>2*$AA$17-1</f>
        <v>1.8919999999999999</v>
      </c>
      <c r="AD80" s="56">
        <f>4*($AB$17-$AC$17)</f>
        <v>1</v>
      </c>
      <c r="AE80" s="56">
        <f>$AC$17</f>
        <v>1.419</v>
      </c>
      <c r="AF80" s="199">
        <f>省エネ計算フォーマット【GHP】!$Y$55/100</f>
        <v>0</v>
      </c>
      <c r="AG80" s="37">
        <f t="shared" si="1"/>
        <v>1.419</v>
      </c>
    </row>
    <row r="81" spans="7:36">
      <c r="G81" s="206">
        <v>2024</v>
      </c>
      <c r="H81" s="207">
        <v>2020</v>
      </c>
      <c r="Q81" s="171">
        <v>7</v>
      </c>
      <c r="R81" s="172" t="s">
        <v>2</v>
      </c>
      <c r="S81" s="172" t="s">
        <v>796</v>
      </c>
      <c r="T81" s="172" t="s">
        <v>797</v>
      </c>
      <c r="U81" s="172" t="s">
        <v>320</v>
      </c>
      <c r="V81" s="173">
        <v>0.6</v>
      </c>
      <c r="X81" s="54">
        <v>3</v>
      </c>
      <c r="Y81" s="54">
        <v>2012</v>
      </c>
      <c r="Z81" s="54" t="s">
        <v>740</v>
      </c>
      <c r="AA81" s="55" t="str">
        <f t="shared" si="3"/>
        <v>32012暖房</v>
      </c>
      <c r="AB81" s="56">
        <f>2*(1-$AA$18)</f>
        <v>-0.30399999999999983</v>
      </c>
      <c r="AC81" s="56">
        <f>2*$AA$18-1</f>
        <v>1.3039999999999998</v>
      </c>
      <c r="AD81" s="56">
        <f>4*($AB$18-$AC$18)</f>
        <v>1</v>
      </c>
      <c r="AE81" s="56">
        <f>$AC$18</f>
        <v>0.97799999999999998</v>
      </c>
      <c r="AF81" s="199">
        <f>省エネ計算フォーマット【GHP】!$Y$55/100</f>
        <v>0</v>
      </c>
      <c r="AG81" s="37">
        <f t="shared" si="1"/>
        <v>0.97799999999999998</v>
      </c>
    </row>
    <row r="82" spans="7:36">
      <c r="G82" s="203">
        <v>2025</v>
      </c>
      <c r="H82" s="204">
        <v>2020</v>
      </c>
      <c r="Q82" s="171">
        <v>7</v>
      </c>
      <c r="R82" s="172" t="s">
        <v>3</v>
      </c>
      <c r="S82" s="172" t="s">
        <v>796</v>
      </c>
      <c r="T82" s="172" t="s">
        <v>797</v>
      </c>
      <c r="U82" s="172" t="s">
        <v>324</v>
      </c>
      <c r="V82" s="173">
        <v>0.52500000000000002</v>
      </c>
      <c r="X82" s="54">
        <v>3</v>
      </c>
      <c r="Y82" s="54">
        <v>2013</v>
      </c>
      <c r="Z82" s="54" t="s">
        <v>739</v>
      </c>
      <c r="AA82" s="55" t="str">
        <f t="shared" si="3"/>
        <v>32013冷房</v>
      </c>
      <c r="AB82" s="56">
        <f>2*(1-$AA$19)</f>
        <v>-1.214</v>
      </c>
      <c r="AC82" s="56">
        <f>2*$AA$19-1</f>
        <v>2.214</v>
      </c>
      <c r="AD82" s="56">
        <f>4*($AB$19-$AC$19)</f>
        <v>1</v>
      </c>
      <c r="AE82" s="56">
        <f>$AC$19</f>
        <v>1.66</v>
      </c>
      <c r="AF82" s="199">
        <f>省エネ計算フォーマット【GHP】!$Y$55/100</f>
        <v>0</v>
      </c>
      <c r="AG82" s="37">
        <f t="shared" si="1"/>
        <v>1.66</v>
      </c>
      <c r="AI82" s="35"/>
      <c r="AJ82" s="35"/>
    </row>
    <row r="83" spans="7:36" ht="13.5" thickBot="1">
      <c r="G83" s="208">
        <v>2026</v>
      </c>
      <c r="H83" s="209">
        <v>2020</v>
      </c>
      <c r="Q83" s="171">
        <v>7</v>
      </c>
      <c r="R83" s="172" t="s">
        <v>4</v>
      </c>
      <c r="S83" s="172" t="s">
        <v>796</v>
      </c>
      <c r="T83" s="172" t="s">
        <v>797</v>
      </c>
      <c r="U83" s="172" t="s">
        <v>328</v>
      </c>
      <c r="V83" s="173">
        <v>0.38800000000000001</v>
      </c>
      <c r="X83" s="54">
        <v>3</v>
      </c>
      <c r="Y83" s="54">
        <v>2013</v>
      </c>
      <c r="Z83" s="54" t="s">
        <v>740</v>
      </c>
      <c r="AA83" s="55" t="str">
        <f t="shared" si="3"/>
        <v>32013暖房</v>
      </c>
      <c r="AB83" s="56">
        <f>2*(1-$AA$20)</f>
        <v>-0.44399999999999995</v>
      </c>
      <c r="AC83" s="56">
        <f>2*$AA$20-1</f>
        <v>1.444</v>
      </c>
      <c r="AD83" s="56">
        <f>4*($AB$20-$AC$20)</f>
        <v>1</v>
      </c>
      <c r="AE83" s="56">
        <f>$AC$20</f>
        <v>1.083</v>
      </c>
      <c r="AF83" s="199">
        <f>省エネ計算フォーマット【GHP】!$Y$55/100</f>
        <v>0</v>
      </c>
      <c r="AG83" s="37">
        <f t="shared" si="1"/>
        <v>1.083</v>
      </c>
      <c r="AI83" s="35"/>
      <c r="AJ83" s="35"/>
    </row>
    <row r="84" spans="7:36">
      <c r="Q84" s="171">
        <v>7</v>
      </c>
      <c r="R84" s="172" t="s">
        <v>5</v>
      </c>
      <c r="S84" s="172" t="s">
        <v>796</v>
      </c>
      <c r="T84" s="172" t="s">
        <v>797</v>
      </c>
      <c r="U84" s="172" t="s">
        <v>332</v>
      </c>
      <c r="V84" s="173">
        <v>0.56599999999999995</v>
      </c>
      <c r="X84" s="54">
        <v>3</v>
      </c>
      <c r="Y84" s="54">
        <v>2014</v>
      </c>
      <c r="Z84" s="54" t="s">
        <v>739</v>
      </c>
      <c r="AA84" s="55" t="str">
        <f t="shared" si="3"/>
        <v>32014冷房</v>
      </c>
      <c r="AB84" s="56">
        <f>2*(1-$AA$21)</f>
        <v>-1.536</v>
      </c>
      <c r="AC84" s="56">
        <f>2*$AA$21-1</f>
        <v>2.536</v>
      </c>
      <c r="AD84" s="56">
        <f>4*($AB$21-$AC$21)</f>
        <v>0.99999999999999911</v>
      </c>
      <c r="AE84" s="56">
        <f>$AC$21</f>
        <v>1.901</v>
      </c>
      <c r="AF84" s="199">
        <f>省エネ計算フォーマット【GHP】!$Y$55/100</f>
        <v>0</v>
      </c>
      <c r="AG84" s="37">
        <f t="shared" si="1"/>
        <v>1.901</v>
      </c>
    </row>
    <row r="85" spans="7:36">
      <c r="Q85" s="171">
        <v>7</v>
      </c>
      <c r="R85" s="172" t="s">
        <v>6</v>
      </c>
      <c r="S85" s="172" t="s">
        <v>796</v>
      </c>
      <c r="T85" s="172" t="s">
        <v>797</v>
      </c>
      <c r="U85" s="172" t="s">
        <v>336</v>
      </c>
      <c r="V85" s="173">
        <v>0.55800000000000005</v>
      </c>
      <c r="X85" s="54">
        <v>3</v>
      </c>
      <c r="Y85" s="54">
        <v>2014</v>
      </c>
      <c r="Z85" s="54" t="s">
        <v>740</v>
      </c>
      <c r="AA85" s="55" t="str">
        <f t="shared" si="3"/>
        <v>32014暖房</v>
      </c>
      <c r="AB85" s="56">
        <f>2*(1-$AA$22)</f>
        <v>-0.58400000000000007</v>
      </c>
      <c r="AC85" s="56">
        <f>2*$AA$22-1</f>
        <v>1.5840000000000001</v>
      </c>
      <c r="AD85" s="56">
        <f>4*($AB$22-$AC$22)</f>
        <v>1</v>
      </c>
      <c r="AE85" s="56">
        <f>$AC$22</f>
        <v>1.1879999999999999</v>
      </c>
      <c r="AF85" s="199">
        <f>省エネ計算フォーマット【GHP】!$Y$55/100</f>
        <v>0</v>
      </c>
      <c r="AG85" s="37">
        <f t="shared" si="1"/>
        <v>1.1879999999999999</v>
      </c>
    </row>
    <row r="86" spans="7:36">
      <c r="Q86" s="171">
        <v>7</v>
      </c>
      <c r="R86" s="172" t="s">
        <v>7</v>
      </c>
      <c r="S86" s="172" t="s">
        <v>796</v>
      </c>
      <c r="T86" s="172" t="s">
        <v>797</v>
      </c>
      <c r="U86" s="172" t="s">
        <v>340</v>
      </c>
      <c r="V86" s="173">
        <v>0.59799999999999998</v>
      </c>
      <c r="X86" s="41">
        <v>3</v>
      </c>
      <c r="Y86" s="41">
        <v>2015</v>
      </c>
      <c r="Z86" s="41" t="s">
        <v>739</v>
      </c>
      <c r="AA86" s="196" t="str">
        <f t="shared" si="3"/>
        <v>32015冷房</v>
      </c>
      <c r="AB86" s="51">
        <f>2*(1-$AA$23)</f>
        <v>-1.8580000000000001</v>
      </c>
      <c r="AC86" s="51">
        <f>2*$AA$23-1</f>
        <v>2.8580000000000001</v>
      </c>
      <c r="AD86" s="51">
        <f>4*($AB$23-$AC$23)</f>
        <v>1</v>
      </c>
      <c r="AE86" s="51">
        <f>$AC$23</f>
        <v>2.1429999999999998</v>
      </c>
      <c r="AF86" s="197">
        <f>省エネ計算フォーマット【GHP】!$Y$55/100</f>
        <v>0</v>
      </c>
      <c r="AG86" s="198">
        <f t="shared" si="1"/>
        <v>2.1429999999999998</v>
      </c>
    </row>
    <row r="87" spans="7:36">
      <c r="Q87" s="171">
        <v>7</v>
      </c>
      <c r="R87" s="172" t="s">
        <v>8</v>
      </c>
      <c r="S87" s="172" t="s">
        <v>796</v>
      </c>
      <c r="T87" s="172" t="s">
        <v>797</v>
      </c>
      <c r="U87" s="172" t="s">
        <v>344</v>
      </c>
      <c r="V87" s="173">
        <v>0.41599999999999998</v>
      </c>
      <c r="X87" s="41">
        <v>3</v>
      </c>
      <c r="Y87" s="41">
        <v>2015</v>
      </c>
      <c r="Z87" s="41" t="s">
        <v>740</v>
      </c>
      <c r="AA87" s="196" t="str">
        <f t="shared" si="3"/>
        <v>32015暖房</v>
      </c>
      <c r="AB87" s="51">
        <f>2*(1-$AA$24)</f>
        <v>-0.72599999999999998</v>
      </c>
      <c r="AC87" s="51">
        <f>2*$AA$24-1</f>
        <v>1.726</v>
      </c>
      <c r="AD87" s="51">
        <f>4*($AB$24-$AC$24)</f>
        <v>1</v>
      </c>
      <c r="AE87" s="51">
        <f>$AC$24</f>
        <v>1.294</v>
      </c>
      <c r="AF87" s="197">
        <f>省エネ計算フォーマット【GHP】!$Y$55/100</f>
        <v>0</v>
      </c>
      <c r="AG87" s="198">
        <f t="shared" si="1"/>
        <v>1.294</v>
      </c>
    </row>
    <row r="88" spans="7:36">
      <c r="Q88" s="171">
        <v>7</v>
      </c>
      <c r="R88" s="172" t="s">
        <v>9</v>
      </c>
      <c r="S88" s="172" t="s">
        <v>796</v>
      </c>
      <c r="T88" s="172" t="s">
        <v>797</v>
      </c>
      <c r="U88" s="172" t="s">
        <v>348</v>
      </c>
      <c r="V88" s="173">
        <v>0.54600000000000004</v>
      </c>
      <c r="X88" s="41">
        <v>3</v>
      </c>
      <c r="Y88" s="41">
        <v>2020</v>
      </c>
      <c r="Z88" s="41" t="s">
        <v>739</v>
      </c>
      <c r="AA88" s="196" t="str">
        <f>X88&amp;Y88&amp;Z88</f>
        <v>32020冷房</v>
      </c>
      <c r="AB88" s="51">
        <f>2*(1-$AA$25)</f>
        <v>-2.2220000000000004</v>
      </c>
      <c r="AC88" s="51">
        <f>2*$AA$25-1</f>
        <v>3.2220000000000004</v>
      </c>
      <c r="AD88" s="51">
        <f>4*($AB$25-$AC$25)</f>
        <v>1</v>
      </c>
      <c r="AE88" s="51">
        <f>$AC$25</f>
        <v>2.4169999999999998</v>
      </c>
      <c r="AF88" s="197">
        <f>省エネ計算フォーマット【GHP】!$Y$55/100</f>
        <v>0</v>
      </c>
      <c r="AG88" s="198">
        <f t="shared" si="1"/>
        <v>2.4169999999999998</v>
      </c>
      <c r="AI88" s="35"/>
      <c r="AJ88" s="35"/>
    </row>
    <row r="89" spans="7:36">
      <c r="Q89" s="171">
        <v>7</v>
      </c>
      <c r="R89" s="172" t="s">
        <v>10</v>
      </c>
      <c r="S89" s="172" t="s">
        <v>796</v>
      </c>
      <c r="T89" s="172" t="s">
        <v>797</v>
      </c>
      <c r="U89" s="172" t="s">
        <v>352</v>
      </c>
      <c r="V89" s="173">
        <v>0.34300000000000003</v>
      </c>
      <c r="X89" s="41">
        <v>3</v>
      </c>
      <c r="Y89" s="41">
        <v>2020</v>
      </c>
      <c r="Z89" s="41" t="s">
        <v>740</v>
      </c>
      <c r="AA89" s="196" t="str">
        <f>X89&amp;Y89&amp;Z89</f>
        <v>32020暖房</v>
      </c>
      <c r="AB89" s="51">
        <f>2*(1-$AA$26)</f>
        <v>-0.94399999999999995</v>
      </c>
      <c r="AC89" s="51">
        <f>2*$AA$26-1</f>
        <v>1.944</v>
      </c>
      <c r="AD89" s="51">
        <f>4*($AB$26-$AC$26)</f>
        <v>1</v>
      </c>
      <c r="AE89" s="51">
        <f>$AC$26</f>
        <v>1.458</v>
      </c>
      <c r="AF89" s="197">
        <f>省エネ計算フォーマット【GHP】!$Y$55/100</f>
        <v>0</v>
      </c>
      <c r="AG89" s="198">
        <f t="shared" si="1"/>
        <v>1.458</v>
      </c>
      <c r="AI89" s="35"/>
      <c r="AJ89" s="35"/>
    </row>
    <row r="90" spans="7:36">
      <c r="Q90" s="171">
        <v>7</v>
      </c>
      <c r="R90" s="172" t="s">
        <v>11</v>
      </c>
      <c r="S90" s="172" t="s">
        <v>796</v>
      </c>
      <c r="T90" s="172" t="s">
        <v>797</v>
      </c>
      <c r="U90" s="172" t="s">
        <v>356</v>
      </c>
      <c r="V90" s="173">
        <v>0.24099999999999999</v>
      </c>
      <c r="X90" s="41">
        <v>4</v>
      </c>
      <c r="Y90" s="41">
        <v>1995</v>
      </c>
      <c r="Z90" s="41" t="s">
        <v>739</v>
      </c>
      <c r="AA90" s="196" t="str">
        <f>X90&amp;Y90&amp;Z90</f>
        <v>41995冷房</v>
      </c>
      <c r="AB90" s="51">
        <f>2*(1-$AA$9)</f>
        <v>-4.9999999999999822E-2</v>
      </c>
      <c r="AC90" s="51">
        <f>2*$AA$9-1</f>
        <v>1.0499999999999998</v>
      </c>
      <c r="AD90" s="51">
        <f>4*($AB$9-$AC$9)</f>
        <v>0.99999999999999956</v>
      </c>
      <c r="AE90" s="51">
        <f>$AC$9</f>
        <v>0.78700000000000003</v>
      </c>
      <c r="AF90" s="197">
        <f>省エネ計算フォーマット【GHP】!$N$55/100</f>
        <v>0</v>
      </c>
      <c r="AG90" s="198">
        <f t="shared" si="1"/>
        <v>0.78700000000000003</v>
      </c>
    </row>
    <row r="91" spans="7:36">
      <c r="Q91" s="171">
        <v>7</v>
      </c>
      <c r="R91" s="172" t="s">
        <v>12</v>
      </c>
      <c r="S91" s="172" t="s">
        <v>796</v>
      </c>
      <c r="T91" s="172" t="s">
        <v>797</v>
      </c>
      <c r="U91" s="172" t="s">
        <v>360</v>
      </c>
      <c r="V91" s="173">
        <v>0.58399999999999996</v>
      </c>
      <c r="X91" s="41">
        <v>4</v>
      </c>
      <c r="Y91" s="41">
        <v>1995</v>
      </c>
      <c r="Z91" s="41" t="s">
        <v>740</v>
      </c>
      <c r="AA91" s="196" t="str">
        <f t="shared" ref="AA91:AA105" si="4">X91&amp;Y91&amp;Z91</f>
        <v>41995暖房</v>
      </c>
      <c r="AB91" s="51">
        <f>2*(1-$AA$10)</f>
        <v>9.000000000000008E-2</v>
      </c>
      <c r="AC91" s="51">
        <f>2*$AA$10-1</f>
        <v>0.90999999999999992</v>
      </c>
      <c r="AD91" s="51">
        <f>4*($AB$10-$AC$10)</f>
        <v>1</v>
      </c>
      <c r="AE91" s="51">
        <f>$AC$10</f>
        <v>0.68200000000000005</v>
      </c>
      <c r="AF91" s="197">
        <f>省エネ計算フォーマット【GHP】!$N$55/100</f>
        <v>0</v>
      </c>
      <c r="AG91" s="198">
        <f t="shared" si="1"/>
        <v>0.68200000000000005</v>
      </c>
    </row>
    <row r="92" spans="7:36">
      <c r="Q92" s="171">
        <v>8</v>
      </c>
      <c r="R92" s="172" t="s">
        <v>795</v>
      </c>
      <c r="S92" s="172" t="s">
        <v>796</v>
      </c>
      <c r="T92" s="172" t="s">
        <v>797</v>
      </c>
      <c r="U92" s="172" t="s">
        <v>364</v>
      </c>
      <c r="V92" s="173">
        <v>0.53400000000000003</v>
      </c>
      <c r="X92" s="41">
        <v>4</v>
      </c>
      <c r="Y92" s="41">
        <v>2005</v>
      </c>
      <c r="Z92" s="41" t="s">
        <v>739</v>
      </c>
      <c r="AA92" s="196" t="str">
        <f t="shared" si="4"/>
        <v>42005冷房</v>
      </c>
      <c r="AB92" s="51">
        <f>2*(1-$AA$11)</f>
        <v>5.8000000000000052E-2</v>
      </c>
      <c r="AC92" s="51">
        <f>2*$AA$11-1</f>
        <v>0.94199999999999995</v>
      </c>
      <c r="AD92" s="51">
        <f>4*($AB$11-$AC$11)</f>
        <v>1</v>
      </c>
      <c r="AE92" s="51">
        <f>$AC$11</f>
        <v>0.70699999999999996</v>
      </c>
      <c r="AF92" s="197">
        <f>省エネ計算フォーマット【GHP】!$N$55/100</f>
        <v>0</v>
      </c>
      <c r="AG92" s="198">
        <f t="shared" si="1"/>
        <v>0.70699999999999996</v>
      </c>
    </row>
    <row r="93" spans="7:36">
      <c r="Q93" s="171">
        <v>8</v>
      </c>
      <c r="R93" s="172" t="s">
        <v>2</v>
      </c>
      <c r="S93" s="172" t="s">
        <v>796</v>
      </c>
      <c r="T93" s="172" t="s">
        <v>797</v>
      </c>
      <c r="U93" s="172" t="s">
        <v>368</v>
      </c>
      <c r="V93" s="173">
        <v>0.66</v>
      </c>
      <c r="X93" s="41">
        <v>4</v>
      </c>
      <c r="Y93" s="41">
        <v>2005</v>
      </c>
      <c r="Z93" s="41" t="s">
        <v>740</v>
      </c>
      <c r="AA93" s="196" t="str">
        <f t="shared" si="4"/>
        <v>42005暖房</v>
      </c>
      <c r="AB93" s="51">
        <f>2*(1-$AA$12)</f>
        <v>0.12799999999999989</v>
      </c>
      <c r="AC93" s="51">
        <f>2*$AA$12-1</f>
        <v>0.87200000000000011</v>
      </c>
      <c r="AD93" s="51">
        <f>4*($AB$12-$AC$12)</f>
        <v>1</v>
      </c>
      <c r="AE93" s="51">
        <f>$AC$12</f>
        <v>0.65300000000000002</v>
      </c>
      <c r="AF93" s="197">
        <f>省エネ計算フォーマット【GHP】!$N$55/100</f>
        <v>0</v>
      </c>
      <c r="AG93" s="198">
        <f t="shared" si="1"/>
        <v>0.65300000000000002</v>
      </c>
    </row>
    <row r="94" spans="7:36">
      <c r="Q94" s="171">
        <v>8</v>
      </c>
      <c r="R94" s="172" t="s">
        <v>3</v>
      </c>
      <c r="S94" s="172" t="s">
        <v>796</v>
      </c>
      <c r="T94" s="172" t="s">
        <v>797</v>
      </c>
      <c r="U94" s="172" t="s">
        <v>372</v>
      </c>
      <c r="V94" s="173">
        <v>0.59</v>
      </c>
      <c r="X94" s="41">
        <v>4</v>
      </c>
      <c r="Y94" s="41">
        <v>2010</v>
      </c>
      <c r="Z94" s="41" t="s">
        <v>739</v>
      </c>
      <c r="AA94" s="196" t="str">
        <f t="shared" si="4"/>
        <v>42010冷房</v>
      </c>
      <c r="AB94" s="51">
        <f>2*(1-$AA$13)</f>
        <v>-0.24800000000000022</v>
      </c>
      <c r="AC94" s="51">
        <f>2*$AA$13-1</f>
        <v>1.2480000000000002</v>
      </c>
      <c r="AD94" s="51">
        <f>4*($AB$13-$AC$13)</f>
        <v>0.99999999999999956</v>
      </c>
      <c r="AE94" s="51">
        <f>$AC$13</f>
        <v>0.93600000000000005</v>
      </c>
      <c r="AF94" s="197">
        <f>省エネ計算フォーマット【GHP】!$N$55/100</f>
        <v>0</v>
      </c>
      <c r="AG94" s="198">
        <f t="shared" si="1"/>
        <v>0.93600000000000005</v>
      </c>
    </row>
    <row r="95" spans="7:36">
      <c r="Q95" s="171">
        <v>8</v>
      </c>
      <c r="R95" s="172" t="s">
        <v>4</v>
      </c>
      <c r="S95" s="172" t="s">
        <v>796</v>
      </c>
      <c r="T95" s="172" t="s">
        <v>797</v>
      </c>
      <c r="U95" s="172" t="s">
        <v>376</v>
      </c>
      <c r="V95" s="173">
        <v>0.374</v>
      </c>
      <c r="X95" s="41">
        <v>4</v>
      </c>
      <c r="Y95" s="41">
        <v>2010</v>
      </c>
      <c r="Z95" s="41" t="s">
        <v>740</v>
      </c>
      <c r="AA95" s="196" t="str">
        <f t="shared" si="4"/>
        <v>42010暖房</v>
      </c>
      <c r="AB95" s="51">
        <f>2*(1-$AA$14)</f>
        <v>-2.1999999999999797E-2</v>
      </c>
      <c r="AC95" s="51">
        <f>2*$AA$14-1</f>
        <v>1.0219999999999998</v>
      </c>
      <c r="AD95" s="51">
        <f>4*($AB$14-$AC$14)</f>
        <v>0.99999999999999956</v>
      </c>
      <c r="AE95" s="51">
        <f>$AC$14</f>
        <v>0.76700000000000002</v>
      </c>
      <c r="AF95" s="197">
        <f>省エネ計算フォーマット【GHP】!$N$55/100</f>
        <v>0</v>
      </c>
      <c r="AG95" s="198">
        <f t="shared" si="1"/>
        <v>0.76700000000000002</v>
      </c>
    </row>
    <row r="96" spans="7:36">
      <c r="Q96" s="171">
        <v>8</v>
      </c>
      <c r="R96" s="172" t="s">
        <v>5</v>
      </c>
      <c r="S96" s="172" t="s">
        <v>796</v>
      </c>
      <c r="T96" s="172" t="s">
        <v>797</v>
      </c>
      <c r="U96" s="172" t="s">
        <v>380</v>
      </c>
      <c r="V96" s="173">
        <v>0.60499999999999998</v>
      </c>
      <c r="X96" s="54">
        <v>4</v>
      </c>
      <c r="Y96" s="54">
        <v>2011</v>
      </c>
      <c r="Z96" s="54" t="s">
        <v>739</v>
      </c>
      <c r="AA96" s="55" t="str">
        <f t="shared" si="4"/>
        <v>42011冷房</v>
      </c>
      <c r="AB96" s="56">
        <f>2*(1-$AA$15)</f>
        <v>-0.56999999999999984</v>
      </c>
      <c r="AC96" s="56">
        <f>2*$AA$15-1</f>
        <v>1.5699999999999998</v>
      </c>
      <c r="AD96" s="56">
        <f>4*($AB$15-$AC$15)</f>
        <v>1</v>
      </c>
      <c r="AE96" s="56">
        <f>$AC$15</f>
        <v>1.1779999999999999</v>
      </c>
      <c r="AF96" s="199">
        <f>省エネ計算フォーマット【GHP】!$N$55/100</f>
        <v>0</v>
      </c>
      <c r="AG96" s="37">
        <f>ROUNDDOWN(IF(AF96&gt;=0.25,AB96*AF96+AC96,AD96*AF96+AE96),3)</f>
        <v>1.1779999999999999</v>
      </c>
    </row>
    <row r="97" spans="17:33">
      <c r="Q97" s="171">
        <v>8</v>
      </c>
      <c r="R97" s="172" t="s">
        <v>6</v>
      </c>
      <c r="S97" s="172" t="s">
        <v>796</v>
      </c>
      <c r="T97" s="172" t="s">
        <v>797</v>
      </c>
      <c r="U97" s="172" t="s">
        <v>384</v>
      </c>
      <c r="V97" s="173">
        <v>0.64700000000000002</v>
      </c>
      <c r="X97" s="54">
        <v>4</v>
      </c>
      <c r="Y97" s="54">
        <v>2011</v>
      </c>
      <c r="Z97" s="54" t="s">
        <v>740</v>
      </c>
      <c r="AA97" s="55" t="str">
        <f t="shared" si="4"/>
        <v>42011暖房</v>
      </c>
      <c r="AB97" s="56">
        <f>2*(1-$AA$16)</f>
        <v>-0.16199999999999992</v>
      </c>
      <c r="AC97" s="56">
        <f>2*$AA$16-1</f>
        <v>1.1619999999999999</v>
      </c>
      <c r="AD97" s="56">
        <f>4*($AB$16-$AC$16)</f>
        <v>1.0000000000000004</v>
      </c>
      <c r="AE97" s="56">
        <f>$AC$16</f>
        <v>0.872</v>
      </c>
      <c r="AF97" s="199">
        <f>省エネ計算フォーマット【GHP】!$N$55/100</f>
        <v>0</v>
      </c>
      <c r="AG97" s="37">
        <f t="shared" si="1"/>
        <v>0.872</v>
      </c>
    </row>
    <row r="98" spans="17:33">
      <c r="Q98" s="171">
        <v>8</v>
      </c>
      <c r="R98" s="172" t="s">
        <v>7</v>
      </c>
      <c r="S98" s="172" t="s">
        <v>796</v>
      </c>
      <c r="T98" s="172" t="s">
        <v>797</v>
      </c>
      <c r="U98" s="172" t="s">
        <v>388</v>
      </c>
      <c r="V98" s="173">
        <v>0.63700000000000001</v>
      </c>
      <c r="X98" s="54">
        <v>4</v>
      </c>
      <c r="Y98" s="54">
        <v>2012</v>
      </c>
      <c r="Z98" s="54" t="s">
        <v>739</v>
      </c>
      <c r="AA98" s="55" t="str">
        <f t="shared" si="4"/>
        <v>42012冷房</v>
      </c>
      <c r="AB98" s="56">
        <f>2*(1-$AA$17)</f>
        <v>-0.8919999999999999</v>
      </c>
      <c r="AC98" s="56">
        <f>2*$AA$17-1</f>
        <v>1.8919999999999999</v>
      </c>
      <c r="AD98" s="56">
        <f>4*($AB$17-$AC$17)</f>
        <v>1</v>
      </c>
      <c r="AE98" s="56">
        <f>$AC$17</f>
        <v>1.419</v>
      </c>
      <c r="AF98" s="199">
        <f>省エネ計算フォーマット【GHP】!$N$55/100</f>
        <v>0</v>
      </c>
      <c r="AG98" s="37">
        <f t="shared" si="1"/>
        <v>1.419</v>
      </c>
    </row>
    <row r="99" spans="17:33">
      <c r="Q99" s="171">
        <v>8</v>
      </c>
      <c r="R99" s="172" t="s">
        <v>8</v>
      </c>
      <c r="S99" s="172" t="s">
        <v>796</v>
      </c>
      <c r="T99" s="172" t="s">
        <v>797</v>
      </c>
      <c r="U99" s="172" t="s">
        <v>392</v>
      </c>
      <c r="V99" s="173">
        <v>0.50600000000000001</v>
      </c>
      <c r="X99" s="54">
        <v>4</v>
      </c>
      <c r="Y99" s="54">
        <v>2012</v>
      </c>
      <c r="Z99" s="54" t="s">
        <v>740</v>
      </c>
      <c r="AA99" s="55" t="str">
        <f t="shared" si="4"/>
        <v>42012暖房</v>
      </c>
      <c r="AB99" s="56">
        <f>2*(1-$AA$18)</f>
        <v>-0.30399999999999983</v>
      </c>
      <c r="AC99" s="56">
        <f>2*$AA$18-1</f>
        <v>1.3039999999999998</v>
      </c>
      <c r="AD99" s="56">
        <f>4*($AB$18-$AC$18)</f>
        <v>1</v>
      </c>
      <c r="AE99" s="56">
        <f>$AC$18</f>
        <v>0.97799999999999998</v>
      </c>
      <c r="AF99" s="199">
        <f>省エネ計算フォーマット【GHP】!$N$55/100</f>
        <v>0</v>
      </c>
      <c r="AG99" s="37">
        <f t="shared" si="1"/>
        <v>0.97799999999999998</v>
      </c>
    </row>
    <row r="100" spans="17:33">
      <c r="Q100" s="171">
        <v>8</v>
      </c>
      <c r="R100" s="172" t="s">
        <v>9</v>
      </c>
      <c r="S100" s="172" t="s">
        <v>796</v>
      </c>
      <c r="T100" s="172" t="s">
        <v>797</v>
      </c>
      <c r="U100" s="172" t="s">
        <v>396</v>
      </c>
      <c r="V100" s="173">
        <v>0.58699999999999997</v>
      </c>
      <c r="X100" s="54">
        <v>4</v>
      </c>
      <c r="Y100" s="54">
        <v>2013</v>
      </c>
      <c r="Z100" s="54" t="s">
        <v>739</v>
      </c>
      <c r="AA100" s="55" t="str">
        <f t="shared" si="4"/>
        <v>42013冷房</v>
      </c>
      <c r="AB100" s="56">
        <f>2*(1-$AA$19)</f>
        <v>-1.214</v>
      </c>
      <c r="AC100" s="56">
        <f>2*$AA$19-1</f>
        <v>2.214</v>
      </c>
      <c r="AD100" s="56">
        <f>4*($AB$19-$AC$19)</f>
        <v>1</v>
      </c>
      <c r="AE100" s="56">
        <f>$AC$19</f>
        <v>1.66</v>
      </c>
      <c r="AF100" s="199">
        <f>省エネ計算フォーマット【GHP】!$N$55/100</f>
        <v>0</v>
      </c>
      <c r="AG100" s="37">
        <f t="shared" si="1"/>
        <v>1.66</v>
      </c>
    </row>
    <row r="101" spans="17:33">
      <c r="Q101" s="171">
        <v>8</v>
      </c>
      <c r="R101" s="172" t="s">
        <v>10</v>
      </c>
      <c r="S101" s="172" t="s">
        <v>796</v>
      </c>
      <c r="T101" s="172" t="s">
        <v>797</v>
      </c>
      <c r="U101" s="172" t="s">
        <v>400</v>
      </c>
      <c r="V101" s="173">
        <v>0.32800000000000001</v>
      </c>
      <c r="X101" s="54">
        <v>4</v>
      </c>
      <c r="Y101" s="54">
        <v>2013</v>
      </c>
      <c r="Z101" s="54" t="s">
        <v>740</v>
      </c>
      <c r="AA101" s="55" t="str">
        <f t="shared" si="4"/>
        <v>42013暖房</v>
      </c>
      <c r="AB101" s="56">
        <f>2*(1-$AA$20)</f>
        <v>-0.44399999999999995</v>
      </c>
      <c r="AC101" s="56">
        <f>2*$AA$20-1</f>
        <v>1.444</v>
      </c>
      <c r="AD101" s="56">
        <f>4*($AB$20-$AC$20)</f>
        <v>1</v>
      </c>
      <c r="AE101" s="56">
        <f>$AC$20</f>
        <v>1.083</v>
      </c>
      <c r="AF101" s="199">
        <f>省エネ計算フォーマット【GHP】!$N$55/100</f>
        <v>0</v>
      </c>
      <c r="AG101" s="37">
        <f t="shared" ref="AG101:AG164" si="5">ROUNDDOWN(IF(AF101&gt;=0.25,AB101*AF101+AC101,AD101*AF101+AE101),3)</f>
        <v>1.083</v>
      </c>
    </row>
    <row r="102" spans="17:33">
      <c r="Q102" s="171">
        <v>8</v>
      </c>
      <c r="R102" s="172" t="s">
        <v>11</v>
      </c>
      <c r="S102" s="172" t="s">
        <v>796</v>
      </c>
      <c r="T102" s="172" t="s">
        <v>797</v>
      </c>
      <c r="U102" s="172" t="s">
        <v>404</v>
      </c>
      <c r="V102" s="173">
        <v>0.25600000000000001</v>
      </c>
      <c r="X102" s="54">
        <v>4</v>
      </c>
      <c r="Y102" s="54">
        <v>2014</v>
      </c>
      <c r="Z102" s="54" t="s">
        <v>739</v>
      </c>
      <c r="AA102" s="55" t="str">
        <f t="shared" si="4"/>
        <v>42014冷房</v>
      </c>
      <c r="AB102" s="56">
        <f>2*(1-$AA$21)</f>
        <v>-1.536</v>
      </c>
      <c r="AC102" s="56">
        <f>2*$AA$21-1</f>
        <v>2.536</v>
      </c>
      <c r="AD102" s="56">
        <f>4*($AB$21-$AC$21)</f>
        <v>0.99999999999999911</v>
      </c>
      <c r="AE102" s="56">
        <f>$AC$21</f>
        <v>1.901</v>
      </c>
      <c r="AF102" s="199">
        <f>省エネ計算フォーマット【GHP】!$N$55/100</f>
        <v>0</v>
      </c>
      <c r="AG102" s="37">
        <f t="shared" si="5"/>
        <v>1.901</v>
      </c>
    </row>
    <row r="103" spans="17:33">
      <c r="Q103" s="171">
        <v>8</v>
      </c>
      <c r="R103" s="172" t="s">
        <v>12</v>
      </c>
      <c r="S103" s="172" t="s">
        <v>796</v>
      </c>
      <c r="T103" s="172" t="s">
        <v>797</v>
      </c>
      <c r="U103" s="172" t="s">
        <v>408</v>
      </c>
      <c r="V103" s="173">
        <v>0.626</v>
      </c>
      <c r="X103" s="54">
        <v>4</v>
      </c>
      <c r="Y103" s="54">
        <v>2014</v>
      </c>
      <c r="Z103" s="54" t="s">
        <v>740</v>
      </c>
      <c r="AA103" s="55" t="str">
        <f t="shared" si="4"/>
        <v>42014暖房</v>
      </c>
      <c r="AB103" s="56">
        <f>2*(1-$AA$22)</f>
        <v>-0.58400000000000007</v>
      </c>
      <c r="AC103" s="56">
        <f>2*$AA$22-1</f>
        <v>1.5840000000000001</v>
      </c>
      <c r="AD103" s="56">
        <f>4*($AB$22-$AC$22)</f>
        <v>1</v>
      </c>
      <c r="AE103" s="56">
        <f>$AC$22</f>
        <v>1.1879999999999999</v>
      </c>
      <c r="AF103" s="199">
        <f>省エネ計算フォーマット【GHP】!$N$55/100</f>
        <v>0</v>
      </c>
      <c r="AG103" s="37">
        <f t="shared" si="5"/>
        <v>1.1879999999999999</v>
      </c>
    </row>
    <row r="104" spans="17:33">
      <c r="Q104" s="171">
        <v>9</v>
      </c>
      <c r="R104" s="172" t="s">
        <v>795</v>
      </c>
      <c r="S104" s="172" t="s">
        <v>796</v>
      </c>
      <c r="T104" s="172" t="s">
        <v>797</v>
      </c>
      <c r="U104" s="172" t="s">
        <v>412</v>
      </c>
      <c r="V104" s="173">
        <v>0.432</v>
      </c>
      <c r="X104" s="41">
        <v>4</v>
      </c>
      <c r="Y104" s="41">
        <v>2015</v>
      </c>
      <c r="Z104" s="41" t="s">
        <v>739</v>
      </c>
      <c r="AA104" s="196" t="str">
        <f t="shared" si="4"/>
        <v>42015冷房</v>
      </c>
      <c r="AB104" s="51">
        <f>2*(1-$AA$23)</f>
        <v>-1.8580000000000001</v>
      </c>
      <c r="AC104" s="51">
        <f>2*$AA$23-1</f>
        <v>2.8580000000000001</v>
      </c>
      <c r="AD104" s="51">
        <f>4*($AB$23-$AC$23)</f>
        <v>1</v>
      </c>
      <c r="AE104" s="51">
        <f>$AC$23</f>
        <v>2.1429999999999998</v>
      </c>
      <c r="AF104" s="197">
        <f>省エネ計算フォーマット【GHP】!$N$55/100</f>
        <v>0</v>
      </c>
      <c r="AG104" s="198">
        <f t="shared" si="5"/>
        <v>2.1429999999999998</v>
      </c>
    </row>
    <row r="105" spans="17:33">
      <c r="Q105" s="171">
        <v>9</v>
      </c>
      <c r="R105" s="172" t="s">
        <v>2</v>
      </c>
      <c r="S105" s="172" t="s">
        <v>796</v>
      </c>
      <c r="T105" s="172" t="s">
        <v>797</v>
      </c>
      <c r="U105" s="172" t="s">
        <v>416</v>
      </c>
      <c r="V105" s="173">
        <v>0.46200000000000002</v>
      </c>
      <c r="X105" s="41">
        <v>4</v>
      </c>
      <c r="Y105" s="41">
        <v>2015</v>
      </c>
      <c r="Z105" s="41" t="s">
        <v>740</v>
      </c>
      <c r="AA105" s="196" t="str">
        <f t="shared" si="4"/>
        <v>42015暖房</v>
      </c>
      <c r="AB105" s="51">
        <f>2*(1-$AA$24)</f>
        <v>-0.72599999999999998</v>
      </c>
      <c r="AC105" s="51">
        <f>2*$AA$24-1</f>
        <v>1.726</v>
      </c>
      <c r="AD105" s="51">
        <f>4*($AB$24-$AC$24)</f>
        <v>1</v>
      </c>
      <c r="AE105" s="51">
        <f>$AC$24</f>
        <v>1.294</v>
      </c>
      <c r="AF105" s="197">
        <f>省エネ計算フォーマット【GHP】!$N$55/100</f>
        <v>0</v>
      </c>
      <c r="AG105" s="198">
        <f t="shared" si="5"/>
        <v>1.294</v>
      </c>
    </row>
    <row r="106" spans="17:33">
      <c r="Q106" s="171">
        <v>9</v>
      </c>
      <c r="R106" s="172" t="s">
        <v>3</v>
      </c>
      <c r="S106" s="172" t="s">
        <v>796</v>
      </c>
      <c r="T106" s="172" t="s">
        <v>797</v>
      </c>
      <c r="U106" s="172" t="s">
        <v>420</v>
      </c>
      <c r="V106" s="173">
        <v>0.40500000000000003</v>
      </c>
      <c r="X106" s="41">
        <v>4</v>
      </c>
      <c r="Y106" s="41">
        <v>2020</v>
      </c>
      <c r="Z106" s="41" t="s">
        <v>739</v>
      </c>
      <c r="AA106" s="196" t="str">
        <f>X106&amp;Y106&amp;Z106</f>
        <v>42020冷房</v>
      </c>
      <c r="AB106" s="51">
        <f>2*(1-$AA$25)</f>
        <v>-2.2220000000000004</v>
      </c>
      <c r="AC106" s="51">
        <f>2*$AA$25-1</f>
        <v>3.2220000000000004</v>
      </c>
      <c r="AD106" s="51">
        <f>4*($AB$25-$AC$25)</f>
        <v>1</v>
      </c>
      <c r="AE106" s="51">
        <f>$AC$25</f>
        <v>2.4169999999999998</v>
      </c>
      <c r="AF106" s="197">
        <f>省エネ計算フォーマット【GHP】!$N$55/100</f>
        <v>0</v>
      </c>
      <c r="AG106" s="198">
        <f t="shared" si="5"/>
        <v>2.4169999999999998</v>
      </c>
    </row>
    <row r="107" spans="17:33">
      <c r="Q107" s="171">
        <v>9</v>
      </c>
      <c r="R107" s="172" t="s">
        <v>4</v>
      </c>
      <c r="S107" s="172" t="s">
        <v>796</v>
      </c>
      <c r="T107" s="172" t="s">
        <v>797</v>
      </c>
      <c r="U107" s="172" t="s">
        <v>424</v>
      </c>
      <c r="V107" s="173">
        <v>0.26300000000000001</v>
      </c>
      <c r="X107" s="41">
        <v>4</v>
      </c>
      <c r="Y107" s="41">
        <v>2020</v>
      </c>
      <c r="Z107" s="41" t="s">
        <v>740</v>
      </c>
      <c r="AA107" s="196" t="str">
        <f>X107&amp;Y107&amp;Z107</f>
        <v>42020暖房</v>
      </c>
      <c r="AB107" s="51">
        <f>2*(1-$AA$26)</f>
        <v>-0.94399999999999995</v>
      </c>
      <c r="AC107" s="51">
        <f>2*$AA$26-1</f>
        <v>1.944</v>
      </c>
      <c r="AD107" s="51">
        <f>4*($AB$26-$AC$26)</f>
        <v>1</v>
      </c>
      <c r="AE107" s="51">
        <f>$AC$26</f>
        <v>1.458</v>
      </c>
      <c r="AF107" s="197">
        <f>省エネ計算フォーマット【GHP】!$N$55/100</f>
        <v>0</v>
      </c>
      <c r="AG107" s="198">
        <f t="shared" si="5"/>
        <v>1.458</v>
      </c>
    </row>
    <row r="108" spans="17:33">
      <c r="Q108" s="171">
        <v>9</v>
      </c>
      <c r="R108" s="172" t="s">
        <v>5</v>
      </c>
      <c r="S108" s="172" t="s">
        <v>796</v>
      </c>
      <c r="T108" s="172" t="s">
        <v>797</v>
      </c>
      <c r="U108" s="172" t="s">
        <v>428</v>
      </c>
      <c r="V108" s="173">
        <v>0.36199999999999999</v>
      </c>
      <c r="X108" s="41">
        <v>5</v>
      </c>
      <c r="Y108" s="41">
        <v>1995</v>
      </c>
      <c r="Z108" s="41" t="s">
        <v>739</v>
      </c>
      <c r="AA108" s="196" t="str">
        <f>X108&amp;Y108&amp;Z108</f>
        <v>51995冷房</v>
      </c>
      <c r="AB108" s="51">
        <f>2*(1-$AA$9)</f>
        <v>-4.9999999999999822E-2</v>
      </c>
      <c r="AC108" s="51">
        <f>2*$AA$9-1</f>
        <v>1.0499999999999998</v>
      </c>
      <c r="AD108" s="51">
        <f>4*($AB$9-$AC$9)</f>
        <v>0.99999999999999956</v>
      </c>
      <c r="AE108" s="51">
        <f>$AC$9</f>
        <v>0.78700000000000003</v>
      </c>
      <c r="AF108" s="197">
        <f>省エネ計算フォーマット【GHP】!$O$55/100</f>
        <v>0</v>
      </c>
      <c r="AG108" s="198">
        <f t="shared" si="5"/>
        <v>0.78700000000000003</v>
      </c>
    </row>
    <row r="109" spans="17:33">
      <c r="Q109" s="171">
        <v>9</v>
      </c>
      <c r="R109" s="172" t="s">
        <v>6</v>
      </c>
      <c r="S109" s="172" t="s">
        <v>796</v>
      </c>
      <c r="T109" s="172" t="s">
        <v>797</v>
      </c>
      <c r="U109" s="172" t="s">
        <v>432</v>
      </c>
      <c r="V109" s="173">
        <v>0.41199999999999998</v>
      </c>
      <c r="X109" s="41">
        <v>5</v>
      </c>
      <c r="Y109" s="41">
        <v>1995</v>
      </c>
      <c r="Z109" s="41" t="s">
        <v>740</v>
      </c>
      <c r="AA109" s="196" t="str">
        <f t="shared" ref="AA109:AA123" si="6">X109&amp;Y109&amp;Z109</f>
        <v>51995暖房</v>
      </c>
      <c r="AB109" s="51">
        <f>2*(1-$AA$10)</f>
        <v>9.000000000000008E-2</v>
      </c>
      <c r="AC109" s="51">
        <f>2*$AA$10-1</f>
        <v>0.90999999999999992</v>
      </c>
      <c r="AD109" s="51">
        <f>4*($AB$10-$AC$10)</f>
        <v>1</v>
      </c>
      <c r="AE109" s="51">
        <f>$AC$10</f>
        <v>0.68200000000000005</v>
      </c>
      <c r="AF109" s="197">
        <f>省エネ計算フォーマット【GHP】!$O$55/100</f>
        <v>0</v>
      </c>
      <c r="AG109" s="198">
        <f t="shared" si="5"/>
        <v>0.68200000000000005</v>
      </c>
    </row>
    <row r="110" spans="17:33">
      <c r="Q110" s="171">
        <v>9</v>
      </c>
      <c r="R110" s="172" t="s">
        <v>7</v>
      </c>
      <c r="S110" s="172" t="s">
        <v>796</v>
      </c>
      <c r="T110" s="172" t="s">
        <v>797</v>
      </c>
      <c r="U110" s="172" t="s">
        <v>436</v>
      </c>
      <c r="V110" s="173">
        <v>0.39800000000000002</v>
      </c>
      <c r="X110" s="41">
        <v>5</v>
      </c>
      <c r="Y110" s="41">
        <v>2005</v>
      </c>
      <c r="Z110" s="41" t="s">
        <v>739</v>
      </c>
      <c r="AA110" s="196" t="str">
        <f t="shared" si="6"/>
        <v>52005冷房</v>
      </c>
      <c r="AB110" s="51">
        <f>2*(1-$AA$11)</f>
        <v>5.8000000000000052E-2</v>
      </c>
      <c r="AC110" s="51">
        <f>2*$AA$11-1</f>
        <v>0.94199999999999995</v>
      </c>
      <c r="AD110" s="51">
        <f>4*($AB$11-$AC$11)</f>
        <v>1</v>
      </c>
      <c r="AE110" s="51">
        <f>$AC$11</f>
        <v>0.70699999999999996</v>
      </c>
      <c r="AF110" s="197">
        <f>省エネ計算フォーマット【GHP】!$O$55/100</f>
        <v>0</v>
      </c>
      <c r="AG110" s="198">
        <f t="shared" si="5"/>
        <v>0.70699999999999996</v>
      </c>
    </row>
    <row r="111" spans="17:33">
      <c r="Q111" s="171">
        <v>9</v>
      </c>
      <c r="R111" s="172" t="s">
        <v>8</v>
      </c>
      <c r="S111" s="172" t="s">
        <v>796</v>
      </c>
      <c r="T111" s="172" t="s">
        <v>797</v>
      </c>
      <c r="U111" s="172" t="s">
        <v>440</v>
      </c>
      <c r="V111" s="173">
        <v>0.29599999999999999</v>
      </c>
      <c r="X111" s="41">
        <v>5</v>
      </c>
      <c r="Y111" s="41">
        <v>2005</v>
      </c>
      <c r="Z111" s="41" t="s">
        <v>740</v>
      </c>
      <c r="AA111" s="196" t="str">
        <f t="shared" si="6"/>
        <v>52005暖房</v>
      </c>
      <c r="AB111" s="51">
        <f>2*(1-$AA$12)</f>
        <v>0.12799999999999989</v>
      </c>
      <c r="AC111" s="51">
        <f>2*$AA$12-1</f>
        <v>0.87200000000000011</v>
      </c>
      <c r="AD111" s="51">
        <f>4*($AB$12-$AC$12)</f>
        <v>1</v>
      </c>
      <c r="AE111" s="51">
        <f>$AC$12</f>
        <v>0.65300000000000002</v>
      </c>
      <c r="AF111" s="197">
        <f>省エネ計算フォーマット【GHP】!$O$55/100</f>
        <v>0</v>
      </c>
      <c r="AG111" s="198">
        <f t="shared" si="5"/>
        <v>0.65300000000000002</v>
      </c>
    </row>
    <row r="112" spans="17:33">
      <c r="Q112" s="171">
        <v>9</v>
      </c>
      <c r="R112" s="172" t="s">
        <v>9</v>
      </c>
      <c r="S112" s="172" t="s">
        <v>796</v>
      </c>
      <c r="T112" s="172" t="s">
        <v>797</v>
      </c>
      <c r="U112" s="172" t="s">
        <v>444</v>
      </c>
      <c r="V112" s="173">
        <v>0.372</v>
      </c>
      <c r="X112" s="41">
        <v>5</v>
      </c>
      <c r="Y112" s="41">
        <v>2010</v>
      </c>
      <c r="Z112" s="41" t="s">
        <v>739</v>
      </c>
      <c r="AA112" s="196" t="str">
        <f t="shared" si="6"/>
        <v>52010冷房</v>
      </c>
      <c r="AB112" s="51">
        <f>2*(1-$AA$13)</f>
        <v>-0.24800000000000022</v>
      </c>
      <c r="AC112" s="51">
        <f>2*$AA$13-1</f>
        <v>1.2480000000000002</v>
      </c>
      <c r="AD112" s="51">
        <f>4*($AB$13-$AC$13)</f>
        <v>0.99999999999999956</v>
      </c>
      <c r="AE112" s="51">
        <f>$AC$13</f>
        <v>0.93600000000000005</v>
      </c>
      <c r="AF112" s="197">
        <f>省エネ計算フォーマット【GHP】!$O$55/100</f>
        <v>0</v>
      </c>
      <c r="AG112" s="198">
        <f t="shared" si="5"/>
        <v>0.93600000000000005</v>
      </c>
    </row>
    <row r="113" spans="17:33">
      <c r="Q113" s="171">
        <v>9</v>
      </c>
      <c r="R113" s="172" t="s">
        <v>10</v>
      </c>
      <c r="S113" s="172" t="s">
        <v>796</v>
      </c>
      <c r="T113" s="172" t="s">
        <v>797</v>
      </c>
      <c r="U113" s="172" t="s">
        <v>448</v>
      </c>
      <c r="V113" s="173">
        <v>0.23300000000000001</v>
      </c>
      <c r="X113" s="41">
        <v>5</v>
      </c>
      <c r="Y113" s="41">
        <v>2010</v>
      </c>
      <c r="Z113" s="41" t="s">
        <v>740</v>
      </c>
      <c r="AA113" s="196" t="str">
        <f t="shared" si="6"/>
        <v>52010暖房</v>
      </c>
      <c r="AB113" s="51">
        <f>2*(1-$AA$14)</f>
        <v>-2.1999999999999797E-2</v>
      </c>
      <c r="AC113" s="51">
        <f>2*$AA$14-1</f>
        <v>1.0219999999999998</v>
      </c>
      <c r="AD113" s="51">
        <f>4*($AB$14-$AC$14)</f>
        <v>0.99999999999999956</v>
      </c>
      <c r="AE113" s="51">
        <f>$AC$14</f>
        <v>0.76700000000000002</v>
      </c>
      <c r="AF113" s="197">
        <f>省エネ計算フォーマット【GHP】!$O$55/100</f>
        <v>0</v>
      </c>
      <c r="AG113" s="198">
        <f t="shared" si="5"/>
        <v>0.76700000000000002</v>
      </c>
    </row>
    <row r="114" spans="17:33">
      <c r="Q114" s="171">
        <v>9</v>
      </c>
      <c r="R114" s="172" t="s">
        <v>11</v>
      </c>
      <c r="S114" s="172" t="s">
        <v>796</v>
      </c>
      <c r="T114" s="172" t="s">
        <v>797</v>
      </c>
      <c r="U114" s="172" t="s">
        <v>452</v>
      </c>
      <c r="V114" s="173">
        <v>0.129</v>
      </c>
      <c r="X114" s="54">
        <v>5</v>
      </c>
      <c r="Y114" s="54">
        <v>2011</v>
      </c>
      <c r="Z114" s="54" t="s">
        <v>739</v>
      </c>
      <c r="AA114" s="55" t="str">
        <f t="shared" si="6"/>
        <v>52011冷房</v>
      </c>
      <c r="AB114" s="56">
        <f>2*(1-$AA$15)</f>
        <v>-0.56999999999999984</v>
      </c>
      <c r="AC114" s="56">
        <f>2*$AA$15-1</f>
        <v>1.5699999999999998</v>
      </c>
      <c r="AD114" s="56">
        <f>4*($AB$15-$AC$15)</f>
        <v>1</v>
      </c>
      <c r="AE114" s="56">
        <f>$AC$15</f>
        <v>1.1779999999999999</v>
      </c>
      <c r="AF114" s="199">
        <f>省エネ計算フォーマット【GHP】!$O$55/100</f>
        <v>0</v>
      </c>
      <c r="AG114" s="37">
        <f t="shared" si="5"/>
        <v>1.1779999999999999</v>
      </c>
    </row>
    <row r="115" spans="17:33">
      <c r="Q115" s="171">
        <v>9</v>
      </c>
      <c r="R115" s="172" t="s">
        <v>12</v>
      </c>
      <c r="S115" s="172" t="s">
        <v>796</v>
      </c>
      <c r="T115" s="172" t="s">
        <v>797</v>
      </c>
      <c r="U115" s="172" t="s">
        <v>456</v>
      </c>
      <c r="V115" s="173">
        <v>0.46600000000000003</v>
      </c>
      <c r="X115" s="54">
        <v>5</v>
      </c>
      <c r="Y115" s="54">
        <v>2011</v>
      </c>
      <c r="Z115" s="54" t="s">
        <v>740</v>
      </c>
      <c r="AA115" s="55" t="str">
        <f t="shared" si="6"/>
        <v>52011暖房</v>
      </c>
      <c r="AB115" s="56">
        <f>2*(1-$AA$16)</f>
        <v>-0.16199999999999992</v>
      </c>
      <c r="AC115" s="56">
        <f>2*$AA$16-1</f>
        <v>1.1619999999999999</v>
      </c>
      <c r="AD115" s="56">
        <f>4*($AB$16-$AC$16)</f>
        <v>1.0000000000000004</v>
      </c>
      <c r="AE115" s="56">
        <f>$AC$16</f>
        <v>0.872</v>
      </c>
      <c r="AF115" s="199">
        <f>省エネ計算フォーマット【GHP】!$O$55/100</f>
        <v>0</v>
      </c>
      <c r="AG115" s="37">
        <f t="shared" si="5"/>
        <v>0.872</v>
      </c>
    </row>
    <row r="116" spans="17:33">
      <c r="Q116" s="171">
        <v>10</v>
      </c>
      <c r="R116" s="172" t="s">
        <v>795</v>
      </c>
      <c r="S116" s="172" t="s">
        <v>796</v>
      </c>
      <c r="T116" s="172" t="s">
        <v>797</v>
      </c>
      <c r="U116" s="172" t="s">
        <v>460</v>
      </c>
      <c r="V116" s="173">
        <v>0.20599999999999999</v>
      </c>
      <c r="X116" s="54">
        <v>5</v>
      </c>
      <c r="Y116" s="54">
        <v>2012</v>
      </c>
      <c r="Z116" s="54" t="s">
        <v>739</v>
      </c>
      <c r="AA116" s="55" t="str">
        <f t="shared" si="6"/>
        <v>52012冷房</v>
      </c>
      <c r="AB116" s="56">
        <f>2*(1-$AA$17)</f>
        <v>-0.8919999999999999</v>
      </c>
      <c r="AC116" s="56">
        <f>2*$AA$17-1</f>
        <v>1.8919999999999999</v>
      </c>
      <c r="AD116" s="56">
        <f>4*($AB$17-$AC$17)</f>
        <v>1</v>
      </c>
      <c r="AE116" s="56">
        <f>$AC$17</f>
        <v>1.419</v>
      </c>
      <c r="AF116" s="199">
        <f>省エネ計算フォーマット【GHP】!$O$55/100</f>
        <v>0</v>
      </c>
      <c r="AG116" s="37">
        <f t="shared" si="5"/>
        <v>1.419</v>
      </c>
    </row>
    <row r="117" spans="17:33">
      <c r="Q117" s="171">
        <v>10</v>
      </c>
      <c r="R117" s="172" t="s">
        <v>2</v>
      </c>
      <c r="S117" s="172" t="s">
        <v>796</v>
      </c>
      <c r="T117" s="172" t="s">
        <v>797</v>
      </c>
      <c r="U117" s="172" t="s">
        <v>464</v>
      </c>
      <c r="V117" s="173">
        <v>0.214</v>
      </c>
      <c r="X117" s="54">
        <v>5</v>
      </c>
      <c r="Y117" s="54">
        <v>2012</v>
      </c>
      <c r="Z117" s="54" t="s">
        <v>740</v>
      </c>
      <c r="AA117" s="55" t="str">
        <f t="shared" si="6"/>
        <v>52012暖房</v>
      </c>
      <c r="AB117" s="56">
        <f>2*(1-$AA$18)</f>
        <v>-0.30399999999999983</v>
      </c>
      <c r="AC117" s="56">
        <f>2*$AA$18-1</f>
        <v>1.3039999999999998</v>
      </c>
      <c r="AD117" s="56">
        <f>4*($AB$18-$AC$18)</f>
        <v>1</v>
      </c>
      <c r="AE117" s="56">
        <f>$AC$18</f>
        <v>0.97799999999999998</v>
      </c>
      <c r="AF117" s="199">
        <f>省エネ計算フォーマット【GHP】!$O$55/100</f>
        <v>0</v>
      </c>
      <c r="AG117" s="37">
        <f t="shared" si="5"/>
        <v>0.97799999999999998</v>
      </c>
    </row>
    <row r="118" spans="17:33">
      <c r="Q118" s="171">
        <v>10</v>
      </c>
      <c r="R118" s="172" t="s">
        <v>3</v>
      </c>
      <c r="S118" s="172" t="s">
        <v>796</v>
      </c>
      <c r="T118" s="172" t="s">
        <v>797</v>
      </c>
      <c r="U118" s="172" t="s">
        <v>468</v>
      </c>
      <c r="V118" s="173">
        <v>0.216</v>
      </c>
      <c r="X118" s="54">
        <v>5</v>
      </c>
      <c r="Y118" s="54">
        <v>2013</v>
      </c>
      <c r="Z118" s="54" t="s">
        <v>739</v>
      </c>
      <c r="AA118" s="55" t="str">
        <f t="shared" si="6"/>
        <v>52013冷房</v>
      </c>
      <c r="AB118" s="56">
        <f>2*(1-$AA$19)</f>
        <v>-1.214</v>
      </c>
      <c r="AC118" s="56">
        <f>2*$AA$19-1</f>
        <v>2.214</v>
      </c>
      <c r="AD118" s="56">
        <f>4*($AB$19-$AC$19)</f>
        <v>1</v>
      </c>
      <c r="AE118" s="56">
        <f>$AC$19</f>
        <v>1.66</v>
      </c>
      <c r="AF118" s="199">
        <f>省エネ計算フォーマット【GHP】!$O$55/100</f>
        <v>0</v>
      </c>
      <c r="AG118" s="37">
        <f t="shared" si="5"/>
        <v>1.66</v>
      </c>
    </row>
    <row r="119" spans="17:33">
      <c r="Q119" s="171">
        <v>10</v>
      </c>
      <c r="R119" s="172" t="s">
        <v>4</v>
      </c>
      <c r="S119" s="172" t="s">
        <v>796</v>
      </c>
      <c r="T119" s="172" t="s">
        <v>797</v>
      </c>
      <c r="U119" s="172" t="s">
        <v>472</v>
      </c>
      <c r="V119" s="173">
        <v>9.6000000000000002E-2</v>
      </c>
      <c r="X119" s="54">
        <v>5</v>
      </c>
      <c r="Y119" s="54">
        <v>2013</v>
      </c>
      <c r="Z119" s="54" t="s">
        <v>740</v>
      </c>
      <c r="AA119" s="55" t="str">
        <f t="shared" si="6"/>
        <v>52013暖房</v>
      </c>
      <c r="AB119" s="56">
        <f>2*(1-$AA$20)</f>
        <v>-0.44399999999999995</v>
      </c>
      <c r="AC119" s="56">
        <f>2*$AA$20-1</f>
        <v>1.444</v>
      </c>
      <c r="AD119" s="56">
        <f>4*($AB$20-$AC$20)</f>
        <v>1</v>
      </c>
      <c r="AE119" s="56">
        <f>$AC$20</f>
        <v>1.083</v>
      </c>
      <c r="AF119" s="199">
        <f>省エネ計算フォーマット【GHP】!$O$55/100</f>
        <v>0</v>
      </c>
      <c r="AG119" s="37">
        <f t="shared" si="5"/>
        <v>1.083</v>
      </c>
    </row>
    <row r="120" spans="17:33">
      <c r="Q120" s="171">
        <v>10</v>
      </c>
      <c r="R120" s="172" t="s">
        <v>5</v>
      </c>
      <c r="S120" s="172" t="s">
        <v>796</v>
      </c>
      <c r="T120" s="172" t="s">
        <v>797</v>
      </c>
      <c r="U120" s="172" t="s">
        <v>476</v>
      </c>
      <c r="V120" s="173">
        <v>0.17</v>
      </c>
      <c r="X120" s="54">
        <v>5</v>
      </c>
      <c r="Y120" s="54">
        <v>2014</v>
      </c>
      <c r="Z120" s="54" t="s">
        <v>739</v>
      </c>
      <c r="AA120" s="55" t="str">
        <f t="shared" si="6"/>
        <v>52014冷房</v>
      </c>
      <c r="AB120" s="56">
        <f>2*(1-$AA$21)</f>
        <v>-1.536</v>
      </c>
      <c r="AC120" s="56">
        <f>2*$AA$21-1</f>
        <v>2.536</v>
      </c>
      <c r="AD120" s="56">
        <f>4*($AB$21-$AC$21)</f>
        <v>0.99999999999999911</v>
      </c>
      <c r="AE120" s="56">
        <f>$AC$21</f>
        <v>1.901</v>
      </c>
      <c r="AF120" s="199">
        <f>省エネ計算フォーマット【GHP】!$O$55/100</f>
        <v>0</v>
      </c>
      <c r="AG120" s="37">
        <f t="shared" si="5"/>
        <v>1.901</v>
      </c>
    </row>
    <row r="121" spans="17:33">
      <c r="Q121" s="171">
        <v>10</v>
      </c>
      <c r="R121" s="172" t="s">
        <v>6</v>
      </c>
      <c r="S121" s="172" t="s">
        <v>796</v>
      </c>
      <c r="T121" s="172" t="s">
        <v>797</v>
      </c>
      <c r="U121" s="172" t="s">
        <v>480</v>
      </c>
      <c r="V121" s="173">
        <v>0.20699999999999999</v>
      </c>
      <c r="X121" s="54">
        <v>5</v>
      </c>
      <c r="Y121" s="54">
        <v>2014</v>
      </c>
      <c r="Z121" s="54" t="s">
        <v>740</v>
      </c>
      <c r="AA121" s="55" t="str">
        <f t="shared" si="6"/>
        <v>52014暖房</v>
      </c>
      <c r="AB121" s="56">
        <f>2*(1-$AA$22)</f>
        <v>-0.58400000000000007</v>
      </c>
      <c r="AC121" s="56">
        <f>2*$AA$22-1</f>
        <v>1.5840000000000001</v>
      </c>
      <c r="AD121" s="56">
        <f>4*($AB$22-$AC$22)</f>
        <v>1</v>
      </c>
      <c r="AE121" s="56">
        <f>$AC$22</f>
        <v>1.1879999999999999</v>
      </c>
      <c r="AF121" s="199">
        <f>省エネ計算フォーマット【GHP】!$O$55/100</f>
        <v>0</v>
      </c>
      <c r="AG121" s="37">
        <f t="shared" si="5"/>
        <v>1.1879999999999999</v>
      </c>
    </row>
    <row r="122" spans="17:33">
      <c r="Q122" s="171">
        <v>10</v>
      </c>
      <c r="R122" s="172" t="s">
        <v>7</v>
      </c>
      <c r="S122" s="172" t="s">
        <v>796</v>
      </c>
      <c r="T122" s="172" t="s">
        <v>797</v>
      </c>
      <c r="U122" s="172" t="s">
        <v>484</v>
      </c>
      <c r="V122" s="173">
        <v>0.18</v>
      </c>
      <c r="X122" s="41">
        <v>5</v>
      </c>
      <c r="Y122" s="41">
        <v>2015</v>
      </c>
      <c r="Z122" s="41" t="s">
        <v>739</v>
      </c>
      <c r="AA122" s="196" t="str">
        <f t="shared" si="6"/>
        <v>52015冷房</v>
      </c>
      <c r="AB122" s="51">
        <f>2*(1-$AA$23)</f>
        <v>-1.8580000000000001</v>
      </c>
      <c r="AC122" s="51">
        <f>2*$AA$23-1</f>
        <v>2.8580000000000001</v>
      </c>
      <c r="AD122" s="51">
        <f>4*($AB$23-$AC$23)</f>
        <v>1</v>
      </c>
      <c r="AE122" s="51">
        <f>$AC$23</f>
        <v>2.1429999999999998</v>
      </c>
      <c r="AF122" s="197">
        <f>省エネ計算フォーマット【GHP】!$O$55/100</f>
        <v>0</v>
      </c>
      <c r="AG122" s="198">
        <f t="shared" si="5"/>
        <v>2.1429999999999998</v>
      </c>
    </row>
    <row r="123" spans="17:33">
      <c r="Q123" s="171">
        <v>10</v>
      </c>
      <c r="R123" s="172" t="s">
        <v>8</v>
      </c>
      <c r="S123" s="172" t="s">
        <v>796</v>
      </c>
      <c r="T123" s="172" t="s">
        <v>797</v>
      </c>
      <c r="U123" s="172" t="s">
        <v>488</v>
      </c>
      <c r="V123" s="173">
        <v>0.154</v>
      </c>
      <c r="X123" s="41">
        <v>5</v>
      </c>
      <c r="Y123" s="41">
        <v>2015</v>
      </c>
      <c r="Z123" s="41" t="s">
        <v>740</v>
      </c>
      <c r="AA123" s="196" t="str">
        <f t="shared" si="6"/>
        <v>52015暖房</v>
      </c>
      <c r="AB123" s="51">
        <f>2*(1-$AA$24)</f>
        <v>-0.72599999999999998</v>
      </c>
      <c r="AC123" s="51">
        <f>2*$AA$24-1</f>
        <v>1.726</v>
      </c>
      <c r="AD123" s="51">
        <f>4*($AB$24-$AC$24)</f>
        <v>1</v>
      </c>
      <c r="AE123" s="51">
        <f>$AC$24</f>
        <v>1.294</v>
      </c>
      <c r="AF123" s="197">
        <f>省エネ計算フォーマット【GHP】!$O$55/100</f>
        <v>0</v>
      </c>
      <c r="AG123" s="198">
        <f t="shared" si="5"/>
        <v>1.294</v>
      </c>
    </row>
    <row r="124" spans="17:33">
      <c r="Q124" s="171">
        <v>10</v>
      </c>
      <c r="R124" s="172" t="s">
        <v>9</v>
      </c>
      <c r="S124" s="172" t="s">
        <v>796</v>
      </c>
      <c r="T124" s="172" t="s">
        <v>797</v>
      </c>
      <c r="U124" s="172" t="s">
        <v>492</v>
      </c>
      <c r="V124" s="173">
        <v>0.18</v>
      </c>
      <c r="X124" s="41">
        <v>5</v>
      </c>
      <c r="Y124" s="41">
        <v>2020</v>
      </c>
      <c r="Z124" s="41" t="s">
        <v>739</v>
      </c>
      <c r="AA124" s="196" t="str">
        <f>X124&amp;Y124&amp;Z124</f>
        <v>52020冷房</v>
      </c>
      <c r="AB124" s="51">
        <f>2*(1-$AA$25)</f>
        <v>-2.2220000000000004</v>
      </c>
      <c r="AC124" s="51">
        <f>2*$AA$25-1</f>
        <v>3.2220000000000004</v>
      </c>
      <c r="AD124" s="51">
        <f>4*($AB$25-$AC$25)</f>
        <v>1</v>
      </c>
      <c r="AE124" s="51">
        <f>$AC$25</f>
        <v>2.4169999999999998</v>
      </c>
      <c r="AF124" s="197">
        <f>省エネ計算フォーマット【GHP】!$O$55/100</f>
        <v>0</v>
      </c>
      <c r="AG124" s="198">
        <f t="shared" si="5"/>
        <v>2.4169999999999998</v>
      </c>
    </row>
    <row r="125" spans="17:33">
      <c r="Q125" s="171">
        <v>10</v>
      </c>
      <c r="R125" s="172" t="s">
        <v>10</v>
      </c>
      <c r="S125" s="172" t="s">
        <v>796</v>
      </c>
      <c r="T125" s="172" t="s">
        <v>797</v>
      </c>
      <c r="U125" s="172" t="s">
        <v>496</v>
      </c>
      <c r="V125" s="173">
        <v>0.107</v>
      </c>
      <c r="X125" s="41">
        <v>5</v>
      </c>
      <c r="Y125" s="41">
        <v>2020</v>
      </c>
      <c r="Z125" s="41" t="s">
        <v>740</v>
      </c>
      <c r="AA125" s="196" t="str">
        <f>X125&amp;Y125&amp;Z125</f>
        <v>52020暖房</v>
      </c>
      <c r="AB125" s="51">
        <f>2*(1-$AA$26)</f>
        <v>-0.94399999999999995</v>
      </c>
      <c r="AC125" s="51">
        <f>2*$AA$26-1</f>
        <v>1.944</v>
      </c>
      <c r="AD125" s="51">
        <f>4*($AB$26-$AC$26)</f>
        <v>1</v>
      </c>
      <c r="AE125" s="51">
        <f>$AC$26</f>
        <v>1.458</v>
      </c>
      <c r="AF125" s="197">
        <f>省エネ計算フォーマット【GHP】!$O$55/100</f>
        <v>0</v>
      </c>
      <c r="AG125" s="198">
        <f t="shared" si="5"/>
        <v>1.458</v>
      </c>
    </row>
    <row r="126" spans="17:33">
      <c r="Q126" s="171">
        <v>10</v>
      </c>
      <c r="R126" s="172" t="s">
        <v>11</v>
      </c>
      <c r="S126" s="172" t="s">
        <v>796</v>
      </c>
      <c r="T126" s="172" t="s">
        <v>797</v>
      </c>
      <c r="U126" s="172" t="s">
        <v>500</v>
      </c>
      <c r="V126" s="173">
        <v>0</v>
      </c>
      <c r="X126" s="41">
        <v>6</v>
      </c>
      <c r="Y126" s="41">
        <v>1995</v>
      </c>
      <c r="Z126" s="41" t="s">
        <v>739</v>
      </c>
      <c r="AA126" s="196" t="str">
        <f>X126&amp;Y126&amp;Z126</f>
        <v>61995冷房</v>
      </c>
      <c r="AB126" s="51">
        <f>2*(1-$AA$9)</f>
        <v>-4.9999999999999822E-2</v>
      </c>
      <c r="AC126" s="51">
        <f>2*$AA$9-1</f>
        <v>1.0499999999999998</v>
      </c>
      <c r="AD126" s="51">
        <f>4*($AB$9-$AC$9)</f>
        <v>0.99999999999999956</v>
      </c>
      <c r="AE126" s="51">
        <f>$AC$9</f>
        <v>0.78700000000000003</v>
      </c>
      <c r="AF126" s="197">
        <f>省エネ計算フォーマット【GHP】!$P$55/100</f>
        <v>0</v>
      </c>
      <c r="AG126" s="198">
        <f t="shared" si="5"/>
        <v>0.78700000000000003</v>
      </c>
    </row>
    <row r="127" spans="17:33">
      <c r="Q127" s="171">
        <v>10</v>
      </c>
      <c r="R127" s="172" t="s">
        <v>12</v>
      </c>
      <c r="S127" s="172" t="s">
        <v>796</v>
      </c>
      <c r="T127" s="172" t="s">
        <v>797</v>
      </c>
      <c r="U127" s="172" t="s">
        <v>504</v>
      </c>
      <c r="V127" s="173">
        <v>0.224</v>
      </c>
      <c r="X127" s="41">
        <v>6</v>
      </c>
      <c r="Y127" s="41">
        <v>1995</v>
      </c>
      <c r="Z127" s="41" t="s">
        <v>740</v>
      </c>
      <c r="AA127" s="196" t="str">
        <f t="shared" ref="AA127:AA141" si="7">X127&amp;Y127&amp;Z127</f>
        <v>61995暖房</v>
      </c>
      <c r="AB127" s="51">
        <f>2*(1-$AA$10)</f>
        <v>9.000000000000008E-2</v>
      </c>
      <c r="AC127" s="51">
        <f>2*$AA$10-1</f>
        <v>0.90999999999999992</v>
      </c>
      <c r="AD127" s="51">
        <f>4*($AB$10-$AC$10)</f>
        <v>1</v>
      </c>
      <c r="AE127" s="51">
        <f>$AC$10</f>
        <v>0.68200000000000005</v>
      </c>
      <c r="AF127" s="197">
        <f>省エネ計算フォーマット【GHP】!$P$55/100</f>
        <v>0</v>
      </c>
      <c r="AG127" s="198">
        <f t="shared" si="5"/>
        <v>0.68200000000000005</v>
      </c>
    </row>
    <row r="128" spans="17:33">
      <c r="Q128" s="171">
        <v>11</v>
      </c>
      <c r="R128" s="172" t="s">
        <v>795</v>
      </c>
      <c r="S128" s="172" t="s">
        <v>796</v>
      </c>
      <c r="T128" s="172" t="s">
        <v>797</v>
      </c>
      <c r="U128" s="172" t="s">
        <v>508</v>
      </c>
      <c r="V128" s="173">
        <v>0.129</v>
      </c>
      <c r="X128" s="41">
        <v>6</v>
      </c>
      <c r="Y128" s="41">
        <v>2005</v>
      </c>
      <c r="Z128" s="41" t="s">
        <v>739</v>
      </c>
      <c r="AA128" s="196" t="str">
        <f t="shared" si="7"/>
        <v>62005冷房</v>
      </c>
      <c r="AB128" s="51">
        <f>2*(1-$AA$11)</f>
        <v>5.8000000000000052E-2</v>
      </c>
      <c r="AC128" s="51">
        <f>2*$AA$11-1</f>
        <v>0.94199999999999995</v>
      </c>
      <c r="AD128" s="51">
        <f>4*($AB$11-$AC$11)</f>
        <v>1</v>
      </c>
      <c r="AE128" s="51">
        <f>$AC$11</f>
        <v>0.70699999999999996</v>
      </c>
      <c r="AF128" s="197">
        <f>省エネ計算フォーマット【GHP】!$P$55/100</f>
        <v>0</v>
      </c>
      <c r="AG128" s="198">
        <f t="shared" si="5"/>
        <v>0.70699999999999996</v>
      </c>
    </row>
    <row r="129" spans="17:33">
      <c r="Q129" s="171">
        <v>11</v>
      </c>
      <c r="R129" s="172" t="s">
        <v>2</v>
      </c>
      <c r="S129" s="172" t="s">
        <v>796</v>
      </c>
      <c r="T129" s="172" t="s">
        <v>797</v>
      </c>
      <c r="U129" s="172" t="s">
        <v>512</v>
      </c>
      <c r="V129" s="173">
        <v>9.1999999999999998E-2</v>
      </c>
      <c r="X129" s="41">
        <v>6</v>
      </c>
      <c r="Y129" s="41">
        <v>2005</v>
      </c>
      <c r="Z129" s="41" t="s">
        <v>740</v>
      </c>
      <c r="AA129" s="196" t="str">
        <f t="shared" si="7"/>
        <v>62005暖房</v>
      </c>
      <c r="AB129" s="51">
        <f>2*(1-$AA$12)</f>
        <v>0.12799999999999989</v>
      </c>
      <c r="AC129" s="51">
        <f>2*$AA$12-1</f>
        <v>0.87200000000000011</v>
      </c>
      <c r="AD129" s="51">
        <f>4*($AB$12-$AC$12)</f>
        <v>1</v>
      </c>
      <c r="AE129" s="51">
        <f>$AC$12</f>
        <v>0.65300000000000002</v>
      </c>
      <c r="AF129" s="197">
        <f>省エネ計算フォーマット【GHP】!$P$55/100</f>
        <v>0</v>
      </c>
      <c r="AG129" s="198">
        <f t="shared" si="5"/>
        <v>0.65300000000000002</v>
      </c>
    </row>
    <row r="130" spans="17:33">
      <c r="Q130" s="171">
        <v>11</v>
      </c>
      <c r="R130" s="172" t="s">
        <v>3</v>
      </c>
      <c r="S130" s="172" t="s">
        <v>796</v>
      </c>
      <c r="T130" s="172" t="s">
        <v>797</v>
      </c>
      <c r="U130" s="172" t="s">
        <v>516</v>
      </c>
      <c r="V130" s="173">
        <v>0</v>
      </c>
      <c r="X130" s="41">
        <v>6</v>
      </c>
      <c r="Y130" s="41">
        <v>2010</v>
      </c>
      <c r="Z130" s="41" t="s">
        <v>739</v>
      </c>
      <c r="AA130" s="196" t="str">
        <f t="shared" si="7"/>
        <v>62010冷房</v>
      </c>
      <c r="AB130" s="51">
        <f>2*(1-$AA$13)</f>
        <v>-0.24800000000000022</v>
      </c>
      <c r="AC130" s="51">
        <f>2*$AA$13-1</f>
        <v>1.2480000000000002</v>
      </c>
      <c r="AD130" s="51">
        <f>4*($AB$13-$AC$13)</f>
        <v>0.99999999999999956</v>
      </c>
      <c r="AE130" s="51">
        <f>$AC$13</f>
        <v>0.93600000000000005</v>
      </c>
      <c r="AF130" s="197">
        <f>省エネ計算フォーマット【GHP】!$P$55/100</f>
        <v>0</v>
      </c>
      <c r="AG130" s="198">
        <f t="shared" si="5"/>
        <v>0.93600000000000005</v>
      </c>
    </row>
    <row r="131" spans="17:33">
      <c r="Q131" s="171">
        <v>11</v>
      </c>
      <c r="R131" s="172" t="s">
        <v>4</v>
      </c>
      <c r="S131" s="172" t="s">
        <v>796</v>
      </c>
      <c r="T131" s="172" t="s">
        <v>797</v>
      </c>
      <c r="U131" s="172" t="s">
        <v>520</v>
      </c>
      <c r="V131" s="173">
        <v>0</v>
      </c>
      <c r="X131" s="41">
        <v>6</v>
      </c>
      <c r="Y131" s="41">
        <v>2010</v>
      </c>
      <c r="Z131" s="41" t="s">
        <v>740</v>
      </c>
      <c r="AA131" s="196" t="str">
        <f t="shared" si="7"/>
        <v>62010暖房</v>
      </c>
      <c r="AB131" s="51">
        <f>2*(1-$AA$14)</f>
        <v>-2.1999999999999797E-2</v>
      </c>
      <c r="AC131" s="51">
        <f>2*$AA$14-1</f>
        <v>1.0219999999999998</v>
      </c>
      <c r="AD131" s="51">
        <f>4*($AB$14-$AC$14)</f>
        <v>0.99999999999999956</v>
      </c>
      <c r="AE131" s="51">
        <f>$AC$14</f>
        <v>0.76700000000000002</v>
      </c>
      <c r="AF131" s="197">
        <f>省エネ計算フォーマット【GHP】!$P$55/100</f>
        <v>0</v>
      </c>
      <c r="AG131" s="198">
        <f t="shared" si="5"/>
        <v>0.76700000000000002</v>
      </c>
    </row>
    <row r="132" spans="17:33">
      <c r="Q132" s="171">
        <v>11</v>
      </c>
      <c r="R132" s="172" t="s">
        <v>5</v>
      </c>
      <c r="S132" s="172" t="s">
        <v>796</v>
      </c>
      <c r="T132" s="172" t="s">
        <v>797</v>
      </c>
      <c r="U132" s="172" t="s">
        <v>524</v>
      </c>
      <c r="V132" s="173">
        <v>0.107</v>
      </c>
      <c r="X132" s="54">
        <v>6</v>
      </c>
      <c r="Y132" s="54">
        <v>2011</v>
      </c>
      <c r="Z132" s="54" t="s">
        <v>739</v>
      </c>
      <c r="AA132" s="55" t="str">
        <f t="shared" si="7"/>
        <v>62011冷房</v>
      </c>
      <c r="AB132" s="56">
        <f>2*(1-$AA$15)</f>
        <v>-0.56999999999999984</v>
      </c>
      <c r="AC132" s="56">
        <f>2*$AA$15-1</f>
        <v>1.5699999999999998</v>
      </c>
      <c r="AD132" s="56">
        <f>4*($AB$15-$AC$15)</f>
        <v>1</v>
      </c>
      <c r="AE132" s="56">
        <f>$AC$15</f>
        <v>1.1779999999999999</v>
      </c>
      <c r="AF132" s="199">
        <f>省エネ計算フォーマット【GHP】!$P$55/100</f>
        <v>0</v>
      </c>
      <c r="AG132" s="37">
        <f t="shared" si="5"/>
        <v>1.1779999999999999</v>
      </c>
    </row>
    <row r="133" spans="17:33">
      <c r="Q133" s="171">
        <v>11</v>
      </c>
      <c r="R133" s="172" t="s">
        <v>6</v>
      </c>
      <c r="S133" s="172" t="s">
        <v>796</v>
      </c>
      <c r="T133" s="172" t="s">
        <v>797</v>
      </c>
      <c r="U133" s="172" t="s">
        <v>528</v>
      </c>
      <c r="V133" s="173">
        <v>7.0999999999999994E-2</v>
      </c>
      <c r="X133" s="54">
        <v>6</v>
      </c>
      <c r="Y133" s="54">
        <v>2011</v>
      </c>
      <c r="Z133" s="54" t="s">
        <v>740</v>
      </c>
      <c r="AA133" s="55" t="str">
        <f t="shared" si="7"/>
        <v>62011暖房</v>
      </c>
      <c r="AB133" s="56">
        <f>2*(1-$AA$16)</f>
        <v>-0.16199999999999992</v>
      </c>
      <c r="AC133" s="56">
        <f>2*$AA$16-1</f>
        <v>1.1619999999999999</v>
      </c>
      <c r="AD133" s="56">
        <f>4*($AB$16-$AC$16)</f>
        <v>1.0000000000000004</v>
      </c>
      <c r="AE133" s="56">
        <f>$AC$16</f>
        <v>0.872</v>
      </c>
      <c r="AF133" s="199">
        <f>省エネ計算フォーマット【GHP】!$P$55/100</f>
        <v>0</v>
      </c>
      <c r="AG133" s="37">
        <f t="shared" si="5"/>
        <v>0.872</v>
      </c>
    </row>
    <row r="134" spans="17:33">
      <c r="Q134" s="171">
        <v>11</v>
      </c>
      <c r="R134" s="172" t="s">
        <v>7</v>
      </c>
      <c r="S134" s="172" t="s">
        <v>796</v>
      </c>
      <c r="T134" s="172" t="s">
        <v>797</v>
      </c>
      <c r="U134" s="172" t="s">
        <v>532</v>
      </c>
      <c r="V134" s="173">
        <v>0.14799999999999999</v>
      </c>
      <c r="X134" s="54">
        <v>6</v>
      </c>
      <c r="Y134" s="54">
        <v>2012</v>
      </c>
      <c r="Z134" s="54" t="s">
        <v>739</v>
      </c>
      <c r="AA134" s="55" t="str">
        <f t="shared" si="7"/>
        <v>62012冷房</v>
      </c>
      <c r="AB134" s="56">
        <f>2*(1-$AA$17)</f>
        <v>-0.8919999999999999</v>
      </c>
      <c r="AC134" s="56">
        <f>2*$AA$17-1</f>
        <v>1.8919999999999999</v>
      </c>
      <c r="AD134" s="56">
        <f>4*($AB$17-$AC$17)</f>
        <v>1</v>
      </c>
      <c r="AE134" s="56">
        <f>$AC$17</f>
        <v>1.419</v>
      </c>
      <c r="AF134" s="199">
        <f>省エネ計算フォーマット【GHP】!$P$55/100</f>
        <v>0</v>
      </c>
      <c r="AG134" s="37">
        <f t="shared" si="5"/>
        <v>1.419</v>
      </c>
    </row>
    <row r="135" spans="17:33">
      <c r="Q135" s="171">
        <v>11</v>
      </c>
      <c r="R135" s="172" t="s">
        <v>8</v>
      </c>
      <c r="S135" s="172" t="s">
        <v>796</v>
      </c>
      <c r="T135" s="172" t="s">
        <v>797</v>
      </c>
      <c r="U135" s="172" t="s">
        <v>536</v>
      </c>
      <c r="V135" s="173">
        <v>7.0999999999999994E-2</v>
      </c>
      <c r="X135" s="54">
        <v>6</v>
      </c>
      <c r="Y135" s="54">
        <v>2012</v>
      </c>
      <c r="Z135" s="54" t="s">
        <v>740</v>
      </c>
      <c r="AA135" s="55" t="str">
        <f t="shared" si="7"/>
        <v>62012暖房</v>
      </c>
      <c r="AB135" s="56">
        <f>2*(1-$AA$18)</f>
        <v>-0.30399999999999983</v>
      </c>
      <c r="AC135" s="56">
        <f>2*$AA$18-1</f>
        <v>1.3039999999999998</v>
      </c>
      <c r="AD135" s="56">
        <f>4*($AB$18-$AC$18)</f>
        <v>1</v>
      </c>
      <c r="AE135" s="56">
        <f>$AC$18</f>
        <v>0.97799999999999998</v>
      </c>
      <c r="AF135" s="199">
        <f>省エネ計算フォーマット【GHP】!$P$55/100</f>
        <v>0</v>
      </c>
      <c r="AG135" s="37">
        <f t="shared" si="5"/>
        <v>0.97799999999999998</v>
      </c>
    </row>
    <row r="136" spans="17:33">
      <c r="Q136" s="171">
        <v>11</v>
      </c>
      <c r="R136" s="172" t="s">
        <v>9</v>
      </c>
      <c r="S136" s="172" t="s">
        <v>796</v>
      </c>
      <c r="T136" s="172" t="s">
        <v>797</v>
      </c>
      <c r="U136" s="172" t="s">
        <v>540</v>
      </c>
      <c r="V136" s="173">
        <v>8.5000000000000006E-2</v>
      </c>
      <c r="X136" s="54">
        <v>6</v>
      </c>
      <c r="Y136" s="54">
        <v>2013</v>
      </c>
      <c r="Z136" s="54" t="s">
        <v>739</v>
      </c>
      <c r="AA136" s="55" t="str">
        <f t="shared" si="7"/>
        <v>62013冷房</v>
      </c>
      <c r="AB136" s="56">
        <f>2*(1-$AA$19)</f>
        <v>-1.214</v>
      </c>
      <c r="AC136" s="56">
        <f>2*$AA$19-1</f>
        <v>2.214</v>
      </c>
      <c r="AD136" s="56">
        <f>4*($AB$19-$AC$19)</f>
        <v>1</v>
      </c>
      <c r="AE136" s="56">
        <f>$AC$19</f>
        <v>1.66</v>
      </c>
      <c r="AF136" s="199">
        <f>省エネ計算フォーマット【GHP】!$P$55/100</f>
        <v>0</v>
      </c>
      <c r="AG136" s="37">
        <f t="shared" si="5"/>
        <v>1.66</v>
      </c>
    </row>
    <row r="137" spans="17:33">
      <c r="Q137" s="171">
        <v>11</v>
      </c>
      <c r="R137" s="172" t="s">
        <v>10</v>
      </c>
      <c r="S137" s="172" t="s">
        <v>796</v>
      </c>
      <c r="T137" s="172" t="s">
        <v>797</v>
      </c>
      <c r="U137" s="172" t="s">
        <v>544</v>
      </c>
      <c r="V137" s="173">
        <v>0</v>
      </c>
      <c r="X137" s="54">
        <v>6</v>
      </c>
      <c r="Y137" s="54">
        <v>2013</v>
      </c>
      <c r="Z137" s="54" t="s">
        <v>740</v>
      </c>
      <c r="AA137" s="55" t="str">
        <f t="shared" si="7"/>
        <v>62013暖房</v>
      </c>
      <c r="AB137" s="56">
        <f>2*(1-$AA$20)</f>
        <v>-0.44399999999999995</v>
      </c>
      <c r="AC137" s="56">
        <f>2*$AA$20-1</f>
        <v>1.444</v>
      </c>
      <c r="AD137" s="56">
        <f>4*($AB$20-$AC$20)</f>
        <v>1</v>
      </c>
      <c r="AE137" s="56">
        <f>$AC$20</f>
        <v>1.083</v>
      </c>
      <c r="AF137" s="199">
        <f>省エネ計算フォーマット【GHP】!$P$55/100</f>
        <v>0</v>
      </c>
      <c r="AG137" s="37">
        <f t="shared" si="5"/>
        <v>1.083</v>
      </c>
    </row>
    <row r="138" spans="17:33">
      <c r="Q138" s="171">
        <v>11</v>
      </c>
      <c r="R138" s="172" t="s">
        <v>11</v>
      </c>
      <c r="S138" s="172" t="s">
        <v>796</v>
      </c>
      <c r="T138" s="172" t="s">
        <v>797</v>
      </c>
      <c r="U138" s="172" t="s">
        <v>548</v>
      </c>
      <c r="V138" s="173">
        <v>0</v>
      </c>
      <c r="X138" s="54">
        <v>6</v>
      </c>
      <c r="Y138" s="54">
        <v>2014</v>
      </c>
      <c r="Z138" s="54" t="s">
        <v>739</v>
      </c>
      <c r="AA138" s="55" t="str">
        <f t="shared" si="7"/>
        <v>62014冷房</v>
      </c>
      <c r="AB138" s="56">
        <f>2*(1-$AA$21)</f>
        <v>-1.536</v>
      </c>
      <c r="AC138" s="56">
        <f>2*$AA$21-1</f>
        <v>2.536</v>
      </c>
      <c r="AD138" s="56">
        <f>4*($AB$21-$AC$21)</f>
        <v>0.99999999999999911</v>
      </c>
      <c r="AE138" s="56">
        <f>$AC$21</f>
        <v>1.901</v>
      </c>
      <c r="AF138" s="199">
        <f>省エネ計算フォーマット【GHP】!$P$55/100</f>
        <v>0</v>
      </c>
      <c r="AG138" s="37">
        <f t="shared" si="5"/>
        <v>1.901</v>
      </c>
    </row>
    <row r="139" spans="17:33">
      <c r="Q139" s="171">
        <v>11</v>
      </c>
      <c r="R139" s="172" t="s">
        <v>12</v>
      </c>
      <c r="S139" s="172" t="s">
        <v>796</v>
      </c>
      <c r="T139" s="172" t="s">
        <v>797</v>
      </c>
      <c r="U139" s="172" t="s">
        <v>552</v>
      </c>
      <c r="V139" s="173">
        <v>0.13700000000000001</v>
      </c>
      <c r="X139" s="54">
        <v>6</v>
      </c>
      <c r="Y139" s="54">
        <v>2014</v>
      </c>
      <c r="Z139" s="54" t="s">
        <v>740</v>
      </c>
      <c r="AA139" s="55" t="str">
        <f t="shared" si="7"/>
        <v>62014暖房</v>
      </c>
      <c r="AB139" s="56">
        <f>2*(1-$AA$22)</f>
        <v>-0.58400000000000007</v>
      </c>
      <c r="AC139" s="56">
        <f>2*$AA$22-1</f>
        <v>1.5840000000000001</v>
      </c>
      <c r="AD139" s="56">
        <f>4*($AB$22-$AC$22)</f>
        <v>1</v>
      </c>
      <c r="AE139" s="56">
        <f>$AC$22</f>
        <v>1.1879999999999999</v>
      </c>
      <c r="AF139" s="199">
        <f>省エネ計算フォーマット【GHP】!$P$55/100</f>
        <v>0</v>
      </c>
      <c r="AG139" s="37">
        <f t="shared" si="5"/>
        <v>1.1879999999999999</v>
      </c>
    </row>
    <row r="140" spans="17:33">
      <c r="Q140" s="171">
        <v>12</v>
      </c>
      <c r="R140" s="172" t="s">
        <v>795</v>
      </c>
      <c r="S140" s="172" t="s">
        <v>796</v>
      </c>
      <c r="T140" s="172" t="s">
        <v>797</v>
      </c>
      <c r="U140" s="172" t="s">
        <v>556</v>
      </c>
      <c r="V140" s="173">
        <v>0</v>
      </c>
      <c r="X140" s="41">
        <v>6</v>
      </c>
      <c r="Y140" s="41">
        <v>2015</v>
      </c>
      <c r="Z140" s="41" t="s">
        <v>739</v>
      </c>
      <c r="AA140" s="196" t="str">
        <f t="shared" si="7"/>
        <v>62015冷房</v>
      </c>
      <c r="AB140" s="51">
        <f>2*(1-$AA$23)</f>
        <v>-1.8580000000000001</v>
      </c>
      <c r="AC140" s="51">
        <f>2*$AA$23-1</f>
        <v>2.8580000000000001</v>
      </c>
      <c r="AD140" s="51">
        <f>4*($AB$23-$AC$23)</f>
        <v>1</v>
      </c>
      <c r="AE140" s="51">
        <f>$AC$23</f>
        <v>2.1429999999999998</v>
      </c>
      <c r="AF140" s="197">
        <f>省エネ計算フォーマット【GHP】!$P$55/100</f>
        <v>0</v>
      </c>
      <c r="AG140" s="198">
        <f t="shared" si="5"/>
        <v>2.1429999999999998</v>
      </c>
    </row>
    <row r="141" spans="17:33">
      <c r="Q141" s="171">
        <v>12</v>
      </c>
      <c r="R141" s="172" t="s">
        <v>2</v>
      </c>
      <c r="S141" s="172" t="s">
        <v>796</v>
      </c>
      <c r="T141" s="172" t="s">
        <v>797</v>
      </c>
      <c r="U141" s="172" t="s">
        <v>560</v>
      </c>
      <c r="V141" s="173">
        <v>0</v>
      </c>
      <c r="X141" s="41">
        <v>6</v>
      </c>
      <c r="Y141" s="41">
        <v>2015</v>
      </c>
      <c r="Z141" s="41" t="s">
        <v>740</v>
      </c>
      <c r="AA141" s="196" t="str">
        <f t="shared" si="7"/>
        <v>62015暖房</v>
      </c>
      <c r="AB141" s="51">
        <f>2*(1-$AA$24)</f>
        <v>-0.72599999999999998</v>
      </c>
      <c r="AC141" s="51">
        <f>2*$AA$24-1</f>
        <v>1.726</v>
      </c>
      <c r="AD141" s="51">
        <f>4*($AB$24-$AC$24)</f>
        <v>1</v>
      </c>
      <c r="AE141" s="51">
        <f>$AC$24</f>
        <v>1.294</v>
      </c>
      <c r="AF141" s="197">
        <f>省エネ計算フォーマット【GHP】!$P$55/100</f>
        <v>0</v>
      </c>
      <c r="AG141" s="198">
        <f t="shared" si="5"/>
        <v>1.294</v>
      </c>
    </row>
    <row r="142" spans="17:33">
      <c r="Q142" s="171">
        <v>12</v>
      </c>
      <c r="R142" s="172" t="s">
        <v>3</v>
      </c>
      <c r="S142" s="172" t="s">
        <v>796</v>
      </c>
      <c r="T142" s="172" t="s">
        <v>797</v>
      </c>
      <c r="U142" s="172" t="s">
        <v>564</v>
      </c>
      <c r="V142" s="173">
        <v>0</v>
      </c>
      <c r="X142" s="41">
        <v>6</v>
      </c>
      <c r="Y142" s="41">
        <v>2020</v>
      </c>
      <c r="Z142" s="41" t="s">
        <v>739</v>
      </c>
      <c r="AA142" s="196" t="str">
        <f>X142&amp;Y142&amp;Z142</f>
        <v>62020冷房</v>
      </c>
      <c r="AB142" s="51">
        <f>2*(1-$AA$25)</f>
        <v>-2.2220000000000004</v>
      </c>
      <c r="AC142" s="51">
        <f>2*$AA$25-1</f>
        <v>3.2220000000000004</v>
      </c>
      <c r="AD142" s="51">
        <f>4*($AB$25-$AC$25)</f>
        <v>1</v>
      </c>
      <c r="AE142" s="51">
        <f>$AC$25</f>
        <v>2.4169999999999998</v>
      </c>
      <c r="AF142" s="197">
        <f>省エネ計算フォーマット【GHP】!$P$55/100</f>
        <v>0</v>
      </c>
      <c r="AG142" s="198">
        <f t="shared" si="5"/>
        <v>2.4169999999999998</v>
      </c>
    </row>
    <row r="143" spans="17:33">
      <c r="Q143" s="171">
        <v>12</v>
      </c>
      <c r="R143" s="172" t="s">
        <v>4</v>
      </c>
      <c r="S143" s="172" t="s">
        <v>796</v>
      </c>
      <c r="T143" s="172" t="s">
        <v>797</v>
      </c>
      <c r="U143" s="172" t="s">
        <v>568</v>
      </c>
      <c r="V143" s="173">
        <v>0</v>
      </c>
      <c r="X143" s="41">
        <v>6</v>
      </c>
      <c r="Y143" s="41">
        <v>2020</v>
      </c>
      <c r="Z143" s="41" t="s">
        <v>740</v>
      </c>
      <c r="AA143" s="196" t="str">
        <f>X143&amp;Y143&amp;Z143</f>
        <v>62020暖房</v>
      </c>
      <c r="AB143" s="51">
        <f>2*(1-$AA$26)</f>
        <v>-0.94399999999999995</v>
      </c>
      <c r="AC143" s="51">
        <f>2*$AA$26-1</f>
        <v>1.944</v>
      </c>
      <c r="AD143" s="51">
        <f>4*($AB$26-$AC$26)</f>
        <v>1</v>
      </c>
      <c r="AE143" s="51">
        <f>$AC$26</f>
        <v>1.458</v>
      </c>
      <c r="AF143" s="197">
        <f>省エネ計算フォーマット【GHP】!$P$55/100</f>
        <v>0</v>
      </c>
      <c r="AG143" s="198">
        <f t="shared" si="5"/>
        <v>1.458</v>
      </c>
    </row>
    <row r="144" spans="17:33">
      <c r="Q144" s="171">
        <v>12</v>
      </c>
      <c r="R144" s="172" t="s">
        <v>5</v>
      </c>
      <c r="S144" s="172" t="s">
        <v>796</v>
      </c>
      <c r="T144" s="172" t="s">
        <v>797</v>
      </c>
      <c r="U144" s="172" t="s">
        <v>572</v>
      </c>
      <c r="V144" s="173">
        <v>0</v>
      </c>
      <c r="X144" s="41">
        <v>7</v>
      </c>
      <c r="Y144" s="41">
        <v>1995</v>
      </c>
      <c r="Z144" s="41" t="s">
        <v>739</v>
      </c>
      <c r="AA144" s="196" t="str">
        <f>X144&amp;Y144&amp;Z144</f>
        <v>71995冷房</v>
      </c>
      <c r="AB144" s="51">
        <f>2*(1-$AA$9)</f>
        <v>-4.9999999999999822E-2</v>
      </c>
      <c r="AC144" s="51">
        <f>2*$AA$9-1</f>
        <v>1.0499999999999998</v>
      </c>
      <c r="AD144" s="51">
        <f>4*($AB$9-$AC$9)</f>
        <v>0.99999999999999956</v>
      </c>
      <c r="AE144" s="51">
        <f>$AC$9</f>
        <v>0.78700000000000003</v>
      </c>
      <c r="AF144" s="197">
        <f>省エネ計算フォーマット【GHP】!$Q$55/100</f>
        <v>0</v>
      </c>
      <c r="AG144" s="198">
        <f t="shared" si="5"/>
        <v>0.78700000000000003</v>
      </c>
    </row>
    <row r="145" spans="17:33">
      <c r="Q145" s="171">
        <v>12</v>
      </c>
      <c r="R145" s="172" t="s">
        <v>6</v>
      </c>
      <c r="S145" s="172" t="s">
        <v>796</v>
      </c>
      <c r="T145" s="172" t="s">
        <v>797</v>
      </c>
      <c r="U145" s="172" t="s">
        <v>576</v>
      </c>
      <c r="V145" s="173">
        <v>0</v>
      </c>
      <c r="X145" s="41">
        <v>7</v>
      </c>
      <c r="Y145" s="41">
        <v>1995</v>
      </c>
      <c r="Z145" s="41" t="s">
        <v>740</v>
      </c>
      <c r="AA145" s="196" t="str">
        <f t="shared" ref="AA145:AA159" si="8">X145&amp;Y145&amp;Z145</f>
        <v>71995暖房</v>
      </c>
      <c r="AB145" s="51">
        <f>2*(1-$AA$10)</f>
        <v>9.000000000000008E-2</v>
      </c>
      <c r="AC145" s="51">
        <f>2*$AA$10-1</f>
        <v>0.90999999999999992</v>
      </c>
      <c r="AD145" s="51">
        <f>4*($AB$10-$AC$10)</f>
        <v>1</v>
      </c>
      <c r="AE145" s="51">
        <f>$AC$10</f>
        <v>0.68200000000000005</v>
      </c>
      <c r="AF145" s="197">
        <f>省エネ計算フォーマット【GHP】!$Q$55/100</f>
        <v>0</v>
      </c>
      <c r="AG145" s="198">
        <f t="shared" si="5"/>
        <v>0.68200000000000005</v>
      </c>
    </row>
    <row r="146" spans="17:33">
      <c r="Q146" s="171">
        <v>12</v>
      </c>
      <c r="R146" s="172" t="s">
        <v>7</v>
      </c>
      <c r="S146" s="172" t="s">
        <v>796</v>
      </c>
      <c r="T146" s="172" t="s">
        <v>797</v>
      </c>
      <c r="U146" s="172" t="s">
        <v>580</v>
      </c>
      <c r="V146" s="173">
        <v>0</v>
      </c>
      <c r="X146" s="41">
        <v>7</v>
      </c>
      <c r="Y146" s="41">
        <v>2005</v>
      </c>
      <c r="Z146" s="41" t="s">
        <v>739</v>
      </c>
      <c r="AA146" s="196" t="str">
        <f t="shared" si="8"/>
        <v>72005冷房</v>
      </c>
      <c r="AB146" s="51">
        <f>2*(1-$AA$11)</f>
        <v>5.8000000000000052E-2</v>
      </c>
      <c r="AC146" s="51">
        <f>2*$AA$11-1</f>
        <v>0.94199999999999995</v>
      </c>
      <c r="AD146" s="51">
        <f>4*($AB$11-$AC$11)</f>
        <v>1</v>
      </c>
      <c r="AE146" s="51">
        <f>$AC$11</f>
        <v>0.70699999999999996</v>
      </c>
      <c r="AF146" s="197">
        <f>省エネ計算フォーマット【GHP】!$Q$55/100</f>
        <v>0</v>
      </c>
      <c r="AG146" s="198">
        <f t="shared" si="5"/>
        <v>0.70699999999999996</v>
      </c>
    </row>
    <row r="147" spans="17:33">
      <c r="Q147" s="171">
        <v>12</v>
      </c>
      <c r="R147" s="172" t="s">
        <v>8</v>
      </c>
      <c r="S147" s="172" t="s">
        <v>796</v>
      </c>
      <c r="T147" s="172" t="s">
        <v>797</v>
      </c>
      <c r="U147" s="172" t="s">
        <v>584</v>
      </c>
      <c r="V147" s="173">
        <v>0</v>
      </c>
      <c r="X147" s="41">
        <v>7</v>
      </c>
      <c r="Y147" s="41">
        <v>2005</v>
      </c>
      <c r="Z147" s="41" t="s">
        <v>740</v>
      </c>
      <c r="AA147" s="196" t="str">
        <f t="shared" si="8"/>
        <v>72005暖房</v>
      </c>
      <c r="AB147" s="51">
        <f>2*(1-$AA$12)</f>
        <v>0.12799999999999989</v>
      </c>
      <c r="AC147" s="51">
        <f>2*$AA$12-1</f>
        <v>0.87200000000000011</v>
      </c>
      <c r="AD147" s="51">
        <f>4*($AB$12-$AC$12)</f>
        <v>1</v>
      </c>
      <c r="AE147" s="51">
        <f>$AC$12</f>
        <v>0.65300000000000002</v>
      </c>
      <c r="AF147" s="197">
        <f>省エネ計算フォーマット【GHP】!$Q$55/100</f>
        <v>0</v>
      </c>
      <c r="AG147" s="198">
        <f t="shared" si="5"/>
        <v>0.65300000000000002</v>
      </c>
    </row>
    <row r="148" spans="17:33">
      <c r="Q148" s="171">
        <v>12</v>
      </c>
      <c r="R148" s="172" t="s">
        <v>9</v>
      </c>
      <c r="S148" s="172" t="s">
        <v>796</v>
      </c>
      <c r="T148" s="172" t="s">
        <v>797</v>
      </c>
      <c r="U148" s="172" t="s">
        <v>588</v>
      </c>
      <c r="V148" s="173">
        <v>0</v>
      </c>
      <c r="X148" s="41">
        <v>7</v>
      </c>
      <c r="Y148" s="41">
        <v>2010</v>
      </c>
      <c r="Z148" s="41" t="s">
        <v>739</v>
      </c>
      <c r="AA148" s="196" t="str">
        <f t="shared" si="8"/>
        <v>72010冷房</v>
      </c>
      <c r="AB148" s="51">
        <f>2*(1-$AA$13)</f>
        <v>-0.24800000000000022</v>
      </c>
      <c r="AC148" s="51">
        <f>2*$AA$13-1</f>
        <v>1.2480000000000002</v>
      </c>
      <c r="AD148" s="51">
        <f>4*($AB$13-$AC$13)</f>
        <v>0.99999999999999956</v>
      </c>
      <c r="AE148" s="51">
        <f>$AC$13</f>
        <v>0.93600000000000005</v>
      </c>
      <c r="AF148" s="197">
        <f>省エネ計算フォーマット【GHP】!$Q$55/100</f>
        <v>0</v>
      </c>
      <c r="AG148" s="198">
        <f t="shared" si="5"/>
        <v>0.93600000000000005</v>
      </c>
    </row>
    <row r="149" spans="17:33">
      <c r="Q149" s="171">
        <v>12</v>
      </c>
      <c r="R149" s="172" t="s">
        <v>10</v>
      </c>
      <c r="S149" s="172" t="s">
        <v>796</v>
      </c>
      <c r="T149" s="172" t="s">
        <v>797</v>
      </c>
      <c r="U149" s="172" t="s">
        <v>592</v>
      </c>
      <c r="V149" s="173">
        <v>0</v>
      </c>
      <c r="X149" s="41">
        <v>7</v>
      </c>
      <c r="Y149" s="41">
        <v>2010</v>
      </c>
      <c r="Z149" s="41" t="s">
        <v>740</v>
      </c>
      <c r="AA149" s="196" t="str">
        <f t="shared" si="8"/>
        <v>72010暖房</v>
      </c>
      <c r="AB149" s="51">
        <f>2*(1-$AA$14)</f>
        <v>-2.1999999999999797E-2</v>
      </c>
      <c r="AC149" s="51">
        <f>2*$AA$14-1</f>
        <v>1.0219999999999998</v>
      </c>
      <c r="AD149" s="51">
        <f>4*($AB$14-$AC$14)</f>
        <v>0.99999999999999956</v>
      </c>
      <c r="AE149" s="51">
        <f>$AC$14</f>
        <v>0.76700000000000002</v>
      </c>
      <c r="AF149" s="197">
        <f>省エネ計算フォーマット【GHP】!$Q$55/100</f>
        <v>0</v>
      </c>
      <c r="AG149" s="198">
        <f t="shared" si="5"/>
        <v>0.76700000000000002</v>
      </c>
    </row>
    <row r="150" spans="17:33">
      <c r="Q150" s="171">
        <v>12</v>
      </c>
      <c r="R150" s="172" t="s">
        <v>11</v>
      </c>
      <c r="S150" s="172" t="s">
        <v>796</v>
      </c>
      <c r="T150" s="172" t="s">
        <v>797</v>
      </c>
      <c r="U150" s="172" t="s">
        <v>596</v>
      </c>
      <c r="V150" s="173">
        <v>0</v>
      </c>
      <c r="X150" s="54">
        <v>7</v>
      </c>
      <c r="Y150" s="54">
        <v>2011</v>
      </c>
      <c r="Z150" s="54" t="s">
        <v>739</v>
      </c>
      <c r="AA150" s="55" t="str">
        <f t="shared" si="8"/>
        <v>72011冷房</v>
      </c>
      <c r="AB150" s="56">
        <f>2*(1-$AA$15)</f>
        <v>-0.56999999999999984</v>
      </c>
      <c r="AC150" s="56">
        <f>2*$AA$15-1</f>
        <v>1.5699999999999998</v>
      </c>
      <c r="AD150" s="56">
        <f>4*($AB$15-$AC$15)</f>
        <v>1</v>
      </c>
      <c r="AE150" s="56">
        <f>$AC$15</f>
        <v>1.1779999999999999</v>
      </c>
      <c r="AF150" s="199">
        <f>省エネ計算フォーマット【GHP】!$Q$55/100</f>
        <v>0</v>
      </c>
      <c r="AG150" s="37">
        <f t="shared" si="5"/>
        <v>1.1779999999999999</v>
      </c>
    </row>
    <row r="151" spans="17:33">
      <c r="Q151" s="171">
        <v>12</v>
      </c>
      <c r="R151" s="172" t="s">
        <v>12</v>
      </c>
      <c r="S151" s="172" t="s">
        <v>796</v>
      </c>
      <c r="T151" s="172" t="s">
        <v>797</v>
      </c>
      <c r="U151" s="172" t="s">
        <v>600</v>
      </c>
      <c r="V151" s="173">
        <v>0</v>
      </c>
      <c r="X151" s="54">
        <v>7</v>
      </c>
      <c r="Y151" s="54">
        <v>2011</v>
      </c>
      <c r="Z151" s="54" t="s">
        <v>740</v>
      </c>
      <c r="AA151" s="55" t="str">
        <f t="shared" si="8"/>
        <v>72011暖房</v>
      </c>
      <c r="AB151" s="56">
        <f>2*(1-$AA$16)</f>
        <v>-0.16199999999999992</v>
      </c>
      <c r="AC151" s="56">
        <f>2*$AA$16-1</f>
        <v>1.1619999999999999</v>
      </c>
      <c r="AD151" s="56">
        <f>4*($AB$16-$AC$16)</f>
        <v>1.0000000000000004</v>
      </c>
      <c r="AE151" s="56">
        <f>$AC$16</f>
        <v>0.872</v>
      </c>
      <c r="AF151" s="199">
        <f>省エネ計算フォーマット【GHP】!$Q$55/100</f>
        <v>0</v>
      </c>
      <c r="AG151" s="37">
        <f t="shared" si="5"/>
        <v>0.872</v>
      </c>
    </row>
    <row r="152" spans="17:33">
      <c r="Q152" s="171">
        <v>1</v>
      </c>
      <c r="R152" s="172" t="s">
        <v>795</v>
      </c>
      <c r="S152" s="172" t="s">
        <v>796</v>
      </c>
      <c r="T152" s="172" t="s">
        <v>827</v>
      </c>
      <c r="U152" s="172" t="s">
        <v>29</v>
      </c>
      <c r="V152" s="173">
        <v>0.44600000000000001</v>
      </c>
      <c r="X152" s="54">
        <v>7</v>
      </c>
      <c r="Y152" s="54">
        <v>2012</v>
      </c>
      <c r="Z152" s="54" t="s">
        <v>739</v>
      </c>
      <c r="AA152" s="55" t="str">
        <f t="shared" si="8"/>
        <v>72012冷房</v>
      </c>
      <c r="AB152" s="56">
        <f>2*(1-$AA$17)</f>
        <v>-0.8919999999999999</v>
      </c>
      <c r="AC152" s="56">
        <f>2*$AA$17-1</f>
        <v>1.8919999999999999</v>
      </c>
      <c r="AD152" s="56">
        <f>4*($AB$17-$AC$17)</f>
        <v>1</v>
      </c>
      <c r="AE152" s="56">
        <f>$AC$17</f>
        <v>1.419</v>
      </c>
      <c r="AF152" s="199">
        <f>省エネ計算フォーマット【GHP】!$Q$55/100</f>
        <v>0</v>
      </c>
      <c r="AG152" s="37">
        <f t="shared" si="5"/>
        <v>1.419</v>
      </c>
    </row>
    <row r="153" spans="17:33">
      <c r="Q153" s="171">
        <v>1</v>
      </c>
      <c r="R153" s="172" t="s">
        <v>2</v>
      </c>
      <c r="S153" s="172" t="s">
        <v>796</v>
      </c>
      <c r="T153" s="172" t="s">
        <v>827</v>
      </c>
      <c r="U153" s="172" t="s">
        <v>33</v>
      </c>
      <c r="V153" s="173">
        <v>0.45800000000000002</v>
      </c>
      <c r="X153" s="54">
        <v>7</v>
      </c>
      <c r="Y153" s="54">
        <v>2012</v>
      </c>
      <c r="Z153" s="54" t="s">
        <v>740</v>
      </c>
      <c r="AA153" s="55" t="str">
        <f t="shared" si="8"/>
        <v>72012暖房</v>
      </c>
      <c r="AB153" s="56">
        <f>2*(1-$AA$18)</f>
        <v>-0.30399999999999983</v>
      </c>
      <c r="AC153" s="56">
        <f>2*$AA$18-1</f>
        <v>1.3039999999999998</v>
      </c>
      <c r="AD153" s="56">
        <f>4*($AB$18-$AC$18)</f>
        <v>1</v>
      </c>
      <c r="AE153" s="56">
        <f>$AC$18</f>
        <v>0.97799999999999998</v>
      </c>
      <c r="AF153" s="199">
        <f>省エネ計算フォーマット【GHP】!$Q$55/100</f>
        <v>0</v>
      </c>
      <c r="AG153" s="37">
        <f t="shared" si="5"/>
        <v>0.97799999999999998</v>
      </c>
    </row>
    <row r="154" spans="17:33">
      <c r="Q154" s="171">
        <v>1</v>
      </c>
      <c r="R154" s="172" t="s">
        <v>3</v>
      </c>
      <c r="S154" s="172" t="s">
        <v>796</v>
      </c>
      <c r="T154" s="172" t="s">
        <v>827</v>
      </c>
      <c r="U154" s="172" t="s">
        <v>37</v>
      </c>
      <c r="V154" s="173">
        <v>0.53300000000000003</v>
      </c>
      <c r="X154" s="54">
        <v>7</v>
      </c>
      <c r="Y154" s="54">
        <v>2013</v>
      </c>
      <c r="Z154" s="54" t="s">
        <v>739</v>
      </c>
      <c r="AA154" s="55" t="str">
        <f t="shared" si="8"/>
        <v>72013冷房</v>
      </c>
      <c r="AB154" s="56">
        <f>2*(1-$AA$19)</f>
        <v>-1.214</v>
      </c>
      <c r="AC154" s="56">
        <f>2*$AA$19-1</f>
        <v>2.214</v>
      </c>
      <c r="AD154" s="56">
        <f>4*($AB$19-$AC$19)</f>
        <v>1</v>
      </c>
      <c r="AE154" s="56">
        <f>$AC$19</f>
        <v>1.66</v>
      </c>
      <c r="AF154" s="199">
        <f>省エネ計算フォーマット【GHP】!$Q$55/100</f>
        <v>0</v>
      </c>
      <c r="AG154" s="37">
        <f t="shared" si="5"/>
        <v>1.66</v>
      </c>
    </row>
    <row r="155" spans="17:33">
      <c r="Q155" s="171">
        <v>1</v>
      </c>
      <c r="R155" s="172" t="s">
        <v>4</v>
      </c>
      <c r="S155" s="172" t="s">
        <v>796</v>
      </c>
      <c r="T155" s="172" t="s">
        <v>827</v>
      </c>
      <c r="U155" s="172" t="s">
        <v>41</v>
      </c>
      <c r="V155" s="173">
        <v>0.752</v>
      </c>
      <c r="X155" s="54">
        <v>7</v>
      </c>
      <c r="Y155" s="54">
        <v>2013</v>
      </c>
      <c r="Z155" s="54" t="s">
        <v>740</v>
      </c>
      <c r="AA155" s="55" t="str">
        <f t="shared" si="8"/>
        <v>72013暖房</v>
      </c>
      <c r="AB155" s="56">
        <f>2*(1-$AA$20)</f>
        <v>-0.44399999999999995</v>
      </c>
      <c r="AC155" s="56">
        <f>2*$AA$20-1</f>
        <v>1.444</v>
      </c>
      <c r="AD155" s="56">
        <f>4*($AB$20-$AC$20)</f>
        <v>1</v>
      </c>
      <c r="AE155" s="56">
        <f>$AC$20</f>
        <v>1.083</v>
      </c>
      <c r="AF155" s="199">
        <f>省エネ計算フォーマット【GHP】!$Q$55/100</f>
        <v>0</v>
      </c>
      <c r="AG155" s="37">
        <f t="shared" si="5"/>
        <v>1.083</v>
      </c>
    </row>
    <row r="156" spans="17:33">
      <c r="Q156" s="171">
        <v>1</v>
      </c>
      <c r="R156" s="172" t="s">
        <v>5</v>
      </c>
      <c r="S156" s="172" t="s">
        <v>796</v>
      </c>
      <c r="T156" s="172" t="s">
        <v>827</v>
      </c>
      <c r="U156" s="172" t="s">
        <v>45</v>
      </c>
      <c r="V156" s="173">
        <v>0.41699999999999998</v>
      </c>
      <c r="X156" s="54">
        <v>7</v>
      </c>
      <c r="Y156" s="54">
        <v>2014</v>
      </c>
      <c r="Z156" s="54" t="s">
        <v>739</v>
      </c>
      <c r="AA156" s="55" t="str">
        <f t="shared" si="8"/>
        <v>72014冷房</v>
      </c>
      <c r="AB156" s="56">
        <f>2*(1-$AA$21)</f>
        <v>-1.536</v>
      </c>
      <c r="AC156" s="56">
        <f>2*$AA$21-1</f>
        <v>2.536</v>
      </c>
      <c r="AD156" s="56">
        <f>4*($AB$21-$AC$21)</f>
        <v>0.99999999999999911</v>
      </c>
      <c r="AE156" s="56">
        <f>$AC$21</f>
        <v>1.901</v>
      </c>
      <c r="AF156" s="199">
        <f>省エネ計算フォーマット【GHP】!$Q$55/100</f>
        <v>0</v>
      </c>
      <c r="AG156" s="37">
        <f t="shared" si="5"/>
        <v>1.901</v>
      </c>
    </row>
    <row r="157" spans="17:33">
      <c r="Q157" s="171">
        <v>1</v>
      </c>
      <c r="R157" s="172" t="s">
        <v>6</v>
      </c>
      <c r="S157" s="172" t="s">
        <v>796</v>
      </c>
      <c r="T157" s="172" t="s">
        <v>827</v>
      </c>
      <c r="U157" s="172" t="s">
        <v>49</v>
      </c>
      <c r="V157" s="173">
        <v>0.48299999999999998</v>
      </c>
      <c r="X157" s="54">
        <v>7</v>
      </c>
      <c r="Y157" s="54">
        <v>2014</v>
      </c>
      <c r="Z157" s="54" t="s">
        <v>740</v>
      </c>
      <c r="AA157" s="55" t="str">
        <f t="shared" si="8"/>
        <v>72014暖房</v>
      </c>
      <c r="AB157" s="56">
        <f>2*(1-$AA$22)</f>
        <v>-0.58400000000000007</v>
      </c>
      <c r="AC157" s="56">
        <f>2*$AA$22-1</f>
        <v>1.5840000000000001</v>
      </c>
      <c r="AD157" s="56">
        <f>4*($AB$22-$AC$22)</f>
        <v>1</v>
      </c>
      <c r="AE157" s="56">
        <f>$AC$22</f>
        <v>1.1879999999999999</v>
      </c>
      <c r="AF157" s="199">
        <f>省エネ計算フォーマット【GHP】!$Q$55/100</f>
        <v>0</v>
      </c>
      <c r="AG157" s="37">
        <f t="shared" si="5"/>
        <v>1.1879999999999999</v>
      </c>
    </row>
    <row r="158" spans="17:33">
      <c r="Q158" s="171">
        <v>1</v>
      </c>
      <c r="R158" s="172" t="s">
        <v>7</v>
      </c>
      <c r="S158" s="172" t="s">
        <v>796</v>
      </c>
      <c r="T158" s="172" t="s">
        <v>827</v>
      </c>
      <c r="U158" s="172" t="s">
        <v>53</v>
      </c>
      <c r="V158" s="173">
        <v>0.496</v>
      </c>
      <c r="X158" s="41">
        <v>7</v>
      </c>
      <c r="Y158" s="41">
        <v>2015</v>
      </c>
      <c r="Z158" s="41" t="s">
        <v>739</v>
      </c>
      <c r="AA158" s="196" t="str">
        <f t="shared" si="8"/>
        <v>72015冷房</v>
      </c>
      <c r="AB158" s="51">
        <f>2*(1-$AA$23)</f>
        <v>-1.8580000000000001</v>
      </c>
      <c r="AC158" s="51">
        <f>2*$AA$23-1</f>
        <v>2.8580000000000001</v>
      </c>
      <c r="AD158" s="51">
        <f>4*($AB$23-$AC$23)</f>
        <v>1</v>
      </c>
      <c r="AE158" s="51">
        <f>$AC$23</f>
        <v>2.1429999999999998</v>
      </c>
      <c r="AF158" s="197">
        <f>省エネ計算フォーマット【GHP】!$Q$55/100</f>
        <v>0</v>
      </c>
      <c r="AG158" s="198">
        <f t="shared" si="5"/>
        <v>2.1429999999999998</v>
      </c>
    </row>
    <row r="159" spans="17:33">
      <c r="Q159" s="171">
        <v>1</v>
      </c>
      <c r="R159" s="172" t="s">
        <v>8</v>
      </c>
      <c r="S159" s="172" t="s">
        <v>796</v>
      </c>
      <c r="T159" s="172" t="s">
        <v>827</v>
      </c>
      <c r="U159" s="172" t="s">
        <v>57</v>
      </c>
      <c r="V159" s="173">
        <v>0.68300000000000005</v>
      </c>
      <c r="X159" s="41">
        <v>7</v>
      </c>
      <c r="Y159" s="41">
        <v>2015</v>
      </c>
      <c r="Z159" s="41" t="s">
        <v>740</v>
      </c>
      <c r="AA159" s="196" t="str">
        <f t="shared" si="8"/>
        <v>72015暖房</v>
      </c>
      <c r="AB159" s="51">
        <f>2*(1-$AA$24)</f>
        <v>-0.72599999999999998</v>
      </c>
      <c r="AC159" s="51">
        <f>2*$AA$24-1</f>
        <v>1.726</v>
      </c>
      <c r="AD159" s="51">
        <f>4*($AB$24-$AC$24)</f>
        <v>1</v>
      </c>
      <c r="AE159" s="51">
        <f>$AC$24</f>
        <v>1.294</v>
      </c>
      <c r="AF159" s="197">
        <f>省エネ計算フォーマット【GHP】!$Q$55/100</f>
        <v>0</v>
      </c>
      <c r="AG159" s="198">
        <f t="shared" si="5"/>
        <v>1.294</v>
      </c>
    </row>
    <row r="160" spans="17:33">
      <c r="Q160" s="171">
        <v>1</v>
      </c>
      <c r="R160" s="172" t="s">
        <v>9</v>
      </c>
      <c r="S160" s="172" t="s">
        <v>796</v>
      </c>
      <c r="T160" s="172" t="s">
        <v>827</v>
      </c>
      <c r="U160" s="172" t="s">
        <v>61</v>
      </c>
      <c r="V160" s="173">
        <v>0.56499999999999995</v>
      </c>
      <c r="X160" s="41">
        <v>7</v>
      </c>
      <c r="Y160" s="41">
        <v>2020</v>
      </c>
      <c r="Z160" s="41" t="s">
        <v>739</v>
      </c>
      <c r="AA160" s="196" t="str">
        <f>X160&amp;Y160&amp;Z160</f>
        <v>72020冷房</v>
      </c>
      <c r="AB160" s="51">
        <f>2*(1-$AA$25)</f>
        <v>-2.2220000000000004</v>
      </c>
      <c r="AC160" s="51">
        <f>2*$AA$25-1</f>
        <v>3.2220000000000004</v>
      </c>
      <c r="AD160" s="51">
        <f>4*($AB$25-$AC$25)</f>
        <v>1</v>
      </c>
      <c r="AE160" s="51">
        <f>$AC$25</f>
        <v>2.4169999999999998</v>
      </c>
      <c r="AF160" s="197">
        <f>省エネ計算フォーマット【GHP】!$Q$55/100</f>
        <v>0</v>
      </c>
      <c r="AG160" s="198">
        <f t="shared" si="5"/>
        <v>2.4169999999999998</v>
      </c>
    </row>
    <row r="161" spans="17:33">
      <c r="Q161" s="171">
        <v>1</v>
      </c>
      <c r="R161" s="172" t="s">
        <v>10</v>
      </c>
      <c r="S161" s="172" t="s">
        <v>796</v>
      </c>
      <c r="T161" s="172" t="s">
        <v>827</v>
      </c>
      <c r="U161" s="172" t="s">
        <v>65</v>
      </c>
      <c r="V161" s="173">
        <v>0.95199999999999996</v>
      </c>
      <c r="X161" s="41">
        <v>7</v>
      </c>
      <c r="Y161" s="41">
        <v>2020</v>
      </c>
      <c r="Z161" s="41" t="s">
        <v>740</v>
      </c>
      <c r="AA161" s="196" t="str">
        <f>X161&amp;Y161&amp;Z161</f>
        <v>72020暖房</v>
      </c>
      <c r="AB161" s="51">
        <f>2*(1-$AA$26)</f>
        <v>-0.94399999999999995</v>
      </c>
      <c r="AC161" s="51">
        <f>2*$AA$26-1</f>
        <v>1.944</v>
      </c>
      <c r="AD161" s="51">
        <f>4*($AB$26-$AC$26)</f>
        <v>1</v>
      </c>
      <c r="AE161" s="51">
        <f>$AC$26</f>
        <v>1.458</v>
      </c>
      <c r="AF161" s="197">
        <f>省エネ計算フォーマット【GHP】!$Q$55/100</f>
        <v>0</v>
      </c>
      <c r="AG161" s="198">
        <f t="shared" si="5"/>
        <v>1.458</v>
      </c>
    </row>
    <row r="162" spans="17:33">
      <c r="Q162" s="171">
        <v>1</v>
      </c>
      <c r="R162" s="172" t="s">
        <v>11</v>
      </c>
      <c r="S162" s="172" t="s">
        <v>796</v>
      </c>
      <c r="T162" s="172" t="s">
        <v>827</v>
      </c>
      <c r="U162" s="172" t="s">
        <v>69</v>
      </c>
      <c r="V162" s="173">
        <v>1</v>
      </c>
      <c r="X162" s="41">
        <v>8</v>
      </c>
      <c r="Y162" s="41">
        <v>1995</v>
      </c>
      <c r="Z162" s="41" t="s">
        <v>739</v>
      </c>
      <c r="AA162" s="196" t="str">
        <f>X162&amp;Y162&amp;Z162</f>
        <v>81995冷房</v>
      </c>
      <c r="AB162" s="51">
        <f>2*(1-$AA$9)</f>
        <v>-4.9999999999999822E-2</v>
      </c>
      <c r="AC162" s="51">
        <f>2*$AA$9-1</f>
        <v>1.0499999999999998</v>
      </c>
      <c r="AD162" s="51">
        <f>4*($AB$9-$AC$9)</f>
        <v>0.99999999999999956</v>
      </c>
      <c r="AE162" s="51">
        <f>$AC$9</f>
        <v>0.78700000000000003</v>
      </c>
      <c r="AF162" s="197">
        <f>省エネ計算フォーマット【GHP】!$R$55/100</f>
        <v>0</v>
      </c>
      <c r="AG162" s="198">
        <f t="shared" si="5"/>
        <v>0.78700000000000003</v>
      </c>
    </row>
    <row r="163" spans="17:33">
      <c r="Q163" s="171">
        <v>1</v>
      </c>
      <c r="R163" s="172" t="s">
        <v>12</v>
      </c>
      <c r="S163" s="172" t="s">
        <v>796</v>
      </c>
      <c r="T163" s="172" t="s">
        <v>827</v>
      </c>
      <c r="U163" s="172" t="s">
        <v>73</v>
      </c>
      <c r="V163" s="173">
        <v>0.32</v>
      </c>
      <c r="X163" s="41">
        <v>8</v>
      </c>
      <c r="Y163" s="41">
        <v>1995</v>
      </c>
      <c r="Z163" s="41" t="s">
        <v>740</v>
      </c>
      <c r="AA163" s="196" t="str">
        <f t="shared" ref="AA163:AA177" si="9">X163&amp;Y163&amp;Z163</f>
        <v>81995暖房</v>
      </c>
      <c r="AB163" s="51">
        <f>2*(1-$AA$10)</f>
        <v>9.000000000000008E-2</v>
      </c>
      <c r="AC163" s="51">
        <f>2*$AA$10-1</f>
        <v>0.90999999999999992</v>
      </c>
      <c r="AD163" s="51">
        <f>4*($AB$10-$AC$10)</f>
        <v>1</v>
      </c>
      <c r="AE163" s="51">
        <f>$AC$10</f>
        <v>0.68200000000000005</v>
      </c>
      <c r="AF163" s="197">
        <f>省エネ計算フォーマット【GHP】!$R$55/100</f>
        <v>0</v>
      </c>
      <c r="AG163" s="198">
        <f t="shared" si="5"/>
        <v>0.68200000000000005</v>
      </c>
    </row>
    <row r="164" spans="17:33">
      <c r="Q164" s="171">
        <v>2</v>
      </c>
      <c r="R164" s="172" t="s">
        <v>795</v>
      </c>
      <c r="S164" s="172" t="s">
        <v>796</v>
      </c>
      <c r="T164" s="172" t="s">
        <v>827</v>
      </c>
      <c r="U164" s="172" t="s">
        <v>77</v>
      </c>
      <c r="V164" s="173">
        <v>0.432</v>
      </c>
      <c r="X164" s="41">
        <v>8</v>
      </c>
      <c r="Y164" s="41">
        <v>2005</v>
      </c>
      <c r="Z164" s="41" t="s">
        <v>739</v>
      </c>
      <c r="AA164" s="196" t="str">
        <f t="shared" si="9"/>
        <v>82005冷房</v>
      </c>
      <c r="AB164" s="51">
        <f>2*(1-$AA$11)</f>
        <v>5.8000000000000052E-2</v>
      </c>
      <c r="AC164" s="51">
        <f>2*$AA$11-1</f>
        <v>0.94199999999999995</v>
      </c>
      <c r="AD164" s="51">
        <f>4*($AB$11-$AC$11)</f>
        <v>1</v>
      </c>
      <c r="AE164" s="51">
        <f>$AC$11</f>
        <v>0.70699999999999996</v>
      </c>
      <c r="AF164" s="197">
        <f>省エネ計算フォーマット【GHP】!$R$55/100</f>
        <v>0</v>
      </c>
      <c r="AG164" s="198">
        <f t="shared" si="5"/>
        <v>0.70699999999999996</v>
      </c>
    </row>
    <row r="165" spans="17:33">
      <c r="Q165" s="171">
        <v>2</v>
      </c>
      <c r="R165" s="172" t="s">
        <v>2</v>
      </c>
      <c r="S165" s="172" t="s">
        <v>796</v>
      </c>
      <c r="T165" s="172" t="s">
        <v>827</v>
      </c>
      <c r="U165" s="172" t="s">
        <v>81</v>
      </c>
      <c r="V165" s="173">
        <v>0.46300000000000002</v>
      </c>
      <c r="X165" s="41">
        <v>8</v>
      </c>
      <c r="Y165" s="41">
        <v>2005</v>
      </c>
      <c r="Z165" s="41" t="s">
        <v>740</v>
      </c>
      <c r="AA165" s="196" t="str">
        <f t="shared" si="9"/>
        <v>82005暖房</v>
      </c>
      <c r="AB165" s="51">
        <f>2*(1-$AA$12)</f>
        <v>0.12799999999999989</v>
      </c>
      <c r="AC165" s="51">
        <f>2*$AA$12-1</f>
        <v>0.87200000000000011</v>
      </c>
      <c r="AD165" s="51">
        <f>4*($AB$12-$AC$12)</f>
        <v>1</v>
      </c>
      <c r="AE165" s="51">
        <f>$AC$12</f>
        <v>0.65300000000000002</v>
      </c>
      <c r="AF165" s="197">
        <f>省エネ計算フォーマット【GHP】!$R$55/100</f>
        <v>0</v>
      </c>
      <c r="AG165" s="198">
        <f t="shared" ref="AG165:AG228" si="10">ROUNDDOWN(IF(AF165&gt;=0.25,AB165*AF165+AC165,AD165*AF165+AE165),3)</f>
        <v>0.65300000000000002</v>
      </c>
    </row>
    <row r="166" spans="17:33">
      <c r="Q166" s="171">
        <v>2</v>
      </c>
      <c r="R166" s="172" t="s">
        <v>3</v>
      </c>
      <c r="S166" s="172" t="s">
        <v>796</v>
      </c>
      <c r="T166" s="172" t="s">
        <v>827</v>
      </c>
      <c r="U166" s="172" t="s">
        <v>85</v>
      </c>
      <c r="V166" s="173">
        <v>0.496</v>
      </c>
      <c r="X166" s="41">
        <v>8</v>
      </c>
      <c r="Y166" s="41">
        <v>2010</v>
      </c>
      <c r="Z166" s="41" t="s">
        <v>739</v>
      </c>
      <c r="AA166" s="196" t="str">
        <f t="shared" si="9"/>
        <v>82010冷房</v>
      </c>
      <c r="AB166" s="51">
        <f>2*(1-$AA$13)</f>
        <v>-0.24800000000000022</v>
      </c>
      <c r="AC166" s="51">
        <f>2*$AA$13-1</f>
        <v>1.2480000000000002</v>
      </c>
      <c r="AD166" s="51">
        <f>4*($AB$13-$AC$13)</f>
        <v>0.99999999999999956</v>
      </c>
      <c r="AE166" s="51">
        <f>$AC$13</f>
        <v>0.93600000000000005</v>
      </c>
      <c r="AF166" s="197">
        <f>省エネ計算フォーマット【GHP】!$R$55/100</f>
        <v>0</v>
      </c>
      <c r="AG166" s="198">
        <f t="shared" si="10"/>
        <v>0.93600000000000005</v>
      </c>
    </row>
    <row r="167" spans="17:33">
      <c r="Q167" s="171">
        <v>2</v>
      </c>
      <c r="R167" s="172" t="s">
        <v>4</v>
      </c>
      <c r="S167" s="172" t="s">
        <v>796</v>
      </c>
      <c r="T167" s="172" t="s">
        <v>827</v>
      </c>
      <c r="U167" s="172" t="s">
        <v>89</v>
      </c>
      <c r="V167" s="173">
        <v>0.68500000000000005</v>
      </c>
      <c r="X167" s="41">
        <v>8</v>
      </c>
      <c r="Y167" s="41">
        <v>2010</v>
      </c>
      <c r="Z167" s="41" t="s">
        <v>740</v>
      </c>
      <c r="AA167" s="196" t="str">
        <f t="shared" si="9"/>
        <v>82010暖房</v>
      </c>
      <c r="AB167" s="51">
        <f>2*(1-$AA$14)</f>
        <v>-2.1999999999999797E-2</v>
      </c>
      <c r="AC167" s="51">
        <f>2*$AA$14-1</f>
        <v>1.0219999999999998</v>
      </c>
      <c r="AD167" s="51">
        <f>4*($AB$14-$AC$14)</f>
        <v>0.99999999999999956</v>
      </c>
      <c r="AE167" s="51">
        <f>$AC$14</f>
        <v>0.76700000000000002</v>
      </c>
      <c r="AF167" s="197">
        <f>省エネ計算フォーマット【GHP】!$R$55/100</f>
        <v>0</v>
      </c>
      <c r="AG167" s="198">
        <f t="shared" si="10"/>
        <v>0.76700000000000002</v>
      </c>
    </row>
    <row r="168" spans="17:33">
      <c r="Q168" s="171">
        <v>2</v>
      </c>
      <c r="R168" s="172" t="s">
        <v>5</v>
      </c>
      <c r="S168" s="172" t="s">
        <v>796</v>
      </c>
      <c r="T168" s="172" t="s">
        <v>827</v>
      </c>
      <c r="U168" s="172" t="s">
        <v>93</v>
      </c>
      <c r="V168" s="173">
        <v>0.41899999999999998</v>
      </c>
      <c r="X168" s="54">
        <v>8</v>
      </c>
      <c r="Y168" s="54">
        <v>2011</v>
      </c>
      <c r="Z168" s="54" t="s">
        <v>739</v>
      </c>
      <c r="AA168" s="55" t="str">
        <f t="shared" si="9"/>
        <v>82011冷房</v>
      </c>
      <c r="AB168" s="56">
        <f>2*(1-$AA$15)</f>
        <v>-0.56999999999999984</v>
      </c>
      <c r="AC168" s="56">
        <f>2*$AA$15-1</f>
        <v>1.5699999999999998</v>
      </c>
      <c r="AD168" s="56">
        <f>4*($AB$15-$AC$15)</f>
        <v>1</v>
      </c>
      <c r="AE168" s="56">
        <f>$AC$15</f>
        <v>1.1779999999999999</v>
      </c>
      <c r="AF168" s="199">
        <f>省エネ計算フォーマット【GHP】!$R$55/100</f>
        <v>0</v>
      </c>
      <c r="AG168" s="37">
        <f t="shared" si="10"/>
        <v>1.1779999999999999</v>
      </c>
    </row>
    <row r="169" spans="17:33">
      <c r="Q169" s="171">
        <v>2</v>
      </c>
      <c r="R169" s="172" t="s">
        <v>6</v>
      </c>
      <c r="S169" s="172" t="s">
        <v>796</v>
      </c>
      <c r="T169" s="172" t="s">
        <v>827</v>
      </c>
      <c r="U169" s="172" t="s">
        <v>97</v>
      </c>
      <c r="V169" s="173">
        <v>0.47499999999999998</v>
      </c>
      <c r="X169" s="54">
        <v>8</v>
      </c>
      <c r="Y169" s="54">
        <v>2011</v>
      </c>
      <c r="Z169" s="54" t="s">
        <v>740</v>
      </c>
      <c r="AA169" s="55" t="str">
        <f t="shared" si="9"/>
        <v>82011暖房</v>
      </c>
      <c r="AB169" s="56">
        <f>2*(1-$AA$16)</f>
        <v>-0.16199999999999992</v>
      </c>
      <c r="AC169" s="56">
        <f>2*$AA$16-1</f>
        <v>1.1619999999999999</v>
      </c>
      <c r="AD169" s="56">
        <f>4*($AB$16-$AC$16)</f>
        <v>1.0000000000000004</v>
      </c>
      <c r="AE169" s="56">
        <f>$AC$16</f>
        <v>0.872</v>
      </c>
      <c r="AF169" s="199">
        <f>省エネ計算フォーマット【GHP】!$R$55/100</f>
        <v>0</v>
      </c>
      <c r="AG169" s="37">
        <f t="shared" si="10"/>
        <v>0.872</v>
      </c>
    </row>
    <row r="170" spans="17:33">
      <c r="Q170" s="171">
        <v>2</v>
      </c>
      <c r="R170" s="172" t="s">
        <v>7</v>
      </c>
      <c r="S170" s="172" t="s">
        <v>796</v>
      </c>
      <c r="T170" s="172" t="s">
        <v>827</v>
      </c>
      <c r="U170" s="172" t="s">
        <v>101</v>
      </c>
      <c r="V170" s="173">
        <v>0.45700000000000002</v>
      </c>
      <c r="X170" s="54">
        <v>8</v>
      </c>
      <c r="Y170" s="54">
        <v>2012</v>
      </c>
      <c r="Z170" s="54" t="s">
        <v>739</v>
      </c>
      <c r="AA170" s="55" t="str">
        <f t="shared" si="9"/>
        <v>82012冷房</v>
      </c>
      <c r="AB170" s="56">
        <f>2*(1-$AA$17)</f>
        <v>-0.8919999999999999</v>
      </c>
      <c r="AC170" s="56">
        <f>2*$AA$17-1</f>
        <v>1.8919999999999999</v>
      </c>
      <c r="AD170" s="56">
        <f>4*($AB$17-$AC$17)</f>
        <v>1</v>
      </c>
      <c r="AE170" s="56">
        <f>$AC$17</f>
        <v>1.419</v>
      </c>
      <c r="AF170" s="199">
        <f>省エネ計算フォーマット【GHP】!$R$55/100</f>
        <v>0</v>
      </c>
      <c r="AG170" s="37">
        <f t="shared" si="10"/>
        <v>1.419</v>
      </c>
    </row>
    <row r="171" spans="17:33">
      <c r="Q171" s="171">
        <v>2</v>
      </c>
      <c r="R171" s="172" t="s">
        <v>8</v>
      </c>
      <c r="S171" s="172" t="s">
        <v>796</v>
      </c>
      <c r="T171" s="172" t="s">
        <v>827</v>
      </c>
      <c r="U171" s="172" t="s">
        <v>105</v>
      </c>
      <c r="V171" s="173">
        <v>0.68200000000000005</v>
      </c>
      <c r="X171" s="54">
        <v>8</v>
      </c>
      <c r="Y171" s="54">
        <v>2012</v>
      </c>
      <c r="Z171" s="54" t="s">
        <v>740</v>
      </c>
      <c r="AA171" s="55" t="str">
        <f t="shared" si="9"/>
        <v>82012暖房</v>
      </c>
      <c r="AB171" s="56">
        <f>2*(1-$AA$18)</f>
        <v>-0.30399999999999983</v>
      </c>
      <c r="AC171" s="56">
        <f>2*$AA$18-1</f>
        <v>1.3039999999999998</v>
      </c>
      <c r="AD171" s="56">
        <f>4*($AB$18-$AC$18)</f>
        <v>1</v>
      </c>
      <c r="AE171" s="56">
        <f>$AC$18</f>
        <v>0.97799999999999998</v>
      </c>
      <c r="AF171" s="199">
        <f>省エネ計算フォーマット【GHP】!$R$55/100</f>
        <v>0</v>
      </c>
      <c r="AG171" s="37">
        <f t="shared" si="10"/>
        <v>0.97799999999999998</v>
      </c>
    </row>
    <row r="172" spans="17:33">
      <c r="Q172" s="171">
        <v>2</v>
      </c>
      <c r="R172" s="172" t="s">
        <v>9</v>
      </c>
      <c r="S172" s="172" t="s">
        <v>796</v>
      </c>
      <c r="T172" s="172" t="s">
        <v>827</v>
      </c>
      <c r="U172" s="172" t="s">
        <v>109</v>
      </c>
      <c r="V172" s="173">
        <v>0.52900000000000003</v>
      </c>
      <c r="X172" s="54">
        <v>8</v>
      </c>
      <c r="Y172" s="54">
        <v>2013</v>
      </c>
      <c r="Z172" s="54" t="s">
        <v>739</v>
      </c>
      <c r="AA172" s="55" t="str">
        <f t="shared" si="9"/>
        <v>82013冷房</v>
      </c>
      <c r="AB172" s="56">
        <f>2*(1-$AA$19)</f>
        <v>-1.214</v>
      </c>
      <c r="AC172" s="56">
        <f>2*$AA$19-1</f>
        <v>2.214</v>
      </c>
      <c r="AD172" s="56">
        <f>4*($AB$19-$AC$19)</f>
        <v>1</v>
      </c>
      <c r="AE172" s="56">
        <f>$AC$19</f>
        <v>1.66</v>
      </c>
      <c r="AF172" s="199">
        <f>省エネ計算フォーマット【GHP】!$R$55/100</f>
        <v>0</v>
      </c>
      <c r="AG172" s="37">
        <f t="shared" si="10"/>
        <v>1.66</v>
      </c>
    </row>
    <row r="173" spans="17:33">
      <c r="Q173" s="171">
        <v>2</v>
      </c>
      <c r="R173" s="172" t="s">
        <v>10</v>
      </c>
      <c r="S173" s="172" t="s">
        <v>796</v>
      </c>
      <c r="T173" s="172" t="s">
        <v>827</v>
      </c>
      <c r="U173" s="172" t="s">
        <v>113</v>
      </c>
      <c r="V173" s="173">
        <v>0.90300000000000002</v>
      </c>
      <c r="X173" s="54">
        <v>8</v>
      </c>
      <c r="Y173" s="54">
        <v>2013</v>
      </c>
      <c r="Z173" s="54" t="s">
        <v>740</v>
      </c>
      <c r="AA173" s="55" t="str">
        <f t="shared" si="9"/>
        <v>82013暖房</v>
      </c>
      <c r="AB173" s="56">
        <f>2*(1-$AA$20)</f>
        <v>-0.44399999999999995</v>
      </c>
      <c r="AC173" s="56">
        <f>2*$AA$20-1</f>
        <v>1.444</v>
      </c>
      <c r="AD173" s="56">
        <f>4*($AB$20-$AC$20)</f>
        <v>1</v>
      </c>
      <c r="AE173" s="56">
        <f>$AC$20</f>
        <v>1.083</v>
      </c>
      <c r="AF173" s="199">
        <f>省エネ計算フォーマット【GHP】!$R$55/100</f>
        <v>0</v>
      </c>
      <c r="AG173" s="37">
        <f t="shared" si="10"/>
        <v>1.083</v>
      </c>
    </row>
    <row r="174" spans="17:33">
      <c r="Q174" s="171">
        <v>2</v>
      </c>
      <c r="R174" s="172" t="s">
        <v>11</v>
      </c>
      <c r="S174" s="172" t="s">
        <v>796</v>
      </c>
      <c r="T174" s="172" t="s">
        <v>827</v>
      </c>
      <c r="U174" s="172" t="s">
        <v>117</v>
      </c>
      <c r="V174" s="173">
        <v>1</v>
      </c>
      <c r="X174" s="54">
        <v>8</v>
      </c>
      <c r="Y174" s="54">
        <v>2014</v>
      </c>
      <c r="Z174" s="54" t="s">
        <v>739</v>
      </c>
      <c r="AA174" s="55" t="str">
        <f t="shared" si="9"/>
        <v>82014冷房</v>
      </c>
      <c r="AB174" s="56">
        <f>2*(1-$AA$21)</f>
        <v>-1.536</v>
      </c>
      <c r="AC174" s="56">
        <f>2*$AA$21-1</f>
        <v>2.536</v>
      </c>
      <c r="AD174" s="56">
        <f>4*($AB$21-$AC$21)</f>
        <v>0.99999999999999911</v>
      </c>
      <c r="AE174" s="56">
        <f>$AC$21</f>
        <v>1.901</v>
      </c>
      <c r="AF174" s="199">
        <f>省エネ計算フォーマット【GHP】!$R$55/100</f>
        <v>0</v>
      </c>
      <c r="AG174" s="37">
        <f t="shared" si="10"/>
        <v>1.901</v>
      </c>
    </row>
    <row r="175" spans="17:33">
      <c r="Q175" s="171">
        <v>2</v>
      </c>
      <c r="R175" s="172" t="s">
        <v>12</v>
      </c>
      <c r="S175" s="172" t="s">
        <v>796</v>
      </c>
      <c r="T175" s="172" t="s">
        <v>827</v>
      </c>
      <c r="U175" s="172" t="s">
        <v>121</v>
      </c>
      <c r="V175" s="173">
        <v>0.28899999999999998</v>
      </c>
      <c r="X175" s="54">
        <v>8</v>
      </c>
      <c r="Y175" s="54">
        <v>2014</v>
      </c>
      <c r="Z175" s="54" t="s">
        <v>740</v>
      </c>
      <c r="AA175" s="55" t="str">
        <f t="shared" si="9"/>
        <v>82014暖房</v>
      </c>
      <c r="AB175" s="56">
        <f>2*(1-$AA$22)</f>
        <v>-0.58400000000000007</v>
      </c>
      <c r="AC175" s="56">
        <f>2*$AA$22-1</f>
        <v>1.5840000000000001</v>
      </c>
      <c r="AD175" s="56">
        <f>4*($AB$22-$AC$22)</f>
        <v>1</v>
      </c>
      <c r="AE175" s="56">
        <f>$AC$22</f>
        <v>1.1879999999999999</v>
      </c>
      <c r="AF175" s="199">
        <f>省エネ計算フォーマット【GHP】!$R$55/100</f>
        <v>0</v>
      </c>
      <c r="AG175" s="37">
        <f t="shared" si="10"/>
        <v>1.1879999999999999</v>
      </c>
    </row>
    <row r="176" spans="17:33">
      <c r="Q176" s="171">
        <v>3</v>
      </c>
      <c r="R176" s="172" t="s">
        <v>795</v>
      </c>
      <c r="S176" s="172" t="s">
        <v>796</v>
      </c>
      <c r="T176" s="172" t="s">
        <v>827</v>
      </c>
      <c r="U176" s="172" t="s">
        <v>125</v>
      </c>
      <c r="V176" s="173">
        <v>0.32500000000000001</v>
      </c>
      <c r="X176" s="41">
        <v>8</v>
      </c>
      <c r="Y176" s="41">
        <v>2015</v>
      </c>
      <c r="Z176" s="41" t="s">
        <v>739</v>
      </c>
      <c r="AA176" s="196" t="str">
        <f t="shared" si="9"/>
        <v>82015冷房</v>
      </c>
      <c r="AB176" s="51">
        <f>2*(1-$AA$23)</f>
        <v>-1.8580000000000001</v>
      </c>
      <c r="AC176" s="51">
        <f>2*$AA$23-1</f>
        <v>2.8580000000000001</v>
      </c>
      <c r="AD176" s="51">
        <f>4*($AB$23-$AC$23)</f>
        <v>1</v>
      </c>
      <c r="AE176" s="51">
        <f>$AC$23</f>
        <v>2.1429999999999998</v>
      </c>
      <c r="AF176" s="197">
        <f>省エネ計算フォーマット【GHP】!$R$55/100</f>
        <v>0</v>
      </c>
      <c r="AG176" s="198">
        <f t="shared" si="10"/>
        <v>2.1429999999999998</v>
      </c>
    </row>
    <row r="177" spans="17:33">
      <c r="Q177" s="171">
        <v>3</v>
      </c>
      <c r="R177" s="172" t="s">
        <v>2</v>
      </c>
      <c r="S177" s="172" t="s">
        <v>796</v>
      </c>
      <c r="T177" s="172" t="s">
        <v>827</v>
      </c>
      <c r="U177" s="172" t="s">
        <v>129</v>
      </c>
      <c r="V177" s="173">
        <v>0.254</v>
      </c>
      <c r="X177" s="41">
        <v>8</v>
      </c>
      <c r="Y177" s="41">
        <v>2015</v>
      </c>
      <c r="Z177" s="41" t="s">
        <v>740</v>
      </c>
      <c r="AA177" s="196" t="str">
        <f t="shared" si="9"/>
        <v>82015暖房</v>
      </c>
      <c r="AB177" s="51">
        <f>2*(1-$AA$24)</f>
        <v>-0.72599999999999998</v>
      </c>
      <c r="AC177" s="51">
        <f>2*$AA$24-1</f>
        <v>1.726</v>
      </c>
      <c r="AD177" s="51">
        <f>4*($AB$24-$AC$24)</f>
        <v>1</v>
      </c>
      <c r="AE177" s="51">
        <f>$AC$24</f>
        <v>1.294</v>
      </c>
      <c r="AF177" s="197">
        <f>省エネ計算フォーマット【GHP】!$R$55/100</f>
        <v>0</v>
      </c>
      <c r="AG177" s="198">
        <f t="shared" si="10"/>
        <v>1.294</v>
      </c>
    </row>
    <row r="178" spans="17:33">
      <c r="Q178" s="171">
        <v>3</v>
      </c>
      <c r="R178" s="172" t="s">
        <v>3</v>
      </c>
      <c r="S178" s="172" t="s">
        <v>796</v>
      </c>
      <c r="T178" s="172" t="s">
        <v>827</v>
      </c>
      <c r="U178" s="172" t="s">
        <v>133</v>
      </c>
      <c r="V178" s="173">
        <v>0.30299999999999999</v>
      </c>
      <c r="X178" s="41">
        <v>8</v>
      </c>
      <c r="Y178" s="41">
        <v>2020</v>
      </c>
      <c r="Z178" s="41" t="s">
        <v>739</v>
      </c>
      <c r="AA178" s="196" t="str">
        <f>X178&amp;Y178&amp;Z178</f>
        <v>82020冷房</v>
      </c>
      <c r="AB178" s="51">
        <f>2*(1-$AA$25)</f>
        <v>-2.2220000000000004</v>
      </c>
      <c r="AC178" s="51">
        <f>2*$AA$25-1</f>
        <v>3.2220000000000004</v>
      </c>
      <c r="AD178" s="51">
        <f>4*($AB$25-$AC$25)</f>
        <v>1</v>
      </c>
      <c r="AE178" s="51">
        <f>$AC$25</f>
        <v>2.4169999999999998</v>
      </c>
      <c r="AF178" s="197">
        <f>省エネ計算フォーマット【GHP】!$R$55/100</f>
        <v>0</v>
      </c>
      <c r="AG178" s="198">
        <f t="shared" si="10"/>
        <v>2.4169999999999998</v>
      </c>
    </row>
    <row r="179" spans="17:33">
      <c r="Q179" s="171">
        <v>3</v>
      </c>
      <c r="R179" s="172" t="s">
        <v>4</v>
      </c>
      <c r="S179" s="172" t="s">
        <v>796</v>
      </c>
      <c r="T179" s="172" t="s">
        <v>827</v>
      </c>
      <c r="U179" s="172" t="s">
        <v>137</v>
      </c>
      <c r="V179" s="173">
        <v>0.54800000000000004</v>
      </c>
      <c r="X179" s="41">
        <v>8</v>
      </c>
      <c r="Y179" s="41">
        <v>2020</v>
      </c>
      <c r="Z179" s="41" t="s">
        <v>740</v>
      </c>
      <c r="AA179" s="196" t="str">
        <f>X179&amp;Y179&amp;Z179</f>
        <v>82020暖房</v>
      </c>
      <c r="AB179" s="51">
        <f>2*(1-$AA$26)</f>
        <v>-0.94399999999999995</v>
      </c>
      <c r="AC179" s="51">
        <f>2*$AA$26-1</f>
        <v>1.944</v>
      </c>
      <c r="AD179" s="51">
        <f>4*($AB$26-$AC$26)</f>
        <v>1</v>
      </c>
      <c r="AE179" s="51">
        <f>$AC$26</f>
        <v>1.458</v>
      </c>
      <c r="AF179" s="197">
        <f>省エネ計算フォーマット【GHP】!$R$55/100</f>
        <v>0</v>
      </c>
      <c r="AG179" s="198">
        <f t="shared" si="10"/>
        <v>1.458</v>
      </c>
    </row>
    <row r="180" spans="17:33">
      <c r="Q180" s="171">
        <v>3</v>
      </c>
      <c r="R180" s="172" t="s">
        <v>5</v>
      </c>
      <c r="S180" s="172" t="s">
        <v>796</v>
      </c>
      <c r="T180" s="172" t="s">
        <v>827</v>
      </c>
      <c r="U180" s="172" t="s">
        <v>141</v>
      </c>
      <c r="V180" s="173">
        <v>0.27400000000000002</v>
      </c>
      <c r="X180" s="41">
        <v>9</v>
      </c>
      <c r="Y180" s="41">
        <v>1995</v>
      </c>
      <c r="Z180" s="41" t="s">
        <v>739</v>
      </c>
      <c r="AA180" s="196" t="str">
        <f>X180&amp;Y180&amp;Z180</f>
        <v>91995冷房</v>
      </c>
      <c r="AB180" s="51">
        <f>2*(1-$AA$9)</f>
        <v>-4.9999999999999822E-2</v>
      </c>
      <c r="AC180" s="51">
        <f>2*$AA$9-1</f>
        <v>1.0499999999999998</v>
      </c>
      <c r="AD180" s="51">
        <f>4*($AB$9-$AC$9)</f>
        <v>0.99999999999999956</v>
      </c>
      <c r="AE180" s="51">
        <f>$AC$9</f>
        <v>0.78700000000000003</v>
      </c>
      <c r="AF180" s="197">
        <f>省エネ計算フォーマット【GHP】!$S$55/100</f>
        <v>0</v>
      </c>
      <c r="AG180" s="198">
        <f t="shared" si="10"/>
        <v>0.78700000000000003</v>
      </c>
    </row>
    <row r="181" spans="17:33">
      <c r="Q181" s="171">
        <v>3</v>
      </c>
      <c r="R181" s="172" t="s">
        <v>6</v>
      </c>
      <c r="S181" s="172" t="s">
        <v>796</v>
      </c>
      <c r="T181" s="172" t="s">
        <v>827</v>
      </c>
      <c r="U181" s="172" t="s">
        <v>145</v>
      </c>
      <c r="V181" s="173">
        <v>0.27700000000000002</v>
      </c>
      <c r="X181" s="41">
        <v>9</v>
      </c>
      <c r="Y181" s="41">
        <v>1995</v>
      </c>
      <c r="Z181" s="41" t="s">
        <v>740</v>
      </c>
      <c r="AA181" s="196" t="str">
        <f t="shared" ref="AA181:AA195" si="11">X181&amp;Y181&amp;Z181</f>
        <v>91995暖房</v>
      </c>
      <c r="AB181" s="51">
        <f>2*(1-$AA$10)</f>
        <v>9.000000000000008E-2</v>
      </c>
      <c r="AC181" s="51">
        <f>2*$AA$10-1</f>
        <v>0.90999999999999992</v>
      </c>
      <c r="AD181" s="51">
        <f>4*($AB$10-$AC$10)</f>
        <v>1</v>
      </c>
      <c r="AE181" s="51">
        <f>$AC$10</f>
        <v>0.68200000000000005</v>
      </c>
      <c r="AF181" s="197">
        <f>省エネ計算フォーマット【GHP】!$S$55/100</f>
        <v>0</v>
      </c>
      <c r="AG181" s="198">
        <f t="shared" si="10"/>
        <v>0.68200000000000005</v>
      </c>
    </row>
    <row r="182" spans="17:33">
      <c r="Q182" s="171">
        <v>3</v>
      </c>
      <c r="R182" s="172" t="s">
        <v>7</v>
      </c>
      <c r="S182" s="172" t="s">
        <v>796</v>
      </c>
      <c r="T182" s="172" t="s">
        <v>827</v>
      </c>
      <c r="U182" s="172" t="s">
        <v>149</v>
      </c>
      <c r="V182" s="173">
        <v>0.29199999999999998</v>
      </c>
      <c r="X182" s="41">
        <v>9</v>
      </c>
      <c r="Y182" s="41">
        <v>2005</v>
      </c>
      <c r="Z182" s="41" t="s">
        <v>739</v>
      </c>
      <c r="AA182" s="196" t="str">
        <f t="shared" si="11"/>
        <v>92005冷房</v>
      </c>
      <c r="AB182" s="51">
        <f>2*(1-$AA$11)</f>
        <v>5.8000000000000052E-2</v>
      </c>
      <c r="AC182" s="51">
        <f>2*$AA$11-1</f>
        <v>0.94199999999999995</v>
      </c>
      <c r="AD182" s="51">
        <f>4*($AB$11-$AC$11)</f>
        <v>1</v>
      </c>
      <c r="AE182" s="51">
        <f>$AC$11</f>
        <v>0.70699999999999996</v>
      </c>
      <c r="AF182" s="197">
        <f>省エネ計算フォーマット【GHP】!$S$55/100</f>
        <v>0</v>
      </c>
      <c r="AG182" s="198">
        <f t="shared" si="10"/>
        <v>0.70699999999999996</v>
      </c>
    </row>
    <row r="183" spans="17:33">
      <c r="Q183" s="171">
        <v>3</v>
      </c>
      <c r="R183" s="172" t="s">
        <v>8</v>
      </c>
      <c r="S183" s="172" t="s">
        <v>796</v>
      </c>
      <c r="T183" s="172" t="s">
        <v>827</v>
      </c>
      <c r="U183" s="172" t="s">
        <v>153</v>
      </c>
      <c r="V183" s="173">
        <v>0.434</v>
      </c>
      <c r="X183" s="41">
        <v>9</v>
      </c>
      <c r="Y183" s="41">
        <v>2005</v>
      </c>
      <c r="Z183" s="41" t="s">
        <v>740</v>
      </c>
      <c r="AA183" s="196" t="str">
        <f t="shared" si="11"/>
        <v>92005暖房</v>
      </c>
      <c r="AB183" s="51">
        <f>2*(1-$AA$12)</f>
        <v>0.12799999999999989</v>
      </c>
      <c r="AC183" s="51">
        <f>2*$AA$12-1</f>
        <v>0.87200000000000011</v>
      </c>
      <c r="AD183" s="51">
        <f>4*($AB$12-$AC$12)</f>
        <v>1</v>
      </c>
      <c r="AE183" s="51">
        <f>$AC$12</f>
        <v>0.65300000000000002</v>
      </c>
      <c r="AF183" s="197">
        <f>省エネ計算フォーマット【GHP】!$S$55/100</f>
        <v>0</v>
      </c>
      <c r="AG183" s="198">
        <f t="shared" si="10"/>
        <v>0.65300000000000002</v>
      </c>
    </row>
    <row r="184" spans="17:33">
      <c r="Q184" s="171">
        <v>3</v>
      </c>
      <c r="R184" s="172" t="s">
        <v>9</v>
      </c>
      <c r="S184" s="172" t="s">
        <v>796</v>
      </c>
      <c r="T184" s="172" t="s">
        <v>827</v>
      </c>
      <c r="U184" s="172" t="s">
        <v>157</v>
      </c>
      <c r="V184" s="173">
        <v>0.38900000000000001</v>
      </c>
      <c r="X184" s="41">
        <v>9</v>
      </c>
      <c r="Y184" s="41">
        <v>2010</v>
      </c>
      <c r="Z184" s="41" t="s">
        <v>739</v>
      </c>
      <c r="AA184" s="196" t="str">
        <f t="shared" si="11"/>
        <v>92010冷房</v>
      </c>
      <c r="AB184" s="51">
        <f>2*(1-$AA$13)</f>
        <v>-0.24800000000000022</v>
      </c>
      <c r="AC184" s="51">
        <f>2*$AA$13-1</f>
        <v>1.2480000000000002</v>
      </c>
      <c r="AD184" s="51">
        <f>4*($AB$13-$AC$13)</f>
        <v>0.99999999999999956</v>
      </c>
      <c r="AE184" s="51">
        <f>$AC$13</f>
        <v>0.93600000000000005</v>
      </c>
      <c r="AF184" s="197">
        <f>省エネ計算フォーマット【GHP】!$S$55/100</f>
        <v>0</v>
      </c>
      <c r="AG184" s="198">
        <f t="shared" si="10"/>
        <v>0.93600000000000005</v>
      </c>
    </row>
    <row r="185" spans="17:33">
      <c r="Q185" s="171">
        <v>3</v>
      </c>
      <c r="R185" s="172" t="s">
        <v>10</v>
      </c>
      <c r="S185" s="172" t="s">
        <v>796</v>
      </c>
      <c r="T185" s="172" t="s">
        <v>827</v>
      </c>
      <c r="U185" s="172" t="s">
        <v>161</v>
      </c>
      <c r="V185" s="173">
        <v>0.66100000000000003</v>
      </c>
      <c r="X185" s="41">
        <v>9</v>
      </c>
      <c r="Y185" s="41">
        <v>2010</v>
      </c>
      <c r="Z185" s="41" t="s">
        <v>740</v>
      </c>
      <c r="AA185" s="196" t="str">
        <f t="shared" si="11"/>
        <v>92010暖房</v>
      </c>
      <c r="AB185" s="51">
        <f>2*(1-$AA$14)</f>
        <v>-2.1999999999999797E-2</v>
      </c>
      <c r="AC185" s="51">
        <f>2*$AA$14-1</f>
        <v>1.0219999999999998</v>
      </c>
      <c r="AD185" s="51">
        <f>4*($AB$14-$AC$14)</f>
        <v>0.99999999999999956</v>
      </c>
      <c r="AE185" s="51">
        <f>$AC$14</f>
        <v>0.76700000000000002</v>
      </c>
      <c r="AF185" s="197">
        <f>省エネ計算フォーマット【GHP】!$S$55/100</f>
        <v>0</v>
      </c>
      <c r="AG185" s="198">
        <f t="shared" si="10"/>
        <v>0.76700000000000002</v>
      </c>
    </row>
    <row r="186" spans="17:33">
      <c r="Q186" s="171">
        <v>3</v>
      </c>
      <c r="R186" s="172" t="s">
        <v>11</v>
      </c>
      <c r="S186" s="172" t="s">
        <v>796</v>
      </c>
      <c r="T186" s="172" t="s">
        <v>827</v>
      </c>
      <c r="U186" s="172" t="s">
        <v>165</v>
      </c>
      <c r="V186" s="173">
        <v>0.84599999999999997</v>
      </c>
      <c r="X186" s="54">
        <v>9</v>
      </c>
      <c r="Y186" s="54">
        <v>2011</v>
      </c>
      <c r="Z186" s="54" t="s">
        <v>739</v>
      </c>
      <c r="AA186" s="55" t="str">
        <f t="shared" si="11"/>
        <v>92011冷房</v>
      </c>
      <c r="AB186" s="56">
        <f>2*(1-$AA$15)</f>
        <v>-0.56999999999999984</v>
      </c>
      <c r="AC186" s="56">
        <f>2*$AA$15-1</f>
        <v>1.5699999999999998</v>
      </c>
      <c r="AD186" s="56">
        <f>4*($AB$15-$AC$15)</f>
        <v>1</v>
      </c>
      <c r="AE186" s="56">
        <f>$AC$15</f>
        <v>1.1779999999999999</v>
      </c>
      <c r="AF186" s="199">
        <f>省エネ計算フォーマット【GHP】!$S$55/100</f>
        <v>0</v>
      </c>
      <c r="AG186" s="37">
        <f t="shared" si="10"/>
        <v>1.1779999999999999</v>
      </c>
    </row>
    <row r="187" spans="17:33">
      <c r="Q187" s="171">
        <v>3</v>
      </c>
      <c r="R187" s="172" t="s">
        <v>12</v>
      </c>
      <c r="S187" s="172" t="s">
        <v>796</v>
      </c>
      <c r="T187" s="172" t="s">
        <v>827</v>
      </c>
      <c r="U187" s="172" t="s">
        <v>169</v>
      </c>
      <c r="V187" s="173">
        <v>0.185</v>
      </c>
      <c r="X187" s="54">
        <v>9</v>
      </c>
      <c r="Y187" s="54">
        <v>2011</v>
      </c>
      <c r="Z187" s="54" t="s">
        <v>740</v>
      </c>
      <c r="AA187" s="55" t="str">
        <f t="shared" si="11"/>
        <v>92011暖房</v>
      </c>
      <c r="AB187" s="56">
        <f>2*(1-$AA$16)</f>
        <v>-0.16199999999999992</v>
      </c>
      <c r="AC187" s="56">
        <f>2*$AA$16-1</f>
        <v>1.1619999999999999</v>
      </c>
      <c r="AD187" s="56">
        <f>4*($AB$16-$AC$16)</f>
        <v>1.0000000000000004</v>
      </c>
      <c r="AE187" s="56">
        <f>$AC$16</f>
        <v>0.872</v>
      </c>
      <c r="AF187" s="199">
        <f>省エネ計算フォーマット【GHP】!$S$55/100</f>
        <v>0</v>
      </c>
      <c r="AG187" s="37">
        <f t="shared" si="10"/>
        <v>0.872</v>
      </c>
    </row>
    <row r="188" spans="17:33">
      <c r="Q188" s="171">
        <v>4</v>
      </c>
      <c r="R188" s="172" t="s">
        <v>795</v>
      </c>
      <c r="S188" s="172" t="s">
        <v>796</v>
      </c>
      <c r="T188" s="172" t="s">
        <v>827</v>
      </c>
      <c r="U188" s="172" t="s">
        <v>173</v>
      </c>
      <c r="V188" s="173">
        <v>0.151</v>
      </c>
      <c r="X188" s="54">
        <v>9</v>
      </c>
      <c r="Y188" s="54">
        <v>2012</v>
      </c>
      <c r="Z188" s="54" t="s">
        <v>739</v>
      </c>
      <c r="AA188" s="55" t="str">
        <f t="shared" si="11"/>
        <v>92012冷房</v>
      </c>
      <c r="AB188" s="56">
        <f>2*(1-$AA$17)</f>
        <v>-0.8919999999999999</v>
      </c>
      <c r="AC188" s="56">
        <f>2*$AA$17-1</f>
        <v>1.8919999999999999</v>
      </c>
      <c r="AD188" s="56">
        <f>4*($AB$17-$AC$17)</f>
        <v>1</v>
      </c>
      <c r="AE188" s="56">
        <f>$AC$17</f>
        <v>1.419</v>
      </c>
      <c r="AF188" s="199">
        <f>省エネ計算フォーマット【GHP】!$S$55/100</f>
        <v>0</v>
      </c>
      <c r="AG188" s="37">
        <f t="shared" si="10"/>
        <v>1.419</v>
      </c>
    </row>
    <row r="189" spans="17:33">
      <c r="Q189" s="171">
        <v>4</v>
      </c>
      <c r="R189" s="172" t="s">
        <v>2</v>
      </c>
      <c r="S189" s="172" t="s">
        <v>796</v>
      </c>
      <c r="T189" s="172" t="s">
        <v>827</v>
      </c>
      <c r="U189" s="172" t="s">
        <v>177</v>
      </c>
      <c r="V189" s="173">
        <v>0.151</v>
      </c>
      <c r="X189" s="54">
        <v>9</v>
      </c>
      <c r="Y189" s="54">
        <v>2012</v>
      </c>
      <c r="Z189" s="54" t="s">
        <v>740</v>
      </c>
      <c r="AA189" s="55" t="str">
        <f t="shared" si="11"/>
        <v>92012暖房</v>
      </c>
      <c r="AB189" s="56">
        <f>2*(1-$AA$18)</f>
        <v>-0.30399999999999983</v>
      </c>
      <c r="AC189" s="56">
        <f>2*$AA$18-1</f>
        <v>1.3039999999999998</v>
      </c>
      <c r="AD189" s="56">
        <f>4*($AB$18-$AC$18)</f>
        <v>1</v>
      </c>
      <c r="AE189" s="56">
        <f>$AC$18</f>
        <v>0.97799999999999998</v>
      </c>
      <c r="AF189" s="199">
        <f>省エネ計算フォーマット【GHP】!$S$55/100</f>
        <v>0</v>
      </c>
      <c r="AG189" s="37">
        <f t="shared" si="10"/>
        <v>0.97799999999999998</v>
      </c>
    </row>
    <row r="190" spans="17:33">
      <c r="Q190" s="171">
        <v>4</v>
      </c>
      <c r="R190" s="172" t="s">
        <v>3</v>
      </c>
      <c r="S190" s="172" t="s">
        <v>796</v>
      </c>
      <c r="T190" s="172" t="s">
        <v>827</v>
      </c>
      <c r="U190" s="172" t="s">
        <v>181</v>
      </c>
      <c r="V190" s="173">
        <v>0.20100000000000001</v>
      </c>
      <c r="X190" s="54">
        <v>9</v>
      </c>
      <c r="Y190" s="54">
        <v>2013</v>
      </c>
      <c r="Z190" s="54" t="s">
        <v>739</v>
      </c>
      <c r="AA190" s="55" t="str">
        <f t="shared" si="11"/>
        <v>92013冷房</v>
      </c>
      <c r="AB190" s="56">
        <f>2*(1-$AA$19)</f>
        <v>-1.214</v>
      </c>
      <c r="AC190" s="56">
        <f>2*$AA$19-1</f>
        <v>2.214</v>
      </c>
      <c r="AD190" s="56">
        <f>4*($AB$19-$AC$19)</f>
        <v>1</v>
      </c>
      <c r="AE190" s="56">
        <f>$AC$19</f>
        <v>1.66</v>
      </c>
      <c r="AF190" s="199">
        <f>省エネ計算フォーマット【GHP】!$S$55/100</f>
        <v>0</v>
      </c>
      <c r="AG190" s="37">
        <f t="shared" si="10"/>
        <v>1.66</v>
      </c>
    </row>
    <row r="191" spans="17:33">
      <c r="Q191" s="171">
        <v>4</v>
      </c>
      <c r="R191" s="172" t="s">
        <v>4</v>
      </c>
      <c r="S191" s="172" t="s">
        <v>796</v>
      </c>
      <c r="T191" s="172" t="s">
        <v>827</v>
      </c>
      <c r="U191" s="172" t="s">
        <v>185</v>
      </c>
      <c r="V191" s="173">
        <v>0.28399999999999997</v>
      </c>
      <c r="X191" s="54">
        <v>9</v>
      </c>
      <c r="Y191" s="54">
        <v>2013</v>
      </c>
      <c r="Z191" s="54" t="s">
        <v>740</v>
      </c>
      <c r="AA191" s="55" t="str">
        <f t="shared" si="11"/>
        <v>92013暖房</v>
      </c>
      <c r="AB191" s="56">
        <f>2*(1-$AA$20)</f>
        <v>-0.44399999999999995</v>
      </c>
      <c r="AC191" s="56">
        <f>2*$AA$20-1</f>
        <v>1.444</v>
      </c>
      <c r="AD191" s="56">
        <f>4*($AB$20-$AC$20)</f>
        <v>1</v>
      </c>
      <c r="AE191" s="56">
        <f>$AC$20</f>
        <v>1.083</v>
      </c>
      <c r="AF191" s="199">
        <f>省エネ計算フォーマット【GHP】!$S$55/100</f>
        <v>0</v>
      </c>
      <c r="AG191" s="37">
        <f t="shared" si="10"/>
        <v>1.083</v>
      </c>
    </row>
    <row r="192" spans="17:33">
      <c r="Q192" s="171">
        <v>4</v>
      </c>
      <c r="R192" s="172" t="s">
        <v>5</v>
      </c>
      <c r="S192" s="172" t="s">
        <v>796</v>
      </c>
      <c r="T192" s="172" t="s">
        <v>827</v>
      </c>
      <c r="U192" s="172" t="s">
        <v>189</v>
      </c>
      <c r="V192" s="173">
        <v>8.8999999999999996E-2</v>
      </c>
      <c r="X192" s="54">
        <v>9</v>
      </c>
      <c r="Y192" s="54">
        <v>2014</v>
      </c>
      <c r="Z192" s="54" t="s">
        <v>739</v>
      </c>
      <c r="AA192" s="55" t="str">
        <f t="shared" si="11"/>
        <v>92014冷房</v>
      </c>
      <c r="AB192" s="56">
        <f>2*(1-$AA$21)</f>
        <v>-1.536</v>
      </c>
      <c r="AC192" s="56">
        <f>2*$AA$21-1</f>
        <v>2.536</v>
      </c>
      <c r="AD192" s="56">
        <f>4*($AB$21-$AC$21)</f>
        <v>0.99999999999999911</v>
      </c>
      <c r="AE192" s="56">
        <f>$AC$21</f>
        <v>1.901</v>
      </c>
      <c r="AF192" s="199">
        <f>省エネ計算フォーマット【GHP】!$S$55/100</f>
        <v>0</v>
      </c>
      <c r="AG192" s="37">
        <f t="shared" si="10"/>
        <v>1.901</v>
      </c>
    </row>
    <row r="193" spans="17:33">
      <c r="Q193" s="171">
        <v>4</v>
      </c>
      <c r="R193" s="172" t="s">
        <v>6</v>
      </c>
      <c r="S193" s="172" t="s">
        <v>796</v>
      </c>
      <c r="T193" s="172" t="s">
        <v>827</v>
      </c>
      <c r="U193" s="172" t="s">
        <v>193</v>
      </c>
      <c r="V193" s="173">
        <v>0.115</v>
      </c>
      <c r="X193" s="54">
        <v>9</v>
      </c>
      <c r="Y193" s="54">
        <v>2014</v>
      </c>
      <c r="Z193" s="54" t="s">
        <v>740</v>
      </c>
      <c r="AA193" s="55" t="str">
        <f t="shared" si="11"/>
        <v>92014暖房</v>
      </c>
      <c r="AB193" s="56">
        <f>2*(1-$AA$22)</f>
        <v>-0.58400000000000007</v>
      </c>
      <c r="AC193" s="56">
        <f>2*$AA$22-1</f>
        <v>1.5840000000000001</v>
      </c>
      <c r="AD193" s="56">
        <f>4*($AB$22-$AC$22)</f>
        <v>1</v>
      </c>
      <c r="AE193" s="56">
        <f>$AC$22</f>
        <v>1.1879999999999999</v>
      </c>
      <c r="AF193" s="199">
        <f>省エネ計算フォーマット【GHP】!$S$55/100</f>
        <v>0</v>
      </c>
      <c r="AG193" s="37">
        <f t="shared" si="10"/>
        <v>1.1879999999999999</v>
      </c>
    </row>
    <row r="194" spans="17:33">
      <c r="Q194" s="171">
        <v>4</v>
      </c>
      <c r="R194" s="172" t="s">
        <v>7</v>
      </c>
      <c r="S194" s="172" t="s">
        <v>796</v>
      </c>
      <c r="T194" s="172" t="s">
        <v>827</v>
      </c>
      <c r="U194" s="172" t="s">
        <v>197</v>
      </c>
      <c r="V194" s="173">
        <v>0.13400000000000001</v>
      </c>
      <c r="X194" s="41">
        <v>9</v>
      </c>
      <c r="Y194" s="41">
        <v>2015</v>
      </c>
      <c r="Z194" s="41" t="s">
        <v>739</v>
      </c>
      <c r="AA194" s="196" t="str">
        <f t="shared" si="11"/>
        <v>92015冷房</v>
      </c>
      <c r="AB194" s="51">
        <f>2*(1-$AA$23)</f>
        <v>-1.8580000000000001</v>
      </c>
      <c r="AC194" s="51">
        <f>2*$AA$23-1</f>
        <v>2.8580000000000001</v>
      </c>
      <c r="AD194" s="51">
        <f>4*($AB$23-$AC$23)</f>
        <v>1</v>
      </c>
      <c r="AE194" s="51">
        <f>$AC$23</f>
        <v>2.1429999999999998</v>
      </c>
      <c r="AF194" s="197">
        <f>省エネ計算フォーマット【GHP】!$S$55/100</f>
        <v>0</v>
      </c>
      <c r="AG194" s="198">
        <f t="shared" si="10"/>
        <v>2.1429999999999998</v>
      </c>
    </row>
    <row r="195" spans="17:33">
      <c r="Q195" s="171">
        <v>4</v>
      </c>
      <c r="R195" s="172" t="s">
        <v>8</v>
      </c>
      <c r="S195" s="172" t="s">
        <v>796</v>
      </c>
      <c r="T195" s="172" t="s">
        <v>827</v>
      </c>
      <c r="U195" s="172" t="s">
        <v>201</v>
      </c>
      <c r="V195" s="173">
        <v>0.246</v>
      </c>
      <c r="X195" s="41">
        <v>9</v>
      </c>
      <c r="Y195" s="41">
        <v>2015</v>
      </c>
      <c r="Z195" s="41" t="s">
        <v>740</v>
      </c>
      <c r="AA195" s="196" t="str">
        <f t="shared" si="11"/>
        <v>92015暖房</v>
      </c>
      <c r="AB195" s="51">
        <f>2*(1-$AA$24)</f>
        <v>-0.72599999999999998</v>
      </c>
      <c r="AC195" s="51">
        <f>2*$AA$24-1</f>
        <v>1.726</v>
      </c>
      <c r="AD195" s="51">
        <f>4*($AB$24-$AC$24)</f>
        <v>1</v>
      </c>
      <c r="AE195" s="51">
        <f>$AC$24</f>
        <v>1.294</v>
      </c>
      <c r="AF195" s="197">
        <f>省エネ計算フォーマット【GHP】!$S$55/100</f>
        <v>0</v>
      </c>
      <c r="AG195" s="198">
        <f t="shared" si="10"/>
        <v>1.294</v>
      </c>
    </row>
    <row r="196" spans="17:33">
      <c r="Q196" s="171">
        <v>4</v>
      </c>
      <c r="R196" s="172" t="s">
        <v>9</v>
      </c>
      <c r="S196" s="172" t="s">
        <v>796</v>
      </c>
      <c r="T196" s="172" t="s">
        <v>827</v>
      </c>
      <c r="U196" s="172" t="s">
        <v>205</v>
      </c>
      <c r="V196" s="173">
        <v>0.20799999999999999</v>
      </c>
      <c r="X196" s="41">
        <v>9</v>
      </c>
      <c r="Y196" s="41">
        <v>2020</v>
      </c>
      <c r="Z196" s="41" t="s">
        <v>739</v>
      </c>
      <c r="AA196" s="196" t="str">
        <f>X196&amp;Y196&amp;Z196</f>
        <v>92020冷房</v>
      </c>
      <c r="AB196" s="51">
        <f>2*(1-$AA$25)</f>
        <v>-2.2220000000000004</v>
      </c>
      <c r="AC196" s="51">
        <f>2*$AA$25-1</f>
        <v>3.2220000000000004</v>
      </c>
      <c r="AD196" s="51">
        <f>4*($AB$25-$AC$25)</f>
        <v>1</v>
      </c>
      <c r="AE196" s="51">
        <f>$AC$25</f>
        <v>2.4169999999999998</v>
      </c>
      <c r="AF196" s="197">
        <f>省エネ計算フォーマット【GHP】!$S$55/100</f>
        <v>0</v>
      </c>
      <c r="AG196" s="198">
        <f t="shared" si="10"/>
        <v>2.4169999999999998</v>
      </c>
    </row>
    <row r="197" spans="17:33">
      <c r="Q197" s="171">
        <v>4</v>
      </c>
      <c r="R197" s="172" t="s">
        <v>10</v>
      </c>
      <c r="S197" s="172" t="s">
        <v>796</v>
      </c>
      <c r="T197" s="172" t="s">
        <v>827</v>
      </c>
      <c r="U197" s="172" t="s">
        <v>209</v>
      </c>
      <c r="V197" s="173">
        <v>0.33800000000000002</v>
      </c>
      <c r="X197" s="41">
        <v>9</v>
      </c>
      <c r="Y197" s="41">
        <v>2020</v>
      </c>
      <c r="Z197" s="41" t="s">
        <v>740</v>
      </c>
      <c r="AA197" s="196" t="str">
        <f>X197&amp;Y197&amp;Z197</f>
        <v>92020暖房</v>
      </c>
      <c r="AB197" s="51">
        <f>2*(1-$AA$26)</f>
        <v>-0.94399999999999995</v>
      </c>
      <c r="AC197" s="51">
        <f>2*$AA$26-1</f>
        <v>1.944</v>
      </c>
      <c r="AD197" s="51">
        <f>4*($AB$26-$AC$26)</f>
        <v>1</v>
      </c>
      <c r="AE197" s="51">
        <f>$AC$26</f>
        <v>1.458</v>
      </c>
      <c r="AF197" s="197">
        <f>省エネ計算フォーマット【GHP】!$S$55/100</f>
        <v>0</v>
      </c>
      <c r="AG197" s="198">
        <f t="shared" si="10"/>
        <v>1.458</v>
      </c>
    </row>
    <row r="198" spans="17:33">
      <c r="Q198" s="171">
        <v>4</v>
      </c>
      <c r="R198" s="172" t="s">
        <v>11</v>
      </c>
      <c r="S198" s="172" t="s">
        <v>796</v>
      </c>
      <c r="T198" s="172" t="s">
        <v>827</v>
      </c>
      <c r="U198" s="172" t="s">
        <v>213</v>
      </c>
      <c r="V198" s="173">
        <v>0.51400000000000001</v>
      </c>
      <c r="X198" s="41">
        <v>10</v>
      </c>
      <c r="Y198" s="41">
        <v>1995</v>
      </c>
      <c r="Z198" s="41" t="s">
        <v>739</v>
      </c>
      <c r="AA198" s="196" t="str">
        <f>X198&amp;Y198&amp;Z198</f>
        <v>101995冷房</v>
      </c>
      <c r="AB198" s="51">
        <f>2*(1-$AA$9)</f>
        <v>-4.9999999999999822E-2</v>
      </c>
      <c r="AC198" s="51">
        <f>2*$AA$9-1</f>
        <v>1.0499999999999998</v>
      </c>
      <c r="AD198" s="51">
        <f>4*($AB$9-$AC$9)</f>
        <v>0.99999999999999956</v>
      </c>
      <c r="AE198" s="51">
        <f>$AC$9</f>
        <v>0.78700000000000003</v>
      </c>
      <c r="AF198" s="197">
        <f>省エネ計算フォーマット【GHP】!$T$55/100</f>
        <v>0</v>
      </c>
      <c r="AG198" s="198">
        <f t="shared" si="10"/>
        <v>0.78700000000000003</v>
      </c>
    </row>
    <row r="199" spans="17:33">
      <c r="Q199" s="171">
        <v>4</v>
      </c>
      <c r="R199" s="172" t="s">
        <v>12</v>
      </c>
      <c r="S199" s="172" t="s">
        <v>796</v>
      </c>
      <c r="T199" s="172" t="s">
        <v>827</v>
      </c>
      <c r="U199" s="172" t="s">
        <v>217</v>
      </c>
      <c r="V199" s="173">
        <v>0.115</v>
      </c>
      <c r="X199" s="41">
        <v>10</v>
      </c>
      <c r="Y199" s="41">
        <v>1995</v>
      </c>
      <c r="Z199" s="41" t="s">
        <v>740</v>
      </c>
      <c r="AA199" s="196" t="str">
        <f t="shared" ref="AA199:AA213" si="12">X199&amp;Y199&amp;Z199</f>
        <v>101995暖房</v>
      </c>
      <c r="AB199" s="51">
        <f>2*(1-$AA$10)</f>
        <v>9.000000000000008E-2</v>
      </c>
      <c r="AC199" s="51">
        <f>2*$AA$10-1</f>
        <v>0.90999999999999992</v>
      </c>
      <c r="AD199" s="51">
        <f>4*($AB$10-$AC$10)</f>
        <v>1</v>
      </c>
      <c r="AE199" s="51">
        <f>$AC$10</f>
        <v>0.68200000000000005</v>
      </c>
      <c r="AF199" s="197">
        <f>省エネ計算フォーマット【GHP】!$T$55/100</f>
        <v>0</v>
      </c>
      <c r="AG199" s="198">
        <f t="shared" si="10"/>
        <v>0.68200000000000005</v>
      </c>
    </row>
    <row r="200" spans="17:33">
      <c r="Q200" s="171">
        <v>5</v>
      </c>
      <c r="R200" s="172" t="s">
        <v>795</v>
      </c>
      <c r="S200" s="172" t="s">
        <v>796</v>
      </c>
      <c r="T200" s="172" t="s">
        <v>827</v>
      </c>
      <c r="U200" s="172" t="s">
        <v>221</v>
      </c>
      <c r="V200" s="173">
        <v>0.13200000000000001</v>
      </c>
      <c r="X200" s="41">
        <v>10</v>
      </c>
      <c r="Y200" s="41">
        <v>2005</v>
      </c>
      <c r="Z200" s="41" t="s">
        <v>739</v>
      </c>
      <c r="AA200" s="196" t="str">
        <f t="shared" si="12"/>
        <v>102005冷房</v>
      </c>
      <c r="AB200" s="51">
        <f>2*(1-$AA$11)</f>
        <v>5.8000000000000052E-2</v>
      </c>
      <c r="AC200" s="51">
        <f>2*$AA$11-1</f>
        <v>0.94199999999999995</v>
      </c>
      <c r="AD200" s="51">
        <f>4*($AB$11-$AC$11)</f>
        <v>1</v>
      </c>
      <c r="AE200" s="51">
        <f>$AC$11</f>
        <v>0.70699999999999996</v>
      </c>
      <c r="AF200" s="197">
        <f>省エネ計算フォーマット【GHP】!$T$55/100</f>
        <v>0</v>
      </c>
      <c r="AG200" s="198">
        <f t="shared" si="10"/>
        <v>0.70699999999999996</v>
      </c>
    </row>
    <row r="201" spans="17:33">
      <c r="Q201" s="171">
        <v>5</v>
      </c>
      <c r="R201" s="172" t="s">
        <v>2</v>
      </c>
      <c r="S201" s="172" t="s">
        <v>796</v>
      </c>
      <c r="T201" s="172" t="s">
        <v>827</v>
      </c>
      <c r="U201" s="172" t="s">
        <v>225</v>
      </c>
      <c r="V201" s="173">
        <v>8.2000000000000003E-2</v>
      </c>
      <c r="X201" s="41">
        <v>10</v>
      </c>
      <c r="Y201" s="41">
        <v>2005</v>
      </c>
      <c r="Z201" s="41" t="s">
        <v>740</v>
      </c>
      <c r="AA201" s="196" t="str">
        <f t="shared" si="12"/>
        <v>102005暖房</v>
      </c>
      <c r="AB201" s="51">
        <f>2*(1-$AA$12)</f>
        <v>0.12799999999999989</v>
      </c>
      <c r="AC201" s="51">
        <f>2*$AA$12-1</f>
        <v>0.87200000000000011</v>
      </c>
      <c r="AD201" s="51">
        <f>4*($AB$12-$AC$12)</f>
        <v>1</v>
      </c>
      <c r="AE201" s="51">
        <f>$AC$12</f>
        <v>0.65300000000000002</v>
      </c>
      <c r="AF201" s="197">
        <f>省エネ計算フォーマット【GHP】!$T$55/100</f>
        <v>0</v>
      </c>
      <c r="AG201" s="198">
        <f t="shared" si="10"/>
        <v>0.65300000000000002</v>
      </c>
    </row>
    <row r="202" spans="17:33">
      <c r="Q202" s="171">
        <v>5</v>
      </c>
      <c r="R202" s="172" t="s">
        <v>3</v>
      </c>
      <c r="S202" s="172" t="s">
        <v>796</v>
      </c>
      <c r="T202" s="172" t="s">
        <v>827</v>
      </c>
      <c r="U202" s="172" t="s">
        <v>229</v>
      </c>
      <c r="V202" s="173">
        <v>6.8000000000000005E-2</v>
      </c>
      <c r="X202" s="41">
        <v>10</v>
      </c>
      <c r="Y202" s="41">
        <v>2010</v>
      </c>
      <c r="Z202" s="41" t="s">
        <v>739</v>
      </c>
      <c r="AA202" s="196" t="str">
        <f t="shared" si="12"/>
        <v>102010冷房</v>
      </c>
      <c r="AB202" s="51">
        <f>2*(1-$AA$13)</f>
        <v>-0.24800000000000022</v>
      </c>
      <c r="AC202" s="51">
        <f>2*$AA$13-1</f>
        <v>1.2480000000000002</v>
      </c>
      <c r="AD202" s="51">
        <f>4*($AB$13-$AC$13)</f>
        <v>0.99999999999999956</v>
      </c>
      <c r="AE202" s="51">
        <f>$AC$13</f>
        <v>0.93600000000000005</v>
      </c>
      <c r="AF202" s="197">
        <f>省エネ計算フォーマット【GHP】!$T$55/100</f>
        <v>0</v>
      </c>
      <c r="AG202" s="198">
        <f t="shared" si="10"/>
        <v>0.93600000000000005</v>
      </c>
    </row>
    <row r="203" spans="17:33">
      <c r="Q203" s="171">
        <v>5</v>
      </c>
      <c r="R203" s="172" t="s">
        <v>4</v>
      </c>
      <c r="S203" s="172" t="s">
        <v>796</v>
      </c>
      <c r="T203" s="172" t="s">
        <v>827</v>
      </c>
      <c r="U203" s="172" t="s">
        <v>233</v>
      </c>
      <c r="V203" s="173">
        <v>0.247</v>
      </c>
      <c r="X203" s="41">
        <v>10</v>
      </c>
      <c r="Y203" s="41">
        <v>2010</v>
      </c>
      <c r="Z203" s="41" t="s">
        <v>740</v>
      </c>
      <c r="AA203" s="196" t="str">
        <f t="shared" si="12"/>
        <v>102010暖房</v>
      </c>
      <c r="AB203" s="51">
        <f>2*(1-$AA$14)</f>
        <v>-2.1999999999999797E-2</v>
      </c>
      <c r="AC203" s="51">
        <f>2*$AA$14-1</f>
        <v>1.0219999999999998</v>
      </c>
      <c r="AD203" s="51">
        <f>4*($AB$14-$AC$14)</f>
        <v>0.99999999999999956</v>
      </c>
      <c r="AE203" s="51">
        <f>$AC$14</f>
        <v>0.76700000000000002</v>
      </c>
      <c r="AF203" s="197">
        <f>省エネ計算フォーマット【GHP】!$T$55/100</f>
        <v>0</v>
      </c>
      <c r="AG203" s="198">
        <f t="shared" si="10"/>
        <v>0.76700000000000002</v>
      </c>
    </row>
    <row r="204" spans="17:33">
      <c r="Q204" s="171">
        <v>5</v>
      </c>
      <c r="R204" s="172" t="s">
        <v>5</v>
      </c>
      <c r="S204" s="172" t="s">
        <v>796</v>
      </c>
      <c r="T204" s="172" t="s">
        <v>827</v>
      </c>
      <c r="U204" s="172" t="s">
        <v>237</v>
      </c>
      <c r="V204" s="173">
        <v>6.2E-2</v>
      </c>
      <c r="X204" s="54">
        <v>10</v>
      </c>
      <c r="Y204" s="54">
        <v>2011</v>
      </c>
      <c r="Z204" s="54" t="s">
        <v>739</v>
      </c>
      <c r="AA204" s="55" t="str">
        <f t="shared" si="12"/>
        <v>102011冷房</v>
      </c>
      <c r="AB204" s="56">
        <f>2*(1-$AA$15)</f>
        <v>-0.56999999999999984</v>
      </c>
      <c r="AC204" s="56">
        <f>2*$AA$15-1</f>
        <v>1.5699999999999998</v>
      </c>
      <c r="AD204" s="56">
        <f>4*($AB$15-$AC$15)</f>
        <v>1</v>
      </c>
      <c r="AE204" s="56">
        <f>$AC$15</f>
        <v>1.1779999999999999</v>
      </c>
      <c r="AF204" s="199">
        <f>省エネ計算フォーマット【GHP】!$T$55/100</f>
        <v>0</v>
      </c>
      <c r="AG204" s="37">
        <f t="shared" si="10"/>
        <v>1.1779999999999999</v>
      </c>
    </row>
    <row r="205" spans="17:33">
      <c r="Q205" s="171">
        <v>5</v>
      </c>
      <c r="R205" s="172" t="s">
        <v>6</v>
      </c>
      <c r="S205" s="172" t="s">
        <v>796</v>
      </c>
      <c r="T205" s="172" t="s">
        <v>827</v>
      </c>
      <c r="U205" s="172" t="s">
        <v>241</v>
      </c>
      <c r="V205" s="173">
        <v>0</v>
      </c>
      <c r="X205" s="54">
        <v>10</v>
      </c>
      <c r="Y205" s="54">
        <v>2011</v>
      </c>
      <c r="Z205" s="54" t="s">
        <v>740</v>
      </c>
      <c r="AA205" s="55" t="str">
        <f t="shared" si="12"/>
        <v>102011暖房</v>
      </c>
      <c r="AB205" s="56">
        <f>2*(1-$AA$16)</f>
        <v>-0.16199999999999992</v>
      </c>
      <c r="AC205" s="56">
        <f>2*$AA$16-1</f>
        <v>1.1619999999999999</v>
      </c>
      <c r="AD205" s="56">
        <f>4*($AB$16-$AC$16)</f>
        <v>1.0000000000000004</v>
      </c>
      <c r="AE205" s="56">
        <f>$AC$16</f>
        <v>0.872</v>
      </c>
      <c r="AF205" s="199">
        <f>省エネ計算フォーマット【GHP】!$T$55/100</f>
        <v>0</v>
      </c>
      <c r="AG205" s="37">
        <f t="shared" si="10"/>
        <v>0.872</v>
      </c>
    </row>
    <row r="206" spans="17:33">
      <c r="Q206" s="171">
        <v>5</v>
      </c>
      <c r="R206" s="172" t="s">
        <v>7</v>
      </c>
      <c r="S206" s="172" t="s">
        <v>796</v>
      </c>
      <c r="T206" s="172" t="s">
        <v>827</v>
      </c>
      <c r="U206" s="172" t="s">
        <v>245</v>
      </c>
      <c r="V206" s="173">
        <v>0.08</v>
      </c>
      <c r="X206" s="54">
        <v>10</v>
      </c>
      <c r="Y206" s="54">
        <v>2012</v>
      </c>
      <c r="Z206" s="54" t="s">
        <v>739</v>
      </c>
      <c r="AA206" s="55" t="str">
        <f t="shared" si="12"/>
        <v>102012冷房</v>
      </c>
      <c r="AB206" s="56">
        <f>2*(1-$AA$17)</f>
        <v>-0.8919999999999999</v>
      </c>
      <c r="AC206" s="56">
        <f>2*$AA$17-1</f>
        <v>1.8919999999999999</v>
      </c>
      <c r="AD206" s="56">
        <f>4*($AB$17-$AC$17)</f>
        <v>1</v>
      </c>
      <c r="AE206" s="56">
        <f>$AC$17</f>
        <v>1.419</v>
      </c>
      <c r="AF206" s="199">
        <f>省エネ計算フォーマット【GHP】!$T$55/100</f>
        <v>0</v>
      </c>
      <c r="AG206" s="37">
        <f t="shared" si="10"/>
        <v>1.419</v>
      </c>
    </row>
    <row r="207" spans="17:33">
      <c r="Q207" s="171">
        <v>5</v>
      </c>
      <c r="R207" s="172" t="s">
        <v>8</v>
      </c>
      <c r="S207" s="172" t="s">
        <v>796</v>
      </c>
      <c r="T207" s="172" t="s">
        <v>827</v>
      </c>
      <c r="U207" s="172" t="s">
        <v>249</v>
      </c>
      <c r="V207" s="173">
        <v>9.2999999999999999E-2</v>
      </c>
      <c r="X207" s="54">
        <v>10</v>
      </c>
      <c r="Y207" s="54">
        <v>2012</v>
      </c>
      <c r="Z207" s="54" t="s">
        <v>740</v>
      </c>
      <c r="AA207" s="55" t="str">
        <f t="shared" si="12"/>
        <v>102012暖房</v>
      </c>
      <c r="AB207" s="56">
        <f>2*(1-$AA$18)</f>
        <v>-0.30399999999999983</v>
      </c>
      <c r="AC207" s="56">
        <f>2*$AA$18-1</f>
        <v>1.3039999999999998</v>
      </c>
      <c r="AD207" s="56">
        <f>4*($AB$18-$AC$18)</f>
        <v>1</v>
      </c>
      <c r="AE207" s="56">
        <f>$AC$18</f>
        <v>0.97799999999999998</v>
      </c>
      <c r="AF207" s="199">
        <f>省エネ計算フォーマット【GHP】!$T$55/100</f>
        <v>0</v>
      </c>
      <c r="AG207" s="37">
        <f t="shared" si="10"/>
        <v>0.97799999999999998</v>
      </c>
    </row>
    <row r="208" spans="17:33">
      <c r="Q208" s="171">
        <v>5</v>
      </c>
      <c r="R208" s="172" t="s">
        <v>9</v>
      </c>
      <c r="S208" s="172" t="s">
        <v>796</v>
      </c>
      <c r="T208" s="172" t="s">
        <v>827</v>
      </c>
      <c r="U208" s="172" t="s">
        <v>253</v>
      </c>
      <c r="V208" s="173">
        <v>0.14399999999999999</v>
      </c>
      <c r="X208" s="54">
        <v>10</v>
      </c>
      <c r="Y208" s="54">
        <v>2013</v>
      </c>
      <c r="Z208" s="54" t="s">
        <v>739</v>
      </c>
      <c r="AA208" s="55" t="str">
        <f t="shared" si="12"/>
        <v>102013冷房</v>
      </c>
      <c r="AB208" s="56">
        <f>2*(1-$AA$19)</f>
        <v>-1.214</v>
      </c>
      <c r="AC208" s="56">
        <f>2*$AA$19-1</f>
        <v>2.214</v>
      </c>
      <c r="AD208" s="56">
        <f>4*($AB$19-$AC$19)</f>
        <v>1</v>
      </c>
      <c r="AE208" s="56">
        <f>$AC$19</f>
        <v>1.66</v>
      </c>
      <c r="AF208" s="199">
        <f>省エネ計算フォーマット【GHP】!$T$55/100</f>
        <v>0</v>
      </c>
      <c r="AG208" s="37">
        <f t="shared" si="10"/>
        <v>1.66</v>
      </c>
    </row>
    <row r="209" spans="17:33">
      <c r="Q209" s="171">
        <v>5</v>
      </c>
      <c r="R209" s="172" t="s">
        <v>10</v>
      </c>
      <c r="S209" s="172" t="s">
        <v>796</v>
      </c>
      <c r="T209" s="172" t="s">
        <v>827</v>
      </c>
      <c r="U209" s="172" t="s">
        <v>257</v>
      </c>
      <c r="V209" s="173">
        <v>0.19900000000000001</v>
      </c>
      <c r="X209" s="54">
        <v>10</v>
      </c>
      <c r="Y209" s="54">
        <v>2013</v>
      </c>
      <c r="Z209" s="54" t="s">
        <v>740</v>
      </c>
      <c r="AA209" s="55" t="str">
        <f t="shared" si="12"/>
        <v>102013暖房</v>
      </c>
      <c r="AB209" s="56">
        <f>2*(1-$AA$20)</f>
        <v>-0.44399999999999995</v>
      </c>
      <c r="AC209" s="56">
        <f>2*$AA$20-1</f>
        <v>1.444</v>
      </c>
      <c r="AD209" s="56">
        <f>4*($AB$20-$AC$20)</f>
        <v>1</v>
      </c>
      <c r="AE209" s="56">
        <f>$AC$20</f>
        <v>1.083</v>
      </c>
      <c r="AF209" s="199">
        <f>省エネ計算フォーマット【GHP】!$T$55/100</f>
        <v>0</v>
      </c>
      <c r="AG209" s="37">
        <f t="shared" si="10"/>
        <v>1.083</v>
      </c>
    </row>
    <row r="210" spans="17:33">
      <c r="Q210" s="171">
        <v>5</v>
      </c>
      <c r="R210" s="172" t="s">
        <v>11</v>
      </c>
      <c r="S210" s="172" t="s">
        <v>796</v>
      </c>
      <c r="T210" s="172" t="s">
        <v>827</v>
      </c>
      <c r="U210" s="172" t="s">
        <v>261</v>
      </c>
      <c r="V210" s="173">
        <v>0.221</v>
      </c>
      <c r="X210" s="54">
        <v>10</v>
      </c>
      <c r="Y210" s="54">
        <v>2014</v>
      </c>
      <c r="Z210" s="54" t="s">
        <v>739</v>
      </c>
      <c r="AA210" s="55" t="str">
        <f t="shared" si="12"/>
        <v>102014冷房</v>
      </c>
      <c r="AB210" s="56">
        <f>2*(1-$AA$21)</f>
        <v>-1.536</v>
      </c>
      <c r="AC210" s="56">
        <f>2*$AA$21-1</f>
        <v>2.536</v>
      </c>
      <c r="AD210" s="56">
        <f>4*($AB$21-$AC$21)</f>
        <v>0.99999999999999911</v>
      </c>
      <c r="AE210" s="56">
        <f>$AC$21</f>
        <v>1.901</v>
      </c>
      <c r="AF210" s="199">
        <f>省エネ計算フォーマット【GHP】!$T$55/100</f>
        <v>0</v>
      </c>
      <c r="AG210" s="37">
        <f t="shared" si="10"/>
        <v>1.901</v>
      </c>
    </row>
    <row r="211" spans="17:33">
      <c r="Q211" s="171">
        <v>5</v>
      </c>
      <c r="R211" s="172" t="s">
        <v>12</v>
      </c>
      <c r="S211" s="172" t="s">
        <v>796</v>
      </c>
      <c r="T211" s="172" t="s">
        <v>827</v>
      </c>
      <c r="U211" s="172" t="s">
        <v>265</v>
      </c>
      <c r="V211" s="173">
        <v>0</v>
      </c>
      <c r="X211" s="54">
        <v>10</v>
      </c>
      <c r="Y211" s="54">
        <v>2014</v>
      </c>
      <c r="Z211" s="54" t="s">
        <v>740</v>
      </c>
      <c r="AA211" s="55" t="str">
        <f t="shared" si="12"/>
        <v>102014暖房</v>
      </c>
      <c r="AB211" s="56">
        <f>2*(1-$AA$22)</f>
        <v>-0.58400000000000007</v>
      </c>
      <c r="AC211" s="56">
        <f>2*$AA$22-1</f>
        <v>1.5840000000000001</v>
      </c>
      <c r="AD211" s="56">
        <f>4*($AB$22-$AC$22)</f>
        <v>1</v>
      </c>
      <c r="AE211" s="56">
        <f>$AC$22</f>
        <v>1.1879999999999999</v>
      </c>
      <c r="AF211" s="199">
        <f>省エネ計算フォーマット【GHP】!$T$55/100</f>
        <v>0</v>
      </c>
      <c r="AG211" s="37">
        <f t="shared" si="10"/>
        <v>1.1879999999999999</v>
      </c>
    </row>
    <row r="212" spans="17:33">
      <c r="Q212" s="171">
        <v>6</v>
      </c>
      <c r="R212" s="172" t="s">
        <v>795</v>
      </c>
      <c r="S212" s="172" t="s">
        <v>796</v>
      </c>
      <c r="T212" s="172" t="s">
        <v>827</v>
      </c>
      <c r="U212" s="172" t="s">
        <v>269</v>
      </c>
      <c r="V212" s="173">
        <v>0</v>
      </c>
      <c r="X212" s="41">
        <v>10</v>
      </c>
      <c r="Y212" s="41">
        <v>2015</v>
      </c>
      <c r="Z212" s="41" t="s">
        <v>739</v>
      </c>
      <c r="AA212" s="196" t="str">
        <f t="shared" si="12"/>
        <v>102015冷房</v>
      </c>
      <c r="AB212" s="51">
        <f>2*(1-$AA$23)</f>
        <v>-1.8580000000000001</v>
      </c>
      <c r="AC212" s="51">
        <f>2*$AA$23-1</f>
        <v>2.8580000000000001</v>
      </c>
      <c r="AD212" s="51">
        <f>4*($AB$23-$AC$23)</f>
        <v>1</v>
      </c>
      <c r="AE212" s="51">
        <f>$AC$23</f>
        <v>2.1429999999999998</v>
      </c>
      <c r="AF212" s="197">
        <f>省エネ計算フォーマット【GHP】!$T$55/100</f>
        <v>0</v>
      </c>
      <c r="AG212" s="198">
        <f t="shared" si="10"/>
        <v>2.1429999999999998</v>
      </c>
    </row>
    <row r="213" spans="17:33">
      <c r="Q213" s="171">
        <v>6</v>
      </c>
      <c r="R213" s="172" t="s">
        <v>2</v>
      </c>
      <c r="S213" s="172" t="s">
        <v>796</v>
      </c>
      <c r="T213" s="172" t="s">
        <v>827</v>
      </c>
      <c r="U213" s="172" t="s">
        <v>273</v>
      </c>
      <c r="V213" s="173">
        <v>0</v>
      </c>
      <c r="X213" s="41">
        <v>10</v>
      </c>
      <c r="Y213" s="41">
        <v>2015</v>
      </c>
      <c r="Z213" s="41" t="s">
        <v>740</v>
      </c>
      <c r="AA213" s="196" t="str">
        <f t="shared" si="12"/>
        <v>102015暖房</v>
      </c>
      <c r="AB213" s="51">
        <f>2*(1-$AA$24)</f>
        <v>-0.72599999999999998</v>
      </c>
      <c r="AC213" s="51">
        <f>2*$AA$24-1</f>
        <v>1.726</v>
      </c>
      <c r="AD213" s="51">
        <f>4*($AB$24-$AC$24)</f>
        <v>1</v>
      </c>
      <c r="AE213" s="51">
        <f>$AC$24</f>
        <v>1.294</v>
      </c>
      <c r="AF213" s="197">
        <f>省エネ計算フォーマット【GHP】!$T$55/100</f>
        <v>0</v>
      </c>
      <c r="AG213" s="198">
        <f t="shared" si="10"/>
        <v>1.294</v>
      </c>
    </row>
    <row r="214" spans="17:33">
      <c r="Q214" s="171">
        <v>6</v>
      </c>
      <c r="R214" s="172" t="s">
        <v>3</v>
      </c>
      <c r="S214" s="172" t="s">
        <v>796</v>
      </c>
      <c r="T214" s="172" t="s">
        <v>827</v>
      </c>
      <c r="U214" s="172" t="s">
        <v>277</v>
      </c>
      <c r="V214" s="173">
        <v>0</v>
      </c>
      <c r="X214" s="41">
        <v>10</v>
      </c>
      <c r="Y214" s="41">
        <v>2020</v>
      </c>
      <c r="Z214" s="41" t="s">
        <v>739</v>
      </c>
      <c r="AA214" s="196" t="str">
        <f>X214&amp;Y214&amp;Z214</f>
        <v>102020冷房</v>
      </c>
      <c r="AB214" s="51">
        <f>2*(1-$AA$25)</f>
        <v>-2.2220000000000004</v>
      </c>
      <c r="AC214" s="51">
        <f>2*$AA$25-1</f>
        <v>3.2220000000000004</v>
      </c>
      <c r="AD214" s="51">
        <f>4*($AB$25-$AC$25)</f>
        <v>1</v>
      </c>
      <c r="AE214" s="51">
        <f>$AC$25</f>
        <v>2.4169999999999998</v>
      </c>
      <c r="AF214" s="197">
        <f>省エネ計算フォーマット【GHP】!$T$55/100</f>
        <v>0</v>
      </c>
      <c r="AG214" s="198">
        <f t="shared" si="10"/>
        <v>2.4169999999999998</v>
      </c>
    </row>
    <row r="215" spans="17:33">
      <c r="Q215" s="171">
        <v>6</v>
      </c>
      <c r="R215" s="172" t="s">
        <v>4</v>
      </c>
      <c r="S215" s="172" t="s">
        <v>796</v>
      </c>
      <c r="T215" s="172" t="s">
        <v>827</v>
      </c>
      <c r="U215" s="172" t="s">
        <v>281</v>
      </c>
      <c r="V215" s="173">
        <v>9.8000000000000004E-2</v>
      </c>
      <c r="X215" s="41">
        <v>10</v>
      </c>
      <c r="Y215" s="41">
        <v>2020</v>
      </c>
      <c r="Z215" s="41" t="s">
        <v>740</v>
      </c>
      <c r="AA215" s="196" t="str">
        <f>X215&amp;Y215&amp;Z215</f>
        <v>102020暖房</v>
      </c>
      <c r="AB215" s="51">
        <f>2*(1-$AA$26)</f>
        <v>-0.94399999999999995</v>
      </c>
      <c r="AC215" s="51">
        <f>2*$AA$26-1</f>
        <v>1.944</v>
      </c>
      <c r="AD215" s="51">
        <f>4*($AB$26-$AC$26)</f>
        <v>1</v>
      </c>
      <c r="AE215" s="51">
        <f>$AC$26</f>
        <v>1.458</v>
      </c>
      <c r="AF215" s="197">
        <f>省エネ計算フォーマット【GHP】!$T$55/100</f>
        <v>0</v>
      </c>
      <c r="AG215" s="198">
        <f t="shared" si="10"/>
        <v>1.458</v>
      </c>
    </row>
    <row r="216" spans="17:33">
      <c r="Q216" s="171">
        <v>6</v>
      </c>
      <c r="R216" s="172" t="s">
        <v>5</v>
      </c>
      <c r="S216" s="172" t="s">
        <v>796</v>
      </c>
      <c r="T216" s="172" t="s">
        <v>827</v>
      </c>
      <c r="U216" s="172" t="s">
        <v>285</v>
      </c>
      <c r="V216" s="173">
        <v>0</v>
      </c>
      <c r="X216" s="41">
        <v>11</v>
      </c>
      <c r="Y216" s="41">
        <v>1995</v>
      </c>
      <c r="Z216" s="41" t="s">
        <v>739</v>
      </c>
      <c r="AA216" s="196" t="str">
        <f>X216&amp;Y216&amp;Z216</f>
        <v>111995冷房</v>
      </c>
      <c r="AB216" s="51">
        <f>2*(1-$AA$9)</f>
        <v>-4.9999999999999822E-2</v>
      </c>
      <c r="AC216" s="51">
        <f>2*$AA$9-1</f>
        <v>1.0499999999999998</v>
      </c>
      <c r="AD216" s="51">
        <f>4*($AB$9-$AC$9)</f>
        <v>0.99999999999999956</v>
      </c>
      <c r="AE216" s="51">
        <f>$AC$9</f>
        <v>0.78700000000000003</v>
      </c>
      <c r="AF216" s="197">
        <f>省エネ計算フォーマット【GHP】!$U$55/100</f>
        <v>0</v>
      </c>
      <c r="AG216" s="198">
        <f t="shared" si="10"/>
        <v>0.78700000000000003</v>
      </c>
    </row>
    <row r="217" spans="17:33">
      <c r="Q217" s="171">
        <v>6</v>
      </c>
      <c r="R217" s="172" t="s">
        <v>6</v>
      </c>
      <c r="S217" s="172" t="s">
        <v>796</v>
      </c>
      <c r="T217" s="172" t="s">
        <v>827</v>
      </c>
      <c r="U217" s="172" t="s">
        <v>289</v>
      </c>
      <c r="V217" s="173">
        <v>0</v>
      </c>
      <c r="X217" s="41">
        <v>11</v>
      </c>
      <c r="Y217" s="41">
        <v>1995</v>
      </c>
      <c r="Z217" s="41" t="s">
        <v>740</v>
      </c>
      <c r="AA217" s="196" t="str">
        <f t="shared" ref="AA217:AA231" si="13">X217&amp;Y217&amp;Z217</f>
        <v>111995暖房</v>
      </c>
      <c r="AB217" s="51">
        <f>2*(1-$AA$10)</f>
        <v>9.000000000000008E-2</v>
      </c>
      <c r="AC217" s="51">
        <f>2*$AA$10-1</f>
        <v>0.90999999999999992</v>
      </c>
      <c r="AD217" s="51">
        <f>4*($AB$10-$AC$10)</f>
        <v>1</v>
      </c>
      <c r="AE217" s="51">
        <f>$AC$10</f>
        <v>0.68200000000000005</v>
      </c>
      <c r="AF217" s="197">
        <f>省エネ計算フォーマット【GHP】!$U$55/100</f>
        <v>0</v>
      </c>
      <c r="AG217" s="198">
        <f t="shared" si="10"/>
        <v>0.68200000000000005</v>
      </c>
    </row>
    <row r="218" spans="17:33">
      <c r="Q218" s="171">
        <v>6</v>
      </c>
      <c r="R218" s="172" t="s">
        <v>7</v>
      </c>
      <c r="S218" s="172" t="s">
        <v>796</v>
      </c>
      <c r="T218" s="172" t="s">
        <v>827</v>
      </c>
      <c r="U218" s="172" t="s">
        <v>293</v>
      </c>
      <c r="V218" s="173">
        <v>0</v>
      </c>
      <c r="X218" s="41">
        <v>11</v>
      </c>
      <c r="Y218" s="41">
        <v>2005</v>
      </c>
      <c r="Z218" s="41" t="s">
        <v>739</v>
      </c>
      <c r="AA218" s="196" t="str">
        <f t="shared" si="13"/>
        <v>112005冷房</v>
      </c>
      <c r="AB218" s="51">
        <f>2*(1-$AA$11)</f>
        <v>5.8000000000000052E-2</v>
      </c>
      <c r="AC218" s="51">
        <f>2*$AA$11-1</f>
        <v>0.94199999999999995</v>
      </c>
      <c r="AD218" s="51">
        <f>4*($AB$11-$AC$11)</f>
        <v>1</v>
      </c>
      <c r="AE218" s="51">
        <f>$AC$11</f>
        <v>0.70699999999999996</v>
      </c>
      <c r="AF218" s="197">
        <f>省エネ計算フォーマット【GHP】!$U$55/100</f>
        <v>0</v>
      </c>
      <c r="AG218" s="198">
        <f t="shared" si="10"/>
        <v>0.70699999999999996</v>
      </c>
    </row>
    <row r="219" spans="17:33">
      <c r="Q219" s="171">
        <v>6</v>
      </c>
      <c r="R219" s="172" t="s">
        <v>8</v>
      </c>
      <c r="S219" s="172" t="s">
        <v>796</v>
      </c>
      <c r="T219" s="172" t="s">
        <v>827</v>
      </c>
      <c r="U219" s="172" t="s">
        <v>297</v>
      </c>
      <c r="V219" s="173">
        <v>6.2E-2</v>
      </c>
      <c r="X219" s="41">
        <v>11</v>
      </c>
      <c r="Y219" s="41">
        <v>2005</v>
      </c>
      <c r="Z219" s="41" t="s">
        <v>740</v>
      </c>
      <c r="AA219" s="196" t="str">
        <f t="shared" si="13"/>
        <v>112005暖房</v>
      </c>
      <c r="AB219" s="51">
        <f>2*(1-$AA$12)</f>
        <v>0.12799999999999989</v>
      </c>
      <c r="AC219" s="51">
        <f>2*$AA$12-1</f>
        <v>0.87200000000000011</v>
      </c>
      <c r="AD219" s="51">
        <f>4*($AB$12-$AC$12)</f>
        <v>1</v>
      </c>
      <c r="AE219" s="51">
        <f>$AC$12</f>
        <v>0.65300000000000002</v>
      </c>
      <c r="AF219" s="197">
        <f>省エネ計算フォーマット【GHP】!$U$55/100</f>
        <v>0</v>
      </c>
      <c r="AG219" s="198">
        <f t="shared" si="10"/>
        <v>0.65300000000000002</v>
      </c>
    </row>
    <row r="220" spans="17:33">
      <c r="Q220" s="171">
        <v>6</v>
      </c>
      <c r="R220" s="172" t="s">
        <v>9</v>
      </c>
      <c r="S220" s="172" t="s">
        <v>796</v>
      </c>
      <c r="T220" s="172" t="s">
        <v>827</v>
      </c>
      <c r="U220" s="172" t="s">
        <v>301</v>
      </c>
      <c r="V220" s="173">
        <v>0</v>
      </c>
      <c r="X220" s="41">
        <v>11</v>
      </c>
      <c r="Y220" s="41">
        <v>2010</v>
      </c>
      <c r="Z220" s="41" t="s">
        <v>739</v>
      </c>
      <c r="AA220" s="196" t="str">
        <f t="shared" si="13"/>
        <v>112010冷房</v>
      </c>
      <c r="AB220" s="51">
        <f>2*(1-$AA$13)</f>
        <v>-0.24800000000000022</v>
      </c>
      <c r="AC220" s="51">
        <f>2*$AA$13-1</f>
        <v>1.2480000000000002</v>
      </c>
      <c r="AD220" s="51">
        <f>4*($AB$13-$AC$13)</f>
        <v>0.99999999999999956</v>
      </c>
      <c r="AE220" s="51">
        <f>$AC$13</f>
        <v>0.93600000000000005</v>
      </c>
      <c r="AF220" s="197">
        <f>省エネ計算フォーマット【GHP】!$U$55/100</f>
        <v>0</v>
      </c>
      <c r="AG220" s="198">
        <f t="shared" si="10"/>
        <v>0.93600000000000005</v>
      </c>
    </row>
    <row r="221" spans="17:33">
      <c r="Q221" s="171">
        <v>6</v>
      </c>
      <c r="R221" s="172" t="s">
        <v>10</v>
      </c>
      <c r="S221" s="172" t="s">
        <v>796</v>
      </c>
      <c r="T221" s="172" t="s">
        <v>827</v>
      </c>
      <c r="U221" s="172" t="s">
        <v>305</v>
      </c>
      <c r="V221" s="173">
        <v>0.11600000000000001</v>
      </c>
      <c r="X221" s="41">
        <v>11</v>
      </c>
      <c r="Y221" s="41">
        <v>2010</v>
      </c>
      <c r="Z221" s="41" t="s">
        <v>740</v>
      </c>
      <c r="AA221" s="196" t="str">
        <f t="shared" si="13"/>
        <v>112010暖房</v>
      </c>
      <c r="AB221" s="51">
        <f>2*(1-$AA$14)</f>
        <v>-2.1999999999999797E-2</v>
      </c>
      <c r="AC221" s="51">
        <f>2*$AA$14-1</f>
        <v>1.0219999999999998</v>
      </c>
      <c r="AD221" s="51">
        <f>4*($AB$14-$AC$14)</f>
        <v>0.99999999999999956</v>
      </c>
      <c r="AE221" s="51">
        <f>$AC$14</f>
        <v>0.76700000000000002</v>
      </c>
      <c r="AF221" s="197">
        <f>省エネ計算フォーマット【GHP】!$U$55/100</f>
        <v>0</v>
      </c>
      <c r="AG221" s="198">
        <f t="shared" si="10"/>
        <v>0.76700000000000002</v>
      </c>
    </row>
    <row r="222" spans="17:33">
      <c r="Q222" s="171">
        <v>6</v>
      </c>
      <c r="R222" s="172" t="s">
        <v>11</v>
      </c>
      <c r="S222" s="172" t="s">
        <v>796</v>
      </c>
      <c r="T222" s="172" t="s">
        <v>827</v>
      </c>
      <c r="U222" s="172" t="s">
        <v>309</v>
      </c>
      <c r="V222" s="173">
        <v>0.182</v>
      </c>
      <c r="X222" s="54">
        <v>11</v>
      </c>
      <c r="Y222" s="54">
        <v>2011</v>
      </c>
      <c r="Z222" s="54" t="s">
        <v>739</v>
      </c>
      <c r="AA222" s="55" t="str">
        <f t="shared" si="13"/>
        <v>112011冷房</v>
      </c>
      <c r="AB222" s="56">
        <f>2*(1-$AA$15)</f>
        <v>-0.56999999999999984</v>
      </c>
      <c r="AC222" s="56">
        <f>2*$AA$15-1</f>
        <v>1.5699999999999998</v>
      </c>
      <c r="AD222" s="56">
        <f>4*($AB$15-$AC$15)</f>
        <v>1</v>
      </c>
      <c r="AE222" s="56">
        <f>$AC$15</f>
        <v>1.1779999999999999</v>
      </c>
      <c r="AF222" s="199">
        <f>省エネ計算フォーマット【GHP】!$U$55/100</f>
        <v>0</v>
      </c>
      <c r="AG222" s="37">
        <f t="shared" si="10"/>
        <v>1.1779999999999999</v>
      </c>
    </row>
    <row r="223" spans="17:33">
      <c r="Q223" s="171">
        <v>6</v>
      </c>
      <c r="R223" s="172" t="s">
        <v>12</v>
      </c>
      <c r="S223" s="172" t="s">
        <v>796</v>
      </c>
      <c r="T223" s="172" t="s">
        <v>827</v>
      </c>
      <c r="U223" s="172" t="s">
        <v>313</v>
      </c>
      <c r="V223" s="173">
        <v>0</v>
      </c>
      <c r="X223" s="54">
        <v>11</v>
      </c>
      <c r="Y223" s="54">
        <v>2011</v>
      </c>
      <c r="Z223" s="54" t="s">
        <v>740</v>
      </c>
      <c r="AA223" s="55" t="str">
        <f t="shared" si="13"/>
        <v>112011暖房</v>
      </c>
      <c r="AB223" s="56">
        <f>2*(1-$AA$16)</f>
        <v>-0.16199999999999992</v>
      </c>
      <c r="AC223" s="56">
        <f>2*$AA$16-1</f>
        <v>1.1619999999999999</v>
      </c>
      <c r="AD223" s="56">
        <f>4*($AB$16-$AC$16)</f>
        <v>1.0000000000000004</v>
      </c>
      <c r="AE223" s="56">
        <f>$AC$16</f>
        <v>0.872</v>
      </c>
      <c r="AF223" s="199">
        <f>省エネ計算フォーマット【GHP】!$U$55/100</f>
        <v>0</v>
      </c>
      <c r="AG223" s="37">
        <f t="shared" si="10"/>
        <v>0.872</v>
      </c>
    </row>
    <row r="224" spans="17:33">
      <c r="Q224" s="171">
        <v>7</v>
      </c>
      <c r="R224" s="172" t="s">
        <v>795</v>
      </c>
      <c r="S224" s="172" t="s">
        <v>796</v>
      </c>
      <c r="T224" s="172" t="s">
        <v>827</v>
      </c>
      <c r="U224" s="172" t="s">
        <v>317</v>
      </c>
      <c r="V224" s="173">
        <v>0</v>
      </c>
      <c r="X224" s="54">
        <v>11</v>
      </c>
      <c r="Y224" s="54">
        <v>2012</v>
      </c>
      <c r="Z224" s="54" t="s">
        <v>739</v>
      </c>
      <c r="AA224" s="55" t="str">
        <f t="shared" si="13"/>
        <v>112012冷房</v>
      </c>
      <c r="AB224" s="56">
        <f>2*(1-$AA$17)</f>
        <v>-0.8919999999999999</v>
      </c>
      <c r="AC224" s="56">
        <f>2*$AA$17-1</f>
        <v>1.8919999999999999</v>
      </c>
      <c r="AD224" s="56">
        <f>4*($AB$17-$AC$17)</f>
        <v>1</v>
      </c>
      <c r="AE224" s="56">
        <f>$AC$17</f>
        <v>1.419</v>
      </c>
      <c r="AF224" s="199">
        <f>省エネ計算フォーマット【GHP】!$U$55/100</f>
        <v>0</v>
      </c>
      <c r="AG224" s="37">
        <f t="shared" si="10"/>
        <v>1.419</v>
      </c>
    </row>
    <row r="225" spans="17:33">
      <c r="Q225" s="171">
        <v>7</v>
      </c>
      <c r="R225" s="172" t="s">
        <v>2</v>
      </c>
      <c r="S225" s="172" t="s">
        <v>796</v>
      </c>
      <c r="T225" s="172" t="s">
        <v>827</v>
      </c>
      <c r="U225" s="172" t="s">
        <v>321</v>
      </c>
      <c r="V225" s="173">
        <v>0</v>
      </c>
      <c r="X225" s="54">
        <v>11</v>
      </c>
      <c r="Y225" s="54">
        <v>2012</v>
      </c>
      <c r="Z225" s="54" t="s">
        <v>740</v>
      </c>
      <c r="AA225" s="55" t="str">
        <f t="shared" si="13"/>
        <v>112012暖房</v>
      </c>
      <c r="AB225" s="56">
        <f>2*(1-$AA$18)</f>
        <v>-0.30399999999999983</v>
      </c>
      <c r="AC225" s="56">
        <f>2*$AA$18-1</f>
        <v>1.3039999999999998</v>
      </c>
      <c r="AD225" s="56">
        <f>4*($AB$18-$AC$18)</f>
        <v>1</v>
      </c>
      <c r="AE225" s="56">
        <f>$AC$18</f>
        <v>0.97799999999999998</v>
      </c>
      <c r="AF225" s="199">
        <f>省エネ計算フォーマット【GHP】!$U$55/100</f>
        <v>0</v>
      </c>
      <c r="AG225" s="37">
        <f t="shared" si="10"/>
        <v>0.97799999999999998</v>
      </c>
    </row>
    <row r="226" spans="17:33">
      <c r="Q226" s="171">
        <v>7</v>
      </c>
      <c r="R226" s="172" t="s">
        <v>3</v>
      </c>
      <c r="S226" s="172" t="s">
        <v>796</v>
      </c>
      <c r="T226" s="172" t="s">
        <v>827</v>
      </c>
      <c r="U226" s="172" t="s">
        <v>325</v>
      </c>
      <c r="V226" s="173">
        <v>0</v>
      </c>
      <c r="X226" s="54">
        <v>11</v>
      </c>
      <c r="Y226" s="54">
        <v>2013</v>
      </c>
      <c r="Z226" s="54" t="s">
        <v>739</v>
      </c>
      <c r="AA226" s="55" t="str">
        <f t="shared" si="13"/>
        <v>112013冷房</v>
      </c>
      <c r="AB226" s="56">
        <f>2*(1-$AA$19)</f>
        <v>-1.214</v>
      </c>
      <c r="AC226" s="56">
        <f>2*$AA$19-1</f>
        <v>2.214</v>
      </c>
      <c r="AD226" s="56">
        <f>4*($AB$19-$AC$19)</f>
        <v>1</v>
      </c>
      <c r="AE226" s="56">
        <f>$AC$19</f>
        <v>1.66</v>
      </c>
      <c r="AF226" s="199">
        <f>省エネ計算フォーマット【GHP】!$U$55/100</f>
        <v>0</v>
      </c>
      <c r="AG226" s="37">
        <f t="shared" si="10"/>
        <v>1.66</v>
      </c>
    </row>
    <row r="227" spans="17:33">
      <c r="Q227" s="171">
        <v>7</v>
      </c>
      <c r="R227" s="172" t="s">
        <v>4</v>
      </c>
      <c r="S227" s="172" t="s">
        <v>796</v>
      </c>
      <c r="T227" s="172" t="s">
        <v>827</v>
      </c>
      <c r="U227" s="172" t="s">
        <v>329</v>
      </c>
      <c r="V227" s="173">
        <v>0</v>
      </c>
      <c r="X227" s="54">
        <v>11</v>
      </c>
      <c r="Y227" s="54">
        <v>2013</v>
      </c>
      <c r="Z227" s="54" t="s">
        <v>740</v>
      </c>
      <c r="AA227" s="55" t="str">
        <f t="shared" si="13"/>
        <v>112013暖房</v>
      </c>
      <c r="AB227" s="56">
        <f>2*(1-$AA$20)</f>
        <v>-0.44399999999999995</v>
      </c>
      <c r="AC227" s="56">
        <f>2*$AA$20-1</f>
        <v>1.444</v>
      </c>
      <c r="AD227" s="56">
        <f>4*($AB$20-$AC$20)</f>
        <v>1</v>
      </c>
      <c r="AE227" s="56">
        <f>$AC$20</f>
        <v>1.083</v>
      </c>
      <c r="AF227" s="199">
        <f>省エネ計算フォーマット【GHP】!$U$55/100</f>
        <v>0</v>
      </c>
      <c r="AG227" s="37">
        <f t="shared" si="10"/>
        <v>1.083</v>
      </c>
    </row>
    <row r="228" spans="17:33">
      <c r="Q228" s="171">
        <v>7</v>
      </c>
      <c r="R228" s="172" t="s">
        <v>5</v>
      </c>
      <c r="S228" s="172" t="s">
        <v>796</v>
      </c>
      <c r="T228" s="172" t="s">
        <v>827</v>
      </c>
      <c r="U228" s="172" t="s">
        <v>333</v>
      </c>
      <c r="V228" s="173">
        <v>0</v>
      </c>
      <c r="X228" s="54">
        <v>11</v>
      </c>
      <c r="Y228" s="54">
        <v>2014</v>
      </c>
      <c r="Z228" s="54" t="s">
        <v>739</v>
      </c>
      <c r="AA228" s="55" t="str">
        <f t="shared" si="13"/>
        <v>112014冷房</v>
      </c>
      <c r="AB228" s="56">
        <f>2*(1-$AA$21)</f>
        <v>-1.536</v>
      </c>
      <c r="AC228" s="56">
        <f>2*$AA$21-1</f>
        <v>2.536</v>
      </c>
      <c r="AD228" s="56">
        <f>4*($AB$21-$AC$21)</f>
        <v>0.99999999999999911</v>
      </c>
      <c r="AE228" s="56">
        <f>$AC$21</f>
        <v>1.901</v>
      </c>
      <c r="AF228" s="199">
        <f>省エネ計算フォーマット【GHP】!$U$55/100</f>
        <v>0</v>
      </c>
      <c r="AG228" s="37">
        <f t="shared" si="10"/>
        <v>1.901</v>
      </c>
    </row>
    <row r="229" spans="17:33">
      <c r="Q229" s="171">
        <v>7</v>
      </c>
      <c r="R229" s="172" t="s">
        <v>6</v>
      </c>
      <c r="S229" s="172" t="s">
        <v>796</v>
      </c>
      <c r="T229" s="172" t="s">
        <v>827</v>
      </c>
      <c r="U229" s="172" t="s">
        <v>337</v>
      </c>
      <c r="V229" s="173">
        <v>0</v>
      </c>
      <c r="X229" s="54">
        <v>11</v>
      </c>
      <c r="Y229" s="54">
        <v>2014</v>
      </c>
      <c r="Z229" s="54" t="s">
        <v>740</v>
      </c>
      <c r="AA229" s="55" t="str">
        <f t="shared" si="13"/>
        <v>112014暖房</v>
      </c>
      <c r="AB229" s="56">
        <f>2*(1-$AA$22)</f>
        <v>-0.58400000000000007</v>
      </c>
      <c r="AC229" s="56">
        <f>2*$AA$22-1</f>
        <v>1.5840000000000001</v>
      </c>
      <c r="AD229" s="56">
        <f>4*($AB$22-$AC$22)</f>
        <v>1</v>
      </c>
      <c r="AE229" s="56">
        <f>$AC$22</f>
        <v>1.1879999999999999</v>
      </c>
      <c r="AF229" s="199">
        <f>省エネ計算フォーマット【GHP】!$U$55/100</f>
        <v>0</v>
      </c>
      <c r="AG229" s="37">
        <f t="shared" ref="AG229:AG251" si="14">ROUNDDOWN(IF(AF229&gt;=0.25,AB229*AF229+AC229,AD229*AF229+AE229),3)</f>
        <v>1.1879999999999999</v>
      </c>
    </row>
    <row r="230" spans="17:33">
      <c r="Q230" s="171">
        <v>7</v>
      </c>
      <c r="R230" s="172" t="s">
        <v>7</v>
      </c>
      <c r="S230" s="172" t="s">
        <v>796</v>
      </c>
      <c r="T230" s="172" t="s">
        <v>827</v>
      </c>
      <c r="U230" s="172" t="s">
        <v>341</v>
      </c>
      <c r="V230" s="173">
        <v>0</v>
      </c>
      <c r="X230" s="41">
        <v>11</v>
      </c>
      <c r="Y230" s="41">
        <v>2015</v>
      </c>
      <c r="Z230" s="41" t="s">
        <v>739</v>
      </c>
      <c r="AA230" s="196" t="str">
        <f t="shared" si="13"/>
        <v>112015冷房</v>
      </c>
      <c r="AB230" s="51">
        <f>2*(1-$AA$23)</f>
        <v>-1.8580000000000001</v>
      </c>
      <c r="AC230" s="51">
        <f>2*$AA$23-1</f>
        <v>2.8580000000000001</v>
      </c>
      <c r="AD230" s="51">
        <f>4*($AB$23-$AC$23)</f>
        <v>1</v>
      </c>
      <c r="AE230" s="51">
        <f>$AC$23</f>
        <v>2.1429999999999998</v>
      </c>
      <c r="AF230" s="197">
        <f>省エネ計算フォーマット【GHP】!$U$55/100</f>
        <v>0</v>
      </c>
      <c r="AG230" s="198">
        <f t="shared" si="14"/>
        <v>2.1429999999999998</v>
      </c>
    </row>
    <row r="231" spans="17:33">
      <c r="Q231" s="171">
        <v>7</v>
      </c>
      <c r="R231" s="172" t="s">
        <v>8</v>
      </c>
      <c r="S231" s="172" t="s">
        <v>796</v>
      </c>
      <c r="T231" s="172" t="s">
        <v>827</v>
      </c>
      <c r="U231" s="172" t="s">
        <v>345</v>
      </c>
      <c r="V231" s="173">
        <v>0</v>
      </c>
      <c r="X231" s="41">
        <v>11</v>
      </c>
      <c r="Y231" s="41">
        <v>2015</v>
      </c>
      <c r="Z231" s="41" t="s">
        <v>740</v>
      </c>
      <c r="AA231" s="196" t="str">
        <f t="shared" si="13"/>
        <v>112015暖房</v>
      </c>
      <c r="AB231" s="51">
        <f>2*(1-$AA$24)</f>
        <v>-0.72599999999999998</v>
      </c>
      <c r="AC231" s="51">
        <f>2*$AA$24-1</f>
        <v>1.726</v>
      </c>
      <c r="AD231" s="51">
        <f>4*($AB$24-$AC$24)</f>
        <v>1</v>
      </c>
      <c r="AE231" s="51">
        <f>$AC$24</f>
        <v>1.294</v>
      </c>
      <c r="AF231" s="197">
        <f>省エネ計算フォーマット【GHP】!$U$55/100</f>
        <v>0</v>
      </c>
      <c r="AG231" s="198">
        <f t="shared" si="14"/>
        <v>1.294</v>
      </c>
    </row>
    <row r="232" spans="17:33">
      <c r="Q232" s="171">
        <v>7</v>
      </c>
      <c r="R232" s="172" t="s">
        <v>9</v>
      </c>
      <c r="S232" s="172" t="s">
        <v>796</v>
      </c>
      <c r="T232" s="172" t="s">
        <v>827</v>
      </c>
      <c r="U232" s="172" t="s">
        <v>349</v>
      </c>
      <c r="V232" s="173">
        <v>0</v>
      </c>
      <c r="X232" s="41">
        <v>11</v>
      </c>
      <c r="Y232" s="41">
        <v>2020</v>
      </c>
      <c r="Z232" s="41" t="s">
        <v>739</v>
      </c>
      <c r="AA232" s="196" t="str">
        <f>X232&amp;Y232&amp;Z232</f>
        <v>112020冷房</v>
      </c>
      <c r="AB232" s="51">
        <f>2*(1-$AA$25)</f>
        <v>-2.2220000000000004</v>
      </c>
      <c r="AC232" s="51">
        <f>2*$AA$25-1</f>
        <v>3.2220000000000004</v>
      </c>
      <c r="AD232" s="51">
        <f>4*($AB$25-$AC$25)</f>
        <v>1</v>
      </c>
      <c r="AE232" s="51">
        <f>$AC$25</f>
        <v>2.4169999999999998</v>
      </c>
      <c r="AF232" s="197">
        <f>省エネ計算フォーマット【GHP】!$U$55/100</f>
        <v>0</v>
      </c>
      <c r="AG232" s="198">
        <f t="shared" si="14"/>
        <v>2.4169999999999998</v>
      </c>
    </row>
    <row r="233" spans="17:33">
      <c r="Q233" s="171">
        <v>7</v>
      </c>
      <c r="R233" s="172" t="s">
        <v>10</v>
      </c>
      <c r="S233" s="172" t="s">
        <v>796</v>
      </c>
      <c r="T233" s="172" t="s">
        <v>827</v>
      </c>
      <c r="U233" s="172" t="s">
        <v>353</v>
      </c>
      <c r="V233" s="173">
        <v>0</v>
      </c>
      <c r="X233" s="41">
        <v>11</v>
      </c>
      <c r="Y233" s="41">
        <v>2020</v>
      </c>
      <c r="Z233" s="41" t="s">
        <v>740</v>
      </c>
      <c r="AA233" s="196" t="str">
        <f>X233&amp;Y233&amp;Z233</f>
        <v>112020暖房</v>
      </c>
      <c r="AB233" s="51">
        <f>2*(1-$AA$26)</f>
        <v>-0.94399999999999995</v>
      </c>
      <c r="AC233" s="51">
        <f>2*$AA$26-1</f>
        <v>1.944</v>
      </c>
      <c r="AD233" s="51">
        <f>4*($AB$26-$AC$26)</f>
        <v>1</v>
      </c>
      <c r="AE233" s="51">
        <f>$AC$26</f>
        <v>1.458</v>
      </c>
      <c r="AF233" s="197">
        <f>省エネ計算フォーマット【GHP】!$U$55/100</f>
        <v>0</v>
      </c>
      <c r="AG233" s="198">
        <f t="shared" si="14"/>
        <v>1.458</v>
      </c>
    </row>
    <row r="234" spans="17:33">
      <c r="Q234" s="171">
        <v>7</v>
      </c>
      <c r="R234" s="172" t="s">
        <v>11</v>
      </c>
      <c r="S234" s="172" t="s">
        <v>796</v>
      </c>
      <c r="T234" s="172" t="s">
        <v>827</v>
      </c>
      <c r="U234" s="172" t="s">
        <v>357</v>
      </c>
      <c r="V234" s="173">
        <v>0</v>
      </c>
      <c r="X234" s="41">
        <v>12</v>
      </c>
      <c r="Y234" s="41">
        <v>1995</v>
      </c>
      <c r="Z234" s="41" t="s">
        <v>739</v>
      </c>
      <c r="AA234" s="196" t="str">
        <f>X234&amp;Y234&amp;Z234</f>
        <v>121995冷房</v>
      </c>
      <c r="AB234" s="51">
        <f>2*(1-$AA$9)</f>
        <v>-4.9999999999999822E-2</v>
      </c>
      <c r="AC234" s="51">
        <f>2*$AA$9-1</f>
        <v>1.0499999999999998</v>
      </c>
      <c r="AD234" s="51">
        <f>4*($AB$9-$AC$9)</f>
        <v>0.99999999999999956</v>
      </c>
      <c r="AE234" s="51">
        <f>$AC$9</f>
        <v>0.78700000000000003</v>
      </c>
      <c r="AF234" s="197">
        <f>省エネ計算フォーマット【GHP】!$V$55/100</f>
        <v>0</v>
      </c>
      <c r="AG234" s="198">
        <f t="shared" si="14"/>
        <v>0.78700000000000003</v>
      </c>
    </row>
    <row r="235" spans="17:33">
      <c r="Q235" s="171">
        <v>7</v>
      </c>
      <c r="R235" s="172" t="s">
        <v>12</v>
      </c>
      <c r="S235" s="172" t="s">
        <v>796</v>
      </c>
      <c r="T235" s="172" t="s">
        <v>827</v>
      </c>
      <c r="U235" s="172" t="s">
        <v>361</v>
      </c>
      <c r="V235" s="173">
        <v>0</v>
      </c>
      <c r="X235" s="41">
        <v>12</v>
      </c>
      <c r="Y235" s="41">
        <v>1995</v>
      </c>
      <c r="Z235" s="41" t="s">
        <v>740</v>
      </c>
      <c r="AA235" s="196" t="str">
        <f t="shared" ref="AA235:AA249" si="15">X235&amp;Y235&amp;Z235</f>
        <v>121995暖房</v>
      </c>
      <c r="AB235" s="51">
        <f>2*(1-$AA$10)</f>
        <v>9.000000000000008E-2</v>
      </c>
      <c r="AC235" s="51">
        <f>2*$AA$10-1</f>
        <v>0.90999999999999992</v>
      </c>
      <c r="AD235" s="51">
        <f>4*($AB$10-$AC$10)</f>
        <v>1</v>
      </c>
      <c r="AE235" s="51">
        <f>$AC$10</f>
        <v>0.68200000000000005</v>
      </c>
      <c r="AF235" s="197">
        <f>省エネ計算フォーマット【GHP】!$V$55/100</f>
        <v>0</v>
      </c>
      <c r="AG235" s="198">
        <f t="shared" si="14"/>
        <v>0.68200000000000005</v>
      </c>
    </row>
    <row r="236" spans="17:33">
      <c r="Q236" s="171">
        <v>8</v>
      </c>
      <c r="R236" s="172" t="s">
        <v>795</v>
      </c>
      <c r="S236" s="172" t="s">
        <v>796</v>
      </c>
      <c r="T236" s="172" t="s">
        <v>827</v>
      </c>
      <c r="U236" s="172" t="s">
        <v>365</v>
      </c>
      <c r="V236" s="173">
        <v>0</v>
      </c>
      <c r="X236" s="41">
        <v>12</v>
      </c>
      <c r="Y236" s="41">
        <v>2005</v>
      </c>
      <c r="Z236" s="41" t="s">
        <v>739</v>
      </c>
      <c r="AA236" s="196" t="str">
        <f t="shared" si="15"/>
        <v>122005冷房</v>
      </c>
      <c r="AB236" s="51">
        <f>2*(1-$AA$11)</f>
        <v>5.8000000000000052E-2</v>
      </c>
      <c r="AC236" s="51">
        <f>2*$AA$11-1</f>
        <v>0.94199999999999995</v>
      </c>
      <c r="AD236" s="51">
        <f>4*($AB$11-$AC$11)</f>
        <v>1</v>
      </c>
      <c r="AE236" s="51">
        <f>$AC$11</f>
        <v>0.70699999999999996</v>
      </c>
      <c r="AF236" s="197">
        <f>省エネ計算フォーマット【GHP】!$V$55/100</f>
        <v>0</v>
      </c>
      <c r="AG236" s="198">
        <f t="shared" si="14"/>
        <v>0.70699999999999996</v>
      </c>
    </row>
    <row r="237" spans="17:33">
      <c r="Q237" s="171">
        <v>8</v>
      </c>
      <c r="R237" s="172" t="s">
        <v>2</v>
      </c>
      <c r="S237" s="172" t="s">
        <v>796</v>
      </c>
      <c r="T237" s="172" t="s">
        <v>827</v>
      </c>
      <c r="U237" s="172" t="s">
        <v>369</v>
      </c>
      <c r="V237" s="173">
        <v>0</v>
      </c>
      <c r="X237" s="41">
        <v>12</v>
      </c>
      <c r="Y237" s="41">
        <v>2005</v>
      </c>
      <c r="Z237" s="41" t="s">
        <v>740</v>
      </c>
      <c r="AA237" s="196" t="str">
        <f t="shared" si="15"/>
        <v>122005暖房</v>
      </c>
      <c r="AB237" s="51">
        <f>2*(1-$AA$12)</f>
        <v>0.12799999999999989</v>
      </c>
      <c r="AC237" s="51">
        <f>2*$AA$12-1</f>
        <v>0.87200000000000011</v>
      </c>
      <c r="AD237" s="51">
        <f>4*($AB$12-$AC$12)</f>
        <v>1</v>
      </c>
      <c r="AE237" s="51">
        <f>$AC$12</f>
        <v>0.65300000000000002</v>
      </c>
      <c r="AF237" s="197">
        <f>省エネ計算フォーマット【GHP】!$V$55/100</f>
        <v>0</v>
      </c>
      <c r="AG237" s="198">
        <f t="shared" si="14"/>
        <v>0.65300000000000002</v>
      </c>
    </row>
    <row r="238" spans="17:33">
      <c r="Q238" s="171">
        <v>8</v>
      </c>
      <c r="R238" s="172" t="s">
        <v>3</v>
      </c>
      <c r="S238" s="172" t="s">
        <v>796</v>
      </c>
      <c r="T238" s="172" t="s">
        <v>827</v>
      </c>
      <c r="U238" s="172" t="s">
        <v>373</v>
      </c>
      <c r="V238" s="173">
        <v>0</v>
      </c>
      <c r="X238" s="41">
        <v>12</v>
      </c>
      <c r="Y238" s="41">
        <v>2010</v>
      </c>
      <c r="Z238" s="41" t="s">
        <v>739</v>
      </c>
      <c r="AA238" s="196" t="str">
        <f t="shared" si="15"/>
        <v>122010冷房</v>
      </c>
      <c r="AB238" s="51">
        <f>2*(1-$AA$13)</f>
        <v>-0.24800000000000022</v>
      </c>
      <c r="AC238" s="51">
        <f>2*$AA$13-1</f>
        <v>1.2480000000000002</v>
      </c>
      <c r="AD238" s="51">
        <f>4*($AB$13-$AC$13)</f>
        <v>0.99999999999999956</v>
      </c>
      <c r="AE238" s="51">
        <f>$AC$13</f>
        <v>0.93600000000000005</v>
      </c>
      <c r="AF238" s="197">
        <f>省エネ計算フォーマット【GHP】!$V$55/100</f>
        <v>0</v>
      </c>
      <c r="AG238" s="198">
        <f t="shared" si="14"/>
        <v>0.93600000000000005</v>
      </c>
    </row>
    <row r="239" spans="17:33">
      <c r="Q239" s="171">
        <v>8</v>
      </c>
      <c r="R239" s="172" t="s">
        <v>4</v>
      </c>
      <c r="S239" s="172" t="s">
        <v>796</v>
      </c>
      <c r="T239" s="172" t="s">
        <v>827</v>
      </c>
      <c r="U239" s="172" t="s">
        <v>377</v>
      </c>
      <c r="V239" s="173">
        <v>0</v>
      </c>
      <c r="X239" s="41">
        <v>12</v>
      </c>
      <c r="Y239" s="41">
        <v>2010</v>
      </c>
      <c r="Z239" s="41" t="s">
        <v>740</v>
      </c>
      <c r="AA239" s="196" t="str">
        <f>X239&amp;Y239&amp;Z239</f>
        <v>122010暖房</v>
      </c>
      <c r="AB239" s="51">
        <f>2*(1-$AA$14)</f>
        <v>-2.1999999999999797E-2</v>
      </c>
      <c r="AC239" s="51">
        <f>2*$AA$14-1</f>
        <v>1.0219999999999998</v>
      </c>
      <c r="AD239" s="51">
        <f>4*($AB$14-$AC$14)</f>
        <v>0.99999999999999956</v>
      </c>
      <c r="AE239" s="51">
        <f>$AC$14</f>
        <v>0.76700000000000002</v>
      </c>
      <c r="AF239" s="197">
        <f>省エネ計算フォーマット【GHP】!$V$55/100</f>
        <v>0</v>
      </c>
      <c r="AG239" s="198">
        <f t="shared" si="14"/>
        <v>0.76700000000000002</v>
      </c>
    </row>
    <row r="240" spans="17:33">
      <c r="Q240" s="171">
        <v>8</v>
      </c>
      <c r="R240" s="172" t="s">
        <v>5</v>
      </c>
      <c r="S240" s="172" t="s">
        <v>796</v>
      </c>
      <c r="T240" s="172" t="s">
        <v>827</v>
      </c>
      <c r="U240" s="172" t="s">
        <v>381</v>
      </c>
      <c r="V240" s="173">
        <v>0</v>
      </c>
      <c r="X240" s="54">
        <v>12</v>
      </c>
      <c r="Y240" s="54">
        <v>2011</v>
      </c>
      <c r="Z240" s="54" t="s">
        <v>739</v>
      </c>
      <c r="AA240" s="55" t="str">
        <f t="shared" ref="AA240:AA247" si="16">X240&amp;Y240&amp;Z240</f>
        <v>122011冷房</v>
      </c>
      <c r="AB240" s="56">
        <f>2*(1-$AA$15)</f>
        <v>-0.56999999999999984</v>
      </c>
      <c r="AC240" s="56">
        <f>2*$AA$15-1</f>
        <v>1.5699999999999998</v>
      </c>
      <c r="AD240" s="56">
        <f>4*($AB$15-$AC$15)</f>
        <v>1</v>
      </c>
      <c r="AE240" s="56">
        <f>$AC$15</f>
        <v>1.1779999999999999</v>
      </c>
      <c r="AF240" s="199">
        <f>省エネ計算フォーマット【GHP】!$V$55/100</f>
        <v>0</v>
      </c>
      <c r="AG240" s="37">
        <f t="shared" si="14"/>
        <v>1.1779999999999999</v>
      </c>
    </row>
    <row r="241" spans="17:33">
      <c r="Q241" s="171">
        <v>8</v>
      </c>
      <c r="R241" s="172" t="s">
        <v>6</v>
      </c>
      <c r="S241" s="172" t="s">
        <v>796</v>
      </c>
      <c r="T241" s="172" t="s">
        <v>827</v>
      </c>
      <c r="U241" s="172" t="s">
        <v>385</v>
      </c>
      <c r="V241" s="173">
        <v>0</v>
      </c>
      <c r="X241" s="54">
        <v>12</v>
      </c>
      <c r="Y241" s="54">
        <v>2011</v>
      </c>
      <c r="Z241" s="54" t="s">
        <v>740</v>
      </c>
      <c r="AA241" s="55" t="str">
        <f t="shared" si="16"/>
        <v>122011暖房</v>
      </c>
      <c r="AB241" s="56">
        <f>2*(1-$AA$16)</f>
        <v>-0.16199999999999992</v>
      </c>
      <c r="AC241" s="56">
        <f>2*$AA$16-1</f>
        <v>1.1619999999999999</v>
      </c>
      <c r="AD241" s="56">
        <f>4*($AB$16-$AC$16)</f>
        <v>1.0000000000000004</v>
      </c>
      <c r="AE241" s="56">
        <f>$AC$16</f>
        <v>0.872</v>
      </c>
      <c r="AF241" s="199">
        <f>省エネ計算フォーマット【GHP】!$V$55/100</f>
        <v>0</v>
      </c>
      <c r="AG241" s="37">
        <f t="shared" si="14"/>
        <v>0.872</v>
      </c>
    </row>
    <row r="242" spans="17:33">
      <c r="Q242" s="171">
        <v>8</v>
      </c>
      <c r="R242" s="172" t="s">
        <v>7</v>
      </c>
      <c r="S242" s="172" t="s">
        <v>796</v>
      </c>
      <c r="T242" s="172" t="s">
        <v>827</v>
      </c>
      <c r="U242" s="172" t="s">
        <v>389</v>
      </c>
      <c r="V242" s="173">
        <v>0</v>
      </c>
      <c r="X242" s="54">
        <v>12</v>
      </c>
      <c r="Y242" s="54">
        <v>2012</v>
      </c>
      <c r="Z242" s="54" t="s">
        <v>739</v>
      </c>
      <c r="AA242" s="55" t="str">
        <f t="shared" si="16"/>
        <v>122012冷房</v>
      </c>
      <c r="AB242" s="56">
        <f>2*(1-$AA$17)</f>
        <v>-0.8919999999999999</v>
      </c>
      <c r="AC242" s="56">
        <f>2*$AA$17-1</f>
        <v>1.8919999999999999</v>
      </c>
      <c r="AD242" s="56">
        <f>4*($AB$17-$AC$17)</f>
        <v>1</v>
      </c>
      <c r="AE242" s="56">
        <f>$AC$17</f>
        <v>1.419</v>
      </c>
      <c r="AF242" s="199">
        <f>省エネ計算フォーマット【GHP】!$V$55/100</f>
        <v>0</v>
      </c>
      <c r="AG242" s="37">
        <f t="shared" si="14"/>
        <v>1.419</v>
      </c>
    </row>
    <row r="243" spans="17:33">
      <c r="Q243" s="171">
        <v>8</v>
      </c>
      <c r="R243" s="172" t="s">
        <v>8</v>
      </c>
      <c r="S243" s="172" t="s">
        <v>796</v>
      </c>
      <c r="T243" s="172" t="s">
        <v>827</v>
      </c>
      <c r="U243" s="172" t="s">
        <v>393</v>
      </c>
      <c r="V243" s="173">
        <v>0</v>
      </c>
      <c r="X243" s="54">
        <v>12</v>
      </c>
      <c r="Y243" s="54">
        <v>2012</v>
      </c>
      <c r="Z243" s="54" t="s">
        <v>740</v>
      </c>
      <c r="AA243" s="55" t="str">
        <f t="shared" si="16"/>
        <v>122012暖房</v>
      </c>
      <c r="AB243" s="56">
        <f>2*(1-$AA$18)</f>
        <v>-0.30399999999999983</v>
      </c>
      <c r="AC243" s="56">
        <f>2*$AA$18-1</f>
        <v>1.3039999999999998</v>
      </c>
      <c r="AD243" s="56">
        <f>4*($AB$18-$AC$18)</f>
        <v>1</v>
      </c>
      <c r="AE243" s="56">
        <f>$AC$18</f>
        <v>0.97799999999999998</v>
      </c>
      <c r="AF243" s="199">
        <f>省エネ計算フォーマット【GHP】!$V$55/100</f>
        <v>0</v>
      </c>
      <c r="AG243" s="37">
        <f t="shared" si="14"/>
        <v>0.97799999999999998</v>
      </c>
    </row>
    <row r="244" spans="17:33">
      <c r="Q244" s="171">
        <v>8</v>
      </c>
      <c r="R244" s="172" t="s">
        <v>9</v>
      </c>
      <c r="S244" s="172" t="s">
        <v>796</v>
      </c>
      <c r="T244" s="172" t="s">
        <v>827</v>
      </c>
      <c r="U244" s="172" t="s">
        <v>397</v>
      </c>
      <c r="V244" s="173">
        <v>0</v>
      </c>
      <c r="X244" s="54">
        <v>12</v>
      </c>
      <c r="Y244" s="54">
        <v>2013</v>
      </c>
      <c r="Z244" s="54" t="s">
        <v>739</v>
      </c>
      <c r="AA244" s="55" t="str">
        <f t="shared" si="16"/>
        <v>122013冷房</v>
      </c>
      <c r="AB244" s="56">
        <f>2*(1-$AA$19)</f>
        <v>-1.214</v>
      </c>
      <c r="AC244" s="56">
        <f>2*$AA$19-1</f>
        <v>2.214</v>
      </c>
      <c r="AD244" s="56">
        <f>4*($AB$19-$AC$19)</f>
        <v>1</v>
      </c>
      <c r="AE244" s="56">
        <f>$AC$19</f>
        <v>1.66</v>
      </c>
      <c r="AF244" s="199">
        <f>省エネ計算フォーマット【GHP】!$V$55/100</f>
        <v>0</v>
      </c>
      <c r="AG244" s="37">
        <f t="shared" si="14"/>
        <v>1.66</v>
      </c>
    </row>
    <row r="245" spans="17:33">
      <c r="Q245" s="171">
        <v>8</v>
      </c>
      <c r="R245" s="172" t="s">
        <v>10</v>
      </c>
      <c r="S245" s="172" t="s">
        <v>796</v>
      </c>
      <c r="T245" s="172" t="s">
        <v>827</v>
      </c>
      <c r="U245" s="172" t="s">
        <v>401</v>
      </c>
      <c r="V245" s="173">
        <v>0</v>
      </c>
      <c r="X245" s="54">
        <v>12</v>
      </c>
      <c r="Y245" s="54">
        <v>2013</v>
      </c>
      <c r="Z245" s="54" t="s">
        <v>740</v>
      </c>
      <c r="AA245" s="55" t="str">
        <f t="shared" si="16"/>
        <v>122013暖房</v>
      </c>
      <c r="AB245" s="56">
        <f>2*(1-$AA$20)</f>
        <v>-0.44399999999999995</v>
      </c>
      <c r="AC245" s="56">
        <f>2*$AA$20-1</f>
        <v>1.444</v>
      </c>
      <c r="AD245" s="56">
        <f>4*($AB$20-$AC$20)</f>
        <v>1</v>
      </c>
      <c r="AE245" s="56">
        <f>$AC$20</f>
        <v>1.083</v>
      </c>
      <c r="AF245" s="199">
        <f>省エネ計算フォーマット【GHP】!$V$55/100</f>
        <v>0</v>
      </c>
      <c r="AG245" s="37">
        <f t="shared" si="14"/>
        <v>1.083</v>
      </c>
    </row>
    <row r="246" spans="17:33">
      <c r="Q246" s="171">
        <v>8</v>
      </c>
      <c r="R246" s="172" t="s">
        <v>11</v>
      </c>
      <c r="S246" s="172" t="s">
        <v>796</v>
      </c>
      <c r="T246" s="172" t="s">
        <v>827</v>
      </c>
      <c r="U246" s="172" t="s">
        <v>405</v>
      </c>
      <c r="V246" s="173">
        <v>0</v>
      </c>
      <c r="X246" s="54">
        <v>12</v>
      </c>
      <c r="Y246" s="54">
        <v>2014</v>
      </c>
      <c r="Z246" s="54" t="s">
        <v>739</v>
      </c>
      <c r="AA246" s="55" t="str">
        <f t="shared" si="16"/>
        <v>122014冷房</v>
      </c>
      <c r="AB246" s="56">
        <f>2*(1-$AA$21)</f>
        <v>-1.536</v>
      </c>
      <c r="AC246" s="56">
        <f>2*$AA$21-1</f>
        <v>2.536</v>
      </c>
      <c r="AD246" s="56">
        <f>4*($AB$21-$AC$21)</f>
        <v>0.99999999999999911</v>
      </c>
      <c r="AE246" s="56">
        <f>$AC$21</f>
        <v>1.901</v>
      </c>
      <c r="AF246" s="199">
        <f>省エネ計算フォーマット【GHP】!$V$55/100</f>
        <v>0</v>
      </c>
      <c r="AG246" s="37">
        <f t="shared" si="14"/>
        <v>1.901</v>
      </c>
    </row>
    <row r="247" spans="17:33">
      <c r="Q247" s="171">
        <v>8</v>
      </c>
      <c r="R247" s="172" t="s">
        <v>12</v>
      </c>
      <c r="S247" s="172" t="s">
        <v>796</v>
      </c>
      <c r="T247" s="172" t="s">
        <v>827</v>
      </c>
      <c r="U247" s="172" t="s">
        <v>409</v>
      </c>
      <c r="V247" s="173">
        <v>0</v>
      </c>
      <c r="X247" s="54">
        <v>12</v>
      </c>
      <c r="Y247" s="54">
        <v>2014</v>
      </c>
      <c r="Z247" s="54" t="s">
        <v>740</v>
      </c>
      <c r="AA247" s="55" t="str">
        <f t="shared" si="16"/>
        <v>122014暖房</v>
      </c>
      <c r="AB247" s="56">
        <f>2*(1-$AA$22)</f>
        <v>-0.58400000000000007</v>
      </c>
      <c r="AC247" s="56">
        <f>2*$AA$22-1</f>
        <v>1.5840000000000001</v>
      </c>
      <c r="AD247" s="56">
        <f>4*($AB$22-$AC$22)</f>
        <v>1</v>
      </c>
      <c r="AE247" s="56">
        <f>$AC$22</f>
        <v>1.1879999999999999</v>
      </c>
      <c r="AF247" s="199">
        <f>省エネ計算フォーマット【GHP】!$V$55/100</f>
        <v>0</v>
      </c>
      <c r="AG247" s="37">
        <f t="shared" si="14"/>
        <v>1.1879999999999999</v>
      </c>
    </row>
    <row r="248" spans="17:33">
      <c r="Q248" s="171">
        <v>9</v>
      </c>
      <c r="R248" s="172" t="s">
        <v>795</v>
      </c>
      <c r="S248" s="172" t="s">
        <v>796</v>
      </c>
      <c r="T248" s="172" t="s">
        <v>827</v>
      </c>
      <c r="U248" s="172" t="s">
        <v>413</v>
      </c>
      <c r="V248" s="173">
        <v>0</v>
      </c>
      <c r="X248" s="41">
        <v>12</v>
      </c>
      <c r="Y248" s="41">
        <v>2015</v>
      </c>
      <c r="Z248" s="41" t="s">
        <v>739</v>
      </c>
      <c r="AA248" s="196" t="str">
        <f t="shared" si="15"/>
        <v>122015冷房</v>
      </c>
      <c r="AB248" s="51">
        <f>2*(1-$AA$23)</f>
        <v>-1.8580000000000001</v>
      </c>
      <c r="AC248" s="51">
        <f>2*$AA$23-1</f>
        <v>2.8580000000000001</v>
      </c>
      <c r="AD248" s="51">
        <f>4*($AB$23-$AC$23)</f>
        <v>1</v>
      </c>
      <c r="AE248" s="51">
        <f>$AC$23</f>
        <v>2.1429999999999998</v>
      </c>
      <c r="AF248" s="197">
        <f>省エネ計算フォーマット【GHP】!$V$55/100</f>
        <v>0</v>
      </c>
      <c r="AG248" s="198">
        <f t="shared" si="14"/>
        <v>2.1429999999999998</v>
      </c>
    </row>
    <row r="249" spans="17:33">
      <c r="Q249" s="171">
        <v>9</v>
      </c>
      <c r="R249" s="172" t="s">
        <v>2</v>
      </c>
      <c r="S249" s="172" t="s">
        <v>796</v>
      </c>
      <c r="T249" s="172" t="s">
        <v>827</v>
      </c>
      <c r="U249" s="172" t="s">
        <v>417</v>
      </c>
      <c r="V249" s="173">
        <v>0</v>
      </c>
      <c r="X249" s="41">
        <v>12</v>
      </c>
      <c r="Y249" s="41">
        <v>2015</v>
      </c>
      <c r="Z249" s="41" t="s">
        <v>740</v>
      </c>
      <c r="AA249" s="196" t="str">
        <f t="shared" si="15"/>
        <v>122015暖房</v>
      </c>
      <c r="AB249" s="51">
        <f>2*(1-$AA$24)</f>
        <v>-0.72599999999999998</v>
      </c>
      <c r="AC249" s="51">
        <f>2*$AA$24-1</f>
        <v>1.726</v>
      </c>
      <c r="AD249" s="51">
        <f>4*($AB$24-$AC$24)</f>
        <v>1</v>
      </c>
      <c r="AE249" s="51">
        <f>$AC$24</f>
        <v>1.294</v>
      </c>
      <c r="AF249" s="197">
        <f>省エネ計算フォーマット【GHP】!$V$55/100</f>
        <v>0</v>
      </c>
      <c r="AG249" s="198">
        <f t="shared" si="14"/>
        <v>1.294</v>
      </c>
    </row>
    <row r="250" spans="17:33">
      <c r="Q250" s="171">
        <v>9</v>
      </c>
      <c r="R250" s="172" t="s">
        <v>3</v>
      </c>
      <c r="S250" s="172" t="s">
        <v>796</v>
      </c>
      <c r="T250" s="172" t="s">
        <v>827</v>
      </c>
      <c r="U250" s="172" t="s">
        <v>421</v>
      </c>
      <c r="V250" s="173">
        <v>0</v>
      </c>
      <c r="X250" s="41">
        <v>12</v>
      </c>
      <c r="Y250" s="41">
        <v>2020</v>
      </c>
      <c r="Z250" s="41" t="s">
        <v>739</v>
      </c>
      <c r="AA250" s="196" t="str">
        <f>X250&amp;Y250&amp;Z250</f>
        <v>122020冷房</v>
      </c>
      <c r="AB250" s="51">
        <f>2*(1-$AA$25)</f>
        <v>-2.2220000000000004</v>
      </c>
      <c r="AC250" s="51">
        <f>2*$AA$25-1</f>
        <v>3.2220000000000004</v>
      </c>
      <c r="AD250" s="51">
        <f>4*($AB$25-$AC$25)</f>
        <v>1</v>
      </c>
      <c r="AE250" s="51">
        <f>$AC$25</f>
        <v>2.4169999999999998</v>
      </c>
      <c r="AF250" s="197">
        <f>省エネ計算フォーマット【GHP】!$V$55/100</f>
        <v>0</v>
      </c>
      <c r="AG250" s="198">
        <f t="shared" si="14"/>
        <v>2.4169999999999998</v>
      </c>
    </row>
    <row r="251" spans="17:33">
      <c r="Q251" s="171">
        <v>9</v>
      </c>
      <c r="R251" s="172" t="s">
        <v>4</v>
      </c>
      <c r="S251" s="172" t="s">
        <v>796</v>
      </c>
      <c r="T251" s="172" t="s">
        <v>827</v>
      </c>
      <c r="U251" s="172" t="s">
        <v>425</v>
      </c>
      <c r="V251" s="173">
        <v>0</v>
      </c>
      <c r="X251" s="41">
        <v>12</v>
      </c>
      <c r="Y251" s="41">
        <v>2020</v>
      </c>
      <c r="Z251" s="41" t="s">
        <v>740</v>
      </c>
      <c r="AA251" s="196" t="str">
        <f>X251&amp;Y251&amp;Z251</f>
        <v>122020暖房</v>
      </c>
      <c r="AB251" s="51">
        <f>2*(1-$AA$26)</f>
        <v>-0.94399999999999995</v>
      </c>
      <c r="AC251" s="51">
        <f>2*$AA$26-1</f>
        <v>1.944</v>
      </c>
      <c r="AD251" s="51">
        <f>4*($AB$26-$AC$26)</f>
        <v>1</v>
      </c>
      <c r="AE251" s="51">
        <f>$AC$26</f>
        <v>1.458</v>
      </c>
      <c r="AF251" s="197">
        <f>省エネ計算フォーマット【GHP】!$V$55/100</f>
        <v>0</v>
      </c>
      <c r="AG251" s="198">
        <f t="shared" si="14"/>
        <v>1.458</v>
      </c>
    </row>
    <row r="252" spans="17:33">
      <c r="Q252" s="171">
        <v>9</v>
      </c>
      <c r="R252" s="172" t="s">
        <v>5</v>
      </c>
      <c r="S252" s="172" t="s">
        <v>796</v>
      </c>
      <c r="T252" s="172" t="s">
        <v>827</v>
      </c>
      <c r="U252" s="172" t="s">
        <v>429</v>
      </c>
      <c r="V252" s="173">
        <v>0</v>
      </c>
    </row>
    <row r="253" spans="17:33">
      <c r="Q253" s="171">
        <v>9</v>
      </c>
      <c r="R253" s="172" t="s">
        <v>6</v>
      </c>
      <c r="S253" s="172" t="s">
        <v>796</v>
      </c>
      <c r="T253" s="172" t="s">
        <v>827</v>
      </c>
      <c r="U253" s="172" t="s">
        <v>433</v>
      </c>
      <c r="V253" s="173">
        <v>0</v>
      </c>
    </row>
    <row r="254" spans="17:33">
      <c r="Q254" s="171">
        <v>9</v>
      </c>
      <c r="R254" s="172" t="s">
        <v>7</v>
      </c>
      <c r="S254" s="172" t="s">
        <v>796</v>
      </c>
      <c r="T254" s="172" t="s">
        <v>827</v>
      </c>
      <c r="U254" s="172" t="s">
        <v>437</v>
      </c>
      <c r="V254" s="173">
        <v>0</v>
      </c>
    </row>
    <row r="255" spans="17:33">
      <c r="Q255" s="171">
        <v>9</v>
      </c>
      <c r="R255" s="172" t="s">
        <v>8</v>
      </c>
      <c r="S255" s="172" t="s">
        <v>796</v>
      </c>
      <c r="T255" s="172" t="s">
        <v>827</v>
      </c>
      <c r="U255" s="172" t="s">
        <v>441</v>
      </c>
      <c r="V255" s="173">
        <v>0</v>
      </c>
    </row>
    <row r="256" spans="17:33">
      <c r="Q256" s="171">
        <v>9</v>
      </c>
      <c r="R256" s="172" t="s">
        <v>9</v>
      </c>
      <c r="S256" s="172" t="s">
        <v>796</v>
      </c>
      <c r="T256" s="172" t="s">
        <v>827</v>
      </c>
      <c r="U256" s="172" t="s">
        <v>445</v>
      </c>
      <c r="V256" s="173">
        <v>0</v>
      </c>
    </row>
    <row r="257" spans="17:22">
      <c r="Q257" s="171">
        <v>9</v>
      </c>
      <c r="R257" s="172" t="s">
        <v>10</v>
      </c>
      <c r="S257" s="172" t="s">
        <v>796</v>
      </c>
      <c r="T257" s="172" t="s">
        <v>827</v>
      </c>
      <c r="U257" s="172" t="s">
        <v>449</v>
      </c>
      <c r="V257" s="173">
        <v>0.13</v>
      </c>
    </row>
    <row r="258" spans="17:22">
      <c r="Q258" s="171">
        <v>9</v>
      </c>
      <c r="R258" s="172" t="s">
        <v>11</v>
      </c>
      <c r="S258" s="172" t="s">
        <v>796</v>
      </c>
      <c r="T258" s="172" t="s">
        <v>827</v>
      </c>
      <c r="U258" s="172" t="s">
        <v>453</v>
      </c>
      <c r="V258" s="173">
        <v>6.7000000000000004E-2</v>
      </c>
    </row>
    <row r="259" spans="17:22">
      <c r="Q259" s="171">
        <v>9</v>
      </c>
      <c r="R259" s="172" t="s">
        <v>12</v>
      </c>
      <c r="S259" s="172" t="s">
        <v>796</v>
      </c>
      <c r="T259" s="172" t="s">
        <v>827</v>
      </c>
      <c r="U259" s="172" t="s">
        <v>457</v>
      </c>
      <c r="V259" s="173">
        <v>0</v>
      </c>
    </row>
    <row r="260" spans="17:22">
      <c r="Q260" s="171">
        <v>10</v>
      </c>
      <c r="R260" s="172" t="s">
        <v>795</v>
      </c>
      <c r="S260" s="172" t="s">
        <v>796</v>
      </c>
      <c r="T260" s="172" t="s">
        <v>827</v>
      </c>
      <c r="U260" s="172" t="s">
        <v>461</v>
      </c>
      <c r="V260" s="173">
        <v>6.2E-2</v>
      </c>
    </row>
    <row r="261" spans="17:22">
      <c r="Q261" s="171">
        <v>10</v>
      </c>
      <c r="R261" s="172" t="s">
        <v>2</v>
      </c>
      <c r="S261" s="172" t="s">
        <v>796</v>
      </c>
      <c r="T261" s="172" t="s">
        <v>827</v>
      </c>
      <c r="U261" s="172" t="s">
        <v>465</v>
      </c>
      <c r="V261" s="173">
        <v>0</v>
      </c>
    </row>
    <row r="262" spans="17:22">
      <c r="Q262" s="171">
        <v>10</v>
      </c>
      <c r="R262" s="172" t="s">
        <v>3</v>
      </c>
      <c r="S262" s="172" t="s">
        <v>796</v>
      </c>
      <c r="T262" s="172" t="s">
        <v>827</v>
      </c>
      <c r="U262" s="172" t="s">
        <v>469</v>
      </c>
      <c r="V262" s="173">
        <v>8.1000000000000003E-2</v>
      </c>
    </row>
    <row r="263" spans="17:22">
      <c r="Q263" s="171">
        <v>10</v>
      </c>
      <c r="R263" s="172" t="s">
        <v>4</v>
      </c>
      <c r="S263" s="172" t="s">
        <v>796</v>
      </c>
      <c r="T263" s="172" t="s">
        <v>827</v>
      </c>
      <c r="U263" s="172" t="s">
        <v>473</v>
      </c>
      <c r="V263" s="173">
        <v>0.13900000000000001</v>
      </c>
    </row>
    <row r="264" spans="17:22">
      <c r="Q264" s="171">
        <v>10</v>
      </c>
      <c r="R264" s="172" t="s">
        <v>5</v>
      </c>
      <c r="S264" s="172" t="s">
        <v>796</v>
      </c>
      <c r="T264" s="172" t="s">
        <v>827</v>
      </c>
      <c r="U264" s="172" t="s">
        <v>477</v>
      </c>
      <c r="V264" s="173">
        <v>7.6999999999999999E-2</v>
      </c>
    </row>
    <row r="265" spans="17:22">
      <c r="Q265" s="171">
        <v>10</v>
      </c>
      <c r="R265" s="172" t="s">
        <v>6</v>
      </c>
      <c r="S265" s="172" t="s">
        <v>796</v>
      </c>
      <c r="T265" s="172" t="s">
        <v>827</v>
      </c>
      <c r="U265" s="172" t="s">
        <v>481</v>
      </c>
      <c r="V265" s="173">
        <v>0.10299999999999999</v>
      </c>
    </row>
    <row r="266" spans="17:22">
      <c r="Q266" s="171">
        <v>10</v>
      </c>
      <c r="R266" s="172" t="s">
        <v>7</v>
      </c>
      <c r="S266" s="172" t="s">
        <v>796</v>
      </c>
      <c r="T266" s="172" t="s">
        <v>827</v>
      </c>
      <c r="U266" s="172" t="s">
        <v>485</v>
      </c>
      <c r="V266" s="173">
        <v>0.124</v>
      </c>
    </row>
    <row r="267" spans="17:22">
      <c r="Q267" s="171">
        <v>10</v>
      </c>
      <c r="R267" s="172" t="s">
        <v>8</v>
      </c>
      <c r="S267" s="172" t="s">
        <v>796</v>
      </c>
      <c r="T267" s="172" t="s">
        <v>827</v>
      </c>
      <c r="U267" s="172" t="s">
        <v>489</v>
      </c>
      <c r="V267" s="173">
        <v>0.13300000000000001</v>
      </c>
    </row>
    <row r="268" spans="17:22">
      <c r="Q268" s="171">
        <v>10</v>
      </c>
      <c r="R268" s="172" t="s">
        <v>9</v>
      </c>
      <c r="S268" s="172" t="s">
        <v>796</v>
      </c>
      <c r="T268" s="172" t="s">
        <v>827</v>
      </c>
      <c r="U268" s="172" t="s">
        <v>493</v>
      </c>
      <c r="V268" s="173">
        <v>0.14799999999999999</v>
      </c>
    </row>
    <row r="269" spans="17:22">
      <c r="Q269" s="171">
        <v>10</v>
      </c>
      <c r="R269" s="172" t="s">
        <v>10</v>
      </c>
      <c r="S269" s="172" t="s">
        <v>796</v>
      </c>
      <c r="T269" s="172" t="s">
        <v>827</v>
      </c>
      <c r="U269" s="172" t="s">
        <v>497</v>
      </c>
      <c r="V269" s="173">
        <v>0.23699999999999999</v>
      </c>
    </row>
    <row r="270" spans="17:22">
      <c r="Q270" s="171">
        <v>10</v>
      </c>
      <c r="R270" s="172" t="s">
        <v>11</v>
      </c>
      <c r="S270" s="172" t="s">
        <v>796</v>
      </c>
      <c r="T270" s="172" t="s">
        <v>827</v>
      </c>
      <c r="U270" s="172" t="s">
        <v>501</v>
      </c>
      <c r="V270" s="173">
        <v>0.25700000000000001</v>
      </c>
    </row>
    <row r="271" spans="17:22">
      <c r="Q271" s="171">
        <v>10</v>
      </c>
      <c r="R271" s="172" t="s">
        <v>12</v>
      </c>
      <c r="S271" s="172" t="s">
        <v>796</v>
      </c>
      <c r="T271" s="172" t="s">
        <v>827</v>
      </c>
      <c r="U271" s="172" t="s">
        <v>505</v>
      </c>
      <c r="V271" s="173">
        <v>0</v>
      </c>
    </row>
    <row r="272" spans="17:22">
      <c r="Q272" s="171">
        <v>11</v>
      </c>
      <c r="R272" s="172" t="s">
        <v>795</v>
      </c>
      <c r="S272" s="172" t="s">
        <v>796</v>
      </c>
      <c r="T272" s="172" t="s">
        <v>827</v>
      </c>
      <c r="U272" s="172" t="s">
        <v>509</v>
      </c>
      <c r="V272" s="173">
        <v>0.17100000000000001</v>
      </c>
    </row>
    <row r="273" spans="17:22">
      <c r="Q273" s="171">
        <v>11</v>
      </c>
      <c r="R273" s="172" t="s">
        <v>2</v>
      </c>
      <c r="S273" s="172" t="s">
        <v>796</v>
      </c>
      <c r="T273" s="172" t="s">
        <v>827</v>
      </c>
      <c r="U273" s="172" t="s">
        <v>513</v>
      </c>
      <c r="V273" s="173">
        <v>0.20300000000000001</v>
      </c>
    </row>
    <row r="274" spans="17:22">
      <c r="Q274" s="171">
        <v>11</v>
      </c>
      <c r="R274" s="172" t="s">
        <v>3</v>
      </c>
      <c r="S274" s="172" t="s">
        <v>796</v>
      </c>
      <c r="T274" s="172" t="s">
        <v>827</v>
      </c>
      <c r="U274" s="172" t="s">
        <v>517</v>
      </c>
      <c r="V274" s="173">
        <v>0.183</v>
      </c>
    </row>
    <row r="275" spans="17:22">
      <c r="Q275" s="171">
        <v>11</v>
      </c>
      <c r="R275" s="172" t="s">
        <v>4</v>
      </c>
      <c r="S275" s="172" t="s">
        <v>796</v>
      </c>
      <c r="T275" s="172" t="s">
        <v>827</v>
      </c>
      <c r="U275" s="172" t="s">
        <v>521</v>
      </c>
      <c r="V275" s="173">
        <v>0.27200000000000002</v>
      </c>
    </row>
    <row r="276" spans="17:22">
      <c r="Q276" s="171">
        <v>11</v>
      </c>
      <c r="R276" s="172" t="s">
        <v>5</v>
      </c>
      <c r="S276" s="172" t="s">
        <v>796</v>
      </c>
      <c r="T276" s="172" t="s">
        <v>827</v>
      </c>
      <c r="U276" s="172" t="s">
        <v>525</v>
      </c>
      <c r="V276" s="173">
        <v>0.22500000000000001</v>
      </c>
    </row>
    <row r="277" spans="17:22">
      <c r="Q277" s="171">
        <v>11</v>
      </c>
      <c r="R277" s="172" t="s">
        <v>6</v>
      </c>
      <c r="S277" s="172" t="s">
        <v>796</v>
      </c>
      <c r="T277" s="172" t="s">
        <v>827</v>
      </c>
      <c r="U277" s="172" t="s">
        <v>529</v>
      </c>
      <c r="V277" s="173">
        <v>0.215</v>
      </c>
    </row>
    <row r="278" spans="17:22">
      <c r="Q278" s="171">
        <v>11</v>
      </c>
      <c r="R278" s="172" t="s">
        <v>7</v>
      </c>
      <c r="S278" s="172" t="s">
        <v>796</v>
      </c>
      <c r="T278" s="172" t="s">
        <v>827</v>
      </c>
      <c r="U278" s="172" t="s">
        <v>533</v>
      </c>
      <c r="V278" s="173">
        <v>0.20699999999999999</v>
      </c>
    </row>
    <row r="279" spans="17:22">
      <c r="Q279" s="171">
        <v>11</v>
      </c>
      <c r="R279" s="172" t="s">
        <v>8</v>
      </c>
      <c r="S279" s="172" t="s">
        <v>796</v>
      </c>
      <c r="T279" s="172" t="s">
        <v>827</v>
      </c>
      <c r="U279" s="172" t="s">
        <v>537</v>
      </c>
      <c r="V279" s="173">
        <v>0.29099999999999998</v>
      </c>
    </row>
    <row r="280" spans="17:22">
      <c r="Q280" s="171">
        <v>11</v>
      </c>
      <c r="R280" s="172" t="s">
        <v>9</v>
      </c>
      <c r="S280" s="172" t="s">
        <v>796</v>
      </c>
      <c r="T280" s="172" t="s">
        <v>827</v>
      </c>
      <c r="U280" s="172" t="s">
        <v>541</v>
      </c>
      <c r="V280" s="173">
        <v>0.245</v>
      </c>
    </row>
    <row r="281" spans="17:22">
      <c r="Q281" s="171">
        <v>11</v>
      </c>
      <c r="R281" s="172" t="s">
        <v>10</v>
      </c>
      <c r="S281" s="172" t="s">
        <v>796</v>
      </c>
      <c r="T281" s="172" t="s">
        <v>827</v>
      </c>
      <c r="U281" s="172" t="s">
        <v>545</v>
      </c>
      <c r="V281" s="173">
        <v>0.51300000000000001</v>
      </c>
    </row>
    <row r="282" spans="17:22">
      <c r="Q282" s="171">
        <v>11</v>
      </c>
      <c r="R282" s="172" t="s">
        <v>11</v>
      </c>
      <c r="S282" s="172" t="s">
        <v>796</v>
      </c>
      <c r="T282" s="172" t="s">
        <v>827</v>
      </c>
      <c r="U282" s="172" t="s">
        <v>549</v>
      </c>
      <c r="V282" s="173">
        <v>0.57899999999999996</v>
      </c>
    </row>
    <row r="283" spans="17:22">
      <c r="Q283" s="171">
        <v>11</v>
      </c>
      <c r="R283" s="172" t="s">
        <v>12</v>
      </c>
      <c r="S283" s="172" t="s">
        <v>796</v>
      </c>
      <c r="T283" s="172" t="s">
        <v>827</v>
      </c>
      <c r="U283" s="172" t="s">
        <v>553</v>
      </c>
      <c r="V283" s="173">
        <v>0.14099999999999999</v>
      </c>
    </row>
    <row r="284" spans="17:22">
      <c r="Q284" s="171">
        <v>12</v>
      </c>
      <c r="R284" s="172" t="s">
        <v>795</v>
      </c>
      <c r="S284" s="172" t="s">
        <v>796</v>
      </c>
      <c r="T284" s="172" t="s">
        <v>827</v>
      </c>
      <c r="U284" s="172" t="s">
        <v>557</v>
      </c>
      <c r="V284" s="173">
        <v>0.312</v>
      </c>
    </row>
    <row r="285" spans="17:22">
      <c r="Q285" s="171">
        <v>12</v>
      </c>
      <c r="R285" s="172" t="s">
        <v>2</v>
      </c>
      <c r="S285" s="172" t="s">
        <v>796</v>
      </c>
      <c r="T285" s="172" t="s">
        <v>827</v>
      </c>
      <c r="U285" s="172" t="s">
        <v>561</v>
      </c>
      <c r="V285" s="173">
        <v>0.32800000000000001</v>
      </c>
    </row>
    <row r="286" spans="17:22">
      <c r="Q286" s="171">
        <v>12</v>
      </c>
      <c r="R286" s="172" t="s">
        <v>3</v>
      </c>
      <c r="S286" s="172" t="s">
        <v>796</v>
      </c>
      <c r="T286" s="172" t="s">
        <v>827</v>
      </c>
      <c r="U286" s="172" t="s">
        <v>565</v>
      </c>
      <c r="V286" s="173">
        <v>0.39800000000000002</v>
      </c>
    </row>
    <row r="287" spans="17:22">
      <c r="Q287" s="171">
        <v>12</v>
      </c>
      <c r="R287" s="172" t="s">
        <v>4</v>
      </c>
      <c r="S287" s="172" t="s">
        <v>796</v>
      </c>
      <c r="T287" s="172" t="s">
        <v>827</v>
      </c>
      <c r="U287" s="172" t="s">
        <v>569</v>
      </c>
      <c r="V287" s="173">
        <v>0.59299999999999997</v>
      </c>
    </row>
    <row r="288" spans="17:22">
      <c r="Q288" s="171">
        <v>12</v>
      </c>
      <c r="R288" s="172" t="s">
        <v>5</v>
      </c>
      <c r="S288" s="172" t="s">
        <v>796</v>
      </c>
      <c r="T288" s="172" t="s">
        <v>827</v>
      </c>
      <c r="U288" s="172" t="s">
        <v>573</v>
      </c>
      <c r="V288" s="173">
        <v>0.32200000000000001</v>
      </c>
    </row>
    <row r="289" spans="17:22">
      <c r="Q289" s="171">
        <v>12</v>
      </c>
      <c r="R289" s="172" t="s">
        <v>6</v>
      </c>
      <c r="S289" s="172" t="s">
        <v>796</v>
      </c>
      <c r="T289" s="172" t="s">
        <v>827</v>
      </c>
      <c r="U289" s="172" t="s">
        <v>577</v>
      </c>
      <c r="V289" s="173">
        <v>0.34399999999999997</v>
      </c>
    </row>
    <row r="290" spans="17:22">
      <c r="Q290" s="171">
        <v>12</v>
      </c>
      <c r="R290" s="172" t="s">
        <v>7</v>
      </c>
      <c r="S290" s="172" t="s">
        <v>796</v>
      </c>
      <c r="T290" s="172" t="s">
        <v>827</v>
      </c>
      <c r="U290" s="172" t="s">
        <v>581</v>
      </c>
      <c r="V290" s="173">
        <v>0.33600000000000002</v>
      </c>
    </row>
    <row r="291" spans="17:22">
      <c r="Q291" s="171">
        <v>12</v>
      </c>
      <c r="R291" s="172" t="s">
        <v>8</v>
      </c>
      <c r="S291" s="172" t="s">
        <v>796</v>
      </c>
      <c r="T291" s="172" t="s">
        <v>827</v>
      </c>
      <c r="U291" s="172" t="s">
        <v>585</v>
      </c>
      <c r="V291" s="173">
        <v>0.51200000000000001</v>
      </c>
    </row>
    <row r="292" spans="17:22">
      <c r="Q292" s="171">
        <v>12</v>
      </c>
      <c r="R292" s="172" t="s">
        <v>9</v>
      </c>
      <c r="S292" s="172" t="s">
        <v>796</v>
      </c>
      <c r="T292" s="172" t="s">
        <v>827</v>
      </c>
      <c r="U292" s="172" t="s">
        <v>589</v>
      </c>
      <c r="V292" s="173">
        <v>0.45</v>
      </c>
    </row>
    <row r="293" spans="17:22">
      <c r="Q293" s="171">
        <v>12</v>
      </c>
      <c r="R293" s="172" t="s">
        <v>10</v>
      </c>
      <c r="S293" s="172" t="s">
        <v>796</v>
      </c>
      <c r="T293" s="172" t="s">
        <v>827</v>
      </c>
      <c r="U293" s="172" t="s">
        <v>593</v>
      </c>
      <c r="V293" s="173">
        <v>0.78600000000000003</v>
      </c>
    </row>
    <row r="294" spans="17:22">
      <c r="Q294" s="171">
        <v>12</v>
      </c>
      <c r="R294" s="172" t="s">
        <v>11</v>
      </c>
      <c r="S294" s="172" t="s">
        <v>796</v>
      </c>
      <c r="T294" s="172" t="s">
        <v>827</v>
      </c>
      <c r="U294" s="172" t="s">
        <v>597</v>
      </c>
      <c r="V294" s="173">
        <v>0.92800000000000005</v>
      </c>
    </row>
    <row r="295" spans="17:22">
      <c r="Q295" s="171">
        <v>12</v>
      </c>
      <c r="R295" s="172" t="s">
        <v>12</v>
      </c>
      <c r="S295" s="172" t="s">
        <v>796</v>
      </c>
      <c r="T295" s="172" t="s">
        <v>827</v>
      </c>
      <c r="U295" s="172" t="s">
        <v>601</v>
      </c>
      <c r="V295" s="173">
        <v>0.27600000000000002</v>
      </c>
    </row>
    <row r="296" spans="17:22">
      <c r="Q296" s="171">
        <v>1</v>
      </c>
      <c r="R296" s="172" t="s">
        <v>795</v>
      </c>
      <c r="S296" s="172" t="s">
        <v>828</v>
      </c>
      <c r="T296" s="172" t="s">
        <v>797</v>
      </c>
      <c r="U296" s="172" t="s">
        <v>30</v>
      </c>
      <c r="V296" s="173">
        <v>0</v>
      </c>
    </row>
    <row r="297" spans="17:22">
      <c r="Q297" s="171">
        <v>1</v>
      </c>
      <c r="R297" s="172" t="s">
        <v>2</v>
      </c>
      <c r="S297" s="172" t="s">
        <v>828</v>
      </c>
      <c r="T297" s="172" t="s">
        <v>797</v>
      </c>
      <c r="U297" s="172" t="s">
        <v>34</v>
      </c>
      <c r="V297" s="173">
        <v>0</v>
      </c>
    </row>
    <row r="298" spans="17:22">
      <c r="Q298" s="171">
        <v>1</v>
      </c>
      <c r="R298" s="172" t="s">
        <v>3</v>
      </c>
      <c r="S298" s="172" t="s">
        <v>828</v>
      </c>
      <c r="T298" s="172" t="s">
        <v>797</v>
      </c>
      <c r="U298" s="172" t="s">
        <v>38</v>
      </c>
      <c r="V298" s="173">
        <v>0</v>
      </c>
    </row>
    <row r="299" spans="17:22">
      <c r="Q299" s="171">
        <v>1</v>
      </c>
      <c r="R299" s="172" t="s">
        <v>4</v>
      </c>
      <c r="S299" s="172" t="s">
        <v>828</v>
      </c>
      <c r="T299" s="172" t="s">
        <v>797</v>
      </c>
      <c r="U299" s="172" t="s">
        <v>42</v>
      </c>
      <c r="V299" s="173">
        <v>0</v>
      </c>
    </row>
    <row r="300" spans="17:22">
      <c r="Q300" s="171">
        <v>1</v>
      </c>
      <c r="R300" s="172" t="s">
        <v>5</v>
      </c>
      <c r="S300" s="172" t="s">
        <v>828</v>
      </c>
      <c r="T300" s="172" t="s">
        <v>797</v>
      </c>
      <c r="U300" s="172" t="s">
        <v>46</v>
      </c>
      <c r="V300" s="173">
        <v>0</v>
      </c>
    </row>
    <row r="301" spans="17:22">
      <c r="Q301" s="171">
        <v>1</v>
      </c>
      <c r="R301" s="172" t="s">
        <v>6</v>
      </c>
      <c r="S301" s="172" t="s">
        <v>828</v>
      </c>
      <c r="T301" s="172" t="s">
        <v>797</v>
      </c>
      <c r="U301" s="172" t="s">
        <v>50</v>
      </c>
      <c r="V301" s="173">
        <v>0</v>
      </c>
    </row>
    <row r="302" spans="17:22">
      <c r="Q302" s="171">
        <v>1</v>
      </c>
      <c r="R302" s="172" t="s">
        <v>7</v>
      </c>
      <c r="S302" s="172" t="s">
        <v>828</v>
      </c>
      <c r="T302" s="172" t="s">
        <v>797</v>
      </c>
      <c r="U302" s="172" t="s">
        <v>54</v>
      </c>
      <c r="V302" s="173">
        <v>0</v>
      </c>
    </row>
    <row r="303" spans="17:22">
      <c r="Q303" s="171">
        <v>1</v>
      </c>
      <c r="R303" s="172" t="s">
        <v>8</v>
      </c>
      <c r="S303" s="172" t="s">
        <v>828</v>
      </c>
      <c r="T303" s="172" t="s">
        <v>797</v>
      </c>
      <c r="U303" s="172" t="s">
        <v>58</v>
      </c>
      <c r="V303" s="173">
        <v>0</v>
      </c>
    </row>
    <row r="304" spans="17:22">
      <c r="Q304" s="171">
        <v>1</v>
      </c>
      <c r="R304" s="172" t="s">
        <v>9</v>
      </c>
      <c r="S304" s="172" t="s">
        <v>828</v>
      </c>
      <c r="T304" s="172" t="s">
        <v>797</v>
      </c>
      <c r="U304" s="172" t="s">
        <v>62</v>
      </c>
      <c r="V304" s="173">
        <v>0</v>
      </c>
    </row>
    <row r="305" spans="17:22">
      <c r="Q305" s="171">
        <v>1</v>
      </c>
      <c r="R305" s="172" t="s">
        <v>10</v>
      </c>
      <c r="S305" s="172" t="s">
        <v>828</v>
      </c>
      <c r="T305" s="172" t="s">
        <v>797</v>
      </c>
      <c r="U305" s="172" t="s">
        <v>66</v>
      </c>
      <c r="V305" s="173">
        <v>0</v>
      </c>
    </row>
    <row r="306" spans="17:22">
      <c r="Q306" s="171">
        <v>1</v>
      </c>
      <c r="R306" s="172" t="s">
        <v>11</v>
      </c>
      <c r="S306" s="172" t="s">
        <v>828</v>
      </c>
      <c r="T306" s="172" t="s">
        <v>797</v>
      </c>
      <c r="U306" s="172" t="s">
        <v>70</v>
      </c>
      <c r="V306" s="173">
        <v>0</v>
      </c>
    </row>
    <row r="307" spans="17:22">
      <c r="Q307" s="171">
        <v>1</v>
      </c>
      <c r="R307" s="172" t="s">
        <v>12</v>
      </c>
      <c r="S307" s="172" t="s">
        <v>828</v>
      </c>
      <c r="T307" s="172" t="s">
        <v>797</v>
      </c>
      <c r="U307" s="172" t="s">
        <v>74</v>
      </c>
      <c r="V307" s="173">
        <v>5.8000000000000003E-2</v>
      </c>
    </row>
    <row r="308" spans="17:22">
      <c r="Q308" s="171">
        <v>2</v>
      </c>
      <c r="R308" s="172" t="s">
        <v>795</v>
      </c>
      <c r="S308" s="172" t="s">
        <v>828</v>
      </c>
      <c r="T308" s="172" t="s">
        <v>797</v>
      </c>
      <c r="U308" s="172" t="s">
        <v>78</v>
      </c>
      <c r="V308" s="173">
        <v>0</v>
      </c>
    </row>
    <row r="309" spans="17:22">
      <c r="Q309" s="171">
        <v>2</v>
      </c>
      <c r="R309" s="172" t="s">
        <v>2</v>
      </c>
      <c r="S309" s="172" t="s">
        <v>828</v>
      </c>
      <c r="T309" s="172" t="s">
        <v>797</v>
      </c>
      <c r="U309" s="172" t="s">
        <v>82</v>
      </c>
      <c r="V309" s="173">
        <v>0</v>
      </c>
    </row>
    <row r="310" spans="17:22">
      <c r="Q310" s="171">
        <v>2</v>
      </c>
      <c r="R310" s="172" t="s">
        <v>3</v>
      </c>
      <c r="S310" s="172" t="s">
        <v>828</v>
      </c>
      <c r="T310" s="172" t="s">
        <v>797</v>
      </c>
      <c r="U310" s="172" t="s">
        <v>86</v>
      </c>
      <c r="V310" s="173">
        <v>0</v>
      </c>
    </row>
    <row r="311" spans="17:22">
      <c r="Q311" s="171">
        <v>2</v>
      </c>
      <c r="R311" s="172" t="s">
        <v>4</v>
      </c>
      <c r="S311" s="172" t="s">
        <v>828</v>
      </c>
      <c r="T311" s="172" t="s">
        <v>797</v>
      </c>
      <c r="U311" s="172" t="s">
        <v>90</v>
      </c>
      <c r="V311" s="173">
        <v>0</v>
      </c>
    </row>
    <row r="312" spans="17:22">
      <c r="Q312" s="171">
        <v>2</v>
      </c>
      <c r="R312" s="172" t="s">
        <v>5</v>
      </c>
      <c r="S312" s="172" t="s">
        <v>828</v>
      </c>
      <c r="T312" s="172" t="s">
        <v>797</v>
      </c>
      <c r="U312" s="172" t="s">
        <v>94</v>
      </c>
      <c r="V312" s="173">
        <v>0</v>
      </c>
    </row>
    <row r="313" spans="17:22">
      <c r="Q313" s="171">
        <v>2</v>
      </c>
      <c r="R313" s="172" t="s">
        <v>6</v>
      </c>
      <c r="S313" s="172" t="s">
        <v>828</v>
      </c>
      <c r="T313" s="172" t="s">
        <v>797</v>
      </c>
      <c r="U313" s="172" t="s">
        <v>98</v>
      </c>
      <c r="V313" s="173">
        <v>0</v>
      </c>
    </row>
    <row r="314" spans="17:22">
      <c r="Q314" s="171">
        <v>2</v>
      </c>
      <c r="R314" s="172" t="s">
        <v>7</v>
      </c>
      <c r="S314" s="172" t="s">
        <v>828</v>
      </c>
      <c r="T314" s="172" t="s">
        <v>797</v>
      </c>
      <c r="U314" s="172" t="s">
        <v>102</v>
      </c>
      <c r="V314" s="173">
        <v>0</v>
      </c>
    </row>
    <row r="315" spans="17:22">
      <c r="Q315" s="171">
        <v>2</v>
      </c>
      <c r="R315" s="172" t="s">
        <v>8</v>
      </c>
      <c r="S315" s="172" t="s">
        <v>828</v>
      </c>
      <c r="T315" s="172" t="s">
        <v>797</v>
      </c>
      <c r="U315" s="172" t="s">
        <v>106</v>
      </c>
      <c r="V315" s="173">
        <v>0</v>
      </c>
    </row>
    <row r="316" spans="17:22">
      <c r="Q316" s="171">
        <v>2</v>
      </c>
      <c r="R316" s="172" t="s">
        <v>9</v>
      </c>
      <c r="S316" s="172" t="s">
        <v>828</v>
      </c>
      <c r="T316" s="172" t="s">
        <v>797</v>
      </c>
      <c r="U316" s="172" t="s">
        <v>110</v>
      </c>
      <c r="V316" s="173">
        <v>0</v>
      </c>
    </row>
    <row r="317" spans="17:22">
      <c r="Q317" s="171">
        <v>2</v>
      </c>
      <c r="R317" s="172" t="s">
        <v>10</v>
      </c>
      <c r="S317" s="172" t="s">
        <v>828</v>
      </c>
      <c r="T317" s="172" t="s">
        <v>797</v>
      </c>
      <c r="U317" s="172" t="s">
        <v>114</v>
      </c>
      <c r="V317" s="173">
        <v>0</v>
      </c>
    </row>
    <row r="318" spans="17:22">
      <c r="Q318" s="171">
        <v>2</v>
      </c>
      <c r="R318" s="172" t="s">
        <v>11</v>
      </c>
      <c r="S318" s="172" t="s">
        <v>828</v>
      </c>
      <c r="T318" s="172" t="s">
        <v>797</v>
      </c>
      <c r="U318" s="172" t="s">
        <v>118</v>
      </c>
      <c r="V318" s="173">
        <v>0</v>
      </c>
    </row>
    <row r="319" spans="17:22">
      <c r="Q319" s="171">
        <v>2</v>
      </c>
      <c r="R319" s="172" t="s">
        <v>12</v>
      </c>
      <c r="S319" s="172" t="s">
        <v>828</v>
      </c>
      <c r="T319" s="172" t="s">
        <v>797</v>
      </c>
      <c r="U319" s="172" t="s">
        <v>122</v>
      </c>
      <c r="V319" s="173">
        <v>0</v>
      </c>
    </row>
    <row r="320" spans="17:22">
      <c r="Q320" s="171">
        <v>3</v>
      </c>
      <c r="R320" s="172" t="s">
        <v>795</v>
      </c>
      <c r="S320" s="172" t="s">
        <v>828</v>
      </c>
      <c r="T320" s="172" t="s">
        <v>797</v>
      </c>
      <c r="U320" s="172" t="s">
        <v>126</v>
      </c>
      <c r="V320" s="173">
        <v>0.188</v>
      </c>
    </row>
    <row r="321" spans="17:22">
      <c r="Q321" s="171">
        <v>3</v>
      </c>
      <c r="R321" s="172" t="s">
        <v>2</v>
      </c>
      <c r="S321" s="172" t="s">
        <v>828</v>
      </c>
      <c r="T321" s="172" t="s">
        <v>797</v>
      </c>
      <c r="U321" s="172" t="s">
        <v>130</v>
      </c>
      <c r="V321" s="173">
        <v>6.6000000000000003E-2</v>
      </c>
    </row>
    <row r="322" spans="17:22">
      <c r="Q322" s="171">
        <v>3</v>
      </c>
      <c r="R322" s="172" t="s">
        <v>3</v>
      </c>
      <c r="S322" s="172" t="s">
        <v>828</v>
      </c>
      <c r="T322" s="172" t="s">
        <v>797</v>
      </c>
      <c r="U322" s="172" t="s">
        <v>134</v>
      </c>
      <c r="V322" s="173">
        <v>7.4999999999999997E-2</v>
      </c>
    </row>
    <row r="323" spans="17:22">
      <c r="Q323" s="171">
        <v>3</v>
      </c>
      <c r="R323" s="172" t="s">
        <v>4</v>
      </c>
      <c r="S323" s="172" t="s">
        <v>828</v>
      </c>
      <c r="T323" s="172" t="s">
        <v>797</v>
      </c>
      <c r="U323" s="172" t="s">
        <v>138</v>
      </c>
      <c r="V323" s="173">
        <v>9.8000000000000004E-2</v>
      </c>
    </row>
    <row r="324" spans="17:22">
      <c r="Q324" s="171">
        <v>3</v>
      </c>
      <c r="R324" s="172" t="s">
        <v>5</v>
      </c>
      <c r="S324" s="172" t="s">
        <v>828</v>
      </c>
      <c r="T324" s="172" t="s">
        <v>797</v>
      </c>
      <c r="U324" s="172" t="s">
        <v>142</v>
      </c>
      <c r="V324" s="173">
        <v>6.6000000000000003E-2</v>
      </c>
    </row>
    <row r="325" spans="17:22">
      <c r="Q325" s="171">
        <v>3</v>
      </c>
      <c r="R325" s="172" t="s">
        <v>6</v>
      </c>
      <c r="S325" s="172" t="s">
        <v>828</v>
      </c>
      <c r="T325" s="172" t="s">
        <v>797</v>
      </c>
      <c r="U325" s="172" t="s">
        <v>146</v>
      </c>
      <c r="V325" s="173">
        <v>5.8000000000000003E-2</v>
      </c>
    </row>
    <row r="326" spans="17:22">
      <c r="Q326" s="171">
        <v>3</v>
      </c>
      <c r="R326" s="172" t="s">
        <v>7</v>
      </c>
      <c r="S326" s="172" t="s">
        <v>828</v>
      </c>
      <c r="T326" s="172" t="s">
        <v>797</v>
      </c>
      <c r="U326" s="172" t="s">
        <v>150</v>
      </c>
      <c r="V326" s="173">
        <v>5.8000000000000003E-2</v>
      </c>
    </row>
    <row r="327" spans="17:22">
      <c r="Q327" s="171">
        <v>3</v>
      </c>
      <c r="R327" s="172" t="s">
        <v>8</v>
      </c>
      <c r="S327" s="172" t="s">
        <v>828</v>
      </c>
      <c r="T327" s="172" t="s">
        <v>797</v>
      </c>
      <c r="U327" s="172" t="s">
        <v>154</v>
      </c>
      <c r="V327" s="173">
        <v>8.7999999999999995E-2</v>
      </c>
    </row>
    <row r="328" spans="17:22">
      <c r="Q328" s="171">
        <v>3</v>
      </c>
      <c r="R328" s="172" t="s">
        <v>9</v>
      </c>
      <c r="S328" s="172" t="s">
        <v>828</v>
      </c>
      <c r="T328" s="172" t="s">
        <v>797</v>
      </c>
      <c r="U328" s="172" t="s">
        <v>158</v>
      </c>
      <c r="V328" s="173">
        <v>5.8000000000000003E-2</v>
      </c>
    </row>
    <row r="329" spans="17:22">
      <c r="Q329" s="171">
        <v>3</v>
      </c>
      <c r="R329" s="172" t="s">
        <v>10</v>
      </c>
      <c r="S329" s="172" t="s">
        <v>828</v>
      </c>
      <c r="T329" s="172" t="s">
        <v>797</v>
      </c>
      <c r="U329" s="172" t="s">
        <v>162</v>
      </c>
      <c r="V329" s="173">
        <v>0</v>
      </c>
    </row>
    <row r="330" spans="17:22">
      <c r="Q330" s="171">
        <v>3</v>
      </c>
      <c r="R330" s="172" t="s">
        <v>11</v>
      </c>
      <c r="S330" s="172" t="s">
        <v>828</v>
      </c>
      <c r="T330" s="172" t="s">
        <v>797</v>
      </c>
      <c r="U330" s="172" t="s">
        <v>166</v>
      </c>
      <c r="V330" s="173">
        <v>0</v>
      </c>
    </row>
    <row r="331" spans="17:22">
      <c r="Q331" s="171">
        <v>3</v>
      </c>
      <c r="R331" s="172" t="s">
        <v>12</v>
      </c>
      <c r="S331" s="172" t="s">
        <v>828</v>
      </c>
      <c r="T331" s="172" t="s">
        <v>797</v>
      </c>
      <c r="U331" s="172" t="s">
        <v>170</v>
      </c>
      <c r="V331" s="173">
        <v>0.151</v>
      </c>
    </row>
    <row r="332" spans="17:22">
      <c r="Q332" s="171">
        <v>4</v>
      </c>
      <c r="R332" s="172" t="s">
        <v>795</v>
      </c>
      <c r="S332" s="172" t="s">
        <v>828</v>
      </c>
      <c r="T332" s="172" t="s">
        <v>797</v>
      </c>
      <c r="U332" s="172" t="s">
        <v>174</v>
      </c>
      <c r="V332" s="173">
        <v>0.16</v>
      </c>
    </row>
    <row r="333" spans="17:22">
      <c r="Q333" s="171">
        <v>4</v>
      </c>
      <c r="R333" s="172" t="s">
        <v>2</v>
      </c>
      <c r="S333" s="172" t="s">
        <v>828</v>
      </c>
      <c r="T333" s="172" t="s">
        <v>797</v>
      </c>
      <c r="U333" s="172" t="s">
        <v>178</v>
      </c>
      <c r="V333" s="173">
        <v>0.17799999999999999</v>
      </c>
    </row>
    <row r="334" spans="17:22">
      <c r="Q334" s="171">
        <v>4</v>
      </c>
      <c r="R334" s="172" t="s">
        <v>3</v>
      </c>
      <c r="S334" s="172" t="s">
        <v>828</v>
      </c>
      <c r="T334" s="172" t="s">
        <v>797</v>
      </c>
      <c r="U334" s="172" t="s">
        <v>182</v>
      </c>
      <c r="V334" s="173">
        <v>0.192</v>
      </c>
    </row>
    <row r="335" spans="17:22">
      <c r="Q335" s="171">
        <v>4</v>
      </c>
      <c r="R335" s="172" t="s">
        <v>4</v>
      </c>
      <c r="S335" s="172" t="s">
        <v>828</v>
      </c>
      <c r="T335" s="172" t="s">
        <v>797</v>
      </c>
      <c r="U335" s="172" t="s">
        <v>186</v>
      </c>
      <c r="V335" s="173">
        <v>0.186</v>
      </c>
    </row>
    <row r="336" spans="17:22">
      <c r="Q336" s="171">
        <v>4</v>
      </c>
      <c r="R336" s="172" t="s">
        <v>5</v>
      </c>
      <c r="S336" s="172" t="s">
        <v>828</v>
      </c>
      <c r="T336" s="172" t="s">
        <v>797</v>
      </c>
      <c r="U336" s="172" t="s">
        <v>190</v>
      </c>
      <c r="V336" s="173">
        <v>0.153</v>
      </c>
    </row>
    <row r="337" spans="17:22">
      <c r="Q337" s="171">
        <v>4</v>
      </c>
      <c r="R337" s="172" t="s">
        <v>6</v>
      </c>
      <c r="S337" s="172" t="s">
        <v>828</v>
      </c>
      <c r="T337" s="172" t="s">
        <v>797</v>
      </c>
      <c r="U337" s="172" t="s">
        <v>194</v>
      </c>
      <c r="V337" s="173">
        <v>0.14299999999999999</v>
      </c>
    </row>
    <row r="338" spans="17:22">
      <c r="Q338" s="171">
        <v>4</v>
      </c>
      <c r="R338" s="172" t="s">
        <v>7</v>
      </c>
      <c r="S338" s="172" t="s">
        <v>828</v>
      </c>
      <c r="T338" s="172" t="s">
        <v>797</v>
      </c>
      <c r="U338" s="172" t="s">
        <v>198</v>
      </c>
      <c r="V338" s="173">
        <v>0.193</v>
      </c>
    </row>
    <row r="339" spans="17:22">
      <c r="Q339" s="171">
        <v>4</v>
      </c>
      <c r="R339" s="172" t="s">
        <v>8</v>
      </c>
      <c r="S339" s="172" t="s">
        <v>828</v>
      </c>
      <c r="T339" s="172" t="s">
        <v>797</v>
      </c>
      <c r="U339" s="172" t="s">
        <v>202</v>
      </c>
      <c r="V339" s="173">
        <v>0.14000000000000001</v>
      </c>
    </row>
    <row r="340" spans="17:22">
      <c r="Q340" s="171">
        <v>4</v>
      </c>
      <c r="R340" s="172" t="s">
        <v>9</v>
      </c>
      <c r="S340" s="172" t="s">
        <v>828</v>
      </c>
      <c r="T340" s="172" t="s">
        <v>797</v>
      </c>
      <c r="U340" s="172" t="s">
        <v>206</v>
      </c>
      <c r="V340" s="173">
        <v>0.16400000000000001</v>
      </c>
    </row>
    <row r="341" spans="17:22">
      <c r="Q341" s="171">
        <v>4</v>
      </c>
      <c r="R341" s="172" t="s">
        <v>10</v>
      </c>
      <c r="S341" s="172" t="s">
        <v>828</v>
      </c>
      <c r="T341" s="172" t="s">
        <v>797</v>
      </c>
      <c r="U341" s="172" t="s">
        <v>210</v>
      </c>
      <c r="V341" s="173">
        <v>0.184</v>
      </c>
    </row>
    <row r="342" spans="17:22">
      <c r="Q342" s="171">
        <v>4</v>
      </c>
      <c r="R342" s="172" t="s">
        <v>11</v>
      </c>
      <c r="S342" s="172" t="s">
        <v>828</v>
      </c>
      <c r="T342" s="172" t="s">
        <v>797</v>
      </c>
      <c r="U342" s="172" t="s">
        <v>214</v>
      </c>
      <c r="V342" s="173">
        <v>0.184</v>
      </c>
    </row>
    <row r="343" spans="17:22">
      <c r="Q343" s="171">
        <v>4</v>
      </c>
      <c r="R343" s="172" t="s">
        <v>12</v>
      </c>
      <c r="S343" s="172" t="s">
        <v>828</v>
      </c>
      <c r="T343" s="172" t="s">
        <v>797</v>
      </c>
      <c r="U343" s="172" t="s">
        <v>218</v>
      </c>
      <c r="V343" s="173">
        <v>0.187</v>
      </c>
    </row>
    <row r="344" spans="17:22">
      <c r="Q344" s="171">
        <v>5</v>
      </c>
      <c r="R344" s="172" t="s">
        <v>795</v>
      </c>
      <c r="S344" s="172" t="s">
        <v>828</v>
      </c>
      <c r="T344" s="172" t="s">
        <v>797</v>
      </c>
      <c r="U344" s="172" t="s">
        <v>222</v>
      </c>
      <c r="V344" s="173">
        <v>0.25700000000000001</v>
      </c>
    </row>
    <row r="345" spans="17:22">
      <c r="Q345" s="171">
        <v>5</v>
      </c>
      <c r="R345" s="172" t="s">
        <v>2</v>
      </c>
      <c r="S345" s="172" t="s">
        <v>828</v>
      </c>
      <c r="T345" s="172" t="s">
        <v>797</v>
      </c>
      <c r="U345" s="172" t="s">
        <v>226</v>
      </c>
      <c r="V345" s="173">
        <v>0.30299999999999999</v>
      </c>
    </row>
    <row r="346" spans="17:22">
      <c r="Q346" s="171">
        <v>5</v>
      </c>
      <c r="R346" s="172" t="s">
        <v>3</v>
      </c>
      <c r="S346" s="172" t="s">
        <v>828</v>
      </c>
      <c r="T346" s="172" t="s">
        <v>797</v>
      </c>
      <c r="U346" s="172" t="s">
        <v>230</v>
      </c>
      <c r="V346" s="173">
        <v>0.27500000000000002</v>
      </c>
    </row>
    <row r="347" spans="17:22">
      <c r="Q347" s="171">
        <v>5</v>
      </c>
      <c r="R347" s="172" t="s">
        <v>4</v>
      </c>
      <c r="S347" s="172" t="s">
        <v>828</v>
      </c>
      <c r="T347" s="172" t="s">
        <v>797</v>
      </c>
      <c r="U347" s="172" t="s">
        <v>234</v>
      </c>
      <c r="V347" s="173">
        <v>0.16900000000000001</v>
      </c>
    </row>
    <row r="348" spans="17:22">
      <c r="Q348" s="171">
        <v>5</v>
      </c>
      <c r="R348" s="172" t="s">
        <v>5</v>
      </c>
      <c r="S348" s="172" t="s">
        <v>828</v>
      </c>
      <c r="T348" s="172" t="s">
        <v>797</v>
      </c>
      <c r="U348" s="172" t="s">
        <v>238</v>
      </c>
      <c r="V348" s="173">
        <v>0.248</v>
      </c>
    </row>
    <row r="349" spans="17:22">
      <c r="Q349" s="171">
        <v>5</v>
      </c>
      <c r="R349" s="172" t="s">
        <v>6</v>
      </c>
      <c r="S349" s="172" t="s">
        <v>828</v>
      </c>
      <c r="T349" s="172" t="s">
        <v>797</v>
      </c>
      <c r="U349" s="172" t="s">
        <v>242</v>
      </c>
      <c r="V349" s="173">
        <v>0.28999999999999998</v>
      </c>
    </row>
    <row r="350" spans="17:22">
      <c r="Q350" s="171">
        <v>5</v>
      </c>
      <c r="R350" s="172" t="s">
        <v>7</v>
      </c>
      <c r="S350" s="172" t="s">
        <v>828</v>
      </c>
      <c r="T350" s="172" t="s">
        <v>797</v>
      </c>
      <c r="U350" s="172" t="s">
        <v>246</v>
      </c>
      <c r="V350" s="173">
        <v>0.27500000000000002</v>
      </c>
    </row>
    <row r="351" spans="17:22">
      <c r="Q351" s="171">
        <v>5</v>
      </c>
      <c r="R351" s="172" t="s">
        <v>8</v>
      </c>
      <c r="S351" s="172" t="s">
        <v>828</v>
      </c>
      <c r="T351" s="172" t="s">
        <v>797</v>
      </c>
      <c r="U351" s="172" t="s">
        <v>250</v>
      </c>
      <c r="V351" s="173">
        <v>0.26100000000000001</v>
      </c>
    </row>
    <row r="352" spans="17:22">
      <c r="Q352" s="171">
        <v>5</v>
      </c>
      <c r="R352" s="172" t="s">
        <v>9</v>
      </c>
      <c r="S352" s="172" t="s">
        <v>828</v>
      </c>
      <c r="T352" s="172" t="s">
        <v>797</v>
      </c>
      <c r="U352" s="172" t="s">
        <v>254</v>
      </c>
      <c r="V352" s="173">
        <v>0.26800000000000002</v>
      </c>
    </row>
    <row r="353" spans="17:22">
      <c r="Q353" s="171">
        <v>5</v>
      </c>
      <c r="R353" s="172" t="s">
        <v>10</v>
      </c>
      <c r="S353" s="172" t="s">
        <v>828</v>
      </c>
      <c r="T353" s="172" t="s">
        <v>797</v>
      </c>
      <c r="U353" s="172" t="s">
        <v>258</v>
      </c>
      <c r="V353" s="173">
        <v>0.20499999999999999</v>
      </c>
    </row>
    <row r="354" spans="17:22">
      <c r="Q354" s="171">
        <v>5</v>
      </c>
      <c r="R354" s="172" t="s">
        <v>11</v>
      </c>
      <c r="S354" s="172" t="s">
        <v>828</v>
      </c>
      <c r="T354" s="172" t="s">
        <v>797</v>
      </c>
      <c r="U354" s="172" t="s">
        <v>262</v>
      </c>
      <c r="V354" s="173">
        <v>9.5000000000000001E-2</v>
      </c>
    </row>
    <row r="355" spans="17:22">
      <c r="Q355" s="171">
        <v>5</v>
      </c>
      <c r="R355" s="172" t="s">
        <v>12</v>
      </c>
      <c r="S355" s="172" t="s">
        <v>828</v>
      </c>
      <c r="T355" s="172" t="s">
        <v>797</v>
      </c>
      <c r="U355" s="172" t="s">
        <v>266</v>
      </c>
      <c r="V355" s="173">
        <v>0.30399999999999999</v>
      </c>
    </row>
    <row r="356" spans="17:22">
      <c r="Q356" s="171">
        <v>6</v>
      </c>
      <c r="R356" s="172" t="s">
        <v>795</v>
      </c>
      <c r="S356" s="172" t="s">
        <v>828</v>
      </c>
      <c r="T356" s="172" t="s">
        <v>797</v>
      </c>
      <c r="U356" s="172" t="s">
        <v>270</v>
      </c>
      <c r="V356" s="173">
        <v>0.317</v>
      </c>
    </row>
    <row r="357" spans="17:22">
      <c r="Q357" s="171">
        <v>6</v>
      </c>
      <c r="R357" s="172" t="s">
        <v>2</v>
      </c>
      <c r="S357" s="172" t="s">
        <v>828</v>
      </c>
      <c r="T357" s="172" t="s">
        <v>797</v>
      </c>
      <c r="U357" s="172" t="s">
        <v>274</v>
      </c>
      <c r="V357" s="173">
        <v>0.41499999999999998</v>
      </c>
    </row>
    <row r="358" spans="17:22">
      <c r="Q358" s="171">
        <v>6</v>
      </c>
      <c r="R358" s="172" t="s">
        <v>3</v>
      </c>
      <c r="S358" s="172" t="s">
        <v>828</v>
      </c>
      <c r="T358" s="172" t="s">
        <v>797</v>
      </c>
      <c r="U358" s="172" t="s">
        <v>278</v>
      </c>
      <c r="V358" s="173">
        <v>0.38200000000000001</v>
      </c>
    </row>
    <row r="359" spans="17:22">
      <c r="Q359" s="171">
        <v>6</v>
      </c>
      <c r="R359" s="172" t="s">
        <v>4</v>
      </c>
      <c r="S359" s="172" t="s">
        <v>828</v>
      </c>
      <c r="T359" s="172" t="s">
        <v>797</v>
      </c>
      <c r="U359" s="172" t="s">
        <v>282</v>
      </c>
      <c r="V359" s="173">
        <v>0.23799999999999999</v>
      </c>
    </row>
    <row r="360" spans="17:22">
      <c r="Q360" s="171">
        <v>6</v>
      </c>
      <c r="R360" s="172" t="s">
        <v>5</v>
      </c>
      <c r="S360" s="172" t="s">
        <v>828</v>
      </c>
      <c r="T360" s="172" t="s">
        <v>797</v>
      </c>
      <c r="U360" s="172" t="s">
        <v>286</v>
      </c>
      <c r="V360" s="173">
        <v>0.375</v>
      </c>
    </row>
    <row r="361" spans="17:22">
      <c r="Q361" s="171">
        <v>6</v>
      </c>
      <c r="R361" s="172" t="s">
        <v>6</v>
      </c>
      <c r="S361" s="172" t="s">
        <v>828</v>
      </c>
      <c r="T361" s="172" t="s">
        <v>797</v>
      </c>
      <c r="U361" s="172" t="s">
        <v>290</v>
      </c>
      <c r="V361" s="173">
        <v>0.40200000000000002</v>
      </c>
    </row>
    <row r="362" spans="17:22">
      <c r="Q362" s="171">
        <v>6</v>
      </c>
      <c r="R362" s="172" t="s">
        <v>7</v>
      </c>
      <c r="S362" s="172" t="s">
        <v>828</v>
      </c>
      <c r="T362" s="172" t="s">
        <v>797</v>
      </c>
      <c r="U362" s="172" t="s">
        <v>294</v>
      </c>
      <c r="V362" s="173">
        <v>0.38500000000000001</v>
      </c>
    </row>
    <row r="363" spans="17:22">
      <c r="Q363" s="171">
        <v>6</v>
      </c>
      <c r="R363" s="172" t="s">
        <v>8</v>
      </c>
      <c r="S363" s="172" t="s">
        <v>828</v>
      </c>
      <c r="T363" s="172" t="s">
        <v>797</v>
      </c>
      <c r="U363" s="172" t="s">
        <v>298</v>
      </c>
      <c r="V363" s="173">
        <v>0.29399999999999998</v>
      </c>
    </row>
    <row r="364" spans="17:22">
      <c r="Q364" s="171">
        <v>6</v>
      </c>
      <c r="R364" s="172" t="s">
        <v>9</v>
      </c>
      <c r="S364" s="172" t="s">
        <v>828</v>
      </c>
      <c r="T364" s="172" t="s">
        <v>797</v>
      </c>
      <c r="U364" s="172" t="s">
        <v>302</v>
      </c>
      <c r="V364" s="173">
        <v>0.378</v>
      </c>
    </row>
    <row r="365" spans="17:22">
      <c r="Q365" s="171">
        <v>6</v>
      </c>
      <c r="R365" s="172" t="s">
        <v>10</v>
      </c>
      <c r="S365" s="172" t="s">
        <v>828</v>
      </c>
      <c r="T365" s="172" t="s">
        <v>797</v>
      </c>
      <c r="U365" s="172" t="s">
        <v>306</v>
      </c>
      <c r="V365" s="173">
        <v>0.27900000000000003</v>
      </c>
    </row>
    <row r="366" spans="17:22">
      <c r="Q366" s="171">
        <v>6</v>
      </c>
      <c r="R366" s="172" t="s">
        <v>11</v>
      </c>
      <c r="S366" s="172" t="s">
        <v>828</v>
      </c>
      <c r="T366" s="172" t="s">
        <v>797</v>
      </c>
      <c r="U366" s="172" t="s">
        <v>310</v>
      </c>
      <c r="V366" s="173">
        <v>0.249</v>
      </c>
    </row>
    <row r="367" spans="17:22">
      <c r="Q367" s="171">
        <v>6</v>
      </c>
      <c r="R367" s="172" t="s">
        <v>12</v>
      </c>
      <c r="S367" s="172" t="s">
        <v>828</v>
      </c>
      <c r="T367" s="172" t="s">
        <v>797</v>
      </c>
      <c r="U367" s="172" t="s">
        <v>314</v>
      </c>
      <c r="V367" s="173">
        <v>0.41699999999999998</v>
      </c>
    </row>
    <row r="368" spans="17:22">
      <c r="Q368" s="171">
        <v>7</v>
      </c>
      <c r="R368" s="172" t="s">
        <v>795</v>
      </c>
      <c r="S368" s="172" t="s">
        <v>828</v>
      </c>
      <c r="T368" s="172" t="s">
        <v>797</v>
      </c>
      <c r="U368" s="172" t="s">
        <v>318</v>
      </c>
      <c r="V368" s="173">
        <v>0.57299999999999995</v>
      </c>
    </row>
    <row r="369" spans="17:22">
      <c r="Q369" s="171">
        <v>7</v>
      </c>
      <c r="R369" s="172" t="s">
        <v>2</v>
      </c>
      <c r="S369" s="172" t="s">
        <v>828</v>
      </c>
      <c r="T369" s="172" t="s">
        <v>797</v>
      </c>
      <c r="U369" s="172" t="s">
        <v>322</v>
      </c>
      <c r="V369" s="173">
        <v>0.65600000000000003</v>
      </c>
    </row>
    <row r="370" spans="17:22">
      <c r="Q370" s="171">
        <v>7</v>
      </c>
      <c r="R370" s="172" t="s">
        <v>3</v>
      </c>
      <c r="S370" s="172" t="s">
        <v>828</v>
      </c>
      <c r="T370" s="172" t="s">
        <v>797</v>
      </c>
      <c r="U370" s="172" t="s">
        <v>326</v>
      </c>
      <c r="V370" s="173">
        <v>0.61899999999999999</v>
      </c>
    </row>
    <row r="371" spans="17:22">
      <c r="Q371" s="171">
        <v>7</v>
      </c>
      <c r="R371" s="172" t="s">
        <v>4</v>
      </c>
      <c r="S371" s="172" t="s">
        <v>828</v>
      </c>
      <c r="T371" s="172" t="s">
        <v>797</v>
      </c>
      <c r="U371" s="172" t="s">
        <v>330</v>
      </c>
      <c r="V371" s="173">
        <v>0.41099999999999998</v>
      </c>
    </row>
    <row r="372" spans="17:22">
      <c r="Q372" s="171">
        <v>7</v>
      </c>
      <c r="R372" s="172" t="s">
        <v>5</v>
      </c>
      <c r="S372" s="172" t="s">
        <v>828</v>
      </c>
      <c r="T372" s="172" t="s">
        <v>797</v>
      </c>
      <c r="U372" s="172" t="s">
        <v>334</v>
      </c>
      <c r="V372" s="173">
        <v>0.63500000000000001</v>
      </c>
    </row>
    <row r="373" spans="17:22">
      <c r="Q373" s="171">
        <v>7</v>
      </c>
      <c r="R373" s="172" t="s">
        <v>6</v>
      </c>
      <c r="S373" s="172" t="s">
        <v>828</v>
      </c>
      <c r="T373" s="172" t="s">
        <v>797</v>
      </c>
      <c r="U373" s="172" t="s">
        <v>338</v>
      </c>
      <c r="V373" s="173">
        <v>0.64300000000000002</v>
      </c>
    </row>
    <row r="374" spans="17:22">
      <c r="Q374" s="171">
        <v>7</v>
      </c>
      <c r="R374" s="172" t="s">
        <v>7</v>
      </c>
      <c r="S374" s="172" t="s">
        <v>828</v>
      </c>
      <c r="T374" s="172" t="s">
        <v>797</v>
      </c>
      <c r="U374" s="172" t="s">
        <v>342</v>
      </c>
      <c r="V374" s="173">
        <v>0.66600000000000004</v>
      </c>
    </row>
    <row r="375" spans="17:22">
      <c r="Q375" s="171">
        <v>7</v>
      </c>
      <c r="R375" s="172" t="s">
        <v>8</v>
      </c>
      <c r="S375" s="172" t="s">
        <v>828</v>
      </c>
      <c r="T375" s="172" t="s">
        <v>797</v>
      </c>
      <c r="U375" s="172" t="s">
        <v>346</v>
      </c>
      <c r="V375" s="173">
        <v>0.51800000000000002</v>
      </c>
    </row>
    <row r="376" spans="17:22">
      <c r="Q376" s="171">
        <v>7</v>
      </c>
      <c r="R376" s="172" t="s">
        <v>9</v>
      </c>
      <c r="S376" s="172" t="s">
        <v>828</v>
      </c>
      <c r="T376" s="172" t="s">
        <v>797</v>
      </c>
      <c r="U376" s="172" t="s">
        <v>350</v>
      </c>
      <c r="V376" s="173">
        <v>0.58699999999999997</v>
      </c>
    </row>
    <row r="377" spans="17:22">
      <c r="Q377" s="171">
        <v>7</v>
      </c>
      <c r="R377" s="172" t="s">
        <v>10</v>
      </c>
      <c r="S377" s="172" t="s">
        <v>828</v>
      </c>
      <c r="T377" s="172" t="s">
        <v>797</v>
      </c>
      <c r="U377" s="172" t="s">
        <v>354</v>
      </c>
      <c r="V377" s="173">
        <v>0.38600000000000001</v>
      </c>
    </row>
    <row r="378" spans="17:22">
      <c r="Q378" s="171">
        <v>7</v>
      </c>
      <c r="R378" s="172" t="s">
        <v>11</v>
      </c>
      <c r="S378" s="172" t="s">
        <v>828</v>
      </c>
      <c r="T378" s="172" t="s">
        <v>797</v>
      </c>
      <c r="U378" s="172" t="s">
        <v>358</v>
      </c>
      <c r="V378" s="173">
        <v>0.28899999999999998</v>
      </c>
    </row>
    <row r="379" spans="17:22">
      <c r="Q379" s="171">
        <v>7</v>
      </c>
      <c r="R379" s="172" t="s">
        <v>12</v>
      </c>
      <c r="S379" s="172" t="s">
        <v>828</v>
      </c>
      <c r="T379" s="172" t="s">
        <v>797</v>
      </c>
      <c r="U379" s="172" t="s">
        <v>362</v>
      </c>
      <c r="V379" s="173">
        <v>0.66600000000000004</v>
      </c>
    </row>
    <row r="380" spans="17:22">
      <c r="Q380" s="171">
        <v>8</v>
      </c>
      <c r="R380" s="172" t="s">
        <v>795</v>
      </c>
      <c r="S380" s="172" t="s">
        <v>828</v>
      </c>
      <c r="T380" s="172" t="s">
        <v>797</v>
      </c>
      <c r="U380" s="172" t="s">
        <v>366</v>
      </c>
      <c r="V380" s="173">
        <v>0.61499999999999999</v>
      </c>
    </row>
    <row r="381" spans="17:22">
      <c r="Q381" s="171">
        <v>8</v>
      </c>
      <c r="R381" s="172" t="s">
        <v>2</v>
      </c>
      <c r="S381" s="172" t="s">
        <v>828</v>
      </c>
      <c r="T381" s="172" t="s">
        <v>797</v>
      </c>
      <c r="U381" s="172" t="s">
        <v>370</v>
      </c>
      <c r="V381" s="173">
        <v>0.72199999999999998</v>
      </c>
    </row>
    <row r="382" spans="17:22">
      <c r="Q382" s="171">
        <v>8</v>
      </c>
      <c r="R382" s="172" t="s">
        <v>3</v>
      </c>
      <c r="S382" s="172" t="s">
        <v>828</v>
      </c>
      <c r="T382" s="172" t="s">
        <v>797</v>
      </c>
      <c r="U382" s="172" t="s">
        <v>374</v>
      </c>
      <c r="V382" s="173">
        <v>0.67300000000000004</v>
      </c>
    </row>
    <row r="383" spans="17:22">
      <c r="Q383" s="171">
        <v>8</v>
      </c>
      <c r="R383" s="172" t="s">
        <v>4</v>
      </c>
      <c r="S383" s="172" t="s">
        <v>828</v>
      </c>
      <c r="T383" s="172" t="s">
        <v>797</v>
      </c>
      <c r="U383" s="172" t="s">
        <v>378</v>
      </c>
      <c r="V383" s="173">
        <v>0.435</v>
      </c>
    </row>
    <row r="384" spans="17:22">
      <c r="Q384" s="171">
        <v>8</v>
      </c>
      <c r="R384" s="172" t="s">
        <v>5</v>
      </c>
      <c r="S384" s="172" t="s">
        <v>828</v>
      </c>
      <c r="T384" s="172" t="s">
        <v>797</v>
      </c>
      <c r="U384" s="172" t="s">
        <v>382</v>
      </c>
      <c r="V384" s="173">
        <v>0.68600000000000005</v>
      </c>
    </row>
    <row r="385" spans="17:22">
      <c r="Q385" s="171">
        <v>8</v>
      </c>
      <c r="R385" s="172" t="s">
        <v>6</v>
      </c>
      <c r="S385" s="172" t="s">
        <v>828</v>
      </c>
      <c r="T385" s="172" t="s">
        <v>797</v>
      </c>
      <c r="U385" s="172" t="s">
        <v>386</v>
      </c>
      <c r="V385" s="173">
        <v>0.71899999999999997</v>
      </c>
    </row>
    <row r="386" spans="17:22">
      <c r="Q386" s="171">
        <v>8</v>
      </c>
      <c r="R386" s="172" t="s">
        <v>7</v>
      </c>
      <c r="S386" s="172" t="s">
        <v>828</v>
      </c>
      <c r="T386" s="172" t="s">
        <v>797</v>
      </c>
      <c r="U386" s="172" t="s">
        <v>390</v>
      </c>
      <c r="V386" s="173">
        <v>0.70699999999999996</v>
      </c>
    </row>
    <row r="387" spans="17:22">
      <c r="Q387" s="171">
        <v>8</v>
      </c>
      <c r="R387" s="172" t="s">
        <v>8</v>
      </c>
      <c r="S387" s="172" t="s">
        <v>828</v>
      </c>
      <c r="T387" s="172" t="s">
        <v>797</v>
      </c>
      <c r="U387" s="172" t="s">
        <v>394</v>
      </c>
      <c r="V387" s="173">
        <v>0.59199999999999997</v>
      </c>
    </row>
    <row r="388" spans="17:22">
      <c r="Q388" s="171">
        <v>8</v>
      </c>
      <c r="R388" s="172" t="s">
        <v>9</v>
      </c>
      <c r="S388" s="172" t="s">
        <v>828</v>
      </c>
      <c r="T388" s="172" t="s">
        <v>797</v>
      </c>
      <c r="U388" s="172" t="s">
        <v>398</v>
      </c>
      <c r="V388" s="173">
        <v>0.626</v>
      </c>
    </row>
    <row r="389" spans="17:22">
      <c r="Q389" s="171">
        <v>8</v>
      </c>
      <c r="R389" s="172" t="s">
        <v>10</v>
      </c>
      <c r="S389" s="172" t="s">
        <v>828</v>
      </c>
      <c r="T389" s="172" t="s">
        <v>797</v>
      </c>
      <c r="U389" s="172" t="s">
        <v>402</v>
      </c>
      <c r="V389" s="173">
        <v>0.41799999999999998</v>
      </c>
    </row>
    <row r="390" spans="17:22">
      <c r="Q390" s="171">
        <v>8</v>
      </c>
      <c r="R390" s="172" t="s">
        <v>11</v>
      </c>
      <c r="S390" s="172" t="s">
        <v>828</v>
      </c>
      <c r="T390" s="172" t="s">
        <v>797</v>
      </c>
      <c r="U390" s="172" t="s">
        <v>406</v>
      </c>
      <c r="V390" s="173">
        <v>0.307</v>
      </c>
    </row>
    <row r="391" spans="17:22">
      <c r="Q391" s="171">
        <v>8</v>
      </c>
      <c r="R391" s="172" t="s">
        <v>12</v>
      </c>
      <c r="S391" s="172" t="s">
        <v>828</v>
      </c>
      <c r="T391" s="172" t="s">
        <v>797</v>
      </c>
      <c r="U391" s="172" t="s">
        <v>410</v>
      </c>
      <c r="V391" s="173">
        <v>0.70399999999999996</v>
      </c>
    </row>
    <row r="392" spans="17:22">
      <c r="Q392" s="171">
        <v>9</v>
      </c>
      <c r="R392" s="172" t="s">
        <v>795</v>
      </c>
      <c r="S392" s="172" t="s">
        <v>828</v>
      </c>
      <c r="T392" s="172" t="s">
        <v>797</v>
      </c>
      <c r="U392" s="172" t="s">
        <v>414</v>
      </c>
      <c r="V392" s="173">
        <v>0.48399999999999999</v>
      </c>
    </row>
    <row r="393" spans="17:22">
      <c r="Q393" s="171">
        <v>9</v>
      </c>
      <c r="R393" s="172" t="s">
        <v>2</v>
      </c>
      <c r="S393" s="172" t="s">
        <v>828</v>
      </c>
      <c r="T393" s="172" t="s">
        <v>797</v>
      </c>
      <c r="U393" s="172" t="s">
        <v>418</v>
      </c>
      <c r="V393" s="173">
        <v>0.54300000000000004</v>
      </c>
    </row>
    <row r="394" spans="17:22">
      <c r="Q394" s="171">
        <v>9</v>
      </c>
      <c r="R394" s="172" t="s">
        <v>3</v>
      </c>
      <c r="S394" s="172" t="s">
        <v>828</v>
      </c>
      <c r="T394" s="172" t="s">
        <v>797</v>
      </c>
      <c r="U394" s="172" t="s">
        <v>422</v>
      </c>
      <c r="V394" s="173">
        <v>0.46300000000000002</v>
      </c>
    </row>
    <row r="395" spans="17:22">
      <c r="Q395" s="171">
        <v>9</v>
      </c>
      <c r="R395" s="172" t="s">
        <v>4</v>
      </c>
      <c r="S395" s="172" t="s">
        <v>828</v>
      </c>
      <c r="T395" s="172" t="s">
        <v>797</v>
      </c>
      <c r="U395" s="172" t="s">
        <v>426</v>
      </c>
      <c r="V395" s="173">
        <v>0.27700000000000002</v>
      </c>
    </row>
    <row r="396" spans="17:22">
      <c r="Q396" s="171">
        <v>9</v>
      </c>
      <c r="R396" s="172" t="s">
        <v>5</v>
      </c>
      <c r="S396" s="172" t="s">
        <v>828</v>
      </c>
      <c r="T396" s="172" t="s">
        <v>797</v>
      </c>
      <c r="U396" s="172" t="s">
        <v>430</v>
      </c>
      <c r="V396" s="173">
        <v>0.46300000000000002</v>
      </c>
    </row>
    <row r="397" spans="17:22">
      <c r="Q397" s="171">
        <v>9</v>
      </c>
      <c r="R397" s="172" t="s">
        <v>6</v>
      </c>
      <c r="S397" s="172" t="s">
        <v>828</v>
      </c>
      <c r="T397" s="172" t="s">
        <v>797</v>
      </c>
      <c r="U397" s="172" t="s">
        <v>434</v>
      </c>
      <c r="V397" s="173">
        <v>0.48499999999999999</v>
      </c>
    </row>
    <row r="398" spans="17:22">
      <c r="Q398" s="171">
        <v>9</v>
      </c>
      <c r="R398" s="172" t="s">
        <v>7</v>
      </c>
      <c r="S398" s="172" t="s">
        <v>828</v>
      </c>
      <c r="T398" s="172" t="s">
        <v>797</v>
      </c>
      <c r="U398" s="172" t="s">
        <v>438</v>
      </c>
      <c r="V398" s="173">
        <v>0.48599999999999999</v>
      </c>
    </row>
    <row r="399" spans="17:22">
      <c r="Q399" s="171">
        <v>9</v>
      </c>
      <c r="R399" s="172" t="s">
        <v>8</v>
      </c>
      <c r="S399" s="172" t="s">
        <v>828</v>
      </c>
      <c r="T399" s="172" t="s">
        <v>797</v>
      </c>
      <c r="U399" s="172" t="s">
        <v>442</v>
      </c>
      <c r="V399" s="173">
        <v>0.34100000000000003</v>
      </c>
    </row>
    <row r="400" spans="17:22">
      <c r="Q400" s="171">
        <v>9</v>
      </c>
      <c r="R400" s="172" t="s">
        <v>9</v>
      </c>
      <c r="S400" s="172" t="s">
        <v>828</v>
      </c>
      <c r="T400" s="172" t="s">
        <v>797</v>
      </c>
      <c r="U400" s="172" t="s">
        <v>446</v>
      </c>
      <c r="V400" s="173">
        <v>0.436</v>
      </c>
    </row>
    <row r="401" spans="17:22">
      <c r="Q401" s="171">
        <v>9</v>
      </c>
      <c r="R401" s="172" t="s">
        <v>10</v>
      </c>
      <c r="S401" s="172" t="s">
        <v>828</v>
      </c>
      <c r="T401" s="172" t="s">
        <v>797</v>
      </c>
      <c r="U401" s="172" t="s">
        <v>450</v>
      </c>
      <c r="V401" s="173">
        <v>0.26400000000000001</v>
      </c>
    </row>
    <row r="402" spans="17:22">
      <c r="Q402" s="171">
        <v>9</v>
      </c>
      <c r="R402" s="172" t="s">
        <v>11</v>
      </c>
      <c r="S402" s="172" t="s">
        <v>828</v>
      </c>
      <c r="T402" s="172" t="s">
        <v>797</v>
      </c>
      <c r="U402" s="172" t="s">
        <v>454</v>
      </c>
      <c r="V402" s="173">
        <v>0.17299999999999999</v>
      </c>
    </row>
    <row r="403" spans="17:22">
      <c r="Q403" s="171">
        <v>9</v>
      </c>
      <c r="R403" s="172" t="s">
        <v>12</v>
      </c>
      <c r="S403" s="172" t="s">
        <v>828</v>
      </c>
      <c r="T403" s="172" t="s">
        <v>797</v>
      </c>
      <c r="U403" s="172" t="s">
        <v>458</v>
      </c>
      <c r="V403" s="173">
        <v>0.57499999999999996</v>
      </c>
    </row>
    <row r="404" spans="17:22">
      <c r="Q404" s="171">
        <v>10</v>
      </c>
      <c r="R404" s="172" t="s">
        <v>795</v>
      </c>
      <c r="S404" s="172" t="s">
        <v>828</v>
      </c>
      <c r="T404" s="172" t="s">
        <v>797</v>
      </c>
      <c r="U404" s="172" t="s">
        <v>462</v>
      </c>
      <c r="V404" s="173">
        <v>0.23499999999999999</v>
      </c>
    </row>
    <row r="405" spans="17:22">
      <c r="Q405" s="171">
        <v>10</v>
      </c>
      <c r="R405" s="172" t="s">
        <v>2</v>
      </c>
      <c r="S405" s="172" t="s">
        <v>828</v>
      </c>
      <c r="T405" s="172" t="s">
        <v>797</v>
      </c>
      <c r="U405" s="172" t="s">
        <v>466</v>
      </c>
      <c r="V405" s="173">
        <v>0.223</v>
      </c>
    </row>
    <row r="406" spans="17:22">
      <c r="Q406" s="171">
        <v>10</v>
      </c>
      <c r="R406" s="172" t="s">
        <v>3</v>
      </c>
      <c r="S406" s="172" t="s">
        <v>828</v>
      </c>
      <c r="T406" s="172" t="s">
        <v>797</v>
      </c>
      <c r="U406" s="172" t="s">
        <v>470</v>
      </c>
      <c r="V406" s="173">
        <v>0.251</v>
      </c>
    </row>
    <row r="407" spans="17:22">
      <c r="Q407" s="171">
        <v>10</v>
      </c>
      <c r="R407" s="172" t="s">
        <v>4</v>
      </c>
      <c r="S407" s="172" t="s">
        <v>828</v>
      </c>
      <c r="T407" s="172" t="s">
        <v>797</v>
      </c>
      <c r="U407" s="172" t="s">
        <v>474</v>
      </c>
      <c r="V407" s="173">
        <v>0.13</v>
      </c>
    </row>
    <row r="408" spans="17:22">
      <c r="Q408" s="171">
        <v>10</v>
      </c>
      <c r="R408" s="172" t="s">
        <v>5</v>
      </c>
      <c r="S408" s="172" t="s">
        <v>828</v>
      </c>
      <c r="T408" s="172" t="s">
        <v>797</v>
      </c>
      <c r="U408" s="172" t="s">
        <v>478</v>
      </c>
      <c r="V408" s="173">
        <v>0.22500000000000001</v>
      </c>
    </row>
    <row r="409" spans="17:22">
      <c r="Q409" s="171">
        <v>10</v>
      </c>
      <c r="R409" s="172" t="s">
        <v>6</v>
      </c>
      <c r="S409" s="172" t="s">
        <v>828</v>
      </c>
      <c r="T409" s="172" t="s">
        <v>797</v>
      </c>
      <c r="U409" s="172" t="s">
        <v>482</v>
      </c>
      <c r="V409" s="173">
        <v>0.23400000000000001</v>
      </c>
    </row>
    <row r="410" spans="17:22">
      <c r="Q410" s="171">
        <v>10</v>
      </c>
      <c r="R410" s="172" t="s">
        <v>7</v>
      </c>
      <c r="S410" s="172" t="s">
        <v>828</v>
      </c>
      <c r="T410" s="172" t="s">
        <v>797</v>
      </c>
      <c r="U410" s="172" t="s">
        <v>486</v>
      </c>
      <c r="V410" s="173">
        <v>0.185</v>
      </c>
    </row>
    <row r="411" spans="17:22">
      <c r="Q411" s="171">
        <v>10</v>
      </c>
      <c r="R411" s="172" t="s">
        <v>8</v>
      </c>
      <c r="S411" s="172" t="s">
        <v>828</v>
      </c>
      <c r="T411" s="172" t="s">
        <v>797</v>
      </c>
      <c r="U411" s="172" t="s">
        <v>490</v>
      </c>
      <c r="V411" s="173">
        <v>0.185</v>
      </c>
    </row>
    <row r="412" spans="17:22">
      <c r="Q412" s="171">
        <v>10</v>
      </c>
      <c r="R412" s="172" t="s">
        <v>9</v>
      </c>
      <c r="S412" s="172" t="s">
        <v>828</v>
      </c>
      <c r="T412" s="172" t="s">
        <v>797</v>
      </c>
      <c r="U412" s="172" t="s">
        <v>494</v>
      </c>
      <c r="V412" s="173">
        <v>0.21</v>
      </c>
    </row>
    <row r="413" spans="17:22">
      <c r="Q413" s="171">
        <v>10</v>
      </c>
      <c r="R413" s="172" t="s">
        <v>10</v>
      </c>
      <c r="S413" s="172" t="s">
        <v>828</v>
      </c>
      <c r="T413" s="172" t="s">
        <v>797</v>
      </c>
      <c r="U413" s="172" t="s">
        <v>498</v>
      </c>
      <c r="V413" s="173">
        <v>0.105</v>
      </c>
    </row>
    <row r="414" spans="17:22">
      <c r="Q414" s="171">
        <v>10</v>
      </c>
      <c r="R414" s="172" t="s">
        <v>11</v>
      </c>
      <c r="S414" s="172" t="s">
        <v>828</v>
      </c>
      <c r="T414" s="172" t="s">
        <v>797</v>
      </c>
      <c r="U414" s="172" t="s">
        <v>502</v>
      </c>
      <c r="V414" s="173">
        <v>0.08</v>
      </c>
    </row>
    <row r="415" spans="17:22">
      <c r="Q415" s="171">
        <v>10</v>
      </c>
      <c r="R415" s="172" t="s">
        <v>12</v>
      </c>
      <c r="S415" s="172" t="s">
        <v>828</v>
      </c>
      <c r="T415" s="172" t="s">
        <v>797</v>
      </c>
      <c r="U415" s="172" t="s">
        <v>506</v>
      </c>
      <c r="V415" s="173">
        <v>0.29699999999999999</v>
      </c>
    </row>
    <row r="416" spans="17:22">
      <c r="Q416" s="171">
        <v>11</v>
      </c>
      <c r="R416" s="172" t="s">
        <v>795</v>
      </c>
      <c r="S416" s="172" t="s">
        <v>828</v>
      </c>
      <c r="T416" s="172" t="s">
        <v>797</v>
      </c>
      <c r="U416" s="172" t="s">
        <v>510</v>
      </c>
      <c r="V416" s="173">
        <v>0.13600000000000001</v>
      </c>
    </row>
    <row r="417" spans="17:22">
      <c r="Q417" s="171">
        <v>11</v>
      </c>
      <c r="R417" s="172" t="s">
        <v>2</v>
      </c>
      <c r="S417" s="172" t="s">
        <v>828</v>
      </c>
      <c r="T417" s="172" t="s">
        <v>797</v>
      </c>
      <c r="U417" s="172" t="s">
        <v>514</v>
      </c>
      <c r="V417" s="173">
        <v>0.14799999999999999</v>
      </c>
    </row>
    <row r="418" spans="17:22">
      <c r="Q418" s="171">
        <v>11</v>
      </c>
      <c r="R418" s="172" t="s">
        <v>3</v>
      </c>
      <c r="S418" s="172" t="s">
        <v>828</v>
      </c>
      <c r="T418" s="172" t="s">
        <v>797</v>
      </c>
      <c r="U418" s="172" t="s">
        <v>518</v>
      </c>
      <c r="V418" s="173">
        <v>9.5000000000000001E-2</v>
      </c>
    </row>
    <row r="419" spans="17:22">
      <c r="Q419" s="171">
        <v>11</v>
      </c>
      <c r="R419" s="172" t="s">
        <v>4</v>
      </c>
      <c r="S419" s="172" t="s">
        <v>828</v>
      </c>
      <c r="T419" s="172" t="s">
        <v>797</v>
      </c>
      <c r="U419" s="172" t="s">
        <v>522</v>
      </c>
      <c r="V419" s="173">
        <v>5.8000000000000003E-2</v>
      </c>
    </row>
    <row r="420" spans="17:22">
      <c r="Q420" s="171">
        <v>11</v>
      </c>
      <c r="R420" s="172" t="s">
        <v>5</v>
      </c>
      <c r="S420" s="172" t="s">
        <v>828</v>
      </c>
      <c r="T420" s="172" t="s">
        <v>797</v>
      </c>
      <c r="U420" s="172" t="s">
        <v>526</v>
      </c>
      <c r="V420" s="173">
        <v>0.126</v>
      </c>
    </row>
    <row r="421" spans="17:22">
      <c r="Q421" s="171">
        <v>11</v>
      </c>
      <c r="R421" s="172" t="s">
        <v>6</v>
      </c>
      <c r="S421" s="172" t="s">
        <v>828</v>
      </c>
      <c r="T421" s="172" t="s">
        <v>797</v>
      </c>
      <c r="U421" s="172" t="s">
        <v>530</v>
      </c>
      <c r="V421" s="173">
        <v>0.11</v>
      </c>
    </row>
    <row r="422" spans="17:22">
      <c r="Q422" s="171">
        <v>11</v>
      </c>
      <c r="R422" s="172" t="s">
        <v>7</v>
      </c>
      <c r="S422" s="172" t="s">
        <v>828</v>
      </c>
      <c r="T422" s="172" t="s">
        <v>797</v>
      </c>
      <c r="U422" s="172" t="s">
        <v>534</v>
      </c>
      <c r="V422" s="173">
        <v>0.109</v>
      </c>
    </row>
    <row r="423" spans="17:22">
      <c r="Q423" s="171">
        <v>11</v>
      </c>
      <c r="R423" s="172" t="s">
        <v>8</v>
      </c>
      <c r="S423" s="172" t="s">
        <v>828</v>
      </c>
      <c r="T423" s="172" t="s">
        <v>797</v>
      </c>
      <c r="U423" s="172" t="s">
        <v>538</v>
      </c>
      <c r="V423" s="173">
        <v>0.104</v>
      </c>
    </row>
    <row r="424" spans="17:22">
      <c r="Q424" s="171">
        <v>11</v>
      </c>
      <c r="R424" s="172" t="s">
        <v>9</v>
      </c>
      <c r="S424" s="172" t="s">
        <v>828</v>
      </c>
      <c r="T424" s="172" t="s">
        <v>797</v>
      </c>
      <c r="U424" s="172" t="s">
        <v>542</v>
      </c>
      <c r="V424" s="173">
        <v>0.16900000000000001</v>
      </c>
    </row>
    <row r="425" spans="17:22">
      <c r="Q425" s="171">
        <v>11</v>
      </c>
      <c r="R425" s="172" t="s">
        <v>10</v>
      </c>
      <c r="S425" s="172" t="s">
        <v>828</v>
      </c>
      <c r="T425" s="172" t="s">
        <v>797</v>
      </c>
      <c r="U425" s="172" t="s">
        <v>546</v>
      </c>
      <c r="V425" s="173">
        <v>0</v>
      </c>
    </row>
    <row r="426" spans="17:22">
      <c r="Q426" s="171">
        <v>11</v>
      </c>
      <c r="R426" s="172" t="s">
        <v>11</v>
      </c>
      <c r="S426" s="172" t="s">
        <v>828</v>
      </c>
      <c r="T426" s="172" t="s">
        <v>797</v>
      </c>
      <c r="U426" s="172" t="s">
        <v>550</v>
      </c>
      <c r="V426" s="173">
        <v>0</v>
      </c>
    </row>
    <row r="427" spans="17:22">
      <c r="Q427" s="171">
        <v>11</v>
      </c>
      <c r="R427" s="172" t="s">
        <v>12</v>
      </c>
      <c r="S427" s="172" t="s">
        <v>828</v>
      </c>
      <c r="T427" s="172" t="s">
        <v>797</v>
      </c>
      <c r="U427" s="172" t="s">
        <v>554</v>
      </c>
      <c r="V427" s="173">
        <v>0.18</v>
      </c>
    </row>
    <row r="428" spans="17:22">
      <c r="Q428" s="171">
        <v>12</v>
      </c>
      <c r="R428" s="172" t="s">
        <v>795</v>
      </c>
      <c r="S428" s="172" t="s">
        <v>828</v>
      </c>
      <c r="T428" s="172" t="s">
        <v>797</v>
      </c>
      <c r="U428" s="172" t="s">
        <v>558</v>
      </c>
      <c r="V428" s="173">
        <v>0</v>
      </c>
    </row>
    <row r="429" spans="17:22">
      <c r="Q429" s="171">
        <v>12</v>
      </c>
      <c r="R429" s="172" t="s">
        <v>2</v>
      </c>
      <c r="S429" s="172" t="s">
        <v>828</v>
      </c>
      <c r="T429" s="172" t="s">
        <v>797</v>
      </c>
      <c r="U429" s="172" t="s">
        <v>562</v>
      </c>
      <c r="V429" s="173">
        <v>0.109</v>
      </c>
    </row>
    <row r="430" spans="17:22">
      <c r="Q430" s="171">
        <v>12</v>
      </c>
      <c r="R430" s="172" t="s">
        <v>3</v>
      </c>
      <c r="S430" s="172" t="s">
        <v>828</v>
      </c>
      <c r="T430" s="172" t="s">
        <v>797</v>
      </c>
      <c r="U430" s="172" t="s">
        <v>566</v>
      </c>
      <c r="V430" s="173">
        <v>0</v>
      </c>
    </row>
    <row r="431" spans="17:22">
      <c r="Q431" s="171">
        <v>12</v>
      </c>
      <c r="R431" s="172" t="s">
        <v>4</v>
      </c>
      <c r="S431" s="172" t="s">
        <v>828</v>
      </c>
      <c r="T431" s="172" t="s">
        <v>797</v>
      </c>
      <c r="U431" s="172" t="s">
        <v>570</v>
      </c>
      <c r="V431" s="173">
        <v>0</v>
      </c>
    </row>
    <row r="432" spans="17:22">
      <c r="Q432" s="171">
        <v>12</v>
      </c>
      <c r="R432" s="172" t="s">
        <v>5</v>
      </c>
      <c r="S432" s="172" t="s">
        <v>828</v>
      </c>
      <c r="T432" s="172" t="s">
        <v>797</v>
      </c>
      <c r="U432" s="172" t="s">
        <v>574</v>
      </c>
      <c r="V432" s="173">
        <v>0.13200000000000001</v>
      </c>
    </row>
    <row r="433" spans="17:22">
      <c r="Q433" s="171">
        <v>12</v>
      </c>
      <c r="R433" s="172" t="s">
        <v>6</v>
      </c>
      <c r="S433" s="172" t="s">
        <v>828</v>
      </c>
      <c r="T433" s="172" t="s">
        <v>797</v>
      </c>
      <c r="U433" s="172" t="s">
        <v>578</v>
      </c>
      <c r="V433" s="173">
        <v>0</v>
      </c>
    </row>
    <row r="434" spans="17:22">
      <c r="Q434" s="171">
        <v>12</v>
      </c>
      <c r="R434" s="172" t="s">
        <v>7</v>
      </c>
      <c r="S434" s="172" t="s">
        <v>828</v>
      </c>
      <c r="T434" s="172" t="s">
        <v>797</v>
      </c>
      <c r="U434" s="172" t="s">
        <v>582</v>
      </c>
      <c r="V434" s="173">
        <v>0</v>
      </c>
    </row>
    <row r="435" spans="17:22">
      <c r="Q435" s="171">
        <v>12</v>
      </c>
      <c r="R435" s="172" t="s">
        <v>8</v>
      </c>
      <c r="S435" s="172" t="s">
        <v>828</v>
      </c>
      <c r="T435" s="172" t="s">
        <v>797</v>
      </c>
      <c r="U435" s="172" t="s">
        <v>586</v>
      </c>
      <c r="V435" s="173">
        <v>7.2999999999999995E-2</v>
      </c>
    </row>
    <row r="436" spans="17:22">
      <c r="Q436" s="171">
        <v>12</v>
      </c>
      <c r="R436" s="172" t="s">
        <v>9</v>
      </c>
      <c r="S436" s="172" t="s">
        <v>828</v>
      </c>
      <c r="T436" s="172" t="s">
        <v>797</v>
      </c>
      <c r="U436" s="172" t="s">
        <v>590</v>
      </c>
      <c r="V436" s="173">
        <v>0</v>
      </c>
    </row>
    <row r="437" spans="17:22">
      <c r="Q437" s="171">
        <v>12</v>
      </c>
      <c r="R437" s="172" t="s">
        <v>10</v>
      </c>
      <c r="S437" s="172" t="s">
        <v>828</v>
      </c>
      <c r="T437" s="172" t="s">
        <v>797</v>
      </c>
      <c r="U437" s="172" t="s">
        <v>594</v>
      </c>
      <c r="V437" s="173">
        <v>0</v>
      </c>
    </row>
    <row r="438" spans="17:22">
      <c r="Q438" s="171">
        <v>12</v>
      </c>
      <c r="R438" s="172" t="s">
        <v>11</v>
      </c>
      <c r="S438" s="172" t="s">
        <v>828</v>
      </c>
      <c r="T438" s="172" t="s">
        <v>797</v>
      </c>
      <c r="U438" s="172" t="s">
        <v>598</v>
      </c>
      <c r="V438" s="173">
        <v>0</v>
      </c>
    </row>
    <row r="439" spans="17:22">
      <c r="Q439" s="171">
        <v>12</v>
      </c>
      <c r="R439" s="172" t="s">
        <v>12</v>
      </c>
      <c r="S439" s="172" t="s">
        <v>828</v>
      </c>
      <c r="T439" s="172" t="s">
        <v>797</v>
      </c>
      <c r="U439" s="172" t="s">
        <v>602</v>
      </c>
      <c r="V439" s="173">
        <v>7.8E-2</v>
      </c>
    </row>
    <row r="440" spans="17:22">
      <c r="Q440" s="171">
        <v>1</v>
      </c>
      <c r="R440" s="172" t="s">
        <v>795</v>
      </c>
      <c r="S440" s="172" t="s">
        <v>828</v>
      </c>
      <c r="T440" s="172" t="s">
        <v>827</v>
      </c>
      <c r="U440" s="172" t="s">
        <v>31</v>
      </c>
      <c r="V440" s="173">
        <v>0.19900000000000001</v>
      </c>
    </row>
    <row r="441" spans="17:22">
      <c r="Q441" s="171">
        <v>1</v>
      </c>
      <c r="R441" s="172" t="s">
        <v>2</v>
      </c>
      <c r="S441" s="172" t="s">
        <v>828</v>
      </c>
      <c r="T441" s="172" t="s">
        <v>827</v>
      </c>
      <c r="U441" s="172" t="s">
        <v>35</v>
      </c>
      <c r="V441" s="173">
        <v>0.221</v>
      </c>
    </row>
    <row r="442" spans="17:22">
      <c r="Q442" s="171">
        <v>1</v>
      </c>
      <c r="R442" s="172" t="s">
        <v>3</v>
      </c>
      <c r="S442" s="172" t="s">
        <v>828</v>
      </c>
      <c r="T442" s="172" t="s">
        <v>827</v>
      </c>
      <c r="U442" s="172" t="s">
        <v>39</v>
      </c>
      <c r="V442" s="173">
        <v>0.26300000000000001</v>
      </c>
    </row>
    <row r="443" spans="17:22">
      <c r="Q443" s="171">
        <v>1</v>
      </c>
      <c r="R443" s="172" t="s">
        <v>4</v>
      </c>
      <c r="S443" s="172" t="s">
        <v>828</v>
      </c>
      <c r="T443" s="172" t="s">
        <v>827</v>
      </c>
      <c r="U443" s="172" t="s">
        <v>43</v>
      </c>
      <c r="V443" s="173">
        <v>0.42499999999999999</v>
      </c>
    </row>
    <row r="444" spans="17:22">
      <c r="Q444" s="171">
        <v>1</v>
      </c>
      <c r="R444" s="172" t="s">
        <v>5</v>
      </c>
      <c r="S444" s="172" t="s">
        <v>828</v>
      </c>
      <c r="T444" s="172" t="s">
        <v>827</v>
      </c>
      <c r="U444" s="172" t="s">
        <v>47</v>
      </c>
      <c r="V444" s="173">
        <v>0.21</v>
      </c>
    </row>
    <row r="445" spans="17:22">
      <c r="Q445" s="171">
        <v>1</v>
      </c>
      <c r="R445" s="172" t="s">
        <v>6</v>
      </c>
      <c r="S445" s="172" t="s">
        <v>828</v>
      </c>
      <c r="T445" s="172" t="s">
        <v>827</v>
      </c>
      <c r="U445" s="172" t="s">
        <v>51</v>
      </c>
      <c r="V445" s="173">
        <v>0.23699999999999999</v>
      </c>
    </row>
    <row r="446" spans="17:22">
      <c r="Q446" s="171">
        <v>1</v>
      </c>
      <c r="R446" s="172" t="s">
        <v>7</v>
      </c>
      <c r="S446" s="172" t="s">
        <v>828</v>
      </c>
      <c r="T446" s="172" t="s">
        <v>827</v>
      </c>
      <c r="U446" s="172" t="s">
        <v>55</v>
      </c>
      <c r="V446" s="173">
        <v>0.23300000000000001</v>
      </c>
    </row>
    <row r="447" spans="17:22">
      <c r="Q447" s="171">
        <v>1</v>
      </c>
      <c r="R447" s="172" t="s">
        <v>8</v>
      </c>
      <c r="S447" s="172" t="s">
        <v>828</v>
      </c>
      <c r="T447" s="172" t="s">
        <v>827</v>
      </c>
      <c r="U447" s="172" t="s">
        <v>59</v>
      </c>
      <c r="V447" s="173">
        <v>0.37</v>
      </c>
    </row>
    <row r="448" spans="17:22">
      <c r="Q448" s="171">
        <v>1</v>
      </c>
      <c r="R448" s="172" t="s">
        <v>9</v>
      </c>
      <c r="S448" s="172" t="s">
        <v>828</v>
      </c>
      <c r="T448" s="172" t="s">
        <v>827</v>
      </c>
      <c r="U448" s="172" t="s">
        <v>63</v>
      </c>
      <c r="V448" s="173">
        <v>0.27800000000000002</v>
      </c>
    </row>
    <row r="449" spans="17:22">
      <c r="Q449" s="171">
        <v>1</v>
      </c>
      <c r="R449" s="172" t="s">
        <v>10</v>
      </c>
      <c r="S449" s="172" t="s">
        <v>828</v>
      </c>
      <c r="T449" s="172" t="s">
        <v>827</v>
      </c>
      <c r="U449" s="172" t="s">
        <v>67</v>
      </c>
      <c r="V449" s="173">
        <v>0.56100000000000005</v>
      </c>
    </row>
    <row r="450" spans="17:22">
      <c r="Q450" s="171">
        <v>1</v>
      </c>
      <c r="R450" s="172" t="s">
        <v>11</v>
      </c>
      <c r="S450" s="172" t="s">
        <v>828</v>
      </c>
      <c r="T450" s="172" t="s">
        <v>827</v>
      </c>
      <c r="U450" s="172" t="s">
        <v>71</v>
      </c>
      <c r="V450" s="173">
        <v>0.66600000000000004</v>
      </c>
    </row>
    <row r="451" spans="17:22">
      <c r="Q451" s="171">
        <v>1</v>
      </c>
      <c r="R451" s="172" t="s">
        <v>12</v>
      </c>
      <c r="S451" s="172" t="s">
        <v>828</v>
      </c>
      <c r="T451" s="172" t="s">
        <v>827</v>
      </c>
      <c r="U451" s="172" t="s">
        <v>75</v>
      </c>
      <c r="V451" s="173">
        <v>0.158</v>
      </c>
    </row>
    <row r="452" spans="17:22">
      <c r="Q452" s="171">
        <v>2</v>
      </c>
      <c r="R452" s="172" t="s">
        <v>795</v>
      </c>
      <c r="S452" s="172" t="s">
        <v>828</v>
      </c>
      <c r="T452" s="172" t="s">
        <v>827</v>
      </c>
      <c r="U452" s="172" t="s">
        <v>79</v>
      </c>
      <c r="V452" s="173">
        <v>0.193</v>
      </c>
    </row>
    <row r="453" spans="17:22">
      <c r="Q453" s="171">
        <v>2</v>
      </c>
      <c r="R453" s="172" t="s">
        <v>2</v>
      </c>
      <c r="S453" s="172" t="s">
        <v>828</v>
      </c>
      <c r="T453" s="172" t="s">
        <v>827</v>
      </c>
      <c r="U453" s="172" t="s">
        <v>83</v>
      </c>
      <c r="V453" s="173">
        <v>0.22900000000000001</v>
      </c>
    </row>
    <row r="454" spans="17:22">
      <c r="Q454" s="171">
        <v>2</v>
      </c>
      <c r="R454" s="172" t="s">
        <v>3</v>
      </c>
      <c r="S454" s="172" t="s">
        <v>828</v>
      </c>
      <c r="T454" s="172" t="s">
        <v>827</v>
      </c>
      <c r="U454" s="172" t="s">
        <v>87</v>
      </c>
      <c r="V454" s="173">
        <v>0.254</v>
      </c>
    </row>
    <row r="455" spans="17:22">
      <c r="Q455" s="171">
        <v>2</v>
      </c>
      <c r="R455" s="172" t="s">
        <v>4</v>
      </c>
      <c r="S455" s="172" t="s">
        <v>828</v>
      </c>
      <c r="T455" s="172" t="s">
        <v>827</v>
      </c>
      <c r="U455" s="172" t="s">
        <v>91</v>
      </c>
      <c r="V455" s="173">
        <v>0.36699999999999999</v>
      </c>
    </row>
    <row r="456" spans="17:22">
      <c r="Q456" s="171">
        <v>2</v>
      </c>
      <c r="R456" s="172" t="s">
        <v>5</v>
      </c>
      <c r="S456" s="172" t="s">
        <v>828</v>
      </c>
      <c r="T456" s="172" t="s">
        <v>827</v>
      </c>
      <c r="U456" s="172" t="s">
        <v>95</v>
      </c>
      <c r="V456" s="173">
        <v>0.224</v>
      </c>
    </row>
    <row r="457" spans="17:22">
      <c r="Q457" s="171">
        <v>2</v>
      </c>
      <c r="R457" s="172" t="s">
        <v>6</v>
      </c>
      <c r="S457" s="172" t="s">
        <v>828</v>
      </c>
      <c r="T457" s="172" t="s">
        <v>827</v>
      </c>
      <c r="U457" s="172" t="s">
        <v>99</v>
      </c>
      <c r="V457" s="173">
        <v>0.23499999999999999</v>
      </c>
    </row>
    <row r="458" spans="17:22">
      <c r="Q458" s="171">
        <v>2</v>
      </c>
      <c r="R458" s="172" t="s">
        <v>7</v>
      </c>
      <c r="S458" s="172" t="s">
        <v>828</v>
      </c>
      <c r="T458" s="172" t="s">
        <v>827</v>
      </c>
      <c r="U458" s="172" t="s">
        <v>103</v>
      </c>
      <c r="V458" s="173">
        <v>0.21</v>
      </c>
    </row>
    <row r="459" spans="17:22">
      <c r="Q459" s="171">
        <v>2</v>
      </c>
      <c r="R459" s="172" t="s">
        <v>8</v>
      </c>
      <c r="S459" s="172" t="s">
        <v>828</v>
      </c>
      <c r="T459" s="172" t="s">
        <v>827</v>
      </c>
      <c r="U459" s="172" t="s">
        <v>107</v>
      </c>
      <c r="V459" s="173">
        <v>0.35899999999999999</v>
      </c>
    </row>
    <row r="460" spans="17:22">
      <c r="Q460" s="171">
        <v>2</v>
      </c>
      <c r="R460" s="172" t="s">
        <v>9</v>
      </c>
      <c r="S460" s="172" t="s">
        <v>828</v>
      </c>
      <c r="T460" s="172" t="s">
        <v>827</v>
      </c>
      <c r="U460" s="172" t="s">
        <v>111</v>
      </c>
      <c r="V460" s="173">
        <v>0.25</v>
      </c>
    </row>
    <row r="461" spans="17:22">
      <c r="Q461" s="171">
        <v>2</v>
      </c>
      <c r="R461" s="172" t="s">
        <v>10</v>
      </c>
      <c r="S461" s="172" t="s">
        <v>828</v>
      </c>
      <c r="T461" s="172" t="s">
        <v>827</v>
      </c>
      <c r="U461" s="172" t="s">
        <v>115</v>
      </c>
      <c r="V461" s="173">
        <v>0.51700000000000002</v>
      </c>
    </row>
    <row r="462" spans="17:22">
      <c r="Q462" s="171">
        <v>2</v>
      </c>
      <c r="R462" s="172" t="s">
        <v>11</v>
      </c>
      <c r="S462" s="172" t="s">
        <v>828</v>
      </c>
      <c r="T462" s="172" t="s">
        <v>827</v>
      </c>
      <c r="U462" s="172" t="s">
        <v>119</v>
      </c>
      <c r="V462" s="173">
        <v>0.627</v>
      </c>
    </row>
    <row r="463" spans="17:22">
      <c r="Q463" s="171">
        <v>2</v>
      </c>
      <c r="R463" s="172" t="s">
        <v>12</v>
      </c>
      <c r="S463" s="172" t="s">
        <v>828</v>
      </c>
      <c r="T463" s="172" t="s">
        <v>827</v>
      </c>
      <c r="U463" s="172" t="s">
        <v>123</v>
      </c>
      <c r="V463" s="173">
        <v>0.11899999999999999</v>
      </c>
    </row>
    <row r="464" spans="17:22">
      <c r="Q464" s="171">
        <v>3</v>
      </c>
      <c r="R464" s="172" t="s">
        <v>795</v>
      </c>
      <c r="S464" s="172" t="s">
        <v>828</v>
      </c>
      <c r="T464" s="172" t="s">
        <v>827</v>
      </c>
      <c r="U464" s="172" t="s">
        <v>127</v>
      </c>
      <c r="V464" s="173">
        <v>0.14599999999999999</v>
      </c>
    </row>
    <row r="465" spans="17:22">
      <c r="Q465" s="171">
        <v>3</v>
      </c>
      <c r="R465" s="172" t="s">
        <v>2</v>
      </c>
      <c r="S465" s="172" t="s">
        <v>828</v>
      </c>
      <c r="T465" s="172" t="s">
        <v>827</v>
      </c>
      <c r="U465" s="172" t="s">
        <v>131</v>
      </c>
      <c r="V465" s="173">
        <v>0.123</v>
      </c>
    </row>
    <row r="466" spans="17:22">
      <c r="Q466" s="171">
        <v>3</v>
      </c>
      <c r="R466" s="172" t="s">
        <v>3</v>
      </c>
      <c r="S466" s="172" t="s">
        <v>828</v>
      </c>
      <c r="T466" s="172" t="s">
        <v>827</v>
      </c>
      <c r="U466" s="172" t="s">
        <v>135</v>
      </c>
      <c r="V466" s="173">
        <v>0.15</v>
      </c>
    </row>
    <row r="467" spans="17:22">
      <c r="Q467" s="171">
        <v>3</v>
      </c>
      <c r="R467" s="172" t="s">
        <v>4</v>
      </c>
      <c r="S467" s="172" t="s">
        <v>828</v>
      </c>
      <c r="T467" s="172" t="s">
        <v>827</v>
      </c>
      <c r="U467" s="172" t="s">
        <v>139</v>
      </c>
      <c r="V467" s="173">
        <v>0.28999999999999998</v>
      </c>
    </row>
    <row r="468" spans="17:22">
      <c r="Q468" s="171">
        <v>3</v>
      </c>
      <c r="R468" s="172" t="s">
        <v>5</v>
      </c>
      <c r="S468" s="172" t="s">
        <v>828</v>
      </c>
      <c r="T468" s="172" t="s">
        <v>827</v>
      </c>
      <c r="U468" s="172" t="s">
        <v>143</v>
      </c>
      <c r="V468" s="173">
        <v>0.14299999999999999</v>
      </c>
    </row>
    <row r="469" spans="17:22">
      <c r="Q469" s="171">
        <v>3</v>
      </c>
      <c r="R469" s="172" t="s">
        <v>6</v>
      </c>
      <c r="S469" s="172" t="s">
        <v>828</v>
      </c>
      <c r="T469" s="172" t="s">
        <v>827</v>
      </c>
      <c r="U469" s="172" t="s">
        <v>147</v>
      </c>
      <c r="V469" s="173">
        <v>0.14199999999999999</v>
      </c>
    </row>
    <row r="470" spans="17:22">
      <c r="Q470" s="171">
        <v>3</v>
      </c>
      <c r="R470" s="172" t="s">
        <v>7</v>
      </c>
      <c r="S470" s="172" t="s">
        <v>828</v>
      </c>
      <c r="T470" s="172" t="s">
        <v>827</v>
      </c>
      <c r="U470" s="172" t="s">
        <v>151</v>
      </c>
      <c r="V470" s="173">
        <v>0.13</v>
      </c>
    </row>
    <row r="471" spans="17:22">
      <c r="Q471" s="171">
        <v>3</v>
      </c>
      <c r="R471" s="172" t="s">
        <v>8</v>
      </c>
      <c r="S471" s="172" t="s">
        <v>828</v>
      </c>
      <c r="T471" s="172" t="s">
        <v>827</v>
      </c>
      <c r="U471" s="172" t="s">
        <v>155</v>
      </c>
      <c r="V471" s="173">
        <v>0.22</v>
      </c>
    </row>
    <row r="472" spans="17:22">
      <c r="Q472" s="171">
        <v>3</v>
      </c>
      <c r="R472" s="172" t="s">
        <v>9</v>
      </c>
      <c r="S472" s="172" t="s">
        <v>828</v>
      </c>
      <c r="T472" s="172" t="s">
        <v>827</v>
      </c>
      <c r="U472" s="172" t="s">
        <v>159</v>
      </c>
      <c r="V472" s="173">
        <v>0.20100000000000001</v>
      </c>
    </row>
    <row r="473" spans="17:22">
      <c r="Q473" s="171">
        <v>3</v>
      </c>
      <c r="R473" s="172" t="s">
        <v>10</v>
      </c>
      <c r="S473" s="172" t="s">
        <v>828</v>
      </c>
      <c r="T473" s="172" t="s">
        <v>827</v>
      </c>
      <c r="U473" s="172" t="s">
        <v>163</v>
      </c>
      <c r="V473" s="173">
        <v>0.36099999999999999</v>
      </c>
    </row>
    <row r="474" spans="17:22">
      <c r="Q474" s="171">
        <v>3</v>
      </c>
      <c r="R474" s="172" t="s">
        <v>11</v>
      </c>
      <c r="S474" s="172" t="s">
        <v>828</v>
      </c>
      <c r="T474" s="172" t="s">
        <v>827</v>
      </c>
      <c r="U474" s="172" t="s">
        <v>167</v>
      </c>
      <c r="V474" s="173">
        <v>0.48299999999999998</v>
      </c>
    </row>
    <row r="475" spans="17:22">
      <c r="Q475" s="171">
        <v>3</v>
      </c>
      <c r="R475" s="172" t="s">
        <v>12</v>
      </c>
      <c r="S475" s="172" t="s">
        <v>828</v>
      </c>
      <c r="T475" s="172" t="s">
        <v>827</v>
      </c>
      <c r="U475" s="172" t="s">
        <v>171</v>
      </c>
      <c r="V475" s="173">
        <v>7.9000000000000001E-2</v>
      </c>
    </row>
    <row r="476" spans="17:22">
      <c r="Q476" s="171">
        <v>4</v>
      </c>
      <c r="R476" s="172" t="s">
        <v>795</v>
      </c>
      <c r="S476" s="172" t="s">
        <v>828</v>
      </c>
      <c r="T476" s="172" t="s">
        <v>827</v>
      </c>
      <c r="U476" s="172" t="s">
        <v>175</v>
      </c>
      <c r="V476" s="173">
        <v>8.7999999999999995E-2</v>
      </c>
    </row>
    <row r="477" spans="17:22">
      <c r="Q477" s="171">
        <v>4</v>
      </c>
      <c r="R477" s="172" t="s">
        <v>2</v>
      </c>
      <c r="S477" s="172" t="s">
        <v>828</v>
      </c>
      <c r="T477" s="172" t="s">
        <v>827</v>
      </c>
      <c r="U477" s="172" t="s">
        <v>179</v>
      </c>
      <c r="V477" s="173">
        <v>8.4000000000000005E-2</v>
      </c>
    </row>
    <row r="478" spans="17:22">
      <c r="Q478" s="171">
        <v>4</v>
      </c>
      <c r="R478" s="172" t="s">
        <v>3</v>
      </c>
      <c r="S478" s="172" t="s">
        <v>828</v>
      </c>
      <c r="T478" s="172" t="s">
        <v>827</v>
      </c>
      <c r="U478" s="172" t="s">
        <v>183</v>
      </c>
      <c r="V478" s="173">
        <v>9.8000000000000004E-2</v>
      </c>
    </row>
    <row r="479" spans="17:22">
      <c r="Q479" s="171">
        <v>4</v>
      </c>
      <c r="R479" s="172" t="s">
        <v>4</v>
      </c>
      <c r="S479" s="172" t="s">
        <v>828</v>
      </c>
      <c r="T479" s="172" t="s">
        <v>827</v>
      </c>
      <c r="U479" s="172" t="s">
        <v>187</v>
      </c>
      <c r="V479" s="173">
        <v>0.128</v>
      </c>
    </row>
    <row r="480" spans="17:22">
      <c r="Q480" s="171">
        <v>4</v>
      </c>
      <c r="R480" s="172" t="s">
        <v>5</v>
      </c>
      <c r="S480" s="172" t="s">
        <v>828</v>
      </c>
      <c r="T480" s="172" t="s">
        <v>827</v>
      </c>
      <c r="U480" s="172" t="s">
        <v>191</v>
      </c>
      <c r="V480" s="173">
        <v>0</v>
      </c>
    </row>
    <row r="481" spans="17:22">
      <c r="Q481" s="171">
        <v>4</v>
      </c>
      <c r="R481" s="172" t="s">
        <v>6</v>
      </c>
      <c r="S481" s="172" t="s">
        <v>828</v>
      </c>
      <c r="T481" s="172" t="s">
        <v>827</v>
      </c>
      <c r="U481" s="172" t="s">
        <v>195</v>
      </c>
      <c r="V481" s="173">
        <v>6.8000000000000005E-2</v>
      </c>
    </row>
    <row r="482" spans="17:22">
      <c r="Q482" s="171">
        <v>4</v>
      </c>
      <c r="R482" s="172" t="s">
        <v>7</v>
      </c>
      <c r="S482" s="172" t="s">
        <v>828</v>
      </c>
      <c r="T482" s="172" t="s">
        <v>827</v>
      </c>
      <c r="U482" s="172" t="s">
        <v>199</v>
      </c>
      <c r="V482" s="173">
        <v>6.8000000000000005E-2</v>
      </c>
    </row>
    <row r="483" spans="17:22">
      <c r="Q483" s="171">
        <v>4</v>
      </c>
      <c r="R483" s="172" t="s">
        <v>8</v>
      </c>
      <c r="S483" s="172" t="s">
        <v>828</v>
      </c>
      <c r="T483" s="172" t="s">
        <v>827</v>
      </c>
      <c r="U483" s="172" t="s">
        <v>203</v>
      </c>
      <c r="V483" s="173">
        <v>0.14899999999999999</v>
      </c>
    </row>
    <row r="484" spans="17:22">
      <c r="Q484" s="171">
        <v>4</v>
      </c>
      <c r="R484" s="172" t="s">
        <v>9</v>
      </c>
      <c r="S484" s="172" t="s">
        <v>828</v>
      </c>
      <c r="T484" s="172" t="s">
        <v>827</v>
      </c>
      <c r="U484" s="172" t="s">
        <v>207</v>
      </c>
      <c r="V484" s="173">
        <v>0.10199999999999999</v>
      </c>
    </row>
    <row r="485" spans="17:22">
      <c r="Q485" s="171">
        <v>4</v>
      </c>
      <c r="R485" s="172" t="s">
        <v>10</v>
      </c>
      <c r="S485" s="172" t="s">
        <v>828</v>
      </c>
      <c r="T485" s="172" t="s">
        <v>827</v>
      </c>
      <c r="U485" s="172" t="s">
        <v>211</v>
      </c>
      <c r="V485" s="173">
        <v>0.14499999999999999</v>
      </c>
    </row>
    <row r="486" spans="17:22">
      <c r="Q486" s="171">
        <v>4</v>
      </c>
      <c r="R486" s="172" t="s">
        <v>11</v>
      </c>
      <c r="S486" s="172" t="s">
        <v>828</v>
      </c>
      <c r="T486" s="172" t="s">
        <v>827</v>
      </c>
      <c r="U486" s="172" t="s">
        <v>215</v>
      </c>
      <c r="V486" s="173">
        <v>0.30099999999999999</v>
      </c>
    </row>
    <row r="487" spans="17:22">
      <c r="Q487" s="171">
        <v>4</v>
      </c>
      <c r="R487" s="172" t="s">
        <v>12</v>
      </c>
      <c r="S487" s="172" t="s">
        <v>828</v>
      </c>
      <c r="T487" s="172" t="s">
        <v>827</v>
      </c>
      <c r="U487" s="172" t="s">
        <v>219</v>
      </c>
      <c r="V487" s="173">
        <v>0</v>
      </c>
    </row>
    <row r="488" spans="17:22">
      <c r="Q488" s="171">
        <v>5</v>
      </c>
      <c r="R488" s="172" t="s">
        <v>795</v>
      </c>
      <c r="S488" s="172" t="s">
        <v>828</v>
      </c>
      <c r="T488" s="172" t="s">
        <v>827</v>
      </c>
      <c r="U488" s="172" t="s">
        <v>223</v>
      </c>
      <c r="V488" s="173">
        <v>4.4999999999999998E-2</v>
      </c>
    </row>
    <row r="489" spans="17:22">
      <c r="Q489" s="171">
        <v>5</v>
      </c>
      <c r="R489" s="172" t="s">
        <v>2</v>
      </c>
      <c r="S489" s="172" t="s">
        <v>828</v>
      </c>
      <c r="T489" s="172" t="s">
        <v>827</v>
      </c>
      <c r="U489" s="172" t="s">
        <v>227</v>
      </c>
      <c r="V489" s="173">
        <v>0</v>
      </c>
    </row>
    <row r="490" spans="17:22">
      <c r="Q490" s="171">
        <v>5</v>
      </c>
      <c r="R490" s="172" t="s">
        <v>3</v>
      </c>
      <c r="S490" s="172" t="s">
        <v>828</v>
      </c>
      <c r="T490" s="172" t="s">
        <v>827</v>
      </c>
      <c r="U490" s="172" t="s">
        <v>231</v>
      </c>
      <c r="V490" s="173">
        <v>0</v>
      </c>
    </row>
    <row r="491" spans="17:22">
      <c r="Q491" s="171">
        <v>5</v>
      </c>
      <c r="R491" s="172" t="s">
        <v>4</v>
      </c>
      <c r="S491" s="172" t="s">
        <v>828</v>
      </c>
      <c r="T491" s="172" t="s">
        <v>827</v>
      </c>
      <c r="U491" s="172" t="s">
        <v>235</v>
      </c>
      <c r="V491" s="173">
        <v>0.155</v>
      </c>
    </row>
    <row r="492" spans="17:22">
      <c r="Q492" s="171">
        <v>5</v>
      </c>
      <c r="R492" s="172" t="s">
        <v>5</v>
      </c>
      <c r="S492" s="172" t="s">
        <v>828</v>
      </c>
      <c r="T492" s="172" t="s">
        <v>827</v>
      </c>
      <c r="U492" s="172" t="s">
        <v>239</v>
      </c>
      <c r="V492" s="173">
        <v>0</v>
      </c>
    </row>
    <row r="493" spans="17:22">
      <c r="Q493" s="171">
        <v>5</v>
      </c>
      <c r="R493" s="172" t="s">
        <v>6</v>
      </c>
      <c r="S493" s="172" t="s">
        <v>828</v>
      </c>
      <c r="T493" s="172" t="s">
        <v>827</v>
      </c>
      <c r="U493" s="172" t="s">
        <v>243</v>
      </c>
      <c r="V493" s="173">
        <v>0</v>
      </c>
    </row>
    <row r="494" spans="17:22">
      <c r="Q494" s="171">
        <v>5</v>
      </c>
      <c r="R494" s="172" t="s">
        <v>7</v>
      </c>
      <c r="S494" s="172" t="s">
        <v>828</v>
      </c>
      <c r="T494" s="172" t="s">
        <v>827</v>
      </c>
      <c r="U494" s="172" t="s">
        <v>247</v>
      </c>
      <c r="V494" s="173">
        <v>0</v>
      </c>
    </row>
    <row r="495" spans="17:22">
      <c r="Q495" s="171">
        <v>5</v>
      </c>
      <c r="R495" s="172" t="s">
        <v>8</v>
      </c>
      <c r="S495" s="172" t="s">
        <v>828</v>
      </c>
      <c r="T495" s="172" t="s">
        <v>827</v>
      </c>
      <c r="U495" s="172" t="s">
        <v>251</v>
      </c>
      <c r="V495" s="173">
        <v>4.4999999999999998E-2</v>
      </c>
    </row>
    <row r="496" spans="17:22">
      <c r="Q496" s="171">
        <v>5</v>
      </c>
      <c r="R496" s="172" t="s">
        <v>9</v>
      </c>
      <c r="S496" s="172" t="s">
        <v>828</v>
      </c>
      <c r="T496" s="172" t="s">
        <v>827</v>
      </c>
      <c r="U496" s="172" t="s">
        <v>255</v>
      </c>
      <c r="V496" s="173">
        <v>7.5999999999999998E-2</v>
      </c>
    </row>
    <row r="497" spans="17:22">
      <c r="Q497" s="171">
        <v>5</v>
      </c>
      <c r="R497" s="172" t="s">
        <v>10</v>
      </c>
      <c r="S497" s="172" t="s">
        <v>828</v>
      </c>
      <c r="T497" s="172" t="s">
        <v>827</v>
      </c>
      <c r="U497" s="172" t="s">
        <v>259</v>
      </c>
      <c r="V497" s="173">
        <v>0.10100000000000001</v>
      </c>
    </row>
    <row r="498" spans="17:22">
      <c r="Q498" s="171">
        <v>5</v>
      </c>
      <c r="R498" s="172" t="s">
        <v>11</v>
      </c>
      <c r="S498" s="172" t="s">
        <v>828</v>
      </c>
      <c r="T498" s="172" t="s">
        <v>827</v>
      </c>
      <c r="U498" s="172" t="s">
        <v>263</v>
      </c>
      <c r="V498" s="173">
        <v>0.10199999999999999</v>
      </c>
    </row>
    <row r="499" spans="17:22">
      <c r="Q499" s="171">
        <v>5</v>
      </c>
      <c r="R499" s="172" t="s">
        <v>12</v>
      </c>
      <c r="S499" s="172" t="s">
        <v>828</v>
      </c>
      <c r="T499" s="172" t="s">
        <v>827</v>
      </c>
      <c r="U499" s="172" t="s">
        <v>267</v>
      </c>
      <c r="V499" s="173">
        <v>0</v>
      </c>
    </row>
    <row r="500" spans="17:22">
      <c r="Q500" s="171">
        <v>6</v>
      </c>
      <c r="R500" s="172" t="s">
        <v>795</v>
      </c>
      <c r="S500" s="172" t="s">
        <v>828</v>
      </c>
      <c r="T500" s="172" t="s">
        <v>827</v>
      </c>
      <c r="U500" s="172" t="s">
        <v>271</v>
      </c>
      <c r="V500" s="173">
        <v>0</v>
      </c>
    </row>
    <row r="501" spans="17:22">
      <c r="Q501" s="171">
        <v>6</v>
      </c>
      <c r="R501" s="172" t="s">
        <v>2</v>
      </c>
      <c r="S501" s="172" t="s">
        <v>828</v>
      </c>
      <c r="T501" s="172" t="s">
        <v>827</v>
      </c>
      <c r="U501" s="172" t="s">
        <v>275</v>
      </c>
      <c r="V501" s="173">
        <v>0</v>
      </c>
    </row>
    <row r="502" spans="17:22">
      <c r="Q502" s="171">
        <v>6</v>
      </c>
      <c r="R502" s="172" t="s">
        <v>3</v>
      </c>
      <c r="S502" s="172" t="s">
        <v>828</v>
      </c>
      <c r="T502" s="172" t="s">
        <v>827</v>
      </c>
      <c r="U502" s="172" t="s">
        <v>279</v>
      </c>
      <c r="V502" s="173">
        <v>0</v>
      </c>
    </row>
    <row r="503" spans="17:22">
      <c r="Q503" s="171">
        <v>6</v>
      </c>
      <c r="R503" s="172" t="s">
        <v>4</v>
      </c>
      <c r="S503" s="172" t="s">
        <v>828</v>
      </c>
      <c r="T503" s="172" t="s">
        <v>827</v>
      </c>
      <c r="U503" s="172" t="s">
        <v>283</v>
      </c>
      <c r="V503" s="173">
        <v>0</v>
      </c>
    </row>
    <row r="504" spans="17:22">
      <c r="Q504" s="171">
        <v>6</v>
      </c>
      <c r="R504" s="172" t="s">
        <v>5</v>
      </c>
      <c r="S504" s="172" t="s">
        <v>828</v>
      </c>
      <c r="T504" s="172" t="s">
        <v>827</v>
      </c>
      <c r="U504" s="172" t="s">
        <v>287</v>
      </c>
      <c r="V504" s="173">
        <v>0</v>
      </c>
    </row>
    <row r="505" spans="17:22">
      <c r="Q505" s="171">
        <v>6</v>
      </c>
      <c r="R505" s="172" t="s">
        <v>6</v>
      </c>
      <c r="S505" s="172" t="s">
        <v>828</v>
      </c>
      <c r="T505" s="172" t="s">
        <v>827</v>
      </c>
      <c r="U505" s="172" t="s">
        <v>291</v>
      </c>
      <c r="V505" s="173">
        <v>0</v>
      </c>
    </row>
    <row r="506" spans="17:22">
      <c r="Q506" s="171">
        <v>6</v>
      </c>
      <c r="R506" s="172" t="s">
        <v>7</v>
      </c>
      <c r="S506" s="172" t="s">
        <v>828</v>
      </c>
      <c r="T506" s="172" t="s">
        <v>827</v>
      </c>
      <c r="U506" s="172" t="s">
        <v>295</v>
      </c>
      <c r="V506" s="173">
        <v>0</v>
      </c>
    </row>
    <row r="507" spans="17:22">
      <c r="Q507" s="171">
        <v>6</v>
      </c>
      <c r="R507" s="172" t="s">
        <v>8</v>
      </c>
      <c r="S507" s="172" t="s">
        <v>828</v>
      </c>
      <c r="T507" s="172" t="s">
        <v>827</v>
      </c>
      <c r="U507" s="172" t="s">
        <v>299</v>
      </c>
      <c r="V507" s="173">
        <v>0</v>
      </c>
    </row>
    <row r="508" spans="17:22">
      <c r="Q508" s="171">
        <v>6</v>
      </c>
      <c r="R508" s="172" t="s">
        <v>9</v>
      </c>
      <c r="S508" s="172" t="s">
        <v>828</v>
      </c>
      <c r="T508" s="172" t="s">
        <v>827</v>
      </c>
      <c r="U508" s="172" t="s">
        <v>303</v>
      </c>
      <c r="V508" s="173">
        <v>0</v>
      </c>
    </row>
    <row r="509" spans="17:22">
      <c r="Q509" s="171">
        <v>6</v>
      </c>
      <c r="R509" s="172" t="s">
        <v>10</v>
      </c>
      <c r="S509" s="172" t="s">
        <v>828</v>
      </c>
      <c r="T509" s="172" t="s">
        <v>827</v>
      </c>
      <c r="U509" s="172" t="s">
        <v>307</v>
      </c>
      <c r="V509" s="173">
        <v>0</v>
      </c>
    </row>
    <row r="510" spans="17:22">
      <c r="Q510" s="171">
        <v>6</v>
      </c>
      <c r="R510" s="172" t="s">
        <v>11</v>
      </c>
      <c r="S510" s="172" t="s">
        <v>828</v>
      </c>
      <c r="T510" s="172" t="s">
        <v>827</v>
      </c>
      <c r="U510" s="172" t="s">
        <v>311</v>
      </c>
      <c r="V510" s="173">
        <v>7.4999999999999997E-2</v>
      </c>
    </row>
    <row r="511" spans="17:22">
      <c r="Q511" s="171">
        <v>6</v>
      </c>
      <c r="R511" s="172" t="s">
        <v>12</v>
      </c>
      <c r="S511" s="172" t="s">
        <v>828</v>
      </c>
      <c r="T511" s="172" t="s">
        <v>827</v>
      </c>
      <c r="U511" s="172" t="s">
        <v>315</v>
      </c>
      <c r="V511" s="173">
        <v>0</v>
      </c>
    </row>
    <row r="512" spans="17:22">
      <c r="Q512" s="171">
        <v>7</v>
      </c>
      <c r="R512" s="172" t="s">
        <v>795</v>
      </c>
      <c r="S512" s="172" t="s">
        <v>828</v>
      </c>
      <c r="T512" s="172" t="s">
        <v>827</v>
      </c>
      <c r="U512" s="172" t="s">
        <v>319</v>
      </c>
      <c r="V512" s="173">
        <v>0</v>
      </c>
    </row>
    <row r="513" spans="17:22">
      <c r="Q513" s="171">
        <v>7</v>
      </c>
      <c r="R513" s="172" t="s">
        <v>2</v>
      </c>
      <c r="S513" s="172" t="s">
        <v>828</v>
      </c>
      <c r="T513" s="172" t="s">
        <v>827</v>
      </c>
      <c r="U513" s="172" t="s">
        <v>323</v>
      </c>
      <c r="V513" s="173">
        <v>0</v>
      </c>
    </row>
    <row r="514" spans="17:22">
      <c r="Q514" s="171">
        <v>7</v>
      </c>
      <c r="R514" s="172" t="s">
        <v>3</v>
      </c>
      <c r="S514" s="172" t="s">
        <v>828</v>
      </c>
      <c r="T514" s="172" t="s">
        <v>827</v>
      </c>
      <c r="U514" s="172" t="s">
        <v>327</v>
      </c>
      <c r="V514" s="173">
        <v>0</v>
      </c>
    </row>
    <row r="515" spans="17:22">
      <c r="Q515" s="171">
        <v>7</v>
      </c>
      <c r="R515" s="172" t="s">
        <v>4</v>
      </c>
      <c r="S515" s="172" t="s">
        <v>828</v>
      </c>
      <c r="T515" s="172" t="s">
        <v>827</v>
      </c>
      <c r="U515" s="172" t="s">
        <v>331</v>
      </c>
      <c r="V515" s="173">
        <v>0</v>
      </c>
    </row>
    <row r="516" spans="17:22">
      <c r="Q516" s="171">
        <v>7</v>
      </c>
      <c r="R516" s="172" t="s">
        <v>5</v>
      </c>
      <c r="S516" s="172" t="s">
        <v>828</v>
      </c>
      <c r="T516" s="172" t="s">
        <v>827</v>
      </c>
      <c r="U516" s="172" t="s">
        <v>335</v>
      </c>
      <c r="V516" s="173">
        <v>0</v>
      </c>
    </row>
    <row r="517" spans="17:22">
      <c r="Q517" s="171">
        <v>7</v>
      </c>
      <c r="R517" s="172" t="s">
        <v>6</v>
      </c>
      <c r="S517" s="172" t="s">
        <v>828</v>
      </c>
      <c r="T517" s="172" t="s">
        <v>827</v>
      </c>
      <c r="U517" s="172" t="s">
        <v>339</v>
      </c>
      <c r="V517" s="173">
        <v>0</v>
      </c>
    </row>
    <row r="518" spans="17:22">
      <c r="Q518" s="171">
        <v>7</v>
      </c>
      <c r="R518" s="172" t="s">
        <v>7</v>
      </c>
      <c r="S518" s="172" t="s">
        <v>828</v>
      </c>
      <c r="T518" s="172" t="s">
        <v>827</v>
      </c>
      <c r="U518" s="172" t="s">
        <v>343</v>
      </c>
      <c r="V518" s="173">
        <v>0</v>
      </c>
    </row>
    <row r="519" spans="17:22">
      <c r="Q519" s="171">
        <v>7</v>
      </c>
      <c r="R519" s="172" t="s">
        <v>8</v>
      </c>
      <c r="S519" s="172" t="s">
        <v>828</v>
      </c>
      <c r="T519" s="172" t="s">
        <v>827</v>
      </c>
      <c r="U519" s="172" t="s">
        <v>347</v>
      </c>
      <c r="V519" s="173">
        <v>0</v>
      </c>
    </row>
    <row r="520" spans="17:22">
      <c r="Q520" s="171">
        <v>7</v>
      </c>
      <c r="R520" s="172" t="s">
        <v>9</v>
      </c>
      <c r="S520" s="172" t="s">
        <v>828</v>
      </c>
      <c r="T520" s="172" t="s">
        <v>827</v>
      </c>
      <c r="U520" s="172" t="s">
        <v>351</v>
      </c>
      <c r="V520" s="173">
        <v>0</v>
      </c>
    </row>
    <row r="521" spans="17:22">
      <c r="Q521" s="171">
        <v>7</v>
      </c>
      <c r="R521" s="172" t="s">
        <v>10</v>
      </c>
      <c r="S521" s="172" t="s">
        <v>828</v>
      </c>
      <c r="T521" s="172" t="s">
        <v>827</v>
      </c>
      <c r="U521" s="172" t="s">
        <v>355</v>
      </c>
      <c r="V521" s="173">
        <v>0</v>
      </c>
    </row>
    <row r="522" spans="17:22">
      <c r="Q522" s="171">
        <v>7</v>
      </c>
      <c r="R522" s="172" t="s">
        <v>11</v>
      </c>
      <c r="S522" s="172" t="s">
        <v>828</v>
      </c>
      <c r="T522" s="172" t="s">
        <v>827</v>
      </c>
      <c r="U522" s="172" t="s">
        <v>359</v>
      </c>
      <c r="V522" s="173">
        <v>0</v>
      </c>
    </row>
    <row r="523" spans="17:22">
      <c r="Q523" s="171">
        <v>7</v>
      </c>
      <c r="R523" s="172" t="s">
        <v>12</v>
      </c>
      <c r="S523" s="172" t="s">
        <v>828</v>
      </c>
      <c r="T523" s="172" t="s">
        <v>827</v>
      </c>
      <c r="U523" s="172" t="s">
        <v>363</v>
      </c>
      <c r="V523" s="173">
        <v>0</v>
      </c>
    </row>
    <row r="524" spans="17:22">
      <c r="Q524" s="171">
        <v>8</v>
      </c>
      <c r="R524" s="172" t="s">
        <v>795</v>
      </c>
      <c r="S524" s="172" t="s">
        <v>828</v>
      </c>
      <c r="T524" s="172" t="s">
        <v>827</v>
      </c>
      <c r="U524" s="172" t="s">
        <v>367</v>
      </c>
      <c r="V524" s="173">
        <v>0</v>
      </c>
    </row>
    <row r="525" spans="17:22">
      <c r="Q525" s="171">
        <v>8</v>
      </c>
      <c r="R525" s="172" t="s">
        <v>2</v>
      </c>
      <c r="S525" s="172" t="s">
        <v>828</v>
      </c>
      <c r="T525" s="172" t="s">
        <v>827</v>
      </c>
      <c r="U525" s="172" t="s">
        <v>371</v>
      </c>
      <c r="V525" s="173">
        <v>0</v>
      </c>
    </row>
    <row r="526" spans="17:22">
      <c r="Q526" s="171">
        <v>8</v>
      </c>
      <c r="R526" s="172" t="s">
        <v>3</v>
      </c>
      <c r="S526" s="172" t="s">
        <v>828</v>
      </c>
      <c r="T526" s="172" t="s">
        <v>827</v>
      </c>
      <c r="U526" s="172" t="s">
        <v>375</v>
      </c>
      <c r="V526" s="173">
        <v>0</v>
      </c>
    </row>
    <row r="527" spans="17:22">
      <c r="Q527" s="171">
        <v>8</v>
      </c>
      <c r="R527" s="172" t="s">
        <v>4</v>
      </c>
      <c r="S527" s="172" t="s">
        <v>828</v>
      </c>
      <c r="T527" s="172" t="s">
        <v>827</v>
      </c>
      <c r="U527" s="172" t="s">
        <v>379</v>
      </c>
      <c r="V527" s="173">
        <v>0</v>
      </c>
    </row>
    <row r="528" spans="17:22">
      <c r="Q528" s="171">
        <v>8</v>
      </c>
      <c r="R528" s="172" t="s">
        <v>5</v>
      </c>
      <c r="S528" s="172" t="s">
        <v>828</v>
      </c>
      <c r="T528" s="172" t="s">
        <v>827</v>
      </c>
      <c r="U528" s="172" t="s">
        <v>383</v>
      </c>
      <c r="V528" s="173">
        <v>0</v>
      </c>
    </row>
    <row r="529" spans="17:22">
      <c r="Q529" s="171">
        <v>8</v>
      </c>
      <c r="R529" s="172" t="s">
        <v>6</v>
      </c>
      <c r="S529" s="172" t="s">
        <v>828</v>
      </c>
      <c r="T529" s="172" t="s">
        <v>827</v>
      </c>
      <c r="U529" s="172" t="s">
        <v>387</v>
      </c>
      <c r="V529" s="173">
        <v>0</v>
      </c>
    </row>
    <row r="530" spans="17:22">
      <c r="Q530" s="171">
        <v>8</v>
      </c>
      <c r="R530" s="172" t="s">
        <v>7</v>
      </c>
      <c r="S530" s="172" t="s">
        <v>828</v>
      </c>
      <c r="T530" s="172" t="s">
        <v>827</v>
      </c>
      <c r="U530" s="172" t="s">
        <v>391</v>
      </c>
      <c r="V530" s="173">
        <v>0</v>
      </c>
    </row>
    <row r="531" spans="17:22">
      <c r="Q531" s="171">
        <v>8</v>
      </c>
      <c r="R531" s="172" t="s">
        <v>8</v>
      </c>
      <c r="S531" s="172" t="s">
        <v>828</v>
      </c>
      <c r="T531" s="172" t="s">
        <v>827</v>
      </c>
      <c r="U531" s="172" t="s">
        <v>395</v>
      </c>
      <c r="V531" s="173">
        <v>0</v>
      </c>
    </row>
    <row r="532" spans="17:22">
      <c r="Q532" s="171">
        <v>8</v>
      </c>
      <c r="R532" s="172" t="s">
        <v>9</v>
      </c>
      <c r="S532" s="172" t="s">
        <v>828</v>
      </c>
      <c r="T532" s="172" t="s">
        <v>827</v>
      </c>
      <c r="U532" s="172" t="s">
        <v>399</v>
      </c>
      <c r="V532" s="173">
        <v>0</v>
      </c>
    </row>
    <row r="533" spans="17:22">
      <c r="Q533" s="171">
        <v>8</v>
      </c>
      <c r="R533" s="172" t="s">
        <v>10</v>
      </c>
      <c r="S533" s="172" t="s">
        <v>828</v>
      </c>
      <c r="T533" s="172" t="s">
        <v>827</v>
      </c>
      <c r="U533" s="172" t="s">
        <v>403</v>
      </c>
      <c r="V533" s="173">
        <v>0</v>
      </c>
    </row>
    <row r="534" spans="17:22">
      <c r="Q534" s="171">
        <v>8</v>
      </c>
      <c r="R534" s="172" t="s">
        <v>11</v>
      </c>
      <c r="S534" s="172" t="s">
        <v>828</v>
      </c>
      <c r="T534" s="172" t="s">
        <v>827</v>
      </c>
      <c r="U534" s="172" t="s">
        <v>407</v>
      </c>
      <c r="V534" s="173">
        <v>0</v>
      </c>
    </row>
    <row r="535" spans="17:22">
      <c r="Q535" s="171">
        <v>8</v>
      </c>
      <c r="R535" s="172" t="s">
        <v>12</v>
      </c>
      <c r="S535" s="172" t="s">
        <v>828</v>
      </c>
      <c r="T535" s="172" t="s">
        <v>827</v>
      </c>
      <c r="U535" s="172" t="s">
        <v>411</v>
      </c>
      <c r="V535" s="173">
        <v>0</v>
      </c>
    </row>
    <row r="536" spans="17:22">
      <c r="Q536" s="171">
        <v>9</v>
      </c>
      <c r="R536" s="172" t="s">
        <v>795</v>
      </c>
      <c r="S536" s="172" t="s">
        <v>828</v>
      </c>
      <c r="T536" s="172" t="s">
        <v>827</v>
      </c>
      <c r="U536" s="172" t="s">
        <v>415</v>
      </c>
      <c r="V536" s="173">
        <v>0</v>
      </c>
    </row>
    <row r="537" spans="17:22">
      <c r="Q537" s="171">
        <v>9</v>
      </c>
      <c r="R537" s="172" t="s">
        <v>2</v>
      </c>
      <c r="S537" s="172" t="s">
        <v>828</v>
      </c>
      <c r="T537" s="172" t="s">
        <v>827</v>
      </c>
      <c r="U537" s="172" t="s">
        <v>419</v>
      </c>
      <c r="V537" s="173">
        <v>0</v>
      </c>
    </row>
    <row r="538" spans="17:22">
      <c r="Q538" s="171">
        <v>9</v>
      </c>
      <c r="R538" s="172" t="s">
        <v>3</v>
      </c>
      <c r="S538" s="172" t="s">
        <v>828</v>
      </c>
      <c r="T538" s="172" t="s">
        <v>827</v>
      </c>
      <c r="U538" s="172" t="s">
        <v>423</v>
      </c>
      <c r="V538" s="173">
        <v>0</v>
      </c>
    </row>
    <row r="539" spans="17:22">
      <c r="Q539" s="171">
        <v>9</v>
      </c>
      <c r="R539" s="172" t="s">
        <v>4</v>
      </c>
      <c r="S539" s="172" t="s">
        <v>828</v>
      </c>
      <c r="T539" s="172" t="s">
        <v>827</v>
      </c>
      <c r="U539" s="172" t="s">
        <v>427</v>
      </c>
      <c r="V539" s="173">
        <v>0</v>
      </c>
    </row>
    <row r="540" spans="17:22">
      <c r="Q540" s="171">
        <v>9</v>
      </c>
      <c r="R540" s="172" t="s">
        <v>5</v>
      </c>
      <c r="S540" s="172" t="s">
        <v>828</v>
      </c>
      <c r="T540" s="172" t="s">
        <v>827</v>
      </c>
      <c r="U540" s="172" t="s">
        <v>431</v>
      </c>
      <c r="V540" s="173">
        <v>0</v>
      </c>
    </row>
    <row r="541" spans="17:22">
      <c r="Q541" s="171">
        <v>9</v>
      </c>
      <c r="R541" s="172" t="s">
        <v>6</v>
      </c>
      <c r="S541" s="172" t="s">
        <v>828</v>
      </c>
      <c r="T541" s="172" t="s">
        <v>827</v>
      </c>
      <c r="U541" s="172" t="s">
        <v>435</v>
      </c>
      <c r="V541" s="173">
        <v>0</v>
      </c>
    </row>
    <row r="542" spans="17:22">
      <c r="Q542" s="171">
        <v>9</v>
      </c>
      <c r="R542" s="172" t="s">
        <v>7</v>
      </c>
      <c r="S542" s="172" t="s">
        <v>828</v>
      </c>
      <c r="T542" s="172" t="s">
        <v>827</v>
      </c>
      <c r="U542" s="172" t="s">
        <v>439</v>
      </c>
      <c r="V542" s="173">
        <v>0</v>
      </c>
    </row>
    <row r="543" spans="17:22">
      <c r="Q543" s="171">
        <v>9</v>
      </c>
      <c r="R543" s="172" t="s">
        <v>8</v>
      </c>
      <c r="S543" s="172" t="s">
        <v>828</v>
      </c>
      <c r="T543" s="172" t="s">
        <v>827</v>
      </c>
      <c r="U543" s="172" t="s">
        <v>443</v>
      </c>
      <c r="V543" s="173">
        <v>0</v>
      </c>
    </row>
    <row r="544" spans="17:22">
      <c r="Q544" s="171">
        <v>9</v>
      </c>
      <c r="R544" s="172" t="s">
        <v>9</v>
      </c>
      <c r="S544" s="172" t="s">
        <v>828</v>
      </c>
      <c r="T544" s="172" t="s">
        <v>827</v>
      </c>
      <c r="U544" s="172" t="s">
        <v>447</v>
      </c>
      <c r="V544" s="173">
        <v>0</v>
      </c>
    </row>
    <row r="545" spans="17:22">
      <c r="Q545" s="171">
        <v>9</v>
      </c>
      <c r="R545" s="172" t="s">
        <v>10</v>
      </c>
      <c r="S545" s="172" t="s">
        <v>828</v>
      </c>
      <c r="T545" s="172" t="s">
        <v>827</v>
      </c>
      <c r="U545" s="172" t="s">
        <v>451</v>
      </c>
      <c r="V545" s="173">
        <v>4.4999999999999998E-2</v>
      </c>
    </row>
    <row r="546" spans="17:22">
      <c r="Q546" s="171">
        <v>9</v>
      </c>
      <c r="R546" s="172" t="s">
        <v>11</v>
      </c>
      <c r="S546" s="172" t="s">
        <v>828</v>
      </c>
      <c r="T546" s="172" t="s">
        <v>827</v>
      </c>
      <c r="U546" s="172" t="s">
        <v>455</v>
      </c>
      <c r="V546" s="173">
        <v>0</v>
      </c>
    </row>
    <row r="547" spans="17:22">
      <c r="Q547" s="171">
        <v>9</v>
      </c>
      <c r="R547" s="172" t="s">
        <v>12</v>
      </c>
      <c r="S547" s="172" t="s">
        <v>828</v>
      </c>
      <c r="T547" s="172" t="s">
        <v>827</v>
      </c>
      <c r="U547" s="172" t="s">
        <v>459</v>
      </c>
      <c r="V547" s="173">
        <v>0</v>
      </c>
    </row>
    <row r="548" spans="17:22">
      <c r="Q548" s="171">
        <v>10</v>
      </c>
      <c r="R548" s="172" t="s">
        <v>795</v>
      </c>
      <c r="S548" s="172" t="s">
        <v>828</v>
      </c>
      <c r="T548" s="172" t="s">
        <v>827</v>
      </c>
      <c r="U548" s="172" t="s">
        <v>463</v>
      </c>
      <c r="V548" s="173">
        <v>0</v>
      </c>
    </row>
    <row r="549" spans="17:22">
      <c r="Q549" s="171">
        <v>10</v>
      </c>
      <c r="R549" s="172" t="s">
        <v>2</v>
      </c>
      <c r="S549" s="172" t="s">
        <v>828</v>
      </c>
      <c r="T549" s="172" t="s">
        <v>827</v>
      </c>
      <c r="U549" s="172" t="s">
        <v>467</v>
      </c>
      <c r="V549" s="173">
        <v>0</v>
      </c>
    </row>
    <row r="550" spans="17:22">
      <c r="Q550" s="171">
        <v>10</v>
      </c>
      <c r="R550" s="172" t="s">
        <v>3</v>
      </c>
      <c r="S550" s="172" t="s">
        <v>828</v>
      </c>
      <c r="T550" s="172" t="s">
        <v>827</v>
      </c>
      <c r="U550" s="172" t="s">
        <v>471</v>
      </c>
      <c r="V550" s="173">
        <v>0</v>
      </c>
    </row>
    <row r="551" spans="17:22">
      <c r="Q551" s="171">
        <v>10</v>
      </c>
      <c r="R551" s="172" t="s">
        <v>4</v>
      </c>
      <c r="S551" s="172" t="s">
        <v>828</v>
      </c>
      <c r="T551" s="172" t="s">
        <v>827</v>
      </c>
      <c r="U551" s="172" t="s">
        <v>475</v>
      </c>
      <c r="V551" s="173">
        <v>6.8000000000000005E-2</v>
      </c>
    </row>
    <row r="552" spans="17:22">
      <c r="Q552" s="171">
        <v>10</v>
      </c>
      <c r="R552" s="172" t="s">
        <v>5</v>
      </c>
      <c r="S552" s="172" t="s">
        <v>828</v>
      </c>
      <c r="T552" s="172" t="s">
        <v>827</v>
      </c>
      <c r="U552" s="172" t="s">
        <v>479</v>
      </c>
      <c r="V552" s="173">
        <v>0</v>
      </c>
    </row>
    <row r="553" spans="17:22">
      <c r="Q553" s="171">
        <v>10</v>
      </c>
      <c r="R553" s="172" t="s">
        <v>6</v>
      </c>
      <c r="S553" s="172" t="s">
        <v>828</v>
      </c>
      <c r="T553" s="172" t="s">
        <v>827</v>
      </c>
      <c r="U553" s="172" t="s">
        <v>483</v>
      </c>
      <c r="V553" s="173">
        <v>0</v>
      </c>
    </row>
    <row r="554" spans="17:22">
      <c r="Q554" s="171">
        <v>10</v>
      </c>
      <c r="R554" s="172" t="s">
        <v>7</v>
      </c>
      <c r="S554" s="172" t="s">
        <v>828</v>
      </c>
      <c r="T554" s="172" t="s">
        <v>827</v>
      </c>
      <c r="U554" s="172" t="s">
        <v>487</v>
      </c>
      <c r="V554" s="173">
        <v>0</v>
      </c>
    </row>
    <row r="555" spans="17:22">
      <c r="Q555" s="171">
        <v>10</v>
      </c>
      <c r="R555" s="172" t="s">
        <v>8</v>
      </c>
      <c r="S555" s="172" t="s">
        <v>828</v>
      </c>
      <c r="T555" s="172" t="s">
        <v>827</v>
      </c>
      <c r="U555" s="172" t="s">
        <v>491</v>
      </c>
      <c r="V555" s="173">
        <v>4.4999999999999998E-2</v>
      </c>
    </row>
    <row r="556" spans="17:22">
      <c r="Q556" s="171">
        <v>10</v>
      </c>
      <c r="R556" s="172" t="s">
        <v>9</v>
      </c>
      <c r="S556" s="172" t="s">
        <v>828</v>
      </c>
      <c r="T556" s="172" t="s">
        <v>827</v>
      </c>
      <c r="U556" s="172" t="s">
        <v>495</v>
      </c>
      <c r="V556" s="173">
        <v>4.4999999999999998E-2</v>
      </c>
    </row>
    <row r="557" spans="17:22">
      <c r="Q557" s="171">
        <v>10</v>
      </c>
      <c r="R557" s="172" t="s">
        <v>10</v>
      </c>
      <c r="S557" s="172" t="s">
        <v>828</v>
      </c>
      <c r="T557" s="172" t="s">
        <v>827</v>
      </c>
      <c r="U557" s="172" t="s">
        <v>499</v>
      </c>
      <c r="V557" s="173">
        <v>0.121</v>
      </c>
    </row>
    <row r="558" spans="17:22">
      <c r="Q558" s="171">
        <v>10</v>
      </c>
      <c r="R558" s="172" t="s">
        <v>11</v>
      </c>
      <c r="S558" s="172" t="s">
        <v>828</v>
      </c>
      <c r="T558" s="172" t="s">
        <v>827</v>
      </c>
      <c r="U558" s="172" t="s">
        <v>503</v>
      </c>
      <c r="V558" s="173">
        <v>0.16900000000000001</v>
      </c>
    </row>
    <row r="559" spans="17:22">
      <c r="Q559" s="171">
        <v>10</v>
      </c>
      <c r="R559" s="172" t="s">
        <v>12</v>
      </c>
      <c r="S559" s="172" t="s">
        <v>828</v>
      </c>
      <c r="T559" s="172" t="s">
        <v>827</v>
      </c>
      <c r="U559" s="172" t="s">
        <v>507</v>
      </c>
      <c r="V559" s="173">
        <v>0</v>
      </c>
    </row>
    <row r="560" spans="17:22">
      <c r="Q560" s="171">
        <v>11</v>
      </c>
      <c r="R560" s="172" t="s">
        <v>795</v>
      </c>
      <c r="S560" s="172" t="s">
        <v>828</v>
      </c>
      <c r="T560" s="172" t="s">
        <v>827</v>
      </c>
      <c r="U560" s="172" t="s">
        <v>511</v>
      </c>
      <c r="V560" s="173">
        <v>0.09</v>
      </c>
    </row>
    <row r="561" spans="17:22">
      <c r="Q561" s="171">
        <v>11</v>
      </c>
      <c r="R561" s="172" t="s">
        <v>2</v>
      </c>
      <c r="S561" s="172" t="s">
        <v>828</v>
      </c>
      <c r="T561" s="172" t="s">
        <v>827</v>
      </c>
      <c r="U561" s="172" t="s">
        <v>515</v>
      </c>
      <c r="V561" s="173">
        <v>9.7000000000000003E-2</v>
      </c>
    </row>
    <row r="562" spans="17:22">
      <c r="Q562" s="171">
        <v>11</v>
      </c>
      <c r="R562" s="172" t="s">
        <v>3</v>
      </c>
      <c r="S562" s="172" t="s">
        <v>828</v>
      </c>
      <c r="T562" s="172" t="s">
        <v>827</v>
      </c>
      <c r="U562" s="172" t="s">
        <v>519</v>
      </c>
      <c r="V562" s="173">
        <v>8.1000000000000003E-2</v>
      </c>
    </row>
    <row r="563" spans="17:22">
      <c r="Q563" s="171">
        <v>11</v>
      </c>
      <c r="R563" s="172" t="s">
        <v>4</v>
      </c>
      <c r="S563" s="172" t="s">
        <v>828</v>
      </c>
      <c r="T563" s="172" t="s">
        <v>827</v>
      </c>
      <c r="U563" s="172" t="s">
        <v>523</v>
      </c>
      <c r="V563" s="173">
        <v>0.16600000000000001</v>
      </c>
    </row>
    <row r="564" spans="17:22">
      <c r="Q564" s="171">
        <v>11</v>
      </c>
      <c r="R564" s="172" t="s">
        <v>5</v>
      </c>
      <c r="S564" s="172" t="s">
        <v>828</v>
      </c>
      <c r="T564" s="172" t="s">
        <v>827</v>
      </c>
      <c r="U564" s="172" t="s">
        <v>527</v>
      </c>
      <c r="V564" s="173">
        <v>9.5000000000000001E-2</v>
      </c>
    </row>
    <row r="565" spans="17:22">
      <c r="Q565" s="171">
        <v>11</v>
      </c>
      <c r="R565" s="172" t="s">
        <v>6</v>
      </c>
      <c r="S565" s="172" t="s">
        <v>828</v>
      </c>
      <c r="T565" s="172" t="s">
        <v>827</v>
      </c>
      <c r="U565" s="172" t="s">
        <v>531</v>
      </c>
      <c r="V565" s="173">
        <v>0.114</v>
      </c>
    </row>
    <row r="566" spans="17:22">
      <c r="Q566" s="171">
        <v>11</v>
      </c>
      <c r="R566" s="172" t="s">
        <v>7</v>
      </c>
      <c r="S566" s="172" t="s">
        <v>828</v>
      </c>
      <c r="T566" s="172" t="s">
        <v>827</v>
      </c>
      <c r="U566" s="172" t="s">
        <v>535</v>
      </c>
      <c r="V566" s="173">
        <v>0.104</v>
      </c>
    </row>
    <row r="567" spans="17:22">
      <c r="Q567" s="171">
        <v>11</v>
      </c>
      <c r="R567" s="172" t="s">
        <v>8</v>
      </c>
      <c r="S567" s="172" t="s">
        <v>828</v>
      </c>
      <c r="T567" s="172" t="s">
        <v>827</v>
      </c>
      <c r="U567" s="172" t="s">
        <v>539</v>
      </c>
      <c r="V567" s="173">
        <v>0.20200000000000001</v>
      </c>
    </row>
    <row r="568" spans="17:22">
      <c r="Q568" s="171">
        <v>11</v>
      </c>
      <c r="R568" s="172" t="s">
        <v>9</v>
      </c>
      <c r="S568" s="172" t="s">
        <v>828</v>
      </c>
      <c r="T568" s="172" t="s">
        <v>827</v>
      </c>
      <c r="U568" s="172" t="s">
        <v>543</v>
      </c>
      <c r="V568" s="173">
        <v>0.13100000000000001</v>
      </c>
    </row>
    <row r="569" spans="17:22">
      <c r="Q569" s="171">
        <v>11</v>
      </c>
      <c r="R569" s="172" t="s">
        <v>10</v>
      </c>
      <c r="S569" s="172" t="s">
        <v>828</v>
      </c>
      <c r="T569" s="172" t="s">
        <v>827</v>
      </c>
      <c r="U569" s="172" t="s">
        <v>547</v>
      </c>
      <c r="V569" s="173">
        <v>0.254</v>
      </c>
    </row>
    <row r="570" spans="17:22">
      <c r="Q570" s="171">
        <v>11</v>
      </c>
      <c r="R570" s="172" t="s">
        <v>11</v>
      </c>
      <c r="S570" s="172" t="s">
        <v>828</v>
      </c>
      <c r="T570" s="172" t="s">
        <v>827</v>
      </c>
      <c r="U570" s="172" t="s">
        <v>551</v>
      </c>
      <c r="V570" s="173">
        <v>0.309</v>
      </c>
    </row>
    <row r="571" spans="17:22">
      <c r="Q571" s="171">
        <v>11</v>
      </c>
      <c r="R571" s="172" t="s">
        <v>12</v>
      </c>
      <c r="S571" s="172" t="s">
        <v>828</v>
      </c>
      <c r="T571" s="172" t="s">
        <v>827</v>
      </c>
      <c r="U571" s="172" t="s">
        <v>555</v>
      </c>
      <c r="V571" s="173">
        <v>5.0999999999999997E-2</v>
      </c>
    </row>
    <row r="572" spans="17:22">
      <c r="Q572" s="171">
        <v>12</v>
      </c>
      <c r="R572" s="172" t="s">
        <v>795</v>
      </c>
      <c r="S572" s="172" t="s">
        <v>828</v>
      </c>
      <c r="T572" s="172" t="s">
        <v>827</v>
      </c>
      <c r="U572" s="172" t="s">
        <v>559</v>
      </c>
      <c r="V572" s="173">
        <v>0.151</v>
      </c>
    </row>
    <row r="573" spans="17:22">
      <c r="Q573" s="171">
        <v>12</v>
      </c>
      <c r="R573" s="172" t="s">
        <v>2</v>
      </c>
      <c r="S573" s="172" t="s">
        <v>828</v>
      </c>
      <c r="T573" s="172" t="s">
        <v>827</v>
      </c>
      <c r="U573" s="172" t="s">
        <v>563</v>
      </c>
      <c r="V573" s="173">
        <v>0.156</v>
      </c>
    </row>
    <row r="574" spans="17:22">
      <c r="Q574" s="171">
        <v>12</v>
      </c>
      <c r="R574" s="172" t="s">
        <v>3</v>
      </c>
      <c r="S574" s="172" t="s">
        <v>828</v>
      </c>
      <c r="T574" s="172" t="s">
        <v>827</v>
      </c>
      <c r="U574" s="172" t="s">
        <v>567</v>
      </c>
      <c r="V574" s="173">
        <v>0.191</v>
      </c>
    </row>
    <row r="575" spans="17:22">
      <c r="Q575" s="171">
        <v>12</v>
      </c>
      <c r="R575" s="172" t="s">
        <v>4</v>
      </c>
      <c r="S575" s="172" t="s">
        <v>828</v>
      </c>
      <c r="T575" s="172" t="s">
        <v>827</v>
      </c>
      <c r="U575" s="172" t="s">
        <v>571</v>
      </c>
      <c r="V575" s="173">
        <v>0.316</v>
      </c>
    </row>
    <row r="576" spans="17:22">
      <c r="Q576" s="171">
        <v>12</v>
      </c>
      <c r="R576" s="172" t="s">
        <v>5</v>
      </c>
      <c r="S576" s="172" t="s">
        <v>828</v>
      </c>
      <c r="T576" s="172" t="s">
        <v>827</v>
      </c>
      <c r="U576" s="172" t="s">
        <v>575</v>
      </c>
      <c r="V576" s="173">
        <v>0.16900000000000001</v>
      </c>
    </row>
    <row r="577" spans="17:22">
      <c r="Q577" s="171">
        <v>12</v>
      </c>
      <c r="R577" s="172" t="s">
        <v>6</v>
      </c>
      <c r="S577" s="172" t="s">
        <v>828</v>
      </c>
      <c r="T577" s="172" t="s">
        <v>827</v>
      </c>
      <c r="U577" s="172" t="s">
        <v>579</v>
      </c>
      <c r="V577" s="173">
        <v>0.16600000000000001</v>
      </c>
    </row>
    <row r="578" spans="17:22">
      <c r="Q578" s="171">
        <v>12</v>
      </c>
      <c r="R578" s="172" t="s">
        <v>7</v>
      </c>
      <c r="S578" s="172" t="s">
        <v>828</v>
      </c>
      <c r="T578" s="172" t="s">
        <v>827</v>
      </c>
      <c r="U578" s="172" t="s">
        <v>583</v>
      </c>
      <c r="V578" s="173">
        <v>0.156</v>
      </c>
    </row>
    <row r="579" spans="17:22">
      <c r="Q579" s="171">
        <v>12</v>
      </c>
      <c r="R579" s="172" t="s">
        <v>8</v>
      </c>
      <c r="S579" s="172" t="s">
        <v>828</v>
      </c>
      <c r="T579" s="172" t="s">
        <v>827</v>
      </c>
      <c r="U579" s="172" t="s">
        <v>587</v>
      </c>
      <c r="V579" s="173">
        <v>0.27600000000000002</v>
      </c>
    </row>
    <row r="580" spans="17:22">
      <c r="Q580" s="171">
        <v>12</v>
      </c>
      <c r="R580" s="172" t="s">
        <v>9</v>
      </c>
      <c r="S580" s="172" t="s">
        <v>828</v>
      </c>
      <c r="T580" s="172" t="s">
        <v>827</v>
      </c>
      <c r="U580" s="172" t="s">
        <v>591</v>
      </c>
      <c r="V580" s="173">
        <v>0.224</v>
      </c>
    </row>
    <row r="581" spans="17:22">
      <c r="Q581" s="171">
        <v>12</v>
      </c>
      <c r="R581" s="172" t="s">
        <v>10</v>
      </c>
      <c r="S581" s="172" t="s">
        <v>828</v>
      </c>
      <c r="T581" s="172" t="s">
        <v>827</v>
      </c>
      <c r="U581" s="172" t="s">
        <v>595</v>
      </c>
      <c r="V581" s="173">
        <v>0.42199999999999999</v>
      </c>
    </row>
    <row r="582" spans="17:22">
      <c r="Q582" s="171">
        <v>12</v>
      </c>
      <c r="R582" s="172" t="s">
        <v>11</v>
      </c>
      <c r="S582" s="172" t="s">
        <v>828</v>
      </c>
      <c r="T582" s="172" t="s">
        <v>827</v>
      </c>
      <c r="U582" s="172" t="s">
        <v>599</v>
      </c>
      <c r="V582" s="173">
        <v>0.52800000000000002</v>
      </c>
    </row>
    <row r="583" spans="17:22">
      <c r="Q583" s="171">
        <v>12</v>
      </c>
      <c r="R583" s="172" t="s">
        <v>12</v>
      </c>
      <c r="S583" s="172" t="s">
        <v>828</v>
      </c>
      <c r="T583" s="172" t="s">
        <v>827</v>
      </c>
      <c r="U583" s="172" t="s">
        <v>603</v>
      </c>
      <c r="V583" s="173">
        <v>0.13300000000000001</v>
      </c>
    </row>
  </sheetData>
  <sheetProtection selectLockedCells="1"/>
  <autoFilter ref="X34:AG251" xr:uid="{DC385BC3-BA2A-4562-BDF1-91A87E4C2F21}">
    <filterColumn colId="4" showButton="0"/>
    <filterColumn colId="6" showButton="0"/>
  </autoFilter>
  <mergeCells count="8">
    <mergeCell ref="AF34:AF35"/>
    <mergeCell ref="AG34:AG35"/>
    <mergeCell ref="X34:X35"/>
    <mergeCell ref="Y34:Y35"/>
    <mergeCell ref="Z34:Z35"/>
    <mergeCell ref="AA34:AA35"/>
    <mergeCell ref="AB34:AC34"/>
    <mergeCell ref="AD34:AE34"/>
  </mergeCells>
  <phoneticPr fontId="1"/>
  <pageMargins left="0.31496062992125984" right="0.31496062992125984" top="0" bottom="0" header="0.31496062992125984" footer="0.31496062992125984"/>
  <pageSetup paperSize="9" scale="45"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AFA0BA7-4E3F-42A3-8294-F9015FE1C3A5}">
  <sheetPr>
    <tabColor theme="2" tint="-0.89999084444715716"/>
    <pageSetUpPr fitToPage="1"/>
  </sheetPr>
  <dimension ref="B1:AR583"/>
  <sheetViews>
    <sheetView zoomScaleNormal="100" zoomScaleSheetLayoutView="70" workbookViewId="0">
      <selection activeCell="L38" sqref="L38"/>
    </sheetView>
  </sheetViews>
  <sheetFormatPr defaultRowHeight="13"/>
  <cols>
    <col min="1" max="1" width="4.81640625" customWidth="1"/>
    <col min="2" max="3" width="14.90625" customWidth="1"/>
    <col min="4" max="4" width="2.81640625" customWidth="1"/>
    <col min="6" max="6" width="2.81640625" customWidth="1"/>
    <col min="7" max="8" width="11.6328125" style="46" customWidth="1"/>
    <col min="9" max="9" width="3.08984375" style="46" customWidth="1"/>
    <col min="10" max="10" width="11.90625" style="46" customWidth="1"/>
    <col min="11" max="11" width="2.81640625" customWidth="1"/>
    <col min="12" max="12" width="17.453125" bestFit="1" customWidth="1"/>
    <col min="13" max="13" width="18.08984375" bestFit="1" customWidth="1"/>
    <col min="14" max="15" width="18.08984375" customWidth="1"/>
    <col min="16" max="16" width="2.81640625" customWidth="1"/>
    <col min="17" max="17" width="4.453125" customWidth="1"/>
    <col min="18" max="18" width="7.08984375" bestFit="1" customWidth="1"/>
    <col min="20" max="20" width="8.08984375" bestFit="1" customWidth="1"/>
    <col min="21" max="21" width="19.6328125" bestFit="1" customWidth="1"/>
    <col min="22" max="22" width="13" bestFit="1" customWidth="1"/>
    <col min="23" max="23" width="2.81640625" customWidth="1"/>
    <col min="27" max="27" width="10.54296875" customWidth="1"/>
    <col min="28" max="28" width="11" bestFit="1" customWidth="1"/>
    <col min="33" max="33" width="9.90625" customWidth="1"/>
    <col min="34" max="34" width="2.81640625" customWidth="1"/>
  </cols>
  <sheetData>
    <row r="1" spans="2:44" ht="13.5" thickBot="1"/>
    <row r="2" spans="2:44" ht="14.5" thickBot="1">
      <c r="B2" s="2" t="s">
        <v>782</v>
      </c>
      <c r="C2" s="158"/>
      <c r="D2" s="159"/>
      <c r="E2" s="160"/>
      <c r="F2" s="160"/>
      <c r="R2" s="5"/>
    </row>
    <row r="5" spans="2:44" ht="13.5" thickBot="1"/>
    <row r="6" spans="2:44">
      <c r="B6" t="s">
        <v>24</v>
      </c>
      <c r="E6" t="s">
        <v>783</v>
      </c>
      <c r="G6" s="161" t="s">
        <v>619</v>
      </c>
      <c r="H6" s="162" t="s">
        <v>784</v>
      </c>
      <c r="J6" s="7" t="s">
        <v>621</v>
      </c>
      <c r="L6" t="s">
        <v>785</v>
      </c>
      <c r="Q6" t="s">
        <v>27</v>
      </c>
      <c r="X6" t="s">
        <v>786</v>
      </c>
      <c r="AB6" s="163"/>
      <c r="AC6" s="164"/>
    </row>
    <row r="7" spans="2:44">
      <c r="B7" s="8" t="s">
        <v>623</v>
      </c>
      <c r="C7" s="8" t="s">
        <v>11</v>
      </c>
      <c r="E7" s="8" t="s">
        <v>787</v>
      </c>
      <c r="G7" s="165" t="s">
        <v>620</v>
      </c>
      <c r="H7" s="166">
        <v>1995</v>
      </c>
      <c r="J7" s="9">
        <v>2016</v>
      </c>
      <c r="L7" s="8" t="s">
        <v>788</v>
      </c>
      <c r="M7" s="8" t="s">
        <v>789</v>
      </c>
      <c r="N7" s="8" t="s">
        <v>790</v>
      </c>
      <c r="O7" s="8" t="s">
        <v>768</v>
      </c>
      <c r="Q7" s="167" t="s">
        <v>25</v>
      </c>
      <c r="R7" s="167" t="s">
        <v>0</v>
      </c>
      <c r="S7" s="167" t="s">
        <v>21</v>
      </c>
      <c r="T7" s="167" t="s">
        <v>22</v>
      </c>
      <c r="U7" s="168" t="s">
        <v>23</v>
      </c>
      <c r="V7" s="169" t="s">
        <v>678</v>
      </c>
      <c r="X7" s="170" t="s">
        <v>791</v>
      </c>
      <c r="AC7" s="163"/>
      <c r="AD7" s="164"/>
    </row>
    <row r="8" spans="2:44">
      <c r="B8" s="8" t="s">
        <v>624</v>
      </c>
      <c r="C8" s="8" t="s">
        <v>10</v>
      </c>
      <c r="E8" s="8" t="s">
        <v>792</v>
      </c>
      <c r="G8" s="165">
        <v>1951</v>
      </c>
      <c r="H8" s="166">
        <v>1995</v>
      </c>
      <c r="J8" s="9">
        <v>2017</v>
      </c>
      <c r="L8" s="8" t="s">
        <v>793</v>
      </c>
      <c r="M8" s="8">
        <v>45</v>
      </c>
      <c r="N8" s="8">
        <v>1</v>
      </c>
      <c r="O8" s="8" t="s">
        <v>794</v>
      </c>
      <c r="Q8" s="171">
        <v>1</v>
      </c>
      <c r="R8" s="172" t="s">
        <v>795</v>
      </c>
      <c r="S8" s="172" t="s">
        <v>796</v>
      </c>
      <c r="T8" s="172" t="s">
        <v>797</v>
      </c>
      <c r="U8" s="172" t="s">
        <v>28</v>
      </c>
      <c r="V8" s="173">
        <v>0</v>
      </c>
      <c r="X8" s="22" t="s">
        <v>13</v>
      </c>
      <c r="Y8" s="22" t="s">
        <v>16</v>
      </c>
      <c r="Z8" s="174">
        <v>1</v>
      </c>
      <c r="AA8" s="174">
        <v>0.5</v>
      </c>
      <c r="AB8" s="174">
        <v>0.25</v>
      </c>
      <c r="AC8" s="174">
        <v>0</v>
      </c>
    </row>
    <row r="9" spans="2:44">
      <c r="B9" s="8" t="s">
        <v>625</v>
      </c>
      <c r="C9" s="8" t="s">
        <v>10</v>
      </c>
      <c r="G9" s="165">
        <v>1952</v>
      </c>
      <c r="H9" s="166">
        <v>1995</v>
      </c>
      <c r="L9" s="8" t="s">
        <v>760</v>
      </c>
      <c r="M9" s="8">
        <v>100</v>
      </c>
      <c r="N9" s="8">
        <v>1.99</v>
      </c>
      <c r="O9" s="8" t="s">
        <v>798</v>
      </c>
      <c r="Q9" s="171">
        <v>1</v>
      </c>
      <c r="R9" s="172" t="s">
        <v>2</v>
      </c>
      <c r="S9" s="172" t="s">
        <v>796</v>
      </c>
      <c r="T9" s="172" t="s">
        <v>797</v>
      </c>
      <c r="U9" s="172" t="s">
        <v>32</v>
      </c>
      <c r="V9" s="173">
        <v>0</v>
      </c>
      <c r="X9" s="175">
        <v>1995</v>
      </c>
      <c r="Y9" s="22" t="s">
        <v>19</v>
      </c>
      <c r="Z9" s="176">
        <v>1</v>
      </c>
      <c r="AA9" s="176">
        <v>1.0249999999999999</v>
      </c>
      <c r="AB9" s="177">
        <v>1.0369999999999999</v>
      </c>
      <c r="AC9" s="177">
        <v>0.78700000000000003</v>
      </c>
      <c r="AD9" t="s">
        <v>799</v>
      </c>
    </row>
    <row r="10" spans="2:44">
      <c r="B10" s="8" t="s">
        <v>626</v>
      </c>
      <c r="C10" s="8" t="s">
        <v>4</v>
      </c>
      <c r="G10" s="165">
        <v>1953</v>
      </c>
      <c r="H10" s="166">
        <v>1995</v>
      </c>
      <c r="L10" s="8" t="s">
        <v>800</v>
      </c>
      <c r="M10" s="8">
        <v>21</v>
      </c>
      <c r="N10" s="8">
        <v>1</v>
      </c>
      <c r="O10" s="8" t="s">
        <v>801</v>
      </c>
      <c r="Q10" s="171">
        <v>1</v>
      </c>
      <c r="R10" s="172" t="s">
        <v>3</v>
      </c>
      <c r="S10" s="172" t="s">
        <v>796</v>
      </c>
      <c r="T10" s="172" t="s">
        <v>797</v>
      </c>
      <c r="U10" s="172" t="s">
        <v>36</v>
      </c>
      <c r="V10" s="173">
        <v>0</v>
      </c>
      <c r="X10" s="178"/>
      <c r="Y10" s="22" t="s">
        <v>20</v>
      </c>
      <c r="Z10" s="176">
        <v>1</v>
      </c>
      <c r="AA10" s="176">
        <v>0.95499999999999996</v>
      </c>
      <c r="AB10" s="177">
        <v>0.93200000000000005</v>
      </c>
      <c r="AC10" s="177">
        <v>0.68200000000000005</v>
      </c>
      <c r="AD10" t="s">
        <v>802</v>
      </c>
      <c r="AO10" s="35"/>
    </row>
    <row r="11" spans="2:44">
      <c r="B11" s="8" t="s">
        <v>627</v>
      </c>
      <c r="C11" s="8" t="s">
        <v>4</v>
      </c>
      <c r="G11" s="165">
        <v>1954</v>
      </c>
      <c r="H11" s="166">
        <v>1995</v>
      </c>
      <c r="L11" s="8" t="s">
        <v>803</v>
      </c>
      <c r="M11" s="8" t="s">
        <v>804</v>
      </c>
      <c r="N11" s="8">
        <v>1</v>
      </c>
      <c r="O11" s="8" t="s">
        <v>801</v>
      </c>
      <c r="Q11" s="171">
        <v>1</v>
      </c>
      <c r="R11" s="172" t="s">
        <v>4</v>
      </c>
      <c r="S11" s="172" t="s">
        <v>796</v>
      </c>
      <c r="T11" s="172" t="s">
        <v>797</v>
      </c>
      <c r="U11" s="172" t="s">
        <v>40</v>
      </c>
      <c r="V11" s="173">
        <v>0</v>
      </c>
      <c r="X11" s="175">
        <v>2005</v>
      </c>
      <c r="Y11" s="22" t="s">
        <v>19</v>
      </c>
      <c r="Z11" s="176">
        <v>1</v>
      </c>
      <c r="AA11" s="176">
        <v>0.97099999999999997</v>
      </c>
      <c r="AB11" s="177">
        <v>0.95699999999999996</v>
      </c>
      <c r="AC11" s="177">
        <v>0.70699999999999996</v>
      </c>
      <c r="AD11" t="s">
        <v>805</v>
      </c>
      <c r="AO11" s="35"/>
    </row>
    <row r="12" spans="2:44">
      <c r="B12" s="8" t="s">
        <v>628</v>
      </c>
      <c r="C12" s="8" t="s">
        <v>4</v>
      </c>
      <c r="G12" s="165">
        <v>1955</v>
      </c>
      <c r="H12" s="166">
        <v>1995</v>
      </c>
      <c r="L12" t="s">
        <v>806</v>
      </c>
      <c r="Q12" s="171">
        <v>1</v>
      </c>
      <c r="R12" s="172" t="s">
        <v>5</v>
      </c>
      <c r="S12" s="172" t="s">
        <v>796</v>
      </c>
      <c r="T12" s="172" t="s">
        <v>797</v>
      </c>
      <c r="U12" s="172" t="s">
        <v>44</v>
      </c>
      <c r="V12" s="173">
        <v>0</v>
      </c>
      <c r="X12" s="178"/>
      <c r="Y12" s="22" t="s">
        <v>20</v>
      </c>
      <c r="Z12" s="176">
        <v>1</v>
      </c>
      <c r="AA12" s="176">
        <v>0.93600000000000005</v>
      </c>
      <c r="AB12" s="177">
        <v>0.90300000000000002</v>
      </c>
      <c r="AC12" s="177">
        <v>0.65300000000000002</v>
      </c>
      <c r="AD12" t="s">
        <v>802</v>
      </c>
    </row>
    <row r="13" spans="2:44">
      <c r="B13" s="8" t="s">
        <v>629</v>
      </c>
      <c r="C13" s="8" t="s">
        <v>4</v>
      </c>
      <c r="G13" s="165">
        <v>1956</v>
      </c>
      <c r="H13" s="166">
        <v>1995</v>
      </c>
      <c r="Q13" s="171">
        <v>1</v>
      </c>
      <c r="R13" s="172" t="s">
        <v>6</v>
      </c>
      <c r="S13" s="172" t="s">
        <v>796</v>
      </c>
      <c r="T13" s="172" t="s">
        <v>797</v>
      </c>
      <c r="U13" s="172" t="s">
        <v>48</v>
      </c>
      <c r="V13" s="173">
        <v>0</v>
      </c>
      <c r="X13" s="179">
        <v>2010</v>
      </c>
      <c r="Y13" s="103" t="s">
        <v>739</v>
      </c>
      <c r="Z13" s="180">
        <v>1</v>
      </c>
      <c r="AA13" s="180">
        <v>1.1240000000000001</v>
      </c>
      <c r="AB13" s="181">
        <v>1.1859999999999999</v>
      </c>
      <c r="AC13" s="181">
        <v>0.93600000000000005</v>
      </c>
      <c r="AD13" s="182" t="s">
        <v>807</v>
      </c>
      <c r="AE13" s="182"/>
      <c r="AP13" s="35"/>
      <c r="AQ13" s="35"/>
      <c r="AR13" s="35"/>
    </row>
    <row r="14" spans="2:44">
      <c r="B14" s="36" t="s">
        <v>630</v>
      </c>
      <c r="C14" s="8" t="s">
        <v>4</v>
      </c>
      <c r="G14" s="165">
        <v>1957</v>
      </c>
      <c r="H14" s="166">
        <v>1995</v>
      </c>
      <c r="Q14" s="171">
        <v>1</v>
      </c>
      <c r="R14" s="172" t="s">
        <v>7</v>
      </c>
      <c r="S14" s="172" t="s">
        <v>796</v>
      </c>
      <c r="T14" s="172" t="s">
        <v>797</v>
      </c>
      <c r="U14" s="172" t="s">
        <v>52</v>
      </c>
      <c r="V14" s="173">
        <v>0</v>
      </c>
      <c r="X14" s="179"/>
      <c r="Y14" s="103" t="s">
        <v>740</v>
      </c>
      <c r="Z14" s="180">
        <v>1</v>
      </c>
      <c r="AA14" s="180">
        <v>1.0109999999999999</v>
      </c>
      <c r="AB14" s="181">
        <v>1.0169999999999999</v>
      </c>
      <c r="AC14" s="181">
        <v>0.76700000000000002</v>
      </c>
      <c r="AD14" s="182" t="s">
        <v>808</v>
      </c>
      <c r="AE14" s="182"/>
    </row>
    <row r="15" spans="2:44">
      <c r="B15" s="36" t="s">
        <v>631</v>
      </c>
      <c r="C15" s="8" t="s">
        <v>9</v>
      </c>
      <c r="G15" s="165">
        <v>1958</v>
      </c>
      <c r="H15" s="166">
        <v>1995</v>
      </c>
      <c r="L15" t="s">
        <v>809</v>
      </c>
      <c r="Q15" s="171">
        <v>1</v>
      </c>
      <c r="R15" s="172" t="s">
        <v>8</v>
      </c>
      <c r="S15" s="172" t="s">
        <v>796</v>
      </c>
      <c r="T15" s="172" t="s">
        <v>797</v>
      </c>
      <c r="U15" s="172" t="s">
        <v>56</v>
      </c>
      <c r="V15" s="173">
        <v>0</v>
      </c>
      <c r="X15" s="183">
        <v>2011</v>
      </c>
      <c r="Y15" s="184" t="s">
        <v>19</v>
      </c>
      <c r="Z15" s="185">
        <v>1</v>
      </c>
      <c r="AA15" s="185">
        <v>1.2849999999999999</v>
      </c>
      <c r="AB15" s="186">
        <v>1.4279999999999999</v>
      </c>
      <c r="AC15" s="186">
        <v>1.1779999999999999</v>
      </c>
      <c r="AD15" s="187" t="s">
        <v>810</v>
      </c>
      <c r="AE15" s="187"/>
      <c r="AF15" s="182"/>
      <c r="AG15" s="182"/>
    </row>
    <row r="16" spans="2:44">
      <c r="B16" s="8" t="s">
        <v>632</v>
      </c>
      <c r="C16" s="8" t="s">
        <v>9</v>
      </c>
      <c r="G16" s="165">
        <v>1959</v>
      </c>
      <c r="H16" s="166">
        <v>1995</v>
      </c>
      <c r="L16" s="8" t="s">
        <v>811</v>
      </c>
      <c r="Q16" s="171">
        <v>1</v>
      </c>
      <c r="R16" s="172" t="s">
        <v>9</v>
      </c>
      <c r="S16" s="172" t="s">
        <v>796</v>
      </c>
      <c r="T16" s="172" t="s">
        <v>797</v>
      </c>
      <c r="U16" s="172" t="s">
        <v>60</v>
      </c>
      <c r="V16" s="173">
        <v>0</v>
      </c>
      <c r="X16" s="188"/>
      <c r="Y16" s="184" t="s">
        <v>20</v>
      </c>
      <c r="Z16" s="185">
        <v>1</v>
      </c>
      <c r="AA16" s="185">
        <v>1.081</v>
      </c>
      <c r="AB16" s="186">
        <v>1.1220000000000001</v>
      </c>
      <c r="AC16" s="186">
        <v>0.872</v>
      </c>
      <c r="AD16" s="187" t="s">
        <v>808</v>
      </c>
      <c r="AE16" s="187"/>
      <c r="AF16" s="182"/>
      <c r="AG16" s="182"/>
    </row>
    <row r="17" spans="2:36" ht="14.25" customHeight="1">
      <c r="B17" s="8" t="s">
        <v>633</v>
      </c>
      <c r="C17" s="8" t="s">
        <v>9</v>
      </c>
      <c r="G17" s="165">
        <v>1960</v>
      </c>
      <c r="H17" s="166">
        <v>1995</v>
      </c>
      <c r="L17" s="8" t="s">
        <v>812</v>
      </c>
      <c r="Q17" s="171">
        <v>1</v>
      </c>
      <c r="R17" s="172" t="s">
        <v>10</v>
      </c>
      <c r="S17" s="172" t="s">
        <v>796</v>
      </c>
      <c r="T17" s="172" t="s">
        <v>797</v>
      </c>
      <c r="U17" s="172" t="s">
        <v>64</v>
      </c>
      <c r="V17" s="173">
        <v>0</v>
      </c>
      <c r="X17" s="183">
        <v>2012</v>
      </c>
      <c r="Y17" s="184" t="s">
        <v>19</v>
      </c>
      <c r="Z17" s="185">
        <v>1</v>
      </c>
      <c r="AA17" s="185">
        <v>1.446</v>
      </c>
      <c r="AB17" s="186">
        <v>1.669</v>
      </c>
      <c r="AC17" s="186">
        <v>1.419</v>
      </c>
      <c r="AD17" s="187" t="s">
        <v>813</v>
      </c>
      <c r="AE17" s="187"/>
      <c r="AF17" s="182"/>
      <c r="AG17" s="182"/>
    </row>
    <row r="18" spans="2:36">
      <c r="B18" s="8" t="s">
        <v>634</v>
      </c>
      <c r="C18" s="8" t="s">
        <v>9</v>
      </c>
      <c r="G18" s="165">
        <v>1961</v>
      </c>
      <c r="H18" s="166">
        <v>1995</v>
      </c>
      <c r="Q18" s="171">
        <v>1</v>
      </c>
      <c r="R18" s="172" t="s">
        <v>11</v>
      </c>
      <c r="S18" s="172" t="s">
        <v>796</v>
      </c>
      <c r="T18" s="172" t="s">
        <v>797</v>
      </c>
      <c r="U18" s="172" t="s">
        <v>68</v>
      </c>
      <c r="V18" s="173">
        <v>0</v>
      </c>
      <c r="X18" s="183"/>
      <c r="Y18" s="184" t="s">
        <v>20</v>
      </c>
      <c r="Z18" s="185">
        <v>1</v>
      </c>
      <c r="AA18" s="185">
        <v>1.1519999999999999</v>
      </c>
      <c r="AB18" s="186">
        <v>1.228</v>
      </c>
      <c r="AC18" s="186">
        <v>0.97799999999999998</v>
      </c>
      <c r="AD18" s="187" t="s">
        <v>802</v>
      </c>
      <c r="AE18" s="187"/>
      <c r="AF18" s="182"/>
      <c r="AG18" s="182"/>
    </row>
    <row r="19" spans="2:36">
      <c r="B19" s="8" t="s">
        <v>635</v>
      </c>
      <c r="C19" s="8" t="s">
        <v>9</v>
      </c>
      <c r="G19" s="165">
        <v>1962</v>
      </c>
      <c r="H19" s="166">
        <v>1995</v>
      </c>
      <c r="Q19" s="171">
        <v>1</v>
      </c>
      <c r="R19" s="172" t="s">
        <v>12</v>
      </c>
      <c r="S19" s="172" t="s">
        <v>796</v>
      </c>
      <c r="T19" s="172" t="s">
        <v>797</v>
      </c>
      <c r="U19" s="172" t="s">
        <v>72</v>
      </c>
      <c r="V19" s="173">
        <v>0</v>
      </c>
      <c r="X19" s="189">
        <v>2013</v>
      </c>
      <c r="Y19" s="184" t="s">
        <v>19</v>
      </c>
      <c r="Z19" s="185">
        <v>1</v>
      </c>
      <c r="AA19" s="185">
        <v>1.607</v>
      </c>
      <c r="AB19" s="186">
        <v>1.91</v>
      </c>
      <c r="AC19" s="186">
        <v>1.66</v>
      </c>
      <c r="AD19" s="187" t="s">
        <v>814</v>
      </c>
      <c r="AE19" s="187"/>
      <c r="AF19" s="182"/>
      <c r="AG19" s="182"/>
    </row>
    <row r="20" spans="2:36">
      <c r="B20" s="8" t="s">
        <v>636</v>
      </c>
      <c r="C20" s="8" t="s">
        <v>9</v>
      </c>
      <c r="G20" s="165">
        <v>1963</v>
      </c>
      <c r="H20" s="166">
        <v>1995</v>
      </c>
      <c r="Q20" s="171">
        <v>2</v>
      </c>
      <c r="R20" s="172" t="s">
        <v>795</v>
      </c>
      <c r="S20" s="172" t="s">
        <v>796</v>
      </c>
      <c r="T20" s="172" t="s">
        <v>797</v>
      </c>
      <c r="U20" s="172" t="s">
        <v>76</v>
      </c>
      <c r="V20" s="173">
        <v>0</v>
      </c>
      <c r="X20" s="183"/>
      <c r="Y20" s="184" t="s">
        <v>20</v>
      </c>
      <c r="Z20" s="185">
        <v>1</v>
      </c>
      <c r="AA20" s="185">
        <v>1.222</v>
      </c>
      <c r="AB20" s="186">
        <v>1.333</v>
      </c>
      <c r="AC20" s="186">
        <v>1.083</v>
      </c>
      <c r="AD20" s="187" t="s">
        <v>808</v>
      </c>
      <c r="AE20" s="187"/>
      <c r="AF20" s="182"/>
      <c r="AG20" s="182"/>
    </row>
    <row r="21" spans="2:36">
      <c r="B21" s="36" t="s">
        <v>637</v>
      </c>
      <c r="C21" s="8" t="s">
        <v>9</v>
      </c>
      <c r="G21" s="165">
        <v>1964</v>
      </c>
      <c r="H21" s="166">
        <v>1995</v>
      </c>
      <c r="Q21" s="171">
        <v>2</v>
      </c>
      <c r="R21" s="172" t="s">
        <v>2</v>
      </c>
      <c r="S21" s="172" t="s">
        <v>796</v>
      </c>
      <c r="T21" s="172" t="s">
        <v>797</v>
      </c>
      <c r="U21" s="172" t="s">
        <v>80</v>
      </c>
      <c r="V21" s="173">
        <v>0</v>
      </c>
      <c r="X21" s="189">
        <v>2014</v>
      </c>
      <c r="Y21" s="184" t="s">
        <v>19</v>
      </c>
      <c r="Z21" s="185">
        <v>1</v>
      </c>
      <c r="AA21" s="185">
        <v>1.768</v>
      </c>
      <c r="AB21" s="186">
        <v>2.1509999999999998</v>
      </c>
      <c r="AC21" s="186">
        <v>1.901</v>
      </c>
      <c r="AD21" s="187" t="s">
        <v>815</v>
      </c>
      <c r="AE21" s="187"/>
      <c r="AF21" s="182"/>
      <c r="AG21" s="182"/>
    </row>
    <row r="22" spans="2:36">
      <c r="B22" s="36" t="s">
        <v>638</v>
      </c>
      <c r="C22" s="36" t="s">
        <v>1</v>
      </c>
      <c r="G22" s="165">
        <v>1965</v>
      </c>
      <c r="H22" s="166">
        <v>1995</v>
      </c>
      <c r="L22" t="s">
        <v>816</v>
      </c>
      <c r="Q22" s="171">
        <v>2</v>
      </c>
      <c r="R22" s="172" t="s">
        <v>3</v>
      </c>
      <c r="S22" s="172" t="s">
        <v>796</v>
      </c>
      <c r="T22" s="172" t="s">
        <v>797</v>
      </c>
      <c r="U22" s="172" t="s">
        <v>84</v>
      </c>
      <c r="V22" s="173">
        <v>0</v>
      </c>
      <c r="X22" s="183"/>
      <c r="Y22" s="184" t="s">
        <v>20</v>
      </c>
      <c r="Z22" s="185">
        <v>1</v>
      </c>
      <c r="AA22" s="185">
        <v>1.292</v>
      </c>
      <c r="AB22" s="186">
        <v>1.4379999999999999</v>
      </c>
      <c r="AC22" s="186">
        <v>1.1879999999999999</v>
      </c>
      <c r="AD22" s="187" t="s">
        <v>808</v>
      </c>
      <c r="AE22" s="187"/>
      <c r="AF22" s="182"/>
      <c r="AG22" s="182"/>
      <c r="AI22" s="35"/>
      <c r="AJ22" s="35"/>
    </row>
    <row r="23" spans="2:36">
      <c r="B23" s="8" t="s">
        <v>639</v>
      </c>
      <c r="C23" s="36" t="s">
        <v>1</v>
      </c>
      <c r="G23" s="165">
        <v>1966</v>
      </c>
      <c r="H23" s="166">
        <v>1995</v>
      </c>
      <c r="L23" s="8">
        <v>2.58E-2</v>
      </c>
      <c r="Q23" s="171">
        <v>2</v>
      </c>
      <c r="R23" s="172" t="s">
        <v>4</v>
      </c>
      <c r="S23" s="172" t="s">
        <v>796</v>
      </c>
      <c r="T23" s="172" t="s">
        <v>797</v>
      </c>
      <c r="U23" s="172" t="s">
        <v>88</v>
      </c>
      <c r="V23" s="173">
        <v>0</v>
      </c>
      <c r="X23" s="175">
        <v>2015</v>
      </c>
      <c r="Y23" s="22" t="s">
        <v>19</v>
      </c>
      <c r="Z23" s="176">
        <v>1</v>
      </c>
      <c r="AA23" s="47">
        <v>1.929</v>
      </c>
      <c r="AB23" s="47">
        <v>2.3929999999999998</v>
      </c>
      <c r="AC23" s="176">
        <v>2.1429999999999998</v>
      </c>
      <c r="AD23" t="s">
        <v>817</v>
      </c>
      <c r="AI23" s="35"/>
      <c r="AJ23" s="35"/>
    </row>
    <row r="24" spans="2:36">
      <c r="B24" s="36" t="s">
        <v>640</v>
      </c>
      <c r="C24" s="36" t="s">
        <v>1</v>
      </c>
      <c r="G24" s="165">
        <v>1967</v>
      </c>
      <c r="H24" s="166">
        <v>1995</v>
      </c>
      <c r="Q24" s="171">
        <v>2</v>
      </c>
      <c r="R24" s="172" t="s">
        <v>5</v>
      </c>
      <c r="S24" s="172" t="s">
        <v>796</v>
      </c>
      <c r="T24" s="172" t="s">
        <v>797</v>
      </c>
      <c r="U24" s="172" t="s">
        <v>92</v>
      </c>
      <c r="V24" s="173">
        <v>0</v>
      </c>
      <c r="X24" s="178"/>
      <c r="Y24" s="22" t="s">
        <v>20</v>
      </c>
      <c r="Z24" s="176">
        <v>1</v>
      </c>
      <c r="AA24" s="47">
        <v>1.363</v>
      </c>
      <c r="AB24" s="47">
        <v>1.544</v>
      </c>
      <c r="AC24" s="176">
        <v>1.294</v>
      </c>
      <c r="AD24" t="s">
        <v>802</v>
      </c>
    </row>
    <row r="25" spans="2:36">
      <c r="B25" s="36" t="s">
        <v>641</v>
      </c>
      <c r="C25" s="36" t="s">
        <v>8</v>
      </c>
      <c r="G25" s="165">
        <v>1968</v>
      </c>
      <c r="H25" s="166">
        <v>1995</v>
      </c>
      <c r="L25" s="190" t="s">
        <v>818</v>
      </c>
      <c r="Q25" s="171">
        <v>2</v>
      </c>
      <c r="R25" s="172" t="s">
        <v>6</v>
      </c>
      <c r="S25" s="172" t="s">
        <v>796</v>
      </c>
      <c r="T25" s="172" t="s">
        <v>797</v>
      </c>
      <c r="U25" s="172" t="s">
        <v>96</v>
      </c>
      <c r="V25" s="173">
        <v>0</v>
      </c>
      <c r="X25" s="175">
        <v>2020</v>
      </c>
      <c r="Y25" s="191" t="s">
        <v>19</v>
      </c>
      <c r="Z25" s="192">
        <v>1</v>
      </c>
      <c r="AA25" s="193">
        <v>2.1110000000000002</v>
      </c>
      <c r="AB25" s="193">
        <v>2.6669999999999998</v>
      </c>
      <c r="AC25" s="192">
        <v>2.4169999999999998</v>
      </c>
      <c r="AD25" s="194" t="s">
        <v>819</v>
      </c>
    </row>
    <row r="26" spans="2:36">
      <c r="B26" s="36" t="s">
        <v>642</v>
      </c>
      <c r="C26" s="36" t="s">
        <v>8</v>
      </c>
      <c r="G26" s="165">
        <v>1969</v>
      </c>
      <c r="H26" s="166">
        <v>1995</v>
      </c>
      <c r="L26" s="195">
        <v>3.6</v>
      </c>
      <c r="Q26" s="171">
        <v>2</v>
      </c>
      <c r="R26" s="172" t="s">
        <v>7</v>
      </c>
      <c r="S26" s="172" t="s">
        <v>796</v>
      </c>
      <c r="T26" s="172" t="s">
        <v>797</v>
      </c>
      <c r="U26" s="172" t="s">
        <v>100</v>
      </c>
      <c r="V26" s="173">
        <v>0</v>
      </c>
      <c r="X26" s="178"/>
      <c r="Y26" s="191" t="s">
        <v>20</v>
      </c>
      <c r="Z26" s="192">
        <v>1</v>
      </c>
      <c r="AA26" s="193">
        <v>1.472</v>
      </c>
      <c r="AB26" s="193">
        <v>1.708</v>
      </c>
      <c r="AC26" s="192">
        <v>1.458</v>
      </c>
      <c r="AD26" s="187" t="s">
        <v>802</v>
      </c>
    </row>
    <row r="27" spans="2:36">
      <c r="B27" s="36" t="s">
        <v>643</v>
      </c>
      <c r="C27" s="36" t="s">
        <v>8</v>
      </c>
      <c r="G27" s="165">
        <v>1970</v>
      </c>
      <c r="H27" s="166">
        <v>1995</v>
      </c>
      <c r="Q27" s="171">
        <v>2</v>
      </c>
      <c r="R27" s="172" t="s">
        <v>8</v>
      </c>
      <c r="S27" s="172" t="s">
        <v>796</v>
      </c>
      <c r="T27" s="172" t="s">
        <v>797</v>
      </c>
      <c r="U27" s="172" t="s">
        <v>104</v>
      </c>
      <c r="V27" s="173">
        <v>0</v>
      </c>
    </row>
    <row r="28" spans="2:36">
      <c r="B28" s="36" t="s">
        <v>644</v>
      </c>
      <c r="C28" s="36" t="s">
        <v>8</v>
      </c>
      <c r="G28" s="165">
        <v>1971</v>
      </c>
      <c r="H28" s="166">
        <v>1995</v>
      </c>
      <c r="L28" s="190"/>
      <c r="Q28" s="171">
        <v>2</v>
      </c>
      <c r="R28" s="172" t="s">
        <v>9</v>
      </c>
      <c r="S28" s="172" t="s">
        <v>796</v>
      </c>
      <c r="T28" s="172" t="s">
        <v>797</v>
      </c>
      <c r="U28" s="172" t="s">
        <v>108</v>
      </c>
      <c r="V28" s="173">
        <v>0</v>
      </c>
      <c r="AI28" s="35"/>
      <c r="AJ28" s="35"/>
    </row>
    <row r="29" spans="2:36">
      <c r="B29" s="36" t="s">
        <v>645</v>
      </c>
      <c r="C29" s="36" t="s">
        <v>8</v>
      </c>
      <c r="G29" s="165">
        <v>1972</v>
      </c>
      <c r="H29" s="166">
        <v>1995</v>
      </c>
      <c r="L29" s="190"/>
      <c r="Q29" s="171">
        <v>2</v>
      </c>
      <c r="R29" s="172" t="s">
        <v>10</v>
      </c>
      <c r="S29" s="172" t="s">
        <v>796</v>
      </c>
      <c r="T29" s="172" t="s">
        <v>797</v>
      </c>
      <c r="U29" s="172" t="s">
        <v>112</v>
      </c>
      <c r="V29" s="173">
        <v>0</v>
      </c>
      <c r="AI29" s="35"/>
      <c r="AJ29" s="35"/>
    </row>
    <row r="30" spans="2:36" ht="13.5" customHeight="1">
      <c r="B30" s="36" t="s">
        <v>646</v>
      </c>
      <c r="C30" s="36" t="s">
        <v>8</v>
      </c>
      <c r="G30" s="165">
        <v>1973</v>
      </c>
      <c r="H30" s="166">
        <v>1995</v>
      </c>
      <c r="Q30" s="171">
        <v>2</v>
      </c>
      <c r="R30" s="172" t="s">
        <v>11</v>
      </c>
      <c r="S30" s="172" t="s">
        <v>796</v>
      </c>
      <c r="T30" s="172" t="s">
        <v>797</v>
      </c>
      <c r="U30" s="172" t="s">
        <v>116</v>
      </c>
      <c r="V30" s="173">
        <v>0</v>
      </c>
    </row>
    <row r="31" spans="2:36">
      <c r="B31" s="36" t="s">
        <v>647</v>
      </c>
      <c r="C31" s="36" t="s">
        <v>3</v>
      </c>
      <c r="G31" s="165">
        <v>1974</v>
      </c>
      <c r="H31" s="166">
        <v>1995</v>
      </c>
      <c r="Q31" s="171">
        <v>2</v>
      </c>
      <c r="R31" s="172" t="s">
        <v>12</v>
      </c>
      <c r="S31" s="172" t="s">
        <v>796</v>
      </c>
      <c r="T31" s="172" t="s">
        <v>797</v>
      </c>
      <c r="U31" s="172" t="s">
        <v>120</v>
      </c>
      <c r="V31" s="173">
        <v>0</v>
      </c>
    </row>
    <row r="32" spans="2:36">
      <c r="B32" s="36" t="s">
        <v>648</v>
      </c>
      <c r="C32" s="36" t="s">
        <v>3</v>
      </c>
      <c r="G32" s="165">
        <v>1975</v>
      </c>
      <c r="H32" s="166">
        <v>1995</v>
      </c>
      <c r="Q32" s="171">
        <v>3</v>
      </c>
      <c r="R32" s="172" t="s">
        <v>795</v>
      </c>
      <c r="S32" s="172" t="s">
        <v>796</v>
      </c>
      <c r="T32" s="172" t="s">
        <v>797</v>
      </c>
      <c r="U32" s="172" t="s">
        <v>124</v>
      </c>
      <c r="V32" s="173">
        <v>0.107</v>
      </c>
      <c r="X32" t="s">
        <v>820</v>
      </c>
    </row>
    <row r="33" spans="2:36">
      <c r="B33" s="36" t="s">
        <v>649</v>
      </c>
      <c r="C33" s="36" t="s">
        <v>3</v>
      </c>
      <c r="G33" s="165">
        <v>1976</v>
      </c>
      <c r="H33" s="166">
        <v>1995</v>
      </c>
      <c r="Q33" s="171">
        <v>3</v>
      </c>
      <c r="R33" s="172" t="s">
        <v>2</v>
      </c>
      <c r="S33" s="172" t="s">
        <v>796</v>
      </c>
      <c r="T33" s="172" t="s">
        <v>797</v>
      </c>
      <c r="U33" s="172" t="s">
        <v>128</v>
      </c>
      <c r="V33" s="173">
        <v>0</v>
      </c>
      <c r="X33" t="s">
        <v>821</v>
      </c>
    </row>
    <row r="34" spans="2:36">
      <c r="B34" s="36" t="s">
        <v>650</v>
      </c>
      <c r="C34" s="36" t="s">
        <v>3</v>
      </c>
      <c r="G34" s="165">
        <v>1977</v>
      </c>
      <c r="H34" s="166">
        <v>1995</v>
      </c>
      <c r="Q34" s="171">
        <v>3</v>
      </c>
      <c r="R34" s="172" t="s">
        <v>3</v>
      </c>
      <c r="S34" s="172" t="s">
        <v>796</v>
      </c>
      <c r="T34" s="172" t="s">
        <v>797</v>
      </c>
      <c r="U34" s="172" t="s">
        <v>132</v>
      </c>
      <c r="V34" s="173">
        <v>0</v>
      </c>
      <c r="X34" s="291" t="s">
        <v>822</v>
      </c>
      <c r="Y34" s="291" t="s">
        <v>823</v>
      </c>
      <c r="Z34" s="290" t="s">
        <v>609</v>
      </c>
      <c r="AA34" s="418" t="s">
        <v>23</v>
      </c>
      <c r="AB34" s="290" t="s">
        <v>14</v>
      </c>
      <c r="AC34" s="290"/>
      <c r="AD34" s="419" t="s">
        <v>824</v>
      </c>
      <c r="AE34" s="420"/>
      <c r="AF34" s="291" t="s">
        <v>825</v>
      </c>
      <c r="AG34" s="291" t="s">
        <v>826</v>
      </c>
      <c r="AI34" s="35"/>
      <c r="AJ34" s="35"/>
    </row>
    <row r="35" spans="2:36">
      <c r="B35" s="36" t="s">
        <v>651</v>
      </c>
      <c r="C35" s="36" t="s">
        <v>3</v>
      </c>
      <c r="G35" s="165">
        <v>1978</v>
      </c>
      <c r="H35" s="166">
        <v>1995</v>
      </c>
      <c r="Q35" s="171">
        <v>3</v>
      </c>
      <c r="R35" s="172" t="s">
        <v>4</v>
      </c>
      <c r="S35" s="172" t="s">
        <v>796</v>
      </c>
      <c r="T35" s="172" t="s">
        <v>797</v>
      </c>
      <c r="U35" s="172" t="s">
        <v>136</v>
      </c>
      <c r="V35" s="173">
        <v>0</v>
      </c>
      <c r="X35" s="290"/>
      <c r="Y35" s="290"/>
      <c r="Z35" s="290"/>
      <c r="AA35" s="418"/>
      <c r="AB35" s="22" t="s">
        <v>17</v>
      </c>
      <c r="AC35" s="22" t="s">
        <v>18</v>
      </c>
      <c r="AD35" s="22" t="s">
        <v>17</v>
      </c>
      <c r="AE35" s="22" t="s">
        <v>18</v>
      </c>
      <c r="AF35" s="290"/>
      <c r="AG35" s="291"/>
      <c r="AI35" s="35"/>
      <c r="AJ35" s="35"/>
    </row>
    <row r="36" spans="2:36">
      <c r="B36" s="36" t="s">
        <v>652</v>
      </c>
      <c r="C36" s="36" t="s">
        <v>2</v>
      </c>
      <c r="G36" s="165">
        <v>1979</v>
      </c>
      <c r="H36" s="166">
        <v>1995</v>
      </c>
      <c r="Q36" s="171">
        <v>3</v>
      </c>
      <c r="R36" s="172" t="s">
        <v>5</v>
      </c>
      <c r="S36" s="172" t="s">
        <v>796</v>
      </c>
      <c r="T36" s="172" t="s">
        <v>797</v>
      </c>
      <c r="U36" s="172" t="s">
        <v>140</v>
      </c>
      <c r="V36" s="173">
        <v>0</v>
      </c>
      <c r="X36" s="41">
        <v>1</v>
      </c>
      <c r="Y36" s="41">
        <v>1995</v>
      </c>
      <c r="Z36" s="41" t="s">
        <v>739</v>
      </c>
      <c r="AA36" s="196" t="str">
        <f>X36&amp;Y36&amp;Z36</f>
        <v>11995冷房</v>
      </c>
      <c r="AB36" s="51">
        <f>2*(1-$AA$9)</f>
        <v>-4.9999999999999822E-2</v>
      </c>
      <c r="AC36" s="51">
        <f>2*$AA$9-1</f>
        <v>1.0499999999999998</v>
      </c>
      <c r="AD36" s="51">
        <f>4*($AB$9-$AC$9)</f>
        <v>0.99999999999999956</v>
      </c>
      <c r="AE36" s="51">
        <f>$AC$9</f>
        <v>0.78700000000000003</v>
      </c>
      <c r="AF36" s="197">
        <f>省エネ計算フォーマット【GHP】!$W$95/100</f>
        <v>0</v>
      </c>
      <c r="AG36" s="198">
        <f>ROUNDDOWN(IF(AF36&gt;=0.25,AB36*AF36+AC36,AD36*AF36+AE36),3)</f>
        <v>0.78700000000000003</v>
      </c>
    </row>
    <row r="37" spans="2:36">
      <c r="B37" s="36" t="s">
        <v>653</v>
      </c>
      <c r="C37" s="36" t="s">
        <v>2</v>
      </c>
      <c r="G37" s="165">
        <v>1980</v>
      </c>
      <c r="H37" s="166">
        <v>1995</v>
      </c>
      <c r="Q37" s="171">
        <v>3</v>
      </c>
      <c r="R37" s="172" t="s">
        <v>6</v>
      </c>
      <c r="S37" s="172" t="s">
        <v>796</v>
      </c>
      <c r="T37" s="172" t="s">
        <v>797</v>
      </c>
      <c r="U37" s="172" t="s">
        <v>144</v>
      </c>
      <c r="V37" s="173">
        <v>0</v>
      </c>
      <c r="X37" s="41">
        <v>1</v>
      </c>
      <c r="Y37" s="41">
        <v>1995</v>
      </c>
      <c r="Z37" s="41" t="s">
        <v>740</v>
      </c>
      <c r="AA37" s="196" t="str">
        <f t="shared" ref="AA37:AA51" si="0">X37&amp;Y37&amp;Z37</f>
        <v>11995暖房</v>
      </c>
      <c r="AB37" s="51">
        <f>2*(1-$AA$10)</f>
        <v>9.000000000000008E-2</v>
      </c>
      <c r="AC37" s="51">
        <f>2*$AA$10-1</f>
        <v>0.90999999999999992</v>
      </c>
      <c r="AD37" s="51">
        <f>4*($AB$10-$AC$10)</f>
        <v>1</v>
      </c>
      <c r="AE37" s="51">
        <f>$AC$10</f>
        <v>0.68200000000000005</v>
      </c>
      <c r="AF37" s="197">
        <f>省エネ計算フォーマット【GHP】!$W$95/100</f>
        <v>0</v>
      </c>
      <c r="AG37" s="198">
        <f t="shared" ref="AG37:AG100" si="1">ROUNDDOWN(IF(AF37&gt;=0.25,AB37*AF37+AC37,AD37*AF37+AE37),3)</f>
        <v>0.68200000000000005</v>
      </c>
    </row>
    <row r="38" spans="2:36">
      <c r="B38" s="36" t="s">
        <v>654</v>
      </c>
      <c r="C38" s="36" t="s">
        <v>2</v>
      </c>
      <c r="G38" s="165">
        <v>1981</v>
      </c>
      <c r="H38" s="166">
        <v>1995</v>
      </c>
      <c r="Q38" s="171">
        <v>3</v>
      </c>
      <c r="R38" s="172" t="s">
        <v>7</v>
      </c>
      <c r="S38" s="172" t="s">
        <v>796</v>
      </c>
      <c r="T38" s="172" t="s">
        <v>797</v>
      </c>
      <c r="U38" s="172" t="s">
        <v>148</v>
      </c>
      <c r="V38" s="173">
        <v>0</v>
      </c>
      <c r="X38" s="41">
        <v>1</v>
      </c>
      <c r="Y38" s="41">
        <v>2005</v>
      </c>
      <c r="Z38" s="41" t="s">
        <v>739</v>
      </c>
      <c r="AA38" s="196" t="str">
        <f t="shared" si="0"/>
        <v>12005冷房</v>
      </c>
      <c r="AB38" s="51">
        <f>2*(1-$AA$11)</f>
        <v>5.8000000000000052E-2</v>
      </c>
      <c r="AC38" s="51">
        <f>2*$AA$11-1</f>
        <v>0.94199999999999995</v>
      </c>
      <c r="AD38" s="51">
        <f>4*($AB$11-$AC$11)</f>
        <v>1</v>
      </c>
      <c r="AE38" s="51">
        <f>$AC$11</f>
        <v>0.70699999999999996</v>
      </c>
      <c r="AF38" s="197">
        <f>省エネ計算フォーマット【GHP】!$W$95/100</f>
        <v>0</v>
      </c>
      <c r="AG38" s="198">
        <f t="shared" si="1"/>
        <v>0.70699999999999996</v>
      </c>
    </row>
    <row r="39" spans="2:36">
      <c r="B39" s="36" t="s">
        <v>655</v>
      </c>
      <c r="C39" s="36" t="s">
        <v>656</v>
      </c>
      <c r="G39" s="165">
        <v>1982</v>
      </c>
      <c r="H39" s="166">
        <v>1995</v>
      </c>
      <c r="Q39" s="171">
        <v>3</v>
      </c>
      <c r="R39" s="172" t="s">
        <v>8</v>
      </c>
      <c r="S39" s="172" t="s">
        <v>796</v>
      </c>
      <c r="T39" s="172" t="s">
        <v>797</v>
      </c>
      <c r="U39" s="172" t="s">
        <v>152</v>
      </c>
      <c r="V39" s="173">
        <v>0</v>
      </c>
      <c r="X39" s="41">
        <v>1</v>
      </c>
      <c r="Y39" s="41">
        <v>2005</v>
      </c>
      <c r="Z39" s="41" t="s">
        <v>740</v>
      </c>
      <c r="AA39" s="196" t="str">
        <f t="shared" si="0"/>
        <v>12005暖房</v>
      </c>
      <c r="AB39" s="51">
        <f>2*(1-$AA$12)</f>
        <v>0.12799999999999989</v>
      </c>
      <c r="AC39" s="51">
        <f>2*$AA$12-1</f>
        <v>0.87200000000000011</v>
      </c>
      <c r="AD39" s="51">
        <f>4*($AB$12-$AC$12)</f>
        <v>1</v>
      </c>
      <c r="AE39" s="51">
        <f>$AC$12</f>
        <v>0.65300000000000002</v>
      </c>
      <c r="AF39" s="197">
        <f>省エネ計算フォーマット【GHP】!$W$95/100</f>
        <v>0</v>
      </c>
      <c r="AG39" s="198">
        <f t="shared" si="1"/>
        <v>0.65300000000000002</v>
      </c>
    </row>
    <row r="40" spans="2:36">
      <c r="B40" s="36" t="s">
        <v>657</v>
      </c>
      <c r="C40" s="36" t="s">
        <v>656</v>
      </c>
      <c r="G40" s="165">
        <v>1983</v>
      </c>
      <c r="H40" s="166">
        <v>1995</v>
      </c>
      <c r="Q40" s="171">
        <v>3</v>
      </c>
      <c r="R40" s="172" t="s">
        <v>9</v>
      </c>
      <c r="S40" s="172" t="s">
        <v>796</v>
      </c>
      <c r="T40" s="172" t="s">
        <v>797</v>
      </c>
      <c r="U40" s="172" t="s">
        <v>156</v>
      </c>
      <c r="V40" s="173">
        <v>0</v>
      </c>
      <c r="X40" s="41">
        <v>1</v>
      </c>
      <c r="Y40" s="41">
        <v>2010</v>
      </c>
      <c r="Z40" s="41" t="s">
        <v>739</v>
      </c>
      <c r="AA40" s="196" t="str">
        <f>X40&amp;Y40&amp;Z40</f>
        <v>12010冷房</v>
      </c>
      <c r="AB40" s="51">
        <f>2*(1-$AA$13)</f>
        <v>-0.24800000000000022</v>
      </c>
      <c r="AC40" s="51">
        <f>2*$AA$13-1</f>
        <v>1.2480000000000002</v>
      </c>
      <c r="AD40" s="51">
        <f>4*($AB$13-$AC$13)</f>
        <v>0.99999999999999956</v>
      </c>
      <c r="AE40" s="51">
        <f>$AC$13</f>
        <v>0.93600000000000005</v>
      </c>
      <c r="AF40" s="197">
        <f>省エネ計算フォーマット【GHP】!$W$95/100</f>
        <v>0</v>
      </c>
      <c r="AG40" s="198">
        <f t="shared" si="1"/>
        <v>0.93600000000000005</v>
      </c>
      <c r="AI40" s="35"/>
      <c r="AJ40" s="35"/>
    </row>
    <row r="41" spans="2:36">
      <c r="B41" s="36" t="s">
        <v>658</v>
      </c>
      <c r="C41" s="36" t="s">
        <v>7</v>
      </c>
      <c r="G41" s="165">
        <v>1984</v>
      </c>
      <c r="H41" s="166">
        <v>1995</v>
      </c>
      <c r="Q41" s="171">
        <v>3</v>
      </c>
      <c r="R41" s="172" t="s">
        <v>10</v>
      </c>
      <c r="S41" s="172" t="s">
        <v>796</v>
      </c>
      <c r="T41" s="172" t="s">
        <v>797</v>
      </c>
      <c r="U41" s="172" t="s">
        <v>160</v>
      </c>
      <c r="V41" s="173">
        <v>0</v>
      </c>
      <c r="X41" s="41">
        <v>1</v>
      </c>
      <c r="Y41" s="41">
        <v>2010</v>
      </c>
      <c r="Z41" s="41" t="s">
        <v>740</v>
      </c>
      <c r="AA41" s="196" t="str">
        <f t="shared" si="0"/>
        <v>12010暖房</v>
      </c>
      <c r="AB41" s="51">
        <f>2*(1-$AA$14)</f>
        <v>-2.1999999999999797E-2</v>
      </c>
      <c r="AC41" s="51">
        <f>2*$AA$14-1</f>
        <v>1.0219999999999998</v>
      </c>
      <c r="AD41" s="51">
        <f>4*($AB$14-$AC$14)</f>
        <v>0.99999999999999956</v>
      </c>
      <c r="AE41" s="51">
        <f>$AC$14</f>
        <v>0.76700000000000002</v>
      </c>
      <c r="AF41" s="197">
        <f>省エネ計算フォーマット【GHP】!$W$95/100</f>
        <v>0</v>
      </c>
      <c r="AG41" s="198">
        <f t="shared" si="1"/>
        <v>0.76700000000000002</v>
      </c>
      <c r="AI41" s="35"/>
      <c r="AJ41" s="35"/>
    </row>
    <row r="42" spans="2:36">
      <c r="B42" s="36" t="s">
        <v>659</v>
      </c>
      <c r="C42" s="36" t="s">
        <v>7</v>
      </c>
      <c r="G42" s="165">
        <v>1985</v>
      </c>
      <c r="H42" s="166">
        <v>1995</v>
      </c>
      <c r="Q42" s="171">
        <v>3</v>
      </c>
      <c r="R42" s="172" t="s">
        <v>11</v>
      </c>
      <c r="S42" s="172" t="s">
        <v>796</v>
      </c>
      <c r="T42" s="172" t="s">
        <v>797</v>
      </c>
      <c r="U42" s="172" t="s">
        <v>164</v>
      </c>
      <c r="V42" s="173">
        <v>0</v>
      </c>
      <c r="X42" s="54">
        <v>1</v>
      </c>
      <c r="Y42" s="54">
        <v>2011</v>
      </c>
      <c r="Z42" s="54" t="s">
        <v>739</v>
      </c>
      <c r="AA42" s="55" t="str">
        <f t="shared" si="0"/>
        <v>12011冷房</v>
      </c>
      <c r="AB42" s="56">
        <f>2*(1-$AA$15)</f>
        <v>-0.56999999999999984</v>
      </c>
      <c r="AC42" s="56">
        <f>2*$AA$15-1</f>
        <v>1.5699999999999998</v>
      </c>
      <c r="AD42" s="56">
        <f>4*($AB$15-$AC$15)</f>
        <v>1</v>
      </c>
      <c r="AE42" s="56">
        <f>$AC$15</f>
        <v>1.1779999999999999</v>
      </c>
      <c r="AF42" s="199">
        <f>省エネ計算フォーマット【GHP】!$W$95/100</f>
        <v>0</v>
      </c>
      <c r="AG42" s="37">
        <f t="shared" si="1"/>
        <v>1.1779999999999999</v>
      </c>
    </row>
    <row r="43" spans="2:36">
      <c r="B43" s="36" t="s">
        <v>660</v>
      </c>
      <c r="C43" s="36" t="s">
        <v>7</v>
      </c>
      <c r="G43" s="165">
        <v>1986</v>
      </c>
      <c r="H43" s="166">
        <v>1995</v>
      </c>
      <c r="Q43" s="171">
        <v>3</v>
      </c>
      <c r="R43" s="172" t="s">
        <v>12</v>
      </c>
      <c r="S43" s="172" t="s">
        <v>796</v>
      </c>
      <c r="T43" s="172" t="s">
        <v>797</v>
      </c>
      <c r="U43" s="172" t="s">
        <v>168</v>
      </c>
      <c r="V43" s="173">
        <v>9.5000000000000001E-2</v>
      </c>
      <c r="X43" s="54">
        <v>1</v>
      </c>
      <c r="Y43" s="54">
        <v>2011</v>
      </c>
      <c r="Z43" s="54" t="s">
        <v>740</v>
      </c>
      <c r="AA43" s="55" t="str">
        <f t="shared" si="0"/>
        <v>12011暖房</v>
      </c>
      <c r="AB43" s="56">
        <f>2*(1-$AA$16)</f>
        <v>-0.16199999999999992</v>
      </c>
      <c r="AC43" s="56">
        <f>2*$AA$16-1</f>
        <v>1.1619999999999999</v>
      </c>
      <c r="AD43" s="56">
        <f>4*($AB$16-$AC$16)</f>
        <v>1.0000000000000004</v>
      </c>
      <c r="AE43" s="56">
        <f>$AC$16</f>
        <v>0.872</v>
      </c>
      <c r="AF43" s="199">
        <f>省エネ計算フォーマット【GHP】!$W$95/100</f>
        <v>0</v>
      </c>
      <c r="AG43" s="37">
        <f t="shared" si="1"/>
        <v>0.872</v>
      </c>
    </row>
    <row r="44" spans="2:36">
      <c r="B44" s="36" t="s">
        <v>661</v>
      </c>
      <c r="C44" s="36" t="s">
        <v>7</v>
      </c>
      <c r="G44" s="165">
        <v>1987</v>
      </c>
      <c r="H44" s="166">
        <v>1995</v>
      </c>
      <c r="Q44" s="171">
        <v>4</v>
      </c>
      <c r="R44" s="172" t="s">
        <v>795</v>
      </c>
      <c r="S44" s="172" t="s">
        <v>796</v>
      </c>
      <c r="T44" s="172" t="s">
        <v>797</v>
      </c>
      <c r="U44" s="172" t="s">
        <v>172</v>
      </c>
      <c r="V44" s="173">
        <v>0.13700000000000001</v>
      </c>
      <c r="X44" s="54">
        <v>1</v>
      </c>
      <c r="Y44" s="54">
        <v>2012</v>
      </c>
      <c r="Z44" s="54" t="s">
        <v>739</v>
      </c>
      <c r="AA44" s="55" t="str">
        <f t="shared" si="0"/>
        <v>12012冷房</v>
      </c>
      <c r="AB44" s="56">
        <f>2*(1-$AA$17)</f>
        <v>-0.8919999999999999</v>
      </c>
      <c r="AC44" s="56">
        <f>2*$AA$17-1</f>
        <v>1.8919999999999999</v>
      </c>
      <c r="AD44" s="56">
        <f>4*($AB$17-$AC$17)</f>
        <v>1</v>
      </c>
      <c r="AE44" s="56">
        <f>$AC$17</f>
        <v>1.419</v>
      </c>
      <c r="AF44" s="199">
        <f>省エネ計算フォーマット【GHP】!$W$95/100</f>
        <v>0</v>
      </c>
      <c r="AG44" s="37">
        <f t="shared" si="1"/>
        <v>1.419</v>
      </c>
    </row>
    <row r="45" spans="2:36">
      <c r="B45" s="36" t="s">
        <v>662</v>
      </c>
      <c r="C45" s="36" t="s">
        <v>7</v>
      </c>
      <c r="G45" s="165">
        <v>1988</v>
      </c>
      <c r="H45" s="166">
        <v>1995</v>
      </c>
      <c r="Q45" s="171">
        <v>4</v>
      </c>
      <c r="R45" s="172" t="s">
        <v>2</v>
      </c>
      <c r="S45" s="172" t="s">
        <v>796</v>
      </c>
      <c r="T45" s="172" t="s">
        <v>797</v>
      </c>
      <c r="U45" s="172" t="s">
        <v>176</v>
      </c>
      <c r="V45" s="173">
        <v>0.128</v>
      </c>
      <c r="X45" s="54">
        <v>1</v>
      </c>
      <c r="Y45" s="54">
        <v>2012</v>
      </c>
      <c r="Z45" s="54" t="s">
        <v>740</v>
      </c>
      <c r="AA45" s="55" t="str">
        <f t="shared" si="0"/>
        <v>12012暖房</v>
      </c>
      <c r="AB45" s="56">
        <f>2*(1-$AA$18)</f>
        <v>-0.30399999999999983</v>
      </c>
      <c r="AC45" s="56">
        <f>2*$AA$18-1</f>
        <v>1.3039999999999998</v>
      </c>
      <c r="AD45" s="56">
        <f>4*($AB$18-$AC$18)</f>
        <v>1</v>
      </c>
      <c r="AE45" s="56">
        <f>$AC$18</f>
        <v>0.97799999999999998</v>
      </c>
      <c r="AF45" s="199">
        <f>省エネ計算フォーマット【GHP】!$W$95/100</f>
        <v>0</v>
      </c>
      <c r="AG45" s="37">
        <f t="shared" si="1"/>
        <v>0.97799999999999998</v>
      </c>
    </row>
    <row r="46" spans="2:36">
      <c r="B46" s="36" t="s">
        <v>622</v>
      </c>
      <c r="C46" s="36" t="s">
        <v>5</v>
      </c>
      <c r="G46" s="165">
        <v>1989</v>
      </c>
      <c r="H46" s="166">
        <v>1995</v>
      </c>
      <c r="Q46" s="171">
        <v>4</v>
      </c>
      <c r="R46" s="172" t="s">
        <v>3</v>
      </c>
      <c r="S46" s="172" t="s">
        <v>796</v>
      </c>
      <c r="T46" s="172" t="s">
        <v>797</v>
      </c>
      <c r="U46" s="172" t="s">
        <v>180</v>
      </c>
      <c r="V46" s="173">
        <v>0.155</v>
      </c>
      <c r="X46" s="54">
        <v>1</v>
      </c>
      <c r="Y46" s="54">
        <v>2013</v>
      </c>
      <c r="Z46" s="54" t="s">
        <v>739</v>
      </c>
      <c r="AA46" s="55" t="str">
        <f t="shared" si="0"/>
        <v>12013冷房</v>
      </c>
      <c r="AB46" s="56">
        <f>2*(1-$AA$19)</f>
        <v>-1.214</v>
      </c>
      <c r="AC46" s="56">
        <f>2*$AA$19-1</f>
        <v>2.214</v>
      </c>
      <c r="AD46" s="56">
        <f>4*($AB$19-$AC$19)</f>
        <v>1</v>
      </c>
      <c r="AE46" s="56">
        <f>$AC$19</f>
        <v>1.66</v>
      </c>
      <c r="AF46" s="199">
        <f>省エネ計算フォーマット【GHP】!$W$95/100</f>
        <v>0</v>
      </c>
      <c r="AG46" s="37">
        <f t="shared" si="1"/>
        <v>1.66</v>
      </c>
      <c r="AI46" s="35"/>
      <c r="AJ46" s="35"/>
    </row>
    <row r="47" spans="2:36">
      <c r="B47" s="36" t="s">
        <v>663</v>
      </c>
      <c r="C47" s="36" t="s">
        <v>5</v>
      </c>
      <c r="G47" s="165">
        <v>1990</v>
      </c>
      <c r="H47" s="166">
        <v>1995</v>
      </c>
      <c r="Q47" s="171">
        <v>4</v>
      </c>
      <c r="R47" s="172" t="s">
        <v>4</v>
      </c>
      <c r="S47" s="172" t="s">
        <v>796</v>
      </c>
      <c r="T47" s="172" t="s">
        <v>797</v>
      </c>
      <c r="U47" s="172" t="s">
        <v>184</v>
      </c>
      <c r="V47" s="173">
        <v>0.158</v>
      </c>
      <c r="X47" s="54">
        <v>1</v>
      </c>
      <c r="Y47" s="54">
        <v>2013</v>
      </c>
      <c r="Z47" s="54" t="s">
        <v>740</v>
      </c>
      <c r="AA47" s="55" t="str">
        <f t="shared" si="0"/>
        <v>12013暖房</v>
      </c>
      <c r="AB47" s="56">
        <f>2*(1-$AA$20)</f>
        <v>-0.44399999999999995</v>
      </c>
      <c r="AC47" s="56">
        <f>2*$AA$20-1</f>
        <v>1.444</v>
      </c>
      <c r="AD47" s="56">
        <f>4*($AB$20-$AC$20)</f>
        <v>1</v>
      </c>
      <c r="AE47" s="56">
        <f>$AC$20</f>
        <v>1.083</v>
      </c>
      <c r="AF47" s="199">
        <f>省エネ計算フォーマット【GHP】!$W$95/100</f>
        <v>0</v>
      </c>
      <c r="AG47" s="37">
        <f t="shared" si="1"/>
        <v>1.083</v>
      </c>
      <c r="AI47" s="35"/>
      <c r="AJ47" s="35"/>
    </row>
    <row r="48" spans="2:36">
      <c r="B48" s="36" t="s">
        <v>664</v>
      </c>
      <c r="C48" s="36" t="s">
        <v>5</v>
      </c>
      <c r="G48" s="165">
        <v>1991</v>
      </c>
      <c r="H48" s="166">
        <v>1995</v>
      </c>
      <c r="Q48" s="171">
        <v>4</v>
      </c>
      <c r="R48" s="172" t="s">
        <v>5</v>
      </c>
      <c r="S48" s="172" t="s">
        <v>796</v>
      </c>
      <c r="T48" s="172" t="s">
        <v>797</v>
      </c>
      <c r="U48" s="172" t="s">
        <v>188</v>
      </c>
      <c r="V48" s="173">
        <v>0.151</v>
      </c>
      <c r="X48" s="54">
        <v>1</v>
      </c>
      <c r="Y48" s="54">
        <v>2014</v>
      </c>
      <c r="Z48" s="54" t="s">
        <v>739</v>
      </c>
      <c r="AA48" s="55" t="str">
        <f t="shared" si="0"/>
        <v>12014冷房</v>
      </c>
      <c r="AB48" s="56">
        <f>2*(1-$AA$21)</f>
        <v>-1.536</v>
      </c>
      <c r="AC48" s="56">
        <f>2*$AA$21-1</f>
        <v>2.536</v>
      </c>
      <c r="AD48" s="56">
        <f>4*($AB$21-$AC$21)</f>
        <v>0.99999999999999911</v>
      </c>
      <c r="AE48" s="56">
        <f>$AC$21</f>
        <v>1.901</v>
      </c>
      <c r="AF48" s="199">
        <f>省エネ計算フォーマット【GHP】!$W$95/100</f>
        <v>0</v>
      </c>
      <c r="AG48" s="37">
        <f t="shared" si="1"/>
        <v>1.901</v>
      </c>
    </row>
    <row r="49" spans="2:36">
      <c r="B49" s="36" t="s">
        <v>665</v>
      </c>
      <c r="C49" s="36" t="s">
        <v>5</v>
      </c>
      <c r="G49" s="165">
        <v>1992</v>
      </c>
      <c r="H49" s="166">
        <v>1995</v>
      </c>
      <c r="Q49" s="171">
        <v>4</v>
      </c>
      <c r="R49" s="172" t="s">
        <v>6</v>
      </c>
      <c r="S49" s="172" t="s">
        <v>796</v>
      </c>
      <c r="T49" s="172" t="s">
        <v>797</v>
      </c>
      <c r="U49" s="172" t="s">
        <v>192</v>
      </c>
      <c r="V49" s="173">
        <v>0.157</v>
      </c>
      <c r="X49" s="54">
        <v>1</v>
      </c>
      <c r="Y49" s="54">
        <v>2014</v>
      </c>
      <c r="Z49" s="54" t="s">
        <v>740</v>
      </c>
      <c r="AA49" s="55" t="str">
        <f t="shared" si="0"/>
        <v>12014暖房</v>
      </c>
      <c r="AB49" s="56">
        <f>2*(1-$AA$22)</f>
        <v>-0.58400000000000007</v>
      </c>
      <c r="AC49" s="56">
        <f>2*$AA$22-1</f>
        <v>1.5840000000000001</v>
      </c>
      <c r="AD49" s="56">
        <f>4*($AB$22-$AC$22)</f>
        <v>1</v>
      </c>
      <c r="AE49" s="56">
        <f>$AC$22</f>
        <v>1.1879999999999999</v>
      </c>
      <c r="AF49" s="199">
        <f>省エネ計算フォーマット【GHP】!$W$95/100</f>
        <v>0</v>
      </c>
      <c r="AG49" s="37">
        <f t="shared" si="1"/>
        <v>1.1879999999999999</v>
      </c>
    </row>
    <row r="50" spans="2:36">
      <c r="B50" s="36" t="s">
        <v>666</v>
      </c>
      <c r="C50" s="36" t="s">
        <v>5</v>
      </c>
      <c r="G50" s="165">
        <v>1993</v>
      </c>
      <c r="H50" s="166">
        <v>1995</v>
      </c>
      <c r="Q50" s="171">
        <v>4</v>
      </c>
      <c r="R50" s="172" t="s">
        <v>7</v>
      </c>
      <c r="S50" s="172" t="s">
        <v>796</v>
      </c>
      <c r="T50" s="172" t="s">
        <v>797</v>
      </c>
      <c r="U50" s="172" t="s">
        <v>196</v>
      </c>
      <c r="V50" s="173">
        <v>0.16600000000000001</v>
      </c>
      <c r="X50" s="41">
        <v>1</v>
      </c>
      <c r="Y50" s="41">
        <v>2015</v>
      </c>
      <c r="Z50" s="41" t="s">
        <v>739</v>
      </c>
      <c r="AA50" s="196" t="str">
        <f t="shared" si="0"/>
        <v>12015冷房</v>
      </c>
      <c r="AB50" s="51">
        <f>2*(1-$AA$23)</f>
        <v>-1.8580000000000001</v>
      </c>
      <c r="AC50" s="51">
        <f>2*$AA$23-1</f>
        <v>2.8580000000000001</v>
      </c>
      <c r="AD50" s="51">
        <f>4*($AB$23-$AC$23)</f>
        <v>1</v>
      </c>
      <c r="AE50" s="51">
        <f>$AC$23</f>
        <v>2.1429999999999998</v>
      </c>
      <c r="AF50" s="197">
        <f>省エネ計算フォーマット【GHP】!$W$95/100</f>
        <v>0</v>
      </c>
      <c r="AG50" s="198">
        <f t="shared" si="1"/>
        <v>2.1429999999999998</v>
      </c>
    </row>
    <row r="51" spans="2:36">
      <c r="B51" s="36" t="s">
        <v>667</v>
      </c>
      <c r="C51" s="36" t="s">
        <v>5</v>
      </c>
      <c r="G51" s="165">
        <v>1994</v>
      </c>
      <c r="H51" s="166">
        <v>1995</v>
      </c>
      <c r="Q51" s="171">
        <v>4</v>
      </c>
      <c r="R51" s="172" t="s">
        <v>8</v>
      </c>
      <c r="S51" s="172" t="s">
        <v>796</v>
      </c>
      <c r="T51" s="172" t="s">
        <v>797</v>
      </c>
      <c r="U51" s="172" t="s">
        <v>200</v>
      </c>
      <c r="V51" s="173">
        <v>8.3000000000000004E-2</v>
      </c>
      <c r="X51" s="41">
        <v>1</v>
      </c>
      <c r="Y51" s="41">
        <v>2015</v>
      </c>
      <c r="Z51" s="41" t="s">
        <v>740</v>
      </c>
      <c r="AA51" s="196" t="str">
        <f t="shared" si="0"/>
        <v>12015暖房</v>
      </c>
      <c r="AB51" s="51">
        <f>2*(1-$AA$24)</f>
        <v>-0.72599999999999998</v>
      </c>
      <c r="AC51" s="51">
        <f>2*$AA$24-1</f>
        <v>1.726</v>
      </c>
      <c r="AD51" s="51">
        <f>4*($AB$24-$AC$24)</f>
        <v>1</v>
      </c>
      <c r="AE51" s="51">
        <f>$AC$24</f>
        <v>1.294</v>
      </c>
      <c r="AF51" s="197">
        <f>省エネ計算フォーマット【GHP】!$W$95/100</f>
        <v>0</v>
      </c>
      <c r="AG51" s="198">
        <f t="shared" si="1"/>
        <v>1.294</v>
      </c>
    </row>
    <row r="52" spans="2:36">
      <c r="B52" s="36" t="s">
        <v>668</v>
      </c>
      <c r="C52" s="8" t="s">
        <v>12</v>
      </c>
      <c r="G52" s="165">
        <v>1995</v>
      </c>
      <c r="H52" s="166">
        <v>1995</v>
      </c>
      <c r="Q52" s="171">
        <v>4</v>
      </c>
      <c r="R52" s="172" t="s">
        <v>9</v>
      </c>
      <c r="S52" s="172" t="s">
        <v>796</v>
      </c>
      <c r="T52" s="172" t="s">
        <v>797</v>
      </c>
      <c r="U52" s="172" t="s">
        <v>204</v>
      </c>
      <c r="V52" s="173">
        <v>0.14699999999999999</v>
      </c>
      <c r="X52" s="41">
        <v>1</v>
      </c>
      <c r="Y52" s="41">
        <v>2020</v>
      </c>
      <c r="Z52" s="41" t="s">
        <v>739</v>
      </c>
      <c r="AA52" s="196" t="str">
        <f>X52&amp;Y52&amp;Z52</f>
        <v>12020冷房</v>
      </c>
      <c r="AB52" s="51">
        <f>2*(1-$AA$25)</f>
        <v>-2.2220000000000004</v>
      </c>
      <c r="AC52" s="51">
        <f>2*$AA$25-1</f>
        <v>3.2220000000000004</v>
      </c>
      <c r="AD52" s="51">
        <f>4*($AB$25-$AC$25)</f>
        <v>1</v>
      </c>
      <c r="AE52" s="51">
        <f>$AC$25</f>
        <v>2.4169999999999998</v>
      </c>
      <c r="AF52" s="197">
        <f>省エネ計算フォーマット【GHP】!$W$95/100</f>
        <v>0</v>
      </c>
      <c r="AG52" s="198">
        <f t="shared" si="1"/>
        <v>2.4169999999999998</v>
      </c>
      <c r="AI52" s="35"/>
      <c r="AJ52" s="35"/>
    </row>
    <row r="53" spans="2:36">
      <c r="B53" s="8" t="s">
        <v>669</v>
      </c>
      <c r="C53" s="8" t="s">
        <v>12</v>
      </c>
      <c r="G53" s="165">
        <v>1996</v>
      </c>
      <c r="H53" s="166">
        <v>2005</v>
      </c>
      <c r="Q53" s="171">
        <v>4</v>
      </c>
      <c r="R53" s="172" t="s">
        <v>10</v>
      </c>
      <c r="S53" s="172" t="s">
        <v>796</v>
      </c>
      <c r="T53" s="172" t="s">
        <v>797</v>
      </c>
      <c r="U53" s="172" t="s">
        <v>208</v>
      </c>
      <c r="V53" s="173">
        <v>0.16900000000000001</v>
      </c>
      <c r="X53" s="41">
        <v>1</v>
      </c>
      <c r="Y53" s="41">
        <v>2020</v>
      </c>
      <c r="Z53" s="41" t="s">
        <v>740</v>
      </c>
      <c r="AA53" s="196" t="str">
        <f>X53&amp;Y53&amp;Z53</f>
        <v>12020暖房</v>
      </c>
      <c r="AB53" s="51">
        <f>2*(1-$AA$26)</f>
        <v>-0.94399999999999995</v>
      </c>
      <c r="AC53" s="51">
        <f>2*$AA$26-1</f>
        <v>1.944</v>
      </c>
      <c r="AD53" s="51">
        <f>4*($AB$26-$AC$26)</f>
        <v>1</v>
      </c>
      <c r="AE53" s="51">
        <f>$AC$26</f>
        <v>1.458</v>
      </c>
      <c r="AF53" s="197">
        <f>省エネ計算フォーマット【GHP】!$W$95/100</f>
        <v>0</v>
      </c>
      <c r="AG53" s="198">
        <f t="shared" si="1"/>
        <v>1.458</v>
      </c>
      <c r="AI53" s="35"/>
      <c r="AJ53" s="35"/>
    </row>
    <row r="54" spans="2:36">
      <c r="G54" s="165">
        <v>1997</v>
      </c>
      <c r="H54" s="166">
        <v>2005</v>
      </c>
      <c r="Q54" s="171">
        <v>4</v>
      </c>
      <c r="R54" s="172" t="s">
        <v>11</v>
      </c>
      <c r="S54" s="172" t="s">
        <v>796</v>
      </c>
      <c r="T54" s="172" t="s">
        <v>797</v>
      </c>
      <c r="U54" s="172" t="s">
        <v>212</v>
      </c>
      <c r="V54" s="173">
        <v>0.111</v>
      </c>
      <c r="X54" s="41">
        <v>2</v>
      </c>
      <c r="Y54" s="41">
        <v>1995</v>
      </c>
      <c r="Z54" s="41" t="s">
        <v>739</v>
      </c>
      <c r="AA54" s="196" t="str">
        <f>X54&amp;Y54&amp;Z54</f>
        <v>21995冷房</v>
      </c>
      <c r="AB54" s="51">
        <f>2*(1-$AA$9)</f>
        <v>-4.9999999999999822E-2</v>
      </c>
      <c r="AC54" s="51">
        <f>2*$AA$9-1</f>
        <v>1.0499999999999998</v>
      </c>
      <c r="AD54" s="51">
        <f>4*($AB$9-$AC$9)</f>
        <v>0.99999999999999956</v>
      </c>
      <c r="AE54" s="51">
        <f>$AC$9</f>
        <v>0.78700000000000003</v>
      </c>
      <c r="AF54" s="197">
        <f>省エネ計算フォーマット【GHP】!$X$95/100</f>
        <v>0</v>
      </c>
      <c r="AG54" s="198">
        <f t="shared" si="1"/>
        <v>0.78700000000000003</v>
      </c>
    </row>
    <row r="55" spans="2:36">
      <c r="G55" s="165">
        <v>1998</v>
      </c>
      <c r="H55" s="166">
        <v>2005</v>
      </c>
      <c r="Q55" s="171">
        <v>4</v>
      </c>
      <c r="R55" s="172" t="s">
        <v>12</v>
      </c>
      <c r="S55" s="172" t="s">
        <v>796</v>
      </c>
      <c r="T55" s="172" t="s">
        <v>797</v>
      </c>
      <c r="U55" s="172" t="s">
        <v>216</v>
      </c>
      <c r="V55" s="173">
        <v>0.14299999999999999</v>
      </c>
      <c r="X55" s="41">
        <v>2</v>
      </c>
      <c r="Y55" s="41">
        <v>1995</v>
      </c>
      <c r="Z55" s="41" t="s">
        <v>740</v>
      </c>
      <c r="AA55" s="196" t="str">
        <f t="shared" ref="AA55:AA69" si="2">X55&amp;Y55&amp;Z55</f>
        <v>21995暖房</v>
      </c>
      <c r="AB55" s="51">
        <f>2*(1-$AA$10)</f>
        <v>9.000000000000008E-2</v>
      </c>
      <c r="AC55" s="51">
        <f>2*$AA$10-1</f>
        <v>0.90999999999999992</v>
      </c>
      <c r="AD55" s="51">
        <f>4*($AB$10-$AC$10)</f>
        <v>1</v>
      </c>
      <c r="AE55" s="51">
        <f>$AC$10</f>
        <v>0.68200000000000005</v>
      </c>
      <c r="AF55" s="197">
        <f>省エネ計算フォーマット【GHP】!$X$95/100</f>
        <v>0</v>
      </c>
      <c r="AG55" s="198">
        <f t="shared" si="1"/>
        <v>0.68200000000000005</v>
      </c>
    </row>
    <row r="56" spans="2:36">
      <c r="G56" s="165">
        <v>1999</v>
      </c>
      <c r="H56" s="166">
        <v>2005</v>
      </c>
      <c r="Q56" s="171">
        <v>5</v>
      </c>
      <c r="R56" s="172" t="s">
        <v>795</v>
      </c>
      <c r="S56" s="172" t="s">
        <v>796</v>
      </c>
      <c r="T56" s="172" t="s">
        <v>797</v>
      </c>
      <c r="U56" s="172" t="s">
        <v>220</v>
      </c>
      <c r="V56" s="173">
        <v>0.20599999999999999</v>
      </c>
      <c r="X56" s="41">
        <v>2</v>
      </c>
      <c r="Y56" s="41">
        <v>2005</v>
      </c>
      <c r="Z56" s="41" t="s">
        <v>739</v>
      </c>
      <c r="AA56" s="196" t="str">
        <f t="shared" si="2"/>
        <v>22005冷房</v>
      </c>
      <c r="AB56" s="51">
        <f>2*(1-$AA$11)</f>
        <v>5.8000000000000052E-2</v>
      </c>
      <c r="AC56" s="51">
        <f>2*$AA$11-1</f>
        <v>0.94199999999999995</v>
      </c>
      <c r="AD56" s="51">
        <f>4*($AB$11-$AC$11)</f>
        <v>1</v>
      </c>
      <c r="AE56" s="51">
        <f>$AC$11</f>
        <v>0.70699999999999996</v>
      </c>
      <c r="AF56" s="197">
        <f>省エネ計算フォーマット【GHP】!$X$95/100</f>
        <v>0</v>
      </c>
      <c r="AG56" s="198">
        <f t="shared" si="1"/>
        <v>0.70699999999999996</v>
      </c>
    </row>
    <row r="57" spans="2:36">
      <c r="G57" s="165">
        <v>2000</v>
      </c>
      <c r="H57" s="166">
        <v>2005</v>
      </c>
      <c r="Q57" s="171">
        <v>5</v>
      </c>
      <c r="R57" s="172" t="s">
        <v>2</v>
      </c>
      <c r="S57" s="172" t="s">
        <v>796</v>
      </c>
      <c r="T57" s="172" t="s">
        <v>797</v>
      </c>
      <c r="U57" s="172" t="s">
        <v>224</v>
      </c>
      <c r="V57" s="173">
        <v>0.22900000000000001</v>
      </c>
      <c r="X57" s="41">
        <v>2</v>
      </c>
      <c r="Y57" s="41">
        <v>2005</v>
      </c>
      <c r="Z57" s="41" t="s">
        <v>740</v>
      </c>
      <c r="AA57" s="196" t="str">
        <f t="shared" si="2"/>
        <v>22005暖房</v>
      </c>
      <c r="AB57" s="51">
        <f>2*(1-$AA$12)</f>
        <v>0.12799999999999989</v>
      </c>
      <c r="AC57" s="51">
        <f>2*$AA$12-1</f>
        <v>0.87200000000000011</v>
      </c>
      <c r="AD57" s="51">
        <f>4*($AB$12-$AC$12)</f>
        <v>1</v>
      </c>
      <c r="AE57" s="51">
        <f>$AC$12</f>
        <v>0.65300000000000002</v>
      </c>
      <c r="AF57" s="197">
        <f>省エネ計算フォーマット【GHP】!$X$95/100</f>
        <v>0</v>
      </c>
      <c r="AG57" s="198">
        <f t="shared" si="1"/>
        <v>0.65300000000000002</v>
      </c>
    </row>
    <row r="58" spans="2:36">
      <c r="G58" s="165">
        <v>2001</v>
      </c>
      <c r="H58" s="166">
        <v>2005</v>
      </c>
      <c r="Q58" s="171">
        <v>5</v>
      </c>
      <c r="R58" s="172" t="s">
        <v>3</v>
      </c>
      <c r="S58" s="172" t="s">
        <v>796</v>
      </c>
      <c r="T58" s="172" t="s">
        <v>797</v>
      </c>
      <c r="U58" s="172" t="s">
        <v>228</v>
      </c>
      <c r="V58" s="173">
        <v>0.217</v>
      </c>
      <c r="X58" s="41">
        <v>2</v>
      </c>
      <c r="Y58" s="41">
        <v>2010</v>
      </c>
      <c r="Z58" s="41" t="s">
        <v>739</v>
      </c>
      <c r="AA58" s="196" t="str">
        <f t="shared" si="2"/>
        <v>22010冷房</v>
      </c>
      <c r="AB58" s="51">
        <f>2*(1-$AA$13)</f>
        <v>-0.24800000000000022</v>
      </c>
      <c r="AC58" s="51">
        <f>2*$AA$13-1</f>
        <v>1.2480000000000002</v>
      </c>
      <c r="AD58" s="51">
        <f>4*($AB$13-$AC$13)</f>
        <v>0.99999999999999956</v>
      </c>
      <c r="AE58" s="51">
        <f>$AC$13</f>
        <v>0.93600000000000005</v>
      </c>
      <c r="AF58" s="197">
        <f>省エネ計算フォーマット【GHP】!$X$95/100</f>
        <v>0</v>
      </c>
      <c r="AG58" s="198">
        <f t="shared" si="1"/>
        <v>0.93600000000000005</v>
      </c>
      <c r="AI58" s="35"/>
      <c r="AJ58" s="35"/>
    </row>
    <row r="59" spans="2:36">
      <c r="G59" s="165">
        <v>2002</v>
      </c>
      <c r="H59" s="166">
        <v>2005</v>
      </c>
      <c r="Q59" s="171">
        <v>5</v>
      </c>
      <c r="R59" s="172" t="s">
        <v>4</v>
      </c>
      <c r="S59" s="172" t="s">
        <v>796</v>
      </c>
      <c r="T59" s="172" t="s">
        <v>797</v>
      </c>
      <c r="U59" s="172" t="s">
        <v>232</v>
      </c>
      <c r="V59" s="173">
        <v>0.156</v>
      </c>
      <c r="X59" s="41">
        <v>2</v>
      </c>
      <c r="Y59" s="41">
        <v>2010</v>
      </c>
      <c r="Z59" s="41" t="s">
        <v>740</v>
      </c>
      <c r="AA59" s="196" t="str">
        <f t="shared" si="2"/>
        <v>22010暖房</v>
      </c>
      <c r="AB59" s="51">
        <f>2*(1-$AA$14)</f>
        <v>-2.1999999999999797E-2</v>
      </c>
      <c r="AC59" s="51">
        <f>2*$AA$14-1</f>
        <v>1.0219999999999998</v>
      </c>
      <c r="AD59" s="51">
        <f>4*($AB$14-$AC$14)</f>
        <v>0.99999999999999956</v>
      </c>
      <c r="AE59" s="51">
        <f>$AC$14</f>
        <v>0.76700000000000002</v>
      </c>
      <c r="AF59" s="197">
        <f>省エネ計算フォーマット【GHP】!$X$95/100</f>
        <v>0</v>
      </c>
      <c r="AG59" s="198">
        <f t="shared" si="1"/>
        <v>0.76700000000000002</v>
      </c>
      <c r="AI59" s="35"/>
      <c r="AJ59" s="35"/>
    </row>
    <row r="60" spans="2:36">
      <c r="G60" s="165">
        <v>2003</v>
      </c>
      <c r="H60" s="166">
        <v>2005</v>
      </c>
      <c r="Q60" s="171">
        <v>5</v>
      </c>
      <c r="R60" s="172" t="s">
        <v>5</v>
      </c>
      <c r="S60" s="172" t="s">
        <v>796</v>
      </c>
      <c r="T60" s="172" t="s">
        <v>797</v>
      </c>
      <c r="U60" s="172" t="s">
        <v>236</v>
      </c>
      <c r="V60" s="173">
        <v>0.22</v>
      </c>
      <c r="X60" s="54">
        <v>2</v>
      </c>
      <c r="Y60" s="54">
        <v>2011</v>
      </c>
      <c r="Z60" s="54" t="s">
        <v>739</v>
      </c>
      <c r="AA60" s="55" t="str">
        <f t="shared" si="2"/>
        <v>22011冷房</v>
      </c>
      <c r="AB60" s="56">
        <f>2*(1-$AA$15)</f>
        <v>-0.56999999999999984</v>
      </c>
      <c r="AC60" s="56">
        <f>2*$AA$15-1</f>
        <v>1.5699999999999998</v>
      </c>
      <c r="AD60" s="56">
        <f>4*($AB$15-$AC$15)</f>
        <v>1</v>
      </c>
      <c r="AE60" s="56">
        <f>$AC$15</f>
        <v>1.1779999999999999</v>
      </c>
      <c r="AF60" s="199">
        <f>省エネ計算フォーマット【GHP】!$X$95/100</f>
        <v>0</v>
      </c>
      <c r="AG60" s="37">
        <f t="shared" si="1"/>
        <v>1.1779999999999999</v>
      </c>
    </row>
    <row r="61" spans="2:36">
      <c r="G61" s="165">
        <v>2004</v>
      </c>
      <c r="H61" s="166">
        <v>2005</v>
      </c>
      <c r="Q61" s="171">
        <v>5</v>
      </c>
      <c r="R61" s="172" t="s">
        <v>6</v>
      </c>
      <c r="S61" s="172" t="s">
        <v>796</v>
      </c>
      <c r="T61" s="172" t="s">
        <v>797</v>
      </c>
      <c r="U61" s="172" t="s">
        <v>240</v>
      </c>
      <c r="V61" s="173">
        <v>0.20200000000000001</v>
      </c>
      <c r="X61" s="54">
        <v>2</v>
      </c>
      <c r="Y61" s="54">
        <v>2011</v>
      </c>
      <c r="Z61" s="54" t="s">
        <v>740</v>
      </c>
      <c r="AA61" s="55" t="str">
        <f t="shared" si="2"/>
        <v>22011暖房</v>
      </c>
      <c r="AB61" s="56">
        <f>2*(1-$AA$16)</f>
        <v>-0.16199999999999992</v>
      </c>
      <c r="AC61" s="56">
        <f>2*$AA$16-1</f>
        <v>1.1619999999999999</v>
      </c>
      <c r="AD61" s="56">
        <f>4*($AB$16-$AC$16)</f>
        <v>1.0000000000000004</v>
      </c>
      <c r="AE61" s="56">
        <f>$AC$16</f>
        <v>0.872</v>
      </c>
      <c r="AF61" s="199">
        <f>省エネ計算フォーマット【GHP】!$X$95/100</f>
        <v>0</v>
      </c>
      <c r="AG61" s="37">
        <f t="shared" si="1"/>
        <v>0.872</v>
      </c>
    </row>
    <row r="62" spans="2:36">
      <c r="G62" s="165">
        <v>2005</v>
      </c>
      <c r="H62" s="200">
        <v>2005</v>
      </c>
      <c r="Q62" s="171">
        <v>5</v>
      </c>
      <c r="R62" s="172" t="s">
        <v>7</v>
      </c>
      <c r="S62" s="172" t="s">
        <v>796</v>
      </c>
      <c r="T62" s="172" t="s">
        <v>797</v>
      </c>
      <c r="U62" s="172" t="s">
        <v>244</v>
      </c>
      <c r="V62" s="173">
        <v>0.23200000000000001</v>
      </c>
      <c r="X62" s="54">
        <v>2</v>
      </c>
      <c r="Y62" s="54">
        <v>2012</v>
      </c>
      <c r="Z62" s="54" t="s">
        <v>739</v>
      </c>
      <c r="AA62" s="55" t="str">
        <f t="shared" si="2"/>
        <v>22012冷房</v>
      </c>
      <c r="AB62" s="56">
        <f>2*(1-$AA$17)</f>
        <v>-0.8919999999999999</v>
      </c>
      <c r="AC62" s="56">
        <f>2*$AA$17-1</f>
        <v>1.8919999999999999</v>
      </c>
      <c r="AD62" s="56">
        <f>4*($AB$17-$AC$17)</f>
        <v>1</v>
      </c>
      <c r="AE62" s="56">
        <f>$AC$17</f>
        <v>1.419</v>
      </c>
      <c r="AF62" s="199">
        <f>省エネ計算フォーマット【GHP】!$X$95/100</f>
        <v>0</v>
      </c>
      <c r="AG62" s="37">
        <f t="shared" si="1"/>
        <v>1.419</v>
      </c>
    </row>
    <row r="63" spans="2:36">
      <c r="G63" s="165">
        <v>2006</v>
      </c>
      <c r="H63" s="200">
        <v>2010</v>
      </c>
      <c r="Q63" s="171">
        <v>5</v>
      </c>
      <c r="R63" s="172" t="s">
        <v>8</v>
      </c>
      <c r="S63" s="172" t="s">
        <v>796</v>
      </c>
      <c r="T63" s="172" t="s">
        <v>797</v>
      </c>
      <c r="U63" s="172" t="s">
        <v>248</v>
      </c>
      <c r="V63" s="173">
        <v>0.22800000000000001</v>
      </c>
      <c r="X63" s="54">
        <v>2</v>
      </c>
      <c r="Y63" s="54">
        <v>2012</v>
      </c>
      <c r="Z63" s="54" t="s">
        <v>740</v>
      </c>
      <c r="AA63" s="55" t="str">
        <f t="shared" si="2"/>
        <v>22012暖房</v>
      </c>
      <c r="AB63" s="56">
        <f>2*(1-$AA$18)</f>
        <v>-0.30399999999999983</v>
      </c>
      <c r="AC63" s="56">
        <f>2*$AA$18-1</f>
        <v>1.3039999999999998</v>
      </c>
      <c r="AD63" s="56">
        <f>4*($AB$18-$AC$18)</f>
        <v>1</v>
      </c>
      <c r="AE63" s="56">
        <f>$AC$18</f>
        <v>0.97799999999999998</v>
      </c>
      <c r="AF63" s="199">
        <f>省エネ計算フォーマット【GHP】!$X$95/100</f>
        <v>0</v>
      </c>
      <c r="AG63" s="37">
        <f t="shared" si="1"/>
        <v>0.97799999999999998</v>
      </c>
    </row>
    <row r="64" spans="2:36">
      <c r="G64" s="165">
        <v>2007</v>
      </c>
      <c r="H64" s="200">
        <v>2010</v>
      </c>
      <c r="Q64" s="171">
        <v>5</v>
      </c>
      <c r="R64" s="172" t="s">
        <v>9</v>
      </c>
      <c r="S64" s="172" t="s">
        <v>796</v>
      </c>
      <c r="T64" s="172" t="s">
        <v>797</v>
      </c>
      <c r="U64" s="172" t="s">
        <v>252</v>
      </c>
      <c r="V64" s="173">
        <v>0.248</v>
      </c>
      <c r="X64" s="54">
        <v>2</v>
      </c>
      <c r="Y64" s="54">
        <v>2013</v>
      </c>
      <c r="Z64" s="54" t="s">
        <v>739</v>
      </c>
      <c r="AA64" s="55" t="str">
        <f t="shared" si="2"/>
        <v>22013冷房</v>
      </c>
      <c r="AB64" s="56">
        <f>2*(1-$AA$19)</f>
        <v>-1.214</v>
      </c>
      <c r="AC64" s="56">
        <f>2*$AA$19-1</f>
        <v>2.214</v>
      </c>
      <c r="AD64" s="56">
        <f>4*($AB$19-$AC$19)</f>
        <v>1</v>
      </c>
      <c r="AE64" s="56">
        <f>$AC$19</f>
        <v>1.66</v>
      </c>
      <c r="AF64" s="199">
        <f>省エネ計算フォーマット【GHP】!$X$95/100</f>
        <v>0</v>
      </c>
      <c r="AG64" s="37">
        <f t="shared" si="1"/>
        <v>1.66</v>
      </c>
      <c r="AI64" s="35"/>
      <c r="AJ64" s="35"/>
    </row>
    <row r="65" spans="7:36">
      <c r="G65" s="165">
        <v>2008</v>
      </c>
      <c r="H65" s="200">
        <v>2010</v>
      </c>
      <c r="Q65" s="171">
        <v>5</v>
      </c>
      <c r="R65" s="172" t="s">
        <v>10</v>
      </c>
      <c r="S65" s="172" t="s">
        <v>796</v>
      </c>
      <c r="T65" s="172" t="s">
        <v>797</v>
      </c>
      <c r="U65" s="172" t="s">
        <v>256</v>
      </c>
      <c r="V65" s="173">
        <v>0.21</v>
      </c>
      <c r="X65" s="54">
        <v>2</v>
      </c>
      <c r="Y65" s="54">
        <v>2013</v>
      </c>
      <c r="Z65" s="54" t="s">
        <v>740</v>
      </c>
      <c r="AA65" s="55" t="str">
        <f t="shared" si="2"/>
        <v>22013暖房</v>
      </c>
      <c r="AB65" s="56">
        <f>2*(1-$AA$20)</f>
        <v>-0.44399999999999995</v>
      </c>
      <c r="AC65" s="56">
        <f>2*$AA$20-1</f>
        <v>1.444</v>
      </c>
      <c r="AD65" s="56">
        <f>4*($AB$20-$AC$20)</f>
        <v>1</v>
      </c>
      <c r="AE65" s="56">
        <f>$AC$20</f>
        <v>1.083</v>
      </c>
      <c r="AF65" s="199">
        <f>省エネ計算フォーマット【GHP】!$X$95/100</f>
        <v>0</v>
      </c>
      <c r="AG65" s="37">
        <f t="shared" si="1"/>
        <v>1.083</v>
      </c>
      <c r="AI65" s="35"/>
      <c r="AJ65" s="35"/>
    </row>
    <row r="66" spans="7:36">
      <c r="G66" s="165">
        <v>2009</v>
      </c>
      <c r="H66" s="200">
        <v>2010</v>
      </c>
      <c r="Q66" s="171">
        <v>5</v>
      </c>
      <c r="R66" s="172" t="s">
        <v>11</v>
      </c>
      <c r="S66" s="172" t="s">
        <v>796</v>
      </c>
      <c r="T66" s="172" t="s">
        <v>797</v>
      </c>
      <c r="U66" s="172" t="s">
        <v>260</v>
      </c>
      <c r="V66" s="173">
        <v>7.0999999999999994E-2</v>
      </c>
      <c r="X66" s="54">
        <v>2</v>
      </c>
      <c r="Y66" s="54">
        <v>2014</v>
      </c>
      <c r="Z66" s="54" t="s">
        <v>739</v>
      </c>
      <c r="AA66" s="55" t="str">
        <f t="shared" si="2"/>
        <v>22014冷房</v>
      </c>
      <c r="AB66" s="56">
        <f>2*(1-$AA$21)</f>
        <v>-1.536</v>
      </c>
      <c r="AC66" s="56">
        <f>2*$AA$21-1</f>
        <v>2.536</v>
      </c>
      <c r="AD66" s="56">
        <f>4*($AB$21-$AC$21)</f>
        <v>0.99999999999999911</v>
      </c>
      <c r="AE66" s="56">
        <f>$AC$21</f>
        <v>1.901</v>
      </c>
      <c r="AF66" s="199">
        <f>省エネ計算フォーマット【GHP】!$X$95/100</f>
        <v>0</v>
      </c>
      <c r="AG66" s="37">
        <f t="shared" si="1"/>
        <v>1.901</v>
      </c>
    </row>
    <row r="67" spans="7:36">
      <c r="G67" s="165">
        <v>2010</v>
      </c>
      <c r="H67" s="200">
        <v>2010</v>
      </c>
      <c r="Q67" s="171">
        <v>5</v>
      </c>
      <c r="R67" s="172" t="s">
        <v>12</v>
      </c>
      <c r="S67" s="172" t="s">
        <v>796</v>
      </c>
      <c r="T67" s="172" t="s">
        <v>797</v>
      </c>
      <c r="U67" s="172" t="s">
        <v>264</v>
      </c>
      <c r="V67" s="173">
        <v>0.23</v>
      </c>
      <c r="X67" s="54">
        <v>2</v>
      </c>
      <c r="Y67" s="54">
        <v>2014</v>
      </c>
      <c r="Z67" s="54" t="s">
        <v>740</v>
      </c>
      <c r="AA67" s="55" t="str">
        <f t="shared" si="2"/>
        <v>22014暖房</v>
      </c>
      <c r="AB67" s="56">
        <f>2*(1-$AA$22)</f>
        <v>-0.58400000000000007</v>
      </c>
      <c r="AC67" s="56">
        <f>2*$AA$22-1</f>
        <v>1.5840000000000001</v>
      </c>
      <c r="AD67" s="56">
        <f>4*($AB$22-$AC$22)</f>
        <v>1</v>
      </c>
      <c r="AE67" s="56">
        <f>$AC$22</f>
        <v>1.1879999999999999</v>
      </c>
      <c r="AF67" s="199">
        <f>省エネ計算フォーマット【GHP】!$X$95/100</f>
        <v>0</v>
      </c>
      <c r="AG67" s="37">
        <f t="shared" si="1"/>
        <v>1.1879999999999999</v>
      </c>
    </row>
    <row r="68" spans="7:36">
      <c r="G68" s="201">
        <v>2011</v>
      </c>
      <c r="H68" s="202">
        <v>2011</v>
      </c>
      <c r="Q68" s="171">
        <v>6</v>
      </c>
      <c r="R68" s="172" t="s">
        <v>795</v>
      </c>
      <c r="S68" s="172" t="s">
        <v>796</v>
      </c>
      <c r="T68" s="172" t="s">
        <v>797</v>
      </c>
      <c r="U68" s="172" t="s">
        <v>268</v>
      </c>
      <c r="V68" s="173">
        <v>0.249</v>
      </c>
      <c r="X68" s="41">
        <v>2</v>
      </c>
      <c r="Y68" s="41">
        <v>2015</v>
      </c>
      <c r="Z68" s="41" t="s">
        <v>739</v>
      </c>
      <c r="AA68" s="196" t="str">
        <f t="shared" si="2"/>
        <v>22015冷房</v>
      </c>
      <c r="AB68" s="51">
        <f>2*(1-$AA$23)</f>
        <v>-1.8580000000000001</v>
      </c>
      <c r="AC68" s="51">
        <f>2*$AA$23-1</f>
        <v>2.8580000000000001</v>
      </c>
      <c r="AD68" s="51">
        <f>4*($AB$23-$AC$23)</f>
        <v>1</v>
      </c>
      <c r="AE68" s="51">
        <f>$AC$23</f>
        <v>2.1429999999999998</v>
      </c>
      <c r="AF68" s="197">
        <f>省エネ計算フォーマット【GHP】!$X$95/100</f>
        <v>0</v>
      </c>
      <c r="AG68" s="198">
        <f t="shared" si="1"/>
        <v>2.1429999999999998</v>
      </c>
    </row>
    <row r="69" spans="7:36">
      <c r="G69" s="201">
        <v>2012</v>
      </c>
      <c r="H69" s="202">
        <v>2012</v>
      </c>
      <c r="Q69" s="171">
        <v>6</v>
      </c>
      <c r="R69" s="172" t="s">
        <v>2</v>
      </c>
      <c r="S69" s="172" t="s">
        <v>796</v>
      </c>
      <c r="T69" s="172" t="s">
        <v>797</v>
      </c>
      <c r="U69" s="172" t="s">
        <v>272</v>
      </c>
      <c r="V69" s="173">
        <v>0.34300000000000003</v>
      </c>
      <c r="X69" s="41">
        <v>2</v>
      </c>
      <c r="Y69" s="41">
        <v>2015</v>
      </c>
      <c r="Z69" s="41" t="s">
        <v>740</v>
      </c>
      <c r="AA69" s="196" t="str">
        <f t="shared" si="2"/>
        <v>22015暖房</v>
      </c>
      <c r="AB69" s="51">
        <f>2*(1-$AA$24)</f>
        <v>-0.72599999999999998</v>
      </c>
      <c r="AC69" s="51">
        <f>2*$AA$24-1</f>
        <v>1.726</v>
      </c>
      <c r="AD69" s="51">
        <f>4*($AB$24-$AC$24)</f>
        <v>1</v>
      </c>
      <c r="AE69" s="51">
        <f>$AC$24</f>
        <v>1.294</v>
      </c>
      <c r="AF69" s="197">
        <f>省エネ計算フォーマット【GHP】!$X$95/100</f>
        <v>0</v>
      </c>
      <c r="AG69" s="198">
        <f t="shared" si="1"/>
        <v>1.294</v>
      </c>
    </row>
    <row r="70" spans="7:36">
      <c r="G70" s="201">
        <v>2013</v>
      </c>
      <c r="H70" s="202">
        <v>2013</v>
      </c>
      <c r="Q70" s="171">
        <v>6</v>
      </c>
      <c r="R70" s="172" t="s">
        <v>3</v>
      </c>
      <c r="S70" s="172" t="s">
        <v>796</v>
      </c>
      <c r="T70" s="172" t="s">
        <v>797</v>
      </c>
      <c r="U70" s="172" t="s">
        <v>276</v>
      </c>
      <c r="V70" s="173">
        <v>0.30599999999999999</v>
      </c>
      <c r="X70" s="41">
        <v>2</v>
      </c>
      <c r="Y70" s="41">
        <v>2020</v>
      </c>
      <c r="Z70" s="41" t="s">
        <v>739</v>
      </c>
      <c r="AA70" s="196" t="str">
        <f>X70&amp;Y70&amp;Z70</f>
        <v>22020冷房</v>
      </c>
      <c r="AB70" s="51">
        <f>2*(1-$AA$25)</f>
        <v>-2.2220000000000004</v>
      </c>
      <c r="AC70" s="51">
        <f>2*$AA$25-1</f>
        <v>3.2220000000000004</v>
      </c>
      <c r="AD70" s="51">
        <f>4*($AB$25-$AC$25)</f>
        <v>1</v>
      </c>
      <c r="AE70" s="51">
        <f>$AC$25</f>
        <v>2.4169999999999998</v>
      </c>
      <c r="AF70" s="197">
        <f>省エネ計算フォーマット【GHP】!$X$95/100</f>
        <v>0</v>
      </c>
      <c r="AG70" s="198">
        <f t="shared" si="1"/>
        <v>2.4169999999999998</v>
      </c>
      <c r="AI70" s="35"/>
      <c r="AJ70" s="35"/>
    </row>
    <row r="71" spans="7:36">
      <c r="G71" s="201">
        <v>2014</v>
      </c>
      <c r="H71" s="202">
        <v>2014</v>
      </c>
      <c r="Q71" s="171">
        <v>6</v>
      </c>
      <c r="R71" s="172" t="s">
        <v>4</v>
      </c>
      <c r="S71" s="172" t="s">
        <v>796</v>
      </c>
      <c r="T71" s="172" t="s">
        <v>797</v>
      </c>
      <c r="U71" s="172" t="s">
        <v>280</v>
      </c>
      <c r="V71" s="173">
        <v>0.20899999999999999</v>
      </c>
      <c r="X71" s="41">
        <v>2</v>
      </c>
      <c r="Y71" s="41">
        <v>2020</v>
      </c>
      <c r="Z71" s="41" t="s">
        <v>740</v>
      </c>
      <c r="AA71" s="196" t="str">
        <f>X71&amp;Y71&amp;Z71</f>
        <v>22020暖房</v>
      </c>
      <c r="AB71" s="51">
        <f>2*(1-$AA$26)</f>
        <v>-0.94399999999999995</v>
      </c>
      <c r="AC71" s="51">
        <f>2*$AA$26-1</f>
        <v>1.944</v>
      </c>
      <c r="AD71" s="51">
        <f>4*($AB$26-$AC$26)</f>
        <v>1</v>
      </c>
      <c r="AE71" s="51">
        <f>$AC$26</f>
        <v>1.458</v>
      </c>
      <c r="AF71" s="197">
        <f>省エネ計算フォーマット【GHP】!$X$95/100</f>
        <v>0</v>
      </c>
      <c r="AG71" s="198">
        <f t="shared" si="1"/>
        <v>1.458</v>
      </c>
      <c r="AI71" s="35"/>
      <c r="AJ71" s="35"/>
    </row>
    <row r="72" spans="7:36">
      <c r="G72" s="165">
        <v>2015</v>
      </c>
      <c r="H72" s="166">
        <v>2015</v>
      </c>
      <c r="Q72" s="171">
        <v>6</v>
      </c>
      <c r="R72" s="172" t="s">
        <v>5</v>
      </c>
      <c r="S72" s="172" t="s">
        <v>796</v>
      </c>
      <c r="T72" s="172" t="s">
        <v>797</v>
      </c>
      <c r="U72" s="172" t="s">
        <v>284</v>
      </c>
      <c r="V72" s="173">
        <v>0.308</v>
      </c>
      <c r="X72" s="41">
        <v>3</v>
      </c>
      <c r="Y72" s="41">
        <v>1995</v>
      </c>
      <c r="Z72" s="41" t="s">
        <v>739</v>
      </c>
      <c r="AA72" s="196" t="str">
        <f>X72&amp;Y72&amp;Z72</f>
        <v>31995冷房</v>
      </c>
      <c r="AB72" s="51">
        <f>2*(1-$AA$9)</f>
        <v>-4.9999999999999822E-2</v>
      </c>
      <c r="AC72" s="51">
        <f>2*$AA$9-1</f>
        <v>1.0499999999999998</v>
      </c>
      <c r="AD72" s="51">
        <f>4*($AB$9-$AC$9)</f>
        <v>0.99999999999999956</v>
      </c>
      <c r="AE72" s="51">
        <f>$AC$9</f>
        <v>0.78700000000000003</v>
      </c>
      <c r="AF72" s="197">
        <f>省エネ計算フォーマット【GHP】!$Y$95/100</f>
        <v>0</v>
      </c>
      <c r="AG72" s="198">
        <f t="shared" si="1"/>
        <v>0.78700000000000003</v>
      </c>
    </row>
    <row r="73" spans="7:36">
      <c r="G73" s="203">
        <v>2016</v>
      </c>
      <c r="H73" s="204">
        <v>2020</v>
      </c>
      <c r="Q73" s="171">
        <v>6</v>
      </c>
      <c r="R73" s="172" t="s">
        <v>6</v>
      </c>
      <c r="S73" s="172" t="s">
        <v>796</v>
      </c>
      <c r="T73" s="172" t="s">
        <v>797</v>
      </c>
      <c r="U73" s="172" t="s">
        <v>288</v>
      </c>
      <c r="V73" s="173">
        <v>0.29699999999999999</v>
      </c>
      <c r="X73" s="41">
        <v>3</v>
      </c>
      <c r="Y73" s="41">
        <v>1995</v>
      </c>
      <c r="Z73" s="41" t="s">
        <v>740</v>
      </c>
      <c r="AA73" s="196" t="str">
        <f t="shared" ref="AA73:AA87" si="3">X73&amp;Y73&amp;Z73</f>
        <v>31995暖房</v>
      </c>
      <c r="AB73" s="51">
        <f>2*(1-$AA$10)</f>
        <v>9.000000000000008E-2</v>
      </c>
      <c r="AC73" s="51">
        <f>2*$AA$10-1</f>
        <v>0.90999999999999992</v>
      </c>
      <c r="AD73" s="51">
        <f>4*($AB$10-$AC$10)</f>
        <v>1</v>
      </c>
      <c r="AE73" s="51">
        <f>$AC$10</f>
        <v>0.68200000000000005</v>
      </c>
      <c r="AF73" s="197">
        <f>省エネ計算フォーマット【GHP】!$Y$95/100</f>
        <v>0</v>
      </c>
      <c r="AG73" s="198">
        <f t="shared" si="1"/>
        <v>0.68200000000000005</v>
      </c>
    </row>
    <row r="74" spans="7:36">
      <c r="G74" s="165">
        <v>2017</v>
      </c>
      <c r="H74" s="204">
        <v>2020</v>
      </c>
      <c r="Q74" s="171">
        <v>6</v>
      </c>
      <c r="R74" s="172" t="s">
        <v>7</v>
      </c>
      <c r="S74" s="172" t="s">
        <v>796</v>
      </c>
      <c r="T74" s="172" t="s">
        <v>797</v>
      </c>
      <c r="U74" s="172" t="s">
        <v>292</v>
      </c>
      <c r="V74" s="173">
        <v>0.33800000000000002</v>
      </c>
      <c r="X74" s="41">
        <v>3</v>
      </c>
      <c r="Y74" s="41">
        <v>2005</v>
      </c>
      <c r="Z74" s="41" t="s">
        <v>739</v>
      </c>
      <c r="AA74" s="196" t="str">
        <f t="shared" si="3"/>
        <v>32005冷房</v>
      </c>
      <c r="AB74" s="51">
        <f>2*(1-$AA$11)</f>
        <v>5.8000000000000052E-2</v>
      </c>
      <c r="AC74" s="51">
        <f>2*$AA$11-1</f>
        <v>0.94199999999999995</v>
      </c>
      <c r="AD74" s="51">
        <f>4*($AB$11-$AC$11)</f>
        <v>1</v>
      </c>
      <c r="AE74" s="51">
        <f>$AC$11</f>
        <v>0.70699999999999996</v>
      </c>
      <c r="AF74" s="197">
        <f>省エネ計算フォーマット【GHP】!$Y$95/100</f>
        <v>0</v>
      </c>
      <c r="AG74" s="198">
        <f t="shared" si="1"/>
        <v>0.70699999999999996</v>
      </c>
    </row>
    <row r="75" spans="7:36">
      <c r="G75" s="165">
        <v>2018</v>
      </c>
      <c r="H75" s="204">
        <v>2020</v>
      </c>
      <c r="Q75" s="171">
        <v>6</v>
      </c>
      <c r="R75" s="172" t="s">
        <v>8</v>
      </c>
      <c r="S75" s="172" t="s">
        <v>796</v>
      </c>
      <c r="T75" s="172" t="s">
        <v>797</v>
      </c>
      <c r="U75" s="172" t="s">
        <v>296</v>
      </c>
      <c r="V75" s="173">
        <v>0.247</v>
      </c>
      <c r="X75" s="41">
        <v>3</v>
      </c>
      <c r="Y75" s="41">
        <v>2005</v>
      </c>
      <c r="Z75" s="41" t="s">
        <v>740</v>
      </c>
      <c r="AA75" s="196" t="str">
        <f t="shared" si="3"/>
        <v>32005暖房</v>
      </c>
      <c r="AB75" s="51">
        <f>2*(1-$AA$12)</f>
        <v>0.12799999999999989</v>
      </c>
      <c r="AC75" s="51">
        <f>2*$AA$12-1</f>
        <v>0.87200000000000011</v>
      </c>
      <c r="AD75" s="51">
        <f>4*($AB$12-$AC$12)</f>
        <v>1</v>
      </c>
      <c r="AE75" s="51">
        <f>$AC$12</f>
        <v>0.65300000000000002</v>
      </c>
      <c r="AF75" s="197">
        <f>省エネ計算フォーマット【GHP】!$Y$95/100</f>
        <v>0</v>
      </c>
      <c r="AG75" s="198">
        <f t="shared" si="1"/>
        <v>0.65300000000000002</v>
      </c>
    </row>
    <row r="76" spans="7:36">
      <c r="G76" s="203">
        <v>2019</v>
      </c>
      <c r="H76" s="204">
        <v>2020</v>
      </c>
      <c r="Q76" s="171">
        <v>6</v>
      </c>
      <c r="R76" s="172" t="s">
        <v>9</v>
      </c>
      <c r="S76" s="172" t="s">
        <v>796</v>
      </c>
      <c r="T76" s="172" t="s">
        <v>797</v>
      </c>
      <c r="U76" s="172" t="s">
        <v>300</v>
      </c>
      <c r="V76" s="173">
        <v>0.30499999999999999</v>
      </c>
      <c r="X76" s="41">
        <v>3</v>
      </c>
      <c r="Y76" s="41">
        <v>2010</v>
      </c>
      <c r="Z76" s="41" t="s">
        <v>739</v>
      </c>
      <c r="AA76" s="196" t="str">
        <f>X76&amp;Y76&amp;Z76</f>
        <v>32010冷房</v>
      </c>
      <c r="AB76" s="51">
        <f>2*(1-$AA$13)</f>
        <v>-0.24800000000000022</v>
      </c>
      <c r="AC76" s="51">
        <f>2*$AA$13-1</f>
        <v>1.2480000000000002</v>
      </c>
      <c r="AD76" s="51">
        <f>4*($AB$13-$AC$13)</f>
        <v>0.99999999999999956</v>
      </c>
      <c r="AE76" s="51">
        <f>$AC$13</f>
        <v>0.93600000000000005</v>
      </c>
      <c r="AF76" s="197">
        <f>省エネ計算フォーマット【GHP】!$Y$95/100</f>
        <v>0</v>
      </c>
      <c r="AG76" s="198">
        <f t="shared" si="1"/>
        <v>0.93600000000000005</v>
      </c>
      <c r="AI76" s="35"/>
      <c r="AJ76" s="35"/>
    </row>
    <row r="77" spans="7:36">
      <c r="G77" s="203">
        <v>2020</v>
      </c>
      <c r="H77" s="204">
        <v>2020</v>
      </c>
      <c r="Q77" s="171">
        <v>6</v>
      </c>
      <c r="R77" s="172" t="s">
        <v>10</v>
      </c>
      <c r="S77" s="172" t="s">
        <v>796</v>
      </c>
      <c r="T77" s="172" t="s">
        <v>797</v>
      </c>
      <c r="U77" s="172" t="s">
        <v>304</v>
      </c>
      <c r="V77" s="173">
        <v>0.20899999999999999</v>
      </c>
      <c r="X77" s="41">
        <v>3</v>
      </c>
      <c r="Y77" s="41">
        <v>2010</v>
      </c>
      <c r="Z77" s="41" t="s">
        <v>740</v>
      </c>
      <c r="AA77" s="196" t="str">
        <f t="shared" si="3"/>
        <v>32010暖房</v>
      </c>
      <c r="AB77" s="51">
        <f>2*(1-$AA$14)</f>
        <v>-2.1999999999999797E-2</v>
      </c>
      <c r="AC77" s="51">
        <f>2*$AA$14-1</f>
        <v>1.0219999999999998</v>
      </c>
      <c r="AD77" s="51">
        <f>4*($AB$14-$AC$14)</f>
        <v>0.99999999999999956</v>
      </c>
      <c r="AE77" s="51">
        <f>$AC$14</f>
        <v>0.76700000000000002</v>
      </c>
      <c r="AF77" s="197">
        <f>省エネ計算フォーマット【GHP】!$Y$95/100</f>
        <v>0</v>
      </c>
      <c r="AG77" s="198">
        <f t="shared" si="1"/>
        <v>0.76700000000000002</v>
      </c>
      <c r="AI77" s="35"/>
      <c r="AJ77" s="35"/>
    </row>
    <row r="78" spans="7:36">
      <c r="G78" s="203">
        <v>2021</v>
      </c>
      <c r="H78" s="204">
        <v>2020</v>
      </c>
      <c r="Q78" s="171">
        <v>6</v>
      </c>
      <c r="R78" s="172" t="s">
        <v>11</v>
      </c>
      <c r="S78" s="172" t="s">
        <v>796</v>
      </c>
      <c r="T78" s="172" t="s">
        <v>797</v>
      </c>
      <c r="U78" s="172" t="s">
        <v>308</v>
      </c>
      <c r="V78" s="173">
        <v>0.25600000000000001</v>
      </c>
      <c r="X78" s="54">
        <v>3</v>
      </c>
      <c r="Y78" s="54">
        <v>2011</v>
      </c>
      <c r="Z78" s="54" t="s">
        <v>739</v>
      </c>
      <c r="AA78" s="55" t="str">
        <f t="shared" si="3"/>
        <v>32011冷房</v>
      </c>
      <c r="AB78" s="56">
        <f>2*(1-$AA$15)</f>
        <v>-0.56999999999999984</v>
      </c>
      <c r="AC78" s="56">
        <f>2*$AA$15-1</f>
        <v>1.5699999999999998</v>
      </c>
      <c r="AD78" s="56">
        <f>4*($AB$15-$AC$15)</f>
        <v>1</v>
      </c>
      <c r="AE78" s="56">
        <f>$AC$15</f>
        <v>1.1779999999999999</v>
      </c>
      <c r="AF78" s="199">
        <f>省エネ計算フォーマット【GHP】!$Y$95/100</f>
        <v>0</v>
      </c>
      <c r="AG78" s="37">
        <f t="shared" si="1"/>
        <v>1.1779999999999999</v>
      </c>
    </row>
    <row r="79" spans="7:36">
      <c r="G79" s="165">
        <v>2022</v>
      </c>
      <c r="H79" s="166">
        <v>2020</v>
      </c>
      <c r="Q79" s="171">
        <v>6</v>
      </c>
      <c r="R79" s="172" t="s">
        <v>12</v>
      </c>
      <c r="S79" s="172" t="s">
        <v>796</v>
      </c>
      <c r="T79" s="172" t="s">
        <v>797</v>
      </c>
      <c r="U79" s="172" t="s">
        <v>312</v>
      </c>
      <c r="V79" s="173">
        <v>0.33400000000000002</v>
      </c>
      <c r="X79" s="54">
        <v>3</v>
      </c>
      <c r="Y79" s="54">
        <v>2011</v>
      </c>
      <c r="Z79" s="54" t="s">
        <v>740</v>
      </c>
      <c r="AA79" s="55" t="str">
        <f t="shared" si="3"/>
        <v>32011暖房</v>
      </c>
      <c r="AB79" s="56">
        <f>2*(1-$AA$16)</f>
        <v>-0.16199999999999992</v>
      </c>
      <c r="AC79" s="56">
        <f>2*$AA$16-1</f>
        <v>1.1619999999999999</v>
      </c>
      <c r="AD79" s="56">
        <f>4*($AB$16-$AC$16)</f>
        <v>1.0000000000000004</v>
      </c>
      <c r="AE79" s="56">
        <f>$AC$16</f>
        <v>0.872</v>
      </c>
      <c r="AF79" s="199">
        <f>省エネ計算フォーマット【GHP】!$Y$95/100</f>
        <v>0</v>
      </c>
      <c r="AG79" s="37">
        <f t="shared" si="1"/>
        <v>0.872</v>
      </c>
    </row>
    <row r="80" spans="7:36">
      <c r="G80" s="205">
        <v>2023</v>
      </c>
      <c r="H80" s="166">
        <v>2020</v>
      </c>
      <c r="Q80" s="171">
        <v>7</v>
      </c>
      <c r="R80" s="172" t="s">
        <v>795</v>
      </c>
      <c r="S80" s="172" t="s">
        <v>796</v>
      </c>
      <c r="T80" s="172" t="s">
        <v>797</v>
      </c>
      <c r="U80" s="172" t="s">
        <v>316</v>
      </c>
      <c r="V80" s="173">
        <v>0.54400000000000004</v>
      </c>
      <c r="X80" s="54">
        <v>3</v>
      </c>
      <c r="Y80" s="54">
        <v>2012</v>
      </c>
      <c r="Z80" s="54" t="s">
        <v>739</v>
      </c>
      <c r="AA80" s="55" t="str">
        <f t="shared" si="3"/>
        <v>32012冷房</v>
      </c>
      <c r="AB80" s="56">
        <f>2*(1-$AA$17)</f>
        <v>-0.8919999999999999</v>
      </c>
      <c r="AC80" s="56">
        <f>2*$AA$17-1</f>
        <v>1.8919999999999999</v>
      </c>
      <c r="AD80" s="56">
        <f>4*($AB$17-$AC$17)</f>
        <v>1</v>
      </c>
      <c r="AE80" s="56">
        <f>$AC$17</f>
        <v>1.419</v>
      </c>
      <c r="AF80" s="199">
        <f>省エネ計算フォーマット【GHP】!$Y$95/100</f>
        <v>0</v>
      </c>
      <c r="AG80" s="37">
        <f t="shared" si="1"/>
        <v>1.419</v>
      </c>
    </row>
    <row r="81" spans="7:36">
      <c r="G81" s="206">
        <v>2024</v>
      </c>
      <c r="H81" s="207">
        <v>2020</v>
      </c>
      <c r="Q81" s="171">
        <v>7</v>
      </c>
      <c r="R81" s="172" t="s">
        <v>2</v>
      </c>
      <c r="S81" s="172" t="s">
        <v>796</v>
      </c>
      <c r="T81" s="172" t="s">
        <v>797</v>
      </c>
      <c r="U81" s="172" t="s">
        <v>320</v>
      </c>
      <c r="V81" s="173">
        <v>0.6</v>
      </c>
      <c r="X81" s="54">
        <v>3</v>
      </c>
      <c r="Y81" s="54">
        <v>2012</v>
      </c>
      <c r="Z81" s="54" t="s">
        <v>740</v>
      </c>
      <c r="AA81" s="55" t="str">
        <f t="shared" si="3"/>
        <v>32012暖房</v>
      </c>
      <c r="AB81" s="56">
        <f>2*(1-$AA$18)</f>
        <v>-0.30399999999999983</v>
      </c>
      <c r="AC81" s="56">
        <f>2*$AA$18-1</f>
        <v>1.3039999999999998</v>
      </c>
      <c r="AD81" s="56">
        <f>4*($AB$18-$AC$18)</f>
        <v>1</v>
      </c>
      <c r="AE81" s="56">
        <f>$AC$18</f>
        <v>0.97799999999999998</v>
      </c>
      <c r="AF81" s="199">
        <f>省エネ計算フォーマット【GHP】!$Y$95/100</f>
        <v>0</v>
      </c>
      <c r="AG81" s="37">
        <f t="shared" si="1"/>
        <v>0.97799999999999998</v>
      </c>
    </row>
    <row r="82" spans="7:36">
      <c r="G82" s="203">
        <v>2025</v>
      </c>
      <c r="H82" s="204">
        <v>2020</v>
      </c>
      <c r="Q82" s="171">
        <v>7</v>
      </c>
      <c r="R82" s="172" t="s">
        <v>3</v>
      </c>
      <c r="S82" s="172" t="s">
        <v>796</v>
      </c>
      <c r="T82" s="172" t="s">
        <v>797</v>
      </c>
      <c r="U82" s="172" t="s">
        <v>324</v>
      </c>
      <c r="V82" s="173">
        <v>0.52500000000000002</v>
      </c>
      <c r="X82" s="54">
        <v>3</v>
      </c>
      <c r="Y82" s="54">
        <v>2013</v>
      </c>
      <c r="Z82" s="54" t="s">
        <v>739</v>
      </c>
      <c r="AA82" s="55" t="str">
        <f t="shared" si="3"/>
        <v>32013冷房</v>
      </c>
      <c r="AB82" s="56">
        <f>2*(1-$AA$19)</f>
        <v>-1.214</v>
      </c>
      <c r="AC82" s="56">
        <f>2*$AA$19-1</f>
        <v>2.214</v>
      </c>
      <c r="AD82" s="56">
        <f>4*($AB$19-$AC$19)</f>
        <v>1</v>
      </c>
      <c r="AE82" s="56">
        <f>$AC$19</f>
        <v>1.66</v>
      </c>
      <c r="AF82" s="199">
        <f>省エネ計算フォーマット【GHP】!$Y$95/100</f>
        <v>0</v>
      </c>
      <c r="AG82" s="37">
        <f t="shared" si="1"/>
        <v>1.66</v>
      </c>
      <c r="AI82" s="35"/>
      <c r="AJ82" s="35"/>
    </row>
    <row r="83" spans="7:36" ht="13.5" thickBot="1">
      <c r="G83" s="208">
        <v>2026</v>
      </c>
      <c r="H83" s="209">
        <v>2020</v>
      </c>
      <c r="Q83" s="171">
        <v>7</v>
      </c>
      <c r="R83" s="172" t="s">
        <v>4</v>
      </c>
      <c r="S83" s="172" t="s">
        <v>796</v>
      </c>
      <c r="T83" s="172" t="s">
        <v>797</v>
      </c>
      <c r="U83" s="172" t="s">
        <v>328</v>
      </c>
      <c r="V83" s="173">
        <v>0.38800000000000001</v>
      </c>
      <c r="X83" s="54">
        <v>3</v>
      </c>
      <c r="Y83" s="54">
        <v>2013</v>
      </c>
      <c r="Z83" s="54" t="s">
        <v>740</v>
      </c>
      <c r="AA83" s="55" t="str">
        <f t="shared" si="3"/>
        <v>32013暖房</v>
      </c>
      <c r="AB83" s="56">
        <f>2*(1-$AA$20)</f>
        <v>-0.44399999999999995</v>
      </c>
      <c r="AC83" s="56">
        <f>2*$AA$20-1</f>
        <v>1.444</v>
      </c>
      <c r="AD83" s="56">
        <f>4*($AB$20-$AC$20)</f>
        <v>1</v>
      </c>
      <c r="AE83" s="56">
        <f>$AC$20</f>
        <v>1.083</v>
      </c>
      <c r="AF83" s="199">
        <f>省エネ計算フォーマット【GHP】!$Y$95/100</f>
        <v>0</v>
      </c>
      <c r="AG83" s="37">
        <f t="shared" si="1"/>
        <v>1.083</v>
      </c>
      <c r="AI83" s="35"/>
      <c r="AJ83" s="35"/>
    </row>
    <row r="84" spans="7:36">
      <c r="Q84" s="171">
        <v>7</v>
      </c>
      <c r="R84" s="172" t="s">
        <v>5</v>
      </c>
      <c r="S84" s="172" t="s">
        <v>796</v>
      </c>
      <c r="T84" s="172" t="s">
        <v>797</v>
      </c>
      <c r="U84" s="172" t="s">
        <v>332</v>
      </c>
      <c r="V84" s="173">
        <v>0.56599999999999995</v>
      </c>
      <c r="X84" s="54">
        <v>3</v>
      </c>
      <c r="Y84" s="54">
        <v>2014</v>
      </c>
      <c r="Z84" s="54" t="s">
        <v>739</v>
      </c>
      <c r="AA84" s="55" t="str">
        <f t="shared" si="3"/>
        <v>32014冷房</v>
      </c>
      <c r="AB84" s="56">
        <f>2*(1-$AA$21)</f>
        <v>-1.536</v>
      </c>
      <c r="AC84" s="56">
        <f>2*$AA$21-1</f>
        <v>2.536</v>
      </c>
      <c r="AD84" s="56">
        <f>4*($AB$21-$AC$21)</f>
        <v>0.99999999999999911</v>
      </c>
      <c r="AE84" s="56">
        <f>$AC$21</f>
        <v>1.901</v>
      </c>
      <c r="AF84" s="199">
        <f>省エネ計算フォーマット【GHP】!$Y$95/100</f>
        <v>0</v>
      </c>
      <c r="AG84" s="37">
        <f t="shared" si="1"/>
        <v>1.901</v>
      </c>
    </row>
    <row r="85" spans="7:36">
      <c r="Q85" s="171">
        <v>7</v>
      </c>
      <c r="R85" s="172" t="s">
        <v>6</v>
      </c>
      <c r="S85" s="172" t="s">
        <v>796</v>
      </c>
      <c r="T85" s="172" t="s">
        <v>797</v>
      </c>
      <c r="U85" s="172" t="s">
        <v>336</v>
      </c>
      <c r="V85" s="173">
        <v>0.55800000000000005</v>
      </c>
      <c r="X85" s="54">
        <v>3</v>
      </c>
      <c r="Y85" s="54">
        <v>2014</v>
      </c>
      <c r="Z85" s="54" t="s">
        <v>740</v>
      </c>
      <c r="AA85" s="55" t="str">
        <f t="shared" si="3"/>
        <v>32014暖房</v>
      </c>
      <c r="AB85" s="56">
        <f>2*(1-$AA$22)</f>
        <v>-0.58400000000000007</v>
      </c>
      <c r="AC85" s="56">
        <f>2*$AA$22-1</f>
        <v>1.5840000000000001</v>
      </c>
      <c r="AD85" s="56">
        <f>4*($AB$22-$AC$22)</f>
        <v>1</v>
      </c>
      <c r="AE85" s="56">
        <f>$AC$22</f>
        <v>1.1879999999999999</v>
      </c>
      <c r="AF85" s="199">
        <f>省エネ計算フォーマット【GHP】!$Y$95/100</f>
        <v>0</v>
      </c>
      <c r="AG85" s="37">
        <f t="shared" si="1"/>
        <v>1.1879999999999999</v>
      </c>
    </row>
    <row r="86" spans="7:36">
      <c r="Q86" s="171">
        <v>7</v>
      </c>
      <c r="R86" s="172" t="s">
        <v>7</v>
      </c>
      <c r="S86" s="172" t="s">
        <v>796</v>
      </c>
      <c r="T86" s="172" t="s">
        <v>797</v>
      </c>
      <c r="U86" s="172" t="s">
        <v>340</v>
      </c>
      <c r="V86" s="173">
        <v>0.59799999999999998</v>
      </c>
      <c r="X86" s="41">
        <v>3</v>
      </c>
      <c r="Y86" s="41">
        <v>2015</v>
      </c>
      <c r="Z86" s="41" t="s">
        <v>739</v>
      </c>
      <c r="AA86" s="196" t="str">
        <f t="shared" si="3"/>
        <v>32015冷房</v>
      </c>
      <c r="AB86" s="51">
        <f>2*(1-$AA$23)</f>
        <v>-1.8580000000000001</v>
      </c>
      <c r="AC86" s="51">
        <f>2*$AA$23-1</f>
        <v>2.8580000000000001</v>
      </c>
      <c r="AD86" s="51">
        <f>4*($AB$23-$AC$23)</f>
        <v>1</v>
      </c>
      <c r="AE86" s="51">
        <f>$AC$23</f>
        <v>2.1429999999999998</v>
      </c>
      <c r="AF86" s="197">
        <f>省エネ計算フォーマット【GHP】!$Y$95/100</f>
        <v>0</v>
      </c>
      <c r="AG86" s="198">
        <f t="shared" si="1"/>
        <v>2.1429999999999998</v>
      </c>
    </row>
    <row r="87" spans="7:36">
      <c r="Q87" s="171">
        <v>7</v>
      </c>
      <c r="R87" s="172" t="s">
        <v>8</v>
      </c>
      <c r="S87" s="172" t="s">
        <v>796</v>
      </c>
      <c r="T87" s="172" t="s">
        <v>797</v>
      </c>
      <c r="U87" s="172" t="s">
        <v>344</v>
      </c>
      <c r="V87" s="173">
        <v>0.41599999999999998</v>
      </c>
      <c r="X87" s="41">
        <v>3</v>
      </c>
      <c r="Y87" s="41">
        <v>2015</v>
      </c>
      <c r="Z87" s="41" t="s">
        <v>740</v>
      </c>
      <c r="AA87" s="196" t="str">
        <f t="shared" si="3"/>
        <v>32015暖房</v>
      </c>
      <c r="AB87" s="51">
        <f>2*(1-$AA$24)</f>
        <v>-0.72599999999999998</v>
      </c>
      <c r="AC87" s="51">
        <f>2*$AA$24-1</f>
        <v>1.726</v>
      </c>
      <c r="AD87" s="51">
        <f>4*($AB$24-$AC$24)</f>
        <v>1</v>
      </c>
      <c r="AE87" s="51">
        <f>$AC$24</f>
        <v>1.294</v>
      </c>
      <c r="AF87" s="197">
        <f>省エネ計算フォーマット【GHP】!$Y$95/100</f>
        <v>0</v>
      </c>
      <c r="AG87" s="198">
        <f t="shared" si="1"/>
        <v>1.294</v>
      </c>
    </row>
    <row r="88" spans="7:36">
      <c r="Q88" s="171">
        <v>7</v>
      </c>
      <c r="R88" s="172" t="s">
        <v>9</v>
      </c>
      <c r="S88" s="172" t="s">
        <v>796</v>
      </c>
      <c r="T88" s="172" t="s">
        <v>797</v>
      </c>
      <c r="U88" s="172" t="s">
        <v>348</v>
      </c>
      <c r="V88" s="173">
        <v>0.54600000000000004</v>
      </c>
      <c r="X88" s="41">
        <v>3</v>
      </c>
      <c r="Y88" s="41">
        <v>2020</v>
      </c>
      <c r="Z88" s="41" t="s">
        <v>739</v>
      </c>
      <c r="AA88" s="196" t="str">
        <f>X88&amp;Y88&amp;Z88</f>
        <v>32020冷房</v>
      </c>
      <c r="AB88" s="51">
        <f>2*(1-$AA$25)</f>
        <v>-2.2220000000000004</v>
      </c>
      <c r="AC88" s="51">
        <f>2*$AA$25-1</f>
        <v>3.2220000000000004</v>
      </c>
      <c r="AD88" s="51">
        <f>4*($AB$25-$AC$25)</f>
        <v>1</v>
      </c>
      <c r="AE88" s="51">
        <f>$AC$25</f>
        <v>2.4169999999999998</v>
      </c>
      <c r="AF88" s="197">
        <f>省エネ計算フォーマット【GHP】!$Y$95/100</f>
        <v>0</v>
      </c>
      <c r="AG88" s="198">
        <f t="shared" si="1"/>
        <v>2.4169999999999998</v>
      </c>
      <c r="AI88" s="35"/>
      <c r="AJ88" s="35"/>
    </row>
    <row r="89" spans="7:36">
      <c r="Q89" s="171">
        <v>7</v>
      </c>
      <c r="R89" s="172" t="s">
        <v>10</v>
      </c>
      <c r="S89" s="172" t="s">
        <v>796</v>
      </c>
      <c r="T89" s="172" t="s">
        <v>797</v>
      </c>
      <c r="U89" s="172" t="s">
        <v>352</v>
      </c>
      <c r="V89" s="173">
        <v>0.34300000000000003</v>
      </c>
      <c r="X89" s="41">
        <v>3</v>
      </c>
      <c r="Y89" s="41">
        <v>2020</v>
      </c>
      <c r="Z89" s="41" t="s">
        <v>740</v>
      </c>
      <c r="AA89" s="196" t="str">
        <f>X89&amp;Y89&amp;Z89</f>
        <v>32020暖房</v>
      </c>
      <c r="AB89" s="51">
        <f>2*(1-$AA$26)</f>
        <v>-0.94399999999999995</v>
      </c>
      <c r="AC89" s="51">
        <f>2*$AA$26-1</f>
        <v>1.944</v>
      </c>
      <c r="AD89" s="51">
        <f>4*($AB$26-$AC$26)</f>
        <v>1</v>
      </c>
      <c r="AE89" s="51">
        <f>$AC$26</f>
        <v>1.458</v>
      </c>
      <c r="AF89" s="197">
        <f>省エネ計算フォーマット【GHP】!$Y$95/100</f>
        <v>0</v>
      </c>
      <c r="AG89" s="198">
        <f t="shared" si="1"/>
        <v>1.458</v>
      </c>
      <c r="AI89" s="35"/>
      <c r="AJ89" s="35"/>
    </row>
    <row r="90" spans="7:36">
      <c r="Q90" s="171">
        <v>7</v>
      </c>
      <c r="R90" s="172" t="s">
        <v>11</v>
      </c>
      <c r="S90" s="172" t="s">
        <v>796</v>
      </c>
      <c r="T90" s="172" t="s">
        <v>797</v>
      </c>
      <c r="U90" s="172" t="s">
        <v>356</v>
      </c>
      <c r="V90" s="173">
        <v>0.24099999999999999</v>
      </c>
      <c r="X90" s="41">
        <v>4</v>
      </c>
      <c r="Y90" s="41">
        <v>1995</v>
      </c>
      <c r="Z90" s="41" t="s">
        <v>739</v>
      </c>
      <c r="AA90" s="196" t="str">
        <f>X90&amp;Y90&amp;Z90</f>
        <v>41995冷房</v>
      </c>
      <c r="AB90" s="51">
        <f>2*(1-$AA$9)</f>
        <v>-4.9999999999999822E-2</v>
      </c>
      <c r="AC90" s="51">
        <f>2*$AA$9-1</f>
        <v>1.0499999999999998</v>
      </c>
      <c r="AD90" s="51">
        <f>4*($AB$9-$AC$9)</f>
        <v>0.99999999999999956</v>
      </c>
      <c r="AE90" s="51">
        <f>$AC$9</f>
        <v>0.78700000000000003</v>
      </c>
      <c r="AF90" s="197">
        <f>省エネ計算フォーマット【GHP】!$N$95/100</f>
        <v>0</v>
      </c>
      <c r="AG90" s="198">
        <f t="shared" si="1"/>
        <v>0.78700000000000003</v>
      </c>
    </row>
    <row r="91" spans="7:36">
      <c r="Q91" s="171">
        <v>7</v>
      </c>
      <c r="R91" s="172" t="s">
        <v>12</v>
      </c>
      <c r="S91" s="172" t="s">
        <v>796</v>
      </c>
      <c r="T91" s="172" t="s">
        <v>797</v>
      </c>
      <c r="U91" s="172" t="s">
        <v>360</v>
      </c>
      <c r="V91" s="173">
        <v>0.58399999999999996</v>
      </c>
      <c r="X91" s="41">
        <v>4</v>
      </c>
      <c r="Y91" s="41">
        <v>1995</v>
      </c>
      <c r="Z91" s="41" t="s">
        <v>740</v>
      </c>
      <c r="AA91" s="196" t="str">
        <f t="shared" ref="AA91:AA105" si="4">X91&amp;Y91&amp;Z91</f>
        <v>41995暖房</v>
      </c>
      <c r="AB91" s="51">
        <f>2*(1-$AA$10)</f>
        <v>9.000000000000008E-2</v>
      </c>
      <c r="AC91" s="51">
        <f>2*$AA$10-1</f>
        <v>0.90999999999999992</v>
      </c>
      <c r="AD91" s="51">
        <f>4*($AB$10-$AC$10)</f>
        <v>1</v>
      </c>
      <c r="AE91" s="51">
        <f>$AC$10</f>
        <v>0.68200000000000005</v>
      </c>
      <c r="AF91" s="197">
        <f>省エネ計算フォーマット【GHP】!$N$95/100</f>
        <v>0</v>
      </c>
      <c r="AG91" s="198">
        <f t="shared" si="1"/>
        <v>0.68200000000000005</v>
      </c>
    </row>
    <row r="92" spans="7:36">
      <c r="Q92" s="171">
        <v>8</v>
      </c>
      <c r="R92" s="172" t="s">
        <v>795</v>
      </c>
      <c r="S92" s="172" t="s">
        <v>796</v>
      </c>
      <c r="T92" s="172" t="s">
        <v>797</v>
      </c>
      <c r="U92" s="172" t="s">
        <v>364</v>
      </c>
      <c r="V92" s="173">
        <v>0.53400000000000003</v>
      </c>
      <c r="X92" s="41">
        <v>4</v>
      </c>
      <c r="Y92" s="41">
        <v>2005</v>
      </c>
      <c r="Z92" s="41" t="s">
        <v>739</v>
      </c>
      <c r="AA92" s="196" t="str">
        <f t="shared" si="4"/>
        <v>42005冷房</v>
      </c>
      <c r="AB92" s="51">
        <f>2*(1-$AA$11)</f>
        <v>5.8000000000000052E-2</v>
      </c>
      <c r="AC92" s="51">
        <f>2*$AA$11-1</f>
        <v>0.94199999999999995</v>
      </c>
      <c r="AD92" s="51">
        <f>4*($AB$11-$AC$11)</f>
        <v>1</v>
      </c>
      <c r="AE92" s="51">
        <f>$AC$11</f>
        <v>0.70699999999999996</v>
      </c>
      <c r="AF92" s="197">
        <f>省エネ計算フォーマット【GHP】!$N$95/100</f>
        <v>0</v>
      </c>
      <c r="AG92" s="198">
        <f t="shared" si="1"/>
        <v>0.70699999999999996</v>
      </c>
    </row>
    <row r="93" spans="7:36">
      <c r="Q93" s="171">
        <v>8</v>
      </c>
      <c r="R93" s="172" t="s">
        <v>2</v>
      </c>
      <c r="S93" s="172" t="s">
        <v>796</v>
      </c>
      <c r="T93" s="172" t="s">
        <v>797</v>
      </c>
      <c r="U93" s="172" t="s">
        <v>368</v>
      </c>
      <c r="V93" s="173">
        <v>0.66</v>
      </c>
      <c r="X93" s="41">
        <v>4</v>
      </c>
      <c r="Y93" s="41">
        <v>2005</v>
      </c>
      <c r="Z93" s="41" t="s">
        <v>740</v>
      </c>
      <c r="AA93" s="196" t="str">
        <f t="shared" si="4"/>
        <v>42005暖房</v>
      </c>
      <c r="AB93" s="51">
        <f>2*(1-$AA$12)</f>
        <v>0.12799999999999989</v>
      </c>
      <c r="AC93" s="51">
        <f>2*$AA$12-1</f>
        <v>0.87200000000000011</v>
      </c>
      <c r="AD93" s="51">
        <f>4*($AB$12-$AC$12)</f>
        <v>1</v>
      </c>
      <c r="AE93" s="51">
        <f>$AC$12</f>
        <v>0.65300000000000002</v>
      </c>
      <c r="AF93" s="197">
        <f>省エネ計算フォーマット【GHP】!$N$95/100</f>
        <v>0</v>
      </c>
      <c r="AG93" s="198">
        <f t="shared" si="1"/>
        <v>0.65300000000000002</v>
      </c>
    </row>
    <row r="94" spans="7:36">
      <c r="Q94" s="171">
        <v>8</v>
      </c>
      <c r="R94" s="172" t="s">
        <v>3</v>
      </c>
      <c r="S94" s="172" t="s">
        <v>796</v>
      </c>
      <c r="T94" s="172" t="s">
        <v>797</v>
      </c>
      <c r="U94" s="172" t="s">
        <v>372</v>
      </c>
      <c r="V94" s="173">
        <v>0.59</v>
      </c>
      <c r="X94" s="41">
        <v>4</v>
      </c>
      <c r="Y94" s="41">
        <v>2010</v>
      </c>
      <c r="Z94" s="41" t="s">
        <v>739</v>
      </c>
      <c r="AA94" s="196" t="str">
        <f t="shared" si="4"/>
        <v>42010冷房</v>
      </c>
      <c r="AB94" s="51">
        <f>2*(1-$AA$13)</f>
        <v>-0.24800000000000022</v>
      </c>
      <c r="AC94" s="51">
        <f>2*$AA$13-1</f>
        <v>1.2480000000000002</v>
      </c>
      <c r="AD94" s="51">
        <f>4*($AB$13-$AC$13)</f>
        <v>0.99999999999999956</v>
      </c>
      <c r="AE94" s="51">
        <f>$AC$13</f>
        <v>0.93600000000000005</v>
      </c>
      <c r="AF94" s="197">
        <f>省エネ計算フォーマット【GHP】!$N$95/100</f>
        <v>0</v>
      </c>
      <c r="AG94" s="198">
        <f t="shared" si="1"/>
        <v>0.93600000000000005</v>
      </c>
    </row>
    <row r="95" spans="7:36">
      <c r="Q95" s="171">
        <v>8</v>
      </c>
      <c r="R95" s="172" t="s">
        <v>4</v>
      </c>
      <c r="S95" s="172" t="s">
        <v>796</v>
      </c>
      <c r="T95" s="172" t="s">
        <v>797</v>
      </c>
      <c r="U95" s="172" t="s">
        <v>376</v>
      </c>
      <c r="V95" s="173">
        <v>0.374</v>
      </c>
      <c r="X95" s="41">
        <v>4</v>
      </c>
      <c r="Y95" s="41">
        <v>2010</v>
      </c>
      <c r="Z95" s="41" t="s">
        <v>740</v>
      </c>
      <c r="AA95" s="196" t="str">
        <f t="shared" si="4"/>
        <v>42010暖房</v>
      </c>
      <c r="AB95" s="51">
        <f>2*(1-$AA$14)</f>
        <v>-2.1999999999999797E-2</v>
      </c>
      <c r="AC95" s="51">
        <f>2*$AA$14-1</f>
        <v>1.0219999999999998</v>
      </c>
      <c r="AD95" s="51">
        <f>4*($AB$14-$AC$14)</f>
        <v>0.99999999999999956</v>
      </c>
      <c r="AE95" s="51">
        <f>$AC$14</f>
        <v>0.76700000000000002</v>
      </c>
      <c r="AF95" s="197">
        <f>省エネ計算フォーマット【GHP】!$N$95/100</f>
        <v>0</v>
      </c>
      <c r="AG95" s="198">
        <f t="shared" si="1"/>
        <v>0.76700000000000002</v>
      </c>
    </row>
    <row r="96" spans="7:36">
      <c r="Q96" s="171">
        <v>8</v>
      </c>
      <c r="R96" s="172" t="s">
        <v>5</v>
      </c>
      <c r="S96" s="172" t="s">
        <v>796</v>
      </c>
      <c r="T96" s="172" t="s">
        <v>797</v>
      </c>
      <c r="U96" s="172" t="s">
        <v>380</v>
      </c>
      <c r="V96" s="173">
        <v>0.60499999999999998</v>
      </c>
      <c r="X96" s="54">
        <v>4</v>
      </c>
      <c r="Y96" s="54">
        <v>2011</v>
      </c>
      <c r="Z96" s="54" t="s">
        <v>739</v>
      </c>
      <c r="AA96" s="55" t="str">
        <f t="shared" si="4"/>
        <v>42011冷房</v>
      </c>
      <c r="AB96" s="56">
        <f>2*(1-$AA$15)</f>
        <v>-0.56999999999999984</v>
      </c>
      <c r="AC96" s="56">
        <f>2*$AA$15-1</f>
        <v>1.5699999999999998</v>
      </c>
      <c r="AD96" s="56">
        <f>4*($AB$15-$AC$15)</f>
        <v>1</v>
      </c>
      <c r="AE96" s="56">
        <f>$AC$15</f>
        <v>1.1779999999999999</v>
      </c>
      <c r="AF96" s="199">
        <f>省エネ計算フォーマット【GHP】!$N$95/100</f>
        <v>0</v>
      </c>
      <c r="AG96" s="37">
        <f>ROUNDDOWN(IF(AF96&gt;=0.25,AB96*AF96+AC96,AD96*AF96+AE96),3)</f>
        <v>1.1779999999999999</v>
      </c>
    </row>
    <row r="97" spans="17:33">
      <c r="Q97" s="171">
        <v>8</v>
      </c>
      <c r="R97" s="172" t="s">
        <v>6</v>
      </c>
      <c r="S97" s="172" t="s">
        <v>796</v>
      </c>
      <c r="T97" s="172" t="s">
        <v>797</v>
      </c>
      <c r="U97" s="172" t="s">
        <v>384</v>
      </c>
      <c r="V97" s="173">
        <v>0.64700000000000002</v>
      </c>
      <c r="X97" s="54">
        <v>4</v>
      </c>
      <c r="Y97" s="54">
        <v>2011</v>
      </c>
      <c r="Z97" s="54" t="s">
        <v>740</v>
      </c>
      <c r="AA97" s="55" t="str">
        <f t="shared" si="4"/>
        <v>42011暖房</v>
      </c>
      <c r="AB97" s="56">
        <f>2*(1-$AA$16)</f>
        <v>-0.16199999999999992</v>
      </c>
      <c r="AC97" s="56">
        <f>2*$AA$16-1</f>
        <v>1.1619999999999999</v>
      </c>
      <c r="AD97" s="56">
        <f>4*($AB$16-$AC$16)</f>
        <v>1.0000000000000004</v>
      </c>
      <c r="AE97" s="56">
        <f>$AC$16</f>
        <v>0.872</v>
      </c>
      <c r="AF97" s="199">
        <f>省エネ計算フォーマット【GHP】!$N$95/100</f>
        <v>0</v>
      </c>
      <c r="AG97" s="37">
        <f t="shared" si="1"/>
        <v>0.872</v>
      </c>
    </row>
    <row r="98" spans="17:33">
      <c r="Q98" s="171">
        <v>8</v>
      </c>
      <c r="R98" s="172" t="s">
        <v>7</v>
      </c>
      <c r="S98" s="172" t="s">
        <v>796</v>
      </c>
      <c r="T98" s="172" t="s">
        <v>797</v>
      </c>
      <c r="U98" s="172" t="s">
        <v>388</v>
      </c>
      <c r="V98" s="173">
        <v>0.63700000000000001</v>
      </c>
      <c r="X98" s="54">
        <v>4</v>
      </c>
      <c r="Y98" s="54">
        <v>2012</v>
      </c>
      <c r="Z98" s="54" t="s">
        <v>739</v>
      </c>
      <c r="AA98" s="55" t="str">
        <f t="shared" si="4"/>
        <v>42012冷房</v>
      </c>
      <c r="AB98" s="56">
        <f>2*(1-$AA$17)</f>
        <v>-0.8919999999999999</v>
      </c>
      <c r="AC98" s="56">
        <f>2*$AA$17-1</f>
        <v>1.8919999999999999</v>
      </c>
      <c r="AD98" s="56">
        <f>4*($AB$17-$AC$17)</f>
        <v>1</v>
      </c>
      <c r="AE98" s="56">
        <f>$AC$17</f>
        <v>1.419</v>
      </c>
      <c r="AF98" s="199">
        <f>省エネ計算フォーマット【GHP】!$N$95/100</f>
        <v>0</v>
      </c>
      <c r="AG98" s="37">
        <f t="shared" si="1"/>
        <v>1.419</v>
      </c>
    </row>
    <row r="99" spans="17:33">
      <c r="Q99" s="171">
        <v>8</v>
      </c>
      <c r="R99" s="172" t="s">
        <v>8</v>
      </c>
      <c r="S99" s="172" t="s">
        <v>796</v>
      </c>
      <c r="T99" s="172" t="s">
        <v>797</v>
      </c>
      <c r="U99" s="172" t="s">
        <v>392</v>
      </c>
      <c r="V99" s="173">
        <v>0.50600000000000001</v>
      </c>
      <c r="X99" s="54">
        <v>4</v>
      </c>
      <c r="Y99" s="54">
        <v>2012</v>
      </c>
      <c r="Z99" s="54" t="s">
        <v>740</v>
      </c>
      <c r="AA99" s="55" t="str">
        <f t="shared" si="4"/>
        <v>42012暖房</v>
      </c>
      <c r="AB99" s="56">
        <f>2*(1-$AA$18)</f>
        <v>-0.30399999999999983</v>
      </c>
      <c r="AC99" s="56">
        <f>2*$AA$18-1</f>
        <v>1.3039999999999998</v>
      </c>
      <c r="AD99" s="56">
        <f>4*($AB$18-$AC$18)</f>
        <v>1</v>
      </c>
      <c r="AE99" s="56">
        <f>$AC$18</f>
        <v>0.97799999999999998</v>
      </c>
      <c r="AF99" s="199">
        <f>省エネ計算フォーマット【GHP】!$N$95/100</f>
        <v>0</v>
      </c>
      <c r="AG99" s="37">
        <f t="shared" si="1"/>
        <v>0.97799999999999998</v>
      </c>
    </row>
    <row r="100" spans="17:33">
      <c r="Q100" s="171">
        <v>8</v>
      </c>
      <c r="R100" s="172" t="s">
        <v>9</v>
      </c>
      <c r="S100" s="172" t="s">
        <v>796</v>
      </c>
      <c r="T100" s="172" t="s">
        <v>797</v>
      </c>
      <c r="U100" s="172" t="s">
        <v>396</v>
      </c>
      <c r="V100" s="173">
        <v>0.58699999999999997</v>
      </c>
      <c r="X100" s="54">
        <v>4</v>
      </c>
      <c r="Y100" s="54">
        <v>2013</v>
      </c>
      <c r="Z100" s="54" t="s">
        <v>739</v>
      </c>
      <c r="AA100" s="55" t="str">
        <f t="shared" si="4"/>
        <v>42013冷房</v>
      </c>
      <c r="AB100" s="56">
        <f>2*(1-$AA$19)</f>
        <v>-1.214</v>
      </c>
      <c r="AC100" s="56">
        <f>2*$AA$19-1</f>
        <v>2.214</v>
      </c>
      <c r="AD100" s="56">
        <f>4*($AB$19-$AC$19)</f>
        <v>1</v>
      </c>
      <c r="AE100" s="56">
        <f>$AC$19</f>
        <v>1.66</v>
      </c>
      <c r="AF100" s="199">
        <f>省エネ計算フォーマット【GHP】!$N$95/100</f>
        <v>0</v>
      </c>
      <c r="AG100" s="37">
        <f t="shared" si="1"/>
        <v>1.66</v>
      </c>
    </row>
    <row r="101" spans="17:33">
      <c r="Q101" s="171">
        <v>8</v>
      </c>
      <c r="R101" s="172" t="s">
        <v>10</v>
      </c>
      <c r="S101" s="172" t="s">
        <v>796</v>
      </c>
      <c r="T101" s="172" t="s">
        <v>797</v>
      </c>
      <c r="U101" s="172" t="s">
        <v>400</v>
      </c>
      <c r="V101" s="173">
        <v>0.32800000000000001</v>
      </c>
      <c r="X101" s="54">
        <v>4</v>
      </c>
      <c r="Y101" s="54">
        <v>2013</v>
      </c>
      <c r="Z101" s="54" t="s">
        <v>740</v>
      </c>
      <c r="AA101" s="55" t="str">
        <f t="shared" si="4"/>
        <v>42013暖房</v>
      </c>
      <c r="AB101" s="56">
        <f>2*(1-$AA$20)</f>
        <v>-0.44399999999999995</v>
      </c>
      <c r="AC101" s="56">
        <f>2*$AA$20-1</f>
        <v>1.444</v>
      </c>
      <c r="AD101" s="56">
        <f>4*($AB$20-$AC$20)</f>
        <v>1</v>
      </c>
      <c r="AE101" s="56">
        <f>$AC$20</f>
        <v>1.083</v>
      </c>
      <c r="AF101" s="199">
        <f>省エネ計算フォーマット【GHP】!$N$95/100</f>
        <v>0</v>
      </c>
      <c r="AG101" s="37">
        <f t="shared" ref="AG101:AG164" si="5">ROUNDDOWN(IF(AF101&gt;=0.25,AB101*AF101+AC101,AD101*AF101+AE101),3)</f>
        <v>1.083</v>
      </c>
    </row>
    <row r="102" spans="17:33">
      <c r="Q102" s="171">
        <v>8</v>
      </c>
      <c r="R102" s="172" t="s">
        <v>11</v>
      </c>
      <c r="S102" s="172" t="s">
        <v>796</v>
      </c>
      <c r="T102" s="172" t="s">
        <v>797</v>
      </c>
      <c r="U102" s="172" t="s">
        <v>404</v>
      </c>
      <c r="V102" s="173">
        <v>0.25600000000000001</v>
      </c>
      <c r="X102" s="54">
        <v>4</v>
      </c>
      <c r="Y102" s="54">
        <v>2014</v>
      </c>
      <c r="Z102" s="54" t="s">
        <v>739</v>
      </c>
      <c r="AA102" s="55" t="str">
        <f t="shared" si="4"/>
        <v>42014冷房</v>
      </c>
      <c r="AB102" s="56">
        <f>2*(1-$AA$21)</f>
        <v>-1.536</v>
      </c>
      <c r="AC102" s="56">
        <f>2*$AA$21-1</f>
        <v>2.536</v>
      </c>
      <c r="AD102" s="56">
        <f>4*($AB$21-$AC$21)</f>
        <v>0.99999999999999911</v>
      </c>
      <c r="AE102" s="56">
        <f>$AC$21</f>
        <v>1.901</v>
      </c>
      <c r="AF102" s="199">
        <f>省エネ計算フォーマット【GHP】!$N$95/100</f>
        <v>0</v>
      </c>
      <c r="AG102" s="37">
        <f t="shared" si="5"/>
        <v>1.901</v>
      </c>
    </row>
    <row r="103" spans="17:33">
      <c r="Q103" s="171">
        <v>8</v>
      </c>
      <c r="R103" s="172" t="s">
        <v>12</v>
      </c>
      <c r="S103" s="172" t="s">
        <v>796</v>
      </c>
      <c r="T103" s="172" t="s">
        <v>797</v>
      </c>
      <c r="U103" s="172" t="s">
        <v>408</v>
      </c>
      <c r="V103" s="173">
        <v>0.626</v>
      </c>
      <c r="X103" s="54">
        <v>4</v>
      </c>
      <c r="Y103" s="54">
        <v>2014</v>
      </c>
      <c r="Z103" s="54" t="s">
        <v>740</v>
      </c>
      <c r="AA103" s="55" t="str">
        <f t="shared" si="4"/>
        <v>42014暖房</v>
      </c>
      <c r="AB103" s="56">
        <f>2*(1-$AA$22)</f>
        <v>-0.58400000000000007</v>
      </c>
      <c r="AC103" s="56">
        <f>2*$AA$22-1</f>
        <v>1.5840000000000001</v>
      </c>
      <c r="AD103" s="56">
        <f>4*($AB$22-$AC$22)</f>
        <v>1</v>
      </c>
      <c r="AE103" s="56">
        <f>$AC$22</f>
        <v>1.1879999999999999</v>
      </c>
      <c r="AF103" s="199">
        <f>省エネ計算フォーマット【GHP】!$N$95/100</f>
        <v>0</v>
      </c>
      <c r="AG103" s="37">
        <f t="shared" si="5"/>
        <v>1.1879999999999999</v>
      </c>
    </row>
    <row r="104" spans="17:33">
      <c r="Q104" s="171">
        <v>9</v>
      </c>
      <c r="R104" s="172" t="s">
        <v>795</v>
      </c>
      <c r="S104" s="172" t="s">
        <v>796</v>
      </c>
      <c r="T104" s="172" t="s">
        <v>797</v>
      </c>
      <c r="U104" s="172" t="s">
        <v>412</v>
      </c>
      <c r="V104" s="173">
        <v>0.432</v>
      </c>
      <c r="X104" s="41">
        <v>4</v>
      </c>
      <c r="Y104" s="41">
        <v>2015</v>
      </c>
      <c r="Z104" s="41" t="s">
        <v>739</v>
      </c>
      <c r="AA104" s="196" t="str">
        <f t="shared" si="4"/>
        <v>42015冷房</v>
      </c>
      <c r="AB104" s="51">
        <f>2*(1-$AA$23)</f>
        <v>-1.8580000000000001</v>
      </c>
      <c r="AC104" s="51">
        <f>2*$AA$23-1</f>
        <v>2.8580000000000001</v>
      </c>
      <c r="AD104" s="51">
        <f>4*($AB$23-$AC$23)</f>
        <v>1</v>
      </c>
      <c r="AE104" s="51">
        <f>$AC$23</f>
        <v>2.1429999999999998</v>
      </c>
      <c r="AF104" s="197">
        <f>省エネ計算フォーマット【GHP】!$N$95/100</f>
        <v>0</v>
      </c>
      <c r="AG104" s="198">
        <f t="shared" si="5"/>
        <v>2.1429999999999998</v>
      </c>
    </row>
    <row r="105" spans="17:33">
      <c r="Q105" s="171">
        <v>9</v>
      </c>
      <c r="R105" s="172" t="s">
        <v>2</v>
      </c>
      <c r="S105" s="172" t="s">
        <v>796</v>
      </c>
      <c r="T105" s="172" t="s">
        <v>797</v>
      </c>
      <c r="U105" s="172" t="s">
        <v>416</v>
      </c>
      <c r="V105" s="173">
        <v>0.46200000000000002</v>
      </c>
      <c r="X105" s="41">
        <v>4</v>
      </c>
      <c r="Y105" s="41">
        <v>2015</v>
      </c>
      <c r="Z105" s="41" t="s">
        <v>740</v>
      </c>
      <c r="AA105" s="196" t="str">
        <f t="shared" si="4"/>
        <v>42015暖房</v>
      </c>
      <c r="AB105" s="51">
        <f>2*(1-$AA$24)</f>
        <v>-0.72599999999999998</v>
      </c>
      <c r="AC105" s="51">
        <f>2*$AA$24-1</f>
        <v>1.726</v>
      </c>
      <c r="AD105" s="51">
        <f>4*($AB$24-$AC$24)</f>
        <v>1</v>
      </c>
      <c r="AE105" s="51">
        <f>$AC$24</f>
        <v>1.294</v>
      </c>
      <c r="AF105" s="197">
        <f>省エネ計算フォーマット【GHP】!$N$95/100</f>
        <v>0</v>
      </c>
      <c r="AG105" s="198">
        <f t="shared" si="5"/>
        <v>1.294</v>
      </c>
    </row>
    <row r="106" spans="17:33">
      <c r="Q106" s="171">
        <v>9</v>
      </c>
      <c r="R106" s="172" t="s">
        <v>3</v>
      </c>
      <c r="S106" s="172" t="s">
        <v>796</v>
      </c>
      <c r="T106" s="172" t="s">
        <v>797</v>
      </c>
      <c r="U106" s="172" t="s">
        <v>420</v>
      </c>
      <c r="V106" s="173">
        <v>0.40500000000000003</v>
      </c>
      <c r="X106" s="41">
        <v>4</v>
      </c>
      <c r="Y106" s="41">
        <v>2020</v>
      </c>
      <c r="Z106" s="41" t="s">
        <v>739</v>
      </c>
      <c r="AA106" s="196" t="str">
        <f>X106&amp;Y106&amp;Z106</f>
        <v>42020冷房</v>
      </c>
      <c r="AB106" s="51">
        <f>2*(1-$AA$25)</f>
        <v>-2.2220000000000004</v>
      </c>
      <c r="AC106" s="51">
        <f>2*$AA$25-1</f>
        <v>3.2220000000000004</v>
      </c>
      <c r="AD106" s="51">
        <f>4*($AB$25-$AC$25)</f>
        <v>1</v>
      </c>
      <c r="AE106" s="51">
        <f>$AC$25</f>
        <v>2.4169999999999998</v>
      </c>
      <c r="AF106" s="197">
        <f>省エネ計算フォーマット【GHP】!$N$95/100</f>
        <v>0</v>
      </c>
      <c r="AG106" s="198">
        <f t="shared" si="5"/>
        <v>2.4169999999999998</v>
      </c>
    </row>
    <row r="107" spans="17:33">
      <c r="Q107" s="171">
        <v>9</v>
      </c>
      <c r="R107" s="172" t="s">
        <v>4</v>
      </c>
      <c r="S107" s="172" t="s">
        <v>796</v>
      </c>
      <c r="T107" s="172" t="s">
        <v>797</v>
      </c>
      <c r="U107" s="172" t="s">
        <v>424</v>
      </c>
      <c r="V107" s="173">
        <v>0.26300000000000001</v>
      </c>
      <c r="X107" s="41">
        <v>4</v>
      </c>
      <c r="Y107" s="41">
        <v>2020</v>
      </c>
      <c r="Z107" s="41" t="s">
        <v>740</v>
      </c>
      <c r="AA107" s="196" t="str">
        <f>X107&amp;Y107&amp;Z107</f>
        <v>42020暖房</v>
      </c>
      <c r="AB107" s="51">
        <f>2*(1-$AA$26)</f>
        <v>-0.94399999999999995</v>
      </c>
      <c r="AC107" s="51">
        <f>2*$AA$26-1</f>
        <v>1.944</v>
      </c>
      <c r="AD107" s="51">
        <f>4*($AB$26-$AC$26)</f>
        <v>1</v>
      </c>
      <c r="AE107" s="51">
        <f>$AC$26</f>
        <v>1.458</v>
      </c>
      <c r="AF107" s="197">
        <f>省エネ計算フォーマット【GHP】!$N$95/100</f>
        <v>0</v>
      </c>
      <c r="AG107" s="198">
        <f t="shared" si="5"/>
        <v>1.458</v>
      </c>
    </row>
    <row r="108" spans="17:33">
      <c r="Q108" s="171">
        <v>9</v>
      </c>
      <c r="R108" s="172" t="s">
        <v>5</v>
      </c>
      <c r="S108" s="172" t="s">
        <v>796</v>
      </c>
      <c r="T108" s="172" t="s">
        <v>797</v>
      </c>
      <c r="U108" s="172" t="s">
        <v>428</v>
      </c>
      <c r="V108" s="173">
        <v>0.36199999999999999</v>
      </c>
      <c r="X108" s="41">
        <v>5</v>
      </c>
      <c r="Y108" s="41">
        <v>1995</v>
      </c>
      <c r="Z108" s="41" t="s">
        <v>739</v>
      </c>
      <c r="AA108" s="196" t="str">
        <f>X108&amp;Y108&amp;Z108</f>
        <v>51995冷房</v>
      </c>
      <c r="AB108" s="51">
        <f>2*(1-$AA$9)</f>
        <v>-4.9999999999999822E-2</v>
      </c>
      <c r="AC108" s="51">
        <f>2*$AA$9-1</f>
        <v>1.0499999999999998</v>
      </c>
      <c r="AD108" s="51">
        <f>4*($AB$9-$AC$9)</f>
        <v>0.99999999999999956</v>
      </c>
      <c r="AE108" s="51">
        <f>$AC$9</f>
        <v>0.78700000000000003</v>
      </c>
      <c r="AF108" s="197">
        <f>省エネ計算フォーマット【GHP】!$O$95/100</f>
        <v>0</v>
      </c>
      <c r="AG108" s="198">
        <f t="shared" si="5"/>
        <v>0.78700000000000003</v>
      </c>
    </row>
    <row r="109" spans="17:33">
      <c r="Q109" s="171">
        <v>9</v>
      </c>
      <c r="R109" s="172" t="s">
        <v>6</v>
      </c>
      <c r="S109" s="172" t="s">
        <v>796</v>
      </c>
      <c r="T109" s="172" t="s">
        <v>797</v>
      </c>
      <c r="U109" s="172" t="s">
        <v>432</v>
      </c>
      <c r="V109" s="173">
        <v>0.41199999999999998</v>
      </c>
      <c r="X109" s="41">
        <v>5</v>
      </c>
      <c r="Y109" s="41">
        <v>1995</v>
      </c>
      <c r="Z109" s="41" t="s">
        <v>740</v>
      </c>
      <c r="AA109" s="196" t="str">
        <f t="shared" ref="AA109:AA123" si="6">X109&amp;Y109&amp;Z109</f>
        <v>51995暖房</v>
      </c>
      <c r="AB109" s="51">
        <f>2*(1-$AA$10)</f>
        <v>9.000000000000008E-2</v>
      </c>
      <c r="AC109" s="51">
        <f>2*$AA$10-1</f>
        <v>0.90999999999999992</v>
      </c>
      <c r="AD109" s="51">
        <f>4*($AB$10-$AC$10)</f>
        <v>1</v>
      </c>
      <c r="AE109" s="51">
        <f>$AC$10</f>
        <v>0.68200000000000005</v>
      </c>
      <c r="AF109" s="197">
        <f>省エネ計算フォーマット【GHP】!$O$95/100</f>
        <v>0</v>
      </c>
      <c r="AG109" s="198">
        <f t="shared" si="5"/>
        <v>0.68200000000000005</v>
      </c>
    </row>
    <row r="110" spans="17:33">
      <c r="Q110" s="171">
        <v>9</v>
      </c>
      <c r="R110" s="172" t="s">
        <v>7</v>
      </c>
      <c r="S110" s="172" t="s">
        <v>796</v>
      </c>
      <c r="T110" s="172" t="s">
        <v>797</v>
      </c>
      <c r="U110" s="172" t="s">
        <v>436</v>
      </c>
      <c r="V110" s="173">
        <v>0.39800000000000002</v>
      </c>
      <c r="X110" s="41">
        <v>5</v>
      </c>
      <c r="Y110" s="41">
        <v>2005</v>
      </c>
      <c r="Z110" s="41" t="s">
        <v>739</v>
      </c>
      <c r="AA110" s="196" t="str">
        <f t="shared" si="6"/>
        <v>52005冷房</v>
      </c>
      <c r="AB110" s="51">
        <f>2*(1-$AA$11)</f>
        <v>5.8000000000000052E-2</v>
      </c>
      <c r="AC110" s="51">
        <f>2*$AA$11-1</f>
        <v>0.94199999999999995</v>
      </c>
      <c r="AD110" s="51">
        <f>4*($AB$11-$AC$11)</f>
        <v>1</v>
      </c>
      <c r="AE110" s="51">
        <f>$AC$11</f>
        <v>0.70699999999999996</v>
      </c>
      <c r="AF110" s="197">
        <f>省エネ計算フォーマット【GHP】!$O$95/100</f>
        <v>0</v>
      </c>
      <c r="AG110" s="198">
        <f t="shared" si="5"/>
        <v>0.70699999999999996</v>
      </c>
    </row>
    <row r="111" spans="17:33">
      <c r="Q111" s="171">
        <v>9</v>
      </c>
      <c r="R111" s="172" t="s">
        <v>8</v>
      </c>
      <c r="S111" s="172" t="s">
        <v>796</v>
      </c>
      <c r="T111" s="172" t="s">
        <v>797</v>
      </c>
      <c r="U111" s="172" t="s">
        <v>440</v>
      </c>
      <c r="V111" s="173">
        <v>0.29599999999999999</v>
      </c>
      <c r="X111" s="41">
        <v>5</v>
      </c>
      <c r="Y111" s="41">
        <v>2005</v>
      </c>
      <c r="Z111" s="41" t="s">
        <v>740</v>
      </c>
      <c r="AA111" s="196" t="str">
        <f t="shared" si="6"/>
        <v>52005暖房</v>
      </c>
      <c r="AB111" s="51">
        <f>2*(1-$AA$12)</f>
        <v>0.12799999999999989</v>
      </c>
      <c r="AC111" s="51">
        <f>2*$AA$12-1</f>
        <v>0.87200000000000011</v>
      </c>
      <c r="AD111" s="51">
        <f>4*($AB$12-$AC$12)</f>
        <v>1</v>
      </c>
      <c r="AE111" s="51">
        <f>$AC$12</f>
        <v>0.65300000000000002</v>
      </c>
      <c r="AF111" s="197">
        <f>省エネ計算フォーマット【GHP】!$O$95/100</f>
        <v>0</v>
      </c>
      <c r="AG111" s="198">
        <f t="shared" si="5"/>
        <v>0.65300000000000002</v>
      </c>
    </row>
    <row r="112" spans="17:33">
      <c r="Q112" s="171">
        <v>9</v>
      </c>
      <c r="R112" s="172" t="s">
        <v>9</v>
      </c>
      <c r="S112" s="172" t="s">
        <v>796</v>
      </c>
      <c r="T112" s="172" t="s">
        <v>797</v>
      </c>
      <c r="U112" s="172" t="s">
        <v>444</v>
      </c>
      <c r="V112" s="173">
        <v>0.372</v>
      </c>
      <c r="X112" s="41">
        <v>5</v>
      </c>
      <c r="Y112" s="41">
        <v>2010</v>
      </c>
      <c r="Z112" s="41" t="s">
        <v>739</v>
      </c>
      <c r="AA112" s="196" t="str">
        <f t="shared" si="6"/>
        <v>52010冷房</v>
      </c>
      <c r="AB112" s="51">
        <f>2*(1-$AA$13)</f>
        <v>-0.24800000000000022</v>
      </c>
      <c r="AC112" s="51">
        <f>2*$AA$13-1</f>
        <v>1.2480000000000002</v>
      </c>
      <c r="AD112" s="51">
        <f>4*($AB$13-$AC$13)</f>
        <v>0.99999999999999956</v>
      </c>
      <c r="AE112" s="51">
        <f>$AC$13</f>
        <v>0.93600000000000005</v>
      </c>
      <c r="AF112" s="197">
        <f>省エネ計算フォーマット【GHP】!$O$95/100</f>
        <v>0</v>
      </c>
      <c r="AG112" s="198">
        <f t="shared" si="5"/>
        <v>0.93600000000000005</v>
      </c>
    </row>
    <row r="113" spans="17:33">
      <c r="Q113" s="171">
        <v>9</v>
      </c>
      <c r="R113" s="172" t="s">
        <v>10</v>
      </c>
      <c r="S113" s="172" t="s">
        <v>796</v>
      </c>
      <c r="T113" s="172" t="s">
        <v>797</v>
      </c>
      <c r="U113" s="172" t="s">
        <v>448</v>
      </c>
      <c r="V113" s="173">
        <v>0.23300000000000001</v>
      </c>
      <c r="X113" s="41">
        <v>5</v>
      </c>
      <c r="Y113" s="41">
        <v>2010</v>
      </c>
      <c r="Z113" s="41" t="s">
        <v>740</v>
      </c>
      <c r="AA113" s="196" t="str">
        <f t="shared" si="6"/>
        <v>52010暖房</v>
      </c>
      <c r="AB113" s="51">
        <f>2*(1-$AA$14)</f>
        <v>-2.1999999999999797E-2</v>
      </c>
      <c r="AC113" s="51">
        <f>2*$AA$14-1</f>
        <v>1.0219999999999998</v>
      </c>
      <c r="AD113" s="51">
        <f>4*($AB$14-$AC$14)</f>
        <v>0.99999999999999956</v>
      </c>
      <c r="AE113" s="51">
        <f>$AC$14</f>
        <v>0.76700000000000002</v>
      </c>
      <c r="AF113" s="197">
        <f>省エネ計算フォーマット【GHP】!$O$95/100</f>
        <v>0</v>
      </c>
      <c r="AG113" s="198">
        <f t="shared" si="5"/>
        <v>0.76700000000000002</v>
      </c>
    </row>
    <row r="114" spans="17:33">
      <c r="Q114" s="171">
        <v>9</v>
      </c>
      <c r="R114" s="172" t="s">
        <v>11</v>
      </c>
      <c r="S114" s="172" t="s">
        <v>796</v>
      </c>
      <c r="T114" s="172" t="s">
        <v>797</v>
      </c>
      <c r="U114" s="172" t="s">
        <v>452</v>
      </c>
      <c r="V114" s="173">
        <v>0.129</v>
      </c>
      <c r="X114" s="54">
        <v>5</v>
      </c>
      <c r="Y114" s="54">
        <v>2011</v>
      </c>
      <c r="Z114" s="54" t="s">
        <v>739</v>
      </c>
      <c r="AA114" s="55" t="str">
        <f t="shared" si="6"/>
        <v>52011冷房</v>
      </c>
      <c r="AB114" s="56">
        <f>2*(1-$AA$15)</f>
        <v>-0.56999999999999984</v>
      </c>
      <c r="AC114" s="56">
        <f>2*$AA$15-1</f>
        <v>1.5699999999999998</v>
      </c>
      <c r="AD114" s="56">
        <f>4*($AB$15-$AC$15)</f>
        <v>1</v>
      </c>
      <c r="AE114" s="56">
        <f>$AC$15</f>
        <v>1.1779999999999999</v>
      </c>
      <c r="AF114" s="199">
        <f>省エネ計算フォーマット【GHP】!$O$95/100</f>
        <v>0</v>
      </c>
      <c r="AG114" s="37">
        <f t="shared" si="5"/>
        <v>1.1779999999999999</v>
      </c>
    </row>
    <row r="115" spans="17:33">
      <c r="Q115" s="171">
        <v>9</v>
      </c>
      <c r="R115" s="172" t="s">
        <v>12</v>
      </c>
      <c r="S115" s="172" t="s">
        <v>796</v>
      </c>
      <c r="T115" s="172" t="s">
        <v>797</v>
      </c>
      <c r="U115" s="172" t="s">
        <v>456</v>
      </c>
      <c r="V115" s="173">
        <v>0.46600000000000003</v>
      </c>
      <c r="X115" s="54">
        <v>5</v>
      </c>
      <c r="Y115" s="54">
        <v>2011</v>
      </c>
      <c r="Z115" s="54" t="s">
        <v>740</v>
      </c>
      <c r="AA115" s="55" t="str">
        <f t="shared" si="6"/>
        <v>52011暖房</v>
      </c>
      <c r="AB115" s="56">
        <f>2*(1-$AA$16)</f>
        <v>-0.16199999999999992</v>
      </c>
      <c r="AC115" s="56">
        <f>2*$AA$16-1</f>
        <v>1.1619999999999999</v>
      </c>
      <c r="AD115" s="56">
        <f>4*($AB$16-$AC$16)</f>
        <v>1.0000000000000004</v>
      </c>
      <c r="AE115" s="56">
        <f>$AC$16</f>
        <v>0.872</v>
      </c>
      <c r="AF115" s="199">
        <f>省エネ計算フォーマット【GHP】!$O$95/100</f>
        <v>0</v>
      </c>
      <c r="AG115" s="37">
        <f t="shared" si="5"/>
        <v>0.872</v>
      </c>
    </row>
    <row r="116" spans="17:33">
      <c r="Q116" s="171">
        <v>10</v>
      </c>
      <c r="R116" s="172" t="s">
        <v>795</v>
      </c>
      <c r="S116" s="172" t="s">
        <v>796</v>
      </c>
      <c r="T116" s="172" t="s">
        <v>797</v>
      </c>
      <c r="U116" s="172" t="s">
        <v>460</v>
      </c>
      <c r="V116" s="173">
        <v>0.20599999999999999</v>
      </c>
      <c r="X116" s="54">
        <v>5</v>
      </c>
      <c r="Y116" s="54">
        <v>2012</v>
      </c>
      <c r="Z116" s="54" t="s">
        <v>739</v>
      </c>
      <c r="AA116" s="55" t="str">
        <f t="shared" si="6"/>
        <v>52012冷房</v>
      </c>
      <c r="AB116" s="56">
        <f>2*(1-$AA$17)</f>
        <v>-0.8919999999999999</v>
      </c>
      <c r="AC116" s="56">
        <f>2*$AA$17-1</f>
        <v>1.8919999999999999</v>
      </c>
      <c r="AD116" s="56">
        <f>4*($AB$17-$AC$17)</f>
        <v>1</v>
      </c>
      <c r="AE116" s="56">
        <f>$AC$17</f>
        <v>1.419</v>
      </c>
      <c r="AF116" s="199">
        <f>省エネ計算フォーマット【GHP】!$O$95/100</f>
        <v>0</v>
      </c>
      <c r="AG116" s="37">
        <f t="shared" si="5"/>
        <v>1.419</v>
      </c>
    </row>
    <row r="117" spans="17:33">
      <c r="Q117" s="171">
        <v>10</v>
      </c>
      <c r="R117" s="172" t="s">
        <v>2</v>
      </c>
      <c r="S117" s="172" t="s">
        <v>796</v>
      </c>
      <c r="T117" s="172" t="s">
        <v>797</v>
      </c>
      <c r="U117" s="172" t="s">
        <v>464</v>
      </c>
      <c r="V117" s="173">
        <v>0.214</v>
      </c>
      <c r="X117" s="54">
        <v>5</v>
      </c>
      <c r="Y117" s="54">
        <v>2012</v>
      </c>
      <c r="Z117" s="54" t="s">
        <v>740</v>
      </c>
      <c r="AA117" s="55" t="str">
        <f t="shared" si="6"/>
        <v>52012暖房</v>
      </c>
      <c r="AB117" s="56">
        <f>2*(1-$AA$18)</f>
        <v>-0.30399999999999983</v>
      </c>
      <c r="AC117" s="56">
        <f>2*$AA$18-1</f>
        <v>1.3039999999999998</v>
      </c>
      <c r="AD117" s="56">
        <f>4*($AB$18-$AC$18)</f>
        <v>1</v>
      </c>
      <c r="AE117" s="56">
        <f>$AC$18</f>
        <v>0.97799999999999998</v>
      </c>
      <c r="AF117" s="199">
        <f>省エネ計算フォーマット【GHP】!$O$95/100</f>
        <v>0</v>
      </c>
      <c r="AG117" s="37">
        <f t="shared" si="5"/>
        <v>0.97799999999999998</v>
      </c>
    </row>
    <row r="118" spans="17:33">
      <c r="Q118" s="171">
        <v>10</v>
      </c>
      <c r="R118" s="172" t="s">
        <v>3</v>
      </c>
      <c r="S118" s="172" t="s">
        <v>796</v>
      </c>
      <c r="T118" s="172" t="s">
        <v>797</v>
      </c>
      <c r="U118" s="172" t="s">
        <v>468</v>
      </c>
      <c r="V118" s="173">
        <v>0.216</v>
      </c>
      <c r="X118" s="54">
        <v>5</v>
      </c>
      <c r="Y118" s="54">
        <v>2013</v>
      </c>
      <c r="Z118" s="54" t="s">
        <v>739</v>
      </c>
      <c r="AA118" s="55" t="str">
        <f t="shared" si="6"/>
        <v>52013冷房</v>
      </c>
      <c r="AB118" s="56">
        <f>2*(1-$AA$19)</f>
        <v>-1.214</v>
      </c>
      <c r="AC118" s="56">
        <f>2*$AA$19-1</f>
        <v>2.214</v>
      </c>
      <c r="AD118" s="56">
        <f>4*($AB$19-$AC$19)</f>
        <v>1</v>
      </c>
      <c r="AE118" s="56">
        <f>$AC$19</f>
        <v>1.66</v>
      </c>
      <c r="AF118" s="199">
        <f>省エネ計算フォーマット【GHP】!$O$95/100</f>
        <v>0</v>
      </c>
      <c r="AG118" s="37">
        <f t="shared" si="5"/>
        <v>1.66</v>
      </c>
    </row>
    <row r="119" spans="17:33">
      <c r="Q119" s="171">
        <v>10</v>
      </c>
      <c r="R119" s="172" t="s">
        <v>4</v>
      </c>
      <c r="S119" s="172" t="s">
        <v>796</v>
      </c>
      <c r="T119" s="172" t="s">
        <v>797</v>
      </c>
      <c r="U119" s="172" t="s">
        <v>472</v>
      </c>
      <c r="V119" s="173">
        <v>9.6000000000000002E-2</v>
      </c>
      <c r="X119" s="54">
        <v>5</v>
      </c>
      <c r="Y119" s="54">
        <v>2013</v>
      </c>
      <c r="Z119" s="54" t="s">
        <v>740</v>
      </c>
      <c r="AA119" s="55" t="str">
        <f t="shared" si="6"/>
        <v>52013暖房</v>
      </c>
      <c r="AB119" s="56">
        <f>2*(1-$AA$20)</f>
        <v>-0.44399999999999995</v>
      </c>
      <c r="AC119" s="56">
        <f>2*$AA$20-1</f>
        <v>1.444</v>
      </c>
      <c r="AD119" s="56">
        <f>4*($AB$20-$AC$20)</f>
        <v>1</v>
      </c>
      <c r="AE119" s="56">
        <f>$AC$20</f>
        <v>1.083</v>
      </c>
      <c r="AF119" s="199">
        <f>省エネ計算フォーマット【GHP】!$O$95/100</f>
        <v>0</v>
      </c>
      <c r="AG119" s="37">
        <f t="shared" si="5"/>
        <v>1.083</v>
      </c>
    </row>
    <row r="120" spans="17:33">
      <c r="Q120" s="171">
        <v>10</v>
      </c>
      <c r="R120" s="172" t="s">
        <v>5</v>
      </c>
      <c r="S120" s="172" t="s">
        <v>796</v>
      </c>
      <c r="T120" s="172" t="s">
        <v>797</v>
      </c>
      <c r="U120" s="172" t="s">
        <v>476</v>
      </c>
      <c r="V120" s="173">
        <v>0.17</v>
      </c>
      <c r="X120" s="54">
        <v>5</v>
      </c>
      <c r="Y120" s="54">
        <v>2014</v>
      </c>
      <c r="Z120" s="54" t="s">
        <v>739</v>
      </c>
      <c r="AA120" s="55" t="str">
        <f t="shared" si="6"/>
        <v>52014冷房</v>
      </c>
      <c r="AB120" s="56">
        <f>2*(1-$AA$21)</f>
        <v>-1.536</v>
      </c>
      <c r="AC120" s="56">
        <f>2*$AA$21-1</f>
        <v>2.536</v>
      </c>
      <c r="AD120" s="56">
        <f>4*($AB$21-$AC$21)</f>
        <v>0.99999999999999911</v>
      </c>
      <c r="AE120" s="56">
        <f>$AC$21</f>
        <v>1.901</v>
      </c>
      <c r="AF120" s="199">
        <f>省エネ計算フォーマット【GHP】!$O$95/100</f>
        <v>0</v>
      </c>
      <c r="AG120" s="37">
        <f t="shared" si="5"/>
        <v>1.901</v>
      </c>
    </row>
    <row r="121" spans="17:33">
      <c r="Q121" s="171">
        <v>10</v>
      </c>
      <c r="R121" s="172" t="s">
        <v>6</v>
      </c>
      <c r="S121" s="172" t="s">
        <v>796</v>
      </c>
      <c r="T121" s="172" t="s">
        <v>797</v>
      </c>
      <c r="U121" s="172" t="s">
        <v>480</v>
      </c>
      <c r="V121" s="173">
        <v>0.20699999999999999</v>
      </c>
      <c r="X121" s="54">
        <v>5</v>
      </c>
      <c r="Y121" s="54">
        <v>2014</v>
      </c>
      <c r="Z121" s="54" t="s">
        <v>740</v>
      </c>
      <c r="AA121" s="55" t="str">
        <f t="shared" si="6"/>
        <v>52014暖房</v>
      </c>
      <c r="AB121" s="56">
        <f>2*(1-$AA$22)</f>
        <v>-0.58400000000000007</v>
      </c>
      <c r="AC121" s="56">
        <f>2*$AA$22-1</f>
        <v>1.5840000000000001</v>
      </c>
      <c r="AD121" s="56">
        <f>4*($AB$22-$AC$22)</f>
        <v>1</v>
      </c>
      <c r="AE121" s="56">
        <f>$AC$22</f>
        <v>1.1879999999999999</v>
      </c>
      <c r="AF121" s="199">
        <f>省エネ計算フォーマット【GHP】!$O$95/100</f>
        <v>0</v>
      </c>
      <c r="AG121" s="37">
        <f t="shared" si="5"/>
        <v>1.1879999999999999</v>
      </c>
    </row>
    <row r="122" spans="17:33">
      <c r="Q122" s="171">
        <v>10</v>
      </c>
      <c r="R122" s="172" t="s">
        <v>7</v>
      </c>
      <c r="S122" s="172" t="s">
        <v>796</v>
      </c>
      <c r="T122" s="172" t="s">
        <v>797</v>
      </c>
      <c r="U122" s="172" t="s">
        <v>484</v>
      </c>
      <c r="V122" s="173">
        <v>0.18</v>
      </c>
      <c r="X122" s="41">
        <v>5</v>
      </c>
      <c r="Y122" s="41">
        <v>2015</v>
      </c>
      <c r="Z122" s="41" t="s">
        <v>739</v>
      </c>
      <c r="AA122" s="196" t="str">
        <f t="shared" si="6"/>
        <v>52015冷房</v>
      </c>
      <c r="AB122" s="51">
        <f>2*(1-$AA$23)</f>
        <v>-1.8580000000000001</v>
      </c>
      <c r="AC122" s="51">
        <f>2*$AA$23-1</f>
        <v>2.8580000000000001</v>
      </c>
      <c r="AD122" s="51">
        <f>4*($AB$23-$AC$23)</f>
        <v>1</v>
      </c>
      <c r="AE122" s="51">
        <f>$AC$23</f>
        <v>2.1429999999999998</v>
      </c>
      <c r="AF122" s="197">
        <f>省エネ計算フォーマット【GHP】!$O$95/100</f>
        <v>0</v>
      </c>
      <c r="AG122" s="198">
        <f t="shared" si="5"/>
        <v>2.1429999999999998</v>
      </c>
    </row>
    <row r="123" spans="17:33">
      <c r="Q123" s="171">
        <v>10</v>
      </c>
      <c r="R123" s="172" t="s">
        <v>8</v>
      </c>
      <c r="S123" s="172" t="s">
        <v>796</v>
      </c>
      <c r="T123" s="172" t="s">
        <v>797</v>
      </c>
      <c r="U123" s="172" t="s">
        <v>488</v>
      </c>
      <c r="V123" s="173">
        <v>0.154</v>
      </c>
      <c r="X123" s="41">
        <v>5</v>
      </c>
      <c r="Y123" s="41">
        <v>2015</v>
      </c>
      <c r="Z123" s="41" t="s">
        <v>740</v>
      </c>
      <c r="AA123" s="196" t="str">
        <f t="shared" si="6"/>
        <v>52015暖房</v>
      </c>
      <c r="AB123" s="51">
        <f>2*(1-$AA$24)</f>
        <v>-0.72599999999999998</v>
      </c>
      <c r="AC123" s="51">
        <f>2*$AA$24-1</f>
        <v>1.726</v>
      </c>
      <c r="AD123" s="51">
        <f>4*($AB$24-$AC$24)</f>
        <v>1</v>
      </c>
      <c r="AE123" s="51">
        <f>$AC$24</f>
        <v>1.294</v>
      </c>
      <c r="AF123" s="197">
        <f>省エネ計算フォーマット【GHP】!$O$95/100</f>
        <v>0</v>
      </c>
      <c r="AG123" s="198">
        <f t="shared" si="5"/>
        <v>1.294</v>
      </c>
    </row>
    <row r="124" spans="17:33">
      <c r="Q124" s="171">
        <v>10</v>
      </c>
      <c r="R124" s="172" t="s">
        <v>9</v>
      </c>
      <c r="S124" s="172" t="s">
        <v>796</v>
      </c>
      <c r="T124" s="172" t="s">
        <v>797</v>
      </c>
      <c r="U124" s="172" t="s">
        <v>492</v>
      </c>
      <c r="V124" s="173">
        <v>0.18</v>
      </c>
      <c r="X124" s="41">
        <v>5</v>
      </c>
      <c r="Y124" s="41">
        <v>2020</v>
      </c>
      <c r="Z124" s="41" t="s">
        <v>739</v>
      </c>
      <c r="AA124" s="196" t="str">
        <f>X124&amp;Y124&amp;Z124</f>
        <v>52020冷房</v>
      </c>
      <c r="AB124" s="51">
        <f>2*(1-$AA$25)</f>
        <v>-2.2220000000000004</v>
      </c>
      <c r="AC124" s="51">
        <f>2*$AA$25-1</f>
        <v>3.2220000000000004</v>
      </c>
      <c r="AD124" s="51">
        <f>4*($AB$25-$AC$25)</f>
        <v>1</v>
      </c>
      <c r="AE124" s="51">
        <f>$AC$25</f>
        <v>2.4169999999999998</v>
      </c>
      <c r="AF124" s="197">
        <f>省エネ計算フォーマット【GHP】!$O$95/100</f>
        <v>0</v>
      </c>
      <c r="AG124" s="198">
        <f t="shared" si="5"/>
        <v>2.4169999999999998</v>
      </c>
    </row>
    <row r="125" spans="17:33">
      <c r="Q125" s="171">
        <v>10</v>
      </c>
      <c r="R125" s="172" t="s">
        <v>10</v>
      </c>
      <c r="S125" s="172" t="s">
        <v>796</v>
      </c>
      <c r="T125" s="172" t="s">
        <v>797</v>
      </c>
      <c r="U125" s="172" t="s">
        <v>496</v>
      </c>
      <c r="V125" s="173">
        <v>0.107</v>
      </c>
      <c r="X125" s="41">
        <v>5</v>
      </c>
      <c r="Y125" s="41">
        <v>2020</v>
      </c>
      <c r="Z125" s="41" t="s">
        <v>740</v>
      </c>
      <c r="AA125" s="196" t="str">
        <f>X125&amp;Y125&amp;Z125</f>
        <v>52020暖房</v>
      </c>
      <c r="AB125" s="51">
        <f>2*(1-$AA$26)</f>
        <v>-0.94399999999999995</v>
      </c>
      <c r="AC125" s="51">
        <f>2*$AA$26-1</f>
        <v>1.944</v>
      </c>
      <c r="AD125" s="51">
        <f>4*($AB$26-$AC$26)</f>
        <v>1</v>
      </c>
      <c r="AE125" s="51">
        <f>$AC$26</f>
        <v>1.458</v>
      </c>
      <c r="AF125" s="197">
        <f>省エネ計算フォーマット【GHP】!$O$95/100</f>
        <v>0</v>
      </c>
      <c r="AG125" s="198">
        <f t="shared" si="5"/>
        <v>1.458</v>
      </c>
    </row>
    <row r="126" spans="17:33">
      <c r="Q126" s="171">
        <v>10</v>
      </c>
      <c r="R126" s="172" t="s">
        <v>11</v>
      </c>
      <c r="S126" s="172" t="s">
        <v>796</v>
      </c>
      <c r="T126" s="172" t="s">
        <v>797</v>
      </c>
      <c r="U126" s="172" t="s">
        <v>500</v>
      </c>
      <c r="V126" s="173">
        <v>0</v>
      </c>
      <c r="X126" s="41">
        <v>6</v>
      </c>
      <c r="Y126" s="41">
        <v>1995</v>
      </c>
      <c r="Z126" s="41" t="s">
        <v>739</v>
      </c>
      <c r="AA126" s="196" t="str">
        <f>X126&amp;Y126&amp;Z126</f>
        <v>61995冷房</v>
      </c>
      <c r="AB126" s="51">
        <f>2*(1-$AA$9)</f>
        <v>-4.9999999999999822E-2</v>
      </c>
      <c r="AC126" s="51">
        <f>2*$AA$9-1</f>
        <v>1.0499999999999998</v>
      </c>
      <c r="AD126" s="51">
        <f>4*($AB$9-$AC$9)</f>
        <v>0.99999999999999956</v>
      </c>
      <c r="AE126" s="51">
        <f>$AC$9</f>
        <v>0.78700000000000003</v>
      </c>
      <c r="AF126" s="197">
        <f>省エネ計算フォーマット【GHP】!$P$95/100</f>
        <v>0</v>
      </c>
      <c r="AG126" s="198">
        <f t="shared" si="5"/>
        <v>0.78700000000000003</v>
      </c>
    </row>
    <row r="127" spans="17:33">
      <c r="Q127" s="171">
        <v>10</v>
      </c>
      <c r="R127" s="172" t="s">
        <v>12</v>
      </c>
      <c r="S127" s="172" t="s">
        <v>796</v>
      </c>
      <c r="T127" s="172" t="s">
        <v>797</v>
      </c>
      <c r="U127" s="172" t="s">
        <v>504</v>
      </c>
      <c r="V127" s="173">
        <v>0.224</v>
      </c>
      <c r="X127" s="41">
        <v>6</v>
      </c>
      <c r="Y127" s="41">
        <v>1995</v>
      </c>
      <c r="Z127" s="41" t="s">
        <v>740</v>
      </c>
      <c r="AA127" s="196" t="str">
        <f t="shared" ref="AA127:AA141" si="7">X127&amp;Y127&amp;Z127</f>
        <v>61995暖房</v>
      </c>
      <c r="AB127" s="51">
        <f>2*(1-$AA$10)</f>
        <v>9.000000000000008E-2</v>
      </c>
      <c r="AC127" s="51">
        <f>2*$AA$10-1</f>
        <v>0.90999999999999992</v>
      </c>
      <c r="AD127" s="51">
        <f>4*($AB$10-$AC$10)</f>
        <v>1</v>
      </c>
      <c r="AE127" s="51">
        <f>$AC$10</f>
        <v>0.68200000000000005</v>
      </c>
      <c r="AF127" s="197">
        <f>省エネ計算フォーマット【GHP】!$P$95/100</f>
        <v>0</v>
      </c>
      <c r="AG127" s="198">
        <f t="shared" si="5"/>
        <v>0.68200000000000005</v>
      </c>
    </row>
    <row r="128" spans="17:33">
      <c r="Q128" s="171">
        <v>11</v>
      </c>
      <c r="R128" s="172" t="s">
        <v>795</v>
      </c>
      <c r="S128" s="172" t="s">
        <v>796</v>
      </c>
      <c r="T128" s="172" t="s">
        <v>797</v>
      </c>
      <c r="U128" s="172" t="s">
        <v>508</v>
      </c>
      <c r="V128" s="173">
        <v>0.129</v>
      </c>
      <c r="X128" s="41">
        <v>6</v>
      </c>
      <c r="Y128" s="41">
        <v>2005</v>
      </c>
      <c r="Z128" s="41" t="s">
        <v>739</v>
      </c>
      <c r="AA128" s="196" t="str">
        <f t="shared" si="7"/>
        <v>62005冷房</v>
      </c>
      <c r="AB128" s="51">
        <f>2*(1-$AA$11)</f>
        <v>5.8000000000000052E-2</v>
      </c>
      <c r="AC128" s="51">
        <f>2*$AA$11-1</f>
        <v>0.94199999999999995</v>
      </c>
      <c r="AD128" s="51">
        <f>4*($AB$11-$AC$11)</f>
        <v>1</v>
      </c>
      <c r="AE128" s="51">
        <f>$AC$11</f>
        <v>0.70699999999999996</v>
      </c>
      <c r="AF128" s="197">
        <f>省エネ計算フォーマット【GHP】!$P$95/100</f>
        <v>0</v>
      </c>
      <c r="AG128" s="198">
        <f t="shared" si="5"/>
        <v>0.70699999999999996</v>
      </c>
    </row>
    <row r="129" spans="17:33">
      <c r="Q129" s="171">
        <v>11</v>
      </c>
      <c r="R129" s="172" t="s">
        <v>2</v>
      </c>
      <c r="S129" s="172" t="s">
        <v>796</v>
      </c>
      <c r="T129" s="172" t="s">
        <v>797</v>
      </c>
      <c r="U129" s="172" t="s">
        <v>512</v>
      </c>
      <c r="V129" s="173">
        <v>9.1999999999999998E-2</v>
      </c>
      <c r="X129" s="41">
        <v>6</v>
      </c>
      <c r="Y129" s="41">
        <v>2005</v>
      </c>
      <c r="Z129" s="41" t="s">
        <v>740</v>
      </c>
      <c r="AA129" s="196" t="str">
        <f t="shared" si="7"/>
        <v>62005暖房</v>
      </c>
      <c r="AB129" s="51">
        <f>2*(1-$AA$12)</f>
        <v>0.12799999999999989</v>
      </c>
      <c r="AC129" s="51">
        <f>2*$AA$12-1</f>
        <v>0.87200000000000011</v>
      </c>
      <c r="AD129" s="51">
        <f>4*($AB$12-$AC$12)</f>
        <v>1</v>
      </c>
      <c r="AE129" s="51">
        <f>$AC$12</f>
        <v>0.65300000000000002</v>
      </c>
      <c r="AF129" s="197">
        <f>省エネ計算フォーマット【GHP】!$P$95/100</f>
        <v>0</v>
      </c>
      <c r="AG129" s="198">
        <f t="shared" si="5"/>
        <v>0.65300000000000002</v>
      </c>
    </row>
    <row r="130" spans="17:33">
      <c r="Q130" s="171">
        <v>11</v>
      </c>
      <c r="R130" s="172" t="s">
        <v>3</v>
      </c>
      <c r="S130" s="172" t="s">
        <v>796</v>
      </c>
      <c r="T130" s="172" t="s">
        <v>797</v>
      </c>
      <c r="U130" s="172" t="s">
        <v>516</v>
      </c>
      <c r="V130" s="173">
        <v>0</v>
      </c>
      <c r="X130" s="41">
        <v>6</v>
      </c>
      <c r="Y130" s="41">
        <v>2010</v>
      </c>
      <c r="Z130" s="41" t="s">
        <v>739</v>
      </c>
      <c r="AA130" s="196" t="str">
        <f t="shared" si="7"/>
        <v>62010冷房</v>
      </c>
      <c r="AB130" s="51">
        <f>2*(1-$AA$13)</f>
        <v>-0.24800000000000022</v>
      </c>
      <c r="AC130" s="51">
        <f>2*$AA$13-1</f>
        <v>1.2480000000000002</v>
      </c>
      <c r="AD130" s="51">
        <f>4*($AB$13-$AC$13)</f>
        <v>0.99999999999999956</v>
      </c>
      <c r="AE130" s="51">
        <f>$AC$13</f>
        <v>0.93600000000000005</v>
      </c>
      <c r="AF130" s="197">
        <f>省エネ計算フォーマット【GHP】!$P$95/100</f>
        <v>0</v>
      </c>
      <c r="AG130" s="198">
        <f t="shared" si="5"/>
        <v>0.93600000000000005</v>
      </c>
    </row>
    <row r="131" spans="17:33">
      <c r="Q131" s="171">
        <v>11</v>
      </c>
      <c r="R131" s="172" t="s">
        <v>4</v>
      </c>
      <c r="S131" s="172" t="s">
        <v>796</v>
      </c>
      <c r="T131" s="172" t="s">
        <v>797</v>
      </c>
      <c r="U131" s="172" t="s">
        <v>520</v>
      </c>
      <c r="V131" s="173">
        <v>0</v>
      </c>
      <c r="X131" s="41">
        <v>6</v>
      </c>
      <c r="Y131" s="41">
        <v>2010</v>
      </c>
      <c r="Z131" s="41" t="s">
        <v>740</v>
      </c>
      <c r="AA131" s="196" t="str">
        <f t="shared" si="7"/>
        <v>62010暖房</v>
      </c>
      <c r="AB131" s="51">
        <f>2*(1-$AA$14)</f>
        <v>-2.1999999999999797E-2</v>
      </c>
      <c r="AC131" s="51">
        <f>2*$AA$14-1</f>
        <v>1.0219999999999998</v>
      </c>
      <c r="AD131" s="51">
        <f>4*($AB$14-$AC$14)</f>
        <v>0.99999999999999956</v>
      </c>
      <c r="AE131" s="51">
        <f>$AC$14</f>
        <v>0.76700000000000002</v>
      </c>
      <c r="AF131" s="197">
        <f>省エネ計算フォーマット【GHP】!$P$95/100</f>
        <v>0</v>
      </c>
      <c r="AG131" s="198">
        <f t="shared" si="5"/>
        <v>0.76700000000000002</v>
      </c>
    </row>
    <row r="132" spans="17:33">
      <c r="Q132" s="171">
        <v>11</v>
      </c>
      <c r="R132" s="172" t="s">
        <v>5</v>
      </c>
      <c r="S132" s="172" t="s">
        <v>796</v>
      </c>
      <c r="T132" s="172" t="s">
        <v>797</v>
      </c>
      <c r="U132" s="172" t="s">
        <v>524</v>
      </c>
      <c r="V132" s="173">
        <v>0.107</v>
      </c>
      <c r="X132" s="54">
        <v>6</v>
      </c>
      <c r="Y132" s="54">
        <v>2011</v>
      </c>
      <c r="Z132" s="54" t="s">
        <v>739</v>
      </c>
      <c r="AA132" s="55" t="str">
        <f t="shared" si="7"/>
        <v>62011冷房</v>
      </c>
      <c r="AB132" s="56">
        <f>2*(1-$AA$15)</f>
        <v>-0.56999999999999984</v>
      </c>
      <c r="AC132" s="56">
        <f>2*$AA$15-1</f>
        <v>1.5699999999999998</v>
      </c>
      <c r="AD132" s="56">
        <f>4*($AB$15-$AC$15)</f>
        <v>1</v>
      </c>
      <c r="AE132" s="56">
        <f>$AC$15</f>
        <v>1.1779999999999999</v>
      </c>
      <c r="AF132" s="199">
        <f>省エネ計算フォーマット【GHP】!$P$95/100</f>
        <v>0</v>
      </c>
      <c r="AG132" s="37">
        <f t="shared" si="5"/>
        <v>1.1779999999999999</v>
      </c>
    </row>
    <row r="133" spans="17:33">
      <c r="Q133" s="171">
        <v>11</v>
      </c>
      <c r="R133" s="172" t="s">
        <v>6</v>
      </c>
      <c r="S133" s="172" t="s">
        <v>796</v>
      </c>
      <c r="T133" s="172" t="s">
        <v>797</v>
      </c>
      <c r="U133" s="172" t="s">
        <v>528</v>
      </c>
      <c r="V133" s="173">
        <v>7.0999999999999994E-2</v>
      </c>
      <c r="X133" s="54">
        <v>6</v>
      </c>
      <c r="Y133" s="54">
        <v>2011</v>
      </c>
      <c r="Z133" s="54" t="s">
        <v>740</v>
      </c>
      <c r="AA133" s="55" t="str">
        <f t="shared" si="7"/>
        <v>62011暖房</v>
      </c>
      <c r="AB133" s="56">
        <f>2*(1-$AA$16)</f>
        <v>-0.16199999999999992</v>
      </c>
      <c r="AC133" s="56">
        <f>2*$AA$16-1</f>
        <v>1.1619999999999999</v>
      </c>
      <c r="AD133" s="56">
        <f>4*($AB$16-$AC$16)</f>
        <v>1.0000000000000004</v>
      </c>
      <c r="AE133" s="56">
        <f>$AC$16</f>
        <v>0.872</v>
      </c>
      <c r="AF133" s="199">
        <f>省エネ計算フォーマット【GHP】!$P$95/100</f>
        <v>0</v>
      </c>
      <c r="AG133" s="37">
        <f t="shared" si="5"/>
        <v>0.872</v>
      </c>
    </row>
    <row r="134" spans="17:33">
      <c r="Q134" s="171">
        <v>11</v>
      </c>
      <c r="R134" s="172" t="s">
        <v>7</v>
      </c>
      <c r="S134" s="172" t="s">
        <v>796</v>
      </c>
      <c r="T134" s="172" t="s">
        <v>797</v>
      </c>
      <c r="U134" s="172" t="s">
        <v>532</v>
      </c>
      <c r="V134" s="173">
        <v>0.14799999999999999</v>
      </c>
      <c r="X134" s="54">
        <v>6</v>
      </c>
      <c r="Y134" s="54">
        <v>2012</v>
      </c>
      <c r="Z134" s="54" t="s">
        <v>739</v>
      </c>
      <c r="AA134" s="55" t="str">
        <f t="shared" si="7"/>
        <v>62012冷房</v>
      </c>
      <c r="AB134" s="56">
        <f>2*(1-$AA$17)</f>
        <v>-0.8919999999999999</v>
      </c>
      <c r="AC134" s="56">
        <f>2*$AA$17-1</f>
        <v>1.8919999999999999</v>
      </c>
      <c r="AD134" s="56">
        <f>4*($AB$17-$AC$17)</f>
        <v>1</v>
      </c>
      <c r="AE134" s="56">
        <f>$AC$17</f>
        <v>1.419</v>
      </c>
      <c r="AF134" s="199">
        <f>省エネ計算フォーマット【GHP】!$P$95/100</f>
        <v>0</v>
      </c>
      <c r="AG134" s="37">
        <f t="shared" si="5"/>
        <v>1.419</v>
      </c>
    </row>
    <row r="135" spans="17:33">
      <c r="Q135" s="171">
        <v>11</v>
      </c>
      <c r="R135" s="172" t="s">
        <v>8</v>
      </c>
      <c r="S135" s="172" t="s">
        <v>796</v>
      </c>
      <c r="T135" s="172" t="s">
        <v>797</v>
      </c>
      <c r="U135" s="172" t="s">
        <v>536</v>
      </c>
      <c r="V135" s="173">
        <v>7.0999999999999994E-2</v>
      </c>
      <c r="X135" s="54">
        <v>6</v>
      </c>
      <c r="Y135" s="54">
        <v>2012</v>
      </c>
      <c r="Z135" s="54" t="s">
        <v>740</v>
      </c>
      <c r="AA135" s="55" t="str">
        <f t="shared" si="7"/>
        <v>62012暖房</v>
      </c>
      <c r="AB135" s="56">
        <f>2*(1-$AA$18)</f>
        <v>-0.30399999999999983</v>
      </c>
      <c r="AC135" s="56">
        <f>2*$AA$18-1</f>
        <v>1.3039999999999998</v>
      </c>
      <c r="AD135" s="56">
        <f>4*($AB$18-$AC$18)</f>
        <v>1</v>
      </c>
      <c r="AE135" s="56">
        <f>$AC$18</f>
        <v>0.97799999999999998</v>
      </c>
      <c r="AF135" s="199">
        <f>省エネ計算フォーマット【GHP】!$P$95/100</f>
        <v>0</v>
      </c>
      <c r="AG135" s="37">
        <f t="shared" si="5"/>
        <v>0.97799999999999998</v>
      </c>
    </row>
    <row r="136" spans="17:33">
      <c r="Q136" s="171">
        <v>11</v>
      </c>
      <c r="R136" s="172" t="s">
        <v>9</v>
      </c>
      <c r="S136" s="172" t="s">
        <v>796</v>
      </c>
      <c r="T136" s="172" t="s">
        <v>797</v>
      </c>
      <c r="U136" s="172" t="s">
        <v>540</v>
      </c>
      <c r="V136" s="173">
        <v>8.5000000000000006E-2</v>
      </c>
      <c r="X136" s="54">
        <v>6</v>
      </c>
      <c r="Y136" s="54">
        <v>2013</v>
      </c>
      <c r="Z136" s="54" t="s">
        <v>739</v>
      </c>
      <c r="AA136" s="55" t="str">
        <f t="shared" si="7"/>
        <v>62013冷房</v>
      </c>
      <c r="AB136" s="56">
        <f>2*(1-$AA$19)</f>
        <v>-1.214</v>
      </c>
      <c r="AC136" s="56">
        <f>2*$AA$19-1</f>
        <v>2.214</v>
      </c>
      <c r="AD136" s="56">
        <f>4*($AB$19-$AC$19)</f>
        <v>1</v>
      </c>
      <c r="AE136" s="56">
        <f>$AC$19</f>
        <v>1.66</v>
      </c>
      <c r="AF136" s="199">
        <f>省エネ計算フォーマット【GHP】!$P$95/100</f>
        <v>0</v>
      </c>
      <c r="AG136" s="37">
        <f t="shared" si="5"/>
        <v>1.66</v>
      </c>
    </row>
    <row r="137" spans="17:33">
      <c r="Q137" s="171">
        <v>11</v>
      </c>
      <c r="R137" s="172" t="s">
        <v>10</v>
      </c>
      <c r="S137" s="172" t="s">
        <v>796</v>
      </c>
      <c r="T137" s="172" t="s">
        <v>797</v>
      </c>
      <c r="U137" s="172" t="s">
        <v>544</v>
      </c>
      <c r="V137" s="173">
        <v>0</v>
      </c>
      <c r="X137" s="54">
        <v>6</v>
      </c>
      <c r="Y137" s="54">
        <v>2013</v>
      </c>
      <c r="Z137" s="54" t="s">
        <v>740</v>
      </c>
      <c r="AA137" s="55" t="str">
        <f t="shared" si="7"/>
        <v>62013暖房</v>
      </c>
      <c r="AB137" s="56">
        <f>2*(1-$AA$20)</f>
        <v>-0.44399999999999995</v>
      </c>
      <c r="AC137" s="56">
        <f>2*$AA$20-1</f>
        <v>1.444</v>
      </c>
      <c r="AD137" s="56">
        <f>4*($AB$20-$AC$20)</f>
        <v>1</v>
      </c>
      <c r="AE137" s="56">
        <f>$AC$20</f>
        <v>1.083</v>
      </c>
      <c r="AF137" s="199">
        <f>省エネ計算フォーマット【GHP】!$P$95/100</f>
        <v>0</v>
      </c>
      <c r="AG137" s="37">
        <f t="shared" si="5"/>
        <v>1.083</v>
      </c>
    </row>
    <row r="138" spans="17:33">
      <c r="Q138" s="171">
        <v>11</v>
      </c>
      <c r="R138" s="172" t="s">
        <v>11</v>
      </c>
      <c r="S138" s="172" t="s">
        <v>796</v>
      </c>
      <c r="T138" s="172" t="s">
        <v>797</v>
      </c>
      <c r="U138" s="172" t="s">
        <v>548</v>
      </c>
      <c r="V138" s="173">
        <v>0</v>
      </c>
      <c r="X138" s="54">
        <v>6</v>
      </c>
      <c r="Y138" s="54">
        <v>2014</v>
      </c>
      <c r="Z138" s="54" t="s">
        <v>739</v>
      </c>
      <c r="AA138" s="55" t="str">
        <f t="shared" si="7"/>
        <v>62014冷房</v>
      </c>
      <c r="AB138" s="56">
        <f>2*(1-$AA$21)</f>
        <v>-1.536</v>
      </c>
      <c r="AC138" s="56">
        <f>2*$AA$21-1</f>
        <v>2.536</v>
      </c>
      <c r="AD138" s="56">
        <f>4*($AB$21-$AC$21)</f>
        <v>0.99999999999999911</v>
      </c>
      <c r="AE138" s="56">
        <f>$AC$21</f>
        <v>1.901</v>
      </c>
      <c r="AF138" s="199">
        <f>省エネ計算フォーマット【GHP】!$P$95/100</f>
        <v>0</v>
      </c>
      <c r="AG138" s="37">
        <f t="shared" si="5"/>
        <v>1.901</v>
      </c>
    </row>
    <row r="139" spans="17:33">
      <c r="Q139" s="171">
        <v>11</v>
      </c>
      <c r="R139" s="172" t="s">
        <v>12</v>
      </c>
      <c r="S139" s="172" t="s">
        <v>796</v>
      </c>
      <c r="T139" s="172" t="s">
        <v>797</v>
      </c>
      <c r="U139" s="172" t="s">
        <v>552</v>
      </c>
      <c r="V139" s="173">
        <v>0.13700000000000001</v>
      </c>
      <c r="X139" s="54">
        <v>6</v>
      </c>
      <c r="Y139" s="54">
        <v>2014</v>
      </c>
      <c r="Z139" s="54" t="s">
        <v>740</v>
      </c>
      <c r="AA139" s="55" t="str">
        <f t="shared" si="7"/>
        <v>62014暖房</v>
      </c>
      <c r="AB139" s="56">
        <f>2*(1-$AA$22)</f>
        <v>-0.58400000000000007</v>
      </c>
      <c r="AC139" s="56">
        <f>2*$AA$22-1</f>
        <v>1.5840000000000001</v>
      </c>
      <c r="AD139" s="56">
        <f>4*($AB$22-$AC$22)</f>
        <v>1</v>
      </c>
      <c r="AE139" s="56">
        <f>$AC$22</f>
        <v>1.1879999999999999</v>
      </c>
      <c r="AF139" s="199">
        <f>省エネ計算フォーマット【GHP】!$P$95/100</f>
        <v>0</v>
      </c>
      <c r="AG139" s="37">
        <f t="shared" si="5"/>
        <v>1.1879999999999999</v>
      </c>
    </row>
    <row r="140" spans="17:33">
      <c r="Q140" s="171">
        <v>12</v>
      </c>
      <c r="R140" s="172" t="s">
        <v>795</v>
      </c>
      <c r="S140" s="172" t="s">
        <v>796</v>
      </c>
      <c r="T140" s="172" t="s">
        <v>797</v>
      </c>
      <c r="U140" s="172" t="s">
        <v>556</v>
      </c>
      <c r="V140" s="173">
        <v>0</v>
      </c>
      <c r="X140" s="41">
        <v>6</v>
      </c>
      <c r="Y140" s="41">
        <v>2015</v>
      </c>
      <c r="Z140" s="41" t="s">
        <v>739</v>
      </c>
      <c r="AA140" s="196" t="str">
        <f t="shared" si="7"/>
        <v>62015冷房</v>
      </c>
      <c r="AB140" s="51">
        <f>2*(1-$AA$23)</f>
        <v>-1.8580000000000001</v>
      </c>
      <c r="AC140" s="51">
        <f>2*$AA$23-1</f>
        <v>2.8580000000000001</v>
      </c>
      <c r="AD140" s="51">
        <f>4*($AB$23-$AC$23)</f>
        <v>1</v>
      </c>
      <c r="AE140" s="51">
        <f>$AC$23</f>
        <v>2.1429999999999998</v>
      </c>
      <c r="AF140" s="197">
        <f>省エネ計算フォーマット【GHP】!$P$95/100</f>
        <v>0</v>
      </c>
      <c r="AG140" s="198">
        <f t="shared" si="5"/>
        <v>2.1429999999999998</v>
      </c>
    </row>
    <row r="141" spans="17:33">
      <c r="Q141" s="171">
        <v>12</v>
      </c>
      <c r="R141" s="172" t="s">
        <v>2</v>
      </c>
      <c r="S141" s="172" t="s">
        <v>796</v>
      </c>
      <c r="T141" s="172" t="s">
        <v>797</v>
      </c>
      <c r="U141" s="172" t="s">
        <v>560</v>
      </c>
      <c r="V141" s="173">
        <v>0</v>
      </c>
      <c r="X141" s="41">
        <v>6</v>
      </c>
      <c r="Y141" s="41">
        <v>2015</v>
      </c>
      <c r="Z141" s="41" t="s">
        <v>740</v>
      </c>
      <c r="AA141" s="196" t="str">
        <f t="shared" si="7"/>
        <v>62015暖房</v>
      </c>
      <c r="AB141" s="51">
        <f>2*(1-$AA$24)</f>
        <v>-0.72599999999999998</v>
      </c>
      <c r="AC141" s="51">
        <f>2*$AA$24-1</f>
        <v>1.726</v>
      </c>
      <c r="AD141" s="51">
        <f>4*($AB$24-$AC$24)</f>
        <v>1</v>
      </c>
      <c r="AE141" s="51">
        <f>$AC$24</f>
        <v>1.294</v>
      </c>
      <c r="AF141" s="197">
        <f>省エネ計算フォーマット【GHP】!$P$95/100</f>
        <v>0</v>
      </c>
      <c r="AG141" s="198">
        <f t="shared" si="5"/>
        <v>1.294</v>
      </c>
    </row>
    <row r="142" spans="17:33">
      <c r="Q142" s="171">
        <v>12</v>
      </c>
      <c r="R142" s="172" t="s">
        <v>3</v>
      </c>
      <c r="S142" s="172" t="s">
        <v>796</v>
      </c>
      <c r="T142" s="172" t="s">
        <v>797</v>
      </c>
      <c r="U142" s="172" t="s">
        <v>564</v>
      </c>
      <c r="V142" s="173">
        <v>0</v>
      </c>
      <c r="X142" s="41">
        <v>6</v>
      </c>
      <c r="Y142" s="41">
        <v>2020</v>
      </c>
      <c r="Z142" s="41" t="s">
        <v>739</v>
      </c>
      <c r="AA142" s="196" t="str">
        <f>X142&amp;Y142&amp;Z142</f>
        <v>62020冷房</v>
      </c>
      <c r="AB142" s="51">
        <f>2*(1-$AA$25)</f>
        <v>-2.2220000000000004</v>
      </c>
      <c r="AC142" s="51">
        <f>2*$AA$25-1</f>
        <v>3.2220000000000004</v>
      </c>
      <c r="AD142" s="51">
        <f>4*($AB$25-$AC$25)</f>
        <v>1</v>
      </c>
      <c r="AE142" s="51">
        <f>$AC$25</f>
        <v>2.4169999999999998</v>
      </c>
      <c r="AF142" s="197">
        <f>省エネ計算フォーマット【GHP】!$P$95/100</f>
        <v>0</v>
      </c>
      <c r="AG142" s="198">
        <f t="shared" si="5"/>
        <v>2.4169999999999998</v>
      </c>
    </row>
    <row r="143" spans="17:33">
      <c r="Q143" s="171">
        <v>12</v>
      </c>
      <c r="R143" s="172" t="s">
        <v>4</v>
      </c>
      <c r="S143" s="172" t="s">
        <v>796</v>
      </c>
      <c r="T143" s="172" t="s">
        <v>797</v>
      </c>
      <c r="U143" s="172" t="s">
        <v>568</v>
      </c>
      <c r="V143" s="173">
        <v>0</v>
      </c>
      <c r="X143" s="41">
        <v>6</v>
      </c>
      <c r="Y143" s="41">
        <v>2020</v>
      </c>
      <c r="Z143" s="41" t="s">
        <v>740</v>
      </c>
      <c r="AA143" s="196" t="str">
        <f>X143&amp;Y143&amp;Z143</f>
        <v>62020暖房</v>
      </c>
      <c r="AB143" s="51">
        <f>2*(1-$AA$26)</f>
        <v>-0.94399999999999995</v>
      </c>
      <c r="AC143" s="51">
        <f>2*$AA$26-1</f>
        <v>1.944</v>
      </c>
      <c r="AD143" s="51">
        <f>4*($AB$26-$AC$26)</f>
        <v>1</v>
      </c>
      <c r="AE143" s="51">
        <f>$AC$26</f>
        <v>1.458</v>
      </c>
      <c r="AF143" s="197">
        <f>省エネ計算フォーマット【GHP】!$P$95/100</f>
        <v>0</v>
      </c>
      <c r="AG143" s="198">
        <f t="shared" si="5"/>
        <v>1.458</v>
      </c>
    </row>
    <row r="144" spans="17:33">
      <c r="Q144" s="171">
        <v>12</v>
      </c>
      <c r="R144" s="172" t="s">
        <v>5</v>
      </c>
      <c r="S144" s="172" t="s">
        <v>796</v>
      </c>
      <c r="T144" s="172" t="s">
        <v>797</v>
      </c>
      <c r="U144" s="172" t="s">
        <v>572</v>
      </c>
      <c r="V144" s="173">
        <v>0</v>
      </c>
      <c r="X144" s="41">
        <v>7</v>
      </c>
      <c r="Y144" s="41">
        <v>1995</v>
      </c>
      <c r="Z144" s="41" t="s">
        <v>739</v>
      </c>
      <c r="AA144" s="196" t="str">
        <f>X144&amp;Y144&amp;Z144</f>
        <v>71995冷房</v>
      </c>
      <c r="AB144" s="51">
        <f>2*(1-$AA$9)</f>
        <v>-4.9999999999999822E-2</v>
      </c>
      <c r="AC144" s="51">
        <f>2*$AA$9-1</f>
        <v>1.0499999999999998</v>
      </c>
      <c r="AD144" s="51">
        <f>4*($AB$9-$AC$9)</f>
        <v>0.99999999999999956</v>
      </c>
      <c r="AE144" s="51">
        <f>$AC$9</f>
        <v>0.78700000000000003</v>
      </c>
      <c r="AF144" s="197">
        <f>省エネ計算フォーマット【GHP】!$Q$95/100</f>
        <v>0</v>
      </c>
      <c r="AG144" s="198">
        <f t="shared" si="5"/>
        <v>0.78700000000000003</v>
      </c>
    </row>
    <row r="145" spans="17:33">
      <c r="Q145" s="171">
        <v>12</v>
      </c>
      <c r="R145" s="172" t="s">
        <v>6</v>
      </c>
      <c r="S145" s="172" t="s">
        <v>796</v>
      </c>
      <c r="T145" s="172" t="s">
        <v>797</v>
      </c>
      <c r="U145" s="172" t="s">
        <v>576</v>
      </c>
      <c r="V145" s="173">
        <v>0</v>
      </c>
      <c r="X145" s="41">
        <v>7</v>
      </c>
      <c r="Y145" s="41">
        <v>1995</v>
      </c>
      <c r="Z145" s="41" t="s">
        <v>740</v>
      </c>
      <c r="AA145" s="196" t="str">
        <f t="shared" ref="AA145:AA159" si="8">X145&amp;Y145&amp;Z145</f>
        <v>71995暖房</v>
      </c>
      <c r="AB145" s="51">
        <f>2*(1-$AA$10)</f>
        <v>9.000000000000008E-2</v>
      </c>
      <c r="AC145" s="51">
        <f>2*$AA$10-1</f>
        <v>0.90999999999999992</v>
      </c>
      <c r="AD145" s="51">
        <f>4*($AB$10-$AC$10)</f>
        <v>1</v>
      </c>
      <c r="AE145" s="51">
        <f>$AC$10</f>
        <v>0.68200000000000005</v>
      </c>
      <c r="AF145" s="197">
        <f>省エネ計算フォーマット【GHP】!$Q$95/100</f>
        <v>0</v>
      </c>
      <c r="AG145" s="198">
        <f t="shared" si="5"/>
        <v>0.68200000000000005</v>
      </c>
    </row>
    <row r="146" spans="17:33">
      <c r="Q146" s="171">
        <v>12</v>
      </c>
      <c r="R146" s="172" t="s">
        <v>7</v>
      </c>
      <c r="S146" s="172" t="s">
        <v>796</v>
      </c>
      <c r="T146" s="172" t="s">
        <v>797</v>
      </c>
      <c r="U146" s="172" t="s">
        <v>580</v>
      </c>
      <c r="V146" s="173">
        <v>0</v>
      </c>
      <c r="X146" s="41">
        <v>7</v>
      </c>
      <c r="Y146" s="41">
        <v>2005</v>
      </c>
      <c r="Z146" s="41" t="s">
        <v>739</v>
      </c>
      <c r="AA146" s="196" t="str">
        <f t="shared" si="8"/>
        <v>72005冷房</v>
      </c>
      <c r="AB146" s="51">
        <f>2*(1-$AA$11)</f>
        <v>5.8000000000000052E-2</v>
      </c>
      <c r="AC146" s="51">
        <f>2*$AA$11-1</f>
        <v>0.94199999999999995</v>
      </c>
      <c r="AD146" s="51">
        <f>4*($AB$11-$AC$11)</f>
        <v>1</v>
      </c>
      <c r="AE146" s="51">
        <f>$AC$11</f>
        <v>0.70699999999999996</v>
      </c>
      <c r="AF146" s="197">
        <f>省エネ計算フォーマット【GHP】!$Q$95/100</f>
        <v>0</v>
      </c>
      <c r="AG146" s="198">
        <f t="shared" si="5"/>
        <v>0.70699999999999996</v>
      </c>
    </row>
    <row r="147" spans="17:33">
      <c r="Q147" s="171">
        <v>12</v>
      </c>
      <c r="R147" s="172" t="s">
        <v>8</v>
      </c>
      <c r="S147" s="172" t="s">
        <v>796</v>
      </c>
      <c r="T147" s="172" t="s">
        <v>797</v>
      </c>
      <c r="U147" s="172" t="s">
        <v>584</v>
      </c>
      <c r="V147" s="173">
        <v>0</v>
      </c>
      <c r="X147" s="41">
        <v>7</v>
      </c>
      <c r="Y147" s="41">
        <v>2005</v>
      </c>
      <c r="Z147" s="41" t="s">
        <v>740</v>
      </c>
      <c r="AA147" s="196" t="str">
        <f t="shared" si="8"/>
        <v>72005暖房</v>
      </c>
      <c r="AB147" s="51">
        <f>2*(1-$AA$12)</f>
        <v>0.12799999999999989</v>
      </c>
      <c r="AC147" s="51">
        <f>2*$AA$12-1</f>
        <v>0.87200000000000011</v>
      </c>
      <c r="AD147" s="51">
        <f>4*($AB$12-$AC$12)</f>
        <v>1</v>
      </c>
      <c r="AE147" s="51">
        <f>$AC$12</f>
        <v>0.65300000000000002</v>
      </c>
      <c r="AF147" s="197">
        <f>省エネ計算フォーマット【GHP】!$Q$95/100</f>
        <v>0</v>
      </c>
      <c r="AG147" s="198">
        <f t="shared" si="5"/>
        <v>0.65300000000000002</v>
      </c>
    </row>
    <row r="148" spans="17:33">
      <c r="Q148" s="171">
        <v>12</v>
      </c>
      <c r="R148" s="172" t="s">
        <v>9</v>
      </c>
      <c r="S148" s="172" t="s">
        <v>796</v>
      </c>
      <c r="T148" s="172" t="s">
        <v>797</v>
      </c>
      <c r="U148" s="172" t="s">
        <v>588</v>
      </c>
      <c r="V148" s="173">
        <v>0</v>
      </c>
      <c r="X148" s="41">
        <v>7</v>
      </c>
      <c r="Y148" s="41">
        <v>2010</v>
      </c>
      <c r="Z148" s="41" t="s">
        <v>739</v>
      </c>
      <c r="AA148" s="196" t="str">
        <f t="shared" si="8"/>
        <v>72010冷房</v>
      </c>
      <c r="AB148" s="51">
        <f>2*(1-$AA$13)</f>
        <v>-0.24800000000000022</v>
      </c>
      <c r="AC148" s="51">
        <f>2*$AA$13-1</f>
        <v>1.2480000000000002</v>
      </c>
      <c r="AD148" s="51">
        <f>4*($AB$13-$AC$13)</f>
        <v>0.99999999999999956</v>
      </c>
      <c r="AE148" s="51">
        <f>$AC$13</f>
        <v>0.93600000000000005</v>
      </c>
      <c r="AF148" s="197">
        <f>省エネ計算フォーマット【GHP】!$Q$95/100</f>
        <v>0</v>
      </c>
      <c r="AG148" s="198">
        <f t="shared" si="5"/>
        <v>0.93600000000000005</v>
      </c>
    </row>
    <row r="149" spans="17:33">
      <c r="Q149" s="171">
        <v>12</v>
      </c>
      <c r="R149" s="172" t="s">
        <v>10</v>
      </c>
      <c r="S149" s="172" t="s">
        <v>796</v>
      </c>
      <c r="T149" s="172" t="s">
        <v>797</v>
      </c>
      <c r="U149" s="172" t="s">
        <v>592</v>
      </c>
      <c r="V149" s="173">
        <v>0</v>
      </c>
      <c r="X149" s="41">
        <v>7</v>
      </c>
      <c r="Y149" s="41">
        <v>2010</v>
      </c>
      <c r="Z149" s="41" t="s">
        <v>740</v>
      </c>
      <c r="AA149" s="196" t="str">
        <f t="shared" si="8"/>
        <v>72010暖房</v>
      </c>
      <c r="AB149" s="51">
        <f>2*(1-$AA$14)</f>
        <v>-2.1999999999999797E-2</v>
      </c>
      <c r="AC149" s="51">
        <f>2*$AA$14-1</f>
        <v>1.0219999999999998</v>
      </c>
      <c r="AD149" s="51">
        <f>4*($AB$14-$AC$14)</f>
        <v>0.99999999999999956</v>
      </c>
      <c r="AE149" s="51">
        <f>$AC$14</f>
        <v>0.76700000000000002</v>
      </c>
      <c r="AF149" s="197">
        <f>省エネ計算フォーマット【GHP】!$Q$95/100</f>
        <v>0</v>
      </c>
      <c r="AG149" s="198">
        <f t="shared" si="5"/>
        <v>0.76700000000000002</v>
      </c>
    </row>
    <row r="150" spans="17:33">
      <c r="Q150" s="171">
        <v>12</v>
      </c>
      <c r="R150" s="172" t="s">
        <v>11</v>
      </c>
      <c r="S150" s="172" t="s">
        <v>796</v>
      </c>
      <c r="T150" s="172" t="s">
        <v>797</v>
      </c>
      <c r="U150" s="172" t="s">
        <v>596</v>
      </c>
      <c r="V150" s="173">
        <v>0</v>
      </c>
      <c r="X150" s="54">
        <v>7</v>
      </c>
      <c r="Y150" s="54">
        <v>2011</v>
      </c>
      <c r="Z150" s="54" t="s">
        <v>739</v>
      </c>
      <c r="AA150" s="55" t="str">
        <f t="shared" si="8"/>
        <v>72011冷房</v>
      </c>
      <c r="AB150" s="56">
        <f>2*(1-$AA$15)</f>
        <v>-0.56999999999999984</v>
      </c>
      <c r="AC150" s="56">
        <f>2*$AA$15-1</f>
        <v>1.5699999999999998</v>
      </c>
      <c r="AD150" s="56">
        <f>4*($AB$15-$AC$15)</f>
        <v>1</v>
      </c>
      <c r="AE150" s="56">
        <f>$AC$15</f>
        <v>1.1779999999999999</v>
      </c>
      <c r="AF150" s="199">
        <f>省エネ計算フォーマット【GHP】!$Q$95/100</f>
        <v>0</v>
      </c>
      <c r="AG150" s="37">
        <f t="shared" si="5"/>
        <v>1.1779999999999999</v>
      </c>
    </row>
    <row r="151" spans="17:33">
      <c r="Q151" s="171">
        <v>12</v>
      </c>
      <c r="R151" s="172" t="s">
        <v>12</v>
      </c>
      <c r="S151" s="172" t="s">
        <v>796</v>
      </c>
      <c r="T151" s="172" t="s">
        <v>797</v>
      </c>
      <c r="U151" s="172" t="s">
        <v>600</v>
      </c>
      <c r="V151" s="173">
        <v>0</v>
      </c>
      <c r="X151" s="54">
        <v>7</v>
      </c>
      <c r="Y151" s="54">
        <v>2011</v>
      </c>
      <c r="Z151" s="54" t="s">
        <v>740</v>
      </c>
      <c r="AA151" s="55" t="str">
        <f t="shared" si="8"/>
        <v>72011暖房</v>
      </c>
      <c r="AB151" s="56">
        <f>2*(1-$AA$16)</f>
        <v>-0.16199999999999992</v>
      </c>
      <c r="AC151" s="56">
        <f>2*$AA$16-1</f>
        <v>1.1619999999999999</v>
      </c>
      <c r="AD151" s="56">
        <f>4*($AB$16-$AC$16)</f>
        <v>1.0000000000000004</v>
      </c>
      <c r="AE151" s="56">
        <f>$AC$16</f>
        <v>0.872</v>
      </c>
      <c r="AF151" s="199">
        <f>省エネ計算フォーマット【GHP】!$Q$95/100</f>
        <v>0</v>
      </c>
      <c r="AG151" s="37">
        <f t="shared" si="5"/>
        <v>0.872</v>
      </c>
    </row>
    <row r="152" spans="17:33">
      <c r="Q152" s="171">
        <v>1</v>
      </c>
      <c r="R152" s="172" t="s">
        <v>795</v>
      </c>
      <c r="S152" s="172" t="s">
        <v>796</v>
      </c>
      <c r="T152" s="172" t="s">
        <v>827</v>
      </c>
      <c r="U152" s="172" t="s">
        <v>29</v>
      </c>
      <c r="V152" s="173">
        <v>0.44600000000000001</v>
      </c>
      <c r="X152" s="54">
        <v>7</v>
      </c>
      <c r="Y152" s="54">
        <v>2012</v>
      </c>
      <c r="Z152" s="54" t="s">
        <v>739</v>
      </c>
      <c r="AA152" s="55" t="str">
        <f t="shared" si="8"/>
        <v>72012冷房</v>
      </c>
      <c r="AB152" s="56">
        <f>2*(1-$AA$17)</f>
        <v>-0.8919999999999999</v>
      </c>
      <c r="AC152" s="56">
        <f>2*$AA$17-1</f>
        <v>1.8919999999999999</v>
      </c>
      <c r="AD152" s="56">
        <f>4*($AB$17-$AC$17)</f>
        <v>1</v>
      </c>
      <c r="AE152" s="56">
        <f>$AC$17</f>
        <v>1.419</v>
      </c>
      <c r="AF152" s="199">
        <f>省エネ計算フォーマット【GHP】!$Q$95/100</f>
        <v>0</v>
      </c>
      <c r="AG152" s="37">
        <f t="shared" si="5"/>
        <v>1.419</v>
      </c>
    </row>
    <row r="153" spans="17:33">
      <c r="Q153" s="171">
        <v>1</v>
      </c>
      <c r="R153" s="172" t="s">
        <v>2</v>
      </c>
      <c r="S153" s="172" t="s">
        <v>796</v>
      </c>
      <c r="T153" s="172" t="s">
        <v>827</v>
      </c>
      <c r="U153" s="172" t="s">
        <v>33</v>
      </c>
      <c r="V153" s="173">
        <v>0.45800000000000002</v>
      </c>
      <c r="X153" s="54">
        <v>7</v>
      </c>
      <c r="Y153" s="54">
        <v>2012</v>
      </c>
      <c r="Z153" s="54" t="s">
        <v>740</v>
      </c>
      <c r="AA153" s="55" t="str">
        <f t="shared" si="8"/>
        <v>72012暖房</v>
      </c>
      <c r="AB153" s="56">
        <f>2*(1-$AA$18)</f>
        <v>-0.30399999999999983</v>
      </c>
      <c r="AC153" s="56">
        <f>2*$AA$18-1</f>
        <v>1.3039999999999998</v>
      </c>
      <c r="AD153" s="56">
        <f>4*($AB$18-$AC$18)</f>
        <v>1</v>
      </c>
      <c r="AE153" s="56">
        <f>$AC$18</f>
        <v>0.97799999999999998</v>
      </c>
      <c r="AF153" s="199">
        <f>省エネ計算フォーマット【GHP】!$Q$95/100</f>
        <v>0</v>
      </c>
      <c r="AG153" s="37">
        <f t="shared" si="5"/>
        <v>0.97799999999999998</v>
      </c>
    </row>
    <row r="154" spans="17:33">
      <c r="Q154" s="171">
        <v>1</v>
      </c>
      <c r="R154" s="172" t="s">
        <v>3</v>
      </c>
      <c r="S154" s="172" t="s">
        <v>796</v>
      </c>
      <c r="T154" s="172" t="s">
        <v>827</v>
      </c>
      <c r="U154" s="172" t="s">
        <v>37</v>
      </c>
      <c r="V154" s="173">
        <v>0.53300000000000003</v>
      </c>
      <c r="X154" s="54">
        <v>7</v>
      </c>
      <c r="Y154" s="54">
        <v>2013</v>
      </c>
      <c r="Z154" s="54" t="s">
        <v>739</v>
      </c>
      <c r="AA154" s="55" t="str">
        <f t="shared" si="8"/>
        <v>72013冷房</v>
      </c>
      <c r="AB154" s="56">
        <f>2*(1-$AA$19)</f>
        <v>-1.214</v>
      </c>
      <c r="AC154" s="56">
        <f>2*$AA$19-1</f>
        <v>2.214</v>
      </c>
      <c r="AD154" s="56">
        <f>4*($AB$19-$AC$19)</f>
        <v>1</v>
      </c>
      <c r="AE154" s="56">
        <f>$AC$19</f>
        <v>1.66</v>
      </c>
      <c r="AF154" s="199">
        <f>省エネ計算フォーマット【GHP】!$Q$95/100</f>
        <v>0</v>
      </c>
      <c r="AG154" s="37">
        <f t="shared" si="5"/>
        <v>1.66</v>
      </c>
    </row>
    <row r="155" spans="17:33">
      <c r="Q155" s="171">
        <v>1</v>
      </c>
      <c r="R155" s="172" t="s">
        <v>4</v>
      </c>
      <c r="S155" s="172" t="s">
        <v>796</v>
      </c>
      <c r="T155" s="172" t="s">
        <v>827</v>
      </c>
      <c r="U155" s="172" t="s">
        <v>41</v>
      </c>
      <c r="V155" s="173">
        <v>0.752</v>
      </c>
      <c r="X155" s="54">
        <v>7</v>
      </c>
      <c r="Y155" s="54">
        <v>2013</v>
      </c>
      <c r="Z155" s="54" t="s">
        <v>740</v>
      </c>
      <c r="AA155" s="55" t="str">
        <f t="shared" si="8"/>
        <v>72013暖房</v>
      </c>
      <c r="AB155" s="56">
        <f>2*(1-$AA$20)</f>
        <v>-0.44399999999999995</v>
      </c>
      <c r="AC155" s="56">
        <f>2*$AA$20-1</f>
        <v>1.444</v>
      </c>
      <c r="AD155" s="56">
        <f>4*($AB$20-$AC$20)</f>
        <v>1</v>
      </c>
      <c r="AE155" s="56">
        <f>$AC$20</f>
        <v>1.083</v>
      </c>
      <c r="AF155" s="199">
        <f>省エネ計算フォーマット【GHP】!$Q$95/100</f>
        <v>0</v>
      </c>
      <c r="AG155" s="37">
        <f t="shared" si="5"/>
        <v>1.083</v>
      </c>
    </row>
    <row r="156" spans="17:33">
      <c r="Q156" s="171">
        <v>1</v>
      </c>
      <c r="R156" s="172" t="s">
        <v>5</v>
      </c>
      <c r="S156" s="172" t="s">
        <v>796</v>
      </c>
      <c r="T156" s="172" t="s">
        <v>827</v>
      </c>
      <c r="U156" s="172" t="s">
        <v>45</v>
      </c>
      <c r="V156" s="173">
        <v>0.41699999999999998</v>
      </c>
      <c r="X156" s="54">
        <v>7</v>
      </c>
      <c r="Y156" s="54">
        <v>2014</v>
      </c>
      <c r="Z156" s="54" t="s">
        <v>739</v>
      </c>
      <c r="AA156" s="55" t="str">
        <f t="shared" si="8"/>
        <v>72014冷房</v>
      </c>
      <c r="AB156" s="56">
        <f>2*(1-$AA$21)</f>
        <v>-1.536</v>
      </c>
      <c r="AC156" s="56">
        <f>2*$AA$21-1</f>
        <v>2.536</v>
      </c>
      <c r="AD156" s="56">
        <f>4*($AB$21-$AC$21)</f>
        <v>0.99999999999999911</v>
      </c>
      <c r="AE156" s="56">
        <f>$AC$21</f>
        <v>1.901</v>
      </c>
      <c r="AF156" s="199">
        <f>省エネ計算フォーマット【GHP】!$Q$95/100</f>
        <v>0</v>
      </c>
      <c r="AG156" s="37">
        <f t="shared" si="5"/>
        <v>1.901</v>
      </c>
    </row>
    <row r="157" spans="17:33">
      <c r="Q157" s="171">
        <v>1</v>
      </c>
      <c r="R157" s="172" t="s">
        <v>6</v>
      </c>
      <c r="S157" s="172" t="s">
        <v>796</v>
      </c>
      <c r="T157" s="172" t="s">
        <v>827</v>
      </c>
      <c r="U157" s="172" t="s">
        <v>49</v>
      </c>
      <c r="V157" s="173">
        <v>0.48299999999999998</v>
      </c>
      <c r="X157" s="54">
        <v>7</v>
      </c>
      <c r="Y157" s="54">
        <v>2014</v>
      </c>
      <c r="Z157" s="54" t="s">
        <v>740</v>
      </c>
      <c r="AA157" s="55" t="str">
        <f t="shared" si="8"/>
        <v>72014暖房</v>
      </c>
      <c r="AB157" s="56">
        <f>2*(1-$AA$22)</f>
        <v>-0.58400000000000007</v>
      </c>
      <c r="AC157" s="56">
        <f>2*$AA$22-1</f>
        <v>1.5840000000000001</v>
      </c>
      <c r="AD157" s="56">
        <f>4*($AB$22-$AC$22)</f>
        <v>1</v>
      </c>
      <c r="AE157" s="56">
        <f>$AC$22</f>
        <v>1.1879999999999999</v>
      </c>
      <c r="AF157" s="199">
        <f>省エネ計算フォーマット【GHP】!$Q$95/100</f>
        <v>0</v>
      </c>
      <c r="AG157" s="37">
        <f t="shared" si="5"/>
        <v>1.1879999999999999</v>
      </c>
    </row>
    <row r="158" spans="17:33">
      <c r="Q158" s="171">
        <v>1</v>
      </c>
      <c r="R158" s="172" t="s">
        <v>7</v>
      </c>
      <c r="S158" s="172" t="s">
        <v>796</v>
      </c>
      <c r="T158" s="172" t="s">
        <v>827</v>
      </c>
      <c r="U158" s="172" t="s">
        <v>53</v>
      </c>
      <c r="V158" s="173">
        <v>0.496</v>
      </c>
      <c r="X158" s="41">
        <v>7</v>
      </c>
      <c r="Y158" s="41">
        <v>2015</v>
      </c>
      <c r="Z158" s="41" t="s">
        <v>739</v>
      </c>
      <c r="AA158" s="196" t="str">
        <f t="shared" si="8"/>
        <v>72015冷房</v>
      </c>
      <c r="AB158" s="51">
        <f>2*(1-$AA$23)</f>
        <v>-1.8580000000000001</v>
      </c>
      <c r="AC158" s="51">
        <f>2*$AA$23-1</f>
        <v>2.8580000000000001</v>
      </c>
      <c r="AD158" s="51">
        <f>4*($AB$23-$AC$23)</f>
        <v>1</v>
      </c>
      <c r="AE158" s="51">
        <f>$AC$23</f>
        <v>2.1429999999999998</v>
      </c>
      <c r="AF158" s="197">
        <f>省エネ計算フォーマット【GHP】!$Q$95/100</f>
        <v>0</v>
      </c>
      <c r="AG158" s="198">
        <f t="shared" si="5"/>
        <v>2.1429999999999998</v>
      </c>
    </row>
    <row r="159" spans="17:33">
      <c r="Q159" s="171">
        <v>1</v>
      </c>
      <c r="R159" s="172" t="s">
        <v>8</v>
      </c>
      <c r="S159" s="172" t="s">
        <v>796</v>
      </c>
      <c r="T159" s="172" t="s">
        <v>827</v>
      </c>
      <c r="U159" s="172" t="s">
        <v>57</v>
      </c>
      <c r="V159" s="173">
        <v>0.68300000000000005</v>
      </c>
      <c r="X159" s="41">
        <v>7</v>
      </c>
      <c r="Y159" s="41">
        <v>2015</v>
      </c>
      <c r="Z159" s="41" t="s">
        <v>740</v>
      </c>
      <c r="AA159" s="196" t="str">
        <f t="shared" si="8"/>
        <v>72015暖房</v>
      </c>
      <c r="AB159" s="51">
        <f>2*(1-$AA$24)</f>
        <v>-0.72599999999999998</v>
      </c>
      <c r="AC159" s="51">
        <f>2*$AA$24-1</f>
        <v>1.726</v>
      </c>
      <c r="AD159" s="51">
        <f>4*($AB$24-$AC$24)</f>
        <v>1</v>
      </c>
      <c r="AE159" s="51">
        <f>$AC$24</f>
        <v>1.294</v>
      </c>
      <c r="AF159" s="197">
        <f>省エネ計算フォーマット【GHP】!$Q$95/100</f>
        <v>0</v>
      </c>
      <c r="AG159" s="198">
        <f t="shared" si="5"/>
        <v>1.294</v>
      </c>
    </row>
    <row r="160" spans="17:33">
      <c r="Q160" s="171">
        <v>1</v>
      </c>
      <c r="R160" s="172" t="s">
        <v>9</v>
      </c>
      <c r="S160" s="172" t="s">
        <v>796</v>
      </c>
      <c r="T160" s="172" t="s">
        <v>827</v>
      </c>
      <c r="U160" s="172" t="s">
        <v>61</v>
      </c>
      <c r="V160" s="173">
        <v>0.56499999999999995</v>
      </c>
      <c r="X160" s="41">
        <v>7</v>
      </c>
      <c r="Y160" s="41">
        <v>2020</v>
      </c>
      <c r="Z160" s="41" t="s">
        <v>739</v>
      </c>
      <c r="AA160" s="196" t="str">
        <f>X160&amp;Y160&amp;Z160</f>
        <v>72020冷房</v>
      </c>
      <c r="AB160" s="51">
        <f>2*(1-$AA$25)</f>
        <v>-2.2220000000000004</v>
      </c>
      <c r="AC160" s="51">
        <f>2*$AA$25-1</f>
        <v>3.2220000000000004</v>
      </c>
      <c r="AD160" s="51">
        <f>4*($AB$25-$AC$25)</f>
        <v>1</v>
      </c>
      <c r="AE160" s="51">
        <f>$AC$25</f>
        <v>2.4169999999999998</v>
      </c>
      <c r="AF160" s="197">
        <f>省エネ計算フォーマット【GHP】!$Q$95/100</f>
        <v>0</v>
      </c>
      <c r="AG160" s="198">
        <f t="shared" si="5"/>
        <v>2.4169999999999998</v>
      </c>
    </row>
    <row r="161" spans="17:33">
      <c r="Q161" s="171">
        <v>1</v>
      </c>
      <c r="R161" s="172" t="s">
        <v>10</v>
      </c>
      <c r="S161" s="172" t="s">
        <v>796</v>
      </c>
      <c r="T161" s="172" t="s">
        <v>827</v>
      </c>
      <c r="U161" s="172" t="s">
        <v>65</v>
      </c>
      <c r="V161" s="173">
        <v>0.95199999999999996</v>
      </c>
      <c r="X161" s="41">
        <v>7</v>
      </c>
      <c r="Y161" s="41">
        <v>2020</v>
      </c>
      <c r="Z161" s="41" t="s">
        <v>740</v>
      </c>
      <c r="AA161" s="196" t="str">
        <f>X161&amp;Y161&amp;Z161</f>
        <v>72020暖房</v>
      </c>
      <c r="AB161" s="51">
        <f>2*(1-$AA$26)</f>
        <v>-0.94399999999999995</v>
      </c>
      <c r="AC161" s="51">
        <f>2*$AA$26-1</f>
        <v>1.944</v>
      </c>
      <c r="AD161" s="51">
        <f>4*($AB$26-$AC$26)</f>
        <v>1</v>
      </c>
      <c r="AE161" s="51">
        <f>$AC$26</f>
        <v>1.458</v>
      </c>
      <c r="AF161" s="197">
        <f>省エネ計算フォーマット【GHP】!$Q$95/100</f>
        <v>0</v>
      </c>
      <c r="AG161" s="198">
        <f t="shared" si="5"/>
        <v>1.458</v>
      </c>
    </row>
    <row r="162" spans="17:33">
      <c r="Q162" s="171">
        <v>1</v>
      </c>
      <c r="R162" s="172" t="s">
        <v>11</v>
      </c>
      <c r="S162" s="172" t="s">
        <v>796</v>
      </c>
      <c r="T162" s="172" t="s">
        <v>827</v>
      </c>
      <c r="U162" s="172" t="s">
        <v>69</v>
      </c>
      <c r="V162" s="173">
        <v>1</v>
      </c>
      <c r="X162" s="41">
        <v>8</v>
      </c>
      <c r="Y162" s="41">
        <v>1995</v>
      </c>
      <c r="Z162" s="41" t="s">
        <v>739</v>
      </c>
      <c r="AA162" s="196" t="str">
        <f>X162&amp;Y162&amp;Z162</f>
        <v>81995冷房</v>
      </c>
      <c r="AB162" s="51">
        <f>2*(1-$AA$9)</f>
        <v>-4.9999999999999822E-2</v>
      </c>
      <c r="AC162" s="51">
        <f>2*$AA$9-1</f>
        <v>1.0499999999999998</v>
      </c>
      <c r="AD162" s="51">
        <f>4*($AB$9-$AC$9)</f>
        <v>0.99999999999999956</v>
      </c>
      <c r="AE162" s="51">
        <f>$AC$9</f>
        <v>0.78700000000000003</v>
      </c>
      <c r="AF162" s="197">
        <f>省エネ計算フォーマット【GHP】!$R$95/100</f>
        <v>0</v>
      </c>
      <c r="AG162" s="198">
        <f t="shared" si="5"/>
        <v>0.78700000000000003</v>
      </c>
    </row>
    <row r="163" spans="17:33">
      <c r="Q163" s="171">
        <v>1</v>
      </c>
      <c r="R163" s="172" t="s">
        <v>12</v>
      </c>
      <c r="S163" s="172" t="s">
        <v>796</v>
      </c>
      <c r="T163" s="172" t="s">
        <v>827</v>
      </c>
      <c r="U163" s="172" t="s">
        <v>73</v>
      </c>
      <c r="V163" s="173">
        <v>0.32</v>
      </c>
      <c r="X163" s="41">
        <v>8</v>
      </c>
      <c r="Y163" s="41">
        <v>1995</v>
      </c>
      <c r="Z163" s="41" t="s">
        <v>740</v>
      </c>
      <c r="AA163" s="196" t="str">
        <f t="shared" ref="AA163:AA177" si="9">X163&amp;Y163&amp;Z163</f>
        <v>81995暖房</v>
      </c>
      <c r="AB163" s="51">
        <f>2*(1-$AA$10)</f>
        <v>9.000000000000008E-2</v>
      </c>
      <c r="AC163" s="51">
        <f>2*$AA$10-1</f>
        <v>0.90999999999999992</v>
      </c>
      <c r="AD163" s="51">
        <f>4*($AB$10-$AC$10)</f>
        <v>1</v>
      </c>
      <c r="AE163" s="51">
        <f>$AC$10</f>
        <v>0.68200000000000005</v>
      </c>
      <c r="AF163" s="197">
        <f>省エネ計算フォーマット【GHP】!$R$95/100</f>
        <v>0</v>
      </c>
      <c r="AG163" s="198">
        <f t="shared" si="5"/>
        <v>0.68200000000000005</v>
      </c>
    </row>
    <row r="164" spans="17:33">
      <c r="Q164" s="171">
        <v>2</v>
      </c>
      <c r="R164" s="172" t="s">
        <v>795</v>
      </c>
      <c r="S164" s="172" t="s">
        <v>796</v>
      </c>
      <c r="T164" s="172" t="s">
        <v>827</v>
      </c>
      <c r="U164" s="172" t="s">
        <v>77</v>
      </c>
      <c r="V164" s="173">
        <v>0.432</v>
      </c>
      <c r="X164" s="41">
        <v>8</v>
      </c>
      <c r="Y164" s="41">
        <v>2005</v>
      </c>
      <c r="Z164" s="41" t="s">
        <v>739</v>
      </c>
      <c r="AA164" s="196" t="str">
        <f t="shared" si="9"/>
        <v>82005冷房</v>
      </c>
      <c r="AB164" s="51">
        <f>2*(1-$AA$11)</f>
        <v>5.8000000000000052E-2</v>
      </c>
      <c r="AC164" s="51">
        <f>2*$AA$11-1</f>
        <v>0.94199999999999995</v>
      </c>
      <c r="AD164" s="51">
        <f>4*($AB$11-$AC$11)</f>
        <v>1</v>
      </c>
      <c r="AE164" s="51">
        <f>$AC$11</f>
        <v>0.70699999999999996</v>
      </c>
      <c r="AF164" s="197">
        <f>省エネ計算フォーマット【GHP】!$R$95/100</f>
        <v>0</v>
      </c>
      <c r="AG164" s="198">
        <f t="shared" si="5"/>
        <v>0.70699999999999996</v>
      </c>
    </row>
    <row r="165" spans="17:33">
      <c r="Q165" s="171">
        <v>2</v>
      </c>
      <c r="R165" s="172" t="s">
        <v>2</v>
      </c>
      <c r="S165" s="172" t="s">
        <v>796</v>
      </c>
      <c r="T165" s="172" t="s">
        <v>827</v>
      </c>
      <c r="U165" s="172" t="s">
        <v>81</v>
      </c>
      <c r="V165" s="173">
        <v>0.46300000000000002</v>
      </c>
      <c r="X165" s="41">
        <v>8</v>
      </c>
      <c r="Y165" s="41">
        <v>2005</v>
      </c>
      <c r="Z165" s="41" t="s">
        <v>740</v>
      </c>
      <c r="AA165" s="196" t="str">
        <f t="shared" si="9"/>
        <v>82005暖房</v>
      </c>
      <c r="AB165" s="51">
        <f>2*(1-$AA$12)</f>
        <v>0.12799999999999989</v>
      </c>
      <c r="AC165" s="51">
        <f>2*$AA$12-1</f>
        <v>0.87200000000000011</v>
      </c>
      <c r="AD165" s="51">
        <f>4*($AB$12-$AC$12)</f>
        <v>1</v>
      </c>
      <c r="AE165" s="51">
        <f>$AC$12</f>
        <v>0.65300000000000002</v>
      </c>
      <c r="AF165" s="197">
        <f>省エネ計算フォーマット【GHP】!$R$95/100</f>
        <v>0</v>
      </c>
      <c r="AG165" s="198">
        <f t="shared" ref="AG165:AG228" si="10">ROUNDDOWN(IF(AF165&gt;=0.25,AB165*AF165+AC165,AD165*AF165+AE165),3)</f>
        <v>0.65300000000000002</v>
      </c>
    </row>
    <row r="166" spans="17:33">
      <c r="Q166" s="171">
        <v>2</v>
      </c>
      <c r="R166" s="172" t="s">
        <v>3</v>
      </c>
      <c r="S166" s="172" t="s">
        <v>796</v>
      </c>
      <c r="T166" s="172" t="s">
        <v>827</v>
      </c>
      <c r="U166" s="172" t="s">
        <v>85</v>
      </c>
      <c r="V166" s="173">
        <v>0.496</v>
      </c>
      <c r="X166" s="41">
        <v>8</v>
      </c>
      <c r="Y166" s="41">
        <v>2010</v>
      </c>
      <c r="Z166" s="41" t="s">
        <v>739</v>
      </c>
      <c r="AA166" s="196" t="str">
        <f t="shared" si="9"/>
        <v>82010冷房</v>
      </c>
      <c r="AB166" s="51">
        <f>2*(1-$AA$13)</f>
        <v>-0.24800000000000022</v>
      </c>
      <c r="AC166" s="51">
        <f>2*$AA$13-1</f>
        <v>1.2480000000000002</v>
      </c>
      <c r="AD166" s="51">
        <f>4*($AB$13-$AC$13)</f>
        <v>0.99999999999999956</v>
      </c>
      <c r="AE166" s="51">
        <f>$AC$13</f>
        <v>0.93600000000000005</v>
      </c>
      <c r="AF166" s="197">
        <f>省エネ計算フォーマット【GHP】!$R$95/100</f>
        <v>0</v>
      </c>
      <c r="AG166" s="198">
        <f t="shared" si="10"/>
        <v>0.93600000000000005</v>
      </c>
    </row>
    <row r="167" spans="17:33">
      <c r="Q167" s="171">
        <v>2</v>
      </c>
      <c r="R167" s="172" t="s">
        <v>4</v>
      </c>
      <c r="S167" s="172" t="s">
        <v>796</v>
      </c>
      <c r="T167" s="172" t="s">
        <v>827</v>
      </c>
      <c r="U167" s="172" t="s">
        <v>89</v>
      </c>
      <c r="V167" s="173">
        <v>0.68500000000000005</v>
      </c>
      <c r="X167" s="41">
        <v>8</v>
      </c>
      <c r="Y167" s="41">
        <v>2010</v>
      </c>
      <c r="Z167" s="41" t="s">
        <v>740</v>
      </c>
      <c r="AA167" s="196" t="str">
        <f t="shared" si="9"/>
        <v>82010暖房</v>
      </c>
      <c r="AB167" s="51">
        <f>2*(1-$AA$14)</f>
        <v>-2.1999999999999797E-2</v>
      </c>
      <c r="AC167" s="51">
        <f>2*$AA$14-1</f>
        <v>1.0219999999999998</v>
      </c>
      <c r="AD167" s="51">
        <f>4*($AB$14-$AC$14)</f>
        <v>0.99999999999999956</v>
      </c>
      <c r="AE167" s="51">
        <f>$AC$14</f>
        <v>0.76700000000000002</v>
      </c>
      <c r="AF167" s="197">
        <f>省エネ計算フォーマット【GHP】!$R$95/100</f>
        <v>0</v>
      </c>
      <c r="AG167" s="198">
        <f t="shared" si="10"/>
        <v>0.76700000000000002</v>
      </c>
    </row>
    <row r="168" spans="17:33">
      <c r="Q168" s="171">
        <v>2</v>
      </c>
      <c r="R168" s="172" t="s">
        <v>5</v>
      </c>
      <c r="S168" s="172" t="s">
        <v>796</v>
      </c>
      <c r="T168" s="172" t="s">
        <v>827</v>
      </c>
      <c r="U168" s="172" t="s">
        <v>93</v>
      </c>
      <c r="V168" s="173">
        <v>0.41899999999999998</v>
      </c>
      <c r="X168" s="54">
        <v>8</v>
      </c>
      <c r="Y168" s="54">
        <v>2011</v>
      </c>
      <c r="Z168" s="54" t="s">
        <v>739</v>
      </c>
      <c r="AA168" s="55" t="str">
        <f t="shared" si="9"/>
        <v>82011冷房</v>
      </c>
      <c r="AB168" s="56">
        <f>2*(1-$AA$15)</f>
        <v>-0.56999999999999984</v>
      </c>
      <c r="AC168" s="56">
        <f>2*$AA$15-1</f>
        <v>1.5699999999999998</v>
      </c>
      <c r="AD168" s="56">
        <f>4*($AB$15-$AC$15)</f>
        <v>1</v>
      </c>
      <c r="AE168" s="56">
        <f>$AC$15</f>
        <v>1.1779999999999999</v>
      </c>
      <c r="AF168" s="199">
        <f>省エネ計算フォーマット【GHP】!$R$95/100</f>
        <v>0</v>
      </c>
      <c r="AG168" s="37">
        <f t="shared" si="10"/>
        <v>1.1779999999999999</v>
      </c>
    </row>
    <row r="169" spans="17:33">
      <c r="Q169" s="171">
        <v>2</v>
      </c>
      <c r="R169" s="172" t="s">
        <v>6</v>
      </c>
      <c r="S169" s="172" t="s">
        <v>796</v>
      </c>
      <c r="T169" s="172" t="s">
        <v>827</v>
      </c>
      <c r="U169" s="172" t="s">
        <v>97</v>
      </c>
      <c r="V169" s="173">
        <v>0.47499999999999998</v>
      </c>
      <c r="X169" s="54">
        <v>8</v>
      </c>
      <c r="Y169" s="54">
        <v>2011</v>
      </c>
      <c r="Z169" s="54" t="s">
        <v>740</v>
      </c>
      <c r="AA169" s="55" t="str">
        <f t="shared" si="9"/>
        <v>82011暖房</v>
      </c>
      <c r="AB169" s="56">
        <f>2*(1-$AA$16)</f>
        <v>-0.16199999999999992</v>
      </c>
      <c r="AC169" s="56">
        <f>2*$AA$16-1</f>
        <v>1.1619999999999999</v>
      </c>
      <c r="AD169" s="56">
        <f>4*($AB$16-$AC$16)</f>
        <v>1.0000000000000004</v>
      </c>
      <c r="AE169" s="56">
        <f>$AC$16</f>
        <v>0.872</v>
      </c>
      <c r="AF169" s="199">
        <f>省エネ計算フォーマット【GHP】!$R$95/100</f>
        <v>0</v>
      </c>
      <c r="AG169" s="37">
        <f t="shared" si="10"/>
        <v>0.872</v>
      </c>
    </row>
    <row r="170" spans="17:33">
      <c r="Q170" s="171">
        <v>2</v>
      </c>
      <c r="R170" s="172" t="s">
        <v>7</v>
      </c>
      <c r="S170" s="172" t="s">
        <v>796</v>
      </c>
      <c r="T170" s="172" t="s">
        <v>827</v>
      </c>
      <c r="U170" s="172" t="s">
        <v>101</v>
      </c>
      <c r="V170" s="173">
        <v>0.45700000000000002</v>
      </c>
      <c r="X170" s="54">
        <v>8</v>
      </c>
      <c r="Y170" s="54">
        <v>2012</v>
      </c>
      <c r="Z170" s="54" t="s">
        <v>739</v>
      </c>
      <c r="AA170" s="55" t="str">
        <f t="shared" si="9"/>
        <v>82012冷房</v>
      </c>
      <c r="AB170" s="56">
        <f>2*(1-$AA$17)</f>
        <v>-0.8919999999999999</v>
      </c>
      <c r="AC170" s="56">
        <f>2*$AA$17-1</f>
        <v>1.8919999999999999</v>
      </c>
      <c r="AD170" s="56">
        <f>4*($AB$17-$AC$17)</f>
        <v>1</v>
      </c>
      <c r="AE170" s="56">
        <f>$AC$17</f>
        <v>1.419</v>
      </c>
      <c r="AF170" s="199">
        <f>省エネ計算フォーマット【GHP】!$R$95/100</f>
        <v>0</v>
      </c>
      <c r="AG170" s="37">
        <f t="shared" si="10"/>
        <v>1.419</v>
      </c>
    </row>
    <row r="171" spans="17:33">
      <c r="Q171" s="171">
        <v>2</v>
      </c>
      <c r="R171" s="172" t="s">
        <v>8</v>
      </c>
      <c r="S171" s="172" t="s">
        <v>796</v>
      </c>
      <c r="T171" s="172" t="s">
        <v>827</v>
      </c>
      <c r="U171" s="172" t="s">
        <v>105</v>
      </c>
      <c r="V171" s="173">
        <v>0.68200000000000005</v>
      </c>
      <c r="X171" s="54">
        <v>8</v>
      </c>
      <c r="Y171" s="54">
        <v>2012</v>
      </c>
      <c r="Z171" s="54" t="s">
        <v>740</v>
      </c>
      <c r="AA171" s="55" t="str">
        <f t="shared" si="9"/>
        <v>82012暖房</v>
      </c>
      <c r="AB171" s="56">
        <f>2*(1-$AA$18)</f>
        <v>-0.30399999999999983</v>
      </c>
      <c r="AC171" s="56">
        <f>2*$AA$18-1</f>
        <v>1.3039999999999998</v>
      </c>
      <c r="AD171" s="56">
        <f>4*($AB$18-$AC$18)</f>
        <v>1</v>
      </c>
      <c r="AE171" s="56">
        <f>$AC$18</f>
        <v>0.97799999999999998</v>
      </c>
      <c r="AF171" s="199">
        <f>省エネ計算フォーマット【GHP】!$R$95/100</f>
        <v>0</v>
      </c>
      <c r="AG171" s="37">
        <f t="shared" si="10"/>
        <v>0.97799999999999998</v>
      </c>
    </row>
    <row r="172" spans="17:33">
      <c r="Q172" s="171">
        <v>2</v>
      </c>
      <c r="R172" s="172" t="s">
        <v>9</v>
      </c>
      <c r="S172" s="172" t="s">
        <v>796</v>
      </c>
      <c r="T172" s="172" t="s">
        <v>827</v>
      </c>
      <c r="U172" s="172" t="s">
        <v>109</v>
      </c>
      <c r="V172" s="173">
        <v>0.52900000000000003</v>
      </c>
      <c r="X172" s="54">
        <v>8</v>
      </c>
      <c r="Y172" s="54">
        <v>2013</v>
      </c>
      <c r="Z172" s="54" t="s">
        <v>739</v>
      </c>
      <c r="AA172" s="55" t="str">
        <f t="shared" si="9"/>
        <v>82013冷房</v>
      </c>
      <c r="AB172" s="56">
        <f>2*(1-$AA$19)</f>
        <v>-1.214</v>
      </c>
      <c r="AC172" s="56">
        <f>2*$AA$19-1</f>
        <v>2.214</v>
      </c>
      <c r="AD172" s="56">
        <f>4*($AB$19-$AC$19)</f>
        <v>1</v>
      </c>
      <c r="AE172" s="56">
        <f>$AC$19</f>
        <v>1.66</v>
      </c>
      <c r="AF172" s="199">
        <f>省エネ計算フォーマット【GHP】!$R$95/100</f>
        <v>0</v>
      </c>
      <c r="AG172" s="37">
        <f t="shared" si="10"/>
        <v>1.66</v>
      </c>
    </row>
    <row r="173" spans="17:33">
      <c r="Q173" s="171">
        <v>2</v>
      </c>
      <c r="R173" s="172" t="s">
        <v>10</v>
      </c>
      <c r="S173" s="172" t="s">
        <v>796</v>
      </c>
      <c r="T173" s="172" t="s">
        <v>827</v>
      </c>
      <c r="U173" s="172" t="s">
        <v>113</v>
      </c>
      <c r="V173" s="173">
        <v>0.90300000000000002</v>
      </c>
      <c r="X173" s="54">
        <v>8</v>
      </c>
      <c r="Y173" s="54">
        <v>2013</v>
      </c>
      <c r="Z173" s="54" t="s">
        <v>740</v>
      </c>
      <c r="AA173" s="55" t="str">
        <f t="shared" si="9"/>
        <v>82013暖房</v>
      </c>
      <c r="AB173" s="56">
        <f>2*(1-$AA$20)</f>
        <v>-0.44399999999999995</v>
      </c>
      <c r="AC173" s="56">
        <f>2*$AA$20-1</f>
        <v>1.444</v>
      </c>
      <c r="AD173" s="56">
        <f>4*($AB$20-$AC$20)</f>
        <v>1</v>
      </c>
      <c r="AE173" s="56">
        <f>$AC$20</f>
        <v>1.083</v>
      </c>
      <c r="AF173" s="199">
        <f>省エネ計算フォーマット【GHP】!$R$95/100</f>
        <v>0</v>
      </c>
      <c r="AG173" s="37">
        <f t="shared" si="10"/>
        <v>1.083</v>
      </c>
    </row>
    <row r="174" spans="17:33">
      <c r="Q174" s="171">
        <v>2</v>
      </c>
      <c r="R174" s="172" t="s">
        <v>11</v>
      </c>
      <c r="S174" s="172" t="s">
        <v>796</v>
      </c>
      <c r="T174" s="172" t="s">
        <v>827</v>
      </c>
      <c r="U174" s="172" t="s">
        <v>117</v>
      </c>
      <c r="V174" s="173">
        <v>1</v>
      </c>
      <c r="X174" s="54">
        <v>8</v>
      </c>
      <c r="Y174" s="54">
        <v>2014</v>
      </c>
      <c r="Z174" s="54" t="s">
        <v>739</v>
      </c>
      <c r="AA174" s="55" t="str">
        <f t="shared" si="9"/>
        <v>82014冷房</v>
      </c>
      <c r="AB174" s="56">
        <f>2*(1-$AA$21)</f>
        <v>-1.536</v>
      </c>
      <c r="AC174" s="56">
        <f>2*$AA$21-1</f>
        <v>2.536</v>
      </c>
      <c r="AD174" s="56">
        <f>4*($AB$21-$AC$21)</f>
        <v>0.99999999999999911</v>
      </c>
      <c r="AE174" s="56">
        <f>$AC$21</f>
        <v>1.901</v>
      </c>
      <c r="AF174" s="199">
        <f>省エネ計算フォーマット【GHP】!$R$95/100</f>
        <v>0</v>
      </c>
      <c r="AG174" s="37">
        <f t="shared" si="10"/>
        <v>1.901</v>
      </c>
    </row>
    <row r="175" spans="17:33">
      <c r="Q175" s="171">
        <v>2</v>
      </c>
      <c r="R175" s="172" t="s">
        <v>12</v>
      </c>
      <c r="S175" s="172" t="s">
        <v>796</v>
      </c>
      <c r="T175" s="172" t="s">
        <v>827</v>
      </c>
      <c r="U175" s="172" t="s">
        <v>121</v>
      </c>
      <c r="V175" s="173">
        <v>0.28899999999999998</v>
      </c>
      <c r="X175" s="54">
        <v>8</v>
      </c>
      <c r="Y175" s="54">
        <v>2014</v>
      </c>
      <c r="Z175" s="54" t="s">
        <v>740</v>
      </c>
      <c r="AA175" s="55" t="str">
        <f t="shared" si="9"/>
        <v>82014暖房</v>
      </c>
      <c r="AB175" s="56">
        <f>2*(1-$AA$22)</f>
        <v>-0.58400000000000007</v>
      </c>
      <c r="AC175" s="56">
        <f>2*$AA$22-1</f>
        <v>1.5840000000000001</v>
      </c>
      <c r="AD175" s="56">
        <f>4*($AB$22-$AC$22)</f>
        <v>1</v>
      </c>
      <c r="AE175" s="56">
        <f>$AC$22</f>
        <v>1.1879999999999999</v>
      </c>
      <c r="AF175" s="199">
        <f>省エネ計算フォーマット【GHP】!$R$95/100</f>
        <v>0</v>
      </c>
      <c r="AG175" s="37">
        <f t="shared" si="10"/>
        <v>1.1879999999999999</v>
      </c>
    </row>
    <row r="176" spans="17:33">
      <c r="Q176" s="171">
        <v>3</v>
      </c>
      <c r="R176" s="172" t="s">
        <v>795</v>
      </c>
      <c r="S176" s="172" t="s">
        <v>796</v>
      </c>
      <c r="T176" s="172" t="s">
        <v>827</v>
      </c>
      <c r="U176" s="172" t="s">
        <v>125</v>
      </c>
      <c r="V176" s="173">
        <v>0.32500000000000001</v>
      </c>
      <c r="X176" s="41">
        <v>8</v>
      </c>
      <c r="Y176" s="41">
        <v>2015</v>
      </c>
      <c r="Z176" s="41" t="s">
        <v>739</v>
      </c>
      <c r="AA176" s="196" t="str">
        <f t="shared" si="9"/>
        <v>82015冷房</v>
      </c>
      <c r="AB176" s="51">
        <f>2*(1-$AA$23)</f>
        <v>-1.8580000000000001</v>
      </c>
      <c r="AC176" s="51">
        <f>2*$AA$23-1</f>
        <v>2.8580000000000001</v>
      </c>
      <c r="AD176" s="51">
        <f>4*($AB$23-$AC$23)</f>
        <v>1</v>
      </c>
      <c r="AE176" s="51">
        <f>$AC$23</f>
        <v>2.1429999999999998</v>
      </c>
      <c r="AF176" s="197">
        <f>省エネ計算フォーマット【GHP】!$R$95/100</f>
        <v>0</v>
      </c>
      <c r="AG176" s="198">
        <f t="shared" si="10"/>
        <v>2.1429999999999998</v>
      </c>
    </row>
    <row r="177" spans="17:33">
      <c r="Q177" s="171">
        <v>3</v>
      </c>
      <c r="R177" s="172" t="s">
        <v>2</v>
      </c>
      <c r="S177" s="172" t="s">
        <v>796</v>
      </c>
      <c r="T177" s="172" t="s">
        <v>827</v>
      </c>
      <c r="U177" s="172" t="s">
        <v>129</v>
      </c>
      <c r="V177" s="173">
        <v>0.254</v>
      </c>
      <c r="X177" s="41">
        <v>8</v>
      </c>
      <c r="Y177" s="41">
        <v>2015</v>
      </c>
      <c r="Z177" s="41" t="s">
        <v>740</v>
      </c>
      <c r="AA177" s="196" t="str">
        <f t="shared" si="9"/>
        <v>82015暖房</v>
      </c>
      <c r="AB177" s="51">
        <f>2*(1-$AA$24)</f>
        <v>-0.72599999999999998</v>
      </c>
      <c r="AC177" s="51">
        <f>2*$AA$24-1</f>
        <v>1.726</v>
      </c>
      <c r="AD177" s="51">
        <f>4*($AB$24-$AC$24)</f>
        <v>1</v>
      </c>
      <c r="AE177" s="51">
        <f>$AC$24</f>
        <v>1.294</v>
      </c>
      <c r="AF177" s="197">
        <f>省エネ計算フォーマット【GHP】!$R$95/100</f>
        <v>0</v>
      </c>
      <c r="AG177" s="198">
        <f t="shared" si="10"/>
        <v>1.294</v>
      </c>
    </row>
    <row r="178" spans="17:33">
      <c r="Q178" s="171">
        <v>3</v>
      </c>
      <c r="R178" s="172" t="s">
        <v>3</v>
      </c>
      <c r="S178" s="172" t="s">
        <v>796</v>
      </c>
      <c r="T178" s="172" t="s">
        <v>827</v>
      </c>
      <c r="U178" s="172" t="s">
        <v>133</v>
      </c>
      <c r="V178" s="173">
        <v>0.30299999999999999</v>
      </c>
      <c r="X178" s="41">
        <v>8</v>
      </c>
      <c r="Y178" s="41">
        <v>2020</v>
      </c>
      <c r="Z178" s="41" t="s">
        <v>739</v>
      </c>
      <c r="AA178" s="196" t="str">
        <f>X178&amp;Y178&amp;Z178</f>
        <v>82020冷房</v>
      </c>
      <c r="AB178" s="51">
        <f>2*(1-$AA$25)</f>
        <v>-2.2220000000000004</v>
      </c>
      <c r="AC178" s="51">
        <f>2*$AA$25-1</f>
        <v>3.2220000000000004</v>
      </c>
      <c r="AD178" s="51">
        <f>4*($AB$25-$AC$25)</f>
        <v>1</v>
      </c>
      <c r="AE178" s="51">
        <f>$AC$25</f>
        <v>2.4169999999999998</v>
      </c>
      <c r="AF178" s="197">
        <f>省エネ計算フォーマット【GHP】!$R$95/100</f>
        <v>0</v>
      </c>
      <c r="AG178" s="198">
        <f t="shared" si="10"/>
        <v>2.4169999999999998</v>
      </c>
    </row>
    <row r="179" spans="17:33">
      <c r="Q179" s="171">
        <v>3</v>
      </c>
      <c r="R179" s="172" t="s">
        <v>4</v>
      </c>
      <c r="S179" s="172" t="s">
        <v>796</v>
      </c>
      <c r="T179" s="172" t="s">
        <v>827</v>
      </c>
      <c r="U179" s="172" t="s">
        <v>137</v>
      </c>
      <c r="V179" s="173">
        <v>0.54800000000000004</v>
      </c>
      <c r="X179" s="41">
        <v>8</v>
      </c>
      <c r="Y179" s="41">
        <v>2020</v>
      </c>
      <c r="Z179" s="41" t="s">
        <v>740</v>
      </c>
      <c r="AA179" s="196" t="str">
        <f>X179&amp;Y179&amp;Z179</f>
        <v>82020暖房</v>
      </c>
      <c r="AB179" s="51">
        <f>2*(1-$AA$26)</f>
        <v>-0.94399999999999995</v>
      </c>
      <c r="AC179" s="51">
        <f>2*$AA$26-1</f>
        <v>1.944</v>
      </c>
      <c r="AD179" s="51">
        <f>4*($AB$26-$AC$26)</f>
        <v>1</v>
      </c>
      <c r="AE179" s="51">
        <f>$AC$26</f>
        <v>1.458</v>
      </c>
      <c r="AF179" s="197">
        <f>省エネ計算フォーマット【GHP】!$R$95/100</f>
        <v>0</v>
      </c>
      <c r="AG179" s="198">
        <f t="shared" si="10"/>
        <v>1.458</v>
      </c>
    </row>
    <row r="180" spans="17:33">
      <c r="Q180" s="171">
        <v>3</v>
      </c>
      <c r="R180" s="172" t="s">
        <v>5</v>
      </c>
      <c r="S180" s="172" t="s">
        <v>796</v>
      </c>
      <c r="T180" s="172" t="s">
        <v>827</v>
      </c>
      <c r="U180" s="172" t="s">
        <v>141</v>
      </c>
      <c r="V180" s="173">
        <v>0.27400000000000002</v>
      </c>
      <c r="X180" s="41">
        <v>9</v>
      </c>
      <c r="Y180" s="41">
        <v>1995</v>
      </c>
      <c r="Z180" s="41" t="s">
        <v>739</v>
      </c>
      <c r="AA180" s="196" t="str">
        <f>X180&amp;Y180&amp;Z180</f>
        <v>91995冷房</v>
      </c>
      <c r="AB180" s="51">
        <f>2*(1-$AA$9)</f>
        <v>-4.9999999999999822E-2</v>
      </c>
      <c r="AC180" s="51">
        <f>2*$AA$9-1</f>
        <v>1.0499999999999998</v>
      </c>
      <c r="AD180" s="51">
        <f>4*($AB$9-$AC$9)</f>
        <v>0.99999999999999956</v>
      </c>
      <c r="AE180" s="51">
        <f>$AC$9</f>
        <v>0.78700000000000003</v>
      </c>
      <c r="AF180" s="197">
        <f>省エネ計算フォーマット【GHP】!$S$95/100</f>
        <v>0</v>
      </c>
      <c r="AG180" s="198">
        <f t="shared" si="10"/>
        <v>0.78700000000000003</v>
      </c>
    </row>
    <row r="181" spans="17:33">
      <c r="Q181" s="171">
        <v>3</v>
      </c>
      <c r="R181" s="172" t="s">
        <v>6</v>
      </c>
      <c r="S181" s="172" t="s">
        <v>796</v>
      </c>
      <c r="T181" s="172" t="s">
        <v>827</v>
      </c>
      <c r="U181" s="172" t="s">
        <v>145</v>
      </c>
      <c r="V181" s="173">
        <v>0.27700000000000002</v>
      </c>
      <c r="X181" s="41">
        <v>9</v>
      </c>
      <c r="Y181" s="41">
        <v>1995</v>
      </c>
      <c r="Z181" s="41" t="s">
        <v>740</v>
      </c>
      <c r="AA181" s="196" t="str">
        <f t="shared" ref="AA181:AA195" si="11">X181&amp;Y181&amp;Z181</f>
        <v>91995暖房</v>
      </c>
      <c r="AB181" s="51">
        <f>2*(1-$AA$10)</f>
        <v>9.000000000000008E-2</v>
      </c>
      <c r="AC181" s="51">
        <f>2*$AA$10-1</f>
        <v>0.90999999999999992</v>
      </c>
      <c r="AD181" s="51">
        <f>4*($AB$10-$AC$10)</f>
        <v>1</v>
      </c>
      <c r="AE181" s="51">
        <f>$AC$10</f>
        <v>0.68200000000000005</v>
      </c>
      <c r="AF181" s="197">
        <f>省エネ計算フォーマット【GHP】!$S$95/100</f>
        <v>0</v>
      </c>
      <c r="AG181" s="198">
        <f t="shared" si="10"/>
        <v>0.68200000000000005</v>
      </c>
    </row>
    <row r="182" spans="17:33">
      <c r="Q182" s="171">
        <v>3</v>
      </c>
      <c r="R182" s="172" t="s">
        <v>7</v>
      </c>
      <c r="S182" s="172" t="s">
        <v>796</v>
      </c>
      <c r="T182" s="172" t="s">
        <v>827</v>
      </c>
      <c r="U182" s="172" t="s">
        <v>149</v>
      </c>
      <c r="V182" s="173">
        <v>0.29199999999999998</v>
      </c>
      <c r="X182" s="41">
        <v>9</v>
      </c>
      <c r="Y182" s="41">
        <v>2005</v>
      </c>
      <c r="Z182" s="41" t="s">
        <v>739</v>
      </c>
      <c r="AA182" s="196" t="str">
        <f t="shared" si="11"/>
        <v>92005冷房</v>
      </c>
      <c r="AB182" s="51">
        <f>2*(1-$AA$11)</f>
        <v>5.8000000000000052E-2</v>
      </c>
      <c r="AC182" s="51">
        <f>2*$AA$11-1</f>
        <v>0.94199999999999995</v>
      </c>
      <c r="AD182" s="51">
        <f>4*($AB$11-$AC$11)</f>
        <v>1</v>
      </c>
      <c r="AE182" s="51">
        <f>$AC$11</f>
        <v>0.70699999999999996</v>
      </c>
      <c r="AF182" s="197">
        <f>省エネ計算フォーマット【GHP】!$S$95/100</f>
        <v>0</v>
      </c>
      <c r="AG182" s="198">
        <f t="shared" si="10"/>
        <v>0.70699999999999996</v>
      </c>
    </row>
    <row r="183" spans="17:33">
      <c r="Q183" s="171">
        <v>3</v>
      </c>
      <c r="R183" s="172" t="s">
        <v>8</v>
      </c>
      <c r="S183" s="172" t="s">
        <v>796</v>
      </c>
      <c r="T183" s="172" t="s">
        <v>827</v>
      </c>
      <c r="U183" s="172" t="s">
        <v>153</v>
      </c>
      <c r="V183" s="173">
        <v>0.434</v>
      </c>
      <c r="X183" s="41">
        <v>9</v>
      </c>
      <c r="Y183" s="41">
        <v>2005</v>
      </c>
      <c r="Z183" s="41" t="s">
        <v>740</v>
      </c>
      <c r="AA183" s="196" t="str">
        <f t="shared" si="11"/>
        <v>92005暖房</v>
      </c>
      <c r="AB183" s="51">
        <f>2*(1-$AA$12)</f>
        <v>0.12799999999999989</v>
      </c>
      <c r="AC183" s="51">
        <f>2*$AA$12-1</f>
        <v>0.87200000000000011</v>
      </c>
      <c r="AD183" s="51">
        <f>4*($AB$12-$AC$12)</f>
        <v>1</v>
      </c>
      <c r="AE183" s="51">
        <f>$AC$12</f>
        <v>0.65300000000000002</v>
      </c>
      <c r="AF183" s="197">
        <f>省エネ計算フォーマット【GHP】!$S$95/100</f>
        <v>0</v>
      </c>
      <c r="AG183" s="198">
        <f t="shared" si="10"/>
        <v>0.65300000000000002</v>
      </c>
    </row>
    <row r="184" spans="17:33">
      <c r="Q184" s="171">
        <v>3</v>
      </c>
      <c r="R184" s="172" t="s">
        <v>9</v>
      </c>
      <c r="S184" s="172" t="s">
        <v>796</v>
      </c>
      <c r="T184" s="172" t="s">
        <v>827</v>
      </c>
      <c r="U184" s="172" t="s">
        <v>157</v>
      </c>
      <c r="V184" s="173">
        <v>0.38900000000000001</v>
      </c>
      <c r="X184" s="41">
        <v>9</v>
      </c>
      <c r="Y184" s="41">
        <v>2010</v>
      </c>
      <c r="Z184" s="41" t="s">
        <v>739</v>
      </c>
      <c r="AA184" s="196" t="str">
        <f t="shared" si="11"/>
        <v>92010冷房</v>
      </c>
      <c r="AB184" s="51">
        <f>2*(1-$AA$13)</f>
        <v>-0.24800000000000022</v>
      </c>
      <c r="AC184" s="51">
        <f>2*$AA$13-1</f>
        <v>1.2480000000000002</v>
      </c>
      <c r="AD184" s="51">
        <f>4*($AB$13-$AC$13)</f>
        <v>0.99999999999999956</v>
      </c>
      <c r="AE184" s="51">
        <f>$AC$13</f>
        <v>0.93600000000000005</v>
      </c>
      <c r="AF184" s="197">
        <f>省エネ計算フォーマット【GHP】!$S$95/100</f>
        <v>0</v>
      </c>
      <c r="AG184" s="198">
        <f t="shared" si="10"/>
        <v>0.93600000000000005</v>
      </c>
    </row>
    <row r="185" spans="17:33">
      <c r="Q185" s="171">
        <v>3</v>
      </c>
      <c r="R185" s="172" t="s">
        <v>10</v>
      </c>
      <c r="S185" s="172" t="s">
        <v>796</v>
      </c>
      <c r="T185" s="172" t="s">
        <v>827</v>
      </c>
      <c r="U185" s="172" t="s">
        <v>161</v>
      </c>
      <c r="V185" s="173">
        <v>0.66100000000000003</v>
      </c>
      <c r="X185" s="41">
        <v>9</v>
      </c>
      <c r="Y185" s="41">
        <v>2010</v>
      </c>
      <c r="Z185" s="41" t="s">
        <v>740</v>
      </c>
      <c r="AA185" s="196" t="str">
        <f t="shared" si="11"/>
        <v>92010暖房</v>
      </c>
      <c r="AB185" s="51">
        <f>2*(1-$AA$14)</f>
        <v>-2.1999999999999797E-2</v>
      </c>
      <c r="AC185" s="51">
        <f>2*$AA$14-1</f>
        <v>1.0219999999999998</v>
      </c>
      <c r="AD185" s="51">
        <f>4*($AB$14-$AC$14)</f>
        <v>0.99999999999999956</v>
      </c>
      <c r="AE185" s="51">
        <f>$AC$14</f>
        <v>0.76700000000000002</v>
      </c>
      <c r="AF185" s="197">
        <f>省エネ計算フォーマット【GHP】!$S$95/100</f>
        <v>0</v>
      </c>
      <c r="AG185" s="198">
        <f t="shared" si="10"/>
        <v>0.76700000000000002</v>
      </c>
    </row>
    <row r="186" spans="17:33">
      <c r="Q186" s="171">
        <v>3</v>
      </c>
      <c r="R186" s="172" t="s">
        <v>11</v>
      </c>
      <c r="S186" s="172" t="s">
        <v>796</v>
      </c>
      <c r="T186" s="172" t="s">
        <v>827</v>
      </c>
      <c r="U186" s="172" t="s">
        <v>165</v>
      </c>
      <c r="V186" s="173">
        <v>0.84599999999999997</v>
      </c>
      <c r="X186" s="54">
        <v>9</v>
      </c>
      <c r="Y186" s="54">
        <v>2011</v>
      </c>
      <c r="Z186" s="54" t="s">
        <v>739</v>
      </c>
      <c r="AA186" s="55" t="str">
        <f t="shared" si="11"/>
        <v>92011冷房</v>
      </c>
      <c r="AB186" s="56">
        <f>2*(1-$AA$15)</f>
        <v>-0.56999999999999984</v>
      </c>
      <c r="AC186" s="56">
        <f>2*$AA$15-1</f>
        <v>1.5699999999999998</v>
      </c>
      <c r="AD186" s="56">
        <f>4*($AB$15-$AC$15)</f>
        <v>1</v>
      </c>
      <c r="AE186" s="56">
        <f>$AC$15</f>
        <v>1.1779999999999999</v>
      </c>
      <c r="AF186" s="199">
        <f>省エネ計算フォーマット【GHP】!$S$95/100</f>
        <v>0</v>
      </c>
      <c r="AG186" s="37">
        <f t="shared" si="10"/>
        <v>1.1779999999999999</v>
      </c>
    </row>
    <row r="187" spans="17:33">
      <c r="Q187" s="171">
        <v>3</v>
      </c>
      <c r="R187" s="172" t="s">
        <v>12</v>
      </c>
      <c r="S187" s="172" t="s">
        <v>796</v>
      </c>
      <c r="T187" s="172" t="s">
        <v>827</v>
      </c>
      <c r="U187" s="172" t="s">
        <v>169</v>
      </c>
      <c r="V187" s="173">
        <v>0.185</v>
      </c>
      <c r="X187" s="54">
        <v>9</v>
      </c>
      <c r="Y187" s="54">
        <v>2011</v>
      </c>
      <c r="Z187" s="54" t="s">
        <v>740</v>
      </c>
      <c r="AA187" s="55" t="str">
        <f t="shared" si="11"/>
        <v>92011暖房</v>
      </c>
      <c r="AB187" s="56">
        <f>2*(1-$AA$16)</f>
        <v>-0.16199999999999992</v>
      </c>
      <c r="AC187" s="56">
        <f>2*$AA$16-1</f>
        <v>1.1619999999999999</v>
      </c>
      <c r="AD187" s="56">
        <f>4*($AB$16-$AC$16)</f>
        <v>1.0000000000000004</v>
      </c>
      <c r="AE187" s="56">
        <f>$AC$16</f>
        <v>0.872</v>
      </c>
      <c r="AF187" s="199">
        <f>省エネ計算フォーマット【GHP】!$S$95/100</f>
        <v>0</v>
      </c>
      <c r="AG187" s="37">
        <f t="shared" si="10"/>
        <v>0.872</v>
      </c>
    </row>
    <row r="188" spans="17:33">
      <c r="Q188" s="171">
        <v>4</v>
      </c>
      <c r="R188" s="172" t="s">
        <v>795</v>
      </c>
      <c r="S188" s="172" t="s">
        <v>796</v>
      </c>
      <c r="T188" s="172" t="s">
        <v>827</v>
      </c>
      <c r="U188" s="172" t="s">
        <v>173</v>
      </c>
      <c r="V188" s="173">
        <v>0.151</v>
      </c>
      <c r="X188" s="54">
        <v>9</v>
      </c>
      <c r="Y188" s="54">
        <v>2012</v>
      </c>
      <c r="Z188" s="54" t="s">
        <v>739</v>
      </c>
      <c r="AA188" s="55" t="str">
        <f t="shared" si="11"/>
        <v>92012冷房</v>
      </c>
      <c r="AB188" s="56">
        <f>2*(1-$AA$17)</f>
        <v>-0.8919999999999999</v>
      </c>
      <c r="AC188" s="56">
        <f>2*$AA$17-1</f>
        <v>1.8919999999999999</v>
      </c>
      <c r="AD188" s="56">
        <f>4*($AB$17-$AC$17)</f>
        <v>1</v>
      </c>
      <c r="AE188" s="56">
        <f>$AC$17</f>
        <v>1.419</v>
      </c>
      <c r="AF188" s="199">
        <f>省エネ計算フォーマット【GHP】!$S$95/100</f>
        <v>0</v>
      </c>
      <c r="AG188" s="37">
        <f t="shared" si="10"/>
        <v>1.419</v>
      </c>
    </row>
    <row r="189" spans="17:33">
      <c r="Q189" s="171">
        <v>4</v>
      </c>
      <c r="R189" s="172" t="s">
        <v>2</v>
      </c>
      <c r="S189" s="172" t="s">
        <v>796</v>
      </c>
      <c r="T189" s="172" t="s">
        <v>827</v>
      </c>
      <c r="U189" s="172" t="s">
        <v>177</v>
      </c>
      <c r="V189" s="173">
        <v>0.151</v>
      </c>
      <c r="X189" s="54">
        <v>9</v>
      </c>
      <c r="Y189" s="54">
        <v>2012</v>
      </c>
      <c r="Z189" s="54" t="s">
        <v>740</v>
      </c>
      <c r="AA189" s="55" t="str">
        <f t="shared" si="11"/>
        <v>92012暖房</v>
      </c>
      <c r="AB189" s="56">
        <f>2*(1-$AA$18)</f>
        <v>-0.30399999999999983</v>
      </c>
      <c r="AC189" s="56">
        <f>2*$AA$18-1</f>
        <v>1.3039999999999998</v>
      </c>
      <c r="AD189" s="56">
        <f>4*($AB$18-$AC$18)</f>
        <v>1</v>
      </c>
      <c r="AE189" s="56">
        <f>$AC$18</f>
        <v>0.97799999999999998</v>
      </c>
      <c r="AF189" s="199">
        <f>省エネ計算フォーマット【GHP】!$S$95/100</f>
        <v>0</v>
      </c>
      <c r="AG189" s="37">
        <f t="shared" si="10"/>
        <v>0.97799999999999998</v>
      </c>
    </row>
    <row r="190" spans="17:33">
      <c r="Q190" s="171">
        <v>4</v>
      </c>
      <c r="R190" s="172" t="s">
        <v>3</v>
      </c>
      <c r="S190" s="172" t="s">
        <v>796</v>
      </c>
      <c r="T190" s="172" t="s">
        <v>827</v>
      </c>
      <c r="U190" s="172" t="s">
        <v>181</v>
      </c>
      <c r="V190" s="173">
        <v>0.20100000000000001</v>
      </c>
      <c r="X190" s="54">
        <v>9</v>
      </c>
      <c r="Y190" s="54">
        <v>2013</v>
      </c>
      <c r="Z190" s="54" t="s">
        <v>739</v>
      </c>
      <c r="AA190" s="55" t="str">
        <f t="shared" si="11"/>
        <v>92013冷房</v>
      </c>
      <c r="AB190" s="56">
        <f>2*(1-$AA$19)</f>
        <v>-1.214</v>
      </c>
      <c r="AC190" s="56">
        <f>2*$AA$19-1</f>
        <v>2.214</v>
      </c>
      <c r="AD190" s="56">
        <f>4*($AB$19-$AC$19)</f>
        <v>1</v>
      </c>
      <c r="AE190" s="56">
        <f>$AC$19</f>
        <v>1.66</v>
      </c>
      <c r="AF190" s="199">
        <f>省エネ計算フォーマット【GHP】!$S$95/100</f>
        <v>0</v>
      </c>
      <c r="AG190" s="37">
        <f t="shared" si="10"/>
        <v>1.66</v>
      </c>
    </row>
    <row r="191" spans="17:33">
      <c r="Q191" s="171">
        <v>4</v>
      </c>
      <c r="R191" s="172" t="s">
        <v>4</v>
      </c>
      <c r="S191" s="172" t="s">
        <v>796</v>
      </c>
      <c r="T191" s="172" t="s">
        <v>827</v>
      </c>
      <c r="U191" s="172" t="s">
        <v>185</v>
      </c>
      <c r="V191" s="173">
        <v>0.28399999999999997</v>
      </c>
      <c r="X191" s="54">
        <v>9</v>
      </c>
      <c r="Y191" s="54">
        <v>2013</v>
      </c>
      <c r="Z191" s="54" t="s">
        <v>740</v>
      </c>
      <c r="AA191" s="55" t="str">
        <f t="shared" si="11"/>
        <v>92013暖房</v>
      </c>
      <c r="AB191" s="56">
        <f>2*(1-$AA$20)</f>
        <v>-0.44399999999999995</v>
      </c>
      <c r="AC191" s="56">
        <f>2*$AA$20-1</f>
        <v>1.444</v>
      </c>
      <c r="AD191" s="56">
        <f>4*($AB$20-$AC$20)</f>
        <v>1</v>
      </c>
      <c r="AE191" s="56">
        <f>$AC$20</f>
        <v>1.083</v>
      </c>
      <c r="AF191" s="199">
        <f>省エネ計算フォーマット【GHP】!$S$95/100</f>
        <v>0</v>
      </c>
      <c r="AG191" s="37">
        <f t="shared" si="10"/>
        <v>1.083</v>
      </c>
    </row>
    <row r="192" spans="17:33">
      <c r="Q192" s="171">
        <v>4</v>
      </c>
      <c r="R192" s="172" t="s">
        <v>5</v>
      </c>
      <c r="S192" s="172" t="s">
        <v>796</v>
      </c>
      <c r="T192" s="172" t="s">
        <v>827</v>
      </c>
      <c r="U192" s="172" t="s">
        <v>189</v>
      </c>
      <c r="V192" s="173">
        <v>8.8999999999999996E-2</v>
      </c>
      <c r="X192" s="54">
        <v>9</v>
      </c>
      <c r="Y192" s="54">
        <v>2014</v>
      </c>
      <c r="Z192" s="54" t="s">
        <v>739</v>
      </c>
      <c r="AA192" s="55" t="str">
        <f t="shared" si="11"/>
        <v>92014冷房</v>
      </c>
      <c r="AB192" s="56">
        <f>2*(1-$AA$21)</f>
        <v>-1.536</v>
      </c>
      <c r="AC192" s="56">
        <f>2*$AA$21-1</f>
        <v>2.536</v>
      </c>
      <c r="AD192" s="56">
        <f>4*($AB$21-$AC$21)</f>
        <v>0.99999999999999911</v>
      </c>
      <c r="AE192" s="56">
        <f>$AC$21</f>
        <v>1.901</v>
      </c>
      <c r="AF192" s="199">
        <f>省エネ計算フォーマット【GHP】!$S$95/100</f>
        <v>0</v>
      </c>
      <c r="AG192" s="37">
        <f t="shared" si="10"/>
        <v>1.901</v>
      </c>
    </row>
    <row r="193" spans="17:33">
      <c r="Q193" s="171">
        <v>4</v>
      </c>
      <c r="R193" s="172" t="s">
        <v>6</v>
      </c>
      <c r="S193" s="172" t="s">
        <v>796</v>
      </c>
      <c r="T193" s="172" t="s">
        <v>827</v>
      </c>
      <c r="U193" s="172" t="s">
        <v>193</v>
      </c>
      <c r="V193" s="173">
        <v>0.115</v>
      </c>
      <c r="X193" s="54">
        <v>9</v>
      </c>
      <c r="Y193" s="54">
        <v>2014</v>
      </c>
      <c r="Z193" s="54" t="s">
        <v>740</v>
      </c>
      <c r="AA193" s="55" t="str">
        <f t="shared" si="11"/>
        <v>92014暖房</v>
      </c>
      <c r="AB193" s="56">
        <f>2*(1-$AA$22)</f>
        <v>-0.58400000000000007</v>
      </c>
      <c r="AC193" s="56">
        <f>2*$AA$22-1</f>
        <v>1.5840000000000001</v>
      </c>
      <c r="AD193" s="56">
        <f>4*($AB$22-$AC$22)</f>
        <v>1</v>
      </c>
      <c r="AE193" s="56">
        <f>$AC$22</f>
        <v>1.1879999999999999</v>
      </c>
      <c r="AF193" s="199">
        <f>省エネ計算フォーマット【GHP】!$S$95/100</f>
        <v>0</v>
      </c>
      <c r="AG193" s="37">
        <f t="shared" si="10"/>
        <v>1.1879999999999999</v>
      </c>
    </row>
    <row r="194" spans="17:33">
      <c r="Q194" s="171">
        <v>4</v>
      </c>
      <c r="R194" s="172" t="s">
        <v>7</v>
      </c>
      <c r="S194" s="172" t="s">
        <v>796</v>
      </c>
      <c r="T194" s="172" t="s">
        <v>827</v>
      </c>
      <c r="U194" s="172" t="s">
        <v>197</v>
      </c>
      <c r="V194" s="173">
        <v>0.13400000000000001</v>
      </c>
      <c r="X194" s="41">
        <v>9</v>
      </c>
      <c r="Y194" s="41">
        <v>2015</v>
      </c>
      <c r="Z194" s="41" t="s">
        <v>739</v>
      </c>
      <c r="AA194" s="196" t="str">
        <f t="shared" si="11"/>
        <v>92015冷房</v>
      </c>
      <c r="AB194" s="51">
        <f>2*(1-$AA$23)</f>
        <v>-1.8580000000000001</v>
      </c>
      <c r="AC194" s="51">
        <f>2*$AA$23-1</f>
        <v>2.8580000000000001</v>
      </c>
      <c r="AD194" s="51">
        <f>4*($AB$23-$AC$23)</f>
        <v>1</v>
      </c>
      <c r="AE194" s="51">
        <f>$AC$23</f>
        <v>2.1429999999999998</v>
      </c>
      <c r="AF194" s="197">
        <f>省エネ計算フォーマット【GHP】!$S$95/100</f>
        <v>0</v>
      </c>
      <c r="AG194" s="198">
        <f t="shared" si="10"/>
        <v>2.1429999999999998</v>
      </c>
    </row>
    <row r="195" spans="17:33">
      <c r="Q195" s="171">
        <v>4</v>
      </c>
      <c r="R195" s="172" t="s">
        <v>8</v>
      </c>
      <c r="S195" s="172" t="s">
        <v>796</v>
      </c>
      <c r="T195" s="172" t="s">
        <v>827</v>
      </c>
      <c r="U195" s="172" t="s">
        <v>201</v>
      </c>
      <c r="V195" s="173">
        <v>0.246</v>
      </c>
      <c r="X195" s="41">
        <v>9</v>
      </c>
      <c r="Y195" s="41">
        <v>2015</v>
      </c>
      <c r="Z195" s="41" t="s">
        <v>740</v>
      </c>
      <c r="AA195" s="196" t="str">
        <f t="shared" si="11"/>
        <v>92015暖房</v>
      </c>
      <c r="AB195" s="51">
        <f>2*(1-$AA$24)</f>
        <v>-0.72599999999999998</v>
      </c>
      <c r="AC195" s="51">
        <f>2*$AA$24-1</f>
        <v>1.726</v>
      </c>
      <c r="AD195" s="51">
        <f>4*($AB$24-$AC$24)</f>
        <v>1</v>
      </c>
      <c r="AE195" s="51">
        <f>$AC$24</f>
        <v>1.294</v>
      </c>
      <c r="AF195" s="197">
        <f>省エネ計算フォーマット【GHP】!$S$95/100</f>
        <v>0</v>
      </c>
      <c r="AG195" s="198">
        <f t="shared" si="10"/>
        <v>1.294</v>
      </c>
    </row>
    <row r="196" spans="17:33">
      <c r="Q196" s="171">
        <v>4</v>
      </c>
      <c r="R196" s="172" t="s">
        <v>9</v>
      </c>
      <c r="S196" s="172" t="s">
        <v>796</v>
      </c>
      <c r="T196" s="172" t="s">
        <v>827</v>
      </c>
      <c r="U196" s="172" t="s">
        <v>205</v>
      </c>
      <c r="V196" s="173">
        <v>0.20799999999999999</v>
      </c>
      <c r="X196" s="41">
        <v>9</v>
      </c>
      <c r="Y196" s="41">
        <v>2020</v>
      </c>
      <c r="Z196" s="41" t="s">
        <v>739</v>
      </c>
      <c r="AA196" s="196" t="str">
        <f>X196&amp;Y196&amp;Z196</f>
        <v>92020冷房</v>
      </c>
      <c r="AB196" s="51">
        <f>2*(1-$AA$25)</f>
        <v>-2.2220000000000004</v>
      </c>
      <c r="AC196" s="51">
        <f>2*$AA$25-1</f>
        <v>3.2220000000000004</v>
      </c>
      <c r="AD196" s="51">
        <f>4*($AB$25-$AC$25)</f>
        <v>1</v>
      </c>
      <c r="AE196" s="51">
        <f>$AC$25</f>
        <v>2.4169999999999998</v>
      </c>
      <c r="AF196" s="197">
        <f>省エネ計算フォーマット【GHP】!$S$95/100</f>
        <v>0</v>
      </c>
      <c r="AG196" s="198">
        <f t="shared" si="10"/>
        <v>2.4169999999999998</v>
      </c>
    </row>
    <row r="197" spans="17:33">
      <c r="Q197" s="171">
        <v>4</v>
      </c>
      <c r="R197" s="172" t="s">
        <v>10</v>
      </c>
      <c r="S197" s="172" t="s">
        <v>796</v>
      </c>
      <c r="T197" s="172" t="s">
        <v>827</v>
      </c>
      <c r="U197" s="172" t="s">
        <v>209</v>
      </c>
      <c r="V197" s="173">
        <v>0.33800000000000002</v>
      </c>
      <c r="X197" s="41">
        <v>9</v>
      </c>
      <c r="Y197" s="41">
        <v>2020</v>
      </c>
      <c r="Z197" s="41" t="s">
        <v>740</v>
      </c>
      <c r="AA197" s="196" t="str">
        <f>X197&amp;Y197&amp;Z197</f>
        <v>92020暖房</v>
      </c>
      <c r="AB197" s="51">
        <f>2*(1-$AA$26)</f>
        <v>-0.94399999999999995</v>
      </c>
      <c r="AC197" s="51">
        <f>2*$AA$26-1</f>
        <v>1.944</v>
      </c>
      <c r="AD197" s="51">
        <f>4*($AB$26-$AC$26)</f>
        <v>1</v>
      </c>
      <c r="AE197" s="51">
        <f>$AC$26</f>
        <v>1.458</v>
      </c>
      <c r="AF197" s="197">
        <f>省エネ計算フォーマット【GHP】!$S$95/100</f>
        <v>0</v>
      </c>
      <c r="AG197" s="198">
        <f t="shared" si="10"/>
        <v>1.458</v>
      </c>
    </row>
    <row r="198" spans="17:33">
      <c r="Q198" s="171">
        <v>4</v>
      </c>
      <c r="R198" s="172" t="s">
        <v>11</v>
      </c>
      <c r="S198" s="172" t="s">
        <v>796</v>
      </c>
      <c r="T198" s="172" t="s">
        <v>827</v>
      </c>
      <c r="U198" s="172" t="s">
        <v>213</v>
      </c>
      <c r="V198" s="173">
        <v>0.51400000000000001</v>
      </c>
      <c r="X198" s="41">
        <v>10</v>
      </c>
      <c r="Y198" s="41">
        <v>1995</v>
      </c>
      <c r="Z198" s="41" t="s">
        <v>739</v>
      </c>
      <c r="AA198" s="196" t="str">
        <f>X198&amp;Y198&amp;Z198</f>
        <v>101995冷房</v>
      </c>
      <c r="AB198" s="51">
        <f>2*(1-$AA$9)</f>
        <v>-4.9999999999999822E-2</v>
      </c>
      <c r="AC198" s="51">
        <f>2*$AA$9-1</f>
        <v>1.0499999999999998</v>
      </c>
      <c r="AD198" s="51">
        <f>4*($AB$9-$AC$9)</f>
        <v>0.99999999999999956</v>
      </c>
      <c r="AE198" s="51">
        <f>$AC$9</f>
        <v>0.78700000000000003</v>
      </c>
      <c r="AF198" s="197">
        <f>省エネ計算フォーマット【GHP】!$T$95/100</f>
        <v>0</v>
      </c>
      <c r="AG198" s="198">
        <f t="shared" si="10"/>
        <v>0.78700000000000003</v>
      </c>
    </row>
    <row r="199" spans="17:33">
      <c r="Q199" s="171">
        <v>4</v>
      </c>
      <c r="R199" s="172" t="s">
        <v>12</v>
      </c>
      <c r="S199" s="172" t="s">
        <v>796</v>
      </c>
      <c r="T199" s="172" t="s">
        <v>827</v>
      </c>
      <c r="U199" s="172" t="s">
        <v>217</v>
      </c>
      <c r="V199" s="173">
        <v>0.115</v>
      </c>
      <c r="X199" s="41">
        <v>10</v>
      </c>
      <c r="Y199" s="41">
        <v>1995</v>
      </c>
      <c r="Z199" s="41" t="s">
        <v>740</v>
      </c>
      <c r="AA199" s="196" t="str">
        <f t="shared" ref="AA199:AA213" si="12">X199&amp;Y199&amp;Z199</f>
        <v>101995暖房</v>
      </c>
      <c r="AB199" s="51">
        <f>2*(1-$AA$10)</f>
        <v>9.000000000000008E-2</v>
      </c>
      <c r="AC199" s="51">
        <f>2*$AA$10-1</f>
        <v>0.90999999999999992</v>
      </c>
      <c r="AD199" s="51">
        <f>4*($AB$10-$AC$10)</f>
        <v>1</v>
      </c>
      <c r="AE199" s="51">
        <f>$AC$10</f>
        <v>0.68200000000000005</v>
      </c>
      <c r="AF199" s="197">
        <f>省エネ計算フォーマット【GHP】!$T$95/100</f>
        <v>0</v>
      </c>
      <c r="AG199" s="198">
        <f t="shared" si="10"/>
        <v>0.68200000000000005</v>
      </c>
    </row>
    <row r="200" spans="17:33">
      <c r="Q200" s="171">
        <v>5</v>
      </c>
      <c r="R200" s="172" t="s">
        <v>795</v>
      </c>
      <c r="S200" s="172" t="s">
        <v>796</v>
      </c>
      <c r="T200" s="172" t="s">
        <v>827</v>
      </c>
      <c r="U200" s="172" t="s">
        <v>221</v>
      </c>
      <c r="V200" s="173">
        <v>0.13200000000000001</v>
      </c>
      <c r="X200" s="41">
        <v>10</v>
      </c>
      <c r="Y200" s="41">
        <v>2005</v>
      </c>
      <c r="Z200" s="41" t="s">
        <v>739</v>
      </c>
      <c r="AA200" s="196" t="str">
        <f t="shared" si="12"/>
        <v>102005冷房</v>
      </c>
      <c r="AB200" s="51">
        <f>2*(1-$AA$11)</f>
        <v>5.8000000000000052E-2</v>
      </c>
      <c r="AC200" s="51">
        <f>2*$AA$11-1</f>
        <v>0.94199999999999995</v>
      </c>
      <c r="AD200" s="51">
        <f>4*($AB$11-$AC$11)</f>
        <v>1</v>
      </c>
      <c r="AE200" s="51">
        <f>$AC$11</f>
        <v>0.70699999999999996</v>
      </c>
      <c r="AF200" s="197">
        <f>省エネ計算フォーマット【GHP】!$T$95/100</f>
        <v>0</v>
      </c>
      <c r="AG200" s="198">
        <f t="shared" si="10"/>
        <v>0.70699999999999996</v>
      </c>
    </row>
    <row r="201" spans="17:33">
      <c r="Q201" s="171">
        <v>5</v>
      </c>
      <c r="R201" s="172" t="s">
        <v>2</v>
      </c>
      <c r="S201" s="172" t="s">
        <v>796</v>
      </c>
      <c r="T201" s="172" t="s">
        <v>827</v>
      </c>
      <c r="U201" s="172" t="s">
        <v>225</v>
      </c>
      <c r="V201" s="173">
        <v>8.2000000000000003E-2</v>
      </c>
      <c r="X201" s="41">
        <v>10</v>
      </c>
      <c r="Y201" s="41">
        <v>2005</v>
      </c>
      <c r="Z201" s="41" t="s">
        <v>740</v>
      </c>
      <c r="AA201" s="196" t="str">
        <f t="shared" si="12"/>
        <v>102005暖房</v>
      </c>
      <c r="AB201" s="51">
        <f>2*(1-$AA$12)</f>
        <v>0.12799999999999989</v>
      </c>
      <c r="AC201" s="51">
        <f>2*$AA$12-1</f>
        <v>0.87200000000000011</v>
      </c>
      <c r="AD201" s="51">
        <f>4*($AB$12-$AC$12)</f>
        <v>1</v>
      </c>
      <c r="AE201" s="51">
        <f>$AC$12</f>
        <v>0.65300000000000002</v>
      </c>
      <c r="AF201" s="197">
        <f>省エネ計算フォーマット【GHP】!$T$95/100</f>
        <v>0</v>
      </c>
      <c r="AG201" s="198">
        <f t="shared" si="10"/>
        <v>0.65300000000000002</v>
      </c>
    </row>
    <row r="202" spans="17:33">
      <c r="Q202" s="171">
        <v>5</v>
      </c>
      <c r="R202" s="172" t="s">
        <v>3</v>
      </c>
      <c r="S202" s="172" t="s">
        <v>796</v>
      </c>
      <c r="T202" s="172" t="s">
        <v>827</v>
      </c>
      <c r="U202" s="172" t="s">
        <v>229</v>
      </c>
      <c r="V202" s="173">
        <v>6.8000000000000005E-2</v>
      </c>
      <c r="X202" s="41">
        <v>10</v>
      </c>
      <c r="Y202" s="41">
        <v>2010</v>
      </c>
      <c r="Z202" s="41" t="s">
        <v>739</v>
      </c>
      <c r="AA202" s="196" t="str">
        <f t="shared" si="12"/>
        <v>102010冷房</v>
      </c>
      <c r="AB202" s="51">
        <f>2*(1-$AA$13)</f>
        <v>-0.24800000000000022</v>
      </c>
      <c r="AC202" s="51">
        <f>2*$AA$13-1</f>
        <v>1.2480000000000002</v>
      </c>
      <c r="AD202" s="51">
        <f>4*($AB$13-$AC$13)</f>
        <v>0.99999999999999956</v>
      </c>
      <c r="AE202" s="51">
        <f>$AC$13</f>
        <v>0.93600000000000005</v>
      </c>
      <c r="AF202" s="197">
        <f>省エネ計算フォーマット【GHP】!$T$95/100</f>
        <v>0</v>
      </c>
      <c r="AG202" s="198">
        <f t="shared" si="10"/>
        <v>0.93600000000000005</v>
      </c>
    </row>
    <row r="203" spans="17:33">
      <c r="Q203" s="171">
        <v>5</v>
      </c>
      <c r="R203" s="172" t="s">
        <v>4</v>
      </c>
      <c r="S203" s="172" t="s">
        <v>796</v>
      </c>
      <c r="T203" s="172" t="s">
        <v>827</v>
      </c>
      <c r="U203" s="172" t="s">
        <v>233</v>
      </c>
      <c r="V203" s="173">
        <v>0.247</v>
      </c>
      <c r="X203" s="41">
        <v>10</v>
      </c>
      <c r="Y203" s="41">
        <v>2010</v>
      </c>
      <c r="Z203" s="41" t="s">
        <v>740</v>
      </c>
      <c r="AA203" s="196" t="str">
        <f t="shared" si="12"/>
        <v>102010暖房</v>
      </c>
      <c r="AB203" s="51">
        <f>2*(1-$AA$14)</f>
        <v>-2.1999999999999797E-2</v>
      </c>
      <c r="AC203" s="51">
        <f>2*$AA$14-1</f>
        <v>1.0219999999999998</v>
      </c>
      <c r="AD203" s="51">
        <f>4*($AB$14-$AC$14)</f>
        <v>0.99999999999999956</v>
      </c>
      <c r="AE203" s="51">
        <f>$AC$14</f>
        <v>0.76700000000000002</v>
      </c>
      <c r="AF203" s="197">
        <f>省エネ計算フォーマット【GHP】!$T$95/100</f>
        <v>0</v>
      </c>
      <c r="AG203" s="198">
        <f t="shared" si="10"/>
        <v>0.76700000000000002</v>
      </c>
    </row>
    <row r="204" spans="17:33">
      <c r="Q204" s="171">
        <v>5</v>
      </c>
      <c r="R204" s="172" t="s">
        <v>5</v>
      </c>
      <c r="S204" s="172" t="s">
        <v>796</v>
      </c>
      <c r="T204" s="172" t="s">
        <v>827</v>
      </c>
      <c r="U204" s="172" t="s">
        <v>237</v>
      </c>
      <c r="V204" s="173">
        <v>6.2E-2</v>
      </c>
      <c r="X204" s="54">
        <v>10</v>
      </c>
      <c r="Y204" s="54">
        <v>2011</v>
      </c>
      <c r="Z204" s="54" t="s">
        <v>739</v>
      </c>
      <c r="AA204" s="55" t="str">
        <f t="shared" si="12"/>
        <v>102011冷房</v>
      </c>
      <c r="AB204" s="56">
        <f>2*(1-$AA$15)</f>
        <v>-0.56999999999999984</v>
      </c>
      <c r="AC204" s="56">
        <f>2*$AA$15-1</f>
        <v>1.5699999999999998</v>
      </c>
      <c r="AD204" s="56">
        <f>4*($AB$15-$AC$15)</f>
        <v>1</v>
      </c>
      <c r="AE204" s="56">
        <f>$AC$15</f>
        <v>1.1779999999999999</v>
      </c>
      <c r="AF204" s="199">
        <f>省エネ計算フォーマット【GHP】!$T$95/100</f>
        <v>0</v>
      </c>
      <c r="AG204" s="37">
        <f t="shared" si="10"/>
        <v>1.1779999999999999</v>
      </c>
    </row>
    <row r="205" spans="17:33">
      <c r="Q205" s="171">
        <v>5</v>
      </c>
      <c r="R205" s="172" t="s">
        <v>6</v>
      </c>
      <c r="S205" s="172" t="s">
        <v>796</v>
      </c>
      <c r="T205" s="172" t="s">
        <v>827</v>
      </c>
      <c r="U205" s="172" t="s">
        <v>241</v>
      </c>
      <c r="V205" s="173">
        <v>0</v>
      </c>
      <c r="X205" s="54">
        <v>10</v>
      </c>
      <c r="Y205" s="54">
        <v>2011</v>
      </c>
      <c r="Z205" s="54" t="s">
        <v>740</v>
      </c>
      <c r="AA205" s="55" t="str">
        <f t="shared" si="12"/>
        <v>102011暖房</v>
      </c>
      <c r="AB205" s="56">
        <f>2*(1-$AA$16)</f>
        <v>-0.16199999999999992</v>
      </c>
      <c r="AC205" s="56">
        <f>2*$AA$16-1</f>
        <v>1.1619999999999999</v>
      </c>
      <c r="AD205" s="56">
        <f>4*($AB$16-$AC$16)</f>
        <v>1.0000000000000004</v>
      </c>
      <c r="AE205" s="56">
        <f>$AC$16</f>
        <v>0.872</v>
      </c>
      <c r="AF205" s="199">
        <f>省エネ計算フォーマット【GHP】!$T$95/100</f>
        <v>0</v>
      </c>
      <c r="AG205" s="37">
        <f t="shared" si="10"/>
        <v>0.872</v>
      </c>
    </row>
    <row r="206" spans="17:33">
      <c r="Q206" s="171">
        <v>5</v>
      </c>
      <c r="R206" s="172" t="s">
        <v>7</v>
      </c>
      <c r="S206" s="172" t="s">
        <v>796</v>
      </c>
      <c r="T206" s="172" t="s">
        <v>827</v>
      </c>
      <c r="U206" s="172" t="s">
        <v>245</v>
      </c>
      <c r="V206" s="173">
        <v>0.08</v>
      </c>
      <c r="X206" s="54">
        <v>10</v>
      </c>
      <c r="Y206" s="54">
        <v>2012</v>
      </c>
      <c r="Z206" s="54" t="s">
        <v>739</v>
      </c>
      <c r="AA206" s="55" t="str">
        <f t="shared" si="12"/>
        <v>102012冷房</v>
      </c>
      <c r="AB206" s="56">
        <f>2*(1-$AA$17)</f>
        <v>-0.8919999999999999</v>
      </c>
      <c r="AC206" s="56">
        <f>2*$AA$17-1</f>
        <v>1.8919999999999999</v>
      </c>
      <c r="AD206" s="56">
        <f>4*($AB$17-$AC$17)</f>
        <v>1</v>
      </c>
      <c r="AE206" s="56">
        <f>$AC$17</f>
        <v>1.419</v>
      </c>
      <c r="AF206" s="199">
        <f>省エネ計算フォーマット【GHP】!$T$95/100</f>
        <v>0</v>
      </c>
      <c r="AG206" s="37">
        <f t="shared" si="10"/>
        <v>1.419</v>
      </c>
    </row>
    <row r="207" spans="17:33">
      <c r="Q207" s="171">
        <v>5</v>
      </c>
      <c r="R207" s="172" t="s">
        <v>8</v>
      </c>
      <c r="S207" s="172" t="s">
        <v>796</v>
      </c>
      <c r="T207" s="172" t="s">
        <v>827</v>
      </c>
      <c r="U207" s="172" t="s">
        <v>249</v>
      </c>
      <c r="V207" s="173">
        <v>9.2999999999999999E-2</v>
      </c>
      <c r="X207" s="54">
        <v>10</v>
      </c>
      <c r="Y207" s="54">
        <v>2012</v>
      </c>
      <c r="Z207" s="54" t="s">
        <v>740</v>
      </c>
      <c r="AA207" s="55" t="str">
        <f t="shared" si="12"/>
        <v>102012暖房</v>
      </c>
      <c r="AB207" s="56">
        <f>2*(1-$AA$18)</f>
        <v>-0.30399999999999983</v>
      </c>
      <c r="AC207" s="56">
        <f>2*$AA$18-1</f>
        <v>1.3039999999999998</v>
      </c>
      <c r="AD207" s="56">
        <f>4*($AB$18-$AC$18)</f>
        <v>1</v>
      </c>
      <c r="AE207" s="56">
        <f>$AC$18</f>
        <v>0.97799999999999998</v>
      </c>
      <c r="AF207" s="199">
        <f>省エネ計算フォーマット【GHP】!$T$95/100</f>
        <v>0</v>
      </c>
      <c r="AG207" s="37">
        <f t="shared" si="10"/>
        <v>0.97799999999999998</v>
      </c>
    </row>
    <row r="208" spans="17:33">
      <c r="Q208" s="171">
        <v>5</v>
      </c>
      <c r="R208" s="172" t="s">
        <v>9</v>
      </c>
      <c r="S208" s="172" t="s">
        <v>796</v>
      </c>
      <c r="T208" s="172" t="s">
        <v>827</v>
      </c>
      <c r="U208" s="172" t="s">
        <v>253</v>
      </c>
      <c r="V208" s="173">
        <v>0.14399999999999999</v>
      </c>
      <c r="X208" s="54">
        <v>10</v>
      </c>
      <c r="Y208" s="54">
        <v>2013</v>
      </c>
      <c r="Z208" s="54" t="s">
        <v>739</v>
      </c>
      <c r="AA208" s="55" t="str">
        <f t="shared" si="12"/>
        <v>102013冷房</v>
      </c>
      <c r="AB208" s="56">
        <f>2*(1-$AA$19)</f>
        <v>-1.214</v>
      </c>
      <c r="AC208" s="56">
        <f>2*$AA$19-1</f>
        <v>2.214</v>
      </c>
      <c r="AD208" s="56">
        <f>4*($AB$19-$AC$19)</f>
        <v>1</v>
      </c>
      <c r="AE208" s="56">
        <f>$AC$19</f>
        <v>1.66</v>
      </c>
      <c r="AF208" s="199">
        <f>省エネ計算フォーマット【GHP】!$T$95/100</f>
        <v>0</v>
      </c>
      <c r="AG208" s="37">
        <f t="shared" si="10"/>
        <v>1.66</v>
      </c>
    </row>
    <row r="209" spans="17:33">
      <c r="Q209" s="171">
        <v>5</v>
      </c>
      <c r="R209" s="172" t="s">
        <v>10</v>
      </c>
      <c r="S209" s="172" t="s">
        <v>796</v>
      </c>
      <c r="T209" s="172" t="s">
        <v>827</v>
      </c>
      <c r="U209" s="172" t="s">
        <v>257</v>
      </c>
      <c r="V209" s="173">
        <v>0.19900000000000001</v>
      </c>
      <c r="X209" s="54">
        <v>10</v>
      </c>
      <c r="Y209" s="54">
        <v>2013</v>
      </c>
      <c r="Z209" s="54" t="s">
        <v>740</v>
      </c>
      <c r="AA209" s="55" t="str">
        <f t="shared" si="12"/>
        <v>102013暖房</v>
      </c>
      <c r="AB209" s="56">
        <f>2*(1-$AA$20)</f>
        <v>-0.44399999999999995</v>
      </c>
      <c r="AC209" s="56">
        <f>2*$AA$20-1</f>
        <v>1.444</v>
      </c>
      <c r="AD209" s="56">
        <f>4*($AB$20-$AC$20)</f>
        <v>1</v>
      </c>
      <c r="AE209" s="56">
        <f>$AC$20</f>
        <v>1.083</v>
      </c>
      <c r="AF209" s="199">
        <f>省エネ計算フォーマット【GHP】!$T$95/100</f>
        <v>0</v>
      </c>
      <c r="AG209" s="37">
        <f t="shared" si="10"/>
        <v>1.083</v>
      </c>
    </row>
    <row r="210" spans="17:33">
      <c r="Q210" s="171">
        <v>5</v>
      </c>
      <c r="R210" s="172" t="s">
        <v>11</v>
      </c>
      <c r="S210" s="172" t="s">
        <v>796</v>
      </c>
      <c r="T210" s="172" t="s">
        <v>827</v>
      </c>
      <c r="U210" s="172" t="s">
        <v>261</v>
      </c>
      <c r="V210" s="173">
        <v>0.221</v>
      </c>
      <c r="X210" s="54">
        <v>10</v>
      </c>
      <c r="Y210" s="54">
        <v>2014</v>
      </c>
      <c r="Z210" s="54" t="s">
        <v>739</v>
      </c>
      <c r="AA210" s="55" t="str">
        <f t="shared" si="12"/>
        <v>102014冷房</v>
      </c>
      <c r="AB210" s="56">
        <f>2*(1-$AA$21)</f>
        <v>-1.536</v>
      </c>
      <c r="AC210" s="56">
        <f>2*$AA$21-1</f>
        <v>2.536</v>
      </c>
      <c r="AD210" s="56">
        <f>4*($AB$21-$AC$21)</f>
        <v>0.99999999999999911</v>
      </c>
      <c r="AE210" s="56">
        <f>$AC$21</f>
        <v>1.901</v>
      </c>
      <c r="AF210" s="199">
        <f>省エネ計算フォーマット【GHP】!$T$95/100</f>
        <v>0</v>
      </c>
      <c r="AG210" s="37">
        <f t="shared" si="10"/>
        <v>1.901</v>
      </c>
    </row>
    <row r="211" spans="17:33">
      <c r="Q211" s="171">
        <v>5</v>
      </c>
      <c r="R211" s="172" t="s">
        <v>12</v>
      </c>
      <c r="S211" s="172" t="s">
        <v>796</v>
      </c>
      <c r="T211" s="172" t="s">
        <v>827</v>
      </c>
      <c r="U211" s="172" t="s">
        <v>265</v>
      </c>
      <c r="V211" s="173">
        <v>0</v>
      </c>
      <c r="X211" s="54">
        <v>10</v>
      </c>
      <c r="Y211" s="54">
        <v>2014</v>
      </c>
      <c r="Z211" s="54" t="s">
        <v>740</v>
      </c>
      <c r="AA211" s="55" t="str">
        <f t="shared" si="12"/>
        <v>102014暖房</v>
      </c>
      <c r="AB211" s="56">
        <f>2*(1-$AA$22)</f>
        <v>-0.58400000000000007</v>
      </c>
      <c r="AC211" s="56">
        <f>2*$AA$22-1</f>
        <v>1.5840000000000001</v>
      </c>
      <c r="AD211" s="56">
        <f>4*($AB$22-$AC$22)</f>
        <v>1</v>
      </c>
      <c r="AE211" s="56">
        <f>$AC$22</f>
        <v>1.1879999999999999</v>
      </c>
      <c r="AF211" s="199">
        <f>省エネ計算フォーマット【GHP】!$T$95/100</f>
        <v>0</v>
      </c>
      <c r="AG211" s="37">
        <f t="shared" si="10"/>
        <v>1.1879999999999999</v>
      </c>
    </row>
    <row r="212" spans="17:33">
      <c r="Q212" s="171">
        <v>6</v>
      </c>
      <c r="R212" s="172" t="s">
        <v>795</v>
      </c>
      <c r="S212" s="172" t="s">
        <v>796</v>
      </c>
      <c r="T212" s="172" t="s">
        <v>827</v>
      </c>
      <c r="U212" s="172" t="s">
        <v>269</v>
      </c>
      <c r="V212" s="173">
        <v>0</v>
      </c>
      <c r="X212" s="41">
        <v>10</v>
      </c>
      <c r="Y212" s="41">
        <v>2015</v>
      </c>
      <c r="Z212" s="41" t="s">
        <v>739</v>
      </c>
      <c r="AA212" s="196" t="str">
        <f t="shared" si="12"/>
        <v>102015冷房</v>
      </c>
      <c r="AB212" s="51">
        <f>2*(1-$AA$23)</f>
        <v>-1.8580000000000001</v>
      </c>
      <c r="AC212" s="51">
        <f>2*$AA$23-1</f>
        <v>2.8580000000000001</v>
      </c>
      <c r="AD212" s="51">
        <f>4*($AB$23-$AC$23)</f>
        <v>1</v>
      </c>
      <c r="AE212" s="51">
        <f>$AC$23</f>
        <v>2.1429999999999998</v>
      </c>
      <c r="AF212" s="197">
        <f>省エネ計算フォーマット【GHP】!$T$95/100</f>
        <v>0</v>
      </c>
      <c r="AG212" s="198">
        <f t="shared" si="10"/>
        <v>2.1429999999999998</v>
      </c>
    </row>
    <row r="213" spans="17:33">
      <c r="Q213" s="171">
        <v>6</v>
      </c>
      <c r="R213" s="172" t="s">
        <v>2</v>
      </c>
      <c r="S213" s="172" t="s">
        <v>796</v>
      </c>
      <c r="T213" s="172" t="s">
        <v>827</v>
      </c>
      <c r="U213" s="172" t="s">
        <v>273</v>
      </c>
      <c r="V213" s="173">
        <v>0</v>
      </c>
      <c r="X213" s="41">
        <v>10</v>
      </c>
      <c r="Y213" s="41">
        <v>2015</v>
      </c>
      <c r="Z213" s="41" t="s">
        <v>740</v>
      </c>
      <c r="AA213" s="196" t="str">
        <f t="shared" si="12"/>
        <v>102015暖房</v>
      </c>
      <c r="AB213" s="51">
        <f>2*(1-$AA$24)</f>
        <v>-0.72599999999999998</v>
      </c>
      <c r="AC213" s="51">
        <f>2*$AA$24-1</f>
        <v>1.726</v>
      </c>
      <c r="AD213" s="51">
        <f>4*($AB$24-$AC$24)</f>
        <v>1</v>
      </c>
      <c r="AE213" s="51">
        <f>$AC$24</f>
        <v>1.294</v>
      </c>
      <c r="AF213" s="197">
        <f>省エネ計算フォーマット【GHP】!$T$95/100</f>
        <v>0</v>
      </c>
      <c r="AG213" s="198">
        <f t="shared" si="10"/>
        <v>1.294</v>
      </c>
    </row>
    <row r="214" spans="17:33">
      <c r="Q214" s="171">
        <v>6</v>
      </c>
      <c r="R214" s="172" t="s">
        <v>3</v>
      </c>
      <c r="S214" s="172" t="s">
        <v>796</v>
      </c>
      <c r="T214" s="172" t="s">
        <v>827</v>
      </c>
      <c r="U214" s="172" t="s">
        <v>277</v>
      </c>
      <c r="V214" s="173">
        <v>0</v>
      </c>
      <c r="X214" s="41">
        <v>10</v>
      </c>
      <c r="Y214" s="41">
        <v>2020</v>
      </c>
      <c r="Z214" s="41" t="s">
        <v>739</v>
      </c>
      <c r="AA214" s="196" t="str">
        <f>X214&amp;Y214&amp;Z214</f>
        <v>102020冷房</v>
      </c>
      <c r="AB214" s="51">
        <f>2*(1-$AA$25)</f>
        <v>-2.2220000000000004</v>
      </c>
      <c r="AC214" s="51">
        <f>2*$AA$25-1</f>
        <v>3.2220000000000004</v>
      </c>
      <c r="AD214" s="51">
        <f>4*($AB$25-$AC$25)</f>
        <v>1</v>
      </c>
      <c r="AE214" s="51">
        <f>$AC$25</f>
        <v>2.4169999999999998</v>
      </c>
      <c r="AF214" s="197">
        <f>省エネ計算フォーマット【GHP】!$T$95/100</f>
        <v>0</v>
      </c>
      <c r="AG214" s="198">
        <f t="shared" si="10"/>
        <v>2.4169999999999998</v>
      </c>
    </row>
    <row r="215" spans="17:33">
      <c r="Q215" s="171">
        <v>6</v>
      </c>
      <c r="R215" s="172" t="s">
        <v>4</v>
      </c>
      <c r="S215" s="172" t="s">
        <v>796</v>
      </c>
      <c r="T215" s="172" t="s">
        <v>827</v>
      </c>
      <c r="U215" s="172" t="s">
        <v>281</v>
      </c>
      <c r="V215" s="173">
        <v>9.8000000000000004E-2</v>
      </c>
      <c r="X215" s="41">
        <v>10</v>
      </c>
      <c r="Y215" s="41">
        <v>2020</v>
      </c>
      <c r="Z215" s="41" t="s">
        <v>740</v>
      </c>
      <c r="AA215" s="196" t="str">
        <f>X215&amp;Y215&amp;Z215</f>
        <v>102020暖房</v>
      </c>
      <c r="AB215" s="51">
        <f>2*(1-$AA$26)</f>
        <v>-0.94399999999999995</v>
      </c>
      <c r="AC215" s="51">
        <f>2*$AA$26-1</f>
        <v>1.944</v>
      </c>
      <c r="AD215" s="51">
        <f>4*($AB$26-$AC$26)</f>
        <v>1</v>
      </c>
      <c r="AE215" s="51">
        <f>$AC$26</f>
        <v>1.458</v>
      </c>
      <c r="AF215" s="197">
        <f>省エネ計算フォーマット【GHP】!$T$95/100</f>
        <v>0</v>
      </c>
      <c r="AG215" s="198">
        <f t="shared" si="10"/>
        <v>1.458</v>
      </c>
    </row>
    <row r="216" spans="17:33">
      <c r="Q216" s="171">
        <v>6</v>
      </c>
      <c r="R216" s="172" t="s">
        <v>5</v>
      </c>
      <c r="S216" s="172" t="s">
        <v>796</v>
      </c>
      <c r="T216" s="172" t="s">
        <v>827</v>
      </c>
      <c r="U216" s="172" t="s">
        <v>285</v>
      </c>
      <c r="V216" s="173">
        <v>0</v>
      </c>
      <c r="X216" s="41">
        <v>11</v>
      </c>
      <c r="Y216" s="41">
        <v>1995</v>
      </c>
      <c r="Z216" s="41" t="s">
        <v>739</v>
      </c>
      <c r="AA216" s="196" t="str">
        <f>X216&amp;Y216&amp;Z216</f>
        <v>111995冷房</v>
      </c>
      <c r="AB216" s="51">
        <f>2*(1-$AA$9)</f>
        <v>-4.9999999999999822E-2</v>
      </c>
      <c r="AC216" s="51">
        <f>2*$AA$9-1</f>
        <v>1.0499999999999998</v>
      </c>
      <c r="AD216" s="51">
        <f>4*($AB$9-$AC$9)</f>
        <v>0.99999999999999956</v>
      </c>
      <c r="AE216" s="51">
        <f>$AC$9</f>
        <v>0.78700000000000003</v>
      </c>
      <c r="AF216" s="197">
        <f>省エネ計算フォーマット【GHP】!$U$95/100</f>
        <v>0</v>
      </c>
      <c r="AG216" s="198">
        <f t="shared" si="10"/>
        <v>0.78700000000000003</v>
      </c>
    </row>
    <row r="217" spans="17:33">
      <c r="Q217" s="171">
        <v>6</v>
      </c>
      <c r="R217" s="172" t="s">
        <v>6</v>
      </c>
      <c r="S217" s="172" t="s">
        <v>796</v>
      </c>
      <c r="T217" s="172" t="s">
        <v>827</v>
      </c>
      <c r="U217" s="172" t="s">
        <v>289</v>
      </c>
      <c r="V217" s="173">
        <v>0</v>
      </c>
      <c r="X217" s="41">
        <v>11</v>
      </c>
      <c r="Y217" s="41">
        <v>1995</v>
      </c>
      <c r="Z217" s="41" t="s">
        <v>740</v>
      </c>
      <c r="AA217" s="196" t="str">
        <f t="shared" ref="AA217:AA231" si="13">X217&amp;Y217&amp;Z217</f>
        <v>111995暖房</v>
      </c>
      <c r="AB217" s="51">
        <f>2*(1-$AA$10)</f>
        <v>9.000000000000008E-2</v>
      </c>
      <c r="AC217" s="51">
        <f>2*$AA$10-1</f>
        <v>0.90999999999999992</v>
      </c>
      <c r="AD217" s="51">
        <f>4*($AB$10-$AC$10)</f>
        <v>1</v>
      </c>
      <c r="AE217" s="51">
        <f>$AC$10</f>
        <v>0.68200000000000005</v>
      </c>
      <c r="AF217" s="197">
        <f>省エネ計算フォーマット【GHP】!$U$95/100</f>
        <v>0</v>
      </c>
      <c r="AG217" s="198">
        <f t="shared" si="10"/>
        <v>0.68200000000000005</v>
      </c>
    </row>
    <row r="218" spans="17:33">
      <c r="Q218" s="171">
        <v>6</v>
      </c>
      <c r="R218" s="172" t="s">
        <v>7</v>
      </c>
      <c r="S218" s="172" t="s">
        <v>796</v>
      </c>
      <c r="T218" s="172" t="s">
        <v>827</v>
      </c>
      <c r="U218" s="172" t="s">
        <v>293</v>
      </c>
      <c r="V218" s="173">
        <v>0</v>
      </c>
      <c r="X218" s="41">
        <v>11</v>
      </c>
      <c r="Y218" s="41">
        <v>2005</v>
      </c>
      <c r="Z218" s="41" t="s">
        <v>739</v>
      </c>
      <c r="AA218" s="196" t="str">
        <f t="shared" si="13"/>
        <v>112005冷房</v>
      </c>
      <c r="AB218" s="51">
        <f>2*(1-$AA$11)</f>
        <v>5.8000000000000052E-2</v>
      </c>
      <c r="AC218" s="51">
        <f>2*$AA$11-1</f>
        <v>0.94199999999999995</v>
      </c>
      <c r="AD218" s="51">
        <f>4*($AB$11-$AC$11)</f>
        <v>1</v>
      </c>
      <c r="AE218" s="51">
        <f>$AC$11</f>
        <v>0.70699999999999996</v>
      </c>
      <c r="AF218" s="197">
        <f>省エネ計算フォーマット【GHP】!$U$95/100</f>
        <v>0</v>
      </c>
      <c r="AG218" s="198">
        <f t="shared" si="10"/>
        <v>0.70699999999999996</v>
      </c>
    </row>
    <row r="219" spans="17:33">
      <c r="Q219" s="171">
        <v>6</v>
      </c>
      <c r="R219" s="172" t="s">
        <v>8</v>
      </c>
      <c r="S219" s="172" t="s">
        <v>796</v>
      </c>
      <c r="T219" s="172" t="s">
        <v>827</v>
      </c>
      <c r="U219" s="172" t="s">
        <v>297</v>
      </c>
      <c r="V219" s="173">
        <v>6.2E-2</v>
      </c>
      <c r="X219" s="41">
        <v>11</v>
      </c>
      <c r="Y219" s="41">
        <v>2005</v>
      </c>
      <c r="Z219" s="41" t="s">
        <v>740</v>
      </c>
      <c r="AA219" s="196" t="str">
        <f t="shared" si="13"/>
        <v>112005暖房</v>
      </c>
      <c r="AB219" s="51">
        <f>2*(1-$AA$12)</f>
        <v>0.12799999999999989</v>
      </c>
      <c r="AC219" s="51">
        <f>2*$AA$12-1</f>
        <v>0.87200000000000011</v>
      </c>
      <c r="AD219" s="51">
        <f>4*($AB$12-$AC$12)</f>
        <v>1</v>
      </c>
      <c r="AE219" s="51">
        <f>$AC$12</f>
        <v>0.65300000000000002</v>
      </c>
      <c r="AF219" s="197">
        <f>省エネ計算フォーマット【GHP】!$U$95/100</f>
        <v>0</v>
      </c>
      <c r="AG219" s="198">
        <f t="shared" si="10"/>
        <v>0.65300000000000002</v>
      </c>
    </row>
    <row r="220" spans="17:33">
      <c r="Q220" s="171">
        <v>6</v>
      </c>
      <c r="R220" s="172" t="s">
        <v>9</v>
      </c>
      <c r="S220" s="172" t="s">
        <v>796</v>
      </c>
      <c r="T220" s="172" t="s">
        <v>827</v>
      </c>
      <c r="U220" s="172" t="s">
        <v>301</v>
      </c>
      <c r="V220" s="173">
        <v>0</v>
      </c>
      <c r="X220" s="41">
        <v>11</v>
      </c>
      <c r="Y220" s="41">
        <v>2010</v>
      </c>
      <c r="Z220" s="41" t="s">
        <v>739</v>
      </c>
      <c r="AA220" s="196" t="str">
        <f t="shared" si="13"/>
        <v>112010冷房</v>
      </c>
      <c r="AB220" s="51">
        <f>2*(1-$AA$13)</f>
        <v>-0.24800000000000022</v>
      </c>
      <c r="AC220" s="51">
        <f>2*$AA$13-1</f>
        <v>1.2480000000000002</v>
      </c>
      <c r="AD220" s="51">
        <f>4*($AB$13-$AC$13)</f>
        <v>0.99999999999999956</v>
      </c>
      <c r="AE220" s="51">
        <f>$AC$13</f>
        <v>0.93600000000000005</v>
      </c>
      <c r="AF220" s="197">
        <f>省エネ計算フォーマット【GHP】!$U$95/100</f>
        <v>0</v>
      </c>
      <c r="AG220" s="198">
        <f t="shared" si="10"/>
        <v>0.93600000000000005</v>
      </c>
    </row>
    <row r="221" spans="17:33">
      <c r="Q221" s="171">
        <v>6</v>
      </c>
      <c r="R221" s="172" t="s">
        <v>10</v>
      </c>
      <c r="S221" s="172" t="s">
        <v>796</v>
      </c>
      <c r="T221" s="172" t="s">
        <v>827</v>
      </c>
      <c r="U221" s="172" t="s">
        <v>305</v>
      </c>
      <c r="V221" s="173">
        <v>0.11600000000000001</v>
      </c>
      <c r="X221" s="41">
        <v>11</v>
      </c>
      <c r="Y221" s="41">
        <v>2010</v>
      </c>
      <c r="Z221" s="41" t="s">
        <v>740</v>
      </c>
      <c r="AA221" s="196" t="str">
        <f t="shared" si="13"/>
        <v>112010暖房</v>
      </c>
      <c r="AB221" s="51">
        <f>2*(1-$AA$14)</f>
        <v>-2.1999999999999797E-2</v>
      </c>
      <c r="AC221" s="51">
        <f>2*$AA$14-1</f>
        <v>1.0219999999999998</v>
      </c>
      <c r="AD221" s="51">
        <f>4*($AB$14-$AC$14)</f>
        <v>0.99999999999999956</v>
      </c>
      <c r="AE221" s="51">
        <f>$AC$14</f>
        <v>0.76700000000000002</v>
      </c>
      <c r="AF221" s="197">
        <f>省エネ計算フォーマット【GHP】!$U$95/100</f>
        <v>0</v>
      </c>
      <c r="AG221" s="198">
        <f t="shared" si="10"/>
        <v>0.76700000000000002</v>
      </c>
    </row>
    <row r="222" spans="17:33">
      <c r="Q222" s="171">
        <v>6</v>
      </c>
      <c r="R222" s="172" t="s">
        <v>11</v>
      </c>
      <c r="S222" s="172" t="s">
        <v>796</v>
      </c>
      <c r="T222" s="172" t="s">
        <v>827</v>
      </c>
      <c r="U222" s="172" t="s">
        <v>309</v>
      </c>
      <c r="V222" s="173">
        <v>0.182</v>
      </c>
      <c r="X222" s="54">
        <v>11</v>
      </c>
      <c r="Y222" s="54">
        <v>2011</v>
      </c>
      <c r="Z222" s="54" t="s">
        <v>739</v>
      </c>
      <c r="AA222" s="55" t="str">
        <f t="shared" si="13"/>
        <v>112011冷房</v>
      </c>
      <c r="AB222" s="56">
        <f>2*(1-$AA$15)</f>
        <v>-0.56999999999999984</v>
      </c>
      <c r="AC222" s="56">
        <f>2*$AA$15-1</f>
        <v>1.5699999999999998</v>
      </c>
      <c r="AD222" s="56">
        <f>4*($AB$15-$AC$15)</f>
        <v>1</v>
      </c>
      <c r="AE222" s="56">
        <f>$AC$15</f>
        <v>1.1779999999999999</v>
      </c>
      <c r="AF222" s="199">
        <f>省エネ計算フォーマット【GHP】!$U$95/100</f>
        <v>0</v>
      </c>
      <c r="AG222" s="37">
        <f t="shared" si="10"/>
        <v>1.1779999999999999</v>
      </c>
    </row>
    <row r="223" spans="17:33">
      <c r="Q223" s="171">
        <v>6</v>
      </c>
      <c r="R223" s="172" t="s">
        <v>12</v>
      </c>
      <c r="S223" s="172" t="s">
        <v>796</v>
      </c>
      <c r="T223" s="172" t="s">
        <v>827</v>
      </c>
      <c r="U223" s="172" t="s">
        <v>313</v>
      </c>
      <c r="V223" s="173">
        <v>0</v>
      </c>
      <c r="X223" s="54">
        <v>11</v>
      </c>
      <c r="Y223" s="54">
        <v>2011</v>
      </c>
      <c r="Z223" s="54" t="s">
        <v>740</v>
      </c>
      <c r="AA223" s="55" t="str">
        <f t="shared" si="13"/>
        <v>112011暖房</v>
      </c>
      <c r="AB223" s="56">
        <f>2*(1-$AA$16)</f>
        <v>-0.16199999999999992</v>
      </c>
      <c r="AC223" s="56">
        <f>2*$AA$16-1</f>
        <v>1.1619999999999999</v>
      </c>
      <c r="AD223" s="56">
        <f>4*($AB$16-$AC$16)</f>
        <v>1.0000000000000004</v>
      </c>
      <c r="AE223" s="56">
        <f>$AC$16</f>
        <v>0.872</v>
      </c>
      <c r="AF223" s="199">
        <f>省エネ計算フォーマット【GHP】!$U$95/100</f>
        <v>0</v>
      </c>
      <c r="AG223" s="37">
        <f t="shared" si="10"/>
        <v>0.872</v>
      </c>
    </row>
    <row r="224" spans="17:33">
      <c r="Q224" s="171">
        <v>7</v>
      </c>
      <c r="R224" s="172" t="s">
        <v>795</v>
      </c>
      <c r="S224" s="172" t="s">
        <v>796</v>
      </c>
      <c r="T224" s="172" t="s">
        <v>827</v>
      </c>
      <c r="U224" s="172" t="s">
        <v>317</v>
      </c>
      <c r="V224" s="173">
        <v>0</v>
      </c>
      <c r="X224" s="54">
        <v>11</v>
      </c>
      <c r="Y224" s="54">
        <v>2012</v>
      </c>
      <c r="Z224" s="54" t="s">
        <v>739</v>
      </c>
      <c r="AA224" s="55" t="str">
        <f t="shared" si="13"/>
        <v>112012冷房</v>
      </c>
      <c r="AB224" s="56">
        <f>2*(1-$AA$17)</f>
        <v>-0.8919999999999999</v>
      </c>
      <c r="AC224" s="56">
        <f>2*$AA$17-1</f>
        <v>1.8919999999999999</v>
      </c>
      <c r="AD224" s="56">
        <f>4*($AB$17-$AC$17)</f>
        <v>1</v>
      </c>
      <c r="AE224" s="56">
        <f>$AC$17</f>
        <v>1.419</v>
      </c>
      <c r="AF224" s="199">
        <f>省エネ計算フォーマット【GHP】!$U$95/100</f>
        <v>0</v>
      </c>
      <c r="AG224" s="37">
        <f t="shared" si="10"/>
        <v>1.419</v>
      </c>
    </row>
    <row r="225" spans="17:33">
      <c r="Q225" s="171">
        <v>7</v>
      </c>
      <c r="R225" s="172" t="s">
        <v>2</v>
      </c>
      <c r="S225" s="172" t="s">
        <v>796</v>
      </c>
      <c r="T225" s="172" t="s">
        <v>827</v>
      </c>
      <c r="U225" s="172" t="s">
        <v>321</v>
      </c>
      <c r="V225" s="173">
        <v>0</v>
      </c>
      <c r="X225" s="54">
        <v>11</v>
      </c>
      <c r="Y225" s="54">
        <v>2012</v>
      </c>
      <c r="Z225" s="54" t="s">
        <v>740</v>
      </c>
      <c r="AA225" s="55" t="str">
        <f t="shared" si="13"/>
        <v>112012暖房</v>
      </c>
      <c r="AB225" s="56">
        <f>2*(1-$AA$18)</f>
        <v>-0.30399999999999983</v>
      </c>
      <c r="AC225" s="56">
        <f>2*$AA$18-1</f>
        <v>1.3039999999999998</v>
      </c>
      <c r="AD225" s="56">
        <f>4*($AB$18-$AC$18)</f>
        <v>1</v>
      </c>
      <c r="AE225" s="56">
        <f>$AC$18</f>
        <v>0.97799999999999998</v>
      </c>
      <c r="AF225" s="199">
        <f>省エネ計算フォーマット【GHP】!$U$95/100</f>
        <v>0</v>
      </c>
      <c r="AG225" s="37">
        <f t="shared" si="10"/>
        <v>0.97799999999999998</v>
      </c>
    </row>
    <row r="226" spans="17:33">
      <c r="Q226" s="171">
        <v>7</v>
      </c>
      <c r="R226" s="172" t="s">
        <v>3</v>
      </c>
      <c r="S226" s="172" t="s">
        <v>796</v>
      </c>
      <c r="T226" s="172" t="s">
        <v>827</v>
      </c>
      <c r="U226" s="172" t="s">
        <v>325</v>
      </c>
      <c r="V226" s="173">
        <v>0</v>
      </c>
      <c r="X226" s="54">
        <v>11</v>
      </c>
      <c r="Y226" s="54">
        <v>2013</v>
      </c>
      <c r="Z226" s="54" t="s">
        <v>739</v>
      </c>
      <c r="AA226" s="55" t="str">
        <f t="shared" si="13"/>
        <v>112013冷房</v>
      </c>
      <c r="AB226" s="56">
        <f>2*(1-$AA$19)</f>
        <v>-1.214</v>
      </c>
      <c r="AC226" s="56">
        <f>2*$AA$19-1</f>
        <v>2.214</v>
      </c>
      <c r="AD226" s="56">
        <f>4*($AB$19-$AC$19)</f>
        <v>1</v>
      </c>
      <c r="AE226" s="56">
        <f>$AC$19</f>
        <v>1.66</v>
      </c>
      <c r="AF226" s="199">
        <f>省エネ計算フォーマット【GHP】!$U$95/100</f>
        <v>0</v>
      </c>
      <c r="AG226" s="37">
        <f t="shared" si="10"/>
        <v>1.66</v>
      </c>
    </row>
    <row r="227" spans="17:33">
      <c r="Q227" s="171">
        <v>7</v>
      </c>
      <c r="R227" s="172" t="s">
        <v>4</v>
      </c>
      <c r="S227" s="172" t="s">
        <v>796</v>
      </c>
      <c r="T227" s="172" t="s">
        <v>827</v>
      </c>
      <c r="U227" s="172" t="s">
        <v>329</v>
      </c>
      <c r="V227" s="173">
        <v>0</v>
      </c>
      <c r="X227" s="54">
        <v>11</v>
      </c>
      <c r="Y227" s="54">
        <v>2013</v>
      </c>
      <c r="Z227" s="54" t="s">
        <v>740</v>
      </c>
      <c r="AA227" s="55" t="str">
        <f t="shared" si="13"/>
        <v>112013暖房</v>
      </c>
      <c r="AB227" s="56">
        <f>2*(1-$AA$20)</f>
        <v>-0.44399999999999995</v>
      </c>
      <c r="AC227" s="56">
        <f>2*$AA$20-1</f>
        <v>1.444</v>
      </c>
      <c r="AD227" s="56">
        <f>4*($AB$20-$AC$20)</f>
        <v>1</v>
      </c>
      <c r="AE227" s="56">
        <f>$AC$20</f>
        <v>1.083</v>
      </c>
      <c r="AF227" s="199">
        <f>省エネ計算フォーマット【GHP】!$U$95/100</f>
        <v>0</v>
      </c>
      <c r="AG227" s="37">
        <f t="shared" si="10"/>
        <v>1.083</v>
      </c>
    </row>
    <row r="228" spans="17:33">
      <c r="Q228" s="171">
        <v>7</v>
      </c>
      <c r="R228" s="172" t="s">
        <v>5</v>
      </c>
      <c r="S228" s="172" t="s">
        <v>796</v>
      </c>
      <c r="T228" s="172" t="s">
        <v>827</v>
      </c>
      <c r="U228" s="172" t="s">
        <v>333</v>
      </c>
      <c r="V228" s="173">
        <v>0</v>
      </c>
      <c r="X228" s="54">
        <v>11</v>
      </c>
      <c r="Y228" s="54">
        <v>2014</v>
      </c>
      <c r="Z228" s="54" t="s">
        <v>739</v>
      </c>
      <c r="AA228" s="55" t="str">
        <f t="shared" si="13"/>
        <v>112014冷房</v>
      </c>
      <c r="AB228" s="56">
        <f>2*(1-$AA$21)</f>
        <v>-1.536</v>
      </c>
      <c r="AC228" s="56">
        <f>2*$AA$21-1</f>
        <v>2.536</v>
      </c>
      <c r="AD228" s="56">
        <f>4*($AB$21-$AC$21)</f>
        <v>0.99999999999999911</v>
      </c>
      <c r="AE228" s="56">
        <f>$AC$21</f>
        <v>1.901</v>
      </c>
      <c r="AF228" s="199">
        <f>省エネ計算フォーマット【GHP】!$U$95/100</f>
        <v>0</v>
      </c>
      <c r="AG228" s="37">
        <f t="shared" si="10"/>
        <v>1.901</v>
      </c>
    </row>
    <row r="229" spans="17:33">
      <c r="Q229" s="171">
        <v>7</v>
      </c>
      <c r="R229" s="172" t="s">
        <v>6</v>
      </c>
      <c r="S229" s="172" t="s">
        <v>796</v>
      </c>
      <c r="T229" s="172" t="s">
        <v>827</v>
      </c>
      <c r="U229" s="172" t="s">
        <v>337</v>
      </c>
      <c r="V229" s="173">
        <v>0</v>
      </c>
      <c r="X229" s="54">
        <v>11</v>
      </c>
      <c r="Y229" s="54">
        <v>2014</v>
      </c>
      <c r="Z229" s="54" t="s">
        <v>740</v>
      </c>
      <c r="AA229" s="55" t="str">
        <f t="shared" si="13"/>
        <v>112014暖房</v>
      </c>
      <c r="AB229" s="56">
        <f>2*(1-$AA$22)</f>
        <v>-0.58400000000000007</v>
      </c>
      <c r="AC229" s="56">
        <f>2*$AA$22-1</f>
        <v>1.5840000000000001</v>
      </c>
      <c r="AD229" s="56">
        <f>4*($AB$22-$AC$22)</f>
        <v>1</v>
      </c>
      <c r="AE229" s="56">
        <f>$AC$22</f>
        <v>1.1879999999999999</v>
      </c>
      <c r="AF229" s="199">
        <f>省エネ計算フォーマット【GHP】!$U$95/100</f>
        <v>0</v>
      </c>
      <c r="AG229" s="37">
        <f t="shared" ref="AG229:AG251" si="14">ROUNDDOWN(IF(AF229&gt;=0.25,AB229*AF229+AC229,AD229*AF229+AE229),3)</f>
        <v>1.1879999999999999</v>
      </c>
    </row>
    <row r="230" spans="17:33">
      <c r="Q230" s="171">
        <v>7</v>
      </c>
      <c r="R230" s="172" t="s">
        <v>7</v>
      </c>
      <c r="S230" s="172" t="s">
        <v>796</v>
      </c>
      <c r="T230" s="172" t="s">
        <v>827</v>
      </c>
      <c r="U230" s="172" t="s">
        <v>341</v>
      </c>
      <c r="V230" s="173">
        <v>0</v>
      </c>
      <c r="X230" s="41">
        <v>11</v>
      </c>
      <c r="Y230" s="41">
        <v>2015</v>
      </c>
      <c r="Z230" s="41" t="s">
        <v>739</v>
      </c>
      <c r="AA230" s="196" t="str">
        <f t="shared" si="13"/>
        <v>112015冷房</v>
      </c>
      <c r="AB230" s="51">
        <f>2*(1-$AA$23)</f>
        <v>-1.8580000000000001</v>
      </c>
      <c r="AC230" s="51">
        <f>2*$AA$23-1</f>
        <v>2.8580000000000001</v>
      </c>
      <c r="AD230" s="51">
        <f>4*($AB$23-$AC$23)</f>
        <v>1</v>
      </c>
      <c r="AE230" s="51">
        <f>$AC$23</f>
        <v>2.1429999999999998</v>
      </c>
      <c r="AF230" s="197">
        <f>省エネ計算フォーマット【GHP】!$U$95/100</f>
        <v>0</v>
      </c>
      <c r="AG230" s="198">
        <f t="shared" si="14"/>
        <v>2.1429999999999998</v>
      </c>
    </row>
    <row r="231" spans="17:33">
      <c r="Q231" s="171">
        <v>7</v>
      </c>
      <c r="R231" s="172" t="s">
        <v>8</v>
      </c>
      <c r="S231" s="172" t="s">
        <v>796</v>
      </c>
      <c r="T231" s="172" t="s">
        <v>827</v>
      </c>
      <c r="U231" s="172" t="s">
        <v>345</v>
      </c>
      <c r="V231" s="173">
        <v>0</v>
      </c>
      <c r="X231" s="41">
        <v>11</v>
      </c>
      <c r="Y231" s="41">
        <v>2015</v>
      </c>
      <c r="Z231" s="41" t="s">
        <v>740</v>
      </c>
      <c r="AA231" s="196" t="str">
        <f t="shared" si="13"/>
        <v>112015暖房</v>
      </c>
      <c r="AB231" s="51">
        <f>2*(1-$AA$24)</f>
        <v>-0.72599999999999998</v>
      </c>
      <c r="AC231" s="51">
        <f>2*$AA$24-1</f>
        <v>1.726</v>
      </c>
      <c r="AD231" s="51">
        <f>4*($AB$24-$AC$24)</f>
        <v>1</v>
      </c>
      <c r="AE231" s="51">
        <f>$AC$24</f>
        <v>1.294</v>
      </c>
      <c r="AF231" s="197">
        <f>省エネ計算フォーマット【GHP】!$U$95/100</f>
        <v>0</v>
      </c>
      <c r="AG231" s="198">
        <f t="shared" si="14"/>
        <v>1.294</v>
      </c>
    </row>
    <row r="232" spans="17:33">
      <c r="Q232" s="171">
        <v>7</v>
      </c>
      <c r="R232" s="172" t="s">
        <v>9</v>
      </c>
      <c r="S232" s="172" t="s">
        <v>796</v>
      </c>
      <c r="T232" s="172" t="s">
        <v>827</v>
      </c>
      <c r="U232" s="172" t="s">
        <v>349</v>
      </c>
      <c r="V232" s="173">
        <v>0</v>
      </c>
      <c r="X232" s="41">
        <v>11</v>
      </c>
      <c r="Y232" s="41">
        <v>2020</v>
      </c>
      <c r="Z232" s="41" t="s">
        <v>739</v>
      </c>
      <c r="AA232" s="196" t="str">
        <f>X232&amp;Y232&amp;Z232</f>
        <v>112020冷房</v>
      </c>
      <c r="AB232" s="51">
        <f>2*(1-$AA$25)</f>
        <v>-2.2220000000000004</v>
      </c>
      <c r="AC232" s="51">
        <f>2*$AA$25-1</f>
        <v>3.2220000000000004</v>
      </c>
      <c r="AD232" s="51">
        <f>4*($AB$25-$AC$25)</f>
        <v>1</v>
      </c>
      <c r="AE232" s="51">
        <f>$AC$25</f>
        <v>2.4169999999999998</v>
      </c>
      <c r="AF232" s="197">
        <f>省エネ計算フォーマット【GHP】!$U$95/100</f>
        <v>0</v>
      </c>
      <c r="AG232" s="198">
        <f t="shared" si="14"/>
        <v>2.4169999999999998</v>
      </c>
    </row>
    <row r="233" spans="17:33">
      <c r="Q233" s="171">
        <v>7</v>
      </c>
      <c r="R233" s="172" t="s">
        <v>10</v>
      </c>
      <c r="S233" s="172" t="s">
        <v>796</v>
      </c>
      <c r="T233" s="172" t="s">
        <v>827</v>
      </c>
      <c r="U233" s="172" t="s">
        <v>353</v>
      </c>
      <c r="V233" s="173">
        <v>0</v>
      </c>
      <c r="X233" s="41">
        <v>11</v>
      </c>
      <c r="Y233" s="41">
        <v>2020</v>
      </c>
      <c r="Z233" s="41" t="s">
        <v>740</v>
      </c>
      <c r="AA233" s="196" t="str">
        <f>X233&amp;Y233&amp;Z233</f>
        <v>112020暖房</v>
      </c>
      <c r="AB233" s="51">
        <f>2*(1-$AA$26)</f>
        <v>-0.94399999999999995</v>
      </c>
      <c r="AC233" s="51">
        <f>2*$AA$26-1</f>
        <v>1.944</v>
      </c>
      <c r="AD233" s="51">
        <f>4*($AB$26-$AC$26)</f>
        <v>1</v>
      </c>
      <c r="AE233" s="51">
        <f>$AC$26</f>
        <v>1.458</v>
      </c>
      <c r="AF233" s="197">
        <f>省エネ計算フォーマット【GHP】!$U$95/100</f>
        <v>0</v>
      </c>
      <c r="AG233" s="198">
        <f t="shared" si="14"/>
        <v>1.458</v>
      </c>
    </row>
    <row r="234" spans="17:33">
      <c r="Q234" s="171">
        <v>7</v>
      </c>
      <c r="R234" s="172" t="s">
        <v>11</v>
      </c>
      <c r="S234" s="172" t="s">
        <v>796</v>
      </c>
      <c r="T234" s="172" t="s">
        <v>827</v>
      </c>
      <c r="U234" s="172" t="s">
        <v>357</v>
      </c>
      <c r="V234" s="173">
        <v>0</v>
      </c>
      <c r="X234" s="41">
        <v>12</v>
      </c>
      <c r="Y234" s="41">
        <v>1995</v>
      </c>
      <c r="Z234" s="41" t="s">
        <v>739</v>
      </c>
      <c r="AA234" s="196" t="str">
        <f>X234&amp;Y234&amp;Z234</f>
        <v>121995冷房</v>
      </c>
      <c r="AB234" s="51">
        <f>2*(1-$AA$9)</f>
        <v>-4.9999999999999822E-2</v>
      </c>
      <c r="AC234" s="51">
        <f>2*$AA$9-1</f>
        <v>1.0499999999999998</v>
      </c>
      <c r="AD234" s="51">
        <f>4*($AB$9-$AC$9)</f>
        <v>0.99999999999999956</v>
      </c>
      <c r="AE234" s="51">
        <f>$AC$9</f>
        <v>0.78700000000000003</v>
      </c>
      <c r="AF234" s="197">
        <f>省エネ計算フォーマット【GHP】!$V$95/100</f>
        <v>0</v>
      </c>
      <c r="AG234" s="198">
        <f t="shared" si="14"/>
        <v>0.78700000000000003</v>
      </c>
    </row>
    <row r="235" spans="17:33">
      <c r="Q235" s="171">
        <v>7</v>
      </c>
      <c r="R235" s="172" t="s">
        <v>12</v>
      </c>
      <c r="S235" s="172" t="s">
        <v>796</v>
      </c>
      <c r="T235" s="172" t="s">
        <v>827</v>
      </c>
      <c r="U235" s="172" t="s">
        <v>361</v>
      </c>
      <c r="V235" s="173">
        <v>0</v>
      </c>
      <c r="X235" s="41">
        <v>12</v>
      </c>
      <c r="Y235" s="41">
        <v>1995</v>
      </c>
      <c r="Z235" s="41" t="s">
        <v>740</v>
      </c>
      <c r="AA235" s="196" t="str">
        <f t="shared" ref="AA235:AA249" si="15">X235&amp;Y235&amp;Z235</f>
        <v>121995暖房</v>
      </c>
      <c r="AB235" s="51">
        <f>2*(1-$AA$10)</f>
        <v>9.000000000000008E-2</v>
      </c>
      <c r="AC235" s="51">
        <f>2*$AA$10-1</f>
        <v>0.90999999999999992</v>
      </c>
      <c r="AD235" s="51">
        <f>4*($AB$10-$AC$10)</f>
        <v>1</v>
      </c>
      <c r="AE235" s="51">
        <f>$AC$10</f>
        <v>0.68200000000000005</v>
      </c>
      <c r="AF235" s="197">
        <f>省エネ計算フォーマット【GHP】!$V$95/100</f>
        <v>0</v>
      </c>
      <c r="AG235" s="198">
        <f t="shared" si="14"/>
        <v>0.68200000000000005</v>
      </c>
    </row>
    <row r="236" spans="17:33">
      <c r="Q236" s="171">
        <v>8</v>
      </c>
      <c r="R236" s="172" t="s">
        <v>795</v>
      </c>
      <c r="S236" s="172" t="s">
        <v>796</v>
      </c>
      <c r="T236" s="172" t="s">
        <v>827</v>
      </c>
      <c r="U236" s="172" t="s">
        <v>365</v>
      </c>
      <c r="V236" s="173">
        <v>0</v>
      </c>
      <c r="X236" s="41">
        <v>12</v>
      </c>
      <c r="Y236" s="41">
        <v>2005</v>
      </c>
      <c r="Z236" s="41" t="s">
        <v>739</v>
      </c>
      <c r="AA236" s="196" t="str">
        <f t="shared" si="15"/>
        <v>122005冷房</v>
      </c>
      <c r="AB236" s="51">
        <f>2*(1-$AA$11)</f>
        <v>5.8000000000000052E-2</v>
      </c>
      <c r="AC236" s="51">
        <f>2*$AA$11-1</f>
        <v>0.94199999999999995</v>
      </c>
      <c r="AD236" s="51">
        <f>4*($AB$11-$AC$11)</f>
        <v>1</v>
      </c>
      <c r="AE236" s="51">
        <f>$AC$11</f>
        <v>0.70699999999999996</v>
      </c>
      <c r="AF236" s="197">
        <f>省エネ計算フォーマット【GHP】!$V$95/100</f>
        <v>0</v>
      </c>
      <c r="AG236" s="198">
        <f t="shared" si="14"/>
        <v>0.70699999999999996</v>
      </c>
    </row>
    <row r="237" spans="17:33">
      <c r="Q237" s="171">
        <v>8</v>
      </c>
      <c r="R237" s="172" t="s">
        <v>2</v>
      </c>
      <c r="S237" s="172" t="s">
        <v>796</v>
      </c>
      <c r="T237" s="172" t="s">
        <v>827</v>
      </c>
      <c r="U237" s="172" t="s">
        <v>369</v>
      </c>
      <c r="V237" s="173">
        <v>0</v>
      </c>
      <c r="X237" s="41">
        <v>12</v>
      </c>
      <c r="Y237" s="41">
        <v>2005</v>
      </c>
      <c r="Z237" s="41" t="s">
        <v>740</v>
      </c>
      <c r="AA237" s="196" t="str">
        <f t="shared" si="15"/>
        <v>122005暖房</v>
      </c>
      <c r="AB237" s="51">
        <f>2*(1-$AA$12)</f>
        <v>0.12799999999999989</v>
      </c>
      <c r="AC237" s="51">
        <f>2*$AA$12-1</f>
        <v>0.87200000000000011</v>
      </c>
      <c r="AD237" s="51">
        <f>4*($AB$12-$AC$12)</f>
        <v>1</v>
      </c>
      <c r="AE237" s="51">
        <f>$AC$12</f>
        <v>0.65300000000000002</v>
      </c>
      <c r="AF237" s="197">
        <f>省エネ計算フォーマット【GHP】!$V$95/100</f>
        <v>0</v>
      </c>
      <c r="AG237" s="198">
        <f t="shared" si="14"/>
        <v>0.65300000000000002</v>
      </c>
    </row>
    <row r="238" spans="17:33">
      <c r="Q238" s="171">
        <v>8</v>
      </c>
      <c r="R238" s="172" t="s">
        <v>3</v>
      </c>
      <c r="S238" s="172" t="s">
        <v>796</v>
      </c>
      <c r="T238" s="172" t="s">
        <v>827</v>
      </c>
      <c r="U238" s="172" t="s">
        <v>373</v>
      </c>
      <c r="V238" s="173">
        <v>0</v>
      </c>
      <c r="X238" s="41">
        <v>12</v>
      </c>
      <c r="Y238" s="41">
        <v>2010</v>
      </c>
      <c r="Z238" s="41" t="s">
        <v>739</v>
      </c>
      <c r="AA238" s="196" t="str">
        <f t="shared" si="15"/>
        <v>122010冷房</v>
      </c>
      <c r="AB238" s="51">
        <f>2*(1-$AA$13)</f>
        <v>-0.24800000000000022</v>
      </c>
      <c r="AC238" s="51">
        <f>2*$AA$13-1</f>
        <v>1.2480000000000002</v>
      </c>
      <c r="AD238" s="51">
        <f>4*($AB$13-$AC$13)</f>
        <v>0.99999999999999956</v>
      </c>
      <c r="AE238" s="51">
        <f>$AC$13</f>
        <v>0.93600000000000005</v>
      </c>
      <c r="AF238" s="197">
        <f>省エネ計算フォーマット【GHP】!$V$95/100</f>
        <v>0</v>
      </c>
      <c r="AG238" s="198">
        <f t="shared" si="14"/>
        <v>0.93600000000000005</v>
      </c>
    </row>
    <row r="239" spans="17:33">
      <c r="Q239" s="171">
        <v>8</v>
      </c>
      <c r="R239" s="172" t="s">
        <v>4</v>
      </c>
      <c r="S239" s="172" t="s">
        <v>796</v>
      </c>
      <c r="T239" s="172" t="s">
        <v>827</v>
      </c>
      <c r="U239" s="172" t="s">
        <v>377</v>
      </c>
      <c r="V239" s="173">
        <v>0</v>
      </c>
      <c r="X239" s="41">
        <v>12</v>
      </c>
      <c r="Y239" s="41">
        <v>2010</v>
      </c>
      <c r="Z239" s="41" t="s">
        <v>740</v>
      </c>
      <c r="AA239" s="196" t="str">
        <f>X239&amp;Y239&amp;Z239</f>
        <v>122010暖房</v>
      </c>
      <c r="AB239" s="51">
        <f>2*(1-$AA$14)</f>
        <v>-2.1999999999999797E-2</v>
      </c>
      <c r="AC239" s="51">
        <f>2*$AA$14-1</f>
        <v>1.0219999999999998</v>
      </c>
      <c r="AD239" s="51">
        <f>4*($AB$14-$AC$14)</f>
        <v>0.99999999999999956</v>
      </c>
      <c r="AE239" s="51">
        <f>$AC$14</f>
        <v>0.76700000000000002</v>
      </c>
      <c r="AF239" s="197">
        <f>省エネ計算フォーマット【GHP】!$V$95/100</f>
        <v>0</v>
      </c>
      <c r="AG239" s="198">
        <f t="shared" si="14"/>
        <v>0.76700000000000002</v>
      </c>
    </row>
    <row r="240" spans="17:33">
      <c r="Q240" s="171">
        <v>8</v>
      </c>
      <c r="R240" s="172" t="s">
        <v>5</v>
      </c>
      <c r="S240" s="172" t="s">
        <v>796</v>
      </c>
      <c r="T240" s="172" t="s">
        <v>827</v>
      </c>
      <c r="U240" s="172" t="s">
        <v>381</v>
      </c>
      <c r="V240" s="173">
        <v>0</v>
      </c>
      <c r="X240" s="54">
        <v>12</v>
      </c>
      <c r="Y240" s="54">
        <v>2011</v>
      </c>
      <c r="Z240" s="54" t="s">
        <v>739</v>
      </c>
      <c r="AA240" s="55" t="str">
        <f t="shared" ref="AA240:AA247" si="16">X240&amp;Y240&amp;Z240</f>
        <v>122011冷房</v>
      </c>
      <c r="AB240" s="56">
        <f>2*(1-$AA$15)</f>
        <v>-0.56999999999999984</v>
      </c>
      <c r="AC240" s="56">
        <f>2*$AA$15-1</f>
        <v>1.5699999999999998</v>
      </c>
      <c r="AD240" s="56">
        <f>4*($AB$15-$AC$15)</f>
        <v>1</v>
      </c>
      <c r="AE240" s="56">
        <f>$AC$15</f>
        <v>1.1779999999999999</v>
      </c>
      <c r="AF240" s="199">
        <f>省エネ計算フォーマット【GHP】!$V$95/100</f>
        <v>0</v>
      </c>
      <c r="AG240" s="37">
        <f t="shared" si="14"/>
        <v>1.1779999999999999</v>
      </c>
    </row>
    <row r="241" spans="17:33">
      <c r="Q241" s="171">
        <v>8</v>
      </c>
      <c r="R241" s="172" t="s">
        <v>6</v>
      </c>
      <c r="S241" s="172" t="s">
        <v>796</v>
      </c>
      <c r="T241" s="172" t="s">
        <v>827</v>
      </c>
      <c r="U241" s="172" t="s">
        <v>385</v>
      </c>
      <c r="V241" s="173">
        <v>0</v>
      </c>
      <c r="X241" s="54">
        <v>12</v>
      </c>
      <c r="Y241" s="54">
        <v>2011</v>
      </c>
      <c r="Z241" s="54" t="s">
        <v>740</v>
      </c>
      <c r="AA241" s="55" t="str">
        <f t="shared" si="16"/>
        <v>122011暖房</v>
      </c>
      <c r="AB241" s="56">
        <f>2*(1-$AA$16)</f>
        <v>-0.16199999999999992</v>
      </c>
      <c r="AC241" s="56">
        <f>2*$AA$16-1</f>
        <v>1.1619999999999999</v>
      </c>
      <c r="AD241" s="56">
        <f>4*($AB$16-$AC$16)</f>
        <v>1.0000000000000004</v>
      </c>
      <c r="AE241" s="56">
        <f>$AC$16</f>
        <v>0.872</v>
      </c>
      <c r="AF241" s="199">
        <f>省エネ計算フォーマット【GHP】!$V$95/100</f>
        <v>0</v>
      </c>
      <c r="AG241" s="37">
        <f t="shared" si="14"/>
        <v>0.872</v>
      </c>
    </row>
    <row r="242" spans="17:33">
      <c r="Q242" s="171">
        <v>8</v>
      </c>
      <c r="R242" s="172" t="s">
        <v>7</v>
      </c>
      <c r="S242" s="172" t="s">
        <v>796</v>
      </c>
      <c r="T242" s="172" t="s">
        <v>827</v>
      </c>
      <c r="U242" s="172" t="s">
        <v>389</v>
      </c>
      <c r="V242" s="173">
        <v>0</v>
      </c>
      <c r="X242" s="54">
        <v>12</v>
      </c>
      <c r="Y242" s="54">
        <v>2012</v>
      </c>
      <c r="Z242" s="54" t="s">
        <v>739</v>
      </c>
      <c r="AA242" s="55" t="str">
        <f t="shared" si="16"/>
        <v>122012冷房</v>
      </c>
      <c r="AB242" s="56">
        <f>2*(1-$AA$17)</f>
        <v>-0.8919999999999999</v>
      </c>
      <c r="AC242" s="56">
        <f>2*$AA$17-1</f>
        <v>1.8919999999999999</v>
      </c>
      <c r="AD242" s="56">
        <f>4*($AB$17-$AC$17)</f>
        <v>1</v>
      </c>
      <c r="AE242" s="56">
        <f>$AC$17</f>
        <v>1.419</v>
      </c>
      <c r="AF242" s="199">
        <f>省エネ計算フォーマット【GHP】!$V$95/100</f>
        <v>0</v>
      </c>
      <c r="AG242" s="37">
        <f t="shared" si="14"/>
        <v>1.419</v>
      </c>
    </row>
    <row r="243" spans="17:33">
      <c r="Q243" s="171">
        <v>8</v>
      </c>
      <c r="R243" s="172" t="s">
        <v>8</v>
      </c>
      <c r="S243" s="172" t="s">
        <v>796</v>
      </c>
      <c r="T243" s="172" t="s">
        <v>827</v>
      </c>
      <c r="U243" s="172" t="s">
        <v>393</v>
      </c>
      <c r="V243" s="173">
        <v>0</v>
      </c>
      <c r="X243" s="54">
        <v>12</v>
      </c>
      <c r="Y243" s="54">
        <v>2012</v>
      </c>
      <c r="Z243" s="54" t="s">
        <v>740</v>
      </c>
      <c r="AA243" s="55" t="str">
        <f t="shared" si="16"/>
        <v>122012暖房</v>
      </c>
      <c r="AB243" s="56">
        <f>2*(1-$AA$18)</f>
        <v>-0.30399999999999983</v>
      </c>
      <c r="AC243" s="56">
        <f>2*$AA$18-1</f>
        <v>1.3039999999999998</v>
      </c>
      <c r="AD243" s="56">
        <f>4*($AB$18-$AC$18)</f>
        <v>1</v>
      </c>
      <c r="AE243" s="56">
        <f>$AC$18</f>
        <v>0.97799999999999998</v>
      </c>
      <c r="AF243" s="199">
        <f>省エネ計算フォーマット【GHP】!$V$95/100</f>
        <v>0</v>
      </c>
      <c r="AG243" s="37">
        <f t="shared" si="14"/>
        <v>0.97799999999999998</v>
      </c>
    </row>
    <row r="244" spans="17:33">
      <c r="Q244" s="171">
        <v>8</v>
      </c>
      <c r="R244" s="172" t="s">
        <v>9</v>
      </c>
      <c r="S244" s="172" t="s">
        <v>796</v>
      </c>
      <c r="T244" s="172" t="s">
        <v>827</v>
      </c>
      <c r="U244" s="172" t="s">
        <v>397</v>
      </c>
      <c r="V244" s="173">
        <v>0</v>
      </c>
      <c r="X244" s="54">
        <v>12</v>
      </c>
      <c r="Y244" s="54">
        <v>2013</v>
      </c>
      <c r="Z244" s="54" t="s">
        <v>739</v>
      </c>
      <c r="AA244" s="55" t="str">
        <f t="shared" si="16"/>
        <v>122013冷房</v>
      </c>
      <c r="AB244" s="56">
        <f>2*(1-$AA$19)</f>
        <v>-1.214</v>
      </c>
      <c r="AC244" s="56">
        <f>2*$AA$19-1</f>
        <v>2.214</v>
      </c>
      <c r="AD244" s="56">
        <f>4*($AB$19-$AC$19)</f>
        <v>1</v>
      </c>
      <c r="AE244" s="56">
        <f>$AC$19</f>
        <v>1.66</v>
      </c>
      <c r="AF244" s="199">
        <f>省エネ計算フォーマット【GHP】!$V$95/100</f>
        <v>0</v>
      </c>
      <c r="AG244" s="37">
        <f t="shared" si="14"/>
        <v>1.66</v>
      </c>
    </row>
    <row r="245" spans="17:33">
      <c r="Q245" s="171">
        <v>8</v>
      </c>
      <c r="R245" s="172" t="s">
        <v>10</v>
      </c>
      <c r="S245" s="172" t="s">
        <v>796</v>
      </c>
      <c r="T245" s="172" t="s">
        <v>827</v>
      </c>
      <c r="U245" s="172" t="s">
        <v>401</v>
      </c>
      <c r="V245" s="173">
        <v>0</v>
      </c>
      <c r="X245" s="54">
        <v>12</v>
      </c>
      <c r="Y245" s="54">
        <v>2013</v>
      </c>
      <c r="Z245" s="54" t="s">
        <v>740</v>
      </c>
      <c r="AA245" s="55" t="str">
        <f t="shared" si="16"/>
        <v>122013暖房</v>
      </c>
      <c r="AB245" s="56">
        <f>2*(1-$AA$20)</f>
        <v>-0.44399999999999995</v>
      </c>
      <c r="AC245" s="56">
        <f>2*$AA$20-1</f>
        <v>1.444</v>
      </c>
      <c r="AD245" s="56">
        <f>4*($AB$20-$AC$20)</f>
        <v>1</v>
      </c>
      <c r="AE245" s="56">
        <f>$AC$20</f>
        <v>1.083</v>
      </c>
      <c r="AF245" s="199">
        <f>省エネ計算フォーマット【GHP】!$V$95/100</f>
        <v>0</v>
      </c>
      <c r="AG245" s="37">
        <f t="shared" si="14"/>
        <v>1.083</v>
      </c>
    </row>
    <row r="246" spans="17:33">
      <c r="Q246" s="171">
        <v>8</v>
      </c>
      <c r="R246" s="172" t="s">
        <v>11</v>
      </c>
      <c r="S246" s="172" t="s">
        <v>796</v>
      </c>
      <c r="T246" s="172" t="s">
        <v>827</v>
      </c>
      <c r="U246" s="172" t="s">
        <v>405</v>
      </c>
      <c r="V246" s="173">
        <v>0</v>
      </c>
      <c r="X246" s="54">
        <v>12</v>
      </c>
      <c r="Y246" s="54">
        <v>2014</v>
      </c>
      <c r="Z246" s="54" t="s">
        <v>739</v>
      </c>
      <c r="AA246" s="55" t="str">
        <f t="shared" si="16"/>
        <v>122014冷房</v>
      </c>
      <c r="AB246" s="56">
        <f>2*(1-$AA$21)</f>
        <v>-1.536</v>
      </c>
      <c r="AC246" s="56">
        <f>2*$AA$21-1</f>
        <v>2.536</v>
      </c>
      <c r="AD246" s="56">
        <f>4*($AB$21-$AC$21)</f>
        <v>0.99999999999999911</v>
      </c>
      <c r="AE246" s="56">
        <f>$AC$21</f>
        <v>1.901</v>
      </c>
      <c r="AF246" s="199">
        <f>省エネ計算フォーマット【GHP】!$V$95/100</f>
        <v>0</v>
      </c>
      <c r="AG246" s="37">
        <f t="shared" si="14"/>
        <v>1.901</v>
      </c>
    </row>
    <row r="247" spans="17:33">
      <c r="Q247" s="171">
        <v>8</v>
      </c>
      <c r="R247" s="172" t="s">
        <v>12</v>
      </c>
      <c r="S247" s="172" t="s">
        <v>796</v>
      </c>
      <c r="T247" s="172" t="s">
        <v>827</v>
      </c>
      <c r="U247" s="172" t="s">
        <v>409</v>
      </c>
      <c r="V247" s="173">
        <v>0</v>
      </c>
      <c r="X247" s="54">
        <v>12</v>
      </c>
      <c r="Y247" s="54">
        <v>2014</v>
      </c>
      <c r="Z247" s="54" t="s">
        <v>740</v>
      </c>
      <c r="AA247" s="55" t="str">
        <f t="shared" si="16"/>
        <v>122014暖房</v>
      </c>
      <c r="AB247" s="56">
        <f>2*(1-$AA$22)</f>
        <v>-0.58400000000000007</v>
      </c>
      <c r="AC247" s="56">
        <f>2*$AA$22-1</f>
        <v>1.5840000000000001</v>
      </c>
      <c r="AD247" s="56">
        <f>4*($AB$22-$AC$22)</f>
        <v>1</v>
      </c>
      <c r="AE247" s="56">
        <f>$AC$22</f>
        <v>1.1879999999999999</v>
      </c>
      <c r="AF247" s="199">
        <f>省エネ計算フォーマット【GHP】!$V$95/100</f>
        <v>0</v>
      </c>
      <c r="AG247" s="37">
        <f t="shared" si="14"/>
        <v>1.1879999999999999</v>
      </c>
    </row>
    <row r="248" spans="17:33">
      <c r="Q248" s="171">
        <v>9</v>
      </c>
      <c r="R248" s="172" t="s">
        <v>795</v>
      </c>
      <c r="S248" s="172" t="s">
        <v>796</v>
      </c>
      <c r="T248" s="172" t="s">
        <v>827</v>
      </c>
      <c r="U248" s="172" t="s">
        <v>413</v>
      </c>
      <c r="V248" s="173">
        <v>0</v>
      </c>
      <c r="X248" s="41">
        <v>12</v>
      </c>
      <c r="Y248" s="41">
        <v>2015</v>
      </c>
      <c r="Z248" s="41" t="s">
        <v>739</v>
      </c>
      <c r="AA248" s="196" t="str">
        <f t="shared" si="15"/>
        <v>122015冷房</v>
      </c>
      <c r="AB248" s="51">
        <f>2*(1-$AA$23)</f>
        <v>-1.8580000000000001</v>
      </c>
      <c r="AC248" s="51">
        <f>2*$AA$23-1</f>
        <v>2.8580000000000001</v>
      </c>
      <c r="AD248" s="51">
        <f>4*($AB$23-$AC$23)</f>
        <v>1</v>
      </c>
      <c r="AE248" s="51">
        <f>$AC$23</f>
        <v>2.1429999999999998</v>
      </c>
      <c r="AF248" s="197">
        <f>省エネ計算フォーマット【GHP】!$V$95/100</f>
        <v>0</v>
      </c>
      <c r="AG248" s="198">
        <f t="shared" si="14"/>
        <v>2.1429999999999998</v>
      </c>
    </row>
    <row r="249" spans="17:33">
      <c r="Q249" s="171">
        <v>9</v>
      </c>
      <c r="R249" s="172" t="s">
        <v>2</v>
      </c>
      <c r="S249" s="172" t="s">
        <v>796</v>
      </c>
      <c r="T249" s="172" t="s">
        <v>827</v>
      </c>
      <c r="U249" s="172" t="s">
        <v>417</v>
      </c>
      <c r="V249" s="173">
        <v>0</v>
      </c>
      <c r="X249" s="41">
        <v>12</v>
      </c>
      <c r="Y249" s="41">
        <v>2015</v>
      </c>
      <c r="Z249" s="41" t="s">
        <v>740</v>
      </c>
      <c r="AA249" s="196" t="str">
        <f t="shared" si="15"/>
        <v>122015暖房</v>
      </c>
      <c r="AB249" s="51">
        <f>2*(1-$AA$24)</f>
        <v>-0.72599999999999998</v>
      </c>
      <c r="AC249" s="51">
        <f>2*$AA$24-1</f>
        <v>1.726</v>
      </c>
      <c r="AD249" s="51">
        <f>4*($AB$24-$AC$24)</f>
        <v>1</v>
      </c>
      <c r="AE249" s="51">
        <f>$AC$24</f>
        <v>1.294</v>
      </c>
      <c r="AF249" s="197">
        <f>省エネ計算フォーマット【GHP】!$V$95/100</f>
        <v>0</v>
      </c>
      <c r="AG249" s="198">
        <f t="shared" si="14"/>
        <v>1.294</v>
      </c>
    </row>
    <row r="250" spans="17:33">
      <c r="Q250" s="171">
        <v>9</v>
      </c>
      <c r="R250" s="172" t="s">
        <v>3</v>
      </c>
      <c r="S250" s="172" t="s">
        <v>796</v>
      </c>
      <c r="T250" s="172" t="s">
        <v>827</v>
      </c>
      <c r="U250" s="172" t="s">
        <v>421</v>
      </c>
      <c r="V250" s="173">
        <v>0</v>
      </c>
      <c r="X250" s="41">
        <v>12</v>
      </c>
      <c r="Y250" s="41">
        <v>2020</v>
      </c>
      <c r="Z250" s="41" t="s">
        <v>739</v>
      </c>
      <c r="AA250" s="196" t="str">
        <f>X250&amp;Y250&amp;Z250</f>
        <v>122020冷房</v>
      </c>
      <c r="AB250" s="51">
        <f>2*(1-$AA$25)</f>
        <v>-2.2220000000000004</v>
      </c>
      <c r="AC250" s="51">
        <f>2*$AA$25-1</f>
        <v>3.2220000000000004</v>
      </c>
      <c r="AD250" s="51">
        <f>4*($AB$25-$AC$25)</f>
        <v>1</v>
      </c>
      <c r="AE250" s="51">
        <f>$AC$25</f>
        <v>2.4169999999999998</v>
      </c>
      <c r="AF250" s="197">
        <f>省エネ計算フォーマット【GHP】!$V$95/100</f>
        <v>0</v>
      </c>
      <c r="AG250" s="198">
        <f t="shared" si="14"/>
        <v>2.4169999999999998</v>
      </c>
    </row>
    <row r="251" spans="17:33">
      <c r="Q251" s="171">
        <v>9</v>
      </c>
      <c r="R251" s="172" t="s">
        <v>4</v>
      </c>
      <c r="S251" s="172" t="s">
        <v>796</v>
      </c>
      <c r="T251" s="172" t="s">
        <v>827</v>
      </c>
      <c r="U251" s="172" t="s">
        <v>425</v>
      </c>
      <c r="V251" s="173">
        <v>0</v>
      </c>
      <c r="X251" s="41">
        <v>12</v>
      </c>
      <c r="Y251" s="41">
        <v>2020</v>
      </c>
      <c r="Z251" s="41" t="s">
        <v>740</v>
      </c>
      <c r="AA251" s="196" t="str">
        <f>X251&amp;Y251&amp;Z251</f>
        <v>122020暖房</v>
      </c>
      <c r="AB251" s="51">
        <f>2*(1-$AA$26)</f>
        <v>-0.94399999999999995</v>
      </c>
      <c r="AC251" s="51">
        <f>2*$AA$26-1</f>
        <v>1.944</v>
      </c>
      <c r="AD251" s="51">
        <f>4*($AB$26-$AC$26)</f>
        <v>1</v>
      </c>
      <c r="AE251" s="51">
        <f>$AC$26</f>
        <v>1.458</v>
      </c>
      <c r="AF251" s="197">
        <f>省エネ計算フォーマット【GHP】!$V$95/100</f>
        <v>0</v>
      </c>
      <c r="AG251" s="198">
        <f t="shared" si="14"/>
        <v>1.458</v>
      </c>
    </row>
    <row r="252" spans="17:33">
      <c r="Q252" s="171">
        <v>9</v>
      </c>
      <c r="R252" s="172" t="s">
        <v>5</v>
      </c>
      <c r="S252" s="172" t="s">
        <v>796</v>
      </c>
      <c r="T252" s="172" t="s">
        <v>827</v>
      </c>
      <c r="U252" s="172" t="s">
        <v>429</v>
      </c>
      <c r="V252" s="173">
        <v>0</v>
      </c>
    </row>
    <row r="253" spans="17:33">
      <c r="Q253" s="171">
        <v>9</v>
      </c>
      <c r="R253" s="172" t="s">
        <v>6</v>
      </c>
      <c r="S253" s="172" t="s">
        <v>796</v>
      </c>
      <c r="T253" s="172" t="s">
        <v>827</v>
      </c>
      <c r="U253" s="172" t="s">
        <v>433</v>
      </c>
      <c r="V253" s="173">
        <v>0</v>
      </c>
    </row>
    <row r="254" spans="17:33">
      <c r="Q254" s="171">
        <v>9</v>
      </c>
      <c r="R254" s="172" t="s">
        <v>7</v>
      </c>
      <c r="S254" s="172" t="s">
        <v>796</v>
      </c>
      <c r="T254" s="172" t="s">
        <v>827</v>
      </c>
      <c r="U254" s="172" t="s">
        <v>437</v>
      </c>
      <c r="V254" s="173">
        <v>0</v>
      </c>
    </row>
    <row r="255" spans="17:33">
      <c r="Q255" s="171">
        <v>9</v>
      </c>
      <c r="R255" s="172" t="s">
        <v>8</v>
      </c>
      <c r="S255" s="172" t="s">
        <v>796</v>
      </c>
      <c r="T255" s="172" t="s">
        <v>827</v>
      </c>
      <c r="U255" s="172" t="s">
        <v>441</v>
      </c>
      <c r="V255" s="173">
        <v>0</v>
      </c>
    </row>
    <row r="256" spans="17:33">
      <c r="Q256" s="171">
        <v>9</v>
      </c>
      <c r="R256" s="172" t="s">
        <v>9</v>
      </c>
      <c r="S256" s="172" t="s">
        <v>796</v>
      </c>
      <c r="T256" s="172" t="s">
        <v>827</v>
      </c>
      <c r="U256" s="172" t="s">
        <v>445</v>
      </c>
      <c r="V256" s="173">
        <v>0</v>
      </c>
    </row>
    <row r="257" spans="17:22">
      <c r="Q257" s="171">
        <v>9</v>
      </c>
      <c r="R257" s="172" t="s">
        <v>10</v>
      </c>
      <c r="S257" s="172" t="s">
        <v>796</v>
      </c>
      <c r="T257" s="172" t="s">
        <v>827</v>
      </c>
      <c r="U257" s="172" t="s">
        <v>449</v>
      </c>
      <c r="V257" s="173">
        <v>0.13</v>
      </c>
    </row>
    <row r="258" spans="17:22">
      <c r="Q258" s="171">
        <v>9</v>
      </c>
      <c r="R258" s="172" t="s">
        <v>11</v>
      </c>
      <c r="S258" s="172" t="s">
        <v>796</v>
      </c>
      <c r="T258" s="172" t="s">
        <v>827</v>
      </c>
      <c r="U258" s="172" t="s">
        <v>453</v>
      </c>
      <c r="V258" s="173">
        <v>6.7000000000000004E-2</v>
      </c>
    </row>
    <row r="259" spans="17:22">
      <c r="Q259" s="171">
        <v>9</v>
      </c>
      <c r="R259" s="172" t="s">
        <v>12</v>
      </c>
      <c r="S259" s="172" t="s">
        <v>796</v>
      </c>
      <c r="T259" s="172" t="s">
        <v>827</v>
      </c>
      <c r="U259" s="172" t="s">
        <v>457</v>
      </c>
      <c r="V259" s="173">
        <v>0</v>
      </c>
    </row>
    <row r="260" spans="17:22">
      <c r="Q260" s="171">
        <v>10</v>
      </c>
      <c r="R260" s="172" t="s">
        <v>795</v>
      </c>
      <c r="S260" s="172" t="s">
        <v>796</v>
      </c>
      <c r="T260" s="172" t="s">
        <v>827</v>
      </c>
      <c r="U260" s="172" t="s">
        <v>461</v>
      </c>
      <c r="V260" s="173">
        <v>6.2E-2</v>
      </c>
    </row>
    <row r="261" spans="17:22">
      <c r="Q261" s="171">
        <v>10</v>
      </c>
      <c r="R261" s="172" t="s">
        <v>2</v>
      </c>
      <c r="S261" s="172" t="s">
        <v>796</v>
      </c>
      <c r="T261" s="172" t="s">
        <v>827</v>
      </c>
      <c r="U261" s="172" t="s">
        <v>465</v>
      </c>
      <c r="V261" s="173">
        <v>0</v>
      </c>
    </row>
    <row r="262" spans="17:22">
      <c r="Q262" s="171">
        <v>10</v>
      </c>
      <c r="R262" s="172" t="s">
        <v>3</v>
      </c>
      <c r="S262" s="172" t="s">
        <v>796</v>
      </c>
      <c r="T262" s="172" t="s">
        <v>827</v>
      </c>
      <c r="U262" s="172" t="s">
        <v>469</v>
      </c>
      <c r="V262" s="173">
        <v>8.1000000000000003E-2</v>
      </c>
    </row>
    <row r="263" spans="17:22">
      <c r="Q263" s="171">
        <v>10</v>
      </c>
      <c r="R263" s="172" t="s">
        <v>4</v>
      </c>
      <c r="S263" s="172" t="s">
        <v>796</v>
      </c>
      <c r="T263" s="172" t="s">
        <v>827</v>
      </c>
      <c r="U263" s="172" t="s">
        <v>473</v>
      </c>
      <c r="V263" s="173">
        <v>0.13900000000000001</v>
      </c>
    </row>
    <row r="264" spans="17:22">
      <c r="Q264" s="171">
        <v>10</v>
      </c>
      <c r="R264" s="172" t="s">
        <v>5</v>
      </c>
      <c r="S264" s="172" t="s">
        <v>796</v>
      </c>
      <c r="T264" s="172" t="s">
        <v>827</v>
      </c>
      <c r="U264" s="172" t="s">
        <v>477</v>
      </c>
      <c r="V264" s="173">
        <v>7.6999999999999999E-2</v>
      </c>
    </row>
    <row r="265" spans="17:22">
      <c r="Q265" s="171">
        <v>10</v>
      </c>
      <c r="R265" s="172" t="s">
        <v>6</v>
      </c>
      <c r="S265" s="172" t="s">
        <v>796</v>
      </c>
      <c r="T265" s="172" t="s">
        <v>827</v>
      </c>
      <c r="U265" s="172" t="s">
        <v>481</v>
      </c>
      <c r="V265" s="173">
        <v>0.10299999999999999</v>
      </c>
    </row>
    <row r="266" spans="17:22">
      <c r="Q266" s="171">
        <v>10</v>
      </c>
      <c r="R266" s="172" t="s">
        <v>7</v>
      </c>
      <c r="S266" s="172" t="s">
        <v>796</v>
      </c>
      <c r="T266" s="172" t="s">
        <v>827</v>
      </c>
      <c r="U266" s="172" t="s">
        <v>485</v>
      </c>
      <c r="V266" s="173">
        <v>0.124</v>
      </c>
    </row>
    <row r="267" spans="17:22">
      <c r="Q267" s="171">
        <v>10</v>
      </c>
      <c r="R267" s="172" t="s">
        <v>8</v>
      </c>
      <c r="S267" s="172" t="s">
        <v>796</v>
      </c>
      <c r="T267" s="172" t="s">
        <v>827</v>
      </c>
      <c r="U267" s="172" t="s">
        <v>489</v>
      </c>
      <c r="V267" s="173">
        <v>0.13300000000000001</v>
      </c>
    </row>
    <row r="268" spans="17:22">
      <c r="Q268" s="171">
        <v>10</v>
      </c>
      <c r="R268" s="172" t="s">
        <v>9</v>
      </c>
      <c r="S268" s="172" t="s">
        <v>796</v>
      </c>
      <c r="T268" s="172" t="s">
        <v>827</v>
      </c>
      <c r="U268" s="172" t="s">
        <v>493</v>
      </c>
      <c r="V268" s="173">
        <v>0.14799999999999999</v>
      </c>
    </row>
    <row r="269" spans="17:22">
      <c r="Q269" s="171">
        <v>10</v>
      </c>
      <c r="R269" s="172" t="s">
        <v>10</v>
      </c>
      <c r="S269" s="172" t="s">
        <v>796</v>
      </c>
      <c r="T269" s="172" t="s">
        <v>827</v>
      </c>
      <c r="U269" s="172" t="s">
        <v>497</v>
      </c>
      <c r="V269" s="173">
        <v>0.23699999999999999</v>
      </c>
    </row>
    <row r="270" spans="17:22">
      <c r="Q270" s="171">
        <v>10</v>
      </c>
      <c r="R270" s="172" t="s">
        <v>11</v>
      </c>
      <c r="S270" s="172" t="s">
        <v>796</v>
      </c>
      <c r="T270" s="172" t="s">
        <v>827</v>
      </c>
      <c r="U270" s="172" t="s">
        <v>501</v>
      </c>
      <c r="V270" s="173">
        <v>0.25700000000000001</v>
      </c>
    </row>
    <row r="271" spans="17:22">
      <c r="Q271" s="171">
        <v>10</v>
      </c>
      <c r="R271" s="172" t="s">
        <v>12</v>
      </c>
      <c r="S271" s="172" t="s">
        <v>796</v>
      </c>
      <c r="T271" s="172" t="s">
        <v>827</v>
      </c>
      <c r="U271" s="172" t="s">
        <v>505</v>
      </c>
      <c r="V271" s="173">
        <v>0</v>
      </c>
    </row>
    <row r="272" spans="17:22">
      <c r="Q272" s="171">
        <v>11</v>
      </c>
      <c r="R272" s="172" t="s">
        <v>795</v>
      </c>
      <c r="S272" s="172" t="s">
        <v>796</v>
      </c>
      <c r="T272" s="172" t="s">
        <v>827</v>
      </c>
      <c r="U272" s="172" t="s">
        <v>509</v>
      </c>
      <c r="V272" s="173">
        <v>0.17100000000000001</v>
      </c>
    </row>
    <row r="273" spans="17:22">
      <c r="Q273" s="171">
        <v>11</v>
      </c>
      <c r="R273" s="172" t="s">
        <v>2</v>
      </c>
      <c r="S273" s="172" t="s">
        <v>796</v>
      </c>
      <c r="T273" s="172" t="s">
        <v>827</v>
      </c>
      <c r="U273" s="172" t="s">
        <v>513</v>
      </c>
      <c r="V273" s="173">
        <v>0.20300000000000001</v>
      </c>
    </row>
    <row r="274" spans="17:22">
      <c r="Q274" s="171">
        <v>11</v>
      </c>
      <c r="R274" s="172" t="s">
        <v>3</v>
      </c>
      <c r="S274" s="172" t="s">
        <v>796</v>
      </c>
      <c r="T274" s="172" t="s">
        <v>827</v>
      </c>
      <c r="U274" s="172" t="s">
        <v>517</v>
      </c>
      <c r="V274" s="173">
        <v>0.183</v>
      </c>
    </row>
    <row r="275" spans="17:22">
      <c r="Q275" s="171">
        <v>11</v>
      </c>
      <c r="R275" s="172" t="s">
        <v>4</v>
      </c>
      <c r="S275" s="172" t="s">
        <v>796</v>
      </c>
      <c r="T275" s="172" t="s">
        <v>827</v>
      </c>
      <c r="U275" s="172" t="s">
        <v>521</v>
      </c>
      <c r="V275" s="173">
        <v>0.27200000000000002</v>
      </c>
    </row>
    <row r="276" spans="17:22">
      <c r="Q276" s="171">
        <v>11</v>
      </c>
      <c r="R276" s="172" t="s">
        <v>5</v>
      </c>
      <c r="S276" s="172" t="s">
        <v>796</v>
      </c>
      <c r="T276" s="172" t="s">
        <v>827</v>
      </c>
      <c r="U276" s="172" t="s">
        <v>525</v>
      </c>
      <c r="V276" s="173">
        <v>0.22500000000000001</v>
      </c>
    </row>
    <row r="277" spans="17:22">
      <c r="Q277" s="171">
        <v>11</v>
      </c>
      <c r="R277" s="172" t="s">
        <v>6</v>
      </c>
      <c r="S277" s="172" t="s">
        <v>796</v>
      </c>
      <c r="T277" s="172" t="s">
        <v>827</v>
      </c>
      <c r="U277" s="172" t="s">
        <v>529</v>
      </c>
      <c r="V277" s="173">
        <v>0.215</v>
      </c>
    </row>
    <row r="278" spans="17:22">
      <c r="Q278" s="171">
        <v>11</v>
      </c>
      <c r="R278" s="172" t="s">
        <v>7</v>
      </c>
      <c r="S278" s="172" t="s">
        <v>796</v>
      </c>
      <c r="T278" s="172" t="s">
        <v>827</v>
      </c>
      <c r="U278" s="172" t="s">
        <v>533</v>
      </c>
      <c r="V278" s="173">
        <v>0.20699999999999999</v>
      </c>
    </row>
    <row r="279" spans="17:22">
      <c r="Q279" s="171">
        <v>11</v>
      </c>
      <c r="R279" s="172" t="s">
        <v>8</v>
      </c>
      <c r="S279" s="172" t="s">
        <v>796</v>
      </c>
      <c r="T279" s="172" t="s">
        <v>827</v>
      </c>
      <c r="U279" s="172" t="s">
        <v>537</v>
      </c>
      <c r="V279" s="173">
        <v>0.29099999999999998</v>
      </c>
    </row>
    <row r="280" spans="17:22">
      <c r="Q280" s="171">
        <v>11</v>
      </c>
      <c r="R280" s="172" t="s">
        <v>9</v>
      </c>
      <c r="S280" s="172" t="s">
        <v>796</v>
      </c>
      <c r="T280" s="172" t="s">
        <v>827</v>
      </c>
      <c r="U280" s="172" t="s">
        <v>541</v>
      </c>
      <c r="V280" s="173">
        <v>0.245</v>
      </c>
    </row>
    <row r="281" spans="17:22">
      <c r="Q281" s="171">
        <v>11</v>
      </c>
      <c r="R281" s="172" t="s">
        <v>10</v>
      </c>
      <c r="S281" s="172" t="s">
        <v>796</v>
      </c>
      <c r="T281" s="172" t="s">
        <v>827</v>
      </c>
      <c r="U281" s="172" t="s">
        <v>545</v>
      </c>
      <c r="V281" s="173">
        <v>0.51300000000000001</v>
      </c>
    </row>
    <row r="282" spans="17:22">
      <c r="Q282" s="171">
        <v>11</v>
      </c>
      <c r="R282" s="172" t="s">
        <v>11</v>
      </c>
      <c r="S282" s="172" t="s">
        <v>796</v>
      </c>
      <c r="T282" s="172" t="s">
        <v>827</v>
      </c>
      <c r="U282" s="172" t="s">
        <v>549</v>
      </c>
      <c r="V282" s="173">
        <v>0.57899999999999996</v>
      </c>
    </row>
    <row r="283" spans="17:22">
      <c r="Q283" s="171">
        <v>11</v>
      </c>
      <c r="R283" s="172" t="s">
        <v>12</v>
      </c>
      <c r="S283" s="172" t="s">
        <v>796</v>
      </c>
      <c r="T283" s="172" t="s">
        <v>827</v>
      </c>
      <c r="U283" s="172" t="s">
        <v>553</v>
      </c>
      <c r="V283" s="173">
        <v>0.14099999999999999</v>
      </c>
    </row>
    <row r="284" spans="17:22">
      <c r="Q284" s="171">
        <v>12</v>
      </c>
      <c r="R284" s="172" t="s">
        <v>795</v>
      </c>
      <c r="S284" s="172" t="s">
        <v>796</v>
      </c>
      <c r="T284" s="172" t="s">
        <v>827</v>
      </c>
      <c r="U284" s="172" t="s">
        <v>557</v>
      </c>
      <c r="V284" s="173">
        <v>0.312</v>
      </c>
    </row>
    <row r="285" spans="17:22">
      <c r="Q285" s="171">
        <v>12</v>
      </c>
      <c r="R285" s="172" t="s">
        <v>2</v>
      </c>
      <c r="S285" s="172" t="s">
        <v>796</v>
      </c>
      <c r="T285" s="172" t="s">
        <v>827</v>
      </c>
      <c r="U285" s="172" t="s">
        <v>561</v>
      </c>
      <c r="V285" s="173">
        <v>0.32800000000000001</v>
      </c>
    </row>
    <row r="286" spans="17:22">
      <c r="Q286" s="171">
        <v>12</v>
      </c>
      <c r="R286" s="172" t="s">
        <v>3</v>
      </c>
      <c r="S286" s="172" t="s">
        <v>796</v>
      </c>
      <c r="T286" s="172" t="s">
        <v>827</v>
      </c>
      <c r="U286" s="172" t="s">
        <v>565</v>
      </c>
      <c r="V286" s="173">
        <v>0.39800000000000002</v>
      </c>
    </row>
    <row r="287" spans="17:22">
      <c r="Q287" s="171">
        <v>12</v>
      </c>
      <c r="R287" s="172" t="s">
        <v>4</v>
      </c>
      <c r="S287" s="172" t="s">
        <v>796</v>
      </c>
      <c r="T287" s="172" t="s">
        <v>827</v>
      </c>
      <c r="U287" s="172" t="s">
        <v>569</v>
      </c>
      <c r="V287" s="173">
        <v>0.59299999999999997</v>
      </c>
    </row>
    <row r="288" spans="17:22">
      <c r="Q288" s="171">
        <v>12</v>
      </c>
      <c r="R288" s="172" t="s">
        <v>5</v>
      </c>
      <c r="S288" s="172" t="s">
        <v>796</v>
      </c>
      <c r="T288" s="172" t="s">
        <v>827</v>
      </c>
      <c r="U288" s="172" t="s">
        <v>573</v>
      </c>
      <c r="V288" s="173">
        <v>0.32200000000000001</v>
      </c>
    </row>
    <row r="289" spans="17:22">
      <c r="Q289" s="171">
        <v>12</v>
      </c>
      <c r="R289" s="172" t="s">
        <v>6</v>
      </c>
      <c r="S289" s="172" t="s">
        <v>796</v>
      </c>
      <c r="T289" s="172" t="s">
        <v>827</v>
      </c>
      <c r="U289" s="172" t="s">
        <v>577</v>
      </c>
      <c r="V289" s="173">
        <v>0.34399999999999997</v>
      </c>
    </row>
    <row r="290" spans="17:22">
      <c r="Q290" s="171">
        <v>12</v>
      </c>
      <c r="R290" s="172" t="s">
        <v>7</v>
      </c>
      <c r="S290" s="172" t="s">
        <v>796</v>
      </c>
      <c r="T290" s="172" t="s">
        <v>827</v>
      </c>
      <c r="U290" s="172" t="s">
        <v>581</v>
      </c>
      <c r="V290" s="173">
        <v>0.33600000000000002</v>
      </c>
    </row>
    <row r="291" spans="17:22">
      <c r="Q291" s="171">
        <v>12</v>
      </c>
      <c r="R291" s="172" t="s">
        <v>8</v>
      </c>
      <c r="S291" s="172" t="s">
        <v>796</v>
      </c>
      <c r="T291" s="172" t="s">
        <v>827</v>
      </c>
      <c r="U291" s="172" t="s">
        <v>585</v>
      </c>
      <c r="V291" s="173">
        <v>0.51200000000000001</v>
      </c>
    </row>
    <row r="292" spans="17:22">
      <c r="Q292" s="171">
        <v>12</v>
      </c>
      <c r="R292" s="172" t="s">
        <v>9</v>
      </c>
      <c r="S292" s="172" t="s">
        <v>796</v>
      </c>
      <c r="T292" s="172" t="s">
        <v>827</v>
      </c>
      <c r="U292" s="172" t="s">
        <v>589</v>
      </c>
      <c r="V292" s="173">
        <v>0.45</v>
      </c>
    </row>
    <row r="293" spans="17:22">
      <c r="Q293" s="171">
        <v>12</v>
      </c>
      <c r="R293" s="172" t="s">
        <v>10</v>
      </c>
      <c r="S293" s="172" t="s">
        <v>796</v>
      </c>
      <c r="T293" s="172" t="s">
        <v>827</v>
      </c>
      <c r="U293" s="172" t="s">
        <v>593</v>
      </c>
      <c r="V293" s="173">
        <v>0.78600000000000003</v>
      </c>
    </row>
    <row r="294" spans="17:22">
      <c r="Q294" s="171">
        <v>12</v>
      </c>
      <c r="R294" s="172" t="s">
        <v>11</v>
      </c>
      <c r="S294" s="172" t="s">
        <v>796</v>
      </c>
      <c r="T294" s="172" t="s">
        <v>827</v>
      </c>
      <c r="U294" s="172" t="s">
        <v>597</v>
      </c>
      <c r="V294" s="173">
        <v>0.92800000000000005</v>
      </c>
    </row>
    <row r="295" spans="17:22">
      <c r="Q295" s="171">
        <v>12</v>
      </c>
      <c r="R295" s="172" t="s">
        <v>12</v>
      </c>
      <c r="S295" s="172" t="s">
        <v>796</v>
      </c>
      <c r="T295" s="172" t="s">
        <v>827</v>
      </c>
      <c r="U295" s="172" t="s">
        <v>601</v>
      </c>
      <c r="V295" s="173">
        <v>0.27600000000000002</v>
      </c>
    </row>
    <row r="296" spans="17:22">
      <c r="Q296" s="171">
        <v>1</v>
      </c>
      <c r="R296" s="172" t="s">
        <v>795</v>
      </c>
      <c r="S296" s="172" t="s">
        <v>828</v>
      </c>
      <c r="T296" s="172" t="s">
        <v>797</v>
      </c>
      <c r="U296" s="172" t="s">
        <v>30</v>
      </c>
      <c r="V296" s="173">
        <v>0</v>
      </c>
    </row>
    <row r="297" spans="17:22">
      <c r="Q297" s="171">
        <v>1</v>
      </c>
      <c r="R297" s="172" t="s">
        <v>2</v>
      </c>
      <c r="S297" s="172" t="s">
        <v>828</v>
      </c>
      <c r="T297" s="172" t="s">
        <v>797</v>
      </c>
      <c r="U297" s="172" t="s">
        <v>34</v>
      </c>
      <c r="V297" s="173">
        <v>0</v>
      </c>
    </row>
    <row r="298" spans="17:22">
      <c r="Q298" s="171">
        <v>1</v>
      </c>
      <c r="R298" s="172" t="s">
        <v>3</v>
      </c>
      <c r="S298" s="172" t="s">
        <v>828</v>
      </c>
      <c r="T298" s="172" t="s">
        <v>797</v>
      </c>
      <c r="U298" s="172" t="s">
        <v>38</v>
      </c>
      <c r="V298" s="173">
        <v>0</v>
      </c>
    </row>
    <row r="299" spans="17:22">
      <c r="Q299" s="171">
        <v>1</v>
      </c>
      <c r="R299" s="172" t="s">
        <v>4</v>
      </c>
      <c r="S299" s="172" t="s">
        <v>828</v>
      </c>
      <c r="T299" s="172" t="s">
        <v>797</v>
      </c>
      <c r="U299" s="172" t="s">
        <v>42</v>
      </c>
      <c r="V299" s="173">
        <v>0</v>
      </c>
    </row>
    <row r="300" spans="17:22">
      <c r="Q300" s="171">
        <v>1</v>
      </c>
      <c r="R300" s="172" t="s">
        <v>5</v>
      </c>
      <c r="S300" s="172" t="s">
        <v>828</v>
      </c>
      <c r="T300" s="172" t="s">
        <v>797</v>
      </c>
      <c r="U300" s="172" t="s">
        <v>46</v>
      </c>
      <c r="V300" s="173">
        <v>0</v>
      </c>
    </row>
    <row r="301" spans="17:22">
      <c r="Q301" s="171">
        <v>1</v>
      </c>
      <c r="R301" s="172" t="s">
        <v>6</v>
      </c>
      <c r="S301" s="172" t="s">
        <v>828</v>
      </c>
      <c r="T301" s="172" t="s">
        <v>797</v>
      </c>
      <c r="U301" s="172" t="s">
        <v>50</v>
      </c>
      <c r="V301" s="173">
        <v>0</v>
      </c>
    </row>
    <row r="302" spans="17:22">
      <c r="Q302" s="171">
        <v>1</v>
      </c>
      <c r="R302" s="172" t="s">
        <v>7</v>
      </c>
      <c r="S302" s="172" t="s">
        <v>828</v>
      </c>
      <c r="T302" s="172" t="s">
        <v>797</v>
      </c>
      <c r="U302" s="172" t="s">
        <v>54</v>
      </c>
      <c r="V302" s="173">
        <v>0</v>
      </c>
    </row>
    <row r="303" spans="17:22">
      <c r="Q303" s="171">
        <v>1</v>
      </c>
      <c r="R303" s="172" t="s">
        <v>8</v>
      </c>
      <c r="S303" s="172" t="s">
        <v>828</v>
      </c>
      <c r="T303" s="172" t="s">
        <v>797</v>
      </c>
      <c r="U303" s="172" t="s">
        <v>58</v>
      </c>
      <c r="V303" s="173">
        <v>0</v>
      </c>
    </row>
    <row r="304" spans="17:22">
      <c r="Q304" s="171">
        <v>1</v>
      </c>
      <c r="R304" s="172" t="s">
        <v>9</v>
      </c>
      <c r="S304" s="172" t="s">
        <v>828</v>
      </c>
      <c r="T304" s="172" t="s">
        <v>797</v>
      </c>
      <c r="U304" s="172" t="s">
        <v>62</v>
      </c>
      <c r="V304" s="173">
        <v>0</v>
      </c>
    </row>
    <row r="305" spans="17:22">
      <c r="Q305" s="171">
        <v>1</v>
      </c>
      <c r="R305" s="172" t="s">
        <v>10</v>
      </c>
      <c r="S305" s="172" t="s">
        <v>828</v>
      </c>
      <c r="T305" s="172" t="s">
        <v>797</v>
      </c>
      <c r="U305" s="172" t="s">
        <v>66</v>
      </c>
      <c r="V305" s="173">
        <v>0</v>
      </c>
    </row>
    <row r="306" spans="17:22">
      <c r="Q306" s="171">
        <v>1</v>
      </c>
      <c r="R306" s="172" t="s">
        <v>11</v>
      </c>
      <c r="S306" s="172" t="s">
        <v>828</v>
      </c>
      <c r="T306" s="172" t="s">
        <v>797</v>
      </c>
      <c r="U306" s="172" t="s">
        <v>70</v>
      </c>
      <c r="V306" s="173">
        <v>0</v>
      </c>
    </row>
    <row r="307" spans="17:22">
      <c r="Q307" s="171">
        <v>1</v>
      </c>
      <c r="R307" s="172" t="s">
        <v>12</v>
      </c>
      <c r="S307" s="172" t="s">
        <v>828</v>
      </c>
      <c r="T307" s="172" t="s">
        <v>797</v>
      </c>
      <c r="U307" s="172" t="s">
        <v>74</v>
      </c>
      <c r="V307" s="173">
        <v>5.8000000000000003E-2</v>
      </c>
    </row>
    <row r="308" spans="17:22">
      <c r="Q308" s="171">
        <v>2</v>
      </c>
      <c r="R308" s="172" t="s">
        <v>795</v>
      </c>
      <c r="S308" s="172" t="s">
        <v>828</v>
      </c>
      <c r="T308" s="172" t="s">
        <v>797</v>
      </c>
      <c r="U308" s="172" t="s">
        <v>78</v>
      </c>
      <c r="V308" s="173">
        <v>0</v>
      </c>
    </row>
    <row r="309" spans="17:22">
      <c r="Q309" s="171">
        <v>2</v>
      </c>
      <c r="R309" s="172" t="s">
        <v>2</v>
      </c>
      <c r="S309" s="172" t="s">
        <v>828</v>
      </c>
      <c r="T309" s="172" t="s">
        <v>797</v>
      </c>
      <c r="U309" s="172" t="s">
        <v>82</v>
      </c>
      <c r="V309" s="173">
        <v>0</v>
      </c>
    </row>
    <row r="310" spans="17:22">
      <c r="Q310" s="171">
        <v>2</v>
      </c>
      <c r="R310" s="172" t="s">
        <v>3</v>
      </c>
      <c r="S310" s="172" t="s">
        <v>828</v>
      </c>
      <c r="T310" s="172" t="s">
        <v>797</v>
      </c>
      <c r="U310" s="172" t="s">
        <v>86</v>
      </c>
      <c r="V310" s="173">
        <v>0</v>
      </c>
    </row>
    <row r="311" spans="17:22">
      <c r="Q311" s="171">
        <v>2</v>
      </c>
      <c r="R311" s="172" t="s">
        <v>4</v>
      </c>
      <c r="S311" s="172" t="s">
        <v>828</v>
      </c>
      <c r="T311" s="172" t="s">
        <v>797</v>
      </c>
      <c r="U311" s="172" t="s">
        <v>90</v>
      </c>
      <c r="V311" s="173">
        <v>0</v>
      </c>
    </row>
    <row r="312" spans="17:22">
      <c r="Q312" s="171">
        <v>2</v>
      </c>
      <c r="R312" s="172" t="s">
        <v>5</v>
      </c>
      <c r="S312" s="172" t="s">
        <v>828</v>
      </c>
      <c r="T312" s="172" t="s">
        <v>797</v>
      </c>
      <c r="U312" s="172" t="s">
        <v>94</v>
      </c>
      <c r="V312" s="173">
        <v>0</v>
      </c>
    </row>
    <row r="313" spans="17:22">
      <c r="Q313" s="171">
        <v>2</v>
      </c>
      <c r="R313" s="172" t="s">
        <v>6</v>
      </c>
      <c r="S313" s="172" t="s">
        <v>828</v>
      </c>
      <c r="T313" s="172" t="s">
        <v>797</v>
      </c>
      <c r="U313" s="172" t="s">
        <v>98</v>
      </c>
      <c r="V313" s="173">
        <v>0</v>
      </c>
    </row>
    <row r="314" spans="17:22">
      <c r="Q314" s="171">
        <v>2</v>
      </c>
      <c r="R314" s="172" t="s">
        <v>7</v>
      </c>
      <c r="S314" s="172" t="s">
        <v>828</v>
      </c>
      <c r="T314" s="172" t="s">
        <v>797</v>
      </c>
      <c r="U314" s="172" t="s">
        <v>102</v>
      </c>
      <c r="V314" s="173">
        <v>0</v>
      </c>
    </row>
    <row r="315" spans="17:22">
      <c r="Q315" s="171">
        <v>2</v>
      </c>
      <c r="R315" s="172" t="s">
        <v>8</v>
      </c>
      <c r="S315" s="172" t="s">
        <v>828</v>
      </c>
      <c r="T315" s="172" t="s">
        <v>797</v>
      </c>
      <c r="U315" s="172" t="s">
        <v>106</v>
      </c>
      <c r="V315" s="173">
        <v>0</v>
      </c>
    </row>
    <row r="316" spans="17:22">
      <c r="Q316" s="171">
        <v>2</v>
      </c>
      <c r="R316" s="172" t="s">
        <v>9</v>
      </c>
      <c r="S316" s="172" t="s">
        <v>828</v>
      </c>
      <c r="T316" s="172" t="s">
        <v>797</v>
      </c>
      <c r="U316" s="172" t="s">
        <v>110</v>
      </c>
      <c r="V316" s="173">
        <v>0</v>
      </c>
    </row>
    <row r="317" spans="17:22">
      <c r="Q317" s="171">
        <v>2</v>
      </c>
      <c r="R317" s="172" t="s">
        <v>10</v>
      </c>
      <c r="S317" s="172" t="s">
        <v>828</v>
      </c>
      <c r="T317" s="172" t="s">
        <v>797</v>
      </c>
      <c r="U317" s="172" t="s">
        <v>114</v>
      </c>
      <c r="V317" s="173">
        <v>0</v>
      </c>
    </row>
    <row r="318" spans="17:22">
      <c r="Q318" s="171">
        <v>2</v>
      </c>
      <c r="R318" s="172" t="s">
        <v>11</v>
      </c>
      <c r="S318" s="172" t="s">
        <v>828</v>
      </c>
      <c r="T318" s="172" t="s">
        <v>797</v>
      </c>
      <c r="U318" s="172" t="s">
        <v>118</v>
      </c>
      <c r="V318" s="173">
        <v>0</v>
      </c>
    </row>
    <row r="319" spans="17:22">
      <c r="Q319" s="171">
        <v>2</v>
      </c>
      <c r="R319" s="172" t="s">
        <v>12</v>
      </c>
      <c r="S319" s="172" t="s">
        <v>828</v>
      </c>
      <c r="T319" s="172" t="s">
        <v>797</v>
      </c>
      <c r="U319" s="172" t="s">
        <v>122</v>
      </c>
      <c r="V319" s="173">
        <v>0</v>
      </c>
    </row>
    <row r="320" spans="17:22">
      <c r="Q320" s="171">
        <v>3</v>
      </c>
      <c r="R320" s="172" t="s">
        <v>795</v>
      </c>
      <c r="S320" s="172" t="s">
        <v>828</v>
      </c>
      <c r="T320" s="172" t="s">
        <v>797</v>
      </c>
      <c r="U320" s="172" t="s">
        <v>126</v>
      </c>
      <c r="V320" s="173">
        <v>0.188</v>
      </c>
    </row>
    <row r="321" spans="17:22">
      <c r="Q321" s="171">
        <v>3</v>
      </c>
      <c r="R321" s="172" t="s">
        <v>2</v>
      </c>
      <c r="S321" s="172" t="s">
        <v>828</v>
      </c>
      <c r="T321" s="172" t="s">
        <v>797</v>
      </c>
      <c r="U321" s="172" t="s">
        <v>130</v>
      </c>
      <c r="V321" s="173">
        <v>6.6000000000000003E-2</v>
      </c>
    </row>
    <row r="322" spans="17:22">
      <c r="Q322" s="171">
        <v>3</v>
      </c>
      <c r="R322" s="172" t="s">
        <v>3</v>
      </c>
      <c r="S322" s="172" t="s">
        <v>828</v>
      </c>
      <c r="T322" s="172" t="s">
        <v>797</v>
      </c>
      <c r="U322" s="172" t="s">
        <v>134</v>
      </c>
      <c r="V322" s="173">
        <v>7.4999999999999997E-2</v>
      </c>
    </row>
    <row r="323" spans="17:22">
      <c r="Q323" s="171">
        <v>3</v>
      </c>
      <c r="R323" s="172" t="s">
        <v>4</v>
      </c>
      <c r="S323" s="172" t="s">
        <v>828</v>
      </c>
      <c r="T323" s="172" t="s">
        <v>797</v>
      </c>
      <c r="U323" s="172" t="s">
        <v>138</v>
      </c>
      <c r="V323" s="173">
        <v>9.8000000000000004E-2</v>
      </c>
    </row>
    <row r="324" spans="17:22">
      <c r="Q324" s="171">
        <v>3</v>
      </c>
      <c r="R324" s="172" t="s">
        <v>5</v>
      </c>
      <c r="S324" s="172" t="s">
        <v>828</v>
      </c>
      <c r="T324" s="172" t="s">
        <v>797</v>
      </c>
      <c r="U324" s="172" t="s">
        <v>142</v>
      </c>
      <c r="V324" s="173">
        <v>6.6000000000000003E-2</v>
      </c>
    </row>
    <row r="325" spans="17:22">
      <c r="Q325" s="171">
        <v>3</v>
      </c>
      <c r="R325" s="172" t="s">
        <v>6</v>
      </c>
      <c r="S325" s="172" t="s">
        <v>828</v>
      </c>
      <c r="T325" s="172" t="s">
        <v>797</v>
      </c>
      <c r="U325" s="172" t="s">
        <v>146</v>
      </c>
      <c r="V325" s="173">
        <v>5.8000000000000003E-2</v>
      </c>
    </row>
    <row r="326" spans="17:22">
      <c r="Q326" s="171">
        <v>3</v>
      </c>
      <c r="R326" s="172" t="s">
        <v>7</v>
      </c>
      <c r="S326" s="172" t="s">
        <v>828</v>
      </c>
      <c r="T326" s="172" t="s">
        <v>797</v>
      </c>
      <c r="U326" s="172" t="s">
        <v>150</v>
      </c>
      <c r="V326" s="173">
        <v>5.8000000000000003E-2</v>
      </c>
    </row>
    <row r="327" spans="17:22">
      <c r="Q327" s="171">
        <v>3</v>
      </c>
      <c r="R327" s="172" t="s">
        <v>8</v>
      </c>
      <c r="S327" s="172" t="s">
        <v>828</v>
      </c>
      <c r="T327" s="172" t="s">
        <v>797</v>
      </c>
      <c r="U327" s="172" t="s">
        <v>154</v>
      </c>
      <c r="V327" s="173">
        <v>8.7999999999999995E-2</v>
      </c>
    </row>
    <row r="328" spans="17:22">
      <c r="Q328" s="171">
        <v>3</v>
      </c>
      <c r="R328" s="172" t="s">
        <v>9</v>
      </c>
      <c r="S328" s="172" t="s">
        <v>828</v>
      </c>
      <c r="T328" s="172" t="s">
        <v>797</v>
      </c>
      <c r="U328" s="172" t="s">
        <v>158</v>
      </c>
      <c r="V328" s="173">
        <v>5.8000000000000003E-2</v>
      </c>
    </row>
    <row r="329" spans="17:22">
      <c r="Q329" s="171">
        <v>3</v>
      </c>
      <c r="R329" s="172" t="s">
        <v>10</v>
      </c>
      <c r="S329" s="172" t="s">
        <v>828</v>
      </c>
      <c r="T329" s="172" t="s">
        <v>797</v>
      </c>
      <c r="U329" s="172" t="s">
        <v>162</v>
      </c>
      <c r="V329" s="173">
        <v>0</v>
      </c>
    </row>
    <row r="330" spans="17:22">
      <c r="Q330" s="171">
        <v>3</v>
      </c>
      <c r="R330" s="172" t="s">
        <v>11</v>
      </c>
      <c r="S330" s="172" t="s">
        <v>828</v>
      </c>
      <c r="T330" s="172" t="s">
        <v>797</v>
      </c>
      <c r="U330" s="172" t="s">
        <v>166</v>
      </c>
      <c r="V330" s="173">
        <v>0</v>
      </c>
    </row>
    <row r="331" spans="17:22">
      <c r="Q331" s="171">
        <v>3</v>
      </c>
      <c r="R331" s="172" t="s">
        <v>12</v>
      </c>
      <c r="S331" s="172" t="s">
        <v>828</v>
      </c>
      <c r="T331" s="172" t="s">
        <v>797</v>
      </c>
      <c r="U331" s="172" t="s">
        <v>170</v>
      </c>
      <c r="V331" s="173">
        <v>0.151</v>
      </c>
    </row>
    <row r="332" spans="17:22">
      <c r="Q332" s="171">
        <v>4</v>
      </c>
      <c r="R332" s="172" t="s">
        <v>795</v>
      </c>
      <c r="S332" s="172" t="s">
        <v>828</v>
      </c>
      <c r="T332" s="172" t="s">
        <v>797</v>
      </c>
      <c r="U332" s="172" t="s">
        <v>174</v>
      </c>
      <c r="V332" s="173">
        <v>0.16</v>
      </c>
    </row>
    <row r="333" spans="17:22">
      <c r="Q333" s="171">
        <v>4</v>
      </c>
      <c r="R333" s="172" t="s">
        <v>2</v>
      </c>
      <c r="S333" s="172" t="s">
        <v>828</v>
      </c>
      <c r="T333" s="172" t="s">
        <v>797</v>
      </c>
      <c r="U333" s="172" t="s">
        <v>178</v>
      </c>
      <c r="V333" s="173">
        <v>0.17799999999999999</v>
      </c>
    </row>
    <row r="334" spans="17:22">
      <c r="Q334" s="171">
        <v>4</v>
      </c>
      <c r="R334" s="172" t="s">
        <v>3</v>
      </c>
      <c r="S334" s="172" t="s">
        <v>828</v>
      </c>
      <c r="T334" s="172" t="s">
        <v>797</v>
      </c>
      <c r="U334" s="172" t="s">
        <v>182</v>
      </c>
      <c r="V334" s="173">
        <v>0.192</v>
      </c>
    </row>
    <row r="335" spans="17:22">
      <c r="Q335" s="171">
        <v>4</v>
      </c>
      <c r="R335" s="172" t="s">
        <v>4</v>
      </c>
      <c r="S335" s="172" t="s">
        <v>828</v>
      </c>
      <c r="T335" s="172" t="s">
        <v>797</v>
      </c>
      <c r="U335" s="172" t="s">
        <v>186</v>
      </c>
      <c r="V335" s="173">
        <v>0.186</v>
      </c>
    </row>
    <row r="336" spans="17:22">
      <c r="Q336" s="171">
        <v>4</v>
      </c>
      <c r="R336" s="172" t="s">
        <v>5</v>
      </c>
      <c r="S336" s="172" t="s">
        <v>828</v>
      </c>
      <c r="T336" s="172" t="s">
        <v>797</v>
      </c>
      <c r="U336" s="172" t="s">
        <v>190</v>
      </c>
      <c r="V336" s="173">
        <v>0.153</v>
      </c>
    </row>
    <row r="337" spans="17:22">
      <c r="Q337" s="171">
        <v>4</v>
      </c>
      <c r="R337" s="172" t="s">
        <v>6</v>
      </c>
      <c r="S337" s="172" t="s">
        <v>828</v>
      </c>
      <c r="T337" s="172" t="s">
        <v>797</v>
      </c>
      <c r="U337" s="172" t="s">
        <v>194</v>
      </c>
      <c r="V337" s="173">
        <v>0.14299999999999999</v>
      </c>
    </row>
    <row r="338" spans="17:22">
      <c r="Q338" s="171">
        <v>4</v>
      </c>
      <c r="R338" s="172" t="s">
        <v>7</v>
      </c>
      <c r="S338" s="172" t="s">
        <v>828</v>
      </c>
      <c r="T338" s="172" t="s">
        <v>797</v>
      </c>
      <c r="U338" s="172" t="s">
        <v>198</v>
      </c>
      <c r="V338" s="173">
        <v>0.193</v>
      </c>
    </row>
    <row r="339" spans="17:22">
      <c r="Q339" s="171">
        <v>4</v>
      </c>
      <c r="R339" s="172" t="s">
        <v>8</v>
      </c>
      <c r="S339" s="172" t="s">
        <v>828</v>
      </c>
      <c r="T339" s="172" t="s">
        <v>797</v>
      </c>
      <c r="U339" s="172" t="s">
        <v>202</v>
      </c>
      <c r="V339" s="173">
        <v>0.14000000000000001</v>
      </c>
    </row>
    <row r="340" spans="17:22">
      <c r="Q340" s="171">
        <v>4</v>
      </c>
      <c r="R340" s="172" t="s">
        <v>9</v>
      </c>
      <c r="S340" s="172" t="s">
        <v>828</v>
      </c>
      <c r="T340" s="172" t="s">
        <v>797</v>
      </c>
      <c r="U340" s="172" t="s">
        <v>206</v>
      </c>
      <c r="V340" s="173">
        <v>0.16400000000000001</v>
      </c>
    </row>
    <row r="341" spans="17:22">
      <c r="Q341" s="171">
        <v>4</v>
      </c>
      <c r="R341" s="172" t="s">
        <v>10</v>
      </c>
      <c r="S341" s="172" t="s">
        <v>828</v>
      </c>
      <c r="T341" s="172" t="s">
        <v>797</v>
      </c>
      <c r="U341" s="172" t="s">
        <v>210</v>
      </c>
      <c r="V341" s="173">
        <v>0.184</v>
      </c>
    </row>
    <row r="342" spans="17:22">
      <c r="Q342" s="171">
        <v>4</v>
      </c>
      <c r="R342" s="172" t="s">
        <v>11</v>
      </c>
      <c r="S342" s="172" t="s">
        <v>828</v>
      </c>
      <c r="T342" s="172" t="s">
        <v>797</v>
      </c>
      <c r="U342" s="172" t="s">
        <v>214</v>
      </c>
      <c r="V342" s="173">
        <v>0.184</v>
      </c>
    </row>
    <row r="343" spans="17:22">
      <c r="Q343" s="171">
        <v>4</v>
      </c>
      <c r="R343" s="172" t="s">
        <v>12</v>
      </c>
      <c r="S343" s="172" t="s">
        <v>828</v>
      </c>
      <c r="T343" s="172" t="s">
        <v>797</v>
      </c>
      <c r="U343" s="172" t="s">
        <v>218</v>
      </c>
      <c r="V343" s="173">
        <v>0.187</v>
      </c>
    </row>
    <row r="344" spans="17:22">
      <c r="Q344" s="171">
        <v>5</v>
      </c>
      <c r="R344" s="172" t="s">
        <v>795</v>
      </c>
      <c r="S344" s="172" t="s">
        <v>828</v>
      </c>
      <c r="T344" s="172" t="s">
        <v>797</v>
      </c>
      <c r="U344" s="172" t="s">
        <v>222</v>
      </c>
      <c r="V344" s="173">
        <v>0.25700000000000001</v>
      </c>
    </row>
    <row r="345" spans="17:22">
      <c r="Q345" s="171">
        <v>5</v>
      </c>
      <c r="R345" s="172" t="s">
        <v>2</v>
      </c>
      <c r="S345" s="172" t="s">
        <v>828</v>
      </c>
      <c r="T345" s="172" t="s">
        <v>797</v>
      </c>
      <c r="U345" s="172" t="s">
        <v>226</v>
      </c>
      <c r="V345" s="173">
        <v>0.30299999999999999</v>
      </c>
    </row>
    <row r="346" spans="17:22">
      <c r="Q346" s="171">
        <v>5</v>
      </c>
      <c r="R346" s="172" t="s">
        <v>3</v>
      </c>
      <c r="S346" s="172" t="s">
        <v>828</v>
      </c>
      <c r="T346" s="172" t="s">
        <v>797</v>
      </c>
      <c r="U346" s="172" t="s">
        <v>230</v>
      </c>
      <c r="V346" s="173">
        <v>0.27500000000000002</v>
      </c>
    </row>
    <row r="347" spans="17:22">
      <c r="Q347" s="171">
        <v>5</v>
      </c>
      <c r="R347" s="172" t="s">
        <v>4</v>
      </c>
      <c r="S347" s="172" t="s">
        <v>828</v>
      </c>
      <c r="T347" s="172" t="s">
        <v>797</v>
      </c>
      <c r="U347" s="172" t="s">
        <v>234</v>
      </c>
      <c r="V347" s="173">
        <v>0.16900000000000001</v>
      </c>
    </row>
    <row r="348" spans="17:22">
      <c r="Q348" s="171">
        <v>5</v>
      </c>
      <c r="R348" s="172" t="s">
        <v>5</v>
      </c>
      <c r="S348" s="172" t="s">
        <v>828</v>
      </c>
      <c r="T348" s="172" t="s">
        <v>797</v>
      </c>
      <c r="U348" s="172" t="s">
        <v>238</v>
      </c>
      <c r="V348" s="173">
        <v>0.248</v>
      </c>
    </row>
    <row r="349" spans="17:22">
      <c r="Q349" s="171">
        <v>5</v>
      </c>
      <c r="R349" s="172" t="s">
        <v>6</v>
      </c>
      <c r="S349" s="172" t="s">
        <v>828</v>
      </c>
      <c r="T349" s="172" t="s">
        <v>797</v>
      </c>
      <c r="U349" s="172" t="s">
        <v>242</v>
      </c>
      <c r="V349" s="173">
        <v>0.28999999999999998</v>
      </c>
    </row>
    <row r="350" spans="17:22">
      <c r="Q350" s="171">
        <v>5</v>
      </c>
      <c r="R350" s="172" t="s">
        <v>7</v>
      </c>
      <c r="S350" s="172" t="s">
        <v>828</v>
      </c>
      <c r="T350" s="172" t="s">
        <v>797</v>
      </c>
      <c r="U350" s="172" t="s">
        <v>246</v>
      </c>
      <c r="V350" s="173">
        <v>0.27500000000000002</v>
      </c>
    </row>
    <row r="351" spans="17:22">
      <c r="Q351" s="171">
        <v>5</v>
      </c>
      <c r="R351" s="172" t="s">
        <v>8</v>
      </c>
      <c r="S351" s="172" t="s">
        <v>828</v>
      </c>
      <c r="T351" s="172" t="s">
        <v>797</v>
      </c>
      <c r="U351" s="172" t="s">
        <v>250</v>
      </c>
      <c r="V351" s="173">
        <v>0.26100000000000001</v>
      </c>
    </row>
    <row r="352" spans="17:22">
      <c r="Q352" s="171">
        <v>5</v>
      </c>
      <c r="R352" s="172" t="s">
        <v>9</v>
      </c>
      <c r="S352" s="172" t="s">
        <v>828</v>
      </c>
      <c r="T352" s="172" t="s">
        <v>797</v>
      </c>
      <c r="U352" s="172" t="s">
        <v>254</v>
      </c>
      <c r="V352" s="173">
        <v>0.26800000000000002</v>
      </c>
    </row>
    <row r="353" spans="17:22">
      <c r="Q353" s="171">
        <v>5</v>
      </c>
      <c r="R353" s="172" t="s">
        <v>10</v>
      </c>
      <c r="S353" s="172" t="s">
        <v>828</v>
      </c>
      <c r="T353" s="172" t="s">
        <v>797</v>
      </c>
      <c r="U353" s="172" t="s">
        <v>258</v>
      </c>
      <c r="V353" s="173">
        <v>0.20499999999999999</v>
      </c>
    </row>
    <row r="354" spans="17:22">
      <c r="Q354" s="171">
        <v>5</v>
      </c>
      <c r="R354" s="172" t="s">
        <v>11</v>
      </c>
      <c r="S354" s="172" t="s">
        <v>828</v>
      </c>
      <c r="T354" s="172" t="s">
        <v>797</v>
      </c>
      <c r="U354" s="172" t="s">
        <v>262</v>
      </c>
      <c r="V354" s="173">
        <v>9.5000000000000001E-2</v>
      </c>
    </row>
    <row r="355" spans="17:22">
      <c r="Q355" s="171">
        <v>5</v>
      </c>
      <c r="R355" s="172" t="s">
        <v>12</v>
      </c>
      <c r="S355" s="172" t="s">
        <v>828</v>
      </c>
      <c r="T355" s="172" t="s">
        <v>797</v>
      </c>
      <c r="U355" s="172" t="s">
        <v>266</v>
      </c>
      <c r="V355" s="173">
        <v>0.30399999999999999</v>
      </c>
    </row>
    <row r="356" spans="17:22">
      <c r="Q356" s="171">
        <v>6</v>
      </c>
      <c r="R356" s="172" t="s">
        <v>795</v>
      </c>
      <c r="S356" s="172" t="s">
        <v>828</v>
      </c>
      <c r="T356" s="172" t="s">
        <v>797</v>
      </c>
      <c r="U356" s="172" t="s">
        <v>270</v>
      </c>
      <c r="V356" s="173">
        <v>0.317</v>
      </c>
    </row>
    <row r="357" spans="17:22">
      <c r="Q357" s="171">
        <v>6</v>
      </c>
      <c r="R357" s="172" t="s">
        <v>2</v>
      </c>
      <c r="S357" s="172" t="s">
        <v>828</v>
      </c>
      <c r="T357" s="172" t="s">
        <v>797</v>
      </c>
      <c r="U357" s="172" t="s">
        <v>274</v>
      </c>
      <c r="V357" s="173">
        <v>0.41499999999999998</v>
      </c>
    </row>
    <row r="358" spans="17:22">
      <c r="Q358" s="171">
        <v>6</v>
      </c>
      <c r="R358" s="172" t="s">
        <v>3</v>
      </c>
      <c r="S358" s="172" t="s">
        <v>828</v>
      </c>
      <c r="T358" s="172" t="s">
        <v>797</v>
      </c>
      <c r="U358" s="172" t="s">
        <v>278</v>
      </c>
      <c r="V358" s="173">
        <v>0.38200000000000001</v>
      </c>
    </row>
    <row r="359" spans="17:22">
      <c r="Q359" s="171">
        <v>6</v>
      </c>
      <c r="R359" s="172" t="s">
        <v>4</v>
      </c>
      <c r="S359" s="172" t="s">
        <v>828</v>
      </c>
      <c r="T359" s="172" t="s">
        <v>797</v>
      </c>
      <c r="U359" s="172" t="s">
        <v>282</v>
      </c>
      <c r="V359" s="173">
        <v>0.23799999999999999</v>
      </c>
    </row>
    <row r="360" spans="17:22">
      <c r="Q360" s="171">
        <v>6</v>
      </c>
      <c r="R360" s="172" t="s">
        <v>5</v>
      </c>
      <c r="S360" s="172" t="s">
        <v>828</v>
      </c>
      <c r="T360" s="172" t="s">
        <v>797</v>
      </c>
      <c r="U360" s="172" t="s">
        <v>286</v>
      </c>
      <c r="V360" s="173">
        <v>0.375</v>
      </c>
    </row>
    <row r="361" spans="17:22">
      <c r="Q361" s="171">
        <v>6</v>
      </c>
      <c r="R361" s="172" t="s">
        <v>6</v>
      </c>
      <c r="S361" s="172" t="s">
        <v>828</v>
      </c>
      <c r="T361" s="172" t="s">
        <v>797</v>
      </c>
      <c r="U361" s="172" t="s">
        <v>290</v>
      </c>
      <c r="V361" s="173">
        <v>0.40200000000000002</v>
      </c>
    </row>
    <row r="362" spans="17:22">
      <c r="Q362" s="171">
        <v>6</v>
      </c>
      <c r="R362" s="172" t="s">
        <v>7</v>
      </c>
      <c r="S362" s="172" t="s">
        <v>828</v>
      </c>
      <c r="T362" s="172" t="s">
        <v>797</v>
      </c>
      <c r="U362" s="172" t="s">
        <v>294</v>
      </c>
      <c r="V362" s="173">
        <v>0.38500000000000001</v>
      </c>
    </row>
    <row r="363" spans="17:22">
      <c r="Q363" s="171">
        <v>6</v>
      </c>
      <c r="R363" s="172" t="s">
        <v>8</v>
      </c>
      <c r="S363" s="172" t="s">
        <v>828</v>
      </c>
      <c r="T363" s="172" t="s">
        <v>797</v>
      </c>
      <c r="U363" s="172" t="s">
        <v>298</v>
      </c>
      <c r="V363" s="173">
        <v>0.29399999999999998</v>
      </c>
    </row>
    <row r="364" spans="17:22">
      <c r="Q364" s="171">
        <v>6</v>
      </c>
      <c r="R364" s="172" t="s">
        <v>9</v>
      </c>
      <c r="S364" s="172" t="s">
        <v>828</v>
      </c>
      <c r="T364" s="172" t="s">
        <v>797</v>
      </c>
      <c r="U364" s="172" t="s">
        <v>302</v>
      </c>
      <c r="V364" s="173">
        <v>0.378</v>
      </c>
    </row>
    <row r="365" spans="17:22">
      <c r="Q365" s="171">
        <v>6</v>
      </c>
      <c r="R365" s="172" t="s">
        <v>10</v>
      </c>
      <c r="S365" s="172" t="s">
        <v>828</v>
      </c>
      <c r="T365" s="172" t="s">
        <v>797</v>
      </c>
      <c r="U365" s="172" t="s">
        <v>306</v>
      </c>
      <c r="V365" s="173">
        <v>0.27900000000000003</v>
      </c>
    </row>
    <row r="366" spans="17:22">
      <c r="Q366" s="171">
        <v>6</v>
      </c>
      <c r="R366" s="172" t="s">
        <v>11</v>
      </c>
      <c r="S366" s="172" t="s">
        <v>828</v>
      </c>
      <c r="T366" s="172" t="s">
        <v>797</v>
      </c>
      <c r="U366" s="172" t="s">
        <v>310</v>
      </c>
      <c r="V366" s="173">
        <v>0.249</v>
      </c>
    </row>
    <row r="367" spans="17:22">
      <c r="Q367" s="171">
        <v>6</v>
      </c>
      <c r="R367" s="172" t="s">
        <v>12</v>
      </c>
      <c r="S367" s="172" t="s">
        <v>828</v>
      </c>
      <c r="T367" s="172" t="s">
        <v>797</v>
      </c>
      <c r="U367" s="172" t="s">
        <v>314</v>
      </c>
      <c r="V367" s="173">
        <v>0.41699999999999998</v>
      </c>
    </row>
    <row r="368" spans="17:22">
      <c r="Q368" s="171">
        <v>7</v>
      </c>
      <c r="R368" s="172" t="s">
        <v>795</v>
      </c>
      <c r="S368" s="172" t="s">
        <v>828</v>
      </c>
      <c r="T368" s="172" t="s">
        <v>797</v>
      </c>
      <c r="U368" s="172" t="s">
        <v>318</v>
      </c>
      <c r="V368" s="173">
        <v>0.57299999999999995</v>
      </c>
    </row>
    <row r="369" spans="17:22">
      <c r="Q369" s="171">
        <v>7</v>
      </c>
      <c r="R369" s="172" t="s">
        <v>2</v>
      </c>
      <c r="S369" s="172" t="s">
        <v>828</v>
      </c>
      <c r="T369" s="172" t="s">
        <v>797</v>
      </c>
      <c r="U369" s="172" t="s">
        <v>322</v>
      </c>
      <c r="V369" s="173">
        <v>0.65600000000000003</v>
      </c>
    </row>
    <row r="370" spans="17:22">
      <c r="Q370" s="171">
        <v>7</v>
      </c>
      <c r="R370" s="172" t="s">
        <v>3</v>
      </c>
      <c r="S370" s="172" t="s">
        <v>828</v>
      </c>
      <c r="T370" s="172" t="s">
        <v>797</v>
      </c>
      <c r="U370" s="172" t="s">
        <v>326</v>
      </c>
      <c r="V370" s="173">
        <v>0.61899999999999999</v>
      </c>
    </row>
    <row r="371" spans="17:22">
      <c r="Q371" s="171">
        <v>7</v>
      </c>
      <c r="R371" s="172" t="s">
        <v>4</v>
      </c>
      <c r="S371" s="172" t="s">
        <v>828</v>
      </c>
      <c r="T371" s="172" t="s">
        <v>797</v>
      </c>
      <c r="U371" s="172" t="s">
        <v>330</v>
      </c>
      <c r="V371" s="173">
        <v>0.41099999999999998</v>
      </c>
    </row>
    <row r="372" spans="17:22">
      <c r="Q372" s="171">
        <v>7</v>
      </c>
      <c r="R372" s="172" t="s">
        <v>5</v>
      </c>
      <c r="S372" s="172" t="s">
        <v>828</v>
      </c>
      <c r="T372" s="172" t="s">
        <v>797</v>
      </c>
      <c r="U372" s="172" t="s">
        <v>334</v>
      </c>
      <c r="V372" s="173">
        <v>0.63500000000000001</v>
      </c>
    </row>
    <row r="373" spans="17:22">
      <c r="Q373" s="171">
        <v>7</v>
      </c>
      <c r="R373" s="172" t="s">
        <v>6</v>
      </c>
      <c r="S373" s="172" t="s">
        <v>828</v>
      </c>
      <c r="T373" s="172" t="s">
        <v>797</v>
      </c>
      <c r="U373" s="172" t="s">
        <v>338</v>
      </c>
      <c r="V373" s="173">
        <v>0.64300000000000002</v>
      </c>
    </row>
    <row r="374" spans="17:22">
      <c r="Q374" s="171">
        <v>7</v>
      </c>
      <c r="R374" s="172" t="s">
        <v>7</v>
      </c>
      <c r="S374" s="172" t="s">
        <v>828</v>
      </c>
      <c r="T374" s="172" t="s">
        <v>797</v>
      </c>
      <c r="U374" s="172" t="s">
        <v>342</v>
      </c>
      <c r="V374" s="173">
        <v>0.66600000000000004</v>
      </c>
    </row>
    <row r="375" spans="17:22">
      <c r="Q375" s="171">
        <v>7</v>
      </c>
      <c r="R375" s="172" t="s">
        <v>8</v>
      </c>
      <c r="S375" s="172" t="s">
        <v>828</v>
      </c>
      <c r="T375" s="172" t="s">
        <v>797</v>
      </c>
      <c r="U375" s="172" t="s">
        <v>346</v>
      </c>
      <c r="V375" s="173">
        <v>0.51800000000000002</v>
      </c>
    </row>
    <row r="376" spans="17:22">
      <c r="Q376" s="171">
        <v>7</v>
      </c>
      <c r="R376" s="172" t="s">
        <v>9</v>
      </c>
      <c r="S376" s="172" t="s">
        <v>828</v>
      </c>
      <c r="T376" s="172" t="s">
        <v>797</v>
      </c>
      <c r="U376" s="172" t="s">
        <v>350</v>
      </c>
      <c r="V376" s="173">
        <v>0.58699999999999997</v>
      </c>
    </row>
    <row r="377" spans="17:22">
      <c r="Q377" s="171">
        <v>7</v>
      </c>
      <c r="R377" s="172" t="s">
        <v>10</v>
      </c>
      <c r="S377" s="172" t="s">
        <v>828</v>
      </c>
      <c r="T377" s="172" t="s">
        <v>797</v>
      </c>
      <c r="U377" s="172" t="s">
        <v>354</v>
      </c>
      <c r="V377" s="173">
        <v>0.38600000000000001</v>
      </c>
    </row>
    <row r="378" spans="17:22">
      <c r="Q378" s="171">
        <v>7</v>
      </c>
      <c r="R378" s="172" t="s">
        <v>11</v>
      </c>
      <c r="S378" s="172" t="s">
        <v>828</v>
      </c>
      <c r="T378" s="172" t="s">
        <v>797</v>
      </c>
      <c r="U378" s="172" t="s">
        <v>358</v>
      </c>
      <c r="V378" s="173">
        <v>0.28899999999999998</v>
      </c>
    </row>
    <row r="379" spans="17:22">
      <c r="Q379" s="171">
        <v>7</v>
      </c>
      <c r="R379" s="172" t="s">
        <v>12</v>
      </c>
      <c r="S379" s="172" t="s">
        <v>828</v>
      </c>
      <c r="T379" s="172" t="s">
        <v>797</v>
      </c>
      <c r="U379" s="172" t="s">
        <v>362</v>
      </c>
      <c r="V379" s="173">
        <v>0.66600000000000004</v>
      </c>
    </row>
    <row r="380" spans="17:22">
      <c r="Q380" s="171">
        <v>8</v>
      </c>
      <c r="R380" s="172" t="s">
        <v>795</v>
      </c>
      <c r="S380" s="172" t="s">
        <v>828</v>
      </c>
      <c r="T380" s="172" t="s">
        <v>797</v>
      </c>
      <c r="U380" s="172" t="s">
        <v>366</v>
      </c>
      <c r="V380" s="173">
        <v>0.61499999999999999</v>
      </c>
    </row>
    <row r="381" spans="17:22">
      <c r="Q381" s="171">
        <v>8</v>
      </c>
      <c r="R381" s="172" t="s">
        <v>2</v>
      </c>
      <c r="S381" s="172" t="s">
        <v>828</v>
      </c>
      <c r="T381" s="172" t="s">
        <v>797</v>
      </c>
      <c r="U381" s="172" t="s">
        <v>370</v>
      </c>
      <c r="V381" s="173">
        <v>0.72199999999999998</v>
      </c>
    </row>
    <row r="382" spans="17:22">
      <c r="Q382" s="171">
        <v>8</v>
      </c>
      <c r="R382" s="172" t="s">
        <v>3</v>
      </c>
      <c r="S382" s="172" t="s">
        <v>828</v>
      </c>
      <c r="T382" s="172" t="s">
        <v>797</v>
      </c>
      <c r="U382" s="172" t="s">
        <v>374</v>
      </c>
      <c r="V382" s="173">
        <v>0.67300000000000004</v>
      </c>
    </row>
    <row r="383" spans="17:22">
      <c r="Q383" s="171">
        <v>8</v>
      </c>
      <c r="R383" s="172" t="s">
        <v>4</v>
      </c>
      <c r="S383" s="172" t="s">
        <v>828</v>
      </c>
      <c r="T383" s="172" t="s">
        <v>797</v>
      </c>
      <c r="U383" s="172" t="s">
        <v>378</v>
      </c>
      <c r="V383" s="173">
        <v>0.435</v>
      </c>
    </row>
    <row r="384" spans="17:22">
      <c r="Q384" s="171">
        <v>8</v>
      </c>
      <c r="R384" s="172" t="s">
        <v>5</v>
      </c>
      <c r="S384" s="172" t="s">
        <v>828</v>
      </c>
      <c r="T384" s="172" t="s">
        <v>797</v>
      </c>
      <c r="U384" s="172" t="s">
        <v>382</v>
      </c>
      <c r="V384" s="173">
        <v>0.68600000000000005</v>
      </c>
    </row>
    <row r="385" spans="17:22">
      <c r="Q385" s="171">
        <v>8</v>
      </c>
      <c r="R385" s="172" t="s">
        <v>6</v>
      </c>
      <c r="S385" s="172" t="s">
        <v>828</v>
      </c>
      <c r="T385" s="172" t="s">
        <v>797</v>
      </c>
      <c r="U385" s="172" t="s">
        <v>386</v>
      </c>
      <c r="V385" s="173">
        <v>0.71899999999999997</v>
      </c>
    </row>
    <row r="386" spans="17:22">
      <c r="Q386" s="171">
        <v>8</v>
      </c>
      <c r="R386" s="172" t="s">
        <v>7</v>
      </c>
      <c r="S386" s="172" t="s">
        <v>828</v>
      </c>
      <c r="T386" s="172" t="s">
        <v>797</v>
      </c>
      <c r="U386" s="172" t="s">
        <v>390</v>
      </c>
      <c r="V386" s="173">
        <v>0.70699999999999996</v>
      </c>
    </row>
    <row r="387" spans="17:22">
      <c r="Q387" s="171">
        <v>8</v>
      </c>
      <c r="R387" s="172" t="s">
        <v>8</v>
      </c>
      <c r="S387" s="172" t="s">
        <v>828</v>
      </c>
      <c r="T387" s="172" t="s">
        <v>797</v>
      </c>
      <c r="U387" s="172" t="s">
        <v>394</v>
      </c>
      <c r="V387" s="173">
        <v>0.59199999999999997</v>
      </c>
    </row>
    <row r="388" spans="17:22">
      <c r="Q388" s="171">
        <v>8</v>
      </c>
      <c r="R388" s="172" t="s">
        <v>9</v>
      </c>
      <c r="S388" s="172" t="s">
        <v>828</v>
      </c>
      <c r="T388" s="172" t="s">
        <v>797</v>
      </c>
      <c r="U388" s="172" t="s">
        <v>398</v>
      </c>
      <c r="V388" s="173">
        <v>0.626</v>
      </c>
    </row>
    <row r="389" spans="17:22">
      <c r="Q389" s="171">
        <v>8</v>
      </c>
      <c r="R389" s="172" t="s">
        <v>10</v>
      </c>
      <c r="S389" s="172" t="s">
        <v>828</v>
      </c>
      <c r="T389" s="172" t="s">
        <v>797</v>
      </c>
      <c r="U389" s="172" t="s">
        <v>402</v>
      </c>
      <c r="V389" s="173">
        <v>0.41799999999999998</v>
      </c>
    </row>
    <row r="390" spans="17:22">
      <c r="Q390" s="171">
        <v>8</v>
      </c>
      <c r="R390" s="172" t="s">
        <v>11</v>
      </c>
      <c r="S390" s="172" t="s">
        <v>828</v>
      </c>
      <c r="T390" s="172" t="s">
        <v>797</v>
      </c>
      <c r="U390" s="172" t="s">
        <v>406</v>
      </c>
      <c r="V390" s="173">
        <v>0.307</v>
      </c>
    </row>
    <row r="391" spans="17:22">
      <c r="Q391" s="171">
        <v>8</v>
      </c>
      <c r="R391" s="172" t="s">
        <v>12</v>
      </c>
      <c r="S391" s="172" t="s">
        <v>828</v>
      </c>
      <c r="T391" s="172" t="s">
        <v>797</v>
      </c>
      <c r="U391" s="172" t="s">
        <v>410</v>
      </c>
      <c r="V391" s="173">
        <v>0.70399999999999996</v>
      </c>
    </row>
    <row r="392" spans="17:22">
      <c r="Q392" s="171">
        <v>9</v>
      </c>
      <c r="R392" s="172" t="s">
        <v>795</v>
      </c>
      <c r="S392" s="172" t="s">
        <v>828</v>
      </c>
      <c r="T392" s="172" t="s">
        <v>797</v>
      </c>
      <c r="U392" s="172" t="s">
        <v>414</v>
      </c>
      <c r="V392" s="173">
        <v>0.48399999999999999</v>
      </c>
    </row>
    <row r="393" spans="17:22">
      <c r="Q393" s="171">
        <v>9</v>
      </c>
      <c r="R393" s="172" t="s">
        <v>2</v>
      </c>
      <c r="S393" s="172" t="s">
        <v>828</v>
      </c>
      <c r="T393" s="172" t="s">
        <v>797</v>
      </c>
      <c r="U393" s="172" t="s">
        <v>418</v>
      </c>
      <c r="V393" s="173">
        <v>0.54300000000000004</v>
      </c>
    </row>
    <row r="394" spans="17:22">
      <c r="Q394" s="171">
        <v>9</v>
      </c>
      <c r="R394" s="172" t="s">
        <v>3</v>
      </c>
      <c r="S394" s="172" t="s">
        <v>828</v>
      </c>
      <c r="T394" s="172" t="s">
        <v>797</v>
      </c>
      <c r="U394" s="172" t="s">
        <v>422</v>
      </c>
      <c r="V394" s="173">
        <v>0.46300000000000002</v>
      </c>
    </row>
    <row r="395" spans="17:22">
      <c r="Q395" s="171">
        <v>9</v>
      </c>
      <c r="R395" s="172" t="s">
        <v>4</v>
      </c>
      <c r="S395" s="172" t="s">
        <v>828</v>
      </c>
      <c r="T395" s="172" t="s">
        <v>797</v>
      </c>
      <c r="U395" s="172" t="s">
        <v>426</v>
      </c>
      <c r="V395" s="173">
        <v>0.27700000000000002</v>
      </c>
    </row>
    <row r="396" spans="17:22">
      <c r="Q396" s="171">
        <v>9</v>
      </c>
      <c r="R396" s="172" t="s">
        <v>5</v>
      </c>
      <c r="S396" s="172" t="s">
        <v>828</v>
      </c>
      <c r="T396" s="172" t="s">
        <v>797</v>
      </c>
      <c r="U396" s="172" t="s">
        <v>430</v>
      </c>
      <c r="V396" s="173">
        <v>0.46300000000000002</v>
      </c>
    </row>
    <row r="397" spans="17:22">
      <c r="Q397" s="171">
        <v>9</v>
      </c>
      <c r="R397" s="172" t="s">
        <v>6</v>
      </c>
      <c r="S397" s="172" t="s">
        <v>828</v>
      </c>
      <c r="T397" s="172" t="s">
        <v>797</v>
      </c>
      <c r="U397" s="172" t="s">
        <v>434</v>
      </c>
      <c r="V397" s="173">
        <v>0.48499999999999999</v>
      </c>
    </row>
    <row r="398" spans="17:22">
      <c r="Q398" s="171">
        <v>9</v>
      </c>
      <c r="R398" s="172" t="s">
        <v>7</v>
      </c>
      <c r="S398" s="172" t="s">
        <v>828</v>
      </c>
      <c r="T398" s="172" t="s">
        <v>797</v>
      </c>
      <c r="U398" s="172" t="s">
        <v>438</v>
      </c>
      <c r="V398" s="173">
        <v>0.48599999999999999</v>
      </c>
    </row>
    <row r="399" spans="17:22">
      <c r="Q399" s="171">
        <v>9</v>
      </c>
      <c r="R399" s="172" t="s">
        <v>8</v>
      </c>
      <c r="S399" s="172" t="s">
        <v>828</v>
      </c>
      <c r="T399" s="172" t="s">
        <v>797</v>
      </c>
      <c r="U399" s="172" t="s">
        <v>442</v>
      </c>
      <c r="V399" s="173">
        <v>0.34100000000000003</v>
      </c>
    </row>
    <row r="400" spans="17:22">
      <c r="Q400" s="171">
        <v>9</v>
      </c>
      <c r="R400" s="172" t="s">
        <v>9</v>
      </c>
      <c r="S400" s="172" t="s">
        <v>828</v>
      </c>
      <c r="T400" s="172" t="s">
        <v>797</v>
      </c>
      <c r="U400" s="172" t="s">
        <v>446</v>
      </c>
      <c r="V400" s="173">
        <v>0.436</v>
      </c>
    </row>
    <row r="401" spans="17:22">
      <c r="Q401" s="171">
        <v>9</v>
      </c>
      <c r="R401" s="172" t="s">
        <v>10</v>
      </c>
      <c r="S401" s="172" t="s">
        <v>828</v>
      </c>
      <c r="T401" s="172" t="s">
        <v>797</v>
      </c>
      <c r="U401" s="172" t="s">
        <v>450</v>
      </c>
      <c r="V401" s="173">
        <v>0.26400000000000001</v>
      </c>
    </row>
    <row r="402" spans="17:22">
      <c r="Q402" s="171">
        <v>9</v>
      </c>
      <c r="R402" s="172" t="s">
        <v>11</v>
      </c>
      <c r="S402" s="172" t="s">
        <v>828</v>
      </c>
      <c r="T402" s="172" t="s">
        <v>797</v>
      </c>
      <c r="U402" s="172" t="s">
        <v>454</v>
      </c>
      <c r="V402" s="173">
        <v>0.17299999999999999</v>
      </c>
    </row>
    <row r="403" spans="17:22">
      <c r="Q403" s="171">
        <v>9</v>
      </c>
      <c r="R403" s="172" t="s">
        <v>12</v>
      </c>
      <c r="S403" s="172" t="s">
        <v>828</v>
      </c>
      <c r="T403" s="172" t="s">
        <v>797</v>
      </c>
      <c r="U403" s="172" t="s">
        <v>458</v>
      </c>
      <c r="V403" s="173">
        <v>0.57499999999999996</v>
      </c>
    </row>
    <row r="404" spans="17:22">
      <c r="Q404" s="171">
        <v>10</v>
      </c>
      <c r="R404" s="172" t="s">
        <v>795</v>
      </c>
      <c r="S404" s="172" t="s">
        <v>828</v>
      </c>
      <c r="T404" s="172" t="s">
        <v>797</v>
      </c>
      <c r="U404" s="172" t="s">
        <v>462</v>
      </c>
      <c r="V404" s="173">
        <v>0.23499999999999999</v>
      </c>
    </row>
    <row r="405" spans="17:22">
      <c r="Q405" s="171">
        <v>10</v>
      </c>
      <c r="R405" s="172" t="s">
        <v>2</v>
      </c>
      <c r="S405" s="172" t="s">
        <v>828</v>
      </c>
      <c r="T405" s="172" t="s">
        <v>797</v>
      </c>
      <c r="U405" s="172" t="s">
        <v>466</v>
      </c>
      <c r="V405" s="173">
        <v>0.223</v>
      </c>
    </row>
    <row r="406" spans="17:22">
      <c r="Q406" s="171">
        <v>10</v>
      </c>
      <c r="R406" s="172" t="s">
        <v>3</v>
      </c>
      <c r="S406" s="172" t="s">
        <v>828</v>
      </c>
      <c r="T406" s="172" t="s">
        <v>797</v>
      </c>
      <c r="U406" s="172" t="s">
        <v>470</v>
      </c>
      <c r="V406" s="173">
        <v>0.251</v>
      </c>
    </row>
    <row r="407" spans="17:22">
      <c r="Q407" s="171">
        <v>10</v>
      </c>
      <c r="R407" s="172" t="s">
        <v>4</v>
      </c>
      <c r="S407" s="172" t="s">
        <v>828</v>
      </c>
      <c r="T407" s="172" t="s">
        <v>797</v>
      </c>
      <c r="U407" s="172" t="s">
        <v>474</v>
      </c>
      <c r="V407" s="173">
        <v>0.13</v>
      </c>
    </row>
    <row r="408" spans="17:22">
      <c r="Q408" s="171">
        <v>10</v>
      </c>
      <c r="R408" s="172" t="s">
        <v>5</v>
      </c>
      <c r="S408" s="172" t="s">
        <v>828</v>
      </c>
      <c r="T408" s="172" t="s">
        <v>797</v>
      </c>
      <c r="U408" s="172" t="s">
        <v>478</v>
      </c>
      <c r="V408" s="173">
        <v>0.22500000000000001</v>
      </c>
    </row>
    <row r="409" spans="17:22">
      <c r="Q409" s="171">
        <v>10</v>
      </c>
      <c r="R409" s="172" t="s">
        <v>6</v>
      </c>
      <c r="S409" s="172" t="s">
        <v>828</v>
      </c>
      <c r="T409" s="172" t="s">
        <v>797</v>
      </c>
      <c r="U409" s="172" t="s">
        <v>482</v>
      </c>
      <c r="V409" s="173">
        <v>0.23400000000000001</v>
      </c>
    </row>
    <row r="410" spans="17:22">
      <c r="Q410" s="171">
        <v>10</v>
      </c>
      <c r="R410" s="172" t="s">
        <v>7</v>
      </c>
      <c r="S410" s="172" t="s">
        <v>828</v>
      </c>
      <c r="T410" s="172" t="s">
        <v>797</v>
      </c>
      <c r="U410" s="172" t="s">
        <v>486</v>
      </c>
      <c r="V410" s="173">
        <v>0.185</v>
      </c>
    </row>
    <row r="411" spans="17:22">
      <c r="Q411" s="171">
        <v>10</v>
      </c>
      <c r="R411" s="172" t="s">
        <v>8</v>
      </c>
      <c r="S411" s="172" t="s">
        <v>828</v>
      </c>
      <c r="T411" s="172" t="s">
        <v>797</v>
      </c>
      <c r="U411" s="172" t="s">
        <v>490</v>
      </c>
      <c r="V411" s="173">
        <v>0.185</v>
      </c>
    </row>
    <row r="412" spans="17:22">
      <c r="Q412" s="171">
        <v>10</v>
      </c>
      <c r="R412" s="172" t="s">
        <v>9</v>
      </c>
      <c r="S412" s="172" t="s">
        <v>828</v>
      </c>
      <c r="T412" s="172" t="s">
        <v>797</v>
      </c>
      <c r="U412" s="172" t="s">
        <v>494</v>
      </c>
      <c r="V412" s="173">
        <v>0.21</v>
      </c>
    </row>
    <row r="413" spans="17:22">
      <c r="Q413" s="171">
        <v>10</v>
      </c>
      <c r="R413" s="172" t="s">
        <v>10</v>
      </c>
      <c r="S413" s="172" t="s">
        <v>828</v>
      </c>
      <c r="T413" s="172" t="s">
        <v>797</v>
      </c>
      <c r="U413" s="172" t="s">
        <v>498</v>
      </c>
      <c r="V413" s="173">
        <v>0.105</v>
      </c>
    </row>
    <row r="414" spans="17:22">
      <c r="Q414" s="171">
        <v>10</v>
      </c>
      <c r="R414" s="172" t="s">
        <v>11</v>
      </c>
      <c r="S414" s="172" t="s">
        <v>828</v>
      </c>
      <c r="T414" s="172" t="s">
        <v>797</v>
      </c>
      <c r="U414" s="172" t="s">
        <v>502</v>
      </c>
      <c r="V414" s="173">
        <v>0.08</v>
      </c>
    </row>
    <row r="415" spans="17:22">
      <c r="Q415" s="171">
        <v>10</v>
      </c>
      <c r="R415" s="172" t="s">
        <v>12</v>
      </c>
      <c r="S415" s="172" t="s">
        <v>828</v>
      </c>
      <c r="T415" s="172" t="s">
        <v>797</v>
      </c>
      <c r="U415" s="172" t="s">
        <v>506</v>
      </c>
      <c r="V415" s="173">
        <v>0.29699999999999999</v>
      </c>
    </row>
    <row r="416" spans="17:22">
      <c r="Q416" s="171">
        <v>11</v>
      </c>
      <c r="R416" s="172" t="s">
        <v>795</v>
      </c>
      <c r="S416" s="172" t="s">
        <v>828</v>
      </c>
      <c r="T416" s="172" t="s">
        <v>797</v>
      </c>
      <c r="U416" s="172" t="s">
        <v>510</v>
      </c>
      <c r="V416" s="173">
        <v>0.13600000000000001</v>
      </c>
    </row>
    <row r="417" spans="17:22">
      <c r="Q417" s="171">
        <v>11</v>
      </c>
      <c r="R417" s="172" t="s">
        <v>2</v>
      </c>
      <c r="S417" s="172" t="s">
        <v>828</v>
      </c>
      <c r="T417" s="172" t="s">
        <v>797</v>
      </c>
      <c r="U417" s="172" t="s">
        <v>514</v>
      </c>
      <c r="V417" s="173">
        <v>0.14799999999999999</v>
      </c>
    </row>
    <row r="418" spans="17:22">
      <c r="Q418" s="171">
        <v>11</v>
      </c>
      <c r="R418" s="172" t="s">
        <v>3</v>
      </c>
      <c r="S418" s="172" t="s">
        <v>828</v>
      </c>
      <c r="T418" s="172" t="s">
        <v>797</v>
      </c>
      <c r="U418" s="172" t="s">
        <v>518</v>
      </c>
      <c r="V418" s="173">
        <v>9.5000000000000001E-2</v>
      </c>
    </row>
    <row r="419" spans="17:22">
      <c r="Q419" s="171">
        <v>11</v>
      </c>
      <c r="R419" s="172" t="s">
        <v>4</v>
      </c>
      <c r="S419" s="172" t="s">
        <v>828</v>
      </c>
      <c r="T419" s="172" t="s">
        <v>797</v>
      </c>
      <c r="U419" s="172" t="s">
        <v>522</v>
      </c>
      <c r="V419" s="173">
        <v>5.8000000000000003E-2</v>
      </c>
    </row>
    <row r="420" spans="17:22">
      <c r="Q420" s="171">
        <v>11</v>
      </c>
      <c r="R420" s="172" t="s">
        <v>5</v>
      </c>
      <c r="S420" s="172" t="s">
        <v>828</v>
      </c>
      <c r="T420" s="172" t="s">
        <v>797</v>
      </c>
      <c r="U420" s="172" t="s">
        <v>526</v>
      </c>
      <c r="V420" s="173">
        <v>0.126</v>
      </c>
    </row>
    <row r="421" spans="17:22">
      <c r="Q421" s="171">
        <v>11</v>
      </c>
      <c r="R421" s="172" t="s">
        <v>6</v>
      </c>
      <c r="S421" s="172" t="s">
        <v>828</v>
      </c>
      <c r="T421" s="172" t="s">
        <v>797</v>
      </c>
      <c r="U421" s="172" t="s">
        <v>530</v>
      </c>
      <c r="V421" s="173">
        <v>0.11</v>
      </c>
    </row>
    <row r="422" spans="17:22">
      <c r="Q422" s="171">
        <v>11</v>
      </c>
      <c r="R422" s="172" t="s">
        <v>7</v>
      </c>
      <c r="S422" s="172" t="s">
        <v>828</v>
      </c>
      <c r="T422" s="172" t="s">
        <v>797</v>
      </c>
      <c r="U422" s="172" t="s">
        <v>534</v>
      </c>
      <c r="V422" s="173">
        <v>0.109</v>
      </c>
    </row>
    <row r="423" spans="17:22">
      <c r="Q423" s="171">
        <v>11</v>
      </c>
      <c r="R423" s="172" t="s">
        <v>8</v>
      </c>
      <c r="S423" s="172" t="s">
        <v>828</v>
      </c>
      <c r="T423" s="172" t="s">
        <v>797</v>
      </c>
      <c r="U423" s="172" t="s">
        <v>538</v>
      </c>
      <c r="V423" s="173">
        <v>0.104</v>
      </c>
    </row>
    <row r="424" spans="17:22">
      <c r="Q424" s="171">
        <v>11</v>
      </c>
      <c r="R424" s="172" t="s">
        <v>9</v>
      </c>
      <c r="S424" s="172" t="s">
        <v>828</v>
      </c>
      <c r="T424" s="172" t="s">
        <v>797</v>
      </c>
      <c r="U424" s="172" t="s">
        <v>542</v>
      </c>
      <c r="V424" s="173">
        <v>0.16900000000000001</v>
      </c>
    </row>
    <row r="425" spans="17:22">
      <c r="Q425" s="171">
        <v>11</v>
      </c>
      <c r="R425" s="172" t="s">
        <v>10</v>
      </c>
      <c r="S425" s="172" t="s">
        <v>828</v>
      </c>
      <c r="T425" s="172" t="s">
        <v>797</v>
      </c>
      <c r="U425" s="172" t="s">
        <v>546</v>
      </c>
      <c r="V425" s="173">
        <v>0</v>
      </c>
    </row>
    <row r="426" spans="17:22">
      <c r="Q426" s="171">
        <v>11</v>
      </c>
      <c r="R426" s="172" t="s">
        <v>11</v>
      </c>
      <c r="S426" s="172" t="s">
        <v>828</v>
      </c>
      <c r="T426" s="172" t="s">
        <v>797</v>
      </c>
      <c r="U426" s="172" t="s">
        <v>550</v>
      </c>
      <c r="V426" s="173">
        <v>0</v>
      </c>
    </row>
    <row r="427" spans="17:22">
      <c r="Q427" s="171">
        <v>11</v>
      </c>
      <c r="R427" s="172" t="s">
        <v>12</v>
      </c>
      <c r="S427" s="172" t="s">
        <v>828</v>
      </c>
      <c r="T427" s="172" t="s">
        <v>797</v>
      </c>
      <c r="U427" s="172" t="s">
        <v>554</v>
      </c>
      <c r="V427" s="173">
        <v>0.18</v>
      </c>
    </row>
    <row r="428" spans="17:22">
      <c r="Q428" s="171">
        <v>12</v>
      </c>
      <c r="R428" s="172" t="s">
        <v>795</v>
      </c>
      <c r="S428" s="172" t="s">
        <v>828</v>
      </c>
      <c r="T428" s="172" t="s">
        <v>797</v>
      </c>
      <c r="U428" s="172" t="s">
        <v>558</v>
      </c>
      <c r="V428" s="173">
        <v>0</v>
      </c>
    </row>
    <row r="429" spans="17:22">
      <c r="Q429" s="171">
        <v>12</v>
      </c>
      <c r="R429" s="172" t="s">
        <v>2</v>
      </c>
      <c r="S429" s="172" t="s">
        <v>828</v>
      </c>
      <c r="T429" s="172" t="s">
        <v>797</v>
      </c>
      <c r="U429" s="172" t="s">
        <v>562</v>
      </c>
      <c r="V429" s="173">
        <v>0.109</v>
      </c>
    </row>
    <row r="430" spans="17:22">
      <c r="Q430" s="171">
        <v>12</v>
      </c>
      <c r="R430" s="172" t="s">
        <v>3</v>
      </c>
      <c r="S430" s="172" t="s">
        <v>828</v>
      </c>
      <c r="T430" s="172" t="s">
        <v>797</v>
      </c>
      <c r="U430" s="172" t="s">
        <v>566</v>
      </c>
      <c r="V430" s="173">
        <v>0</v>
      </c>
    </row>
    <row r="431" spans="17:22">
      <c r="Q431" s="171">
        <v>12</v>
      </c>
      <c r="R431" s="172" t="s">
        <v>4</v>
      </c>
      <c r="S431" s="172" t="s">
        <v>828</v>
      </c>
      <c r="T431" s="172" t="s">
        <v>797</v>
      </c>
      <c r="U431" s="172" t="s">
        <v>570</v>
      </c>
      <c r="V431" s="173">
        <v>0</v>
      </c>
    </row>
    <row r="432" spans="17:22">
      <c r="Q432" s="171">
        <v>12</v>
      </c>
      <c r="R432" s="172" t="s">
        <v>5</v>
      </c>
      <c r="S432" s="172" t="s">
        <v>828</v>
      </c>
      <c r="T432" s="172" t="s">
        <v>797</v>
      </c>
      <c r="U432" s="172" t="s">
        <v>574</v>
      </c>
      <c r="V432" s="173">
        <v>0.13200000000000001</v>
      </c>
    </row>
    <row r="433" spans="17:22">
      <c r="Q433" s="171">
        <v>12</v>
      </c>
      <c r="R433" s="172" t="s">
        <v>6</v>
      </c>
      <c r="S433" s="172" t="s">
        <v>828</v>
      </c>
      <c r="T433" s="172" t="s">
        <v>797</v>
      </c>
      <c r="U433" s="172" t="s">
        <v>578</v>
      </c>
      <c r="V433" s="173">
        <v>0</v>
      </c>
    </row>
    <row r="434" spans="17:22">
      <c r="Q434" s="171">
        <v>12</v>
      </c>
      <c r="R434" s="172" t="s">
        <v>7</v>
      </c>
      <c r="S434" s="172" t="s">
        <v>828</v>
      </c>
      <c r="T434" s="172" t="s">
        <v>797</v>
      </c>
      <c r="U434" s="172" t="s">
        <v>582</v>
      </c>
      <c r="V434" s="173">
        <v>0</v>
      </c>
    </row>
    <row r="435" spans="17:22">
      <c r="Q435" s="171">
        <v>12</v>
      </c>
      <c r="R435" s="172" t="s">
        <v>8</v>
      </c>
      <c r="S435" s="172" t="s">
        <v>828</v>
      </c>
      <c r="T435" s="172" t="s">
        <v>797</v>
      </c>
      <c r="U435" s="172" t="s">
        <v>586</v>
      </c>
      <c r="V435" s="173">
        <v>7.2999999999999995E-2</v>
      </c>
    </row>
    <row r="436" spans="17:22">
      <c r="Q436" s="171">
        <v>12</v>
      </c>
      <c r="R436" s="172" t="s">
        <v>9</v>
      </c>
      <c r="S436" s="172" t="s">
        <v>828</v>
      </c>
      <c r="T436" s="172" t="s">
        <v>797</v>
      </c>
      <c r="U436" s="172" t="s">
        <v>590</v>
      </c>
      <c r="V436" s="173">
        <v>0</v>
      </c>
    </row>
    <row r="437" spans="17:22">
      <c r="Q437" s="171">
        <v>12</v>
      </c>
      <c r="R437" s="172" t="s">
        <v>10</v>
      </c>
      <c r="S437" s="172" t="s">
        <v>828</v>
      </c>
      <c r="T437" s="172" t="s">
        <v>797</v>
      </c>
      <c r="U437" s="172" t="s">
        <v>594</v>
      </c>
      <c r="V437" s="173">
        <v>0</v>
      </c>
    </row>
    <row r="438" spans="17:22">
      <c r="Q438" s="171">
        <v>12</v>
      </c>
      <c r="R438" s="172" t="s">
        <v>11</v>
      </c>
      <c r="S438" s="172" t="s">
        <v>828</v>
      </c>
      <c r="T438" s="172" t="s">
        <v>797</v>
      </c>
      <c r="U438" s="172" t="s">
        <v>598</v>
      </c>
      <c r="V438" s="173">
        <v>0</v>
      </c>
    </row>
    <row r="439" spans="17:22">
      <c r="Q439" s="171">
        <v>12</v>
      </c>
      <c r="R439" s="172" t="s">
        <v>12</v>
      </c>
      <c r="S439" s="172" t="s">
        <v>828</v>
      </c>
      <c r="T439" s="172" t="s">
        <v>797</v>
      </c>
      <c r="U439" s="172" t="s">
        <v>602</v>
      </c>
      <c r="V439" s="173">
        <v>7.8E-2</v>
      </c>
    </row>
    <row r="440" spans="17:22">
      <c r="Q440" s="171">
        <v>1</v>
      </c>
      <c r="R440" s="172" t="s">
        <v>795</v>
      </c>
      <c r="S440" s="172" t="s">
        <v>828</v>
      </c>
      <c r="T440" s="172" t="s">
        <v>827</v>
      </c>
      <c r="U440" s="172" t="s">
        <v>31</v>
      </c>
      <c r="V440" s="173">
        <v>0.19900000000000001</v>
      </c>
    </row>
    <row r="441" spans="17:22">
      <c r="Q441" s="171">
        <v>1</v>
      </c>
      <c r="R441" s="172" t="s">
        <v>2</v>
      </c>
      <c r="S441" s="172" t="s">
        <v>828</v>
      </c>
      <c r="T441" s="172" t="s">
        <v>827</v>
      </c>
      <c r="U441" s="172" t="s">
        <v>35</v>
      </c>
      <c r="V441" s="173">
        <v>0.221</v>
      </c>
    </row>
    <row r="442" spans="17:22">
      <c r="Q442" s="171">
        <v>1</v>
      </c>
      <c r="R442" s="172" t="s">
        <v>3</v>
      </c>
      <c r="S442" s="172" t="s">
        <v>828</v>
      </c>
      <c r="T442" s="172" t="s">
        <v>827</v>
      </c>
      <c r="U442" s="172" t="s">
        <v>39</v>
      </c>
      <c r="V442" s="173">
        <v>0.26300000000000001</v>
      </c>
    </row>
    <row r="443" spans="17:22">
      <c r="Q443" s="171">
        <v>1</v>
      </c>
      <c r="R443" s="172" t="s">
        <v>4</v>
      </c>
      <c r="S443" s="172" t="s">
        <v>828</v>
      </c>
      <c r="T443" s="172" t="s">
        <v>827</v>
      </c>
      <c r="U443" s="172" t="s">
        <v>43</v>
      </c>
      <c r="V443" s="173">
        <v>0.42499999999999999</v>
      </c>
    </row>
    <row r="444" spans="17:22">
      <c r="Q444" s="171">
        <v>1</v>
      </c>
      <c r="R444" s="172" t="s">
        <v>5</v>
      </c>
      <c r="S444" s="172" t="s">
        <v>828</v>
      </c>
      <c r="T444" s="172" t="s">
        <v>827</v>
      </c>
      <c r="U444" s="172" t="s">
        <v>47</v>
      </c>
      <c r="V444" s="173">
        <v>0.21</v>
      </c>
    </row>
    <row r="445" spans="17:22">
      <c r="Q445" s="171">
        <v>1</v>
      </c>
      <c r="R445" s="172" t="s">
        <v>6</v>
      </c>
      <c r="S445" s="172" t="s">
        <v>828</v>
      </c>
      <c r="T445" s="172" t="s">
        <v>827</v>
      </c>
      <c r="U445" s="172" t="s">
        <v>51</v>
      </c>
      <c r="V445" s="173">
        <v>0.23699999999999999</v>
      </c>
    </row>
    <row r="446" spans="17:22">
      <c r="Q446" s="171">
        <v>1</v>
      </c>
      <c r="R446" s="172" t="s">
        <v>7</v>
      </c>
      <c r="S446" s="172" t="s">
        <v>828</v>
      </c>
      <c r="T446" s="172" t="s">
        <v>827</v>
      </c>
      <c r="U446" s="172" t="s">
        <v>55</v>
      </c>
      <c r="V446" s="173">
        <v>0.23300000000000001</v>
      </c>
    </row>
    <row r="447" spans="17:22">
      <c r="Q447" s="171">
        <v>1</v>
      </c>
      <c r="R447" s="172" t="s">
        <v>8</v>
      </c>
      <c r="S447" s="172" t="s">
        <v>828</v>
      </c>
      <c r="T447" s="172" t="s">
        <v>827</v>
      </c>
      <c r="U447" s="172" t="s">
        <v>59</v>
      </c>
      <c r="V447" s="173">
        <v>0.37</v>
      </c>
    </row>
    <row r="448" spans="17:22">
      <c r="Q448" s="171">
        <v>1</v>
      </c>
      <c r="R448" s="172" t="s">
        <v>9</v>
      </c>
      <c r="S448" s="172" t="s">
        <v>828</v>
      </c>
      <c r="T448" s="172" t="s">
        <v>827</v>
      </c>
      <c r="U448" s="172" t="s">
        <v>63</v>
      </c>
      <c r="V448" s="173">
        <v>0.27800000000000002</v>
      </c>
    </row>
    <row r="449" spans="17:22">
      <c r="Q449" s="171">
        <v>1</v>
      </c>
      <c r="R449" s="172" t="s">
        <v>10</v>
      </c>
      <c r="S449" s="172" t="s">
        <v>828</v>
      </c>
      <c r="T449" s="172" t="s">
        <v>827</v>
      </c>
      <c r="U449" s="172" t="s">
        <v>67</v>
      </c>
      <c r="V449" s="173">
        <v>0.56100000000000005</v>
      </c>
    </row>
    <row r="450" spans="17:22">
      <c r="Q450" s="171">
        <v>1</v>
      </c>
      <c r="R450" s="172" t="s">
        <v>11</v>
      </c>
      <c r="S450" s="172" t="s">
        <v>828</v>
      </c>
      <c r="T450" s="172" t="s">
        <v>827</v>
      </c>
      <c r="U450" s="172" t="s">
        <v>71</v>
      </c>
      <c r="V450" s="173">
        <v>0.66600000000000004</v>
      </c>
    </row>
    <row r="451" spans="17:22">
      <c r="Q451" s="171">
        <v>1</v>
      </c>
      <c r="R451" s="172" t="s">
        <v>12</v>
      </c>
      <c r="S451" s="172" t="s">
        <v>828</v>
      </c>
      <c r="T451" s="172" t="s">
        <v>827</v>
      </c>
      <c r="U451" s="172" t="s">
        <v>75</v>
      </c>
      <c r="V451" s="173">
        <v>0.158</v>
      </c>
    </row>
    <row r="452" spans="17:22">
      <c r="Q452" s="171">
        <v>2</v>
      </c>
      <c r="R452" s="172" t="s">
        <v>795</v>
      </c>
      <c r="S452" s="172" t="s">
        <v>828</v>
      </c>
      <c r="T452" s="172" t="s">
        <v>827</v>
      </c>
      <c r="U452" s="172" t="s">
        <v>79</v>
      </c>
      <c r="V452" s="173">
        <v>0.193</v>
      </c>
    </row>
    <row r="453" spans="17:22">
      <c r="Q453" s="171">
        <v>2</v>
      </c>
      <c r="R453" s="172" t="s">
        <v>2</v>
      </c>
      <c r="S453" s="172" t="s">
        <v>828</v>
      </c>
      <c r="T453" s="172" t="s">
        <v>827</v>
      </c>
      <c r="U453" s="172" t="s">
        <v>83</v>
      </c>
      <c r="V453" s="173">
        <v>0.22900000000000001</v>
      </c>
    </row>
    <row r="454" spans="17:22">
      <c r="Q454" s="171">
        <v>2</v>
      </c>
      <c r="R454" s="172" t="s">
        <v>3</v>
      </c>
      <c r="S454" s="172" t="s">
        <v>828</v>
      </c>
      <c r="T454" s="172" t="s">
        <v>827</v>
      </c>
      <c r="U454" s="172" t="s">
        <v>87</v>
      </c>
      <c r="V454" s="173">
        <v>0.254</v>
      </c>
    </row>
    <row r="455" spans="17:22">
      <c r="Q455" s="171">
        <v>2</v>
      </c>
      <c r="R455" s="172" t="s">
        <v>4</v>
      </c>
      <c r="S455" s="172" t="s">
        <v>828</v>
      </c>
      <c r="T455" s="172" t="s">
        <v>827</v>
      </c>
      <c r="U455" s="172" t="s">
        <v>91</v>
      </c>
      <c r="V455" s="173">
        <v>0.36699999999999999</v>
      </c>
    </row>
    <row r="456" spans="17:22">
      <c r="Q456" s="171">
        <v>2</v>
      </c>
      <c r="R456" s="172" t="s">
        <v>5</v>
      </c>
      <c r="S456" s="172" t="s">
        <v>828</v>
      </c>
      <c r="T456" s="172" t="s">
        <v>827</v>
      </c>
      <c r="U456" s="172" t="s">
        <v>95</v>
      </c>
      <c r="V456" s="173">
        <v>0.224</v>
      </c>
    </row>
    <row r="457" spans="17:22">
      <c r="Q457" s="171">
        <v>2</v>
      </c>
      <c r="R457" s="172" t="s">
        <v>6</v>
      </c>
      <c r="S457" s="172" t="s">
        <v>828</v>
      </c>
      <c r="T457" s="172" t="s">
        <v>827</v>
      </c>
      <c r="U457" s="172" t="s">
        <v>99</v>
      </c>
      <c r="V457" s="173">
        <v>0.23499999999999999</v>
      </c>
    </row>
    <row r="458" spans="17:22">
      <c r="Q458" s="171">
        <v>2</v>
      </c>
      <c r="R458" s="172" t="s">
        <v>7</v>
      </c>
      <c r="S458" s="172" t="s">
        <v>828</v>
      </c>
      <c r="T458" s="172" t="s">
        <v>827</v>
      </c>
      <c r="U458" s="172" t="s">
        <v>103</v>
      </c>
      <c r="V458" s="173">
        <v>0.21</v>
      </c>
    </row>
    <row r="459" spans="17:22">
      <c r="Q459" s="171">
        <v>2</v>
      </c>
      <c r="R459" s="172" t="s">
        <v>8</v>
      </c>
      <c r="S459" s="172" t="s">
        <v>828</v>
      </c>
      <c r="T459" s="172" t="s">
        <v>827</v>
      </c>
      <c r="U459" s="172" t="s">
        <v>107</v>
      </c>
      <c r="V459" s="173">
        <v>0.35899999999999999</v>
      </c>
    </row>
    <row r="460" spans="17:22">
      <c r="Q460" s="171">
        <v>2</v>
      </c>
      <c r="R460" s="172" t="s">
        <v>9</v>
      </c>
      <c r="S460" s="172" t="s">
        <v>828</v>
      </c>
      <c r="T460" s="172" t="s">
        <v>827</v>
      </c>
      <c r="U460" s="172" t="s">
        <v>111</v>
      </c>
      <c r="V460" s="173">
        <v>0.25</v>
      </c>
    </row>
    <row r="461" spans="17:22">
      <c r="Q461" s="171">
        <v>2</v>
      </c>
      <c r="R461" s="172" t="s">
        <v>10</v>
      </c>
      <c r="S461" s="172" t="s">
        <v>828</v>
      </c>
      <c r="T461" s="172" t="s">
        <v>827</v>
      </c>
      <c r="U461" s="172" t="s">
        <v>115</v>
      </c>
      <c r="V461" s="173">
        <v>0.51700000000000002</v>
      </c>
    </row>
    <row r="462" spans="17:22">
      <c r="Q462" s="171">
        <v>2</v>
      </c>
      <c r="R462" s="172" t="s">
        <v>11</v>
      </c>
      <c r="S462" s="172" t="s">
        <v>828</v>
      </c>
      <c r="T462" s="172" t="s">
        <v>827</v>
      </c>
      <c r="U462" s="172" t="s">
        <v>119</v>
      </c>
      <c r="V462" s="173">
        <v>0.627</v>
      </c>
    </row>
    <row r="463" spans="17:22">
      <c r="Q463" s="171">
        <v>2</v>
      </c>
      <c r="R463" s="172" t="s">
        <v>12</v>
      </c>
      <c r="S463" s="172" t="s">
        <v>828</v>
      </c>
      <c r="T463" s="172" t="s">
        <v>827</v>
      </c>
      <c r="U463" s="172" t="s">
        <v>123</v>
      </c>
      <c r="V463" s="173">
        <v>0.11899999999999999</v>
      </c>
    </row>
    <row r="464" spans="17:22">
      <c r="Q464" s="171">
        <v>3</v>
      </c>
      <c r="R464" s="172" t="s">
        <v>795</v>
      </c>
      <c r="S464" s="172" t="s">
        <v>828</v>
      </c>
      <c r="T464" s="172" t="s">
        <v>827</v>
      </c>
      <c r="U464" s="172" t="s">
        <v>127</v>
      </c>
      <c r="V464" s="173">
        <v>0.14599999999999999</v>
      </c>
    </row>
    <row r="465" spans="17:22">
      <c r="Q465" s="171">
        <v>3</v>
      </c>
      <c r="R465" s="172" t="s">
        <v>2</v>
      </c>
      <c r="S465" s="172" t="s">
        <v>828</v>
      </c>
      <c r="T465" s="172" t="s">
        <v>827</v>
      </c>
      <c r="U465" s="172" t="s">
        <v>131</v>
      </c>
      <c r="V465" s="173">
        <v>0.123</v>
      </c>
    </row>
    <row r="466" spans="17:22">
      <c r="Q466" s="171">
        <v>3</v>
      </c>
      <c r="R466" s="172" t="s">
        <v>3</v>
      </c>
      <c r="S466" s="172" t="s">
        <v>828</v>
      </c>
      <c r="T466" s="172" t="s">
        <v>827</v>
      </c>
      <c r="U466" s="172" t="s">
        <v>135</v>
      </c>
      <c r="V466" s="173">
        <v>0.15</v>
      </c>
    </row>
    <row r="467" spans="17:22">
      <c r="Q467" s="171">
        <v>3</v>
      </c>
      <c r="R467" s="172" t="s">
        <v>4</v>
      </c>
      <c r="S467" s="172" t="s">
        <v>828</v>
      </c>
      <c r="T467" s="172" t="s">
        <v>827</v>
      </c>
      <c r="U467" s="172" t="s">
        <v>139</v>
      </c>
      <c r="V467" s="173">
        <v>0.28999999999999998</v>
      </c>
    </row>
    <row r="468" spans="17:22">
      <c r="Q468" s="171">
        <v>3</v>
      </c>
      <c r="R468" s="172" t="s">
        <v>5</v>
      </c>
      <c r="S468" s="172" t="s">
        <v>828</v>
      </c>
      <c r="T468" s="172" t="s">
        <v>827</v>
      </c>
      <c r="U468" s="172" t="s">
        <v>143</v>
      </c>
      <c r="V468" s="173">
        <v>0.14299999999999999</v>
      </c>
    </row>
    <row r="469" spans="17:22">
      <c r="Q469" s="171">
        <v>3</v>
      </c>
      <c r="R469" s="172" t="s">
        <v>6</v>
      </c>
      <c r="S469" s="172" t="s">
        <v>828</v>
      </c>
      <c r="T469" s="172" t="s">
        <v>827</v>
      </c>
      <c r="U469" s="172" t="s">
        <v>147</v>
      </c>
      <c r="V469" s="173">
        <v>0.14199999999999999</v>
      </c>
    </row>
    <row r="470" spans="17:22">
      <c r="Q470" s="171">
        <v>3</v>
      </c>
      <c r="R470" s="172" t="s">
        <v>7</v>
      </c>
      <c r="S470" s="172" t="s">
        <v>828</v>
      </c>
      <c r="T470" s="172" t="s">
        <v>827</v>
      </c>
      <c r="U470" s="172" t="s">
        <v>151</v>
      </c>
      <c r="V470" s="173">
        <v>0.13</v>
      </c>
    </row>
    <row r="471" spans="17:22">
      <c r="Q471" s="171">
        <v>3</v>
      </c>
      <c r="R471" s="172" t="s">
        <v>8</v>
      </c>
      <c r="S471" s="172" t="s">
        <v>828</v>
      </c>
      <c r="T471" s="172" t="s">
        <v>827</v>
      </c>
      <c r="U471" s="172" t="s">
        <v>155</v>
      </c>
      <c r="V471" s="173">
        <v>0.22</v>
      </c>
    </row>
    <row r="472" spans="17:22">
      <c r="Q472" s="171">
        <v>3</v>
      </c>
      <c r="R472" s="172" t="s">
        <v>9</v>
      </c>
      <c r="S472" s="172" t="s">
        <v>828</v>
      </c>
      <c r="T472" s="172" t="s">
        <v>827</v>
      </c>
      <c r="U472" s="172" t="s">
        <v>159</v>
      </c>
      <c r="V472" s="173">
        <v>0.20100000000000001</v>
      </c>
    </row>
    <row r="473" spans="17:22">
      <c r="Q473" s="171">
        <v>3</v>
      </c>
      <c r="R473" s="172" t="s">
        <v>10</v>
      </c>
      <c r="S473" s="172" t="s">
        <v>828</v>
      </c>
      <c r="T473" s="172" t="s">
        <v>827</v>
      </c>
      <c r="U473" s="172" t="s">
        <v>163</v>
      </c>
      <c r="V473" s="173">
        <v>0.36099999999999999</v>
      </c>
    </row>
    <row r="474" spans="17:22">
      <c r="Q474" s="171">
        <v>3</v>
      </c>
      <c r="R474" s="172" t="s">
        <v>11</v>
      </c>
      <c r="S474" s="172" t="s">
        <v>828</v>
      </c>
      <c r="T474" s="172" t="s">
        <v>827</v>
      </c>
      <c r="U474" s="172" t="s">
        <v>167</v>
      </c>
      <c r="V474" s="173">
        <v>0.48299999999999998</v>
      </c>
    </row>
    <row r="475" spans="17:22">
      <c r="Q475" s="171">
        <v>3</v>
      </c>
      <c r="R475" s="172" t="s">
        <v>12</v>
      </c>
      <c r="S475" s="172" t="s">
        <v>828</v>
      </c>
      <c r="T475" s="172" t="s">
        <v>827</v>
      </c>
      <c r="U475" s="172" t="s">
        <v>171</v>
      </c>
      <c r="V475" s="173">
        <v>7.9000000000000001E-2</v>
      </c>
    </row>
    <row r="476" spans="17:22">
      <c r="Q476" s="171">
        <v>4</v>
      </c>
      <c r="R476" s="172" t="s">
        <v>795</v>
      </c>
      <c r="S476" s="172" t="s">
        <v>828</v>
      </c>
      <c r="T476" s="172" t="s">
        <v>827</v>
      </c>
      <c r="U476" s="172" t="s">
        <v>175</v>
      </c>
      <c r="V476" s="173">
        <v>8.7999999999999995E-2</v>
      </c>
    </row>
    <row r="477" spans="17:22">
      <c r="Q477" s="171">
        <v>4</v>
      </c>
      <c r="R477" s="172" t="s">
        <v>2</v>
      </c>
      <c r="S477" s="172" t="s">
        <v>828</v>
      </c>
      <c r="T477" s="172" t="s">
        <v>827</v>
      </c>
      <c r="U477" s="172" t="s">
        <v>179</v>
      </c>
      <c r="V477" s="173">
        <v>8.4000000000000005E-2</v>
      </c>
    </row>
    <row r="478" spans="17:22">
      <c r="Q478" s="171">
        <v>4</v>
      </c>
      <c r="R478" s="172" t="s">
        <v>3</v>
      </c>
      <c r="S478" s="172" t="s">
        <v>828</v>
      </c>
      <c r="T478" s="172" t="s">
        <v>827</v>
      </c>
      <c r="U478" s="172" t="s">
        <v>183</v>
      </c>
      <c r="V478" s="173">
        <v>9.8000000000000004E-2</v>
      </c>
    </row>
    <row r="479" spans="17:22">
      <c r="Q479" s="171">
        <v>4</v>
      </c>
      <c r="R479" s="172" t="s">
        <v>4</v>
      </c>
      <c r="S479" s="172" t="s">
        <v>828</v>
      </c>
      <c r="T479" s="172" t="s">
        <v>827</v>
      </c>
      <c r="U479" s="172" t="s">
        <v>187</v>
      </c>
      <c r="V479" s="173">
        <v>0.128</v>
      </c>
    </row>
    <row r="480" spans="17:22">
      <c r="Q480" s="171">
        <v>4</v>
      </c>
      <c r="R480" s="172" t="s">
        <v>5</v>
      </c>
      <c r="S480" s="172" t="s">
        <v>828</v>
      </c>
      <c r="T480" s="172" t="s">
        <v>827</v>
      </c>
      <c r="U480" s="172" t="s">
        <v>191</v>
      </c>
      <c r="V480" s="173">
        <v>0</v>
      </c>
    </row>
    <row r="481" spans="17:22">
      <c r="Q481" s="171">
        <v>4</v>
      </c>
      <c r="R481" s="172" t="s">
        <v>6</v>
      </c>
      <c r="S481" s="172" t="s">
        <v>828</v>
      </c>
      <c r="T481" s="172" t="s">
        <v>827</v>
      </c>
      <c r="U481" s="172" t="s">
        <v>195</v>
      </c>
      <c r="V481" s="173">
        <v>6.8000000000000005E-2</v>
      </c>
    </row>
    <row r="482" spans="17:22">
      <c r="Q482" s="171">
        <v>4</v>
      </c>
      <c r="R482" s="172" t="s">
        <v>7</v>
      </c>
      <c r="S482" s="172" t="s">
        <v>828</v>
      </c>
      <c r="T482" s="172" t="s">
        <v>827</v>
      </c>
      <c r="U482" s="172" t="s">
        <v>199</v>
      </c>
      <c r="V482" s="173">
        <v>6.8000000000000005E-2</v>
      </c>
    </row>
    <row r="483" spans="17:22">
      <c r="Q483" s="171">
        <v>4</v>
      </c>
      <c r="R483" s="172" t="s">
        <v>8</v>
      </c>
      <c r="S483" s="172" t="s">
        <v>828</v>
      </c>
      <c r="T483" s="172" t="s">
        <v>827</v>
      </c>
      <c r="U483" s="172" t="s">
        <v>203</v>
      </c>
      <c r="V483" s="173">
        <v>0.14899999999999999</v>
      </c>
    </row>
    <row r="484" spans="17:22">
      <c r="Q484" s="171">
        <v>4</v>
      </c>
      <c r="R484" s="172" t="s">
        <v>9</v>
      </c>
      <c r="S484" s="172" t="s">
        <v>828</v>
      </c>
      <c r="T484" s="172" t="s">
        <v>827</v>
      </c>
      <c r="U484" s="172" t="s">
        <v>207</v>
      </c>
      <c r="V484" s="173">
        <v>0.10199999999999999</v>
      </c>
    </row>
    <row r="485" spans="17:22">
      <c r="Q485" s="171">
        <v>4</v>
      </c>
      <c r="R485" s="172" t="s">
        <v>10</v>
      </c>
      <c r="S485" s="172" t="s">
        <v>828</v>
      </c>
      <c r="T485" s="172" t="s">
        <v>827</v>
      </c>
      <c r="U485" s="172" t="s">
        <v>211</v>
      </c>
      <c r="V485" s="173">
        <v>0.14499999999999999</v>
      </c>
    </row>
    <row r="486" spans="17:22">
      <c r="Q486" s="171">
        <v>4</v>
      </c>
      <c r="R486" s="172" t="s">
        <v>11</v>
      </c>
      <c r="S486" s="172" t="s">
        <v>828</v>
      </c>
      <c r="T486" s="172" t="s">
        <v>827</v>
      </c>
      <c r="U486" s="172" t="s">
        <v>215</v>
      </c>
      <c r="V486" s="173">
        <v>0.30099999999999999</v>
      </c>
    </row>
    <row r="487" spans="17:22">
      <c r="Q487" s="171">
        <v>4</v>
      </c>
      <c r="R487" s="172" t="s">
        <v>12</v>
      </c>
      <c r="S487" s="172" t="s">
        <v>828</v>
      </c>
      <c r="T487" s="172" t="s">
        <v>827</v>
      </c>
      <c r="U487" s="172" t="s">
        <v>219</v>
      </c>
      <c r="V487" s="173">
        <v>0</v>
      </c>
    </row>
    <row r="488" spans="17:22">
      <c r="Q488" s="171">
        <v>5</v>
      </c>
      <c r="R488" s="172" t="s">
        <v>795</v>
      </c>
      <c r="S488" s="172" t="s">
        <v>828</v>
      </c>
      <c r="T488" s="172" t="s">
        <v>827</v>
      </c>
      <c r="U488" s="172" t="s">
        <v>223</v>
      </c>
      <c r="V488" s="173">
        <v>4.4999999999999998E-2</v>
      </c>
    </row>
    <row r="489" spans="17:22">
      <c r="Q489" s="171">
        <v>5</v>
      </c>
      <c r="R489" s="172" t="s">
        <v>2</v>
      </c>
      <c r="S489" s="172" t="s">
        <v>828</v>
      </c>
      <c r="T489" s="172" t="s">
        <v>827</v>
      </c>
      <c r="U489" s="172" t="s">
        <v>227</v>
      </c>
      <c r="V489" s="173">
        <v>0</v>
      </c>
    </row>
    <row r="490" spans="17:22">
      <c r="Q490" s="171">
        <v>5</v>
      </c>
      <c r="R490" s="172" t="s">
        <v>3</v>
      </c>
      <c r="S490" s="172" t="s">
        <v>828</v>
      </c>
      <c r="T490" s="172" t="s">
        <v>827</v>
      </c>
      <c r="U490" s="172" t="s">
        <v>231</v>
      </c>
      <c r="V490" s="173">
        <v>0</v>
      </c>
    </row>
    <row r="491" spans="17:22">
      <c r="Q491" s="171">
        <v>5</v>
      </c>
      <c r="R491" s="172" t="s">
        <v>4</v>
      </c>
      <c r="S491" s="172" t="s">
        <v>828</v>
      </c>
      <c r="T491" s="172" t="s">
        <v>827</v>
      </c>
      <c r="U491" s="172" t="s">
        <v>235</v>
      </c>
      <c r="V491" s="173">
        <v>0.155</v>
      </c>
    </row>
    <row r="492" spans="17:22">
      <c r="Q492" s="171">
        <v>5</v>
      </c>
      <c r="R492" s="172" t="s">
        <v>5</v>
      </c>
      <c r="S492" s="172" t="s">
        <v>828</v>
      </c>
      <c r="T492" s="172" t="s">
        <v>827</v>
      </c>
      <c r="U492" s="172" t="s">
        <v>239</v>
      </c>
      <c r="V492" s="173">
        <v>0</v>
      </c>
    </row>
    <row r="493" spans="17:22">
      <c r="Q493" s="171">
        <v>5</v>
      </c>
      <c r="R493" s="172" t="s">
        <v>6</v>
      </c>
      <c r="S493" s="172" t="s">
        <v>828</v>
      </c>
      <c r="T493" s="172" t="s">
        <v>827</v>
      </c>
      <c r="U493" s="172" t="s">
        <v>243</v>
      </c>
      <c r="V493" s="173">
        <v>0</v>
      </c>
    </row>
    <row r="494" spans="17:22">
      <c r="Q494" s="171">
        <v>5</v>
      </c>
      <c r="R494" s="172" t="s">
        <v>7</v>
      </c>
      <c r="S494" s="172" t="s">
        <v>828</v>
      </c>
      <c r="T494" s="172" t="s">
        <v>827</v>
      </c>
      <c r="U494" s="172" t="s">
        <v>247</v>
      </c>
      <c r="V494" s="173">
        <v>0</v>
      </c>
    </row>
    <row r="495" spans="17:22">
      <c r="Q495" s="171">
        <v>5</v>
      </c>
      <c r="R495" s="172" t="s">
        <v>8</v>
      </c>
      <c r="S495" s="172" t="s">
        <v>828</v>
      </c>
      <c r="T495" s="172" t="s">
        <v>827</v>
      </c>
      <c r="U495" s="172" t="s">
        <v>251</v>
      </c>
      <c r="V495" s="173">
        <v>4.4999999999999998E-2</v>
      </c>
    </row>
    <row r="496" spans="17:22">
      <c r="Q496" s="171">
        <v>5</v>
      </c>
      <c r="R496" s="172" t="s">
        <v>9</v>
      </c>
      <c r="S496" s="172" t="s">
        <v>828</v>
      </c>
      <c r="T496" s="172" t="s">
        <v>827</v>
      </c>
      <c r="U496" s="172" t="s">
        <v>255</v>
      </c>
      <c r="V496" s="173">
        <v>7.5999999999999998E-2</v>
      </c>
    </row>
    <row r="497" spans="17:22">
      <c r="Q497" s="171">
        <v>5</v>
      </c>
      <c r="R497" s="172" t="s">
        <v>10</v>
      </c>
      <c r="S497" s="172" t="s">
        <v>828</v>
      </c>
      <c r="T497" s="172" t="s">
        <v>827</v>
      </c>
      <c r="U497" s="172" t="s">
        <v>259</v>
      </c>
      <c r="V497" s="173">
        <v>0.10100000000000001</v>
      </c>
    </row>
    <row r="498" spans="17:22">
      <c r="Q498" s="171">
        <v>5</v>
      </c>
      <c r="R498" s="172" t="s">
        <v>11</v>
      </c>
      <c r="S498" s="172" t="s">
        <v>828</v>
      </c>
      <c r="T498" s="172" t="s">
        <v>827</v>
      </c>
      <c r="U498" s="172" t="s">
        <v>263</v>
      </c>
      <c r="V498" s="173">
        <v>0.10199999999999999</v>
      </c>
    </row>
    <row r="499" spans="17:22">
      <c r="Q499" s="171">
        <v>5</v>
      </c>
      <c r="R499" s="172" t="s">
        <v>12</v>
      </c>
      <c r="S499" s="172" t="s">
        <v>828</v>
      </c>
      <c r="T499" s="172" t="s">
        <v>827</v>
      </c>
      <c r="U499" s="172" t="s">
        <v>267</v>
      </c>
      <c r="V499" s="173">
        <v>0</v>
      </c>
    </row>
    <row r="500" spans="17:22">
      <c r="Q500" s="171">
        <v>6</v>
      </c>
      <c r="R500" s="172" t="s">
        <v>795</v>
      </c>
      <c r="S500" s="172" t="s">
        <v>828</v>
      </c>
      <c r="T500" s="172" t="s">
        <v>827</v>
      </c>
      <c r="U500" s="172" t="s">
        <v>271</v>
      </c>
      <c r="V500" s="173">
        <v>0</v>
      </c>
    </row>
    <row r="501" spans="17:22">
      <c r="Q501" s="171">
        <v>6</v>
      </c>
      <c r="R501" s="172" t="s">
        <v>2</v>
      </c>
      <c r="S501" s="172" t="s">
        <v>828</v>
      </c>
      <c r="T501" s="172" t="s">
        <v>827</v>
      </c>
      <c r="U501" s="172" t="s">
        <v>275</v>
      </c>
      <c r="V501" s="173">
        <v>0</v>
      </c>
    </row>
    <row r="502" spans="17:22">
      <c r="Q502" s="171">
        <v>6</v>
      </c>
      <c r="R502" s="172" t="s">
        <v>3</v>
      </c>
      <c r="S502" s="172" t="s">
        <v>828</v>
      </c>
      <c r="T502" s="172" t="s">
        <v>827</v>
      </c>
      <c r="U502" s="172" t="s">
        <v>279</v>
      </c>
      <c r="V502" s="173">
        <v>0</v>
      </c>
    </row>
    <row r="503" spans="17:22">
      <c r="Q503" s="171">
        <v>6</v>
      </c>
      <c r="R503" s="172" t="s">
        <v>4</v>
      </c>
      <c r="S503" s="172" t="s">
        <v>828</v>
      </c>
      <c r="T503" s="172" t="s">
        <v>827</v>
      </c>
      <c r="U503" s="172" t="s">
        <v>283</v>
      </c>
      <c r="V503" s="173">
        <v>0</v>
      </c>
    </row>
    <row r="504" spans="17:22">
      <c r="Q504" s="171">
        <v>6</v>
      </c>
      <c r="R504" s="172" t="s">
        <v>5</v>
      </c>
      <c r="S504" s="172" t="s">
        <v>828</v>
      </c>
      <c r="T504" s="172" t="s">
        <v>827</v>
      </c>
      <c r="U504" s="172" t="s">
        <v>287</v>
      </c>
      <c r="V504" s="173">
        <v>0</v>
      </c>
    </row>
    <row r="505" spans="17:22">
      <c r="Q505" s="171">
        <v>6</v>
      </c>
      <c r="R505" s="172" t="s">
        <v>6</v>
      </c>
      <c r="S505" s="172" t="s">
        <v>828</v>
      </c>
      <c r="T505" s="172" t="s">
        <v>827</v>
      </c>
      <c r="U505" s="172" t="s">
        <v>291</v>
      </c>
      <c r="V505" s="173">
        <v>0</v>
      </c>
    </row>
    <row r="506" spans="17:22">
      <c r="Q506" s="171">
        <v>6</v>
      </c>
      <c r="R506" s="172" t="s">
        <v>7</v>
      </c>
      <c r="S506" s="172" t="s">
        <v>828</v>
      </c>
      <c r="T506" s="172" t="s">
        <v>827</v>
      </c>
      <c r="U506" s="172" t="s">
        <v>295</v>
      </c>
      <c r="V506" s="173">
        <v>0</v>
      </c>
    </row>
    <row r="507" spans="17:22">
      <c r="Q507" s="171">
        <v>6</v>
      </c>
      <c r="R507" s="172" t="s">
        <v>8</v>
      </c>
      <c r="S507" s="172" t="s">
        <v>828</v>
      </c>
      <c r="T507" s="172" t="s">
        <v>827</v>
      </c>
      <c r="U507" s="172" t="s">
        <v>299</v>
      </c>
      <c r="V507" s="173">
        <v>0</v>
      </c>
    </row>
    <row r="508" spans="17:22">
      <c r="Q508" s="171">
        <v>6</v>
      </c>
      <c r="R508" s="172" t="s">
        <v>9</v>
      </c>
      <c r="S508" s="172" t="s">
        <v>828</v>
      </c>
      <c r="T508" s="172" t="s">
        <v>827</v>
      </c>
      <c r="U508" s="172" t="s">
        <v>303</v>
      </c>
      <c r="V508" s="173">
        <v>0</v>
      </c>
    </row>
    <row r="509" spans="17:22">
      <c r="Q509" s="171">
        <v>6</v>
      </c>
      <c r="R509" s="172" t="s">
        <v>10</v>
      </c>
      <c r="S509" s="172" t="s">
        <v>828</v>
      </c>
      <c r="T509" s="172" t="s">
        <v>827</v>
      </c>
      <c r="U509" s="172" t="s">
        <v>307</v>
      </c>
      <c r="V509" s="173">
        <v>0</v>
      </c>
    </row>
    <row r="510" spans="17:22">
      <c r="Q510" s="171">
        <v>6</v>
      </c>
      <c r="R510" s="172" t="s">
        <v>11</v>
      </c>
      <c r="S510" s="172" t="s">
        <v>828</v>
      </c>
      <c r="T510" s="172" t="s">
        <v>827</v>
      </c>
      <c r="U510" s="172" t="s">
        <v>311</v>
      </c>
      <c r="V510" s="173">
        <v>7.4999999999999997E-2</v>
      </c>
    </row>
    <row r="511" spans="17:22">
      <c r="Q511" s="171">
        <v>6</v>
      </c>
      <c r="R511" s="172" t="s">
        <v>12</v>
      </c>
      <c r="S511" s="172" t="s">
        <v>828</v>
      </c>
      <c r="T511" s="172" t="s">
        <v>827</v>
      </c>
      <c r="U511" s="172" t="s">
        <v>315</v>
      </c>
      <c r="V511" s="173">
        <v>0</v>
      </c>
    </row>
    <row r="512" spans="17:22">
      <c r="Q512" s="171">
        <v>7</v>
      </c>
      <c r="R512" s="172" t="s">
        <v>795</v>
      </c>
      <c r="S512" s="172" t="s">
        <v>828</v>
      </c>
      <c r="T512" s="172" t="s">
        <v>827</v>
      </c>
      <c r="U512" s="172" t="s">
        <v>319</v>
      </c>
      <c r="V512" s="173">
        <v>0</v>
      </c>
    </row>
    <row r="513" spans="17:22">
      <c r="Q513" s="171">
        <v>7</v>
      </c>
      <c r="R513" s="172" t="s">
        <v>2</v>
      </c>
      <c r="S513" s="172" t="s">
        <v>828</v>
      </c>
      <c r="T513" s="172" t="s">
        <v>827</v>
      </c>
      <c r="U513" s="172" t="s">
        <v>323</v>
      </c>
      <c r="V513" s="173">
        <v>0</v>
      </c>
    </row>
    <row r="514" spans="17:22">
      <c r="Q514" s="171">
        <v>7</v>
      </c>
      <c r="R514" s="172" t="s">
        <v>3</v>
      </c>
      <c r="S514" s="172" t="s">
        <v>828</v>
      </c>
      <c r="T514" s="172" t="s">
        <v>827</v>
      </c>
      <c r="U514" s="172" t="s">
        <v>327</v>
      </c>
      <c r="V514" s="173">
        <v>0</v>
      </c>
    </row>
    <row r="515" spans="17:22">
      <c r="Q515" s="171">
        <v>7</v>
      </c>
      <c r="R515" s="172" t="s">
        <v>4</v>
      </c>
      <c r="S515" s="172" t="s">
        <v>828</v>
      </c>
      <c r="T515" s="172" t="s">
        <v>827</v>
      </c>
      <c r="U515" s="172" t="s">
        <v>331</v>
      </c>
      <c r="V515" s="173">
        <v>0</v>
      </c>
    </row>
    <row r="516" spans="17:22">
      <c r="Q516" s="171">
        <v>7</v>
      </c>
      <c r="R516" s="172" t="s">
        <v>5</v>
      </c>
      <c r="S516" s="172" t="s">
        <v>828</v>
      </c>
      <c r="T516" s="172" t="s">
        <v>827</v>
      </c>
      <c r="U516" s="172" t="s">
        <v>335</v>
      </c>
      <c r="V516" s="173">
        <v>0</v>
      </c>
    </row>
    <row r="517" spans="17:22">
      <c r="Q517" s="171">
        <v>7</v>
      </c>
      <c r="R517" s="172" t="s">
        <v>6</v>
      </c>
      <c r="S517" s="172" t="s">
        <v>828</v>
      </c>
      <c r="T517" s="172" t="s">
        <v>827</v>
      </c>
      <c r="U517" s="172" t="s">
        <v>339</v>
      </c>
      <c r="V517" s="173">
        <v>0</v>
      </c>
    </row>
    <row r="518" spans="17:22">
      <c r="Q518" s="171">
        <v>7</v>
      </c>
      <c r="R518" s="172" t="s">
        <v>7</v>
      </c>
      <c r="S518" s="172" t="s">
        <v>828</v>
      </c>
      <c r="T518" s="172" t="s">
        <v>827</v>
      </c>
      <c r="U518" s="172" t="s">
        <v>343</v>
      </c>
      <c r="V518" s="173">
        <v>0</v>
      </c>
    </row>
    <row r="519" spans="17:22">
      <c r="Q519" s="171">
        <v>7</v>
      </c>
      <c r="R519" s="172" t="s">
        <v>8</v>
      </c>
      <c r="S519" s="172" t="s">
        <v>828</v>
      </c>
      <c r="T519" s="172" t="s">
        <v>827</v>
      </c>
      <c r="U519" s="172" t="s">
        <v>347</v>
      </c>
      <c r="V519" s="173">
        <v>0</v>
      </c>
    </row>
    <row r="520" spans="17:22">
      <c r="Q520" s="171">
        <v>7</v>
      </c>
      <c r="R520" s="172" t="s">
        <v>9</v>
      </c>
      <c r="S520" s="172" t="s">
        <v>828</v>
      </c>
      <c r="T520" s="172" t="s">
        <v>827</v>
      </c>
      <c r="U520" s="172" t="s">
        <v>351</v>
      </c>
      <c r="V520" s="173">
        <v>0</v>
      </c>
    </row>
    <row r="521" spans="17:22">
      <c r="Q521" s="171">
        <v>7</v>
      </c>
      <c r="R521" s="172" t="s">
        <v>10</v>
      </c>
      <c r="S521" s="172" t="s">
        <v>828</v>
      </c>
      <c r="T521" s="172" t="s">
        <v>827</v>
      </c>
      <c r="U521" s="172" t="s">
        <v>355</v>
      </c>
      <c r="V521" s="173">
        <v>0</v>
      </c>
    </row>
    <row r="522" spans="17:22">
      <c r="Q522" s="171">
        <v>7</v>
      </c>
      <c r="R522" s="172" t="s">
        <v>11</v>
      </c>
      <c r="S522" s="172" t="s">
        <v>828</v>
      </c>
      <c r="T522" s="172" t="s">
        <v>827</v>
      </c>
      <c r="U522" s="172" t="s">
        <v>359</v>
      </c>
      <c r="V522" s="173">
        <v>0</v>
      </c>
    </row>
    <row r="523" spans="17:22">
      <c r="Q523" s="171">
        <v>7</v>
      </c>
      <c r="R523" s="172" t="s">
        <v>12</v>
      </c>
      <c r="S523" s="172" t="s">
        <v>828</v>
      </c>
      <c r="T523" s="172" t="s">
        <v>827</v>
      </c>
      <c r="U523" s="172" t="s">
        <v>363</v>
      </c>
      <c r="V523" s="173">
        <v>0</v>
      </c>
    </row>
    <row r="524" spans="17:22">
      <c r="Q524" s="171">
        <v>8</v>
      </c>
      <c r="R524" s="172" t="s">
        <v>795</v>
      </c>
      <c r="S524" s="172" t="s">
        <v>828</v>
      </c>
      <c r="T524" s="172" t="s">
        <v>827</v>
      </c>
      <c r="U524" s="172" t="s">
        <v>367</v>
      </c>
      <c r="V524" s="173">
        <v>0</v>
      </c>
    </row>
    <row r="525" spans="17:22">
      <c r="Q525" s="171">
        <v>8</v>
      </c>
      <c r="R525" s="172" t="s">
        <v>2</v>
      </c>
      <c r="S525" s="172" t="s">
        <v>828</v>
      </c>
      <c r="T525" s="172" t="s">
        <v>827</v>
      </c>
      <c r="U525" s="172" t="s">
        <v>371</v>
      </c>
      <c r="V525" s="173">
        <v>0</v>
      </c>
    </row>
    <row r="526" spans="17:22">
      <c r="Q526" s="171">
        <v>8</v>
      </c>
      <c r="R526" s="172" t="s">
        <v>3</v>
      </c>
      <c r="S526" s="172" t="s">
        <v>828</v>
      </c>
      <c r="T526" s="172" t="s">
        <v>827</v>
      </c>
      <c r="U526" s="172" t="s">
        <v>375</v>
      </c>
      <c r="V526" s="173">
        <v>0</v>
      </c>
    </row>
    <row r="527" spans="17:22">
      <c r="Q527" s="171">
        <v>8</v>
      </c>
      <c r="R527" s="172" t="s">
        <v>4</v>
      </c>
      <c r="S527" s="172" t="s">
        <v>828</v>
      </c>
      <c r="T527" s="172" t="s">
        <v>827</v>
      </c>
      <c r="U527" s="172" t="s">
        <v>379</v>
      </c>
      <c r="V527" s="173">
        <v>0</v>
      </c>
    </row>
    <row r="528" spans="17:22">
      <c r="Q528" s="171">
        <v>8</v>
      </c>
      <c r="R528" s="172" t="s">
        <v>5</v>
      </c>
      <c r="S528" s="172" t="s">
        <v>828</v>
      </c>
      <c r="T528" s="172" t="s">
        <v>827</v>
      </c>
      <c r="U528" s="172" t="s">
        <v>383</v>
      </c>
      <c r="V528" s="173">
        <v>0</v>
      </c>
    </row>
    <row r="529" spans="17:22">
      <c r="Q529" s="171">
        <v>8</v>
      </c>
      <c r="R529" s="172" t="s">
        <v>6</v>
      </c>
      <c r="S529" s="172" t="s">
        <v>828</v>
      </c>
      <c r="T529" s="172" t="s">
        <v>827</v>
      </c>
      <c r="U529" s="172" t="s">
        <v>387</v>
      </c>
      <c r="V529" s="173">
        <v>0</v>
      </c>
    </row>
    <row r="530" spans="17:22">
      <c r="Q530" s="171">
        <v>8</v>
      </c>
      <c r="R530" s="172" t="s">
        <v>7</v>
      </c>
      <c r="S530" s="172" t="s">
        <v>828</v>
      </c>
      <c r="T530" s="172" t="s">
        <v>827</v>
      </c>
      <c r="U530" s="172" t="s">
        <v>391</v>
      </c>
      <c r="V530" s="173">
        <v>0</v>
      </c>
    </row>
    <row r="531" spans="17:22">
      <c r="Q531" s="171">
        <v>8</v>
      </c>
      <c r="R531" s="172" t="s">
        <v>8</v>
      </c>
      <c r="S531" s="172" t="s">
        <v>828</v>
      </c>
      <c r="T531" s="172" t="s">
        <v>827</v>
      </c>
      <c r="U531" s="172" t="s">
        <v>395</v>
      </c>
      <c r="V531" s="173">
        <v>0</v>
      </c>
    </row>
    <row r="532" spans="17:22">
      <c r="Q532" s="171">
        <v>8</v>
      </c>
      <c r="R532" s="172" t="s">
        <v>9</v>
      </c>
      <c r="S532" s="172" t="s">
        <v>828</v>
      </c>
      <c r="T532" s="172" t="s">
        <v>827</v>
      </c>
      <c r="U532" s="172" t="s">
        <v>399</v>
      </c>
      <c r="V532" s="173">
        <v>0</v>
      </c>
    </row>
    <row r="533" spans="17:22">
      <c r="Q533" s="171">
        <v>8</v>
      </c>
      <c r="R533" s="172" t="s">
        <v>10</v>
      </c>
      <c r="S533" s="172" t="s">
        <v>828</v>
      </c>
      <c r="T533" s="172" t="s">
        <v>827</v>
      </c>
      <c r="U533" s="172" t="s">
        <v>403</v>
      </c>
      <c r="V533" s="173">
        <v>0</v>
      </c>
    </row>
    <row r="534" spans="17:22">
      <c r="Q534" s="171">
        <v>8</v>
      </c>
      <c r="R534" s="172" t="s">
        <v>11</v>
      </c>
      <c r="S534" s="172" t="s">
        <v>828</v>
      </c>
      <c r="T534" s="172" t="s">
        <v>827</v>
      </c>
      <c r="U534" s="172" t="s">
        <v>407</v>
      </c>
      <c r="V534" s="173">
        <v>0</v>
      </c>
    </row>
    <row r="535" spans="17:22">
      <c r="Q535" s="171">
        <v>8</v>
      </c>
      <c r="R535" s="172" t="s">
        <v>12</v>
      </c>
      <c r="S535" s="172" t="s">
        <v>828</v>
      </c>
      <c r="T535" s="172" t="s">
        <v>827</v>
      </c>
      <c r="U535" s="172" t="s">
        <v>411</v>
      </c>
      <c r="V535" s="173">
        <v>0</v>
      </c>
    </row>
    <row r="536" spans="17:22">
      <c r="Q536" s="171">
        <v>9</v>
      </c>
      <c r="R536" s="172" t="s">
        <v>795</v>
      </c>
      <c r="S536" s="172" t="s">
        <v>828</v>
      </c>
      <c r="T536" s="172" t="s">
        <v>827</v>
      </c>
      <c r="U536" s="172" t="s">
        <v>415</v>
      </c>
      <c r="V536" s="173">
        <v>0</v>
      </c>
    </row>
    <row r="537" spans="17:22">
      <c r="Q537" s="171">
        <v>9</v>
      </c>
      <c r="R537" s="172" t="s">
        <v>2</v>
      </c>
      <c r="S537" s="172" t="s">
        <v>828</v>
      </c>
      <c r="T537" s="172" t="s">
        <v>827</v>
      </c>
      <c r="U537" s="172" t="s">
        <v>419</v>
      </c>
      <c r="V537" s="173">
        <v>0</v>
      </c>
    </row>
    <row r="538" spans="17:22">
      <c r="Q538" s="171">
        <v>9</v>
      </c>
      <c r="R538" s="172" t="s">
        <v>3</v>
      </c>
      <c r="S538" s="172" t="s">
        <v>828</v>
      </c>
      <c r="T538" s="172" t="s">
        <v>827</v>
      </c>
      <c r="U538" s="172" t="s">
        <v>423</v>
      </c>
      <c r="V538" s="173">
        <v>0</v>
      </c>
    </row>
    <row r="539" spans="17:22">
      <c r="Q539" s="171">
        <v>9</v>
      </c>
      <c r="R539" s="172" t="s">
        <v>4</v>
      </c>
      <c r="S539" s="172" t="s">
        <v>828</v>
      </c>
      <c r="T539" s="172" t="s">
        <v>827</v>
      </c>
      <c r="U539" s="172" t="s">
        <v>427</v>
      </c>
      <c r="V539" s="173">
        <v>0</v>
      </c>
    </row>
    <row r="540" spans="17:22">
      <c r="Q540" s="171">
        <v>9</v>
      </c>
      <c r="R540" s="172" t="s">
        <v>5</v>
      </c>
      <c r="S540" s="172" t="s">
        <v>828</v>
      </c>
      <c r="T540" s="172" t="s">
        <v>827</v>
      </c>
      <c r="U540" s="172" t="s">
        <v>431</v>
      </c>
      <c r="V540" s="173">
        <v>0</v>
      </c>
    </row>
    <row r="541" spans="17:22">
      <c r="Q541" s="171">
        <v>9</v>
      </c>
      <c r="R541" s="172" t="s">
        <v>6</v>
      </c>
      <c r="S541" s="172" t="s">
        <v>828</v>
      </c>
      <c r="T541" s="172" t="s">
        <v>827</v>
      </c>
      <c r="U541" s="172" t="s">
        <v>435</v>
      </c>
      <c r="V541" s="173">
        <v>0</v>
      </c>
    </row>
    <row r="542" spans="17:22">
      <c r="Q542" s="171">
        <v>9</v>
      </c>
      <c r="R542" s="172" t="s">
        <v>7</v>
      </c>
      <c r="S542" s="172" t="s">
        <v>828</v>
      </c>
      <c r="T542" s="172" t="s">
        <v>827</v>
      </c>
      <c r="U542" s="172" t="s">
        <v>439</v>
      </c>
      <c r="V542" s="173">
        <v>0</v>
      </c>
    </row>
    <row r="543" spans="17:22">
      <c r="Q543" s="171">
        <v>9</v>
      </c>
      <c r="R543" s="172" t="s">
        <v>8</v>
      </c>
      <c r="S543" s="172" t="s">
        <v>828</v>
      </c>
      <c r="T543" s="172" t="s">
        <v>827</v>
      </c>
      <c r="U543" s="172" t="s">
        <v>443</v>
      </c>
      <c r="V543" s="173">
        <v>0</v>
      </c>
    </row>
    <row r="544" spans="17:22">
      <c r="Q544" s="171">
        <v>9</v>
      </c>
      <c r="R544" s="172" t="s">
        <v>9</v>
      </c>
      <c r="S544" s="172" t="s">
        <v>828</v>
      </c>
      <c r="T544" s="172" t="s">
        <v>827</v>
      </c>
      <c r="U544" s="172" t="s">
        <v>447</v>
      </c>
      <c r="V544" s="173">
        <v>0</v>
      </c>
    </row>
    <row r="545" spans="17:22">
      <c r="Q545" s="171">
        <v>9</v>
      </c>
      <c r="R545" s="172" t="s">
        <v>10</v>
      </c>
      <c r="S545" s="172" t="s">
        <v>828</v>
      </c>
      <c r="T545" s="172" t="s">
        <v>827</v>
      </c>
      <c r="U545" s="172" t="s">
        <v>451</v>
      </c>
      <c r="V545" s="173">
        <v>4.4999999999999998E-2</v>
      </c>
    </row>
    <row r="546" spans="17:22">
      <c r="Q546" s="171">
        <v>9</v>
      </c>
      <c r="R546" s="172" t="s">
        <v>11</v>
      </c>
      <c r="S546" s="172" t="s">
        <v>828</v>
      </c>
      <c r="T546" s="172" t="s">
        <v>827</v>
      </c>
      <c r="U546" s="172" t="s">
        <v>455</v>
      </c>
      <c r="V546" s="173">
        <v>0</v>
      </c>
    </row>
    <row r="547" spans="17:22">
      <c r="Q547" s="171">
        <v>9</v>
      </c>
      <c r="R547" s="172" t="s">
        <v>12</v>
      </c>
      <c r="S547" s="172" t="s">
        <v>828</v>
      </c>
      <c r="T547" s="172" t="s">
        <v>827</v>
      </c>
      <c r="U547" s="172" t="s">
        <v>459</v>
      </c>
      <c r="V547" s="173">
        <v>0</v>
      </c>
    </row>
    <row r="548" spans="17:22">
      <c r="Q548" s="171">
        <v>10</v>
      </c>
      <c r="R548" s="172" t="s">
        <v>795</v>
      </c>
      <c r="S548" s="172" t="s">
        <v>828</v>
      </c>
      <c r="T548" s="172" t="s">
        <v>827</v>
      </c>
      <c r="U548" s="172" t="s">
        <v>463</v>
      </c>
      <c r="V548" s="173">
        <v>0</v>
      </c>
    </row>
    <row r="549" spans="17:22">
      <c r="Q549" s="171">
        <v>10</v>
      </c>
      <c r="R549" s="172" t="s">
        <v>2</v>
      </c>
      <c r="S549" s="172" t="s">
        <v>828</v>
      </c>
      <c r="T549" s="172" t="s">
        <v>827</v>
      </c>
      <c r="U549" s="172" t="s">
        <v>467</v>
      </c>
      <c r="V549" s="173">
        <v>0</v>
      </c>
    </row>
    <row r="550" spans="17:22">
      <c r="Q550" s="171">
        <v>10</v>
      </c>
      <c r="R550" s="172" t="s">
        <v>3</v>
      </c>
      <c r="S550" s="172" t="s">
        <v>828</v>
      </c>
      <c r="T550" s="172" t="s">
        <v>827</v>
      </c>
      <c r="U550" s="172" t="s">
        <v>471</v>
      </c>
      <c r="V550" s="173">
        <v>0</v>
      </c>
    </row>
    <row r="551" spans="17:22">
      <c r="Q551" s="171">
        <v>10</v>
      </c>
      <c r="R551" s="172" t="s">
        <v>4</v>
      </c>
      <c r="S551" s="172" t="s">
        <v>828</v>
      </c>
      <c r="T551" s="172" t="s">
        <v>827</v>
      </c>
      <c r="U551" s="172" t="s">
        <v>475</v>
      </c>
      <c r="V551" s="173">
        <v>6.8000000000000005E-2</v>
      </c>
    </row>
    <row r="552" spans="17:22">
      <c r="Q552" s="171">
        <v>10</v>
      </c>
      <c r="R552" s="172" t="s">
        <v>5</v>
      </c>
      <c r="S552" s="172" t="s">
        <v>828</v>
      </c>
      <c r="T552" s="172" t="s">
        <v>827</v>
      </c>
      <c r="U552" s="172" t="s">
        <v>479</v>
      </c>
      <c r="V552" s="173">
        <v>0</v>
      </c>
    </row>
    <row r="553" spans="17:22">
      <c r="Q553" s="171">
        <v>10</v>
      </c>
      <c r="R553" s="172" t="s">
        <v>6</v>
      </c>
      <c r="S553" s="172" t="s">
        <v>828</v>
      </c>
      <c r="T553" s="172" t="s">
        <v>827</v>
      </c>
      <c r="U553" s="172" t="s">
        <v>483</v>
      </c>
      <c r="V553" s="173">
        <v>0</v>
      </c>
    </row>
    <row r="554" spans="17:22">
      <c r="Q554" s="171">
        <v>10</v>
      </c>
      <c r="R554" s="172" t="s">
        <v>7</v>
      </c>
      <c r="S554" s="172" t="s">
        <v>828</v>
      </c>
      <c r="T554" s="172" t="s">
        <v>827</v>
      </c>
      <c r="U554" s="172" t="s">
        <v>487</v>
      </c>
      <c r="V554" s="173">
        <v>0</v>
      </c>
    </row>
    <row r="555" spans="17:22">
      <c r="Q555" s="171">
        <v>10</v>
      </c>
      <c r="R555" s="172" t="s">
        <v>8</v>
      </c>
      <c r="S555" s="172" t="s">
        <v>828</v>
      </c>
      <c r="T555" s="172" t="s">
        <v>827</v>
      </c>
      <c r="U555" s="172" t="s">
        <v>491</v>
      </c>
      <c r="V555" s="173">
        <v>4.4999999999999998E-2</v>
      </c>
    </row>
    <row r="556" spans="17:22">
      <c r="Q556" s="171">
        <v>10</v>
      </c>
      <c r="R556" s="172" t="s">
        <v>9</v>
      </c>
      <c r="S556" s="172" t="s">
        <v>828</v>
      </c>
      <c r="T556" s="172" t="s">
        <v>827</v>
      </c>
      <c r="U556" s="172" t="s">
        <v>495</v>
      </c>
      <c r="V556" s="173">
        <v>4.4999999999999998E-2</v>
      </c>
    </row>
    <row r="557" spans="17:22">
      <c r="Q557" s="171">
        <v>10</v>
      </c>
      <c r="R557" s="172" t="s">
        <v>10</v>
      </c>
      <c r="S557" s="172" t="s">
        <v>828</v>
      </c>
      <c r="T557" s="172" t="s">
        <v>827</v>
      </c>
      <c r="U557" s="172" t="s">
        <v>499</v>
      </c>
      <c r="V557" s="173">
        <v>0.121</v>
      </c>
    </row>
    <row r="558" spans="17:22">
      <c r="Q558" s="171">
        <v>10</v>
      </c>
      <c r="R558" s="172" t="s">
        <v>11</v>
      </c>
      <c r="S558" s="172" t="s">
        <v>828</v>
      </c>
      <c r="T558" s="172" t="s">
        <v>827</v>
      </c>
      <c r="U558" s="172" t="s">
        <v>503</v>
      </c>
      <c r="V558" s="173">
        <v>0.16900000000000001</v>
      </c>
    </row>
    <row r="559" spans="17:22">
      <c r="Q559" s="171">
        <v>10</v>
      </c>
      <c r="R559" s="172" t="s">
        <v>12</v>
      </c>
      <c r="S559" s="172" t="s">
        <v>828</v>
      </c>
      <c r="T559" s="172" t="s">
        <v>827</v>
      </c>
      <c r="U559" s="172" t="s">
        <v>507</v>
      </c>
      <c r="V559" s="173">
        <v>0</v>
      </c>
    </row>
    <row r="560" spans="17:22">
      <c r="Q560" s="171">
        <v>11</v>
      </c>
      <c r="R560" s="172" t="s">
        <v>795</v>
      </c>
      <c r="S560" s="172" t="s">
        <v>828</v>
      </c>
      <c r="T560" s="172" t="s">
        <v>827</v>
      </c>
      <c r="U560" s="172" t="s">
        <v>511</v>
      </c>
      <c r="V560" s="173">
        <v>0.09</v>
      </c>
    </row>
    <row r="561" spans="17:22">
      <c r="Q561" s="171">
        <v>11</v>
      </c>
      <c r="R561" s="172" t="s">
        <v>2</v>
      </c>
      <c r="S561" s="172" t="s">
        <v>828</v>
      </c>
      <c r="T561" s="172" t="s">
        <v>827</v>
      </c>
      <c r="U561" s="172" t="s">
        <v>515</v>
      </c>
      <c r="V561" s="173">
        <v>9.7000000000000003E-2</v>
      </c>
    </row>
    <row r="562" spans="17:22">
      <c r="Q562" s="171">
        <v>11</v>
      </c>
      <c r="R562" s="172" t="s">
        <v>3</v>
      </c>
      <c r="S562" s="172" t="s">
        <v>828</v>
      </c>
      <c r="T562" s="172" t="s">
        <v>827</v>
      </c>
      <c r="U562" s="172" t="s">
        <v>519</v>
      </c>
      <c r="V562" s="173">
        <v>8.1000000000000003E-2</v>
      </c>
    </row>
    <row r="563" spans="17:22">
      <c r="Q563" s="171">
        <v>11</v>
      </c>
      <c r="R563" s="172" t="s">
        <v>4</v>
      </c>
      <c r="S563" s="172" t="s">
        <v>828</v>
      </c>
      <c r="T563" s="172" t="s">
        <v>827</v>
      </c>
      <c r="U563" s="172" t="s">
        <v>523</v>
      </c>
      <c r="V563" s="173">
        <v>0.16600000000000001</v>
      </c>
    </row>
    <row r="564" spans="17:22">
      <c r="Q564" s="171">
        <v>11</v>
      </c>
      <c r="R564" s="172" t="s">
        <v>5</v>
      </c>
      <c r="S564" s="172" t="s">
        <v>828</v>
      </c>
      <c r="T564" s="172" t="s">
        <v>827</v>
      </c>
      <c r="U564" s="172" t="s">
        <v>527</v>
      </c>
      <c r="V564" s="173">
        <v>9.5000000000000001E-2</v>
      </c>
    </row>
    <row r="565" spans="17:22">
      <c r="Q565" s="171">
        <v>11</v>
      </c>
      <c r="R565" s="172" t="s">
        <v>6</v>
      </c>
      <c r="S565" s="172" t="s">
        <v>828</v>
      </c>
      <c r="T565" s="172" t="s">
        <v>827</v>
      </c>
      <c r="U565" s="172" t="s">
        <v>531</v>
      </c>
      <c r="V565" s="173">
        <v>0.114</v>
      </c>
    </row>
    <row r="566" spans="17:22">
      <c r="Q566" s="171">
        <v>11</v>
      </c>
      <c r="R566" s="172" t="s">
        <v>7</v>
      </c>
      <c r="S566" s="172" t="s">
        <v>828</v>
      </c>
      <c r="T566" s="172" t="s">
        <v>827</v>
      </c>
      <c r="U566" s="172" t="s">
        <v>535</v>
      </c>
      <c r="V566" s="173">
        <v>0.104</v>
      </c>
    </row>
    <row r="567" spans="17:22">
      <c r="Q567" s="171">
        <v>11</v>
      </c>
      <c r="R567" s="172" t="s">
        <v>8</v>
      </c>
      <c r="S567" s="172" t="s">
        <v>828</v>
      </c>
      <c r="T567" s="172" t="s">
        <v>827</v>
      </c>
      <c r="U567" s="172" t="s">
        <v>539</v>
      </c>
      <c r="V567" s="173">
        <v>0.20200000000000001</v>
      </c>
    </row>
    <row r="568" spans="17:22">
      <c r="Q568" s="171">
        <v>11</v>
      </c>
      <c r="R568" s="172" t="s">
        <v>9</v>
      </c>
      <c r="S568" s="172" t="s">
        <v>828</v>
      </c>
      <c r="T568" s="172" t="s">
        <v>827</v>
      </c>
      <c r="U568" s="172" t="s">
        <v>543</v>
      </c>
      <c r="V568" s="173">
        <v>0.13100000000000001</v>
      </c>
    </row>
    <row r="569" spans="17:22">
      <c r="Q569" s="171">
        <v>11</v>
      </c>
      <c r="R569" s="172" t="s">
        <v>10</v>
      </c>
      <c r="S569" s="172" t="s">
        <v>828</v>
      </c>
      <c r="T569" s="172" t="s">
        <v>827</v>
      </c>
      <c r="U569" s="172" t="s">
        <v>547</v>
      </c>
      <c r="V569" s="173">
        <v>0.254</v>
      </c>
    </row>
    <row r="570" spans="17:22">
      <c r="Q570" s="171">
        <v>11</v>
      </c>
      <c r="R570" s="172" t="s">
        <v>11</v>
      </c>
      <c r="S570" s="172" t="s">
        <v>828</v>
      </c>
      <c r="T570" s="172" t="s">
        <v>827</v>
      </c>
      <c r="U570" s="172" t="s">
        <v>551</v>
      </c>
      <c r="V570" s="173">
        <v>0.309</v>
      </c>
    </row>
    <row r="571" spans="17:22">
      <c r="Q571" s="171">
        <v>11</v>
      </c>
      <c r="R571" s="172" t="s">
        <v>12</v>
      </c>
      <c r="S571" s="172" t="s">
        <v>828</v>
      </c>
      <c r="T571" s="172" t="s">
        <v>827</v>
      </c>
      <c r="U571" s="172" t="s">
        <v>555</v>
      </c>
      <c r="V571" s="173">
        <v>5.0999999999999997E-2</v>
      </c>
    </row>
    <row r="572" spans="17:22">
      <c r="Q572" s="171">
        <v>12</v>
      </c>
      <c r="R572" s="172" t="s">
        <v>795</v>
      </c>
      <c r="S572" s="172" t="s">
        <v>828</v>
      </c>
      <c r="T572" s="172" t="s">
        <v>827</v>
      </c>
      <c r="U572" s="172" t="s">
        <v>559</v>
      </c>
      <c r="V572" s="173">
        <v>0.151</v>
      </c>
    </row>
    <row r="573" spans="17:22">
      <c r="Q573" s="171">
        <v>12</v>
      </c>
      <c r="R573" s="172" t="s">
        <v>2</v>
      </c>
      <c r="S573" s="172" t="s">
        <v>828</v>
      </c>
      <c r="T573" s="172" t="s">
        <v>827</v>
      </c>
      <c r="U573" s="172" t="s">
        <v>563</v>
      </c>
      <c r="V573" s="173">
        <v>0.156</v>
      </c>
    </row>
    <row r="574" spans="17:22">
      <c r="Q574" s="171">
        <v>12</v>
      </c>
      <c r="R574" s="172" t="s">
        <v>3</v>
      </c>
      <c r="S574" s="172" t="s">
        <v>828</v>
      </c>
      <c r="T574" s="172" t="s">
        <v>827</v>
      </c>
      <c r="U574" s="172" t="s">
        <v>567</v>
      </c>
      <c r="V574" s="173">
        <v>0.191</v>
      </c>
    </row>
    <row r="575" spans="17:22">
      <c r="Q575" s="171">
        <v>12</v>
      </c>
      <c r="R575" s="172" t="s">
        <v>4</v>
      </c>
      <c r="S575" s="172" t="s">
        <v>828</v>
      </c>
      <c r="T575" s="172" t="s">
        <v>827</v>
      </c>
      <c r="U575" s="172" t="s">
        <v>571</v>
      </c>
      <c r="V575" s="173">
        <v>0.316</v>
      </c>
    </row>
    <row r="576" spans="17:22">
      <c r="Q576" s="171">
        <v>12</v>
      </c>
      <c r="R576" s="172" t="s">
        <v>5</v>
      </c>
      <c r="S576" s="172" t="s">
        <v>828</v>
      </c>
      <c r="T576" s="172" t="s">
        <v>827</v>
      </c>
      <c r="U576" s="172" t="s">
        <v>575</v>
      </c>
      <c r="V576" s="173">
        <v>0.16900000000000001</v>
      </c>
    </row>
    <row r="577" spans="17:22">
      <c r="Q577" s="171">
        <v>12</v>
      </c>
      <c r="R577" s="172" t="s">
        <v>6</v>
      </c>
      <c r="S577" s="172" t="s">
        <v>828</v>
      </c>
      <c r="T577" s="172" t="s">
        <v>827</v>
      </c>
      <c r="U577" s="172" t="s">
        <v>579</v>
      </c>
      <c r="V577" s="173">
        <v>0.16600000000000001</v>
      </c>
    </row>
    <row r="578" spans="17:22">
      <c r="Q578" s="171">
        <v>12</v>
      </c>
      <c r="R578" s="172" t="s">
        <v>7</v>
      </c>
      <c r="S578" s="172" t="s">
        <v>828</v>
      </c>
      <c r="T578" s="172" t="s">
        <v>827</v>
      </c>
      <c r="U578" s="172" t="s">
        <v>583</v>
      </c>
      <c r="V578" s="173">
        <v>0.156</v>
      </c>
    </row>
    <row r="579" spans="17:22">
      <c r="Q579" s="171">
        <v>12</v>
      </c>
      <c r="R579" s="172" t="s">
        <v>8</v>
      </c>
      <c r="S579" s="172" t="s">
        <v>828</v>
      </c>
      <c r="T579" s="172" t="s">
        <v>827</v>
      </c>
      <c r="U579" s="172" t="s">
        <v>587</v>
      </c>
      <c r="V579" s="173">
        <v>0.27600000000000002</v>
      </c>
    </row>
    <row r="580" spans="17:22">
      <c r="Q580" s="171">
        <v>12</v>
      </c>
      <c r="R580" s="172" t="s">
        <v>9</v>
      </c>
      <c r="S580" s="172" t="s">
        <v>828</v>
      </c>
      <c r="T580" s="172" t="s">
        <v>827</v>
      </c>
      <c r="U580" s="172" t="s">
        <v>591</v>
      </c>
      <c r="V580" s="173">
        <v>0.224</v>
      </c>
    </row>
    <row r="581" spans="17:22">
      <c r="Q581" s="171">
        <v>12</v>
      </c>
      <c r="R581" s="172" t="s">
        <v>10</v>
      </c>
      <c r="S581" s="172" t="s">
        <v>828</v>
      </c>
      <c r="T581" s="172" t="s">
        <v>827</v>
      </c>
      <c r="U581" s="172" t="s">
        <v>595</v>
      </c>
      <c r="V581" s="173">
        <v>0.42199999999999999</v>
      </c>
    </row>
    <row r="582" spans="17:22">
      <c r="Q582" s="171">
        <v>12</v>
      </c>
      <c r="R582" s="172" t="s">
        <v>11</v>
      </c>
      <c r="S582" s="172" t="s">
        <v>828</v>
      </c>
      <c r="T582" s="172" t="s">
        <v>827</v>
      </c>
      <c r="U582" s="172" t="s">
        <v>599</v>
      </c>
      <c r="V582" s="173">
        <v>0.52800000000000002</v>
      </c>
    </row>
    <row r="583" spans="17:22">
      <c r="Q583" s="171">
        <v>12</v>
      </c>
      <c r="R583" s="172" t="s">
        <v>12</v>
      </c>
      <c r="S583" s="172" t="s">
        <v>828</v>
      </c>
      <c r="T583" s="172" t="s">
        <v>827</v>
      </c>
      <c r="U583" s="172" t="s">
        <v>603</v>
      </c>
      <c r="V583" s="173">
        <v>0.13300000000000001</v>
      </c>
    </row>
  </sheetData>
  <sheetProtection selectLockedCells="1"/>
  <autoFilter ref="X34:AG251" xr:uid="{DC385BC3-BA2A-4562-BDF1-91A87E4C2F21}">
    <filterColumn colId="4" showButton="0"/>
    <filterColumn colId="6" showButton="0"/>
  </autoFilter>
  <mergeCells count="8">
    <mergeCell ref="AF34:AF35"/>
    <mergeCell ref="AG34:AG35"/>
    <mergeCell ref="X34:X35"/>
    <mergeCell ref="Y34:Y35"/>
    <mergeCell ref="Z34:Z35"/>
    <mergeCell ref="AA34:AA35"/>
    <mergeCell ref="AB34:AC34"/>
    <mergeCell ref="AD34:AE34"/>
  </mergeCells>
  <phoneticPr fontId="1"/>
  <pageMargins left="0.31496062992125984" right="0.31496062992125984" top="0" bottom="0" header="0.31496062992125984" footer="0.31496062992125984"/>
  <pageSetup paperSize="9" scale="45"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C8B3D8B-2A13-4C94-B104-697B7839BDA7}">
  <sheetPr>
    <tabColor theme="2" tint="-0.89999084444715716"/>
    <pageSetUpPr fitToPage="1"/>
  </sheetPr>
  <dimension ref="B1:AR583"/>
  <sheetViews>
    <sheetView zoomScaleNormal="100" zoomScaleSheetLayoutView="70" workbookViewId="0">
      <selection activeCell="L38" sqref="L38"/>
    </sheetView>
  </sheetViews>
  <sheetFormatPr defaultRowHeight="13"/>
  <cols>
    <col min="1" max="1" width="4.81640625" customWidth="1"/>
    <col min="2" max="3" width="14.90625" customWidth="1"/>
    <col min="4" max="4" width="2.81640625" customWidth="1"/>
    <col min="6" max="6" width="2.81640625" customWidth="1"/>
    <col min="7" max="8" width="11.6328125" style="46" customWidth="1"/>
    <col min="9" max="9" width="3.08984375" style="46" customWidth="1"/>
    <col min="10" max="10" width="11.90625" style="46" customWidth="1"/>
    <col min="11" max="11" width="2.81640625" customWidth="1"/>
    <col min="12" max="12" width="17.453125" bestFit="1" customWidth="1"/>
    <col min="13" max="13" width="18.08984375" bestFit="1" customWidth="1"/>
    <col min="14" max="15" width="18.08984375" customWidth="1"/>
    <col min="16" max="16" width="2.81640625" customWidth="1"/>
    <col min="17" max="17" width="4.453125" customWidth="1"/>
    <col min="18" max="18" width="7.08984375" bestFit="1" customWidth="1"/>
    <col min="20" max="20" width="8.08984375" bestFit="1" customWidth="1"/>
    <col min="21" max="21" width="19.6328125" bestFit="1" customWidth="1"/>
    <col min="22" max="22" width="13" bestFit="1" customWidth="1"/>
    <col min="23" max="23" width="2.81640625" customWidth="1"/>
    <col min="27" max="27" width="10.54296875" customWidth="1"/>
    <col min="28" max="28" width="11" bestFit="1" customWidth="1"/>
    <col min="33" max="33" width="9.90625" customWidth="1"/>
    <col min="34" max="34" width="2.81640625" customWidth="1"/>
  </cols>
  <sheetData>
    <row r="1" spans="2:44" ht="13.5" thickBot="1"/>
    <row r="2" spans="2:44" ht="14.5" thickBot="1">
      <c r="B2" s="2" t="s">
        <v>782</v>
      </c>
      <c r="C2" s="158"/>
      <c r="D2" s="159"/>
      <c r="E2" s="160"/>
      <c r="F2" s="160"/>
      <c r="R2" s="5"/>
    </row>
    <row r="5" spans="2:44" ht="13.5" thickBot="1"/>
    <row r="6" spans="2:44">
      <c r="B6" t="s">
        <v>24</v>
      </c>
      <c r="E6" t="s">
        <v>783</v>
      </c>
      <c r="G6" s="161" t="s">
        <v>619</v>
      </c>
      <c r="H6" s="162" t="s">
        <v>784</v>
      </c>
      <c r="J6" s="7" t="s">
        <v>621</v>
      </c>
      <c r="L6" t="s">
        <v>785</v>
      </c>
      <c r="Q6" t="s">
        <v>27</v>
      </c>
      <c r="X6" t="s">
        <v>786</v>
      </c>
      <c r="AB6" s="163"/>
      <c r="AC6" s="164"/>
    </row>
    <row r="7" spans="2:44">
      <c r="B7" s="8" t="s">
        <v>623</v>
      </c>
      <c r="C7" s="8" t="s">
        <v>11</v>
      </c>
      <c r="E7" s="8" t="s">
        <v>787</v>
      </c>
      <c r="G7" s="165" t="s">
        <v>620</v>
      </c>
      <c r="H7" s="166">
        <v>1995</v>
      </c>
      <c r="J7" s="9">
        <v>2016</v>
      </c>
      <c r="L7" s="8" t="s">
        <v>788</v>
      </c>
      <c r="M7" s="8" t="s">
        <v>789</v>
      </c>
      <c r="N7" s="8" t="s">
        <v>790</v>
      </c>
      <c r="O7" s="8" t="s">
        <v>768</v>
      </c>
      <c r="Q7" s="167" t="s">
        <v>25</v>
      </c>
      <c r="R7" s="167" t="s">
        <v>0</v>
      </c>
      <c r="S7" s="167" t="s">
        <v>21</v>
      </c>
      <c r="T7" s="167" t="s">
        <v>22</v>
      </c>
      <c r="U7" s="168" t="s">
        <v>23</v>
      </c>
      <c r="V7" s="169" t="s">
        <v>678</v>
      </c>
      <c r="X7" s="170" t="s">
        <v>791</v>
      </c>
      <c r="AC7" s="163"/>
      <c r="AD7" s="164"/>
    </row>
    <row r="8" spans="2:44">
      <c r="B8" s="8" t="s">
        <v>624</v>
      </c>
      <c r="C8" s="8" t="s">
        <v>10</v>
      </c>
      <c r="E8" s="8" t="s">
        <v>792</v>
      </c>
      <c r="G8" s="165">
        <v>1951</v>
      </c>
      <c r="H8" s="166">
        <v>1995</v>
      </c>
      <c r="J8" s="9">
        <v>2017</v>
      </c>
      <c r="L8" s="8" t="s">
        <v>793</v>
      </c>
      <c r="M8" s="8">
        <v>45</v>
      </c>
      <c r="N8" s="8">
        <v>1</v>
      </c>
      <c r="O8" s="8" t="s">
        <v>794</v>
      </c>
      <c r="Q8" s="171">
        <v>1</v>
      </c>
      <c r="R8" s="172" t="s">
        <v>795</v>
      </c>
      <c r="S8" s="172" t="s">
        <v>796</v>
      </c>
      <c r="T8" s="172" t="s">
        <v>797</v>
      </c>
      <c r="U8" s="172" t="s">
        <v>28</v>
      </c>
      <c r="V8" s="173">
        <v>0</v>
      </c>
      <c r="X8" s="22" t="s">
        <v>13</v>
      </c>
      <c r="Y8" s="22" t="s">
        <v>16</v>
      </c>
      <c r="Z8" s="174">
        <v>1</v>
      </c>
      <c r="AA8" s="174">
        <v>0.5</v>
      </c>
      <c r="AB8" s="174">
        <v>0.25</v>
      </c>
      <c r="AC8" s="174">
        <v>0</v>
      </c>
    </row>
    <row r="9" spans="2:44">
      <c r="B9" s="8" t="s">
        <v>625</v>
      </c>
      <c r="C9" s="8" t="s">
        <v>10</v>
      </c>
      <c r="G9" s="165">
        <v>1952</v>
      </c>
      <c r="H9" s="166">
        <v>1995</v>
      </c>
      <c r="L9" s="8" t="s">
        <v>760</v>
      </c>
      <c r="M9" s="8">
        <v>100</v>
      </c>
      <c r="N9" s="8">
        <v>1.99</v>
      </c>
      <c r="O9" s="8" t="s">
        <v>798</v>
      </c>
      <c r="Q9" s="171">
        <v>1</v>
      </c>
      <c r="R9" s="172" t="s">
        <v>2</v>
      </c>
      <c r="S9" s="172" t="s">
        <v>796</v>
      </c>
      <c r="T9" s="172" t="s">
        <v>797</v>
      </c>
      <c r="U9" s="172" t="s">
        <v>32</v>
      </c>
      <c r="V9" s="173">
        <v>0</v>
      </c>
      <c r="X9" s="175">
        <v>1995</v>
      </c>
      <c r="Y9" s="22" t="s">
        <v>19</v>
      </c>
      <c r="Z9" s="176">
        <v>1</v>
      </c>
      <c r="AA9" s="176">
        <v>1.0249999999999999</v>
      </c>
      <c r="AB9" s="177">
        <v>1.0369999999999999</v>
      </c>
      <c r="AC9" s="177">
        <v>0.78700000000000003</v>
      </c>
      <c r="AD9" t="s">
        <v>799</v>
      </c>
    </row>
    <row r="10" spans="2:44">
      <c r="B10" s="8" t="s">
        <v>626</v>
      </c>
      <c r="C10" s="8" t="s">
        <v>4</v>
      </c>
      <c r="G10" s="165">
        <v>1953</v>
      </c>
      <c r="H10" s="166">
        <v>1995</v>
      </c>
      <c r="L10" s="8" t="s">
        <v>800</v>
      </c>
      <c r="M10" s="8">
        <v>21</v>
      </c>
      <c r="N10" s="8">
        <v>1</v>
      </c>
      <c r="O10" s="8" t="s">
        <v>801</v>
      </c>
      <c r="Q10" s="171">
        <v>1</v>
      </c>
      <c r="R10" s="172" t="s">
        <v>3</v>
      </c>
      <c r="S10" s="172" t="s">
        <v>796</v>
      </c>
      <c r="T10" s="172" t="s">
        <v>797</v>
      </c>
      <c r="U10" s="172" t="s">
        <v>36</v>
      </c>
      <c r="V10" s="173">
        <v>0</v>
      </c>
      <c r="X10" s="178"/>
      <c r="Y10" s="22" t="s">
        <v>20</v>
      </c>
      <c r="Z10" s="176">
        <v>1</v>
      </c>
      <c r="AA10" s="176">
        <v>0.95499999999999996</v>
      </c>
      <c r="AB10" s="177">
        <v>0.93200000000000005</v>
      </c>
      <c r="AC10" s="177">
        <v>0.68200000000000005</v>
      </c>
      <c r="AD10" t="s">
        <v>802</v>
      </c>
      <c r="AO10" s="35"/>
    </row>
    <row r="11" spans="2:44">
      <c r="B11" s="8" t="s">
        <v>627</v>
      </c>
      <c r="C11" s="8" t="s">
        <v>4</v>
      </c>
      <c r="G11" s="165">
        <v>1954</v>
      </c>
      <c r="H11" s="166">
        <v>1995</v>
      </c>
      <c r="L11" s="8" t="s">
        <v>803</v>
      </c>
      <c r="M11" s="8" t="s">
        <v>804</v>
      </c>
      <c r="N11" s="8">
        <v>1</v>
      </c>
      <c r="O11" s="8" t="s">
        <v>801</v>
      </c>
      <c r="Q11" s="171">
        <v>1</v>
      </c>
      <c r="R11" s="172" t="s">
        <v>4</v>
      </c>
      <c r="S11" s="172" t="s">
        <v>796</v>
      </c>
      <c r="T11" s="172" t="s">
        <v>797</v>
      </c>
      <c r="U11" s="172" t="s">
        <v>40</v>
      </c>
      <c r="V11" s="173">
        <v>0</v>
      </c>
      <c r="X11" s="175">
        <v>2005</v>
      </c>
      <c r="Y11" s="22" t="s">
        <v>19</v>
      </c>
      <c r="Z11" s="176">
        <v>1</v>
      </c>
      <c r="AA11" s="176">
        <v>0.97099999999999997</v>
      </c>
      <c r="AB11" s="177">
        <v>0.95699999999999996</v>
      </c>
      <c r="AC11" s="177">
        <v>0.70699999999999996</v>
      </c>
      <c r="AD11" t="s">
        <v>805</v>
      </c>
      <c r="AO11" s="35"/>
    </row>
    <row r="12" spans="2:44">
      <c r="B12" s="8" t="s">
        <v>628</v>
      </c>
      <c r="C12" s="8" t="s">
        <v>4</v>
      </c>
      <c r="G12" s="165">
        <v>1955</v>
      </c>
      <c r="H12" s="166">
        <v>1995</v>
      </c>
      <c r="L12" t="s">
        <v>806</v>
      </c>
      <c r="Q12" s="171">
        <v>1</v>
      </c>
      <c r="R12" s="172" t="s">
        <v>5</v>
      </c>
      <c r="S12" s="172" t="s">
        <v>796</v>
      </c>
      <c r="T12" s="172" t="s">
        <v>797</v>
      </c>
      <c r="U12" s="172" t="s">
        <v>44</v>
      </c>
      <c r="V12" s="173">
        <v>0</v>
      </c>
      <c r="X12" s="178"/>
      <c r="Y12" s="22" t="s">
        <v>20</v>
      </c>
      <c r="Z12" s="176">
        <v>1</v>
      </c>
      <c r="AA12" s="176">
        <v>0.93600000000000005</v>
      </c>
      <c r="AB12" s="177">
        <v>0.90300000000000002</v>
      </c>
      <c r="AC12" s="177">
        <v>0.65300000000000002</v>
      </c>
      <c r="AD12" t="s">
        <v>802</v>
      </c>
    </row>
    <row r="13" spans="2:44">
      <c r="B13" s="8" t="s">
        <v>629</v>
      </c>
      <c r="C13" s="8" t="s">
        <v>4</v>
      </c>
      <c r="G13" s="165">
        <v>1956</v>
      </c>
      <c r="H13" s="166">
        <v>1995</v>
      </c>
      <c r="Q13" s="171">
        <v>1</v>
      </c>
      <c r="R13" s="172" t="s">
        <v>6</v>
      </c>
      <c r="S13" s="172" t="s">
        <v>796</v>
      </c>
      <c r="T13" s="172" t="s">
        <v>797</v>
      </c>
      <c r="U13" s="172" t="s">
        <v>48</v>
      </c>
      <c r="V13" s="173">
        <v>0</v>
      </c>
      <c r="X13" s="179">
        <v>2010</v>
      </c>
      <c r="Y13" s="103" t="s">
        <v>739</v>
      </c>
      <c r="Z13" s="180">
        <v>1</v>
      </c>
      <c r="AA13" s="180">
        <v>1.1240000000000001</v>
      </c>
      <c r="AB13" s="181">
        <v>1.1859999999999999</v>
      </c>
      <c r="AC13" s="181">
        <v>0.93600000000000005</v>
      </c>
      <c r="AD13" s="182" t="s">
        <v>807</v>
      </c>
      <c r="AE13" s="182"/>
      <c r="AP13" s="35"/>
      <c r="AQ13" s="35"/>
      <c r="AR13" s="35"/>
    </row>
    <row r="14" spans="2:44">
      <c r="B14" s="36" t="s">
        <v>630</v>
      </c>
      <c r="C14" s="8" t="s">
        <v>4</v>
      </c>
      <c r="G14" s="165">
        <v>1957</v>
      </c>
      <c r="H14" s="166">
        <v>1995</v>
      </c>
      <c r="Q14" s="171">
        <v>1</v>
      </c>
      <c r="R14" s="172" t="s">
        <v>7</v>
      </c>
      <c r="S14" s="172" t="s">
        <v>796</v>
      </c>
      <c r="T14" s="172" t="s">
        <v>797</v>
      </c>
      <c r="U14" s="172" t="s">
        <v>52</v>
      </c>
      <c r="V14" s="173">
        <v>0</v>
      </c>
      <c r="X14" s="179"/>
      <c r="Y14" s="103" t="s">
        <v>740</v>
      </c>
      <c r="Z14" s="180">
        <v>1</v>
      </c>
      <c r="AA14" s="180">
        <v>1.0109999999999999</v>
      </c>
      <c r="AB14" s="181">
        <v>1.0169999999999999</v>
      </c>
      <c r="AC14" s="181">
        <v>0.76700000000000002</v>
      </c>
      <c r="AD14" s="182" t="s">
        <v>808</v>
      </c>
      <c r="AE14" s="182"/>
    </row>
    <row r="15" spans="2:44">
      <c r="B15" s="36" t="s">
        <v>631</v>
      </c>
      <c r="C15" s="8" t="s">
        <v>9</v>
      </c>
      <c r="G15" s="165">
        <v>1958</v>
      </c>
      <c r="H15" s="166">
        <v>1995</v>
      </c>
      <c r="L15" t="s">
        <v>809</v>
      </c>
      <c r="Q15" s="171">
        <v>1</v>
      </c>
      <c r="R15" s="172" t="s">
        <v>8</v>
      </c>
      <c r="S15" s="172" t="s">
        <v>796</v>
      </c>
      <c r="T15" s="172" t="s">
        <v>797</v>
      </c>
      <c r="U15" s="172" t="s">
        <v>56</v>
      </c>
      <c r="V15" s="173">
        <v>0</v>
      </c>
      <c r="X15" s="183">
        <v>2011</v>
      </c>
      <c r="Y15" s="184" t="s">
        <v>19</v>
      </c>
      <c r="Z15" s="185">
        <v>1</v>
      </c>
      <c r="AA15" s="185">
        <v>1.2849999999999999</v>
      </c>
      <c r="AB15" s="186">
        <v>1.4279999999999999</v>
      </c>
      <c r="AC15" s="186">
        <v>1.1779999999999999</v>
      </c>
      <c r="AD15" s="187" t="s">
        <v>810</v>
      </c>
      <c r="AE15" s="187"/>
      <c r="AF15" s="182"/>
      <c r="AG15" s="182"/>
    </row>
    <row r="16" spans="2:44">
      <c r="B16" s="8" t="s">
        <v>632</v>
      </c>
      <c r="C16" s="8" t="s">
        <v>9</v>
      </c>
      <c r="G16" s="165">
        <v>1959</v>
      </c>
      <c r="H16" s="166">
        <v>1995</v>
      </c>
      <c r="L16" s="8" t="s">
        <v>811</v>
      </c>
      <c r="Q16" s="171">
        <v>1</v>
      </c>
      <c r="R16" s="172" t="s">
        <v>9</v>
      </c>
      <c r="S16" s="172" t="s">
        <v>796</v>
      </c>
      <c r="T16" s="172" t="s">
        <v>797</v>
      </c>
      <c r="U16" s="172" t="s">
        <v>60</v>
      </c>
      <c r="V16" s="173">
        <v>0</v>
      </c>
      <c r="X16" s="188"/>
      <c r="Y16" s="184" t="s">
        <v>20</v>
      </c>
      <c r="Z16" s="185">
        <v>1</v>
      </c>
      <c r="AA16" s="185">
        <v>1.081</v>
      </c>
      <c r="AB16" s="186">
        <v>1.1220000000000001</v>
      </c>
      <c r="AC16" s="186">
        <v>0.872</v>
      </c>
      <c r="AD16" s="187" t="s">
        <v>808</v>
      </c>
      <c r="AE16" s="187"/>
      <c r="AF16" s="182"/>
      <c r="AG16" s="182"/>
    </row>
    <row r="17" spans="2:36" ht="14.25" customHeight="1">
      <c r="B17" s="8" t="s">
        <v>633</v>
      </c>
      <c r="C17" s="8" t="s">
        <v>9</v>
      </c>
      <c r="G17" s="165">
        <v>1960</v>
      </c>
      <c r="H17" s="166">
        <v>1995</v>
      </c>
      <c r="L17" s="8" t="s">
        <v>812</v>
      </c>
      <c r="Q17" s="171">
        <v>1</v>
      </c>
      <c r="R17" s="172" t="s">
        <v>10</v>
      </c>
      <c r="S17" s="172" t="s">
        <v>796</v>
      </c>
      <c r="T17" s="172" t="s">
        <v>797</v>
      </c>
      <c r="U17" s="172" t="s">
        <v>64</v>
      </c>
      <c r="V17" s="173">
        <v>0</v>
      </c>
      <c r="X17" s="183">
        <v>2012</v>
      </c>
      <c r="Y17" s="184" t="s">
        <v>19</v>
      </c>
      <c r="Z17" s="185">
        <v>1</v>
      </c>
      <c r="AA17" s="185">
        <v>1.446</v>
      </c>
      <c r="AB17" s="186">
        <v>1.669</v>
      </c>
      <c r="AC17" s="186">
        <v>1.419</v>
      </c>
      <c r="AD17" s="187" t="s">
        <v>813</v>
      </c>
      <c r="AE17" s="187"/>
      <c r="AF17" s="182"/>
      <c r="AG17" s="182"/>
    </row>
    <row r="18" spans="2:36">
      <c r="B18" s="8" t="s">
        <v>634</v>
      </c>
      <c r="C18" s="8" t="s">
        <v>9</v>
      </c>
      <c r="G18" s="165">
        <v>1961</v>
      </c>
      <c r="H18" s="166">
        <v>1995</v>
      </c>
      <c r="Q18" s="171">
        <v>1</v>
      </c>
      <c r="R18" s="172" t="s">
        <v>11</v>
      </c>
      <c r="S18" s="172" t="s">
        <v>796</v>
      </c>
      <c r="T18" s="172" t="s">
        <v>797</v>
      </c>
      <c r="U18" s="172" t="s">
        <v>68</v>
      </c>
      <c r="V18" s="173">
        <v>0</v>
      </c>
      <c r="X18" s="183"/>
      <c r="Y18" s="184" t="s">
        <v>20</v>
      </c>
      <c r="Z18" s="185">
        <v>1</v>
      </c>
      <c r="AA18" s="185">
        <v>1.1519999999999999</v>
      </c>
      <c r="AB18" s="186">
        <v>1.228</v>
      </c>
      <c r="AC18" s="186">
        <v>0.97799999999999998</v>
      </c>
      <c r="AD18" s="187" t="s">
        <v>802</v>
      </c>
      <c r="AE18" s="187"/>
      <c r="AF18" s="182"/>
      <c r="AG18" s="182"/>
    </row>
    <row r="19" spans="2:36">
      <c r="B19" s="8" t="s">
        <v>635</v>
      </c>
      <c r="C19" s="8" t="s">
        <v>9</v>
      </c>
      <c r="G19" s="165">
        <v>1962</v>
      </c>
      <c r="H19" s="166">
        <v>1995</v>
      </c>
      <c r="Q19" s="171">
        <v>1</v>
      </c>
      <c r="R19" s="172" t="s">
        <v>12</v>
      </c>
      <c r="S19" s="172" t="s">
        <v>796</v>
      </c>
      <c r="T19" s="172" t="s">
        <v>797</v>
      </c>
      <c r="U19" s="172" t="s">
        <v>72</v>
      </c>
      <c r="V19" s="173">
        <v>0</v>
      </c>
      <c r="X19" s="189">
        <v>2013</v>
      </c>
      <c r="Y19" s="184" t="s">
        <v>19</v>
      </c>
      <c r="Z19" s="185">
        <v>1</v>
      </c>
      <c r="AA19" s="185">
        <v>1.607</v>
      </c>
      <c r="AB19" s="186">
        <v>1.91</v>
      </c>
      <c r="AC19" s="186">
        <v>1.66</v>
      </c>
      <c r="AD19" s="187" t="s">
        <v>814</v>
      </c>
      <c r="AE19" s="187"/>
      <c r="AF19" s="182"/>
      <c r="AG19" s="182"/>
    </row>
    <row r="20" spans="2:36">
      <c r="B20" s="8" t="s">
        <v>636</v>
      </c>
      <c r="C20" s="8" t="s">
        <v>9</v>
      </c>
      <c r="G20" s="165">
        <v>1963</v>
      </c>
      <c r="H20" s="166">
        <v>1995</v>
      </c>
      <c r="Q20" s="171">
        <v>2</v>
      </c>
      <c r="R20" s="172" t="s">
        <v>795</v>
      </c>
      <c r="S20" s="172" t="s">
        <v>796</v>
      </c>
      <c r="T20" s="172" t="s">
        <v>797</v>
      </c>
      <c r="U20" s="172" t="s">
        <v>76</v>
      </c>
      <c r="V20" s="173">
        <v>0</v>
      </c>
      <c r="X20" s="183"/>
      <c r="Y20" s="184" t="s">
        <v>20</v>
      </c>
      <c r="Z20" s="185">
        <v>1</v>
      </c>
      <c r="AA20" s="185">
        <v>1.222</v>
      </c>
      <c r="AB20" s="186">
        <v>1.333</v>
      </c>
      <c r="AC20" s="186">
        <v>1.083</v>
      </c>
      <c r="AD20" s="187" t="s">
        <v>808</v>
      </c>
      <c r="AE20" s="187"/>
      <c r="AF20" s="182"/>
      <c r="AG20" s="182"/>
    </row>
    <row r="21" spans="2:36">
      <c r="B21" s="36" t="s">
        <v>637</v>
      </c>
      <c r="C21" s="8" t="s">
        <v>9</v>
      </c>
      <c r="G21" s="165">
        <v>1964</v>
      </c>
      <c r="H21" s="166">
        <v>1995</v>
      </c>
      <c r="Q21" s="171">
        <v>2</v>
      </c>
      <c r="R21" s="172" t="s">
        <v>2</v>
      </c>
      <c r="S21" s="172" t="s">
        <v>796</v>
      </c>
      <c r="T21" s="172" t="s">
        <v>797</v>
      </c>
      <c r="U21" s="172" t="s">
        <v>80</v>
      </c>
      <c r="V21" s="173">
        <v>0</v>
      </c>
      <c r="X21" s="189">
        <v>2014</v>
      </c>
      <c r="Y21" s="184" t="s">
        <v>19</v>
      </c>
      <c r="Z21" s="185">
        <v>1</v>
      </c>
      <c r="AA21" s="185">
        <v>1.768</v>
      </c>
      <c r="AB21" s="186">
        <v>2.1509999999999998</v>
      </c>
      <c r="AC21" s="186">
        <v>1.901</v>
      </c>
      <c r="AD21" s="187" t="s">
        <v>815</v>
      </c>
      <c r="AE21" s="187"/>
      <c r="AF21" s="182"/>
      <c r="AG21" s="182"/>
    </row>
    <row r="22" spans="2:36">
      <c r="B22" s="36" t="s">
        <v>638</v>
      </c>
      <c r="C22" s="36" t="s">
        <v>1</v>
      </c>
      <c r="G22" s="165">
        <v>1965</v>
      </c>
      <c r="H22" s="166">
        <v>1995</v>
      </c>
      <c r="L22" t="s">
        <v>816</v>
      </c>
      <c r="Q22" s="171">
        <v>2</v>
      </c>
      <c r="R22" s="172" t="s">
        <v>3</v>
      </c>
      <c r="S22" s="172" t="s">
        <v>796</v>
      </c>
      <c r="T22" s="172" t="s">
        <v>797</v>
      </c>
      <c r="U22" s="172" t="s">
        <v>84</v>
      </c>
      <c r="V22" s="173">
        <v>0</v>
      </c>
      <c r="X22" s="183"/>
      <c r="Y22" s="184" t="s">
        <v>20</v>
      </c>
      <c r="Z22" s="185">
        <v>1</v>
      </c>
      <c r="AA22" s="185">
        <v>1.292</v>
      </c>
      <c r="AB22" s="186">
        <v>1.4379999999999999</v>
      </c>
      <c r="AC22" s="186">
        <v>1.1879999999999999</v>
      </c>
      <c r="AD22" s="187" t="s">
        <v>808</v>
      </c>
      <c r="AE22" s="187"/>
      <c r="AF22" s="182"/>
      <c r="AG22" s="182"/>
      <c r="AI22" s="35"/>
      <c r="AJ22" s="35"/>
    </row>
    <row r="23" spans="2:36">
      <c r="B23" s="8" t="s">
        <v>639</v>
      </c>
      <c r="C23" s="36" t="s">
        <v>1</v>
      </c>
      <c r="G23" s="165">
        <v>1966</v>
      </c>
      <c r="H23" s="166">
        <v>1995</v>
      </c>
      <c r="L23" s="8">
        <v>2.58E-2</v>
      </c>
      <c r="Q23" s="171">
        <v>2</v>
      </c>
      <c r="R23" s="172" t="s">
        <v>4</v>
      </c>
      <c r="S23" s="172" t="s">
        <v>796</v>
      </c>
      <c r="T23" s="172" t="s">
        <v>797</v>
      </c>
      <c r="U23" s="172" t="s">
        <v>88</v>
      </c>
      <c r="V23" s="173">
        <v>0</v>
      </c>
      <c r="X23" s="175">
        <v>2015</v>
      </c>
      <c r="Y23" s="22" t="s">
        <v>19</v>
      </c>
      <c r="Z23" s="176">
        <v>1</v>
      </c>
      <c r="AA23" s="47">
        <v>1.929</v>
      </c>
      <c r="AB23" s="47">
        <v>2.3929999999999998</v>
      </c>
      <c r="AC23" s="176">
        <v>2.1429999999999998</v>
      </c>
      <c r="AD23" t="s">
        <v>817</v>
      </c>
      <c r="AI23" s="35"/>
      <c r="AJ23" s="35"/>
    </row>
    <row r="24" spans="2:36">
      <c r="B24" s="36" t="s">
        <v>640</v>
      </c>
      <c r="C24" s="36" t="s">
        <v>1</v>
      </c>
      <c r="G24" s="165">
        <v>1967</v>
      </c>
      <c r="H24" s="166">
        <v>1995</v>
      </c>
      <c r="Q24" s="171">
        <v>2</v>
      </c>
      <c r="R24" s="172" t="s">
        <v>5</v>
      </c>
      <c r="S24" s="172" t="s">
        <v>796</v>
      </c>
      <c r="T24" s="172" t="s">
        <v>797</v>
      </c>
      <c r="U24" s="172" t="s">
        <v>92</v>
      </c>
      <c r="V24" s="173">
        <v>0</v>
      </c>
      <c r="X24" s="178"/>
      <c r="Y24" s="22" t="s">
        <v>20</v>
      </c>
      <c r="Z24" s="176">
        <v>1</v>
      </c>
      <c r="AA24" s="47">
        <v>1.363</v>
      </c>
      <c r="AB24" s="47">
        <v>1.544</v>
      </c>
      <c r="AC24" s="176">
        <v>1.294</v>
      </c>
      <c r="AD24" t="s">
        <v>802</v>
      </c>
    </row>
    <row r="25" spans="2:36">
      <c r="B25" s="36" t="s">
        <v>641</v>
      </c>
      <c r="C25" s="36" t="s">
        <v>8</v>
      </c>
      <c r="G25" s="165">
        <v>1968</v>
      </c>
      <c r="H25" s="166">
        <v>1995</v>
      </c>
      <c r="L25" s="190" t="s">
        <v>818</v>
      </c>
      <c r="Q25" s="171">
        <v>2</v>
      </c>
      <c r="R25" s="172" t="s">
        <v>6</v>
      </c>
      <c r="S25" s="172" t="s">
        <v>796</v>
      </c>
      <c r="T25" s="172" t="s">
        <v>797</v>
      </c>
      <c r="U25" s="172" t="s">
        <v>96</v>
      </c>
      <c r="V25" s="173">
        <v>0</v>
      </c>
      <c r="X25" s="175">
        <v>2020</v>
      </c>
      <c r="Y25" s="191" t="s">
        <v>19</v>
      </c>
      <c r="Z25" s="192">
        <v>1</v>
      </c>
      <c r="AA25" s="193">
        <v>2.1110000000000002</v>
      </c>
      <c r="AB25" s="193">
        <v>2.6669999999999998</v>
      </c>
      <c r="AC25" s="192">
        <v>2.4169999999999998</v>
      </c>
      <c r="AD25" s="194" t="s">
        <v>819</v>
      </c>
    </row>
    <row r="26" spans="2:36">
      <c r="B26" s="36" t="s">
        <v>642</v>
      </c>
      <c r="C26" s="36" t="s">
        <v>8</v>
      </c>
      <c r="G26" s="165">
        <v>1969</v>
      </c>
      <c r="H26" s="166">
        <v>1995</v>
      </c>
      <c r="L26" s="195">
        <v>3.6</v>
      </c>
      <c r="Q26" s="171">
        <v>2</v>
      </c>
      <c r="R26" s="172" t="s">
        <v>7</v>
      </c>
      <c r="S26" s="172" t="s">
        <v>796</v>
      </c>
      <c r="T26" s="172" t="s">
        <v>797</v>
      </c>
      <c r="U26" s="172" t="s">
        <v>100</v>
      </c>
      <c r="V26" s="173">
        <v>0</v>
      </c>
      <c r="X26" s="178"/>
      <c r="Y26" s="191" t="s">
        <v>20</v>
      </c>
      <c r="Z26" s="192">
        <v>1</v>
      </c>
      <c r="AA26" s="193">
        <v>1.472</v>
      </c>
      <c r="AB26" s="193">
        <v>1.708</v>
      </c>
      <c r="AC26" s="192">
        <v>1.458</v>
      </c>
      <c r="AD26" s="187" t="s">
        <v>802</v>
      </c>
    </row>
    <row r="27" spans="2:36">
      <c r="B27" s="36" t="s">
        <v>643</v>
      </c>
      <c r="C27" s="36" t="s">
        <v>8</v>
      </c>
      <c r="G27" s="165">
        <v>1970</v>
      </c>
      <c r="H27" s="166">
        <v>1995</v>
      </c>
      <c r="Q27" s="171">
        <v>2</v>
      </c>
      <c r="R27" s="172" t="s">
        <v>8</v>
      </c>
      <c r="S27" s="172" t="s">
        <v>796</v>
      </c>
      <c r="T27" s="172" t="s">
        <v>797</v>
      </c>
      <c r="U27" s="172" t="s">
        <v>104</v>
      </c>
      <c r="V27" s="173">
        <v>0</v>
      </c>
    </row>
    <row r="28" spans="2:36">
      <c r="B28" s="36" t="s">
        <v>644</v>
      </c>
      <c r="C28" s="36" t="s">
        <v>8</v>
      </c>
      <c r="G28" s="165">
        <v>1971</v>
      </c>
      <c r="H28" s="166">
        <v>1995</v>
      </c>
      <c r="L28" s="190"/>
      <c r="Q28" s="171">
        <v>2</v>
      </c>
      <c r="R28" s="172" t="s">
        <v>9</v>
      </c>
      <c r="S28" s="172" t="s">
        <v>796</v>
      </c>
      <c r="T28" s="172" t="s">
        <v>797</v>
      </c>
      <c r="U28" s="172" t="s">
        <v>108</v>
      </c>
      <c r="V28" s="173">
        <v>0</v>
      </c>
      <c r="AI28" s="35"/>
      <c r="AJ28" s="35"/>
    </row>
    <row r="29" spans="2:36">
      <c r="B29" s="36" t="s">
        <v>645</v>
      </c>
      <c r="C29" s="36" t="s">
        <v>8</v>
      </c>
      <c r="G29" s="165">
        <v>1972</v>
      </c>
      <c r="H29" s="166">
        <v>1995</v>
      </c>
      <c r="L29" s="190"/>
      <c r="Q29" s="171">
        <v>2</v>
      </c>
      <c r="R29" s="172" t="s">
        <v>10</v>
      </c>
      <c r="S29" s="172" t="s">
        <v>796</v>
      </c>
      <c r="T29" s="172" t="s">
        <v>797</v>
      </c>
      <c r="U29" s="172" t="s">
        <v>112</v>
      </c>
      <c r="V29" s="173">
        <v>0</v>
      </c>
      <c r="AI29" s="35"/>
      <c r="AJ29" s="35"/>
    </row>
    <row r="30" spans="2:36" ht="13.5" customHeight="1">
      <c r="B30" s="36" t="s">
        <v>646</v>
      </c>
      <c r="C30" s="36" t="s">
        <v>8</v>
      </c>
      <c r="G30" s="165">
        <v>1973</v>
      </c>
      <c r="H30" s="166">
        <v>1995</v>
      </c>
      <c r="Q30" s="171">
        <v>2</v>
      </c>
      <c r="R30" s="172" t="s">
        <v>11</v>
      </c>
      <c r="S30" s="172" t="s">
        <v>796</v>
      </c>
      <c r="T30" s="172" t="s">
        <v>797</v>
      </c>
      <c r="U30" s="172" t="s">
        <v>116</v>
      </c>
      <c r="V30" s="173">
        <v>0</v>
      </c>
    </row>
    <row r="31" spans="2:36">
      <c r="B31" s="36" t="s">
        <v>647</v>
      </c>
      <c r="C31" s="36" t="s">
        <v>3</v>
      </c>
      <c r="G31" s="165">
        <v>1974</v>
      </c>
      <c r="H31" s="166">
        <v>1995</v>
      </c>
      <c r="Q31" s="171">
        <v>2</v>
      </c>
      <c r="R31" s="172" t="s">
        <v>12</v>
      </c>
      <c r="S31" s="172" t="s">
        <v>796</v>
      </c>
      <c r="T31" s="172" t="s">
        <v>797</v>
      </c>
      <c r="U31" s="172" t="s">
        <v>120</v>
      </c>
      <c r="V31" s="173">
        <v>0</v>
      </c>
    </row>
    <row r="32" spans="2:36">
      <c r="B32" s="36" t="s">
        <v>648</v>
      </c>
      <c r="C32" s="36" t="s">
        <v>3</v>
      </c>
      <c r="G32" s="165">
        <v>1975</v>
      </c>
      <c r="H32" s="166">
        <v>1995</v>
      </c>
      <c r="Q32" s="171">
        <v>3</v>
      </c>
      <c r="R32" s="172" t="s">
        <v>795</v>
      </c>
      <c r="S32" s="172" t="s">
        <v>796</v>
      </c>
      <c r="T32" s="172" t="s">
        <v>797</v>
      </c>
      <c r="U32" s="172" t="s">
        <v>124</v>
      </c>
      <c r="V32" s="173">
        <v>0.107</v>
      </c>
      <c r="X32" t="s">
        <v>820</v>
      </c>
    </row>
    <row r="33" spans="2:36">
      <c r="B33" s="36" t="s">
        <v>649</v>
      </c>
      <c r="C33" s="36" t="s">
        <v>3</v>
      </c>
      <c r="G33" s="165">
        <v>1976</v>
      </c>
      <c r="H33" s="166">
        <v>1995</v>
      </c>
      <c r="Q33" s="171">
        <v>3</v>
      </c>
      <c r="R33" s="172" t="s">
        <v>2</v>
      </c>
      <c r="S33" s="172" t="s">
        <v>796</v>
      </c>
      <c r="T33" s="172" t="s">
        <v>797</v>
      </c>
      <c r="U33" s="172" t="s">
        <v>128</v>
      </c>
      <c r="V33" s="173">
        <v>0</v>
      </c>
      <c r="X33" t="s">
        <v>821</v>
      </c>
    </row>
    <row r="34" spans="2:36">
      <c r="B34" s="36" t="s">
        <v>650</v>
      </c>
      <c r="C34" s="36" t="s">
        <v>3</v>
      </c>
      <c r="G34" s="165">
        <v>1977</v>
      </c>
      <c r="H34" s="166">
        <v>1995</v>
      </c>
      <c r="Q34" s="171">
        <v>3</v>
      </c>
      <c r="R34" s="172" t="s">
        <v>3</v>
      </c>
      <c r="S34" s="172" t="s">
        <v>796</v>
      </c>
      <c r="T34" s="172" t="s">
        <v>797</v>
      </c>
      <c r="U34" s="172" t="s">
        <v>132</v>
      </c>
      <c r="V34" s="173">
        <v>0</v>
      </c>
      <c r="X34" s="291" t="s">
        <v>822</v>
      </c>
      <c r="Y34" s="291" t="s">
        <v>823</v>
      </c>
      <c r="Z34" s="290" t="s">
        <v>609</v>
      </c>
      <c r="AA34" s="418" t="s">
        <v>23</v>
      </c>
      <c r="AB34" s="290" t="s">
        <v>14</v>
      </c>
      <c r="AC34" s="290"/>
      <c r="AD34" s="419" t="s">
        <v>824</v>
      </c>
      <c r="AE34" s="420"/>
      <c r="AF34" s="291" t="s">
        <v>825</v>
      </c>
      <c r="AG34" s="291" t="s">
        <v>826</v>
      </c>
      <c r="AI34" s="35"/>
      <c r="AJ34" s="35"/>
    </row>
    <row r="35" spans="2:36">
      <c r="B35" s="36" t="s">
        <v>651</v>
      </c>
      <c r="C35" s="36" t="s">
        <v>3</v>
      </c>
      <c r="G35" s="165">
        <v>1978</v>
      </c>
      <c r="H35" s="166">
        <v>1995</v>
      </c>
      <c r="Q35" s="171">
        <v>3</v>
      </c>
      <c r="R35" s="172" t="s">
        <v>4</v>
      </c>
      <c r="S35" s="172" t="s">
        <v>796</v>
      </c>
      <c r="T35" s="172" t="s">
        <v>797</v>
      </c>
      <c r="U35" s="172" t="s">
        <v>136</v>
      </c>
      <c r="V35" s="173">
        <v>0</v>
      </c>
      <c r="X35" s="290"/>
      <c r="Y35" s="290"/>
      <c r="Z35" s="290"/>
      <c r="AA35" s="418"/>
      <c r="AB35" s="22" t="s">
        <v>17</v>
      </c>
      <c r="AC35" s="22" t="s">
        <v>18</v>
      </c>
      <c r="AD35" s="22" t="s">
        <v>17</v>
      </c>
      <c r="AE35" s="22" t="s">
        <v>18</v>
      </c>
      <c r="AF35" s="290"/>
      <c r="AG35" s="291"/>
      <c r="AI35" s="35"/>
      <c r="AJ35" s="35"/>
    </row>
    <row r="36" spans="2:36">
      <c r="B36" s="36" t="s">
        <v>652</v>
      </c>
      <c r="C36" s="36" t="s">
        <v>2</v>
      </c>
      <c r="G36" s="165">
        <v>1979</v>
      </c>
      <c r="H36" s="166">
        <v>1995</v>
      </c>
      <c r="Q36" s="171">
        <v>3</v>
      </c>
      <c r="R36" s="172" t="s">
        <v>5</v>
      </c>
      <c r="S36" s="172" t="s">
        <v>796</v>
      </c>
      <c r="T36" s="172" t="s">
        <v>797</v>
      </c>
      <c r="U36" s="172" t="s">
        <v>140</v>
      </c>
      <c r="V36" s="173">
        <v>0</v>
      </c>
      <c r="X36" s="41">
        <v>1</v>
      </c>
      <c r="Y36" s="41">
        <v>1995</v>
      </c>
      <c r="Z36" s="41" t="s">
        <v>739</v>
      </c>
      <c r="AA36" s="196" t="str">
        <f>X36&amp;Y36&amp;Z36</f>
        <v>11995冷房</v>
      </c>
      <c r="AB36" s="51">
        <f>2*(1-$AA$9)</f>
        <v>-4.9999999999999822E-2</v>
      </c>
      <c r="AC36" s="51">
        <f>2*$AA$9-1</f>
        <v>1.0499999999999998</v>
      </c>
      <c r="AD36" s="51">
        <f>4*($AB$9-$AC$9)</f>
        <v>0.99999999999999956</v>
      </c>
      <c r="AE36" s="51">
        <f>$AC$9</f>
        <v>0.78700000000000003</v>
      </c>
      <c r="AF36" s="197">
        <f>省エネ計算フォーマット【GHP】!$W$135/100</f>
        <v>0</v>
      </c>
      <c r="AG36" s="198">
        <f>ROUNDDOWN(IF(AF36&gt;=0.25,AB36*AF36+AC36,AD36*AF36+AE36),3)</f>
        <v>0.78700000000000003</v>
      </c>
    </row>
    <row r="37" spans="2:36">
      <c r="B37" s="36" t="s">
        <v>653</v>
      </c>
      <c r="C37" s="36" t="s">
        <v>2</v>
      </c>
      <c r="G37" s="165">
        <v>1980</v>
      </c>
      <c r="H37" s="166">
        <v>1995</v>
      </c>
      <c r="Q37" s="171">
        <v>3</v>
      </c>
      <c r="R37" s="172" t="s">
        <v>6</v>
      </c>
      <c r="S37" s="172" t="s">
        <v>796</v>
      </c>
      <c r="T37" s="172" t="s">
        <v>797</v>
      </c>
      <c r="U37" s="172" t="s">
        <v>144</v>
      </c>
      <c r="V37" s="173">
        <v>0</v>
      </c>
      <c r="X37" s="41">
        <v>1</v>
      </c>
      <c r="Y37" s="41">
        <v>1995</v>
      </c>
      <c r="Z37" s="41" t="s">
        <v>740</v>
      </c>
      <c r="AA37" s="196" t="str">
        <f t="shared" ref="AA37:AA51" si="0">X37&amp;Y37&amp;Z37</f>
        <v>11995暖房</v>
      </c>
      <c r="AB37" s="51">
        <f>2*(1-$AA$10)</f>
        <v>9.000000000000008E-2</v>
      </c>
      <c r="AC37" s="51">
        <f>2*$AA$10-1</f>
        <v>0.90999999999999992</v>
      </c>
      <c r="AD37" s="51">
        <f>4*($AB$10-$AC$10)</f>
        <v>1</v>
      </c>
      <c r="AE37" s="51">
        <f>$AC$10</f>
        <v>0.68200000000000005</v>
      </c>
      <c r="AF37" s="197">
        <f>省エネ計算フォーマット【GHP】!$W$135/100</f>
        <v>0</v>
      </c>
      <c r="AG37" s="198">
        <f t="shared" ref="AG37:AG100" si="1">ROUNDDOWN(IF(AF37&gt;=0.25,AB37*AF37+AC37,AD37*AF37+AE37),3)</f>
        <v>0.68200000000000005</v>
      </c>
    </row>
    <row r="38" spans="2:36">
      <c r="B38" s="36" t="s">
        <v>654</v>
      </c>
      <c r="C38" s="36" t="s">
        <v>2</v>
      </c>
      <c r="G38" s="165">
        <v>1981</v>
      </c>
      <c r="H38" s="166">
        <v>1995</v>
      </c>
      <c r="Q38" s="171">
        <v>3</v>
      </c>
      <c r="R38" s="172" t="s">
        <v>7</v>
      </c>
      <c r="S38" s="172" t="s">
        <v>796</v>
      </c>
      <c r="T38" s="172" t="s">
        <v>797</v>
      </c>
      <c r="U38" s="172" t="s">
        <v>148</v>
      </c>
      <c r="V38" s="173">
        <v>0</v>
      </c>
      <c r="X38" s="41">
        <v>1</v>
      </c>
      <c r="Y38" s="41">
        <v>2005</v>
      </c>
      <c r="Z38" s="41" t="s">
        <v>739</v>
      </c>
      <c r="AA38" s="196" t="str">
        <f t="shared" si="0"/>
        <v>12005冷房</v>
      </c>
      <c r="AB38" s="51">
        <f>2*(1-$AA$11)</f>
        <v>5.8000000000000052E-2</v>
      </c>
      <c r="AC38" s="51">
        <f>2*$AA$11-1</f>
        <v>0.94199999999999995</v>
      </c>
      <c r="AD38" s="51">
        <f>4*($AB$11-$AC$11)</f>
        <v>1</v>
      </c>
      <c r="AE38" s="51">
        <f>$AC$11</f>
        <v>0.70699999999999996</v>
      </c>
      <c r="AF38" s="197">
        <f>省エネ計算フォーマット【GHP】!$W$135/100</f>
        <v>0</v>
      </c>
      <c r="AG38" s="198">
        <f t="shared" si="1"/>
        <v>0.70699999999999996</v>
      </c>
    </row>
    <row r="39" spans="2:36">
      <c r="B39" s="36" t="s">
        <v>655</v>
      </c>
      <c r="C39" s="36" t="s">
        <v>656</v>
      </c>
      <c r="G39" s="165">
        <v>1982</v>
      </c>
      <c r="H39" s="166">
        <v>1995</v>
      </c>
      <c r="Q39" s="171">
        <v>3</v>
      </c>
      <c r="R39" s="172" t="s">
        <v>8</v>
      </c>
      <c r="S39" s="172" t="s">
        <v>796</v>
      </c>
      <c r="T39" s="172" t="s">
        <v>797</v>
      </c>
      <c r="U39" s="172" t="s">
        <v>152</v>
      </c>
      <c r="V39" s="173">
        <v>0</v>
      </c>
      <c r="X39" s="41">
        <v>1</v>
      </c>
      <c r="Y39" s="41">
        <v>2005</v>
      </c>
      <c r="Z39" s="41" t="s">
        <v>740</v>
      </c>
      <c r="AA39" s="196" t="str">
        <f t="shared" si="0"/>
        <v>12005暖房</v>
      </c>
      <c r="AB39" s="51">
        <f>2*(1-$AA$12)</f>
        <v>0.12799999999999989</v>
      </c>
      <c r="AC39" s="51">
        <f>2*$AA$12-1</f>
        <v>0.87200000000000011</v>
      </c>
      <c r="AD39" s="51">
        <f>4*($AB$12-$AC$12)</f>
        <v>1</v>
      </c>
      <c r="AE39" s="51">
        <f>$AC$12</f>
        <v>0.65300000000000002</v>
      </c>
      <c r="AF39" s="197">
        <f>省エネ計算フォーマット【GHP】!$W$135/100</f>
        <v>0</v>
      </c>
      <c r="AG39" s="198">
        <f t="shared" si="1"/>
        <v>0.65300000000000002</v>
      </c>
    </row>
    <row r="40" spans="2:36">
      <c r="B40" s="36" t="s">
        <v>657</v>
      </c>
      <c r="C40" s="36" t="s">
        <v>656</v>
      </c>
      <c r="G40" s="165">
        <v>1983</v>
      </c>
      <c r="H40" s="166">
        <v>1995</v>
      </c>
      <c r="Q40" s="171">
        <v>3</v>
      </c>
      <c r="R40" s="172" t="s">
        <v>9</v>
      </c>
      <c r="S40" s="172" t="s">
        <v>796</v>
      </c>
      <c r="T40" s="172" t="s">
        <v>797</v>
      </c>
      <c r="U40" s="172" t="s">
        <v>156</v>
      </c>
      <c r="V40" s="173">
        <v>0</v>
      </c>
      <c r="X40" s="41">
        <v>1</v>
      </c>
      <c r="Y40" s="41">
        <v>2010</v>
      </c>
      <c r="Z40" s="41" t="s">
        <v>739</v>
      </c>
      <c r="AA40" s="196" t="str">
        <f>X40&amp;Y40&amp;Z40</f>
        <v>12010冷房</v>
      </c>
      <c r="AB40" s="51">
        <f>2*(1-$AA$13)</f>
        <v>-0.24800000000000022</v>
      </c>
      <c r="AC40" s="51">
        <f>2*$AA$13-1</f>
        <v>1.2480000000000002</v>
      </c>
      <c r="AD40" s="51">
        <f>4*($AB$13-$AC$13)</f>
        <v>0.99999999999999956</v>
      </c>
      <c r="AE40" s="51">
        <f>$AC$13</f>
        <v>0.93600000000000005</v>
      </c>
      <c r="AF40" s="197">
        <f>省エネ計算フォーマット【GHP】!$W$135/100</f>
        <v>0</v>
      </c>
      <c r="AG40" s="198">
        <f t="shared" si="1"/>
        <v>0.93600000000000005</v>
      </c>
      <c r="AI40" s="35"/>
      <c r="AJ40" s="35"/>
    </row>
    <row r="41" spans="2:36">
      <c r="B41" s="36" t="s">
        <v>658</v>
      </c>
      <c r="C41" s="36" t="s">
        <v>7</v>
      </c>
      <c r="G41" s="165">
        <v>1984</v>
      </c>
      <c r="H41" s="166">
        <v>1995</v>
      </c>
      <c r="Q41" s="171">
        <v>3</v>
      </c>
      <c r="R41" s="172" t="s">
        <v>10</v>
      </c>
      <c r="S41" s="172" t="s">
        <v>796</v>
      </c>
      <c r="T41" s="172" t="s">
        <v>797</v>
      </c>
      <c r="U41" s="172" t="s">
        <v>160</v>
      </c>
      <c r="V41" s="173">
        <v>0</v>
      </c>
      <c r="X41" s="41">
        <v>1</v>
      </c>
      <c r="Y41" s="41">
        <v>2010</v>
      </c>
      <c r="Z41" s="41" t="s">
        <v>740</v>
      </c>
      <c r="AA41" s="196" t="str">
        <f t="shared" si="0"/>
        <v>12010暖房</v>
      </c>
      <c r="AB41" s="51">
        <f>2*(1-$AA$14)</f>
        <v>-2.1999999999999797E-2</v>
      </c>
      <c r="AC41" s="51">
        <f>2*$AA$14-1</f>
        <v>1.0219999999999998</v>
      </c>
      <c r="AD41" s="51">
        <f>4*($AB$14-$AC$14)</f>
        <v>0.99999999999999956</v>
      </c>
      <c r="AE41" s="51">
        <f>$AC$14</f>
        <v>0.76700000000000002</v>
      </c>
      <c r="AF41" s="197">
        <f>省エネ計算フォーマット【GHP】!$W$135/100</f>
        <v>0</v>
      </c>
      <c r="AG41" s="198">
        <f t="shared" si="1"/>
        <v>0.76700000000000002</v>
      </c>
      <c r="AI41" s="35"/>
      <c r="AJ41" s="35"/>
    </row>
    <row r="42" spans="2:36">
      <c r="B42" s="36" t="s">
        <v>659</v>
      </c>
      <c r="C42" s="36" t="s">
        <v>7</v>
      </c>
      <c r="G42" s="165">
        <v>1985</v>
      </c>
      <c r="H42" s="166">
        <v>1995</v>
      </c>
      <c r="Q42" s="171">
        <v>3</v>
      </c>
      <c r="R42" s="172" t="s">
        <v>11</v>
      </c>
      <c r="S42" s="172" t="s">
        <v>796</v>
      </c>
      <c r="T42" s="172" t="s">
        <v>797</v>
      </c>
      <c r="U42" s="172" t="s">
        <v>164</v>
      </c>
      <c r="V42" s="173">
        <v>0</v>
      </c>
      <c r="X42" s="54">
        <v>1</v>
      </c>
      <c r="Y42" s="54">
        <v>2011</v>
      </c>
      <c r="Z42" s="54" t="s">
        <v>739</v>
      </c>
      <c r="AA42" s="55" t="str">
        <f t="shared" si="0"/>
        <v>12011冷房</v>
      </c>
      <c r="AB42" s="56">
        <f>2*(1-$AA$15)</f>
        <v>-0.56999999999999984</v>
      </c>
      <c r="AC42" s="56">
        <f>2*$AA$15-1</f>
        <v>1.5699999999999998</v>
      </c>
      <c r="AD42" s="56">
        <f>4*($AB$15-$AC$15)</f>
        <v>1</v>
      </c>
      <c r="AE42" s="56">
        <f>$AC$15</f>
        <v>1.1779999999999999</v>
      </c>
      <c r="AF42" s="199">
        <f>省エネ計算フォーマット【GHP】!$W$135/100</f>
        <v>0</v>
      </c>
      <c r="AG42" s="37">
        <f t="shared" si="1"/>
        <v>1.1779999999999999</v>
      </c>
    </row>
    <row r="43" spans="2:36">
      <c r="B43" s="36" t="s">
        <v>660</v>
      </c>
      <c r="C43" s="36" t="s">
        <v>7</v>
      </c>
      <c r="G43" s="165">
        <v>1986</v>
      </c>
      <c r="H43" s="166">
        <v>1995</v>
      </c>
      <c r="Q43" s="171">
        <v>3</v>
      </c>
      <c r="R43" s="172" t="s">
        <v>12</v>
      </c>
      <c r="S43" s="172" t="s">
        <v>796</v>
      </c>
      <c r="T43" s="172" t="s">
        <v>797</v>
      </c>
      <c r="U43" s="172" t="s">
        <v>168</v>
      </c>
      <c r="V43" s="173">
        <v>9.5000000000000001E-2</v>
      </c>
      <c r="X43" s="54">
        <v>1</v>
      </c>
      <c r="Y43" s="54">
        <v>2011</v>
      </c>
      <c r="Z43" s="54" t="s">
        <v>740</v>
      </c>
      <c r="AA43" s="55" t="str">
        <f t="shared" si="0"/>
        <v>12011暖房</v>
      </c>
      <c r="AB43" s="56">
        <f>2*(1-$AA$16)</f>
        <v>-0.16199999999999992</v>
      </c>
      <c r="AC43" s="56">
        <f>2*$AA$16-1</f>
        <v>1.1619999999999999</v>
      </c>
      <c r="AD43" s="56">
        <f>4*($AB$16-$AC$16)</f>
        <v>1.0000000000000004</v>
      </c>
      <c r="AE43" s="56">
        <f>$AC$16</f>
        <v>0.872</v>
      </c>
      <c r="AF43" s="199">
        <f>省エネ計算フォーマット【GHP】!$W$135/100</f>
        <v>0</v>
      </c>
      <c r="AG43" s="37">
        <f t="shared" si="1"/>
        <v>0.872</v>
      </c>
    </row>
    <row r="44" spans="2:36">
      <c r="B44" s="36" t="s">
        <v>661</v>
      </c>
      <c r="C44" s="36" t="s">
        <v>7</v>
      </c>
      <c r="G44" s="165">
        <v>1987</v>
      </c>
      <c r="H44" s="166">
        <v>1995</v>
      </c>
      <c r="Q44" s="171">
        <v>4</v>
      </c>
      <c r="R44" s="172" t="s">
        <v>795</v>
      </c>
      <c r="S44" s="172" t="s">
        <v>796</v>
      </c>
      <c r="T44" s="172" t="s">
        <v>797</v>
      </c>
      <c r="U44" s="172" t="s">
        <v>172</v>
      </c>
      <c r="V44" s="173">
        <v>0.13700000000000001</v>
      </c>
      <c r="X44" s="54">
        <v>1</v>
      </c>
      <c r="Y44" s="54">
        <v>2012</v>
      </c>
      <c r="Z44" s="54" t="s">
        <v>739</v>
      </c>
      <c r="AA44" s="55" t="str">
        <f t="shared" si="0"/>
        <v>12012冷房</v>
      </c>
      <c r="AB44" s="56">
        <f>2*(1-$AA$17)</f>
        <v>-0.8919999999999999</v>
      </c>
      <c r="AC44" s="56">
        <f>2*$AA$17-1</f>
        <v>1.8919999999999999</v>
      </c>
      <c r="AD44" s="56">
        <f>4*($AB$17-$AC$17)</f>
        <v>1</v>
      </c>
      <c r="AE44" s="56">
        <f>$AC$17</f>
        <v>1.419</v>
      </c>
      <c r="AF44" s="199">
        <f>省エネ計算フォーマット【GHP】!$W$135/100</f>
        <v>0</v>
      </c>
      <c r="AG44" s="37">
        <f t="shared" si="1"/>
        <v>1.419</v>
      </c>
    </row>
    <row r="45" spans="2:36">
      <c r="B45" s="36" t="s">
        <v>662</v>
      </c>
      <c r="C45" s="36" t="s">
        <v>7</v>
      </c>
      <c r="G45" s="165">
        <v>1988</v>
      </c>
      <c r="H45" s="166">
        <v>1995</v>
      </c>
      <c r="Q45" s="171">
        <v>4</v>
      </c>
      <c r="R45" s="172" t="s">
        <v>2</v>
      </c>
      <c r="S45" s="172" t="s">
        <v>796</v>
      </c>
      <c r="T45" s="172" t="s">
        <v>797</v>
      </c>
      <c r="U45" s="172" t="s">
        <v>176</v>
      </c>
      <c r="V45" s="173">
        <v>0.128</v>
      </c>
      <c r="X45" s="54">
        <v>1</v>
      </c>
      <c r="Y45" s="54">
        <v>2012</v>
      </c>
      <c r="Z45" s="54" t="s">
        <v>740</v>
      </c>
      <c r="AA45" s="55" t="str">
        <f t="shared" si="0"/>
        <v>12012暖房</v>
      </c>
      <c r="AB45" s="56">
        <f>2*(1-$AA$18)</f>
        <v>-0.30399999999999983</v>
      </c>
      <c r="AC45" s="56">
        <f>2*$AA$18-1</f>
        <v>1.3039999999999998</v>
      </c>
      <c r="AD45" s="56">
        <f>4*($AB$18-$AC$18)</f>
        <v>1</v>
      </c>
      <c r="AE45" s="56">
        <f>$AC$18</f>
        <v>0.97799999999999998</v>
      </c>
      <c r="AF45" s="199">
        <f>省エネ計算フォーマット【GHP】!$W$135/100</f>
        <v>0</v>
      </c>
      <c r="AG45" s="37">
        <f t="shared" si="1"/>
        <v>0.97799999999999998</v>
      </c>
    </row>
    <row r="46" spans="2:36">
      <c r="B46" s="36" t="s">
        <v>622</v>
      </c>
      <c r="C46" s="36" t="s">
        <v>5</v>
      </c>
      <c r="G46" s="165">
        <v>1989</v>
      </c>
      <c r="H46" s="166">
        <v>1995</v>
      </c>
      <c r="Q46" s="171">
        <v>4</v>
      </c>
      <c r="R46" s="172" t="s">
        <v>3</v>
      </c>
      <c r="S46" s="172" t="s">
        <v>796</v>
      </c>
      <c r="T46" s="172" t="s">
        <v>797</v>
      </c>
      <c r="U46" s="172" t="s">
        <v>180</v>
      </c>
      <c r="V46" s="173">
        <v>0.155</v>
      </c>
      <c r="X46" s="54">
        <v>1</v>
      </c>
      <c r="Y46" s="54">
        <v>2013</v>
      </c>
      <c r="Z46" s="54" t="s">
        <v>739</v>
      </c>
      <c r="AA46" s="55" t="str">
        <f t="shared" si="0"/>
        <v>12013冷房</v>
      </c>
      <c r="AB46" s="56">
        <f>2*(1-$AA$19)</f>
        <v>-1.214</v>
      </c>
      <c r="AC46" s="56">
        <f>2*$AA$19-1</f>
        <v>2.214</v>
      </c>
      <c r="AD46" s="56">
        <f>4*($AB$19-$AC$19)</f>
        <v>1</v>
      </c>
      <c r="AE46" s="56">
        <f>$AC$19</f>
        <v>1.66</v>
      </c>
      <c r="AF46" s="199">
        <f>省エネ計算フォーマット【GHP】!$W$135/100</f>
        <v>0</v>
      </c>
      <c r="AG46" s="37">
        <f t="shared" si="1"/>
        <v>1.66</v>
      </c>
      <c r="AI46" s="35"/>
      <c r="AJ46" s="35"/>
    </row>
    <row r="47" spans="2:36">
      <c r="B47" s="36" t="s">
        <v>663</v>
      </c>
      <c r="C47" s="36" t="s">
        <v>5</v>
      </c>
      <c r="G47" s="165">
        <v>1990</v>
      </c>
      <c r="H47" s="166">
        <v>1995</v>
      </c>
      <c r="Q47" s="171">
        <v>4</v>
      </c>
      <c r="R47" s="172" t="s">
        <v>4</v>
      </c>
      <c r="S47" s="172" t="s">
        <v>796</v>
      </c>
      <c r="T47" s="172" t="s">
        <v>797</v>
      </c>
      <c r="U47" s="172" t="s">
        <v>184</v>
      </c>
      <c r="V47" s="173">
        <v>0.158</v>
      </c>
      <c r="X47" s="54">
        <v>1</v>
      </c>
      <c r="Y47" s="54">
        <v>2013</v>
      </c>
      <c r="Z47" s="54" t="s">
        <v>740</v>
      </c>
      <c r="AA47" s="55" t="str">
        <f t="shared" si="0"/>
        <v>12013暖房</v>
      </c>
      <c r="AB47" s="56">
        <f>2*(1-$AA$20)</f>
        <v>-0.44399999999999995</v>
      </c>
      <c r="AC47" s="56">
        <f>2*$AA$20-1</f>
        <v>1.444</v>
      </c>
      <c r="AD47" s="56">
        <f>4*($AB$20-$AC$20)</f>
        <v>1</v>
      </c>
      <c r="AE47" s="56">
        <f>$AC$20</f>
        <v>1.083</v>
      </c>
      <c r="AF47" s="199">
        <f>省エネ計算フォーマット【GHP】!$W$135/100</f>
        <v>0</v>
      </c>
      <c r="AG47" s="37">
        <f t="shared" si="1"/>
        <v>1.083</v>
      </c>
      <c r="AI47" s="35"/>
      <c r="AJ47" s="35"/>
    </row>
    <row r="48" spans="2:36">
      <c r="B48" s="36" t="s">
        <v>664</v>
      </c>
      <c r="C48" s="36" t="s">
        <v>5</v>
      </c>
      <c r="G48" s="165">
        <v>1991</v>
      </c>
      <c r="H48" s="166">
        <v>1995</v>
      </c>
      <c r="Q48" s="171">
        <v>4</v>
      </c>
      <c r="R48" s="172" t="s">
        <v>5</v>
      </c>
      <c r="S48" s="172" t="s">
        <v>796</v>
      </c>
      <c r="T48" s="172" t="s">
        <v>797</v>
      </c>
      <c r="U48" s="172" t="s">
        <v>188</v>
      </c>
      <c r="V48" s="173">
        <v>0.151</v>
      </c>
      <c r="X48" s="54">
        <v>1</v>
      </c>
      <c r="Y48" s="54">
        <v>2014</v>
      </c>
      <c r="Z48" s="54" t="s">
        <v>739</v>
      </c>
      <c r="AA48" s="55" t="str">
        <f t="shared" si="0"/>
        <v>12014冷房</v>
      </c>
      <c r="AB48" s="56">
        <f>2*(1-$AA$21)</f>
        <v>-1.536</v>
      </c>
      <c r="AC48" s="56">
        <f>2*$AA$21-1</f>
        <v>2.536</v>
      </c>
      <c r="AD48" s="56">
        <f>4*($AB$21-$AC$21)</f>
        <v>0.99999999999999911</v>
      </c>
      <c r="AE48" s="56">
        <f>$AC$21</f>
        <v>1.901</v>
      </c>
      <c r="AF48" s="199">
        <f>省エネ計算フォーマット【GHP】!$W$135/100</f>
        <v>0</v>
      </c>
      <c r="AG48" s="37">
        <f t="shared" si="1"/>
        <v>1.901</v>
      </c>
    </row>
    <row r="49" spans="2:36">
      <c r="B49" s="36" t="s">
        <v>665</v>
      </c>
      <c r="C49" s="36" t="s">
        <v>5</v>
      </c>
      <c r="G49" s="165">
        <v>1992</v>
      </c>
      <c r="H49" s="166">
        <v>1995</v>
      </c>
      <c r="Q49" s="171">
        <v>4</v>
      </c>
      <c r="R49" s="172" t="s">
        <v>6</v>
      </c>
      <c r="S49" s="172" t="s">
        <v>796</v>
      </c>
      <c r="T49" s="172" t="s">
        <v>797</v>
      </c>
      <c r="U49" s="172" t="s">
        <v>192</v>
      </c>
      <c r="V49" s="173">
        <v>0.157</v>
      </c>
      <c r="X49" s="54">
        <v>1</v>
      </c>
      <c r="Y49" s="54">
        <v>2014</v>
      </c>
      <c r="Z49" s="54" t="s">
        <v>740</v>
      </c>
      <c r="AA49" s="55" t="str">
        <f t="shared" si="0"/>
        <v>12014暖房</v>
      </c>
      <c r="AB49" s="56">
        <f>2*(1-$AA$22)</f>
        <v>-0.58400000000000007</v>
      </c>
      <c r="AC49" s="56">
        <f>2*$AA$22-1</f>
        <v>1.5840000000000001</v>
      </c>
      <c r="AD49" s="56">
        <f>4*($AB$22-$AC$22)</f>
        <v>1</v>
      </c>
      <c r="AE49" s="56">
        <f>$AC$22</f>
        <v>1.1879999999999999</v>
      </c>
      <c r="AF49" s="199">
        <f>省エネ計算フォーマット【GHP】!$W$135/100</f>
        <v>0</v>
      </c>
      <c r="AG49" s="37">
        <f t="shared" si="1"/>
        <v>1.1879999999999999</v>
      </c>
    </row>
    <row r="50" spans="2:36">
      <c r="B50" s="36" t="s">
        <v>666</v>
      </c>
      <c r="C50" s="36" t="s">
        <v>5</v>
      </c>
      <c r="G50" s="165">
        <v>1993</v>
      </c>
      <c r="H50" s="166">
        <v>1995</v>
      </c>
      <c r="Q50" s="171">
        <v>4</v>
      </c>
      <c r="R50" s="172" t="s">
        <v>7</v>
      </c>
      <c r="S50" s="172" t="s">
        <v>796</v>
      </c>
      <c r="T50" s="172" t="s">
        <v>797</v>
      </c>
      <c r="U50" s="172" t="s">
        <v>196</v>
      </c>
      <c r="V50" s="173">
        <v>0.16600000000000001</v>
      </c>
      <c r="X50" s="41">
        <v>1</v>
      </c>
      <c r="Y50" s="41">
        <v>2015</v>
      </c>
      <c r="Z50" s="41" t="s">
        <v>739</v>
      </c>
      <c r="AA50" s="196" t="str">
        <f t="shared" si="0"/>
        <v>12015冷房</v>
      </c>
      <c r="AB50" s="51">
        <f>2*(1-$AA$23)</f>
        <v>-1.8580000000000001</v>
      </c>
      <c r="AC50" s="51">
        <f>2*$AA$23-1</f>
        <v>2.8580000000000001</v>
      </c>
      <c r="AD50" s="51">
        <f>4*($AB$23-$AC$23)</f>
        <v>1</v>
      </c>
      <c r="AE50" s="51">
        <f>$AC$23</f>
        <v>2.1429999999999998</v>
      </c>
      <c r="AF50" s="197">
        <f>省エネ計算フォーマット【GHP】!$W$135/100</f>
        <v>0</v>
      </c>
      <c r="AG50" s="198">
        <f t="shared" si="1"/>
        <v>2.1429999999999998</v>
      </c>
    </row>
    <row r="51" spans="2:36">
      <c r="B51" s="36" t="s">
        <v>667</v>
      </c>
      <c r="C51" s="36" t="s">
        <v>5</v>
      </c>
      <c r="G51" s="165">
        <v>1994</v>
      </c>
      <c r="H51" s="166">
        <v>1995</v>
      </c>
      <c r="Q51" s="171">
        <v>4</v>
      </c>
      <c r="R51" s="172" t="s">
        <v>8</v>
      </c>
      <c r="S51" s="172" t="s">
        <v>796</v>
      </c>
      <c r="T51" s="172" t="s">
        <v>797</v>
      </c>
      <c r="U51" s="172" t="s">
        <v>200</v>
      </c>
      <c r="V51" s="173">
        <v>8.3000000000000004E-2</v>
      </c>
      <c r="X51" s="41">
        <v>1</v>
      </c>
      <c r="Y51" s="41">
        <v>2015</v>
      </c>
      <c r="Z51" s="41" t="s">
        <v>740</v>
      </c>
      <c r="AA51" s="196" t="str">
        <f t="shared" si="0"/>
        <v>12015暖房</v>
      </c>
      <c r="AB51" s="51">
        <f>2*(1-$AA$24)</f>
        <v>-0.72599999999999998</v>
      </c>
      <c r="AC51" s="51">
        <f>2*$AA$24-1</f>
        <v>1.726</v>
      </c>
      <c r="AD51" s="51">
        <f>4*($AB$24-$AC$24)</f>
        <v>1</v>
      </c>
      <c r="AE51" s="51">
        <f>$AC$24</f>
        <v>1.294</v>
      </c>
      <c r="AF51" s="197">
        <f>省エネ計算フォーマット【GHP】!$W$135/100</f>
        <v>0</v>
      </c>
      <c r="AG51" s="198">
        <f t="shared" si="1"/>
        <v>1.294</v>
      </c>
    </row>
    <row r="52" spans="2:36">
      <c r="B52" s="36" t="s">
        <v>668</v>
      </c>
      <c r="C52" s="8" t="s">
        <v>12</v>
      </c>
      <c r="G52" s="165">
        <v>1995</v>
      </c>
      <c r="H52" s="166">
        <v>1995</v>
      </c>
      <c r="Q52" s="171">
        <v>4</v>
      </c>
      <c r="R52" s="172" t="s">
        <v>9</v>
      </c>
      <c r="S52" s="172" t="s">
        <v>796</v>
      </c>
      <c r="T52" s="172" t="s">
        <v>797</v>
      </c>
      <c r="U52" s="172" t="s">
        <v>204</v>
      </c>
      <c r="V52" s="173">
        <v>0.14699999999999999</v>
      </c>
      <c r="X52" s="41">
        <v>1</v>
      </c>
      <c r="Y52" s="41">
        <v>2020</v>
      </c>
      <c r="Z52" s="41" t="s">
        <v>739</v>
      </c>
      <c r="AA52" s="196" t="str">
        <f>X52&amp;Y52&amp;Z52</f>
        <v>12020冷房</v>
      </c>
      <c r="AB52" s="51">
        <f>2*(1-$AA$25)</f>
        <v>-2.2220000000000004</v>
      </c>
      <c r="AC52" s="51">
        <f>2*$AA$25-1</f>
        <v>3.2220000000000004</v>
      </c>
      <c r="AD52" s="51">
        <f>4*($AB$25-$AC$25)</f>
        <v>1</v>
      </c>
      <c r="AE52" s="51">
        <f>$AC$25</f>
        <v>2.4169999999999998</v>
      </c>
      <c r="AF52" s="197">
        <f>省エネ計算フォーマット【GHP】!$W$135/100</f>
        <v>0</v>
      </c>
      <c r="AG52" s="198">
        <f t="shared" si="1"/>
        <v>2.4169999999999998</v>
      </c>
      <c r="AI52" s="35"/>
      <c r="AJ52" s="35"/>
    </row>
    <row r="53" spans="2:36">
      <c r="B53" s="8" t="s">
        <v>669</v>
      </c>
      <c r="C53" s="8" t="s">
        <v>12</v>
      </c>
      <c r="G53" s="165">
        <v>1996</v>
      </c>
      <c r="H53" s="166">
        <v>2005</v>
      </c>
      <c r="Q53" s="171">
        <v>4</v>
      </c>
      <c r="R53" s="172" t="s">
        <v>10</v>
      </c>
      <c r="S53" s="172" t="s">
        <v>796</v>
      </c>
      <c r="T53" s="172" t="s">
        <v>797</v>
      </c>
      <c r="U53" s="172" t="s">
        <v>208</v>
      </c>
      <c r="V53" s="173">
        <v>0.16900000000000001</v>
      </c>
      <c r="X53" s="41">
        <v>1</v>
      </c>
      <c r="Y53" s="41">
        <v>2020</v>
      </c>
      <c r="Z53" s="41" t="s">
        <v>740</v>
      </c>
      <c r="AA53" s="196" t="str">
        <f>X53&amp;Y53&amp;Z53</f>
        <v>12020暖房</v>
      </c>
      <c r="AB53" s="51">
        <f>2*(1-$AA$26)</f>
        <v>-0.94399999999999995</v>
      </c>
      <c r="AC53" s="51">
        <f>2*$AA$26-1</f>
        <v>1.944</v>
      </c>
      <c r="AD53" s="51">
        <f>4*($AB$26-$AC$26)</f>
        <v>1</v>
      </c>
      <c r="AE53" s="51">
        <f>$AC$26</f>
        <v>1.458</v>
      </c>
      <c r="AF53" s="197">
        <f>省エネ計算フォーマット【GHP】!$W$135/100</f>
        <v>0</v>
      </c>
      <c r="AG53" s="198">
        <f t="shared" si="1"/>
        <v>1.458</v>
      </c>
      <c r="AI53" s="35"/>
      <c r="AJ53" s="35"/>
    </row>
    <row r="54" spans="2:36">
      <c r="G54" s="165">
        <v>1997</v>
      </c>
      <c r="H54" s="166">
        <v>2005</v>
      </c>
      <c r="Q54" s="171">
        <v>4</v>
      </c>
      <c r="R54" s="172" t="s">
        <v>11</v>
      </c>
      <c r="S54" s="172" t="s">
        <v>796</v>
      </c>
      <c r="T54" s="172" t="s">
        <v>797</v>
      </c>
      <c r="U54" s="172" t="s">
        <v>212</v>
      </c>
      <c r="V54" s="173">
        <v>0.111</v>
      </c>
      <c r="X54" s="41">
        <v>2</v>
      </c>
      <c r="Y54" s="41">
        <v>1995</v>
      </c>
      <c r="Z54" s="41" t="s">
        <v>739</v>
      </c>
      <c r="AA54" s="196" t="str">
        <f>X54&amp;Y54&amp;Z54</f>
        <v>21995冷房</v>
      </c>
      <c r="AB54" s="51">
        <f>2*(1-$AA$9)</f>
        <v>-4.9999999999999822E-2</v>
      </c>
      <c r="AC54" s="51">
        <f>2*$AA$9-1</f>
        <v>1.0499999999999998</v>
      </c>
      <c r="AD54" s="51">
        <f>4*($AB$9-$AC$9)</f>
        <v>0.99999999999999956</v>
      </c>
      <c r="AE54" s="51">
        <f>$AC$9</f>
        <v>0.78700000000000003</v>
      </c>
      <c r="AF54" s="197">
        <f>省エネ計算フォーマット【GHP】!$X$135/100</f>
        <v>0</v>
      </c>
      <c r="AG54" s="198">
        <f t="shared" si="1"/>
        <v>0.78700000000000003</v>
      </c>
    </row>
    <row r="55" spans="2:36">
      <c r="G55" s="165">
        <v>1998</v>
      </c>
      <c r="H55" s="166">
        <v>2005</v>
      </c>
      <c r="Q55" s="171">
        <v>4</v>
      </c>
      <c r="R55" s="172" t="s">
        <v>12</v>
      </c>
      <c r="S55" s="172" t="s">
        <v>796</v>
      </c>
      <c r="T55" s="172" t="s">
        <v>797</v>
      </c>
      <c r="U55" s="172" t="s">
        <v>216</v>
      </c>
      <c r="V55" s="173">
        <v>0.14299999999999999</v>
      </c>
      <c r="X55" s="41">
        <v>2</v>
      </c>
      <c r="Y55" s="41">
        <v>1995</v>
      </c>
      <c r="Z55" s="41" t="s">
        <v>740</v>
      </c>
      <c r="AA55" s="196" t="str">
        <f t="shared" ref="AA55:AA69" si="2">X55&amp;Y55&amp;Z55</f>
        <v>21995暖房</v>
      </c>
      <c r="AB55" s="51">
        <f>2*(1-$AA$10)</f>
        <v>9.000000000000008E-2</v>
      </c>
      <c r="AC55" s="51">
        <f>2*$AA$10-1</f>
        <v>0.90999999999999992</v>
      </c>
      <c r="AD55" s="51">
        <f>4*($AB$10-$AC$10)</f>
        <v>1</v>
      </c>
      <c r="AE55" s="51">
        <f>$AC$10</f>
        <v>0.68200000000000005</v>
      </c>
      <c r="AF55" s="197">
        <f>省エネ計算フォーマット【GHP】!$X$135/100</f>
        <v>0</v>
      </c>
      <c r="AG55" s="198">
        <f t="shared" si="1"/>
        <v>0.68200000000000005</v>
      </c>
    </row>
    <row r="56" spans="2:36">
      <c r="G56" s="165">
        <v>1999</v>
      </c>
      <c r="H56" s="166">
        <v>2005</v>
      </c>
      <c r="Q56" s="171">
        <v>5</v>
      </c>
      <c r="R56" s="172" t="s">
        <v>795</v>
      </c>
      <c r="S56" s="172" t="s">
        <v>796</v>
      </c>
      <c r="T56" s="172" t="s">
        <v>797</v>
      </c>
      <c r="U56" s="172" t="s">
        <v>220</v>
      </c>
      <c r="V56" s="173">
        <v>0.20599999999999999</v>
      </c>
      <c r="X56" s="41">
        <v>2</v>
      </c>
      <c r="Y56" s="41">
        <v>2005</v>
      </c>
      <c r="Z56" s="41" t="s">
        <v>739</v>
      </c>
      <c r="AA56" s="196" t="str">
        <f t="shared" si="2"/>
        <v>22005冷房</v>
      </c>
      <c r="AB56" s="51">
        <f>2*(1-$AA$11)</f>
        <v>5.8000000000000052E-2</v>
      </c>
      <c r="AC56" s="51">
        <f>2*$AA$11-1</f>
        <v>0.94199999999999995</v>
      </c>
      <c r="AD56" s="51">
        <f>4*($AB$11-$AC$11)</f>
        <v>1</v>
      </c>
      <c r="AE56" s="51">
        <f>$AC$11</f>
        <v>0.70699999999999996</v>
      </c>
      <c r="AF56" s="197">
        <f>省エネ計算フォーマット【GHP】!$X$135/100</f>
        <v>0</v>
      </c>
      <c r="AG56" s="198">
        <f t="shared" si="1"/>
        <v>0.70699999999999996</v>
      </c>
    </row>
    <row r="57" spans="2:36">
      <c r="G57" s="165">
        <v>2000</v>
      </c>
      <c r="H57" s="166">
        <v>2005</v>
      </c>
      <c r="Q57" s="171">
        <v>5</v>
      </c>
      <c r="R57" s="172" t="s">
        <v>2</v>
      </c>
      <c r="S57" s="172" t="s">
        <v>796</v>
      </c>
      <c r="T57" s="172" t="s">
        <v>797</v>
      </c>
      <c r="U57" s="172" t="s">
        <v>224</v>
      </c>
      <c r="V57" s="173">
        <v>0.22900000000000001</v>
      </c>
      <c r="X57" s="41">
        <v>2</v>
      </c>
      <c r="Y57" s="41">
        <v>2005</v>
      </c>
      <c r="Z57" s="41" t="s">
        <v>740</v>
      </c>
      <c r="AA57" s="196" t="str">
        <f t="shared" si="2"/>
        <v>22005暖房</v>
      </c>
      <c r="AB57" s="51">
        <f>2*(1-$AA$12)</f>
        <v>0.12799999999999989</v>
      </c>
      <c r="AC57" s="51">
        <f>2*$AA$12-1</f>
        <v>0.87200000000000011</v>
      </c>
      <c r="AD57" s="51">
        <f>4*($AB$12-$AC$12)</f>
        <v>1</v>
      </c>
      <c r="AE57" s="51">
        <f>$AC$12</f>
        <v>0.65300000000000002</v>
      </c>
      <c r="AF57" s="197">
        <f>省エネ計算フォーマット【GHP】!$X$135/100</f>
        <v>0</v>
      </c>
      <c r="AG57" s="198">
        <f t="shared" si="1"/>
        <v>0.65300000000000002</v>
      </c>
    </row>
    <row r="58" spans="2:36">
      <c r="G58" s="165">
        <v>2001</v>
      </c>
      <c r="H58" s="166">
        <v>2005</v>
      </c>
      <c r="Q58" s="171">
        <v>5</v>
      </c>
      <c r="R58" s="172" t="s">
        <v>3</v>
      </c>
      <c r="S58" s="172" t="s">
        <v>796</v>
      </c>
      <c r="T58" s="172" t="s">
        <v>797</v>
      </c>
      <c r="U58" s="172" t="s">
        <v>228</v>
      </c>
      <c r="V58" s="173">
        <v>0.217</v>
      </c>
      <c r="X58" s="41">
        <v>2</v>
      </c>
      <c r="Y58" s="41">
        <v>2010</v>
      </c>
      <c r="Z58" s="41" t="s">
        <v>739</v>
      </c>
      <c r="AA58" s="196" t="str">
        <f t="shared" si="2"/>
        <v>22010冷房</v>
      </c>
      <c r="AB58" s="51">
        <f>2*(1-$AA$13)</f>
        <v>-0.24800000000000022</v>
      </c>
      <c r="AC58" s="51">
        <f>2*$AA$13-1</f>
        <v>1.2480000000000002</v>
      </c>
      <c r="AD58" s="51">
        <f>4*($AB$13-$AC$13)</f>
        <v>0.99999999999999956</v>
      </c>
      <c r="AE58" s="51">
        <f>$AC$13</f>
        <v>0.93600000000000005</v>
      </c>
      <c r="AF58" s="197">
        <f>省エネ計算フォーマット【GHP】!$X$135/100</f>
        <v>0</v>
      </c>
      <c r="AG58" s="198">
        <f t="shared" si="1"/>
        <v>0.93600000000000005</v>
      </c>
      <c r="AI58" s="35"/>
      <c r="AJ58" s="35"/>
    </row>
    <row r="59" spans="2:36">
      <c r="G59" s="165">
        <v>2002</v>
      </c>
      <c r="H59" s="166">
        <v>2005</v>
      </c>
      <c r="Q59" s="171">
        <v>5</v>
      </c>
      <c r="R59" s="172" t="s">
        <v>4</v>
      </c>
      <c r="S59" s="172" t="s">
        <v>796</v>
      </c>
      <c r="T59" s="172" t="s">
        <v>797</v>
      </c>
      <c r="U59" s="172" t="s">
        <v>232</v>
      </c>
      <c r="V59" s="173">
        <v>0.156</v>
      </c>
      <c r="X59" s="41">
        <v>2</v>
      </c>
      <c r="Y59" s="41">
        <v>2010</v>
      </c>
      <c r="Z59" s="41" t="s">
        <v>740</v>
      </c>
      <c r="AA59" s="196" t="str">
        <f t="shared" si="2"/>
        <v>22010暖房</v>
      </c>
      <c r="AB59" s="51">
        <f>2*(1-$AA$14)</f>
        <v>-2.1999999999999797E-2</v>
      </c>
      <c r="AC59" s="51">
        <f>2*$AA$14-1</f>
        <v>1.0219999999999998</v>
      </c>
      <c r="AD59" s="51">
        <f>4*($AB$14-$AC$14)</f>
        <v>0.99999999999999956</v>
      </c>
      <c r="AE59" s="51">
        <f>$AC$14</f>
        <v>0.76700000000000002</v>
      </c>
      <c r="AF59" s="197">
        <f>省エネ計算フォーマット【GHP】!$X$135/100</f>
        <v>0</v>
      </c>
      <c r="AG59" s="198">
        <f t="shared" si="1"/>
        <v>0.76700000000000002</v>
      </c>
      <c r="AI59" s="35"/>
      <c r="AJ59" s="35"/>
    </row>
    <row r="60" spans="2:36">
      <c r="G60" s="165">
        <v>2003</v>
      </c>
      <c r="H60" s="166">
        <v>2005</v>
      </c>
      <c r="Q60" s="171">
        <v>5</v>
      </c>
      <c r="R60" s="172" t="s">
        <v>5</v>
      </c>
      <c r="S60" s="172" t="s">
        <v>796</v>
      </c>
      <c r="T60" s="172" t="s">
        <v>797</v>
      </c>
      <c r="U60" s="172" t="s">
        <v>236</v>
      </c>
      <c r="V60" s="173">
        <v>0.22</v>
      </c>
      <c r="X60" s="54">
        <v>2</v>
      </c>
      <c r="Y60" s="54">
        <v>2011</v>
      </c>
      <c r="Z60" s="54" t="s">
        <v>739</v>
      </c>
      <c r="AA60" s="55" t="str">
        <f t="shared" si="2"/>
        <v>22011冷房</v>
      </c>
      <c r="AB60" s="56">
        <f>2*(1-$AA$15)</f>
        <v>-0.56999999999999984</v>
      </c>
      <c r="AC60" s="56">
        <f>2*$AA$15-1</f>
        <v>1.5699999999999998</v>
      </c>
      <c r="AD60" s="56">
        <f>4*($AB$15-$AC$15)</f>
        <v>1</v>
      </c>
      <c r="AE60" s="56">
        <f>$AC$15</f>
        <v>1.1779999999999999</v>
      </c>
      <c r="AF60" s="199">
        <f>省エネ計算フォーマット【GHP】!$X$135/100</f>
        <v>0</v>
      </c>
      <c r="AG60" s="37">
        <f t="shared" si="1"/>
        <v>1.1779999999999999</v>
      </c>
    </row>
    <row r="61" spans="2:36">
      <c r="G61" s="165">
        <v>2004</v>
      </c>
      <c r="H61" s="166">
        <v>2005</v>
      </c>
      <c r="Q61" s="171">
        <v>5</v>
      </c>
      <c r="R61" s="172" t="s">
        <v>6</v>
      </c>
      <c r="S61" s="172" t="s">
        <v>796</v>
      </c>
      <c r="T61" s="172" t="s">
        <v>797</v>
      </c>
      <c r="U61" s="172" t="s">
        <v>240</v>
      </c>
      <c r="V61" s="173">
        <v>0.20200000000000001</v>
      </c>
      <c r="X61" s="54">
        <v>2</v>
      </c>
      <c r="Y61" s="54">
        <v>2011</v>
      </c>
      <c r="Z61" s="54" t="s">
        <v>740</v>
      </c>
      <c r="AA61" s="55" t="str">
        <f t="shared" si="2"/>
        <v>22011暖房</v>
      </c>
      <c r="AB61" s="56">
        <f>2*(1-$AA$16)</f>
        <v>-0.16199999999999992</v>
      </c>
      <c r="AC61" s="56">
        <f>2*$AA$16-1</f>
        <v>1.1619999999999999</v>
      </c>
      <c r="AD61" s="56">
        <f>4*($AB$16-$AC$16)</f>
        <v>1.0000000000000004</v>
      </c>
      <c r="AE61" s="56">
        <f>$AC$16</f>
        <v>0.872</v>
      </c>
      <c r="AF61" s="199">
        <f>省エネ計算フォーマット【GHP】!$X$135/100</f>
        <v>0</v>
      </c>
      <c r="AG61" s="37">
        <f t="shared" si="1"/>
        <v>0.872</v>
      </c>
    </row>
    <row r="62" spans="2:36">
      <c r="G62" s="165">
        <v>2005</v>
      </c>
      <c r="H62" s="200">
        <v>2005</v>
      </c>
      <c r="Q62" s="171">
        <v>5</v>
      </c>
      <c r="R62" s="172" t="s">
        <v>7</v>
      </c>
      <c r="S62" s="172" t="s">
        <v>796</v>
      </c>
      <c r="T62" s="172" t="s">
        <v>797</v>
      </c>
      <c r="U62" s="172" t="s">
        <v>244</v>
      </c>
      <c r="V62" s="173">
        <v>0.23200000000000001</v>
      </c>
      <c r="X62" s="54">
        <v>2</v>
      </c>
      <c r="Y62" s="54">
        <v>2012</v>
      </c>
      <c r="Z62" s="54" t="s">
        <v>739</v>
      </c>
      <c r="AA62" s="55" t="str">
        <f t="shared" si="2"/>
        <v>22012冷房</v>
      </c>
      <c r="AB62" s="56">
        <f>2*(1-$AA$17)</f>
        <v>-0.8919999999999999</v>
      </c>
      <c r="AC62" s="56">
        <f>2*$AA$17-1</f>
        <v>1.8919999999999999</v>
      </c>
      <c r="AD62" s="56">
        <f>4*($AB$17-$AC$17)</f>
        <v>1</v>
      </c>
      <c r="AE62" s="56">
        <f>$AC$17</f>
        <v>1.419</v>
      </c>
      <c r="AF62" s="199">
        <f>省エネ計算フォーマット【GHP】!$X$135/100</f>
        <v>0</v>
      </c>
      <c r="AG62" s="37">
        <f t="shared" si="1"/>
        <v>1.419</v>
      </c>
    </row>
    <row r="63" spans="2:36">
      <c r="G63" s="165">
        <v>2006</v>
      </c>
      <c r="H63" s="200">
        <v>2010</v>
      </c>
      <c r="Q63" s="171">
        <v>5</v>
      </c>
      <c r="R63" s="172" t="s">
        <v>8</v>
      </c>
      <c r="S63" s="172" t="s">
        <v>796</v>
      </c>
      <c r="T63" s="172" t="s">
        <v>797</v>
      </c>
      <c r="U63" s="172" t="s">
        <v>248</v>
      </c>
      <c r="V63" s="173">
        <v>0.22800000000000001</v>
      </c>
      <c r="X63" s="54">
        <v>2</v>
      </c>
      <c r="Y63" s="54">
        <v>2012</v>
      </c>
      <c r="Z63" s="54" t="s">
        <v>740</v>
      </c>
      <c r="AA63" s="55" t="str">
        <f t="shared" si="2"/>
        <v>22012暖房</v>
      </c>
      <c r="AB63" s="56">
        <f>2*(1-$AA$18)</f>
        <v>-0.30399999999999983</v>
      </c>
      <c r="AC63" s="56">
        <f>2*$AA$18-1</f>
        <v>1.3039999999999998</v>
      </c>
      <c r="AD63" s="56">
        <f>4*($AB$18-$AC$18)</f>
        <v>1</v>
      </c>
      <c r="AE63" s="56">
        <f>$AC$18</f>
        <v>0.97799999999999998</v>
      </c>
      <c r="AF63" s="199">
        <f>省エネ計算フォーマット【GHP】!$X$135/100</f>
        <v>0</v>
      </c>
      <c r="AG63" s="37">
        <f t="shared" si="1"/>
        <v>0.97799999999999998</v>
      </c>
    </row>
    <row r="64" spans="2:36">
      <c r="G64" s="165">
        <v>2007</v>
      </c>
      <c r="H64" s="200">
        <v>2010</v>
      </c>
      <c r="Q64" s="171">
        <v>5</v>
      </c>
      <c r="R64" s="172" t="s">
        <v>9</v>
      </c>
      <c r="S64" s="172" t="s">
        <v>796</v>
      </c>
      <c r="T64" s="172" t="s">
        <v>797</v>
      </c>
      <c r="U64" s="172" t="s">
        <v>252</v>
      </c>
      <c r="V64" s="173">
        <v>0.248</v>
      </c>
      <c r="X64" s="54">
        <v>2</v>
      </c>
      <c r="Y64" s="54">
        <v>2013</v>
      </c>
      <c r="Z64" s="54" t="s">
        <v>739</v>
      </c>
      <c r="AA64" s="55" t="str">
        <f t="shared" si="2"/>
        <v>22013冷房</v>
      </c>
      <c r="AB64" s="56">
        <f>2*(1-$AA$19)</f>
        <v>-1.214</v>
      </c>
      <c r="AC64" s="56">
        <f>2*$AA$19-1</f>
        <v>2.214</v>
      </c>
      <c r="AD64" s="56">
        <f>4*($AB$19-$AC$19)</f>
        <v>1</v>
      </c>
      <c r="AE64" s="56">
        <f>$AC$19</f>
        <v>1.66</v>
      </c>
      <c r="AF64" s="199">
        <f>省エネ計算フォーマット【GHP】!$X$135/100</f>
        <v>0</v>
      </c>
      <c r="AG64" s="37">
        <f t="shared" si="1"/>
        <v>1.66</v>
      </c>
      <c r="AI64" s="35"/>
      <c r="AJ64" s="35"/>
    </row>
    <row r="65" spans="7:36">
      <c r="G65" s="165">
        <v>2008</v>
      </c>
      <c r="H65" s="200">
        <v>2010</v>
      </c>
      <c r="Q65" s="171">
        <v>5</v>
      </c>
      <c r="R65" s="172" t="s">
        <v>10</v>
      </c>
      <c r="S65" s="172" t="s">
        <v>796</v>
      </c>
      <c r="T65" s="172" t="s">
        <v>797</v>
      </c>
      <c r="U65" s="172" t="s">
        <v>256</v>
      </c>
      <c r="V65" s="173">
        <v>0.21</v>
      </c>
      <c r="X65" s="54">
        <v>2</v>
      </c>
      <c r="Y65" s="54">
        <v>2013</v>
      </c>
      <c r="Z65" s="54" t="s">
        <v>740</v>
      </c>
      <c r="AA65" s="55" t="str">
        <f t="shared" si="2"/>
        <v>22013暖房</v>
      </c>
      <c r="AB65" s="56">
        <f>2*(1-$AA$20)</f>
        <v>-0.44399999999999995</v>
      </c>
      <c r="AC65" s="56">
        <f>2*$AA$20-1</f>
        <v>1.444</v>
      </c>
      <c r="AD65" s="56">
        <f>4*($AB$20-$AC$20)</f>
        <v>1</v>
      </c>
      <c r="AE65" s="56">
        <f>$AC$20</f>
        <v>1.083</v>
      </c>
      <c r="AF65" s="199">
        <f>省エネ計算フォーマット【GHP】!$X$135/100</f>
        <v>0</v>
      </c>
      <c r="AG65" s="37">
        <f t="shared" si="1"/>
        <v>1.083</v>
      </c>
      <c r="AI65" s="35"/>
      <c r="AJ65" s="35"/>
    </row>
    <row r="66" spans="7:36">
      <c r="G66" s="165">
        <v>2009</v>
      </c>
      <c r="H66" s="200">
        <v>2010</v>
      </c>
      <c r="Q66" s="171">
        <v>5</v>
      </c>
      <c r="R66" s="172" t="s">
        <v>11</v>
      </c>
      <c r="S66" s="172" t="s">
        <v>796</v>
      </c>
      <c r="T66" s="172" t="s">
        <v>797</v>
      </c>
      <c r="U66" s="172" t="s">
        <v>260</v>
      </c>
      <c r="V66" s="173">
        <v>7.0999999999999994E-2</v>
      </c>
      <c r="X66" s="54">
        <v>2</v>
      </c>
      <c r="Y66" s="54">
        <v>2014</v>
      </c>
      <c r="Z66" s="54" t="s">
        <v>739</v>
      </c>
      <c r="AA66" s="55" t="str">
        <f t="shared" si="2"/>
        <v>22014冷房</v>
      </c>
      <c r="AB66" s="56">
        <f>2*(1-$AA$21)</f>
        <v>-1.536</v>
      </c>
      <c r="AC66" s="56">
        <f>2*$AA$21-1</f>
        <v>2.536</v>
      </c>
      <c r="AD66" s="56">
        <f>4*($AB$21-$AC$21)</f>
        <v>0.99999999999999911</v>
      </c>
      <c r="AE66" s="56">
        <f>$AC$21</f>
        <v>1.901</v>
      </c>
      <c r="AF66" s="199">
        <f>省エネ計算フォーマット【GHP】!$X$135/100</f>
        <v>0</v>
      </c>
      <c r="AG66" s="37">
        <f t="shared" si="1"/>
        <v>1.901</v>
      </c>
    </row>
    <row r="67" spans="7:36">
      <c r="G67" s="165">
        <v>2010</v>
      </c>
      <c r="H67" s="200">
        <v>2010</v>
      </c>
      <c r="Q67" s="171">
        <v>5</v>
      </c>
      <c r="R67" s="172" t="s">
        <v>12</v>
      </c>
      <c r="S67" s="172" t="s">
        <v>796</v>
      </c>
      <c r="T67" s="172" t="s">
        <v>797</v>
      </c>
      <c r="U67" s="172" t="s">
        <v>264</v>
      </c>
      <c r="V67" s="173">
        <v>0.23</v>
      </c>
      <c r="X67" s="54">
        <v>2</v>
      </c>
      <c r="Y67" s="54">
        <v>2014</v>
      </c>
      <c r="Z67" s="54" t="s">
        <v>740</v>
      </c>
      <c r="AA67" s="55" t="str">
        <f t="shared" si="2"/>
        <v>22014暖房</v>
      </c>
      <c r="AB67" s="56">
        <f>2*(1-$AA$22)</f>
        <v>-0.58400000000000007</v>
      </c>
      <c r="AC67" s="56">
        <f>2*$AA$22-1</f>
        <v>1.5840000000000001</v>
      </c>
      <c r="AD67" s="56">
        <f>4*($AB$22-$AC$22)</f>
        <v>1</v>
      </c>
      <c r="AE67" s="56">
        <f>$AC$22</f>
        <v>1.1879999999999999</v>
      </c>
      <c r="AF67" s="199">
        <f>省エネ計算フォーマット【GHP】!$X$135/100</f>
        <v>0</v>
      </c>
      <c r="AG67" s="37">
        <f t="shared" si="1"/>
        <v>1.1879999999999999</v>
      </c>
    </row>
    <row r="68" spans="7:36">
      <c r="G68" s="201">
        <v>2011</v>
      </c>
      <c r="H68" s="202">
        <v>2011</v>
      </c>
      <c r="Q68" s="171">
        <v>6</v>
      </c>
      <c r="R68" s="172" t="s">
        <v>795</v>
      </c>
      <c r="S68" s="172" t="s">
        <v>796</v>
      </c>
      <c r="T68" s="172" t="s">
        <v>797</v>
      </c>
      <c r="U68" s="172" t="s">
        <v>268</v>
      </c>
      <c r="V68" s="173">
        <v>0.249</v>
      </c>
      <c r="X68" s="41">
        <v>2</v>
      </c>
      <c r="Y68" s="41">
        <v>2015</v>
      </c>
      <c r="Z68" s="41" t="s">
        <v>739</v>
      </c>
      <c r="AA68" s="196" t="str">
        <f t="shared" si="2"/>
        <v>22015冷房</v>
      </c>
      <c r="AB68" s="51">
        <f>2*(1-$AA$23)</f>
        <v>-1.8580000000000001</v>
      </c>
      <c r="AC68" s="51">
        <f>2*$AA$23-1</f>
        <v>2.8580000000000001</v>
      </c>
      <c r="AD68" s="51">
        <f>4*($AB$23-$AC$23)</f>
        <v>1</v>
      </c>
      <c r="AE68" s="51">
        <f>$AC$23</f>
        <v>2.1429999999999998</v>
      </c>
      <c r="AF68" s="197">
        <f>省エネ計算フォーマット【GHP】!$X$135/100</f>
        <v>0</v>
      </c>
      <c r="AG68" s="198">
        <f t="shared" si="1"/>
        <v>2.1429999999999998</v>
      </c>
    </row>
    <row r="69" spans="7:36">
      <c r="G69" s="201">
        <v>2012</v>
      </c>
      <c r="H69" s="202">
        <v>2012</v>
      </c>
      <c r="Q69" s="171">
        <v>6</v>
      </c>
      <c r="R69" s="172" t="s">
        <v>2</v>
      </c>
      <c r="S69" s="172" t="s">
        <v>796</v>
      </c>
      <c r="T69" s="172" t="s">
        <v>797</v>
      </c>
      <c r="U69" s="172" t="s">
        <v>272</v>
      </c>
      <c r="V69" s="173">
        <v>0.34300000000000003</v>
      </c>
      <c r="X69" s="41">
        <v>2</v>
      </c>
      <c r="Y69" s="41">
        <v>2015</v>
      </c>
      <c r="Z69" s="41" t="s">
        <v>740</v>
      </c>
      <c r="AA69" s="196" t="str">
        <f t="shared" si="2"/>
        <v>22015暖房</v>
      </c>
      <c r="AB69" s="51">
        <f>2*(1-$AA$24)</f>
        <v>-0.72599999999999998</v>
      </c>
      <c r="AC69" s="51">
        <f>2*$AA$24-1</f>
        <v>1.726</v>
      </c>
      <c r="AD69" s="51">
        <f>4*($AB$24-$AC$24)</f>
        <v>1</v>
      </c>
      <c r="AE69" s="51">
        <f>$AC$24</f>
        <v>1.294</v>
      </c>
      <c r="AF69" s="197">
        <f>省エネ計算フォーマット【GHP】!$X$135/100</f>
        <v>0</v>
      </c>
      <c r="AG69" s="198">
        <f t="shared" si="1"/>
        <v>1.294</v>
      </c>
    </row>
    <row r="70" spans="7:36">
      <c r="G70" s="201">
        <v>2013</v>
      </c>
      <c r="H70" s="202">
        <v>2013</v>
      </c>
      <c r="Q70" s="171">
        <v>6</v>
      </c>
      <c r="R70" s="172" t="s">
        <v>3</v>
      </c>
      <c r="S70" s="172" t="s">
        <v>796</v>
      </c>
      <c r="T70" s="172" t="s">
        <v>797</v>
      </c>
      <c r="U70" s="172" t="s">
        <v>276</v>
      </c>
      <c r="V70" s="173">
        <v>0.30599999999999999</v>
      </c>
      <c r="X70" s="41">
        <v>2</v>
      </c>
      <c r="Y70" s="41">
        <v>2020</v>
      </c>
      <c r="Z70" s="41" t="s">
        <v>739</v>
      </c>
      <c r="AA70" s="196" t="str">
        <f>X70&amp;Y70&amp;Z70</f>
        <v>22020冷房</v>
      </c>
      <c r="AB70" s="51">
        <f>2*(1-$AA$25)</f>
        <v>-2.2220000000000004</v>
      </c>
      <c r="AC70" s="51">
        <f>2*$AA$25-1</f>
        <v>3.2220000000000004</v>
      </c>
      <c r="AD70" s="51">
        <f>4*($AB$25-$AC$25)</f>
        <v>1</v>
      </c>
      <c r="AE70" s="51">
        <f>$AC$25</f>
        <v>2.4169999999999998</v>
      </c>
      <c r="AF70" s="197">
        <f>省エネ計算フォーマット【GHP】!$X$135/100</f>
        <v>0</v>
      </c>
      <c r="AG70" s="198">
        <f t="shared" si="1"/>
        <v>2.4169999999999998</v>
      </c>
      <c r="AI70" s="35"/>
      <c r="AJ70" s="35"/>
    </row>
    <row r="71" spans="7:36">
      <c r="G71" s="201">
        <v>2014</v>
      </c>
      <c r="H71" s="202">
        <v>2014</v>
      </c>
      <c r="Q71" s="171">
        <v>6</v>
      </c>
      <c r="R71" s="172" t="s">
        <v>4</v>
      </c>
      <c r="S71" s="172" t="s">
        <v>796</v>
      </c>
      <c r="T71" s="172" t="s">
        <v>797</v>
      </c>
      <c r="U71" s="172" t="s">
        <v>280</v>
      </c>
      <c r="V71" s="173">
        <v>0.20899999999999999</v>
      </c>
      <c r="X71" s="41">
        <v>2</v>
      </c>
      <c r="Y71" s="41">
        <v>2020</v>
      </c>
      <c r="Z71" s="41" t="s">
        <v>740</v>
      </c>
      <c r="AA71" s="196" t="str">
        <f>X71&amp;Y71&amp;Z71</f>
        <v>22020暖房</v>
      </c>
      <c r="AB71" s="51">
        <f>2*(1-$AA$26)</f>
        <v>-0.94399999999999995</v>
      </c>
      <c r="AC71" s="51">
        <f>2*$AA$26-1</f>
        <v>1.944</v>
      </c>
      <c r="AD71" s="51">
        <f>4*($AB$26-$AC$26)</f>
        <v>1</v>
      </c>
      <c r="AE71" s="51">
        <f>$AC$26</f>
        <v>1.458</v>
      </c>
      <c r="AF71" s="197">
        <f>省エネ計算フォーマット【GHP】!$X$135/100</f>
        <v>0</v>
      </c>
      <c r="AG71" s="198">
        <f t="shared" si="1"/>
        <v>1.458</v>
      </c>
      <c r="AI71" s="35"/>
      <c r="AJ71" s="35"/>
    </row>
    <row r="72" spans="7:36">
      <c r="G72" s="165">
        <v>2015</v>
      </c>
      <c r="H72" s="166">
        <v>2015</v>
      </c>
      <c r="Q72" s="171">
        <v>6</v>
      </c>
      <c r="R72" s="172" t="s">
        <v>5</v>
      </c>
      <c r="S72" s="172" t="s">
        <v>796</v>
      </c>
      <c r="T72" s="172" t="s">
        <v>797</v>
      </c>
      <c r="U72" s="172" t="s">
        <v>284</v>
      </c>
      <c r="V72" s="173">
        <v>0.308</v>
      </c>
      <c r="X72" s="41">
        <v>3</v>
      </c>
      <c r="Y72" s="41">
        <v>1995</v>
      </c>
      <c r="Z72" s="41" t="s">
        <v>739</v>
      </c>
      <c r="AA72" s="196" t="str">
        <f>X72&amp;Y72&amp;Z72</f>
        <v>31995冷房</v>
      </c>
      <c r="AB72" s="51">
        <f>2*(1-$AA$9)</f>
        <v>-4.9999999999999822E-2</v>
      </c>
      <c r="AC72" s="51">
        <f>2*$AA$9-1</f>
        <v>1.0499999999999998</v>
      </c>
      <c r="AD72" s="51">
        <f>4*($AB$9-$AC$9)</f>
        <v>0.99999999999999956</v>
      </c>
      <c r="AE72" s="51">
        <f>$AC$9</f>
        <v>0.78700000000000003</v>
      </c>
      <c r="AF72" s="197">
        <f>省エネ計算フォーマット【GHP】!$Y$135/100</f>
        <v>0</v>
      </c>
      <c r="AG72" s="198">
        <f t="shared" si="1"/>
        <v>0.78700000000000003</v>
      </c>
    </row>
    <row r="73" spans="7:36">
      <c r="G73" s="203">
        <v>2016</v>
      </c>
      <c r="H73" s="204">
        <v>2020</v>
      </c>
      <c r="Q73" s="171">
        <v>6</v>
      </c>
      <c r="R73" s="172" t="s">
        <v>6</v>
      </c>
      <c r="S73" s="172" t="s">
        <v>796</v>
      </c>
      <c r="T73" s="172" t="s">
        <v>797</v>
      </c>
      <c r="U73" s="172" t="s">
        <v>288</v>
      </c>
      <c r="V73" s="173">
        <v>0.29699999999999999</v>
      </c>
      <c r="X73" s="41">
        <v>3</v>
      </c>
      <c r="Y73" s="41">
        <v>1995</v>
      </c>
      <c r="Z73" s="41" t="s">
        <v>740</v>
      </c>
      <c r="AA73" s="196" t="str">
        <f t="shared" ref="AA73:AA87" si="3">X73&amp;Y73&amp;Z73</f>
        <v>31995暖房</v>
      </c>
      <c r="AB73" s="51">
        <f>2*(1-$AA$10)</f>
        <v>9.000000000000008E-2</v>
      </c>
      <c r="AC73" s="51">
        <f>2*$AA$10-1</f>
        <v>0.90999999999999992</v>
      </c>
      <c r="AD73" s="51">
        <f>4*($AB$10-$AC$10)</f>
        <v>1</v>
      </c>
      <c r="AE73" s="51">
        <f>$AC$10</f>
        <v>0.68200000000000005</v>
      </c>
      <c r="AF73" s="197">
        <f>省エネ計算フォーマット【GHP】!$Y$135/100</f>
        <v>0</v>
      </c>
      <c r="AG73" s="198">
        <f t="shared" si="1"/>
        <v>0.68200000000000005</v>
      </c>
    </row>
    <row r="74" spans="7:36">
      <c r="G74" s="165">
        <v>2017</v>
      </c>
      <c r="H74" s="204">
        <v>2020</v>
      </c>
      <c r="Q74" s="171">
        <v>6</v>
      </c>
      <c r="R74" s="172" t="s">
        <v>7</v>
      </c>
      <c r="S74" s="172" t="s">
        <v>796</v>
      </c>
      <c r="T74" s="172" t="s">
        <v>797</v>
      </c>
      <c r="U74" s="172" t="s">
        <v>292</v>
      </c>
      <c r="V74" s="173">
        <v>0.33800000000000002</v>
      </c>
      <c r="X74" s="41">
        <v>3</v>
      </c>
      <c r="Y74" s="41">
        <v>2005</v>
      </c>
      <c r="Z74" s="41" t="s">
        <v>739</v>
      </c>
      <c r="AA74" s="196" t="str">
        <f t="shared" si="3"/>
        <v>32005冷房</v>
      </c>
      <c r="AB74" s="51">
        <f>2*(1-$AA$11)</f>
        <v>5.8000000000000052E-2</v>
      </c>
      <c r="AC74" s="51">
        <f>2*$AA$11-1</f>
        <v>0.94199999999999995</v>
      </c>
      <c r="AD74" s="51">
        <f>4*($AB$11-$AC$11)</f>
        <v>1</v>
      </c>
      <c r="AE74" s="51">
        <f>$AC$11</f>
        <v>0.70699999999999996</v>
      </c>
      <c r="AF74" s="197">
        <f>省エネ計算フォーマット【GHP】!$Y$135/100</f>
        <v>0</v>
      </c>
      <c r="AG74" s="198">
        <f t="shared" si="1"/>
        <v>0.70699999999999996</v>
      </c>
    </row>
    <row r="75" spans="7:36">
      <c r="G75" s="165">
        <v>2018</v>
      </c>
      <c r="H75" s="204">
        <v>2020</v>
      </c>
      <c r="Q75" s="171">
        <v>6</v>
      </c>
      <c r="R75" s="172" t="s">
        <v>8</v>
      </c>
      <c r="S75" s="172" t="s">
        <v>796</v>
      </c>
      <c r="T75" s="172" t="s">
        <v>797</v>
      </c>
      <c r="U75" s="172" t="s">
        <v>296</v>
      </c>
      <c r="V75" s="173">
        <v>0.247</v>
      </c>
      <c r="X75" s="41">
        <v>3</v>
      </c>
      <c r="Y75" s="41">
        <v>2005</v>
      </c>
      <c r="Z75" s="41" t="s">
        <v>740</v>
      </c>
      <c r="AA75" s="196" t="str">
        <f t="shared" si="3"/>
        <v>32005暖房</v>
      </c>
      <c r="AB75" s="51">
        <f>2*(1-$AA$12)</f>
        <v>0.12799999999999989</v>
      </c>
      <c r="AC75" s="51">
        <f>2*$AA$12-1</f>
        <v>0.87200000000000011</v>
      </c>
      <c r="AD75" s="51">
        <f>4*($AB$12-$AC$12)</f>
        <v>1</v>
      </c>
      <c r="AE75" s="51">
        <f>$AC$12</f>
        <v>0.65300000000000002</v>
      </c>
      <c r="AF75" s="197">
        <f>省エネ計算フォーマット【GHP】!$Y$135/100</f>
        <v>0</v>
      </c>
      <c r="AG75" s="198">
        <f t="shared" si="1"/>
        <v>0.65300000000000002</v>
      </c>
    </row>
    <row r="76" spans="7:36">
      <c r="G76" s="203">
        <v>2019</v>
      </c>
      <c r="H76" s="204">
        <v>2020</v>
      </c>
      <c r="Q76" s="171">
        <v>6</v>
      </c>
      <c r="R76" s="172" t="s">
        <v>9</v>
      </c>
      <c r="S76" s="172" t="s">
        <v>796</v>
      </c>
      <c r="T76" s="172" t="s">
        <v>797</v>
      </c>
      <c r="U76" s="172" t="s">
        <v>300</v>
      </c>
      <c r="V76" s="173">
        <v>0.30499999999999999</v>
      </c>
      <c r="X76" s="41">
        <v>3</v>
      </c>
      <c r="Y76" s="41">
        <v>2010</v>
      </c>
      <c r="Z76" s="41" t="s">
        <v>739</v>
      </c>
      <c r="AA76" s="196" t="str">
        <f>X76&amp;Y76&amp;Z76</f>
        <v>32010冷房</v>
      </c>
      <c r="AB76" s="51">
        <f>2*(1-$AA$13)</f>
        <v>-0.24800000000000022</v>
      </c>
      <c r="AC76" s="51">
        <f>2*$AA$13-1</f>
        <v>1.2480000000000002</v>
      </c>
      <c r="AD76" s="51">
        <f>4*($AB$13-$AC$13)</f>
        <v>0.99999999999999956</v>
      </c>
      <c r="AE76" s="51">
        <f>$AC$13</f>
        <v>0.93600000000000005</v>
      </c>
      <c r="AF76" s="197">
        <f>省エネ計算フォーマット【GHP】!$Y$135/100</f>
        <v>0</v>
      </c>
      <c r="AG76" s="198">
        <f t="shared" si="1"/>
        <v>0.93600000000000005</v>
      </c>
      <c r="AI76" s="35"/>
      <c r="AJ76" s="35"/>
    </row>
    <row r="77" spans="7:36">
      <c r="G77" s="203">
        <v>2020</v>
      </c>
      <c r="H77" s="204">
        <v>2020</v>
      </c>
      <c r="Q77" s="171">
        <v>6</v>
      </c>
      <c r="R77" s="172" t="s">
        <v>10</v>
      </c>
      <c r="S77" s="172" t="s">
        <v>796</v>
      </c>
      <c r="T77" s="172" t="s">
        <v>797</v>
      </c>
      <c r="U77" s="172" t="s">
        <v>304</v>
      </c>
      <c r="V77" s="173">
        <v>0.20899999999999999</v>
      </c>
      <c r="X77" s="41">
        <v>3</v>
      </c>
      <c r="Y77" s="41">
        <v>2010</v>
      </c>
      <c r="Z77" s="41" t="s">
        <v>740</v>
      </c>
      <c r="AA77" s="196" t="str">
        <f t="shared" si="3"/>
        <v>32010暖房</v>
      </c>
      <c r="AB77" s="51">
        <f>2*(1-$AA$14)</f>
        <v>-2.1999999999999797E-2</v>
      </c>
      <c r="AC77" s="51">
        <f>2*$AA$14-1</f>
        <v>1.0219999999999998</v>
      </c>
      <c r="AD77" s="51">
        <f>4*($AB$14-$AC$14)</f>
        <v>0.99999999999999956</v>
      </c>
      <c r="AE77" s="51">
        <f>$AC$14</f>
        <v>0.76700000000000002</v>
      </c>
      <c r="AF77" s="197">
        <f>省エネ計算フォーマット【GHP】!$Y$135/100</f>
        <v>0</v>
      </c>
      <c r="AG77" s="198">
        <f t="shared" si="1"/>
        <v>0.76700000000000002</v>
      </c>
      <c r="AI77" s="35"/>
      <c r="AJ77" s="35"/>
    </row>
    <row r="78" spans="7:36">
      <c r="G78" s="203">
        <v>2021</v>
      </c>
      <c r="H78" s="204">
        <v>2020</v>
      </c>
      <c r="Q78" s="171">
        <v>6</v>
      </c>
      <c r="R78" s="172" t="s">
        <v>11</v>
      </c>
      <c r="S78" s="172" t="s">
        <v>796</v>
      </c>
      <c r="T78" s="172" t="s">
        <v>797</v>
      </c>
      <c r="U78" s="172" t="s">
        <v>308</v>
      </c>
      <c r="V78" s="173">
        <v>0.25600000000000001</v>
      </c>
      <c r="X78" s="54">
        <v>3</v>
      </c>
      <c r="Y78" s="54">
        <v>2011</v>
      </c>
      <c r="Z78" s="54" t="s">
        <v>739</v>
      </c>
      <c r="AA78" s="55" t="str">
        <f t="shared" si="3"/>
        <v>32011冷房</v>
      </c>
      <c r="AB78" s="56">
        <f>2*(1-$AA$15)</f>
        <v>-0.56999999999999984</v>
      </c>
      <c r="AC78" s="56">
        <f>2*$AA$15-1</f>
        <v>1.5699999999999998</v>
      </c>
      <c r="AD78" s="56">
        <f>4*($AB$15-$AC$15)</f>
        <v>1</v>
      </c>
      <c r="AE78" s="56">
        <f>$AC$15</f>
        <v>1.1779999999999999</v>
      </c>
      <c r="AF78" s="199">
        <f>省エネ計算フォーマット【GHP】!$Y$135/100</f>
        <v>0</v>
      </c>
      <c r="AG78" s="37">
        <f t="shared" si="1"/>
        <v>1.1779999999999999</v>
      </c>
    </row>
    <row r="79" spans="7:36">
      <c r="G79" s="165">
        <v>2022</v>
      </c>
      <c r="H79" s="166">
        <v>2020</v>
      </c>
      <c r="Q79" s="171">
        <v>6</v>
      </c>
      <c r="R79" s="172" t="s">
        <v>12</v>
      </c>
      <c r="S79" s="172" t="s">
        <v>796</v>
      </c>
      <c r="T79" s="172" t="s">
        <v>797</v>
      </c>
      <c r="U79" s="172" t="s">
        <v>312</v>
      </c>
      <c r="V79" s="173">
        <v>0.33400000000000002</v>
      </c>
      <c r="X79" s="54">
        <v>3</v>
      </c>
      <c r="Y79" s="54">
        <v>2011</v>
      </c>
      <c r="Z79" s="54" t="s">
        <v>740</v>
      </c>
      <c r="AA79" s="55" t="str">
        <f t="shared" si="3"/>
        <v>32011暖房</v>
      </c>
      <c r="AB79" s="56">
        <f>2*(1-$AA$16)</f>
        <v>-0.16199999999999992</v>
      </c>
      <c r="AC79" s="56">
        <f>2*$AA$16-1</f>
        <v>1.1619999999999999</v>
      </c>
      <c r="AD79" s="56">
        <f>4*($AB$16-$AC$16)</f>
        <v>1.0000000000000004</v>
      </c>
      <c r="AE79" s="56">
        <f>$AC$16</f>
        <v>0.872</v>
      </c>
      <c r="AF79" s="199">
        <f>省エネ計算フォーマット【GHP】!$Y$135/100</f>
        <v>0</v>
      </c>
      <c r="AG79" s="37">
        <f t="shared" si="1"/>
        <v>0.872</v>
      </c>
    </row>
    <row r="80" spans="7:36">
      <c r="G80" s="205">
        <v>2023</v>
      </c>
      <c r="H80" s="166">
        <v>2020</v>
      </c>
      <c r="Q80" s="171">
        <v>7</v>
      </c>
      <c r="R80" s="172" t="s">
        <v>795</v>
      </c>
      <c r="S80" s="172" t="s">
        <v>796</v>
      </c>
      <c r="T80" s="172" t="s">
        <v>797</v>
      </c>
      <c r="U80" s="172" t="s">
        <v>316</v>
      </c>
      <c r="V80" s="173">
        <v>0.54400000000000004</v>
      </c>
      <c r="X80" s="54">
        <v>3</v>
      </c>
      <c r="Y80" s="54">
        <v>2012</v>
      </c>
      <c r="Z80" s="54" t="s">
        <v>739</v>
      </c>
      <c r="AA80" s="55" t="str">
        <f t="shared" si="3"/>
        <v>32012冷房</v>
      </c>
      <c r="AB80" s="56">
        <f>2*(1-$AA$17)</f>
        <v>-0.8919999999999999</v>
      </c>
      <c r="AC80" s="56">
        <f>2*$AA$17-1</f>
        <v>1.8919999999999999</v>
      </c>
      <c r="AD80" s="56">
        <f>4*($AB$17-$AC$17)</f>
        <v>1</v>
      </c>
      <c r="AE80" s="56">
        <f>$AC$17</f>
        <v>1.419</v>
      </c>
      <c r="AF80" s="199">
        <f>省エネ計算フォーマット【GHP】!$Y$135/100</f>
        <v>0</v>
      </c>
      <c r="AG80" s="37">
        <f t="shared" si="1"/>
        <v>1.419</v>
      </c>
    </row>
    <row r="81" spans="7:36">
      <c r="G81" s="206">
        <v>2024</v>
      </c>
      <c r="H81" s="207">
        <v>2020</v>
      </c>
      <c r="Q81" s="171">
        <v>7</v>
      </c>
      <c r="R81" s="172" t="s">
        <v>2</v>
      </c>
      <c r="S81" s="172" t="s">
        <v>796</v>
      </c>
      <c r="T81" s="172" t="s">
        <v>797</v>
      </c>
      <c r="U81" s="172" t="s">
        <v>320</v>
      </c>
      <c r="V81" s="173">
        <v>0.6</v>
      </c>
      <c r="X81" s="54">
        <v>3</v>
      </c>
      <c r="Y81" s="54">
        <v>2012</v>
      </c>
      <c r="Z81" s="54" t="s">
        <v>740</v>
      </c>
      <c r="AA81" s="55" t="str">
        <f t="shared" si="3"/>
        <v>32012暖房</v>
      </c>
      <c r="AB81" s="56">
        <f>2*(1-$AA$18)</f>
        <v>-0.30399999999999983</v>
      </c>
      <c r="AC81" s="56">
        <f>2*$AA$18-1</f>
        <v>1.3039999999999998</v>
      </c>
      <c r="AD81" s="56">
        <f>4*($AB$18-$AC$18)</f>
        <v>1</v>
      </c>
      <c r="AE81" s="56">
        <f>$AC$18</f>
        <v>0.97799999999999998</v>
      </c>
      <c r="AF81" s="199">
        <f>省エネ計算フォーマット【GHP】!$Y$135/100</f>
        <v>0</v>
      </c>
      <c r="AG81" s="37">
        <f t="shared" si="1"/>
        <v>0.97799999999999998</v>
      </c>
    </row>
    <row r="82" spans="7:36">
      <c r="G82" s="203">
        <v>2025</v>
      </c>
      <c r="H82" s="204">
        <v>2020</v>
      </c>
      <c r="Q82" s="171">
        <v>7</v>
      </c>
      <c r="R82" s="172" t="s">
        <v>3</v>
      </c>
      <c r="S82" s="172" t="s">
        <v>796</v>
      </c>
      <c r="T82" s="172" t="s">
        <v>797</v>
      </c>
      <c r="U82" s="172" t="s">
        <v>324</v>
      </c>
      <c r="V82" s="173">
        <v>0.52500000000000002</v>
      </c>
      <c r="X82" s="54">
        <v>3</v>
      </c>
      <c r="Y82" s="54">
        <v>2013</v>
      </c>
      <c r="Z82" s="54" t="s">
        <v>739</v>
      </c>
      <c r="AA82" s="55" t="str">
        <f t="shared" si="3"/>
        <v>32013冷房</v>
      </c>
      <c r="AB82" s="56">
        <f>2*(1-$AA$19)</f>
        <v>-1.214</v>
      </c>
      <c r="AC82" s="56">
        <f>2*$AA$19-1</f>
        <v>2.214</v>
      </c>
      <c r="AD82" s="56">
        <f>4*($AB$19-$AC$19)</f>
        <v>1</v>
      </c>
      <c r="AE82" s="56">
        <f>$AC$19</f>
        <v>1.66</v>
      </c>
      <c r="AF82" s="199">
        <f>省エネ計算フォーマット【GHP】!$Y$135/100</f>
        <v>0</v>
      </c>
      <c r="AG82" s="37">
        <f t="shared" si="1"/>
        <v>1.66</v>
      </c>
      <c r="AI82" s="35"/>
      <c r="AJ82" s="35"/>
    </row>
    <row r="83" spans="7:36" ht="13.5" thickBot="1">
      <c r="G83" s="208">
        <v>2026</v>
      </c>
      <c r="H83" s="209">
        <v>2020</v>
      </c>
      <c r="Q83" s="171">
        <v>7</v>
      </c>
      <c r="R83" s="172" t="s">
        <v>4</v>
      </c>
      <c r="S83" s="172" t="s">
        <v>796</v>
      </c>
      <c r="T83" s="172" t="s">
        <v>797</v>
      </c>
      <c r="U83" s="172" t="s">
        <v>328</v>
      </c>
      <c r="V83" s="173">
        <v>0.38800000000000001</v>
      </c>
      <c r="X83" s="54">
        <v>3</v>
      </c>
      <c r="Y83" s="54">
        <v>2013</v>
      </c>
      <c r="Z83" s="54" t="s">
        <v>740</v>
      </c>
      <c r="AA83" s="55" t="str">
        <f t="shared" si="3"/>
        <v>32013暖房</v>
      </c>
      <c r="AB83" s="56">
        <f>2*(1-$AA$20)</f>
        <v>-0.44399999999999995</v>
      </c>
      <c r="AC83" s="56">
        <f>2*$AA$20-1</f>
        <v>1.444</v>
      </c>
      <c r="AD83" s="56">
        <f>4*($AB$20-$AC$20)</f>
        <v>1</v>
      </c>
      <c r="AE83" s="56">
        <f>$AC$20</f>
        <v>1.083</v>
      </c>
      <c r="AF83" s="199">
        <f>省エネ計算フォーマット【GHP】!$Y$135/100</f>
        <v>0</v>
      </c>
      <c r="AG83" s="37">
        <f t="shared" si="1"/>
        <v>1.083</v>
      </c>
      <c r="AI83" s="35"/>
      <c r="AJ83" s="35"/>
    </row>
    <row r="84" spans="7:36">
      <c r="Q84" s="171">
        <v>7</v>
      </c>
      <c r="R84" s="172" t="s">
        <v>5</v>
      </c>
      <c r="S84" s="172" t="s">
        <v>796</v>
      </c>
      <c r="T84" s="172" t="s">
        <v>797</v>
      </c>
      <c r="U84" s="172" t="s">
        <v>332</v>
      </c>
      <c r="V84" s="173">
        <v>0.56599999999999995</v>
      </c>
      <c r="X84" s="54">
        <v>3</v>
      </c>
      <c r="Y84" s="54">
        <v>2014</v>
      </c>
      <c r="Z84" s="54" t="s">
        <v>739</v>
      </c>
      <c r="AA84" s="55" t="str">
        <f t="shared" si="3"/>
        <v>32014冷房</v>
      </c>
      <c r="AB84" s="56">
        <f>2*(1-$AA$21)</f>
        <v>-1.536</v>
      </c>
      <c r="AC84" s="56">
        <f>2*$AA$21-1</f>
        <v>2.536</v>
      </c>
      <c r="AD84" s="56">
        <f>4*($AB$21-$AC$21)</f>
        <v>0.99999999999999911</v>
      </c>
      <c r="AE84" s="56">
        <f>$AC$21</f>
        <v>1.901</v>
      </c>
      <c r="AF84" s="199">
        <f>省エネ計算フォーマット【GHP】!$Y$135/100</f>
        <v>0</v>
      </c>
      <c r="AG84" s="37">
        <f t="shared" si="1"/>
        <v>1.901</v>
      </c>
    </row>
    <row r="85" spans="7:36">
      <c r="Q85" s="171">
        <v>7</v>
      </c>
      <c r="R85" s="172" t="s">
        <v>6</v>
      </c>
      <c r="S85" s="172" t="s">
        <v>796</v>
      </c>
      <c r="T85" s="172" t="s">
        <v>797</v>
      </c>
      <c r="U85" s="172" t="s">
        <v>336</v>
      </c>
      <c r="V85" s="173">
        <v>0.55800000000000005</v>
      </c>
      <c r="X85" s="54">
        <v>3</v>
      </c>
      <c r="Y85" s="54">
        <v>2014</v>
      </c>
      <c r="Z85" s="54" t="s">
        <v>740</v>
      </c>
      <c r="AA85" s="55" t="str">
        <f t="shared" si="3"/>
        <v>32014暖房</v>
      </c>
      <c r="AB85" s="56">
        <f>2*(1-$AA$22)</f>
        <v>-0.58400000000000007</v>
      </c>
      <c r="AC85" s="56">
        <f>2*$AA$22-1</f>
        <v>1.5840000000000001</v>
      </c>
      <c r="AD85" s="56">
        <f>4*($AB$22-$AC$22)</f>
        <v>1</v>
      </c>
      <c r="AE85" s="56">
        <f>$AC$22</f>
        <v>1.1879999999999999</v>
      </c>
      <c r="AF85" s="199">
        <f>省エネ計算フォーマット【GHP】!$Y$135/100</f>
        <v>0</v>
      </c>
      <c r="AG85" s="37">
        <f t="shared" si="1"/>
        <v>1.1879999999999999</v>
      </c>
    </row>
    <row r="86" spans="7:36">
      <c r="Q86" s="171">
        <v>7</v>
      </c>
      <c r="R86" s="172" t="s">
        <v>7</v>
      </c>
      <c r="S86" s="172" t="s">
        <v>796</v>
      </c>
      <c r="T86" s="172" t="s">
        <v>797</v>
      </c>
      <c r="U86" s="172" t="s">
        <v>340</v>
      </c>
      <c r="V86" s="173">
        <v>0.59799999999999998</v>
      </c>
      <c r="X86" s="41">
        <v>3</v>
      </c>
      <c r="Y86" s="41">
        <v>2015</v>
      </c>
      <c r="Z86" s="41" t="s">
        <v>739</v>
      </c>
      <c r="AA86" s="196" t="str">
        <f t="shared" si="3"/>
        <v>32015冷房</v>
      </c>
      <c r="AB86" s="51">
        <f>2*(1-$AA$23)</f>
        <v>-1.8580000000000001</v>
      </c>
      <c r="AC86" s="51">
        <f>2*$AA$23-1</f>
        <v>2.8580000000000001</v>
      </c>
      <c r="AD86" s="51">
        <f>4*($AB$23-$AC$23)</f>
        <v>1</v>
      </c>
      <c r="AE86" s="51">
        <f>$AC$23</f>
        <v>2.1429999999999998</v>
      </c>
      <c r="AF86" s="197">
        <f>省エネ計算フォーマット【GHP】!$Y$135/100</f>
        <v>0</v>
      </c>
      <c r="AG86" s="198">
        <f t="shared" si="1"/>
        <v>2.1429999999999998</v>
      </c>
    </row>
    <row r="87" spans="7:36">
      <c r="Q87" s="171">
        <v>7</v>
      </c>
      <c r="R87" s="172" t="s">
        <v>8</v>
      </c>
      <c r="S87" s="172" t="s">
        <v>796</v>
      </c>
      <c r="T87" s="172" t="s">
        <v>797</v>
      </c>
      <c r="U87" s="172" t="s">
        <v>344</v>
      </c>
      <c r="V87" s="173">
        <v>0.41599999999999998</v>
      </c>
      <c r="X87" s="41">
        <v>3</v>
      </c>
      <c r="Y87" s="41">
        <v>2015</v>
      </c>
      <c r="Z87" s="41" t="s">
        <v>740</v>
      </c>
      <c r="AA87" s="196" t="str">
        <f t="shared" si="3"/>
        <v>32015暖房</v>
      </c>
      <c r="AB87" s="51">
        <f>2*(1-$AA$24)</f>
        <v>-0.72599999999999998</v>
      </c>
      <c r="AC87" s="51">
        <f>2*$AA$24-1</f>
        <v>1.726</v>
      </c>
      <c r="AD87" s="51">
        <f>4*($AB$24-$AC$24)</f>
        <v>1</v>
      </c>
      <c r="AE87" s="51">
        <f>$AC$24</f>
        <v>1.294</v>
      </c>
      <c r="AF87" s="197">
        <f>省エネ計算フォーマット【GHP】!$Y$135/100</f>
        <v>0</v>
      </c>
      <c r="AG87" s="198">
        <f t="shared" si="1"/>
        <v>1.294</v>
      </c>
    </row>
    <row r="88" spans="7:36">
      <c r="Q88" s="171">
        <v>7</v>
      </c>
      <c r="R88" s="172" t="s">
        <v>9</v>
      </c>
      <c r="S88" s="172" t="s">
        <v>796</v>
      </c>
      <c r="T88" s="172" t="s">
        <v>797</v>
      </c>
      <c r="U88" s="172" t="s">
        <v>348</v>
      </c>
      <c r="V88" s="173">
        <v>0.54600000000000004</v>
      </c>
      <c r="X88" s="41">
        <v>3</v>
      </c>
      <c r="Y88" s="41">
        <v>2020</v>
      </c>
      <c r="Z88" s="41" t="s">
        <v>739</v>
      </c>
      <c r="AA88" s="196" t="str">
        <f>X88&amp;Y88&amp;Z88</f>
        <v>32020冷房</v>
      </c>
      <c r="AB88" s="51">
        <f>2*(1-$AA$25)</f>
        <v>-2.2220000000000004</v>
      </c>
      <c r="AC88" s="51">
        <f>2*$AA$25-1</f>
        <v>3.2220000000000004</v>
      </c>
      <c r="AD88" s="51">
        <f>4*($AB$25-$AC$25)</f>
        <v>1</v>
      </c>
      <c r="AE88" s="51">
        <f>$AC$25</f>
        <v>2.4169999999999998</v>
      </c>
      <c r="AF88" s="197">
        <f>省エネ計算フォーマット【GHP】!$Y$135/100</f>
        <v>0</v>
      </c>
      <c r="AG88" s="198">
        <f t="shared" si="1"/>
        <v>2.4169999999999998</v>
      </c>
      <c r="AI88" s="35"/>
      <c r="AJ88" s="35"/>
    </row>
    <row r="89" spans="7:36">
      <c r="Q89" s="171">
        <v>7</v>
      </c>
      <c r="R89" s="172" t="s">
        <v>10</v>
      </c>
      <c r="S89" s="172" t="s">
        <v>796</v>
      </c>
      <c r="T89" s="172" t="s">
        <v>797</v>
      </c>
      <c r="U89" s="172" t="s">
        <v>352</v>
      </c>
      <c r="V89" s="173">
        <v>0.34300000000000003</v>
      </c>
      <c r="X89" s="41">
        <v>3</v>
      </c>
      <c r="Y89" s="41">
        <v>2020</v>
      </c>
      <c r="Z89" s="41" t="s">
        <v>740</v>
      </c>
      <c r="AA89" s="196" t="str">
        <f>X89&amp;Y89&amp;Z89</f>
        <v>32020暖房</v>
      </c>
      <c r="AB89" s="51">
        <f>2*(1-$AA$26)</f>
        <v>-0.94399999999999995</v>
      </c>
      <c r="AC89" s="51">
        <f>2*$AA$26-1</f>
        <v>1.944</v>
      </c>
      <c r="AD89" s="51">
        <f>4*($AB$26-$AC$26)</f>
        <v>1</v>
      </c>
      <c r="AE89" s="51">
        <f>$AC$26</f>
        <v>1.458</v>
      </c>
      <c r="AF89" s="197">
        <f>省エネ計算フォーマット【GHP】!$Y$135/100</f>
        <v>0</v>
      </c>
      <c r="AG89" s="198">
        <f t="shared" si="1"/>
        <v>1.458</v>
      </c>
      <c r="AI89" s="35"/>
      <c r="AJ89" s="35"/>
    </row>
    <row r="90" spans="7:36">
      <c r="Q90" s="171">
        <v>7</v>
      </c>
      <c r="R90" s="172" t="s">
        <v>11</v>
      </c>
      <c r="S90" s="172" t="s">
        <v>796</v>
      </c>
      <c r="T90" s="172" t="s">
        <v>797</v>
      </c>
      <c r="U90" s="172" t="s">
        <v>356</v>
      </c>
      <c r="V90" s="173">
        <v>0.24099999999999999</v>
      </c>
      <c r="X90" s="41">
        <v>4</v>
      </c>
      <c r="Y90" s="41">
        <v>1995</v>
      </c>
      <c r="Z90" s="41" t="s">
        <v>739</v>
      </c>
      <c r="AA90" s="196" t="str">
        <f>X90&amp;Y90&amp;Z90</f>
        <v>41995冷房</v>
      </c>
      <c r="AB90" s="51">
        <f>2*(1-$AA$9)</f>
        <v>-4.9999999999999822E-2</v>
      </c>
      <c r="AC90" s="51">
        <f>2*$AA$9-1</f>
        <v>1.0499999999999998</v>
      </c>
      <c r="AD90" s="51">
        <f>4*($AB$9-$AC$9)</f>
        <v>0.99999999999999956</v>
      </c>
      <c r="AE90" s="51">
        <f>$AC$9</f>
        <v>0.78700000000000003</v>
      </c>
      <c r="AF90" s="197">
        <f>省エネ計算フォーマット【GHP】!$N$135/100</f>
        <v>0</v>
      </c>
      <c r="AG90" s="198">
        <f t="shared" si="1"/>
        <v>0.78700000000000003</v>
      </c>
    </row>
    <row r="91" spans="7:36">
      <c r="Q91" s="171">
        <v>7</v>
      </c>
      <c r="R91" s="172" t="s">
        <v>12</v>
      </c>
      <c r="S91" s="172" t="s">
        <v>796</v>
      </c>
      <c r="T91" s="172" t="s">
        <v>797</v>
      </c>
      <c r="U91" s="172" t="s">
        <v>360</v>
      </c>
      <c r="V91" s="173">
        <v>0.58399999999999996</v>
      </c>
      <c r="X91" s="41">
        <v>4</v>
      </c>
      <c r="Y91" s="41">
        <v>1995</v>
      </c>
      <c r="Z91" s="41" t="s">
        <v>740</v>
      </c>
      <c r="AA91" s="196" t="str">
        <f t="shared" ref="AA91:AA105" si="4">X91&amp;Y91&amp;Z91</f>
        <v>41995暖房</v>
      </c>
      <c r="AB91" s="51">
        <f>2*(1-$AA$10)</f>
        <v>9.000000000000008E-2</v>
      </c>
      <c r="AC91" s="51">
        <f>2*$AA$10-1</f>
        <v>0.90999999999999992</v>
      </c>
      <c r="AD91" s="51">
        <f>4*($AB$10-$AC$10)</f>
        <v>1</v>
      </c>
      <c r="AE91" s="51">
        <f>$AC$10</f>
        <v>0.68200000000000005</v>
      </c>
      <c r="AF91" s="197">
        <f>省エネ計算フォーマット【GHP】!$N$135/100</f>
        <v>0</v>
      </c>
      <c r="AG91" s="198">
        <f t="shared" si="1"/>
        <v>0.68200000000000005</v>
      </c>
    </row>
    <row r="92" spans="7:36">
      <c r="Q92" s="171">
        <v>8</v>
      </c>
      <c r="R92" s="172" t="s">
        <v>795</v>
      </c>
      <c r="S92" s="172" t="s">
        <v>796</v>
      </c>
      <c r="T92" s="172" t="s">
        <v>797</v>
      </c>
      <c r="U92" s="172" t="s">
        <v>364</v>
      </c>
      <c r="V92" s="173">
        <v>0.53400000000000003</v>
      </c>
      <c r="X92" s="41">
        <v>4</v>
      </c>
      <c r="Y92" s="41">
        <v>2005</v>
      </c>
      <c r="Z92" s="41" t="s">
        <v>739</v>
      </c>
      <c r="AA92" s="196" t="str">
        <f t="shared" si="4"/>
        <v>42005冷房</v>
      </c>
      <c r="AB92" s="51">
        <f>2*(1-$AA$11)</f>
        <v>5.8000000000000052E-2</v>
      </c>
      <c r="AC92" s="51">
        <f>2*$AA$11-1</f>
        <v>0.94199999999999995</v>
      </c>
      <c r="AD92" s="51">
        <f>4*($AB$11-$AC$11)</f>
        <v>1</v>
      </c>
      <c r="AE92" s="51">
        <f>$AC$11</f>
        <v>0.70699999999999996</v>
      </c>
      <c r="AF92" s="197">
        <f>省エネ計算フォーマット【GHP】!$N$135/100</f>
        <v>0</v>
      </c>
      <c r="AG92" s="198">
        <f t="shared" si="1"/>
        <v>0.70699999999999996</v>
      </c>
    </row>
    <row r="93" spans="7:36">
      <c r="Q93" s="171">
        <v>8</v>
      </c>
      <c r="R93" s="172" t="s">
        <v>2</v>
      </c>
      <c r="S93" s="172" t="s">
        <v>796</v>
      </c>
      <c r="T93" s="172" t="s">
        <v>797</v>
      </c>
      <c r="U93" s="172" t="s">
        <v>368</v>
      </c>
      <c r="V93" s="173">
        <v>0.66</v>
      </c>
      <c r="X93" s="41">
        <v>4</v>
      </c>
      <c r="Y93" s="41">
        <v>2005</v>
      </c>
      <c r="Z93" s="41" t="s">
        <v>740</v>
      </c>
      <c r="AA93" s="196" t="str">
        <f t="shared" si="4"/>
        <v>42005暖房</v>
      </c>
      <c r="AB93" s="51">
        <f>2*(1-$AA$12)</f>
        <v>0.12799999999999989</v>
      </c>
      <c r="AC93" s="51">
        <f>2*$AA$12-1</f>
        <v>0.87200000000000011</v>
      </c>
      <c r="AD93" s="51">
        <f>4*($AB$12-$AC$12)</f>
        <v>1</v>
      </c>
      <c r="AE93" s="51">
        <f>$AC$12</f>
        <v>0.65300000000000002</v>
      </c>
      <c r="AF93" s="197">
        <f>省エネ計算フォーマット【GHP】!$N$135/100</f>
        <v>0</v>
      </c>
      <c r="AG93" s="198">
        <f t="shared" si="1"/>
        <v>0.65300000000000002</v>
      </c>
    </row>
    <row r="94" spans="7:36">
      <c r="Q94" s="171">
        <v>8</v>
      </c>
      <c r="R94" s="172" t="s">
        <v>3</v>
      </c>
      <c r="S94" s="172" t="s">
        <v>796</v>
      </c>
      <c r="T94" s="172" t="s">
        <v>797</v>
      </c>
      <c r="U94" s="172" t="s">
        <v>372</v>
      </c>
      <c r="V94" s="173">
        <v>0.59</v>
      </c>
      <c r="X94" s="41">
        <v>4</v>
      </c>
      <c r="Y94" s="41">
        <v>2010</v>
      </c>
      <c r="Z94" s="41" t="s">
        <v>739</v>
      </c>
      <c r="AA94" s="196" t="str">
        <f t="shared" si="4"/>
        <v>42010冷房</v>
      </c>
      <c r="AB94" s="51">
        <f>2*(1-$AA$13)</f>
        <v>-0.24800000000000022</v>
      </c>
      <c r="AC94" s="51">
        <f>2*$AA$13-1</f>
        <v>1.2480000000000002</v>
      </c>
      <c r="AD94" s="51">
        <f>4*($AB$13-$AC$13)</f>
        <v>0.99999999999999956</v>
      </c>
      <c r="AE94" s="51">
        <f>$AC$13</f>
        <v>0.93600000000000005</v>
      </c>
      <c r="AF94" s="197">
        <f>省エネ計算フォーマット【GHP】!$N$135/100</f>
        <v>0</v>
      </c>
      <c r="AG94" s="198">
        <f t="shared" si="1"/>
        <v>0.93600000000000005</v>
      </c>
    </row>
    <row r="95" spans="7:36">
      <c r="Q95" s="171">
        <v>8</v>
      </c>
      <c r="R95" s="172" t="s">
        <v>4</v>
      </c>
      <c r="S95" s="172" t="s">
        <v>796</v>
      </c>
      <c r="T95" s="172" t="s">
        <v>797</v>
      </c>
      <c r="U95" s="172" t="s">
        <v>376</v>
      </c>
      <c r="V95" s="173">
        <v>0.374</v>
      </c>
      <c r="X95" s="41">
        <v>4</v>
      </c>
      <c r="Y95" s="41">
        <v>2010</v>
      </c>
      <c r="Z95" s="41" t="s">
        <v>740</v>
      </c>
      <c r="AA95" s="196" t="str">
        <f t="shared" si="4"/>
        <v>42010暖房</v>
      </c>
      <c r="AB95" s="51">
        <f>2*(1-$AA$14)</f>
        <v>-2.1999999999999797E-2</v>
      </c>
      <c r="AC95" s="51">
        <f>2*$AA$14-1</f>
        <v>1.0219999999999998</v>
      </c>
      <c r="AD95" s="51">
        <f>4*($AB$14-$AC$14)</f>
        <v>0.99999999999999956</v>
      </c>
      <c r="AE95" s="51">
        <f>$AC$14</f>
        <v>0.76700000000000002</v>
      </c>
      <c r="AF95" s="197">
        <f>省エネ計算フォーマット【GHP】!$N$135/100</f>
        <v>0</v>
      </c>
      <c r="AG95" s="198">
        <f t="shared" si="1"/>
        <v>0.76700000000000002</v>
      </c>
    </row>
    <row r="96" spans="7:36">
      <c r="Q96" s="171">
        <v>8</v>
      </c>
      <c r="R96" s="172" t="s">
        <v>5</v>
      </c>
      <c r="S96" s="172" t="s">
        <v>796</v>
      </c>
      <c r="T96" s="172" t="s">
        <v>797</v>
      </c>
      <c r="U96" s="172" t="s">
        <v>380</v>
      </c>
      <c r="V96" s="173">
        <v>0.60499999999999998</v>
      </c>
      <c r="X96" s="54">
        <v>4</v>
      </c>
      <c r="Y96" s="54">
        <v>2011</v>
      </c>
      <c r="Z96" s="54" t="s">
        <v>739</v>
      </c>
      <c r="AA96" s="55" t="str">
        <f t="shared" si="4"/>
        <v>42011冷房</v>
      </c>
      <c r="AB96" s="56">
        <f>2*(1-$AA$15)</f>
        <v>-0.56999999999999984</v>
      </c>
      <c r="AC96" s="56">
        <f>2*$AA$15-1</f>
        <v>1.5699999999999998</v>
      </c>
      <c r="AD96" s="56">
        <f>4*($AB$15-$AC$15)</f>
        <v>1</v>
      </c>
      <c r="AE96" s="56">
        <f>$AC$15</f>
        <v>1.1779999999999999</v>
      </c>
      <c r="AF96" s="199">
        <f>省エネ計算フォーマット【GHP】!$N$135/100</f>
        <v>0</v>
      </c>
      <c r="AG96" s="37">
        <f>ROUNDDOWN(IF(AF96&gt;=0.25,AB96*AF96+AC96,AD96*AF96+AE96),3)</f>
        <v>1.1779999999999999</v>
      </c>
    </row>
    <row r="97" spans="17:33">
      <c r="Q97" s="171">
        <v>8</v>
      </c>
      <c r="R97" s="172" t="s">
        <v>6</v>
      </c>
      <c r="S97" s="172" t="s">
        <v>796</v>
      </c>
      <c r="T97" s="172" t="s">
        <v>797</v>
      </c>
      <c r="U97" s="172" t="s">
        <v>384</v>
      </c>
      <c r="V97" s="173">
        <v>0.64700000000000002</v>
      </c>
      <c r="X97" s="54">
        <v>4</v>
      </c>
      <c r="Y97" s="54">
        <v>2011</v>
      </c>
      <c r="Z97" s="54" t="s">
        <v>740</v>
      </c>
      <c r="AA97" s="55" t="str">
        <f t="shared" si="4"/>
        <v>42011暖房</v>
      </c>
      <c r="AB97" s="56">
        <f>2*(1-$AA$16)</f>
        <v>-0.16199999999999992</v>
      </c>
      <c r="AC97" s="56">
        <f>2*$AA$16-1</f>
        <v>1.1619999999999999</v>
      </c>
      <c r="AD97" s="56">
        <f>4*($AB$16-$AC$16)</f>
        <v>1.0000000000000004</v>
      </c>
      <c r="AE97" s="56">
        <f>$AC$16</f>
        <v>0.872</v>
      </c>
      <c r="AF97" s="199">
        <f>省エネ計算フォーマット【GHP】!$N$135/100</f>
        <v>0</v>
      </c>
      <c r="AG97" s="37">
        <f t="shared" si="1"/>
        <v>0.872</v>
      </c>
    </row>
    <row r="98" spans="17:33">
      <c r="Q98" s="171">
        <v>8</v>
      </c>
      <c r="R98" s="172" t="s">
        <v>7</v>
      </c>
      <c r="S98" s="172" t="s">
        <v>796</v>
      </c>
      <c r="T98" s="172" t="s">
        <v>797</v>
      </c>
      <c r="U98" s="172" t="s">
        <v>388</v>
      </c>
      <c r="V98" s="173">
        <v>0.63700000000000001</v>
      </c>
      <c r="X98" s="54">
        <v>4</v>
      </c>
      <c r="Y98" s="54">
        <v>2012</v>
      </c>
      <c r="Z98" s="54" t="s">
        <v>739</v>
      </c>
      <c r="AA98" s="55" t="str">
        <f t="shared" si="4"/>
        <v>42012冷房</v>
      </c>
      <c r="AB98" s="56">
        <f>2*(1-$AA$17)</f>
        <v>-0.8919999999999999</v>
      </c>
      <c r="AC98" s="56">
        <f>2*$AA$17-1</f>
        <v>1.8919999999999999</v>
      </c>
      <c r="AD98" s="56">
        <f>4*($AB$17-$AC$17)</f>
        <v>1</v>
      </c>
      <c r="AE98" s="56">
        <f>$AC$17</f>
        <v>1.419</v>
      </c>
      <c r="AF98" s="199">
        <f>省エネ計算フォーマット【GHP】!$N$135/100</f>
        <v>0</v>
      </c>
      <c r="AG98" s="37">
        <f t="shared" si="1"/>
        <v>1.419</v>
      </c>
    </row>
    <row r="99" spans="17:33">
      <c r="Q99" s="171">
        <v>8</v>
      </c>
      <c r="R99" s="172" t="s">
        <v>8</v>
      </c>
      <c r="S99" s="172" t="s">
        <v>796</v>
      </c>
      <c r="T99" s="172" t="s">
        <v>797</v>
      </c>
      <c r="U99" s="172" t="s">
        <v>392</v>
      </c>
      <c r="V99" s="173">
        <v>0.50600000000000001</v>
      </c>
      <c r="X99" s="54">
        <v>4</v>
      </c>
      <c r="Y99" s="54">
        <v>2012</v>
      </c>
      <c r="Z99" s="54" t="s">
        <v>740</v>
      </c>
      <c r="AA99" s="55" t="str">
        <f t="shared" si="4"/>
        <v>42012暖房</v>
      </c>
      <c r="AB99" s="56">
        <f>2*(1-$AA$18)</f>
        <v>-0.30399999999999983</v>
      </c>
      <c r="AC99" s="56">
        <f>2*$AA$18-1</f>
        <v>1.3039999999999998</v>
      </c>
      <c r="AD99" s="56">
        <f>4*($AB$18-$AC$18)</f>
        <v>1</v>
      </c>
      <c r="AE99" s="56">
        <f>$AC$18</f>
        <v>0.97799999999999998</v>
      </c>
      <c r="AF99" s="199">
        <f>省エネ計算フォーマット【GHP】!$N$135/100</f>
        <v>0</v>
      </c>
      <c r="AG99" s="37">
        <f t="shared" si="1"/>
        <v>0.97799999999999998</v>
      </c>
    </row>
    <row r="100" spans="17:33">
      <c r="Q100" s="171">
        <v>8</v>
      </c>
      <c r="R100" s="172" t="s">
        <v>9</v>
      </c>
      <c r="S100" s="172" t="s">
        <v>796</v>
      </c>
      <c r="T100" s="172" t="s">
        <v>797</v>
      </c>
      <c r="U100" s="172" t="s">
        <v>396</v>
      </c>
      <c r="V100" s="173">
        <v>0.58699999999999997</v>
      </c>
      <c r="X100" s="54">
        <v>4</v>
      </c>
      <c r="Y100" s="54">
        <v>2013</v>
      </c>
      <c r="Z100" s="54" t="s">
        <v>739</v>
      </c>
      <c r="AA100" s="55" t="str">
        <f t="shared" si="4"/>
        <v>42013冷房</v>
      </c>
      <c r="AB100" s="56">
        <f>2*(1-$AA$19)</f>
        <v>-1.214</v>
      </c>
      <c r="AC100" s="56">
        <f>2*$AA$19-1</f>
        <v>2.214</v>
      </c>
      <c r="AD100" s="56">
        <f>4*($AB$19-$AC$19)</f>
        <v>1</v>
      </c>
      <c r="AE100" s="56">
        <f>$AC$19</f>
        <v>1.66</v>
      </c>
      <c r="AF100" s="199">
        <f>省エネ計算フォーマット【GHP】!$N$135/100</f>
        <v>0</v>
      </c>
      <c r="AG100" s="37">
        <f t="shared" si="1"/>
        <v>1.66</v>
      </c>
    </row>
    <row r="101" spans="17:33">
      <c r="Q101" s="171">
        <v>8</v>
      </c>
      <c r="R101" s="172" t="s">
        <v>10</v>
      </c>
      <c r="S101" s="172" t="s">
        <v>796</v>
      </c>
      <c r="T101" s="172" t="s">
        <v>797</v>
      </c>
      <c r="U101" s="172" t="s">
        <v>400</v>
      </c>
      <c r="V101" s="173">
        <v>0.32800000000000001</v>
      </c>
      <c r="X101" s="54">
        <v>4</v>
      </c>
      <c r="Y101" s="54">
        <v>2013</v>
      </c>
      <c r="Z101" s="54" t="s">
        <v>740</v>
      </c>
      <c r="AA101" s="55" t="str">
        <f t="shared" si="4"/>
        <v>42013暖房</v>
      </c>
      <c r="AB101" s="56">
        <f>2*(1-$AA$20)</f>
        <v>-0.44399999999999995</v>
      </c>
      <c r="AC101" s="56">
        <f>2*$AA$20-1</f>
        <v>1.444</v>
      </c>
      <c r="AD101" s="56">
        <f>4*($AB$20-$AC$20)</f>
        <v>1</v>
      </c>
      <c r="AE101" s="56">
        <f>$AC$20</f>
        <v>1.083</v>
      </c>
      <c r="AF101" s="199">
        <f>省エネ計算フォーマット【GHP】!$N$135/100</f>
        <v>0</v>
      </c>
      <c r="AG101" s="37">
        <f t="shared" ref="AG101:AG164" si="5">ROUNDDOWN(IF(AF101&gt;=0.25,AB101*AF101+AC101,AD101*AF101+AE101),3)</f>
        <v>1.083</v>
      </c>
    </row>
    <row r="102" spans="17:33">
      <c r="Q102" s="171">
        <v>8</v>
      </c>
      <c r="R102" s="172" t="s">
        <v>11</v>
      </c>
      <c r="S102" s="172" t="s">
        <v>796</v>
      </c>
      <c r="T102" s="172" t="s">
        <v>797</v>
      </c>
      <c r="U102" s="172" t="s">
        <v>404</v>
      </c>
      <c r="V102" s="173">
        <v>0.25600000000000001</v>
      </c>
      <c r="X102" s="54">
        <v>4</v>
      </c>
      <c r="Y102" s="54">
        <v>2014</v>
      </c>
      <c r="Z102" s="54" t="s">
        <v>739</v>
      </c>
      <c r="AA102" s="55" t="str">
        <f t="shared" si="4"/>
        <v>42014冷房</v>
      </c>
      <c r="AB102" s="56">
        <f>2*(1-$AA$21)</f>
        <v>-1.536</v>
      </c>
      <c r="AC102" s="56">
        <f>2*$AA$21-1</f>
        <v>2.536</v>
      </c>
      <c r="AD102" s="56">
        <f>4*($AB$21-$AC$21)</f>
        <v>0.99999999999999911</v>
      </c>
      <c r="AE102" s="56">
        <f>$AC$21</f>
        <v>1.901</v>
      </c>
      <c r="AF102" s="199">
        <f>省エネ計算フォーマット【GHP】!$N$135/100</f>
        <v>0</v>
      </c>
      <c r="AG102" s="37">
        <f t="shared" si="5"/>
        <v>1.901</v>
      </c>
    </row>
    <row r="103" spans="17:33">
      <c r="Q103" s="171">
        <v>8</v>
      </c>
      <c r="R103" s="172" t="s">
        <v>12</v>
      </c>
      <c r="S103" s="172" t="s">
        <v>796</v>
      </c>
      <c r="T103" s="172" t="s">
        <v>797</v>
      </c>
      <c r="U103" s="172" t="s">
        <v>408</v>
      </c>
      <c r="V103" s="173">
        <v>0.626</v>
      </c>
      <c r="X103" s="54">
        <v>4</v>
      </c>
      <c r="Y103" s="54">
        <v>2014</v>
      </c>
      <c r="Z103" s="54" t="s">
        <v>740</v>
      </c>
      <c r="AA103" s="55" t="str">
        <f t="shared" si="4"/>
        <v>42014暖房</v>
      </c>
      <c r="AB103" s="56">
        <f>2*(1-$AA$22)</f>
        <v>-0.58400000000000007</v>
      </c>
      <c r="AC103" s="56">
        <f>2*$AA$22-1</f>
        <v>1.5840000000000001</v>
      </c>
      <c r="AD103" s="56">
        <f>4*($AB$22-$AC$22)</f>
        <v>1</v>
      </c>
      <c r="AE103" s="56">
        <f>$AC$22</f>
        <v>1.1879999999999999</v>
      </c>
      <c r="AF103" s="199">
        <f>省エネ計算フォーマット【GHP】!$N$135/100</f>
        <v>0</v>
      </c>
      <c r="AG103" s="37">
        <f t="shared" si="5"/>
        <v>1.1879999999999999</v>
      </c>
    </row>
    <row r="104" spans="17:33">
      <c r="Q104" s="171">
        <v>9</v>
      </c>
      <c r="R104" s="172" t="s">
        <v>795</v>
      </c>
      <c r="S104" s="172" t="s">
        <v>796</v>
      </c>
      <c r="T104" s="172" t="s">
        <v>797</v>
      </c>
      <c r="U104" s="172" t="s">
        <v>412</v>
      </c>
      <c r="V104" s="173">
        <v>0.432</v>
      </c>
      <c r="X104" s="41">
        <v>4</v>
      </c>
      <c r="Y104" s="41">
        <v>2015</v>
      </c>
      <c r="Z104" s="41" t="s">
        <v>739</v>
      </c>
      <c r="AA104" s="196" t="str">
        <f t="shared" si="4"/>
        <v>42015冷房</v>
      </c>
      <c r="AB104" s="51">
        <f>2*(1-$AA$23)</f>
        <v>-1.8580000000000001</v>
      </c>
      <c r="AC104" s="51">
        <f>2*$AA$23-1</f>
        <v>2.8580000000000001</v>
      </c>
      <c r="AD104" s="51">
        <f>4*($AB$23-$AC$23)</f>
        <v>1</v>
      </c>
      <c r="AE104" s="51">
        <f>$AC$23</f>
        <v>2.1429999999999998</v>
      </c>
      <c r="AF104" s="197">
        <f>省エネ計算フォーマット【GHP】!$N$135/100</f>
        <v>0</v>
      </c>
      <c r="AG104" s="198">
        <f t="shared" si="5"/>
        <v>2.1429999999999998</v>
      </c>
    </row>
    <row r="105" spans="17:33">
      <c r="Q105" s="171">
        <v>9</v>
      </c>
      <c r="R105" s="172" t="s">
        <v>2</v>
      </c>
      <c r="S105" s="172" t="s">
        <v>796</v>
      </c>
      <c r="T105" s="172" t="s">
        <v>797</v>
      </c>
      <c r="U105" s="172" t="s">
        <v>416</v>
      </c>
      <c r="V105" s="173">
        <v>0.46200000000000002</v>
      </c>
      <c r="X105" s="41">
        <v>4</v>
      </c>
      <c r="Y105" s="41">
        <v>2015</v>
      </c>
      <c r="Z105" s="41" t="s">
        <v>740</v>
      </c>
      <c r="AA105" s="196" t="str">
        <f t="shared" si="4"/>
        <v>42015暖房</v>
      </c>
      <c r="AB105" s="51">
        <f>2*(1-$AA$24)</f>
        <v>-0.72599999999999998</v>
      </c>
      <c r="AC105" s="51">
        <f>2*$AA$24-1</f>
        <v>1.726</v>
      </c>
      <c r="AD105" s="51">
        <f>4*($AB$24-$AC$24)</f>
        <v>1</v>
      </c>
      <c r="AE105" s="51">
        <f>$AC$24</f>
        <v>1.294</v>
      </c>
      <c r="AF105" s="197">
        <f>省エネ計算フォーマット【GHP】!$N$135/100</f>
        <v>0</v>
      </c>
      <c r="AG105" s="198">
        <f t="shared" si="5"/>
        <v>1.294</v>
      </c>
    </row>
    <row r="106" spans="17:33">
      <c r="Q106" s="171">
        <v>9</v>
      </c>
      <c r="R106" s="172" t="s">
        <v>3</v>
      </c>
      <c r="S106" s="172" t="s">
        <v>796</v>
      </c>
      <c r="T106" s="172" t="s">
        <v>797</v>
      </c>
      <c r="U106" s="172" t="s">
        <v>420</v>
      </c>
      <c r="V106" s="173">
        <v>0.40500000000000003</v>
      </c>
      <c r="X106" s="41">
        <v>4</v>
      </c>
      <c r="Y106" s="41">
        <v>2020</v>
      </c>
      <c r="Z106" s="41" t="s">
        <v>739</v>
      </c>
      <c r="AA106" s="196" t="str">
        <f>X106&amp;Y106&amp;Z106</f>
        <v>42020冷房</v>
      </c>
      <c r="AB106" s="51">
        <f>2*(1-$AA$25)</f>
        <v>-2.2220000000000004</v>
      </c>
      <c r="AC106" s="51">
        <f>2*$AA$25-1</f>
        <v>3.2220000000000004</v>
      </c>
      <c r="AD106" s="51">
        <f>4*($AB$25-$AC$25)</f>
        <v>1</v>
      </c>
      <c r="AE106" s="51">
        <f>$AC$25</f>
        <v>2.4169999999999998</v>
      </c>
      <c r="AF106" s="197">
        <f>省エネ計算フォーマット【GHP】!$N$135/100</f>
        <v>0</v>
      </c>
      <c r="AG106" s="198">
        <f t="shared" si="5"/>
        <v>2.4169999999999998</v>
      </c>
    </row>
    <row r="107" spans="17:33">
      <c r="Q107" s="171">
        <v>9</v>
      </c>
      <c r="R107" s="172" t="s">
        <v>4</v>
      </c>
      <c r="S107" s="172" t="s">
        <v>796</v>
      </c>
      <c r="T107" s="172" t="s">
        <v>797</v>
      </c>
      <c r="U107" s="172" t="s">
        <v>424</v>
      </c>
      <c r="V107" s="173">
        <v>0.26300000000000001</v>
      </c>
      <c r="X107" s="41">
        <v>4</v>
      </c>
      <c r="Y107" s="41">
        <v>2020</v>
      </c>
      <c r="Z107" s="41" t="s">
        <v>740</v>
      </c>
      <c r="AA107" s="196" t="str">
        <f>X107&amp;Y107&amp;Z107</f>
        <v>42020暖房</v>
      </c>
      <c r="AB107" s="51">
        <f>2*(1-$AA$26)</f>
        <v>-0.94399999999999995</v>
      </c>
      <c r="AC107" s="51">
        <f>2*$AA$26-1</f>
        <v>1.944</v>
      </c>
      <c r="AD107" s="51">
        <f>4*($AB$26-$AC$26)</f>
        <v>1</v>
      </c>
      <c r="AE107" s="51">
        <f>$AC$26</f>
        <v>1.458</v>
      </c>
      <c r="AF107" s="197">
        <f>省エネ計算フォーマット【GHP】!$N$135/100</f>
        <v>0</v>
      </c>
      <c r="AG107" s="198">
        <f t="shared" si="5"/>
        <v>1.458</v>
      </c>
    </row>
    <row r="108" spans="17:33">
      <c r="Q108" s="171">
        <v>9</v>
      </c>
      <c r="R108" s="172" t="s">
        <v>5</v>
      </c>
      <c r="S108" s="172" t="s">
        <v>796</v>
      </c>
      <c r="T108" s="172" t="s">
        <v>797</v>
      </c>
      <c r="U108" s="172" t="s">
        <v>428</v>
      </c>
      <c r="V108" s="173">
        <v>0.36199999999999999</v>
      </c>
      <c r="X108" s="41">
        <v>5</v>
      </c>
      <c r="Y108" s="41">
        <v>1995</v>
      </c>
      <c r="Z108" s="41" t="s">
        <v>739</v>
      </c>
      <c r="AA108" s="196" t="str">
        <f>X108&amp;Y108&amp;Z108</f>
        <v>51995冷房</v>
      </c>
      <c r="AB108" s="51">
        <f>2*(1-$AA$9)</f>
        <v>-4.9999999999999822E-2</v>
      </c>
      <c r="AC108" s="51">
        <f>2*$AA$9-1</f>
        <v>1.0499999999999998</v>
      </c>
      <c r="AD108" s="51">
        <f>4*($AB$9-$AC$9)</f>
        <v>0.99999999999999956</v>
      </c>
      <c r="AE108" s="51">
        <f>$AC$9</f>
        <v>0.78700000000000003</v>
      </c>
      <c r="AF108" s="197">
        <f>省エネ計算フォーマット【GHP】!$O$135/100</f>
        <v>0</v>
      </c>
      <c r="AG108" s="198">
        <f t="shared" si="5"/>
        <v>0.78700000000000003</v>
      </c>
    </row>
    <row r="109" spans="17:33">
      <c r="Q109" s="171">
        <v>9</v>
      </c>
      <c r="R109" s="172" t="s">
        <v>6</v>
      </c>
      <c r="S109" s="172" t="s">
        <v>796</v>
      </c>
      <c r="T109" s="172" t="s">
        <v>797</v>
      </c>
      <c r="U109" s="172" t="s">
        <v>432</v>
      </c>
      <c r="V109" s="173">
        <v>0.41199999999999998</v>
      </c>
      <c r="X109" s="41">
        <v>5</v>
      </c>
      <c r="Y109" s="41">
        <v>1995</v>
      </c>
      <c r="Z109" s="41" t="s">
        <v>740</v>
      </c>
      <c r="AA109" s="196" t="str">
        <f t="shared" ref="AA109:AA123" si="6">X109&amp;Y109&amp;Z109</f>
        <v>51995暖房</v>
      </c>
      <c r="AB109" s="51">
        <f>2*(1-$AA$10)</f>
        <v>9.000000000000008E-2</v>
      </c>
      <c r="AC109" s="51">
        <f>2*$AA$10-1</f>
        <v>0.90999999999999992</v>
      </c>
      <c r="AD109" s="51">
        <f>4*($AB$10-$AC$10)</f>
        <v>1</v>
      </c>
      <c r="AE109" s="51">
        <f>$AC$10</f>
        <v>0.68200000000000005</v>
      </c>
      <c r="AF109" s="197">
        <f>省エネ計算フォーマット【GHP】!$O$135/100</f>
        <v>0</v>
      </c>
      <c r="AG109" s="198">
        <f t="shared" si="5"/>
        <v>0.68200000000000005</v>
      </c>
    </row>
    <row r="110" spans="17:33">
      <c r="Q110" s="171">
        <v>9</v>
      </c>
      <c r="R110" s="172" t="s">
        <v>7</v>
      </c>
      <c r="S110" s="172" t="s">
        <v>796</v>
      </c>
      <c r="T110" s="172" t="s">
        <v>797</v>
      </c>
      <c r="U110" s="172" t="s">
        <v>436</v>
      </c>
      <c r="V110" s="173">
        <v>0.39800000000000002</v>
      </c>
      <c r="X110" s="41">
        <v>5</v>
      </c>
      <c r="Y110" s="41">
        <v>2005</v>
      </c>
      <c r="Z110" s="41" t="s">
        <v>739</v>
      </c>
      <c r="AA110" s="196" t="str">
        <f t="shared" si="6"/>
        <v>52005冷房</v>
      </c>
      <c r="AB110" s="51">
        <f>2*(1-$AA$11)</f>
        <v>5.8000000000000052E-2</v>
      </c>
      <c r="AC110" s="51">
        <f>2*$AA$11-1</f>
        <v>0.94199999999999995</v>
      </c>
      <c r="AD110" s="51">
        <f>4*($AB$11-$AC$11)</f>
        <v>1</v>
      </c>
      <c r="AE110" s="51">
        <f>$AC$11</f>
        <v>0.70699999999999996</v>
      </c>
      <c r="AF110" s="197">
        <f>省エネ計算フォーマット【GHP】!$O$135/100</f>
        <v>0</v>
      </c>
      <c r="AG110" s="198">
        <f t="shared" si="5"/>
        <v>0.70699999999999996</v>
      </c>
    </row>
    <row r="111" spans="17:33">
      <c r="Q111" s="171">
        <v>9</v>
      </c>
      <c r="R111" s="172" t="s">
        <v>8</v>
      </c>
      <c r="S111" s="172" t="s">
        <v>796</v>
      </c>
      <c r="T111" s="172" t="s">
        <v>797</v>
      </c>
      <c r="U111" s="172" t="s">
        <v>440</v>
      </c>
      <c r="V111" s="173">
        <v>0.29599999999999999</v>
      </c>
      <c r="X111" s="41">
        <v>5</v>
      </c>
      <c r="Y111" s="41">
        <v>2005</v>
      </c>
      <c r="Z111" s="41" t="s">
        <v>740</v>
      </c>
      <c r="AA111" s="196" t="str">
        <f t="shared" si="6"/>
        <v>52005暖房</v>
      </c>
      <c r="AB111" s="51">
        <f>2*(1-$AA$12)</f>
        <v>0.12799999999999989</v>
      </c>
      <c r="AC111" s="51">
        <f>2*$AA$12-1</f>
        <v>0.87200000000000011</v>
      </c>
      <c r="AD111" s="51">
        <f>4*($AB$12-$AC$12)</f>
        <v>1</v>
      </c>
      <c r="AE111" s="51">
        <f>$AC$12</f>
        <v>0.65300000000000002</v>
      </c>
      <c r="AF111" s="197">
        <f>省エネ計算フォーマット【GHP】!$O$135/100</f>
        <v>0</v>
      </c>
      <c r="AG111" s="198">
        <f t="shared" si="5"/>
        <v>0.65300000000000002</v>
      </c>
    </row>
    <row r="112" spans="17:33">
      <c r="Q112" s="171">
        <v>9</v>
      </c>
      <c r="R112" s="172" t="s">
        <v>9</v>
      </c>
      <c r="S112" s="172" t="s">
        <v>796</v>
      </c>
      <c r="T112" s="172" t="s">
        <v>797</v>
      </c>
      <c r="U112" s="172" t="s">
        <v>444</v>
      </c>
      <c r="V112" s="173">
        <v>0.372</v>
      </c>
      <c r="X112" s="41">
        <v>5</v>
      </c>
      <c r="Y112" s="41">
        <v>2010</v>
      </c>
      <c r="Z112" s="41" t="s">
        <v>739</v>
      </c>
      <c r="AA112" s="196" t="str">
        <f t="shared" si="6"/>
        <v>52010冷房</v>
      </c>
      <c r="AB112" s="51">
        <f>2*(1-$AA$13)</f>
        <v>-0.24800000000000022</v>
      </c>
      <c r="AC112" s="51">
        <f>2*$AA$13-1</f>
        <v>1.2480000000000002</v>
      </c>
      <c r="AD112" s="51">
        <f>4*($AB$13-$AC$13)</f>
        <v>0.99999999999999956</v>
      </c>
      <c r="AE112" s="51">
        <f>$AC$13</f>
        <v>0.93600000000000005</v>
      </c>
      <c r="AF112" s="197">
        <f>省エネ計算フォーマット【GHP】!$O$135/100</f>
        <v>0</v>
      </c>
      <c r="AG112" s="198">
        <f t="shared" si="5"/>
        <v>0.93600000000000005</v>
      </c>
    </row>
    <row r="113" spans="17:33">
      <c r="Q113" s="171">
        <v>9</v>
      </c>
      <c r="R113" s="172" t="s">
        <v>10</v>
      </c>
      <c r="S113" s="172" t="s">
        <v>796</v>
      </c>
      <c r="T113" s="172" t="s">
        <v>797</v>
      </c>
      <c r="U113" s="172" t="s">
        <v>448</v>
      </c>
      <c r="V113" s="173">
        <v>0.23300000000000001</v>
      </c>
      <c r="X113" s="41">
        <v>5</v>
      </c>
      <c r="Y113" s="41">
        <v>2010</v>
      </c>
      <c r="Z113" s="41" t="s">
        <v>740</v>
      </c>
      <c r="AA113" s="196" t="str">
        <f t="shared" si="6"/>
        <v>52010暖房</v>
      </c>
      <c r="AB113" s="51">
        <f>2*(1-$AA$14)</f>
        <v>-2.1999999999999797E-2</v>
      </c>
      <c r="AC113" s="51">
        <f>2*$AA$14-1</f>
        <v>1.0219999999999998</v>
      </c>
      <c r="AD113" s="51">
        <f>4*($AB$14-$AC$14)</f>
        <v>0.99999999999999956</v>
      </c>
      <c r="AE113" s="51">
        <f>$AC$14</f>
        <v>0.76700000000000002</v>
      </c>
      <c r="AF113" s="197">
        <f>省エネ計算フォーマット【GHP】!$O$135/100</f>
        <v>0</v>
      </c>
      <c r="AG113" s="198">
        <f t="shared" si="5"/>
        <v>0.76700000000000002</v>
      </c>
    </row>
    <row r="114" spans="17:33">
      <c r="Q114" s="171">
        <v>9</v>
      </c>
      <c r="R114" s="172" t="s">
        <v>11</v>
      </c>
      <c r="S114" s="172" t="s">
        <v>796</v>
      </c>
      <c r="T114" s="172" t="s">
        <v>797</v>
      </c>
      <c r="U114" s="172" t="s">
        <v>452</v>
      </c>
      <c r="V114" s="173">
        <v>0.129</v>
      </c>
      <c r="X114" s="54">
        <v>5</v>
      </c>
      <c r="Y114" s="54">
        <v>2011</v>
      </c>
      <c r="Z114" s="54" t="s">
        <v>739</v>
      </c>
      <c r="AA114" s="55" t="str">
        <f t="shared" si="6"/>
        <v>52011冷房</v>
      </c>
      <c r="AB114" s="56">
        <f>2*(1-$AA$15)</f>
        <v>-0.56999999999999984</v>
      </c>
      <c r="AC114" s="56">
        <f>2*$AA$15-1</f>
        <v>1.5699999999999998</v>
      </c>
      <c r="AD114" s="56">
        <f>4*($AB$15-$AC$15)</f>
        <v>1</v>
      </c>
      <c r="AE114" s="56">
        <f>$AC$15</f>
        <v>1.1779999999999999</v>
      </c>
      <c r="AF114" s="199">
        <f>省エネ計算フォーマット【GHP】!$O$135/100</f>
        <v>0</v>
      </c>
      <c r="AG114" s="37">
        <f t="shared" si="5"/>
        <v>1.1779999999999999</v>
      </c>
    </row>
    <row r="115" spans="17:33">
      <c r="Q115" s="171">
        <v>9</v>
      </c>
      <c r="R115" s="172" t="s">
        <v>12</v>
      </c>
      <c r="S115" s="172" t="s">
        <v>796</v>
      </c>
      <c r="T115" s="172" t="s">
        <v>797</v>
      </c>
      <c r="U115" s="172" t="s">
        <v>456</v>
      </c>
      <c r="V115" s="173">
        <v>0.46600000000000003</v>
      </c>
      <c r="X115" s="54">
        <v>5</v>
      </c>
      <c r="Y115" s="54">
        <v>2011</v>
      </c>
      <c r="Z115" s="54" t="s">
        <v>740</v>
      </c>
      <c r="AA115" s="55" t="str">
        <f t="shared" si="6"/>
        <v>52011暖房</v>
      </c>
      <c r="AB115" s="56">
        <f>2*(1-$AA$16)</f>
        <v>-0.16199999999999992</v>
      </c>
      <c r="AC115" s="56">
        <f>2*$AA$16-1</f>
        <v>1.1619999999999999</v>
      </c>
      <c r="AD115" s="56">
        <f>4*($AB$16-$AC$16)</f>
        <v>1.0000000000000004</v>
      </c>
      <c r="AE115" s="56">
        <f>$AC$16</f>
        <v>0.872</v>
      </c>
      <c r="AF115" s="199">
        <f>省エネ計算フォーマット【GHP】!$O$135/100</f>
        <v>0</v>
      </c>
      <c r="AG115" s="37">
        <f t="shared" si="5"/>
        <v>0.872</v>
      </c>
    </row>
    <row r="116" spans="17:33">
      <c r="Q116" s="171">
        <v>10</v>
      </c>
      <c r="R116" s="172" t="s">
        <v>795</v>
      </c>
      <c r="S116" s="172" t="s">
        <v>796</v>
      </c>
      <c r="T116" s="172" t="s">
        <v>797</v>
      </c>
      <c r="U116" s="172" t="s">
        <v>460</v>
      </c>
      <c r="V116" s="173">
        <v>0.20599999999999999</v>
      </c>
      <c r="X116" s="54">
        <v>5</v>
      </c>
      <c r="Y116" s="54">
        <v>2012</v>
      </c>
      <c r="Z116" s="54" t="s">
        <v>739</v>
      </c>
      <c r="AA116" s="55" t="str">
        <f t="shared" si="6"/>
        <v>52012冷房</v>
      </c>
      <c r="AB116" s="56">
        <f>2*(1-$AA$17)</f>
        <v>-0.8919999999999999</v>
      </c>
      <c r="AC116" s="56">
        <f>2*$AA$17-1</f>
        <v>1.8919999999999999</v>
      </c>
      <c r="AD116" s="56">
        <f>4*($AB$17-$AC$17)</f>
        <v>1</v>
      </c>
      <c r="AE116" s="56">
        <f>$AC$17</f>
        <v>1.419</v>
      </c>
      <c r="AF116" s="199">
        <f>省エネ計算フォーマット【GHP】!$O$135/100</f>
        <v>0</v>
      </c>
      <c r="AG116" s="37">
        <f t="shared" si="5"/>
        <v>1.419</v>
      </c>
    </row>
    <row r="117" spans="17:33">
      <c r="Q117" s="171">
        <v>10</v>
      </c>
      <c r="R117" s="172" t="s">
        <v>2</v>
      </c>
      <c r="S117" s="172" t="s">
        <v>796</v>
      </c>
      <c r="T117" s="172" t="s">
        <v>797</v>
      </c>
      <c r="U117" s="172" t="s">
        <v>464</v>
      </c>
      <c r="V117" s="173">
        <v>0.214</v>
      </c>
      <c r="X117" s="54">
        <v>5</v>
      </c>
      <c r="Y117" s="54">
        <v>2012</v>
      </c>
      <c r="Z117" s="54" t="s">
        <v>740</v>
      </c>
      <c r="AA117" s="55" t="str">
        <f t="shared" si="6"/>
        <v>52012暖房</v>
      </c>
      <c r="AB117" s="56">
        <f>2*(1-$AA$18)</f>
        <v>-0.30399999999999983</v>
      </c>
      <c r="AC117" s="56">
        <f>2*$AA$18-1</f>
        <v>1.3039999999999998</v>
      </c>
      <c r="AD117" s="56">
        <f>4*($AB$18-$AC$18)</f>
        <v>1</v>
      </c>
      <c r="AE117" s="56">
        <f>$AC$18</f>
        <v>0.97799999999999998</v>
      </c>
      <c r="AF117" s="199">
        <f>省エネ計算フォーマット【GHP】!$O$135/100</f>
        <v>0</v>
      </c>
      <c r="AG117" s="37">
        <f t="shared" si="5"/>
        <v>0.97799999999999998</v>
      </c>
    </row>
    <row r="118" spans="17:33">
      <c r="Q118" s="171">
        <v>10</v>
      </c>
      <c r="R118" s="172" t="s">
        <v>3</v>
      </c>
      <c r="S118" s="172" t="s">
        <v>796</v>
      </c>
      <c r="T118" s="172" t="s">
        <v>797</v>
      </c>
      <c r="U118" s="172" t="s">
        <v>468</v>
      </c>
      <c r="V118" s="173">
        <v>0.216</v>
      </c>
      <c r="X118" s="54">
        <v>5</v>
      </c>
      <c r="Y118" s="54">
        <v>2013</v>
      </c>
      <c r="Z118" s="54" t="s">
        <v>739</v>
      </c>
      <c r="AA118" s="55" t="str">
        <f t="shared" si="6"/>
        <v>52013冷房</v>
      </c>
      <c r="AB118" s="56">
        <f>2*(1-$AA$19)</f>
        <v>-1.214</v>
      </c>
      <c r="AC118" s="56">
        <f>2*$AA$19-1</f>
        <v>2.214</v>
      </c>
      <c r="AD118" s="56">
        <f>4*($AB$19-$AC$19)</f>
        <v>1</v>
      </c>
      <c r="AE118" s="56">
        <f>$AC$19</f>
        <v>1.66</v>
      </c>
      <c r="AF118" s="199">
        <f>省エネ計算フォーマット【GHP】!$O$135/100</f>
        <v>0</v>
      </c>
      <c r="AG118" s="37">
        <f t="shared" si="5"/>
        <v>1.66</v>
      </c>
    </row>
    <row r="119" spans="17:33">
      <c r="Q119" s="171">
        <v>10</v>
      </c>
      <c r="R119" s="172" t="s">
        <v>4</v>
      </c>
      <c r="S119" s="172" t="s">
        <v>796</v>
      </c>
      <c r="T119" s="172" t="s">
        <v>797</v>
      </c>
      <c r="U119" s="172" t="s">
        <v>472</v>
      </c>
      <c r="V119" s="173">
        <v>9.6000000000000002E-2</v>
      </c>
      <c r="X119" s="54">
        <v>5</v>
      </c>
      <c r="Y119" s="54">
        <v>2013</v>
      </c>
      <c r="Z119" s="54" t="s">
        <v>740</v>
      </c>
      <c r="AA119" s="55" t="str">
        <f t="shared" si="6"/>
        <v>52013暖房</v>
      </c>
      <c r="AB119" s="56">
        <f>2*(1-$AA$20)</f>
        <v>-0.44399999999999995</v>
      </c>
      <c r="AC119" s="56">
        <f>2*$AA$20-1</f>
        <v>1.444</v>
      </c>
      <c r="AD119" s="56">
        <f>4*($AB$20-$AC$20)</f>
        <v>1</v>
      </c>
      <c r="AE119" s="56">
        <f>$AC$20</f>
        <v>1.083</v>
      </c>
      <c r="AF119" s="199">
        <f>省エネ計算フォーマット【GHP】!$O$135/100</f>
        <v>0</v>
      </c>
      <c r="AG119" s="37">
        <f t="shared" si="5"/>
        <v>1.083</v>
      </c>
    </row>
    <row r="120" spans="17:33">
      <c r="Q120" s="171">
        <v>10</v>
      </c>
      <c r="R120" s="172" t="s">
        <v>5</v>
      </c>
      <c r="S120" s="172" t="s">
        <v>796</v>
      </c>
      <c r="T120" s="172" t="s">
        <v>797</v>
      </c>
      <c r="U120" s="172" t="s">
        <v>476</v>
      </c>
      <c r="V120" s="173">
        <v>0.17</v>
      </c>
      <c r="X120" s="54">
        <v>5</v>
      </c>
      <c r="Y120" s="54">
        <v>2014</v>
      </c>
      <c r="Z120" s="54" t="s">
        <v>739</v>
      </c>
      <c r="AA120" s="55" t="str">
        <f t="shared" si="6"/>
        <v>52014冷房</v>
      </c>
      <c r="AB120" s="56">
        <f>2*(1-$AA$21)</f>
        <v>-1.536</v>
      </c>
      <c r="AC120" s="56">
        <f>2*$AA$21-1</f>
        <v>2.536</v>
      </c>
      <c r="AD120" s="56">
        <f>4*($AB$21-$AC$21)</f>
        <v>0.99999999999999911</v>
      </c>
      <c r="AE120" s="56">
        <f>$AC$21</f>
        <v>1.901</v>
      </c>
      <c r="AF120" s="199">
        <f>省エネ計算フォーマット【GHP】!$O$135/100</f>
        <v>0</v>
      </c>
      <c r="AG120" s="37">
        <f t="shared" si="5"/>
        <v>1.901</v>
      </c>
    </row>
    <row r="121" spans="17:33">
      <c r="Q121" s="171">
        <v>10</v>
      </c>
      <c r="R121" s="172" t="s">
        <v>6</v>
      </c>
      <c r="S121" s="172" t="s">
        <v>796</v>
      </c>
      <c r="T121" s="172" t="s">
        <v>797</v>
      </c>
      <c r="U121" s="172" t="s">
        <v>480</v>
      </c>
      <c r="V121" s="173">
        <v>0.20699999999999999</v>
      </c>
      <c r="X121" s="54">
        <v>5</v>
      </c>
      <c r="Y121" s="54">
        <v>2014</v>
      </c>
      <c r="Z121" s="54" t="s">
        <v>740</v>
      </c>
      <c r="AA121" s="55" t="str">
        <f t="shared" si="6"/>
        <v>52014暖房</v>
      </c>
      <c r="AB121" s="56">
        <f>2*(1-$AA$22)</f>
        <v>-0.58400000000000007</v>
      </c>
      <c r="AC121" s="56">
        <f>2*$AA$22-1</f>
        <v>1.5840000000000001</v>
      </c>
      <c r="AD121" s="56">
        <f>4*($AB$22-$AC$22)</f>
        <v>1</v>
      </c>
      <c r="AE121" s="56">
        <f>$AC$22</f>
        <v>1.1879999999999999</v>
      </c>
      <c r="AF121" s="199">
        <f>省エネ計算フォーマット【GHP】!$O$135/100</f>
        <v>0</v>
      </c>
      <c r="AG121" s="37">
        <f t="shared" si="5"/>
        <v>1.1879999999999999</v>
      </c>
    </row>
    <row r="122" spans="17:33">
      <c r="Q122" s="171">
        <v>10</v>
      </c>
      <c r="R122" s="172" t="s">
        <v>7</v>
      </c>
      <c r="S122" s="172" t="s">
        <v>796</v>
      </c>
      <c r="T122" s="172" t="s">
        <v>797</v>
      </c>
      <c r="U122" s="172" t="s">
        <v>484</v>
      </c>
      <c r="V122" s="173">
        <v>0.18</v>
      </c>
      <c r="X122" s="41">
        <v>5</v>
      </c>
      <c r="Y122" s="41">
        <v>2015</v>
      </c>
      <c r="Z122" s="41" t="s">
        <v>739</v>
      </c>
      <c r="AA122" s="196" t="str">
        <f t="shared" si="6"/>
        <v>52015冷房</v>
      </c>
      <c r="AB122" s="51">
        <f>2*(1-$AA$23)</f>
        <v>-1.8580000000000001</v>
      </c>
      <c r="AC122" s="51">
        <f>2*$AA$23-1</f>
        <v>2.8580000000000001</v>
      </c>
      <c r="AD122" s="51">
        <f>4*($AB$23-$AC$23)</f>
        <v>1</v>
      </c>
      <c r="AE122" s="51">
        <f>$AC$23</f>
        <v>2.1429999999999998</v>
      </c>
      <c r="AF122" s="197">
        <f>省エネ計算フォーマット【GHP】!$O$135/100</f>
        <v>0</v>
      </c>
      <c r="AG122" s="198">
        <f t="shared" si="5"/>
        <v>2.1429999999999998</v>
      </c>
    </row>
    <row r="123" spans="17:33">
      <c r="Q123" s="171">
        <v>10</v>
      </c>
      <c r="R123" s="172" t="s">
        <v>8</v>
      </c>
      <c r="S123" s="172" t="s">
        <v>796</v>
      </c>
      <c r="T123" s="172" t="s">
        <v>797</v>
      </c>
      <c r="U123" s="172" t="s">
        <v>488</v>
      </c>
      <c r="V123" s="173">
        <v>0.154</v>
      </c>
      <c r="X123" s="41">
        <v>5</v>
      </c>
      <c r="Y123" s="41">
        <v>2015</v>
      </c>
      <c r="Z123" s="41" t="s">
        <v>740</v>
      </c>
      <c r="AA123" s="196" t="str">
        <f t="shared" si="6"/>
        <v>52015暖房</v>
      </c>
      <c r="AB123" s="51">
        <f>2*(1-$AA$24)</f>
        <v>-0.72599999999999998</v>
      </c>
      <c r="AC123" s="51">
        <f>2*$AA$24-1</f>
        <v>1.726</v>
      </c>
      <c r="AD123" s="51">
        <f>4*($AB$24-$AC$24)</f>
        <v>1</v>
      </c>
      <c r="AE123" s="51">
        <f>$AC$24</f>
        <v>1.294</v>
      </c>
      <c r="AF123" s="197">
        <f>省エネ計算フォーマット【GHP】!$O$135/100</f>
        <v>0</v>
      </c>
      <c r="AG123" s="198">
        <f t="shared" si="5"/>
        <v>1.294</v>
      </c>
    </row>
    <row r="124" spans="17:33">
      <c r="Q124" s="171">
        <v>10</v>
      </c>
      <c r="R124" s="172" t="s">
        <v>9</v>
      </c>
      <c r="S124" s="172" t="s">
        <v>796</v>
      </c>
      <c r="T124" s="172" t="s">
        <v>797</v>
      </c>
      <c r="U124" s="172" t="s">
        <v>492</v>
      </c>
      <c r="V124" s="173">
        <v>0.18</v>
      </c>
      <c r="X124" s="41">
        <v>5</v>
      </c>
      <c r="Y124" s="41">
        <v>2020</v>
      </c>
      <c r="Z124" s="41" t="s">
        <v>739</v>
      </c>
      <c r="AA124" s="196" t="str">
        <f>X124&amp;Y124&amp;Z124</f>
        <v>52020冷房</v>
      </c>
      <c r="AB124" s="51">
        <f>2*(1-$AA$25)</f>
        <v>-2.2220000000000004</v>
      </c>
      <c r="AC124" s="51">
        <f>2*$AA$25-1</f>
        <v>3.2220000000000004</v>
      </c>
      <c r="AD124" s="51">
        <f>4*($AB$25-$AC$25)</f>
        <v>1</v>
      </c>
      <c r="AE124" s="51">
        <f>$AC$25</f>
        <v>2.4169999999999998</v>
      </c>
      <c r="AF124" s="197">
        <f>省エネ計算フォーマット【GHP】!$O$135/100</f>
        <v>0</v>
      </c>
      <c r="AG124" s="198">
        <f t="shared" si="5"/>
        <v>2.4169999999999998</v>
      </c>
    </row>
    <row r="125" spans="17:33">
      <c r="Q125" s="171">
        <v>10</v>
      </c>
      <c r="R125" s="172" t="s">
        <v>10</v>
      </c>
      <c r="S125" s="172" t="s">
        <v>796</v>
      </c>
      <c r="T125" s="172" t="s">
        <v>797</v>
      </c>
      <c r="U125" s="172" t="s">
        <v>496</v>
      </c>
      <c r="V125" s="173">
        <v>0.107</v>
      </c>
      <c r="X125" s="41">
        <v>5</v>
      </c>
      <c r="Y125" s="41">
        <v>2020</v>
      </c>
      <c r="Z125" s="41" t="s">
        <v>740</v>
      </c>
      <c r="AA125" s="196" t="str">
        <f>X125&amp;Y125&amp;Z125</f>
        <v>52020暖房</v>
      </c>
      <c r="AB125" s="51">
        <f>2*(1-$AA$26)</f>
        <v>-0.94399999999999995</v>
      </c>
      <c r="AC125" s="51">
        <f>2*$AA$26-1</f>
        <v>1.944</v>
      </c>
      <c r="AD125" s="51">
        <f>4*($AB$26-$AC$26)</f>
        <v>1</v>
      </c>
      <c r="AE125" s="51">
        <f>$AC$26</f>
        <v>1.458</v>
      </c>
      <c r="AF125" s="197">
        <f>省エネ計算フォーマット【GHP】!$O$135/100</f>
        <v>0</v>
      </c>
      <c r="AG125" s="198">
        <f t="shared" si="5"/>
        <v>1.458</v>
      </c>
    </row>
    <row r="126" spans="17:33">
      <c r="Q126" s="171">
        <v>10</v>
      </c>
      <c r="R126" s="172" t="s">
        <v>11</v>
      </c>
      <c r="S126" s="172" t="s">
        <v>796</v>
      </c>
      <c r="T126" s="172" t="s">
        <v>797</v>
      </c>
      <c r="U126" s="172" t="s">
        <v>500</v>
      </c>
      <c r="V126" s="173">
        <v>0</v>
      </c>
      <c r="X126" s="41">
        <v>6</v>
      </c>
      <c r="Y126" s="41">
        <v>1995</v>
      </c>
      <c r="Z126" s="41" t="s">
        <v>739</v>
      </c>
      <c r="AA126" s="196" t="str">
        <f>X126&amp;Y126&amp;Z126</f>
        <v>61995冷房</v>
      </c>
      <c r="AB126" s="51">
        <f>2*(1-$AA$9)</f>
        <v>-4.9999999999999822E-2</v>
      </c>
      <c r="AC126" s="51">
        <f>2*$AA$9-1</f>
        <v>1.0499999999999998</v>
      </c>
      <c r="AD126" s="51">
        <f>4*($AB$9-$AC$9)</f>
        <v>0.99999999999999956</v>
      </c>
      <c r="AE126" s="51">
        <f>$AC$9</f>
        <v>0.78700000000000003</v>
      </c>
      <c r="AF126" s="197">
        <f>省エネ計算フォーマット【GHP】!$P$135/100</f>
        <v>0</v>
      </c>
      <c r="AG126" s="198">
        <f t="shared" si="5"/>
        <v>0.78700000000000003</v>
      </c>
    </row>
    <row r="127" spans="17:33">
      <c r="Q127" s="171">
        <v>10</v>
      </c>
      <c r="R127" s="172" t="s">
        <v>12</v>
      </c>
      <c r="S127" s="172" t="s">
        <v>796</v>
      </c>
      <c r="T127" s="172" t="s">
        <v>797</v>
      </c>
      <c r="U127" s="172" t="s">
        <v>504</v>
      </c>
      <c r="V127" s="173">
        <v>0.224</v>
      </c>
      <c r="X127" s="41">
        <v>6</v>
      </c>
      <c r="Y127" s="41">
        <v>1995</v>
      </c>
      <c r="Z127" s="41" t="s">
        <v>740</v>
      </c>
      <c r="AA127" s="196" t="str">
        <f t="shared" ref="AA127:AA141" si="7">X127&amp;Y127&amp;Z127</f>
        <v>61995暖房</v>
      </c>
      <c r="AB127" s="51">
        <f>2*(1-$AA$10)</f>
        <v>9.000000000000008E-2</v>
      </c>
      <c r="AC127" s="51">
        <f>2*$AA$10-1</f>
        <v>0.90999999999999992</v>
      </c>
      <c r="AD127" s="51">
        <f>4*($AB$10-$AC$10)</f>
        <v>1</v>
      </c>
      <c r="AE127" s="51">
        <f>$AC$10</f>
        <v>0.68200000000000005</v>
      </c>
      <c r="AF127" s="197">
        <f>省エネ計算フォーマット【GHP】!$P$135/100</f>
        <v>0</v>
      </c>
      <c r="AG127" s="198">
        <f t="shared" si="5"/>
        <v>0.68200000000000005</v>
      </c>
    </row>
    <row r="128" spans="17:33">
      <c r="Q128" s="171">
        <v>11</v>
      </c>
      <c r="R128" s="172" t="s">
        <v>795</v>
      </c>
      <c r="S128" s="172" t="s">
        <v>796</v>
      </c>
      <c r="T128" s="172" t="s">
        <v>797</v>
      </c>
      <c r="U128" s="172" t="s">
        <v>508</v>
      </c>
      <c r="V128" s="173">
        <v>0.129</v>
      </c>
      <c r="X128" s="41">
        <v>6</v>
      </c>
      <c r="Y128" s="41">
        <v>2005</v>
      </c>
      <c r="Z128" s="41" t="s">
        <v>739</v>
      </c>
      <c r="AA128" s="196" t="str">
        <f t="shared" si="7"/>
        <v>62005冷房</v>
      </c>
      <c r="AB128" s="51">
        <f>2*(1-$AA$11)</f>
        <v>5.8000000000000052E-2</v>
      </c>
      <c r="AC128" s="51">
        <f>2*$AA$11-1</f>
        <v>0.94199999999999995</v>
      </c>
      <c r="AD128" s="51">
        <f>4*($AB$11-$AC$11)</f>
        <v>1</v>
      </c>
      <c r="AE128" s="51">
        <f>$AC$11</f>
        <v>0.70699999999999996</v>
      </c>
      <c r="AF128" s="197">
        <f>省エネ計算フォーマット【GHP】!$P$135/100</f>
        <v>0</v>
      </c>
      <c r="AG128" s="198">
        <f t="shared" si="5"/>
        <v>0.70699999999999996</v>
      </c>
    </row>
    <row r="129" spans="17:33">
      <c r="Q129" s="171">
        <v>11</v>
      </c>
      <c r="R129" s="172" t="s">
        <v>2</v>
      </c>
      <c r="S129" s="172" t="s">
        <v>796</v>
      </c>
      <c r="T129" s="172" t="s">
        <v>797</v>
      </c>
      <c r="U129" s="172" t="s">
        <v>512</v>
      </c>
      <c r="V129" s="173">
        <v>9.1999999999999998E-2</v>
      </c>
      <c r="X129" s="41">
        <v>6</v>
      </c>
      <c r="Y129" s="41">
        <v>2005</v>
      </c>
      <c r="Z129" s="41" t="s">
        <v>740</v>
      </c>
      <c r="AA129" s="196" t="str">
        <f t="shared" si="7"/>
        <v>62005暖房</v>
      </c>
      <c r="AB129" s="51">
        <f>2*(1-$AA$12)</f>
        <v>0.12799999999999989</v>
      </c>
      <c r="AC129" s="51">
        <f>2*$AA$12-1</f>
        <v>0.87200000000000011</v>
      </c>
      <c r="AD129" s="51">
        <f>4*($AB$12-$AC$12)</f>
        <v>1</v>
      </c>
      <c r="AE129" s="51">
        <f>$AC$12</f>
        <v>0.65300000000000002</v>
      </c>
      <c r="AF129" s="197">
        <f>省エネ計算フォーマット【GHP】!$P$135/100</f>
        <v>0</v>
      </c>
      <c r="AG129" s="198">
        <f t="shared" si="5"/>
        <v>0.65300000000000002</v>
      </c>
    </row>
    <row r="130" spans="17:33">
      <c r="Q130" s="171">
        <v>11</v>
      </c>
      <c r="R130" s="172" t="s">
        <v>3</v>
      </c>
      <c r="S130" s="172" t="s">
        <v>796</v>
      </c>
      <c r="T130" s="172" t="s">
        <v>797</v>
      </c>
      <c r="U130" s="172" t="s">
        <v>516</v>
      </c>
      <c r="V130" s="173">
        <v>0</v>
      </c>
      <c r="X130" s="41">
        <v>6</v>
      </c>
      <c r="Y130" s="41">
        <v>2010</v>
      </c>
      <c r="Z130" s="41" t="s">
        <v>739</v>
      </c>
      <c r="AA130" s="196" t="str">
        <f t="shared" si="7"/>
        <v>62010冷房</v>
      </c>
      <c r="AB130" s="51">
        <f>2*(1-$AA$13)</f>
        <v>-0.24800000000000022</v>
      </c>
      <c r="AC130" s="51">
        <f>2*$AA$13-1</f>
        <v>1.2480000000000002</v>
      </c>
      <c r="AD130" s="51">
        <f>4*($AB$13-$AC$13)</f>
        <v>0.99999999999999956</v>
      </c>
      <c r="AE130" s="51">
        <f>$AC$13</f>
        <v>0.93600000000000005</v>
      </c>
      <c r="AF130" s="197">
        <f>省エネ計算フォーマット【GHP】!$P$135/100</f>
        <v>0</v>
      </c>
      <c r="AG130" s="198">
        <f t="shared" si="5"/>
        <v>0.93600000000000005</v>
      </c>
    </row>
    <row r="131" spans="17:33">
      <c r="Q131" s="171">
        <v>11</v>
      </c>
      <c r="R131" s="172" t="s">
        <v>4</v>
      </c>
      <c r="S131" s="172" t="s">
        <v>796</v>
      </c>
      <c r="T131" s="172" t="s">
        <v>797</v>
      </c>
      <c r="U131" s="172" t="s">
        <v>520</v>
      </c>
      <c r="V131" s="173">
        <v>0</v>
      </c>
      <c r="X131" s="41">
        <v>6</v>
      </c>
      <c r="Y131" s="41">
        <v>2010</v>
      </c>
      <c r="Z131" s="41" t="s">
        <v>740</v>
      </c>
      <c r="AA131" s="196" t="str">
        <f t="shared" si="7"/>
        <v>62010暖房</v>
      </c>
      <c r="AB131" s="51">
        <f>2*(1-$AA$14)</f>
        <v>-2.1999999999999797E-2</v>
      </c>
      <c r="AC131" s="51">
        <f>2*$AA$14-1</f>
        <v>1.0219999999999998</v>
      </c>
      <c r="AD131" s="51">
        <f>4*($AB$14-$AC$14)</f>
        <v>0.99999999999999956</v>
      </c>
      <c r="AE131" s="51">
        <f>$AC$14</f>
        <v>0.76700000000000002</v>
      </c>
      <c r="AF131" s="197">
        <f>省エネ計算フォーマット【GHP】!$P$135/100</f>
        <v>0</v>
      </c>
      <c r="AG131" s="198">
        <f t="shared" si="5"/>
        <v>0.76700000000000002</v>
      </c>
    </row>
    <row r="132" spans="17:33">
      <c r="Q132" s="171">
        <v>11</v>
      </c>
      <c r="R132" s="172" t="s">
        <v>5</v>
      </c>
      <c r="S132" s="172" t="s">
        <v>796</v>
      </c>
      <c r="T132" s="172" t="s">
        <v>797</v>
      </c>
      <c r="U132" s="172" t="s">
        <v>524</v>
      </c>
      <c r="V132" s="173">
        <v>0.107</v>
      </c>
      <c r="X132" s="54">
        <v>6</v>
      </c>
      <c r="Y132" s="54">
        <v>2011</v>
      </c>
      <c r="Z132" s="54" t="s">
        <v>739</v>
      </c>
      <c r="AA132" s="55" t="str">
        <f t="shared" si="7"/>
        <v>62011冷房</v>
      </c>
      <c r="AB132" s="56">
        <f>2*(1-$AA$15)</f>
        <v>-0.56999999999999984</v>
      </c>
      <c r="AC132" s="56">
        <f>2*$AA$15-1</f>
        <v>1.5699999999999998</v>
      </c>
      <c r="AD132" s="56">
        <f>4*($AB$15-$AC$15)</f>
        <v>1</v>
      </c>
      <c r="AE132" s="56">
        <f>$AC$15</f>
        <v>1.1779999999999999</v>
      </c>
      <c r="AF132" s="199">
        <f>省エネ計算フォーマット【GHP】!$P$135/100</f>
        <v>0</v>
      </c>
      <c r="AG132" s="37">
        <f t="shared" si="5"/>
        <v>1.1779999999999999</v>
      </c>
    </row>
    <row r="133" spans="17:33">
      <c r="Q133" s="171">
        <v>11</v>
      </c>
      <c r="R133" s="172" t="s">
        <v>6</v>
      </c>
      <c r="S133" s="172" t="s">
        <v>796</v>
      </c>
      <c r="T133" s="172" t="s">
        <v>797</v>
      </c>
      <c r="U133" s="172" t="s">
        <v>528</v>
      </c>
      <c r="V133" s="173">
        <v>7.0999999999999994E-2</v>
      </c>
      <c r="X133" s="54">
        <v>6</v>
      </c>
      <c r="Y133" s="54">
        <v>2011</v>
      </c>
      <c r="Z133" s="54" t="s">
        <v>740</v>
      </c>
      <c r="AA133" s="55" t="str">
        <f t="shared" si="7"/>
        <v>62011暖房</v>
      </c>
      <c r="AB133" s="56">
        <f>2*(1-$AA$16)</f>
        <v>-0.16199999999999992</v>
      </c>
      <c r="AC133" s="56">
        <f>2*$AA$16-1</f>
        <v>1.1619999999999999</v>
      </c>
      <c r="AD133" s="56">
        <f>4*($AB$16-$AC$16)</f>
        <v>1.0000000000000004</v>
      </c>
      <c r="AE133" s="56">
        <f>$AC$16</f>
        <v>0.872</v>
      </c>
      <c r="AF133" s="199">
        <f>省エネ計算フォーマット【GHP】!$P$135/100</f>
        <v>0</v>
      </c>
      <c r="AG133" s="37">
        <f t="shared" si="5"/>
        <v>0.872</v>
      </c>
    </row>
    <row r="134" spans="17:33">
      <c r="Q134" s="171">
        <v>11</v>
      </c>
      <c r="R134" s="172" t="s">
        <v>7</v>
      </c>
      <c r="S134" s="172" t="s">
        <v>796</v>
      </c>
      <c r="T134" s="172" t="s">
        <v>797</v>
      </c>
      <c r="U134" s="172" t="s">
        <v>532</v>
      </c>
      <c r="V134" s="173">
        <v>0.14799999999999999</v>
      </c>
      <c r="X134" s="54">
        <v>6</v>
      </c>
      <c r="Y134" s="54">
        <v>2012</v>
      </c>
      <c r="Z134" s="54" t="s">
        <v>739</v>
      </c>
      <c r="AA134" s="55" t="str">
        <f t="shared" si="7"/>
        <v>62012冷房</v>
      </c>
      <c r="AB134" s="56">
        <f>2*(1-$AA$17)</f>
        <v>-0.8919999999999999</v>
      </c>
      <c r="AC134" s="56">
        <f>2*$AA$17-1</f>
        <v>1.8919999999999999</v>
      </c>
      <c r="AD134" s="56">
        <f>4*($AB$17-$AC$17)</f>
        <v>1</v>
      </c>
      <c r="AE134" s="56">
        <f>$AC$17</f>
        <v>1.419</v>
      </c>
      <c r="AF134" s="199">
        <f>省エネ計算フォーマット【GHP】!$P$135/100</f>
        <v>0</v>
      </c>
      <c r="AG134" s="37">
        <f t="shared" si="5"/>
        <v>1.419</v>
      </c>
    </row>
    <row r="135" spans="17:33">
      <c r="Q135" s="171">
        <v>11</v>
      </c>
      <c r="R135" s="172" t="s">
        <v>8</v>
      </c>
      <c r="S135" s="172" t="s">
        <v>796</v>
      </c>
      <c r="T135" s="172" t="s">
        <v>797</v>
      </c>
      <c r="U135" s="172" t="s">
        <v>536</v>
      </c>
      <c r="V135" s="173">
        <v>7.0999999999999994E-2</v>
      </c>
      <c r="X135" s="54">
        <v>6</v>
      </c>
      <c r="Y135" s="54">
        <v>2012</v>
      </c>
      <c r="Z135" s="54" t="s">
        <v>740</v>
      </c>
      <c r="AA135" s="55" t="str">
        <f t="shared" si="7"/>
        <v>62012暖房</v>
      </c>
      <c r="AB135" s="56">
        <f>2*(1-$AA$18)</f>
        <v>-0.30399999999999983</v>
      </c>
      <c r="AC135" s="56">
        <f>2*$AA$18-1</f>
        <v>1.3039999999999998</v>
      </c>
      <c r="AD135" s="56">
        <f>4*($AB$18-$AC$18)</f>
        <v>1</v>
      </c>
      <c r="AE135" s="56">
        <f>$AC$18</f>
        <v>0.97799999999999998</v>
      </c>
      <c r="AF135" s="199">
        <f>省エネ計算フォーマット【GHP】!$P$135/100</f>
        <v>0</v>
      </c>
      <c r="AG135" s="37">
        <f t="shared" si="5"/>
        <v>0.97799999999999998</v>
      </c>
    </row>
    <row r="136" spans="17:33">
      <c r="Q136" s="171">
        <v>11</v>
      </c>
      <c r="R136" s="172" t="s">
        <v>9</v>
      </c>
      <c r="S136" s="172" t="s">
        <v>796</v>
      </c>
      <c r="T136" s="172" t="s">
        <v>797</v>
      </c>
      <c r="U136" s="172" t="s">
        <v>540</v>
      </c>
      <c r="V136" s="173">
        <v>8.5000000000000006E-2</v>
      </c>
      <c r="X136" s="54">
        <v>6</v>
      </c>
      <c r="Y136" s="54">
        <v>2013</v>
      </c>
      <c r="Z136" s="54" t="s">
        <v>739</v>
      </c>
      <c r="AA136" s="55" t="str">
        <f t="shared" si="7"/>
        <v>62013冷房</v>
      </c>
      <c r="AB136" s="56">
        <f>2*(1-$AA$19)</f>
        <v>-1.214</v>
      </c>
      <c r="AC136" s="56">
        <f>2*$AA$19-1</f>
        <v>2.214</v>
      </c>
      <c r="AD136" s="56">
        <f>4*($AB$19-$AC$19)</f>
        <v>1</v>
      </c>
      <c r="AE136" s="56">
        <f>$AC$19</f>
        <v>1.66</v>
      </c>
      <c r="AF136" s="199">
        <f>省エネ計算フォーマット【GHP】!$P$135/100</f>
        <v>0</v>
      </c>
      <c r="AG136" s="37">
        <f t="shared" si="5"/>
        <v>1.66</v>
      </c>
    </row>
    <row r="137" spans="17:33">
      <c r="Q137" s="171">
        <v>11</v>
      </c>
      <c r="R137" s="172" t="s">
        <v>10</v>
      </c>
      <c r="S137" s="172" t="s">
        <v>796</v>
      </c>
      <c r="T137" s="172" t="s">
        <v>797</v>
      </c>
      <c r="U137" s="172" t="s">
        <v>544</v>
      </c>
      <c r="V137" s="173">
        <v>0</v>
      </c>
      <c r="X137" s="54">
        <v>6</v>
      </c>
      <c r="Y137" s="54">
        <v>2013</v>
      </c>
      <c r="Z137" s="54" t="s">
        <v>740</v>
      </c>
      <c r="AA137" s="55" t="str">
        <f t="shared" si="7"/>
        <v>62013暖房</v>
      </c>
      <c r="AB137" s="56">
        <f>2*(1-$AA$20)</f>
        <v>-0.44399999999999995</v>
      </c>
      <c r="AC137" s="56">
        <f>2*$AA$20-1</f>
        <v>1.444</v>
      </c>
      <c r="AD137" s="56">
        <f>4*($AB$20-$AC$20)</f>
        <v>1</v>
      </c>
      <c r="AE137" s="56">
        <f>$AC$20</f>
        <v>1.083</v>
      </c>
      <c r="AF137" s="199">
        <f>省エネ計算フォーマット【GHP】!$P$135/100</f>
        <v>0</v>
      </c>
      <c r="AG137" s="37">
        <f t="shared" si="5"/>
        <v>1.083</v>
      </c>
    </row>
    <row r="138" spans="17:33">
      <c r="Q138" s="171">
        <v>11</v>
      </c>
      <c r="R138" s="172" t="s">
        <v>11</v>
      </c>
      <c r="S138" s="172" t="s">
        <v>796</v>
      </c>
      <c r="T138" s="172" t="s">
        <v>797</v>
      </c>
      <c r="U138" s="172" t="s">
        <v>548</v>
      </c>
      <c r="V138" s="173">
        <v>0</v>
      </c>
      <c r="X138" s="54">
        <v>6</v>
      </c>
      <c r="Y138" s="54">
        <v>2014</v>
      </c>
      <c r="Z138" s="54" t="s">
        <v>739</v>
      </c>
      <c r="AA138" s="55" t="str">
        <f t="shared" si="7"/>
        <v>62014冷房</v>
      </c>
      <c r="AB138" s="56">
        <f>2*(1-$AA$21)</f>
        <v>-1.536</v>
      </c>
      <c r="AC138" s="56">
        <f>2*$AA$21-1</f>
        <v>2.536</v>
      </c>
      <c r="AD138" s="56">
        <f>4*($AB$21-$AC$21)</f>
        <v>0.99999999999999911</v>
      </c>
      <c r="AE138" s="56">
        <f>$AC$21</f>
        <v>1.901</v>
      </c>
      <c r="AF138" s="199">
        <f>省エネ計算フォーマット【GHP】!$P$135/100</f>
        <v>0</v>
      </c>
      <c r="AG138" s="37">
        <f t="shared" si="5"/>
        <v>1.901</v>
      </c>
    </row>
    <row r="139" spans="17:33">
      <c r="Q139" s="171">
        <v>11</v>
      </c>
      <c r="R139" s="172" t="s">
        <v>12</v>
      </c>
      <c r="S139" s="172" t="s">
        <v>796</v>
      </c>
      <c r="T139" s="172" t="s">
        <v>797</v>
      </c>
      <c r="U139" s="172" t="s">
        <v>552</v>
      </c>
      <c r="V139" s="173">
        <v>0.13700000000000001</v>
      </c>
      <c r="X139" s="54">
        <v>6</v>
      </c>
      <c r="Y139" s="54">
        <v>2014</v>
      </c>
      <c r="Z139" s="54" t="s">
        <v>740</v>
      </c>
      <c r="AA139" s="55" t="str">
        <f t="shared" si="7"/>
        <v>62014暖房</v>
      </c>
      <c r="AB139" s="56">
        <f>2*(1-$AA$22)</f>
        <v>-0.58400000000000007</v>
      </c>
      <c r="AC139" s="56">
        <f>2*$AA$22-1</f>
        <v>1.5840000000000001</v>
      </c>
      <c r="AD139" s="56">
        <f>4*($AB$22-$AC$22)</f>
        <v>1</v>
      </c>
      <c r="AE139" s="56">
        <f>$AC$22</f>
        <v>1.1879999999999999</v>
      </c>
      <c r="AF139" s="199">
        <f>省エネ計算フォーマット【GHP】!$P$135/100</f>
        <v>0</v>
      </c>
      <c r="AG139" s="37">
        <f t="shared" si="5"/>
        <v>1.1879999999999999</v>
      </c>
    </row>
    <row r="140" spans="17:33">
      <c r="Q140" s="171">
        <v>12</v>
      </c>
      <c r="R140" s="172" t="s">
        <v>795</v>
      </c>
      <c r="S140" s="172" t="s">
        <v>796</v>
      </c>
      <c r="T140" s="172" t="s">
        <v>797</v>
      </c>
      <c r="U140" s="172" t="s">
        <v>556</v>
      </c>
      <c r="V140" s="173">
        <v>0</v>
      </c>
      <c r="X140" s="41">
        <v>6</v>
      </c>
      <c r="Y140" s="41">
        <v>2015</v>
      </c>
      <c r="Z140" s="41" t="s">
        <v>739</v>
      </c>
      <c r="AA140" s="196" t="str">
        <f t="shared" si="7"/>
        <v>62015冷房</v>
      </c>
      <c r="AB140" s="51">
        <f>2*(1-$AA$23)</f>
        <v>-1.8580000000000001</v>
      </c>
      <c r="AC140" s="51">
        <f>2*$AA$23-1</f>
        <v>2.8580000000000001</v>
      </c>
      <c r="AD140" s="51">
        <f>4*($AB$23-$AC$23)</f>
        <v>1</v>
      </c>
      <c r="AE140" s="51">
        <f>$AC$23</f>
        <v>2.1429999999999998</v>
      </c>
      <c r="AF140" s="197">
        <f>省エネ計算フォーマット【GHP】!$P$135/100</f>
        <v>0</v>
      </c>
      <c r="AG140" s="198">
        <f t="shared" si="5"/>
        <v>2.1429999999999998</v>
      </c>
    </row>
    <row r="141" spans="17:33">
      <c r="Q141" s="171">
        <v>12</v>
      </c>
      <c r="R141" s="172" t="s">
        <v>2</v>
      </c>
      <c r="S141" s="172" t="s">
        <v>796</v>
      </c>
      <c r="T141" s="172" t="s">
        <v>797</v>
      </c>
      <c r="U141" s="172" t="s">
        <v>560</v>
      </c>
      <c r="V141" s="173">
        <v>0</v>
      </c>
      <c r="X141" s="41">
        <v>6</v>
      </c>
      <c r="Y141" s="41">
        <v>2015</v>
      </c>
      <c r="Z141" s="41" t="s">
        <v>740</v>
      </c>
      <c r="AA141" s="196" t="str">
        <f t="shared" si="7"/>
        <v>62015暖房</v>
      </c>
      <c r="AB141" s="51">
        <f>2*(1-$AA$24)</f>
        <v>-0.72599999999999998</v>
      </c>
      <c r="AC141" s="51">
        <f>2*$AA$24-1</f>
        <v>1.726</v>
      </c>
      <c r="AD141" s="51">
        <f>4*($AB$24-$AC$24)</f>
        <v>1</v>
      </c>
      <c r="AE141" s="51">
        <f>$AC$24</f>
        <v>1.294</v>
      </c>
      <c r="AF141" s="197">
        <f>省エネ計算フォーマット【GHP】!$P$135/100</f>
        <v>0</v>
      </c>
      <c r="AG141" s="198">
        <f t="shared" si="5"/>
        <v>1.294</v>
      </c>
    </row>
    <row r="142" spans="17:33">
      <c r="Q142" s="171">
        <v>12</v>
      </c>
      <c r="R142" s="172" t="s">
        <v>3</v>
      </c>
      <c r="S142" s="172" t="s">
        <v>796</v>
      </c>
      <c r="T142" s="172" t="s">
        <v>797</v>
      </c>
      <c r="U142" s="172" t="s">
        <v>564</v>
      </c>
      <c r="V142" s="173">
        <v>0</v>
      </c>
      <c r="X142" s="41">
        <v>6</v>
      </c>
      <c r="Y142" s="41">
        <v>2020</v>
      </c>
      <c r="Z142" s="41" t="s">
        <v>739</v>
      </c>
      <c r="AA142" s="196" t="str">
        <f>X142&amp;Y142&amp;Z142</f>
        <v>62020冷房</v>
      </c>
      <c r="AB142" s="51">
        <f>2*(1-$AA$25)</f>
        <v>-2.2220000000000004</v>
      </c>
      <c r="AC142" s="51">
        <f>2*$AA$25-1</f>
        <v>3.2220000000000004</v>
      </c>
      <c r="AD142" s="51">
        <f>4*($AB$25-$AC$25)</f>
        <v>1</v>
      </c>
      <c r="AE142" s="51">
        <f>$AC$25</f>
        <v>2.4169999999999998</v>
      </c>
      <c r="AF142" s="197">
        <f>省エネ計算フォーマット【GHP】!$P$135/100</f>
        <v>0</v>
      </c>
      <c r="AG142" s="198">
        <f t="shared" si="5"/>
        <v>2.4169999999999998</v>
      </c>
    </row>
    <row r="143" spans="17:33">
      <c r="Q143" s="171">
        <v>12</v>
      </c>
      <c r="R143" s="172" t="s">
        <v>4</v>
      </c>
      <c r="S143" s="172" t="s">
        <v>796</v>
      </c>
      <c r="T143" s="172" t="s">
        <v>797</v>
      </c>
      <c r="U143" s="172" t="s">
        <v>568</v>
      </c>
      <c r="V143" s="173">
        <v>0</v>
      </c>
      <c r="X143" s="41">
        <v>6</v>
      </c>
      <c r="Y143" s="41">
        <v>2020</v>
      </c>
      <c r="Z143" s="41" t="s">
        <v>740</v>
      </c>
      <c r="AA143" s="196" t="str">
        <f>X143&amp;Y143&amp;Z143</f>
        <v>62020暖房</v>
      </c>
      <c r="AB143" s="51">
        <f>2*(1-$AA$26)</f>
        <v>-0.94399999999999995</v>
      </c>
      <c r="AC143" s="51">
        <f>2*$AA$26-1</f>
        <v>1.944</v>
      </c>
      <c r="AD143" s="51">
        <f>4*($AB$26-$AC$26)</f>
        <v>1</v>
      </c>
      <c r="AE143" s="51">
        <f>$AC$26</f>
        <v>1.458</v>
      </c>
      <c r="AF143" s="197">
        <f>省エネ計算フォーマット【GHP】!$P$135/100</f>
        <v>0</v>
      </c>
      <c r="AG143" s="198">
        <f t="shared" si="5"/>
        <v>1.458</v>
      </c>
    </row>
    <row r="144" spans="17:33">
      <c r="Q144" s="171">
        <v>12</v>
      </c>
      <c r="R144" s="172" t="s">
        <v>5</v>
      </c>
      <c r="S144" s="172" t="s">
        <v>796</v>
      </c>
      <c r="T144" s="172" t="s">
        <v>797</v>
      </c>
      <c r="U144" s="172" t="s">
        <v>572</v>
      </c>
      <c r="V144" s="173">
        <v>0</v>
      </c>
      <c r="X144" s="41">
        <v>7</v>
      </c>
      <c r="Y144" s="41">
        <v>1995</v>
      </c>
      <c r="Z144" s="41" t="s">
        <v>739</v>
      </c>
      <c r="AA144" s="196" t="str">
        <f>X144&amp;Y144&amp;Z144</f>
        <v>71995冷房</v>
      </c>
      <c r="AB144" s="51">
        <f>2*(1-$AA$9)</f>
        <v>-4.9999999999999822E-2</v>
      </c>
      <c r="AC144" s="51">
        <f>2*$AA$9-1</f>
        <v>1.0499999999999998</v>
      </c>
      <c r="AD144" s="51">
        <f>4*($AB$9-$AC$9)</f>
        <v>0.99999999999999956</v>
      </c>
      <c r="AE144" s="51">
        <f>$AC$9</f>
        <v>0.78700000000000003</v>
      </c>
      <c r="AF144" s="197">
        <f>省エネ計算フォーマット【GHP】!$Q$135/100</f>
        <v>0</v>
      </c>
      <c r="AG144" s="198">
        <f t="shared" si="5"/>
        <v>0.78700000000000003</v>
      </c>
    </row>
    <row r="145" spans="17:33">
      <c r="Q145" s="171">
        <v>12</v>
      </c>
      <c r="R145" s="172" t="s">
        <v>6</v>
      </c>
      <c r="S145" s="172" t="s">
        <v>796</v>
      </c>
      <c r="T145" s="172" t="s">
        <v>797</v>
      </c>
      <c r="U145" s="172" t="s">
        <v>576</v>
      </c>
      <c r="V145" s="173">
        <v>0</v>
      </c>
      <c r="X145" s="41">
        <v>7</v>
      </c>
      <c r="Y145" s="41">
        <v>1995</v>
      </c>
      <c r="Z145" s="41" t="s">
        <v>740</v>
      </c>
      <c r="AA145" s="196" t="str">
        <f t="shared" ref="AA145:AA159" si="8">X145&amp;Y145&amp;Z145</f>
        <v>71995暖房</v>
      </c>
      <c r="AB145" s="51">
        <f>2*(1-$AA$10)</f>
        <v>9.000000000000008E-2</v>
      </c>
      <c r="AC145" s="51">
        <f>2*$AA$10-1</f>
        <v>0.90999999999999992</v>
      </c>
      <c r="AD145" s="51">
        <f>4*($AB$10-$AC$10)</f>
        <v>1</v>
      </c>
      <c r="AE145" s="51">
        <f>$AC$10</f>
        <v>0.68200000000000005</v>
      </c>
      <c r="AF145" s="197">
        <f>省エネ計算フォーマット【GHP】!$Q$135/100</f>
        <v>0</v>
      </c>
      <c r="AG145" s="198">
        <f t="shared" si="5"/>
        <v>0.68200000000000005</v>
      </c>
    </row>
    <row r="146" spans="17:33">
      <c r="Q146" s="171">
        <v>12</v>
      </c>
      <c r="R146" s="172" t="s">
        <v>7</v>
      </c>
      <c r="S146" s="172" t="s">
        <v>796</v>
      </c>
      <c r="T146" s="172" t="s">
        <v>797</v>
      </c>
      <c r="U146" s="172" t="s">
        <v>580</v>
      </c>
      <c r="V146" s="173">
        <v>0</v>
      </c>
      <c r="X146" s="41">
        <v>7</v>
      </c>
      <c r="Y146" s="41">
        <v>2005</v>
      </c>
      <c r="Z146" s="41" t="s">
        <v>739</v>
      </c>
      <c r="AA146" s="196" t="str">
        <f t="shared" si="8"/>
        <v>72005冷房</v>
      </c>
      <c r="AB146" s="51">
        <f>2*(1-$AA$11)</f>
        <v>5.8000000000000052E-2</v>
      </c>
      <c r="AC146" s="51">
        <f>2*$AA$11-1</f>
        <v>0.94199999999999995</v>
      </c>
      <c r="AD146" s="51">
        <f>4*($AB$11-$AC$11)</f>
        <v>1</v>
      </c>
      <c r="AE146" s="51">
        <f>$AC$11</f>
        <v>0.70699999999999996</v>
      </c>
      <c r="AF146" s="197">
        <f>省エネ計算フォーマット【GHP】!$Q$135/100</f>
        <v>0</v>
      </c>
      <c r="AG146" s="198">
        <f t="shared" si="5"/>
        <v>0.70699999999999996</v>
      </c>
    </row>
    <row r="147" spans="17:33">
      <c r="Q147" s="171">
        <v>12</v>
      </c>
      <c r="R147" s="172" t="s">
        <v>8</v>
      </c>
      <c r="S147" s="172" t="s">
        <v>796</v>
      </c>
      <c r="T147" s="172" t="s">
        <v>797</v>
      </c>
      <c r="U147" s="172" t="s">
        <v>584</v>
      </c>
      <c r="V147" s="173">
        <v>0</v>
      </c>
      <c r="X147" s="41">
        <v>7</v>
      </c>
      <c r="Y147" s="41">
        <v>2005</v>
      </c>
      <c r="Z147" s="41" t="s">
        <v>740</v>
      </c>
      <c r="AA147" s="196" t="str">
        <f t="shared" si="8"/>
        <v>72005暖房</v>
      </c>
      <c r="AB147" s="51">
        <f>2*(1-$AA$12)</f>
        <v>0.12799999999999989</v>
      </c>
      <c r="AC147" s="51">
        <f>2*$AA$12-1</f>
        <v>0.87200000000000011</v>
      </c>
      <c r="AD147" s="51">
        <f>4*($AB$12-$AC$12)</f>
        <v>1</v>
      </c>
      <c r="AE147" s="51">
        <f>$AC$12</f>
        <v>0.65300000000000002</v>
      </c>
      <c r="AF147" s="197">
        <f>省エネ計算フォーマット【GHP】!$Q$135/100</f>
        <v>0</v>
      </c>
      <c r="AG147" s="198">
        <f t="shared" si="5"/>
        <v>0.65300000000000002</v>
      </c>
    </row>
    <row r="148" spans="17:33">
      <c r="Q148" s="171">
        <v>12</v>
      </c>
      <c r="R148" s="172" t="s">
        <v>9</v>
      </c>
      <c r="S148" s="172" t="s">
        <v>796</v>
      </c>
      <c r="T148" s="172" t="s">
        <v>797</v>
      </c>
      <c r="U148" s="172" t="s">
        <v>588</v>
      </c>
      <c r="V148" s="173">
        <v>0</v>
      </c>
      <c r="X148" s="41">
        <v>7</v>
      </c>
      <c r="Y148" s="41">
        <v>2010</v>
      </c>
      <c r="Z148" s="41" t="s">
        <v>739</v>
      </c>
      <c r="AA148" s="196" t="str">
        <f t="shared" si="8"/>
        <v>72010冷房</v>
      </c>
      <c r="AB148" s="51">
        <f>2*(1-$AA$13)</f>
        <v>-0.24800000000000022</v>
      </c>
      <c r="AC148" s="51">
        <f>2*$AA$13-1</f>
        <v>1.2480000000000002</v>
      </c>
      <c r="AD148" s="51">
        <f>4*($AB$13-$AC$13)</f>
        <v>0.99999999999999956</v>
      </c>
      <c r="AE148" s="51">
        <f>$AC$13</f>
        <v>0.93600000000000005</v>
      </c>
      <c r="AF148" s="197">
        <f>省エネ計算フォーマット【GHP】!$Q$135/100</f>
        <v>0</v>
      </c>
      <c r="AG148" s="198">
        <f t="shared" si="5"/>
        <v>0.93600000000000005</v>
      </c>
    </row>
    <row r="149" spans="17:33">
      <c r="Q149" s="171">
        <v>12</v>
      </c>
      <c r="R149" s="172" t="s">
        <v>10</v>
      </c>
      <c r="S149" s="172" t="s">
        <v>796</v>
      </c>
      <c r="T149" s="172" t="s">
        <v>797</v>
      </c>
      <c r="U149" s="172" t="s">
        <v>592</v>
      </c>
      <c r="V149" s="173">
        <v>0</v>
      </c>
      <c r="X149" s="41">
        <v>7</v>
      </c>
      <c r="Y149" s="41">
        <v>2010</v>
      </c>
      <c r="Z149" s="41" t="s">
        <v>740</v>
      </c>
      <c r="AA149" s="196" t="str">
        <f t="shared" si="8"/>
        <v>72010暖房</v>
      </c>
      <c r="AB149" s="51">
        <f>2*(1-$AA$14)</f>
        <v>-2.1999999999999797E-2</v>
      </c>
      <c r="AC149" s="51">
        <f>2*$AA$14-1</f>
        <v>1.0219999999999998</v>
      </c>
      <c r="AD149" s="51">
        <f>4*($AB$14-$AC$14)</f>
        <v>0.99999999999999956</v>
      </c>
      <c r="AE149" s="51">
        <f>$AC$14</f>
        <v>0.76700000000000002</v>
      </c>
      <c r="AF149" s="197">
        <f>省エネ計算フォーマット【GHP】!$Q$135/100</f>
        <v>0</v>
      </c>
      <c r="AG149" s="198">
        <f t="shared" si="5"/>
        <v>0.76700000000000002</v>
      </c>
    </row>
    <row r="150" spans="17:33">
      <c r="Q150" s="171">
        <v>12</v>
      </c>
      <c r="R150" s="172" t="s">
        <v>11</v>
      </c>
      <c r="S150" s="172" t="s">
        <v>796</v>
      </c>
      <c r="T150" s="172" t="s">
        <v>797</v>
      </c>
      <c r="U150" s="172" t="s">
        <v>596</v>
      </c>
      <c r="V150" s="173">
        <v>0</v>
      </c>
      <c r="X150" s="54">
        <v>7</v>
      </c>
      <c r="Y150" s="54">
        <v>2011</v>
      </c>
      <c r="Z150" s="54" t="s">
        <v>739</v>
      </c>
      <c r="AA150" s="55" t="str">
        <f t="shared" si="8"/>
        <v>72011冷房</v>
      </c>
      <c r="AB150" s="56">
        <f>2*(1-$AA$15)</f>
        <v>-0.56999999999999984</v>
      </c>
      <c r="AC150" s="56">
        <f>2*$AA$15-1</f>
        <v>1.5699999999999998</v>
      </c>
      <c r="AD150" s="56">
        <f>4*($AB$15-$AC$15)</f>
        <v>1</v>
      </c>
      <c r="AE150" s="56">
        <f>$AC$15</f>
        <v>1.1779999999999999</v>
      </c>
      <c r="AF150" s="199">
        <f>省エネ計算フォーマット【GHP】!$Q$135/100</f>
        <v>0</v>
      </c>
      <c r="AG150" s="37">
        <f t="shared" si="5"/>
        <v>1.1779999999999999</v>
      </c>
    </row>
    <row r="151" spans="17:33">
      <c r="Q151" s="171">
        <v>12</v>
      </c>
      <c r="R151" s="172" t="s">
        <v>12</v>
      </c>
      <c r="S151" s="172" t="s">
        <v>796</v>
      </c>
      <c r="T151" s="172" t="s">
        <v>797</v>
      </c>
      <c r="U151" s="172" t="s">
        <v>600</v>
      </c>
      <c r="V151" s="173">
        <v>0</v>
      </c>
      <c r="X151" s="54">
        <v>7</v>
      </c>
      <c r="Y151" s="54">
        <v>2011</v>
      </c>
      <c r="Z151" s="54" t="s">
        <v>740</v>
      </c>
      <c r="AA151" s="55" t="str">
        <f t="shared" si="8"/>
        <v>72011暖房</v>
      </c>
      <c r="AB151" s="56">
        <f>2*(1-$AA$16)</f>
        <v>-0.16199999999999992</v>
      </c>
      <c r="AC151" s="56">
        <f>2*$AA$16-1</f>
        <v>1.1619999999999999</v>
      </c>
      <c r="AD151" s="56">
        <f>4*($AB$16-$AC$16)</f>
        <v>1.0000000000000004</v>
      </c>
      <c r="AE151" s="56">
        <f>$AC$16</f>
        <v>0.872</v>
      </c>
      <c r="AF151" s="199">
        <f>省エネ計算フォーマット【GHP】!$Q$135/100</f>
        <v>0</v>
      </c>
      <c r="AG151" s="37">
        <f t="shared" si="5"/>
        <v>0.872</v>
      </c>
    </row>
    <row r="152" spans="17:33">
      <c r="Q152" s="171">
        <v>1</v>
      </c>
      <c r="R152" s="172" t="s">
        <v>795</v>
      </c>
      <c r="S152" s="172" t="s">
        <v>796</v>
      </c>
      <c r="T152" s="172" t="s">
        <v>827</v>
      </c>
      <c r="U152" s="172" t="s">
        <v>29</v>
      </c>
      <c r="V152" s="173">
        <v>0.44600000000000001</v>
      </c>
      <c r="X152" s="54">
        <v>7</v>
      </c>
      <c r="Y152" s="54">
        <v>2012</v>
      </c>
      <c r="Z152" s="54" t="s">
        <v>739</v>
      </c>
      <c r="AA152" s="55" t="str">
        <f t="shared" si="8"/>
        <v>72012冷房</v>
      </c>
      <c r="AB152" s="56">
        <f>2*(1-$AA$17)</f>
        <v>-0.8919999999999999</v>
      </c>
      <c r="AC152" s="56">
        <f>2*$AA$17-1</f>
        <v>1.8919999999999999</v>
      </c>
      <c r="AD152" s="56">
        <f>4*($AB$17-$AC$17)</f>
        <v>1</v>
      </c>
      <c r="AE152" s="56">
        <f>$AC$17</f>
        <v>1.419</v>
      </c>
      <c r="AF152" s="199">
        <f>省エネ計算フォーマット【GHP】!$Q$135/100</f>
        <v>0</v>
      </c>
      <c r="AG152" s="37">
        <f t="shared" si="5"/>
        <v>1.419</v>
      </c>
    </row>
    <row r="153" spans="17:33">
      <c r="Q153" s="171">
        <v>1</v>
      </c>
      <c r="R153" s="172" t="s">
        <v>2</v>
      </c>
      <c r="S153" s="172" t="s">
        <v>796</v>
      </c>
      <c r="T153" s="172" t="s">
        <v>827</v>
      </c>
      <c r="U153" s="172" t="s">
        <v>33</v>
      </c>
      <c r="V153" s="173">
        <v>0.45800000000000002</v>
      </c>
      <c r="X153" s="54">
        <v>7</v>
      </c>
      <c r="Y153" s="54">
        <v>2012</v>
      </c>
      <c r="Z153" s="54" t="s">
        <v>740</v>
      </c>
      <c r="AA153" s="55" t="str">
        <f t="shared" si="8"/>
        <v>72012暖房</v>
      </c>
      <c r="AB153" s="56">
        <f>2*(1-$AA$18)</f>
        <v>-0.30399999999999983</v>
      </c>
      <c r="AC153" s="56">
        <f>2*$AA$18-1</f>
        <v>1.3039999999999998</v>
      </c>
      <c r="AD153" s="56">
        <f>4*($AB$18-$AC$18)</f>
        <v>1</v>
      </c>
      <c r="AE153" s="56">
        <f>$AC$18</f>
        <v>0.97799999999999998</v>
      </c>
      <c r="AF153" s="199">
        <f>省エネ計算フォーマット【GHP】!$Q$135/100</f>
        <v>0</v>
      </c>
      <c r="AG153" s="37">
        <f t="shared" si="5"/>
        <v>0.97799999999999998</v>
      </c>
    </row>
    <row r="154" spans="17:33">
      <c r="Q154" s="171">
        <v>1</v>
      </c>
      <c r="R154" s="172" t="s">
        <v>3</v>
      </c>
      <c r="S154" s="172" t="s">
        <v>796</v>
      </c>
      <c r="T154" s="172" t="s">
        <v>827</v>
      </c>
      <c r="U154" s="172" t="s">
        <v>37</v>
      </c>
      <c r="V154" s="173">
        <v>0.53300000000000003</v>
      </c>
      <c r="X154" s="54">
        <v>7</v>
      </c>
      <c r="Y154" s="54">
        <v>2013</v>
      </c>
      <c r="Z154" s="54" t="s">
        <v>739</v>
      </c>
      <c r="AA154" s="55" t="str">
        <f t="shared" si="8"/>
        <v>72013冷房</v>
      </c>
      <c r="AB154" s="56">
        <f>2*(1-$AA$19)</f>
        <v>-1.214</v>
      </c>
      <c r="AC154" s="56">
        <f>2*$AA$19-1</f>
        <v>2.214</v>
      </c>
      <c r="AD154" s="56">
        <f>4*($AB$19-$AC$19)</f>
        <v>1</v>
      </c>
      <c r="AE154" s="56">
        <f>$AC$19</f>
        <v>1.66</v>
      </c>
      <c r="AF154" s="199">
        <f>省エネ計算フォーマット【GHP】!$Q$135/100</f>
        <v>0</v>
      </c>
      <c r="AG154" s="37">
        <f t="shared" si="5"/>
        <v>1.66</v>
      </c>
    </row>
    <row r="155" spans="17:33">
      <c r="Q155" s="171">
        <v>1</v>
      </c>
      <c r="R155" s="172" t="s">
        <v>4</v>
      </c>
      <c r="S155" s="172" t="s">
        <v>796</v>
      </c>
      <c r="T155" s="172" t="s">
        <v>827</v>
      </c>
      <c r="U155" s="172" t="s">
        <v>41</v>
      </c>
      <c r="V155" s="173">
        <v>0.752</v>
      </c>
      <c r="X155" s="54">
        <v>7</v>
      </c>
      <c r="Y155" s="54">
        <v>2013</v>
      </c>
      <c r="Z155" s="54" t="s">
        <v>740</v>
      </c>
      <c r="AA155" s="55" t="str">
        <f t="shared" si="8"/>
        <v>72013暖房</v>
      </c>
      <c r="AB155" s="56">
        <f>2*(1-$AA$20)</f>
        <v>-0.44399999999999995</v>
      </c>
      <c r="AC155" s="56">
        <f>2*$AA$20-1</f>
        <v>1.444</v>
      </c>
      <c r="AD155" s="56">
        <f>4*($AB$20-$AC$20)</f>
        <v>1</v>
      </c>
      <c r="AE155" s="56">
        <f>$AC$20</f>
        <v>1.083</v>
      </c>
      <c r="AF155" s="199">
        <f>省エネ計算フォーマット【GHP】!$Q$135/100</f>
        <v>0</v>
      </c>
      <c r="AG155" s="37">
        <f t="shared" si="5"/>
        <v>1.083</v>
      </c>
    </row>
    <row r="156" spans="17:33">
      <c r="Q156" s="171">
        <v>1</v>
      </c>
      <c r="R156" s="172" t="s">
        <v>5</v>
      </c>
      <c r="S156" s="172" t="s">
        <v>796</v>
      </c>
      <c r="T156" s="172" t="s">
        <v>827</v>
      </c>
      <c r="U156" s="172" t="s">
        <v>45</v>
      </c>
      <c r="V156" s="173">
        <v>0.41699999999999998</v>
      </c>
      <c r="X156" s="54">
        <v>7</v>
      </c>
      <c r="Y156" s="54">
        <v>2014</v>
      </c>
      <c r="Z156" s="54" t="s">
        <v>739</v>
      </c>
      <c r="AA156" s="55" t="str">
        <f t="shared" si="8"/>
        <v>72014冷房</v>
      </c>
      <c r="AB156" s="56">
        <f>2*(1-$AA$21)</f>
        <v>-1.536</v>
      </c>
      <c r="AC156" s="56">
        <f>2*$AA$21-1</f>
        <v>2.536</v>
      </c>
      <c r="AD156" s="56">
        <f>4*($AB$21-$AC$21)</f>
        <v>0.99999999999999911</v>
      </c>
      <c r="AE156" s="56">
        <f>$AC$21</f>
        <v>1.901</v>
      </c>
      <c r="AF156" s="199">
        <f>省エネ計算フォーマット【GHP】!$Q$135/100</f>
        <v>0</v>
      </c>
      <c r="AG156" s="37">
        <f t="shared" si="5"/>
        <v>1.901</v>
      </c>
    </row>
    <row r="157" spans="17:33">
      <c r="Q157" s="171">
        <v>1</v>
      </c>
      <c r="R157" s="172" t="s">
        <v>6</v>
      </c>
      <c r="S157" s="172" t="s">
        <v>796</v>
      </c>
      <c r="T157" s="172" t="s">
        <v>827</v>
      </c>
      <c r="U157" s="172" t="s">
        <v>49</v>
      </c>
      <c r="V157" s="173">
        <v>0.48299999999999998</v>
      </c>
      <c r="X157" s="54">
        <v>7</v>
      </c>
      <c r="Y157" s="54">
        <v>2014</v>
      </c>
      <c r="Z157" s="54" t="s">
        <v>740</v>
      </c>
      <c r="AA157" s="55" t="str">
        <f t="shared" si="8"/>
        <v>72014暖房</v>
      </c>
      <c r="AB157" s="56">
        <f>2*(1-$AA$22)</f>
        <v>-0.58400000000000007</v>
      </c>
      <c r="AC157" s="56">
        <f>2*$AA$22-1</f>
        <v>1.5840000000000001</v>
      </c>
      <c r="AD157" s="56">
        <f>4*($AB$22-$AC$22)</f>
        <v>1</v>
      </c>
      <c r="AE157" s="56">
        <f>$AC$22</f>
        <v>1.1879999999999999</v>
      </c>
      <c r="AF157" s="199">
        <f>省エネ計算フォーマット【GHP】!$Q$135/100</f>
        <v>0</v>
      </c>
      <c r="AG157" s="37">
        <f t="shared" si="5"/>
        <v>1.1879999999999999</v>
      </c>
    </row>
    <row r="158" spans="17:33">
      <c r="Q158" s="171">
        <v>1</v>
      </c>
      <c r="R158" s="172" t="s">
        <v>7</v>
      </c>
      <c r="S158" s="172" t="s">
        <v>796</v>
      </c>
      <c r="T158" s="172" t="s">
        <v>827</v>
      </c>
      <c r="U158" s="172" t="s">
        <v>53</v>
      </c>
      <c r="V158" s="173">
        <v>0.496</v>
      </c>
      <c r="X158" s="41">
        <v>7</v>
      </c>
      <c r="Y158" s="41">
        <v>2015</v>
      </c>
      <c r="Z158" s="41" t="s">
        <v>739</v>
      </c>
      <c r="AA158" s="196" t="str">
        <f t="shared" si="8"/>
        <v>72015冷房</v>
      </c>
      <c r="AB158" s="51">
        <f>2*(1-$AA$23)</f>
        <v>-1.8580000000000001</v>
      </c>
      <c r="AC158" s="51">
        <f>2*$AA$23-1</f>
        <v>2.8580000000000001</v>
      </c>
      <c r="AD158" s="51">
        <f>4*($AB$23-$AC$23)</f>
        <v>1</v>
      </c>
      <c r="AE158" s="51">
        <f>$AC$23</f>
        <v>2.1429999999999998</v>
      </c>
      <c r="AF158" s="197">
        <f>省エネ計算フォーマット【GHP】!$Q$135/100</f>
        <v>0</v>
      </c>
      <c r="AG158" s="198">
        <f t="shared" si="5"/>
        <v>2.1429999999999998</v>
      </c>
    </row>
    <row r="159" spans="17:33">
      <c r="Q159" s="171">
        <v>1</v>
      </c>
      <c r="R159" s="172" t="s">
        <v>8</v>
      </c>
      <c r="S159" s="172" t="s">
        <v>796</v>
      </c>
      <c r="T159" s="172" t="s">
        <v>827</v>
      </c>
      <c r="U159" s="172" t="s">
        <v>57</v>
      </c>
      <c r="V159" s="173">
        <v>0.68300000000000005</v>
      </c>
      <c r="X159" s="41">
        <v>7</v>
      </c>
      <c r="Y159" s="41">
        <v>2015</v>
      </c>
      <c r="Z159" s="41" t="s">
        <v>740</v>
      </c>
      <c r="AA159" s="196" t="str">
        <f t="shared" si="8"/>
        <v>72015暖房</v>
      </c>
      <c r="AB159" s="51">
        <f>2*(1-$AA$24)</f>
        <v>-0.72599999999999998</v>
      </c>
      <c r="AC159" s="51">
        <f>2*$AA$24-1</f>
        <v>1.726</v>
      </c>
      <c r="AD159" s="51">
        <f>4*($AB$24-$AC$24)</f>
        <v>1</v>
      </c>
      <c r="AE159" s="51">
        <f>$AC$24</f>
        <v>1.294</v>
      </c>
      <c r="AF159" s="197">
        <f>省エネ計算フォーマット【GHP】!$Q$135/100</f>
        <v>0</v>
      </c>
      <c r="AG159" s="198">
        <f t="shared" si="5"/>
        <v>1.294</v>
      </c>
    </row>
    <row r="160" spans="17:33">
      <c r="Q160" s="171">
        <v>1</v>
      </c>
      <c r="R160" s="172" t="s">
        <v>9</v>
      </c>
      <c r="S160" s="172" t="s">
        <v>796</v>
      </c>
      <c r="T160" s="172" t="s">
        <v>827</v>
      </c>
      <c r="U160" s="172" t="s">
        <v>61</v>
      </c>
      <c r="V160" s="173">
        <v>0.56499999999999995</v>
      </c>
      <c r="X160" s="41">
        <v>7</v>
      </c>
      <c r="Y160" s="41">
        <v>2020</v>
      </c>
      <c r="Z160" s="41" t="s">
        <v>739</v>
      </c>
      <c r="AA160" s="196" t="str">
        <f>X160&amp;Y160&amp;Z160</f>
        <v>72020冷房</v>
      </c>
      <c r="AB160" s="51">
        <f>2*(1-$AA$25)</f>
        <v>-2.2220000000000004</v>
      </c>
      <c r="AC160" s="51">
        <f>2*$AA$25-1</f>
        <v>3.2220000000000004</v>
      </c>
      <c r="AD160" s="51">
        <f>4*($AB$25-$AC$25)</f>
        <v>1</v>
      </c>
      <c r="AE160" s="51">
        <f>$AC$25</f>
        <v>2.4169999999999998</v>
      </c>
      <c r="AF160" s="197">
        <f>省エネ計算フォーマット【GHP】!$Q$135/100</f>
        <v>0</v>
      </c>
      <c r="AG160" s="198">
        <f t="shared" si="5"/>
        <v>2.4169999999999998</v>
      </c>
    </row>
    <row r="161" spans="17:33">
      <c r="Q161" s="171">
        <v>1</v>
      </c>
      <c r="R161" s="172" t="s">
        <v>10</v>
      </c>
      <c r="S161" s="172" t="s">
        <v>796</v>
      </c>
      <c r="T161" s="172" t="s">
        <v>827</v>
      </c>
      <c r="U161" s="172" t="s">
        <v>65</v>
      </c>
      <c r="V161" s="173">
        <v>0.95199999999999996</v>
      </c>
      <c r="X161" s="41">
        <v>7</v>
      </c>
      <c r="Y161" s="41">
        <v>2020</v>
      </c>
      <c r="Z161" s="41" t="s">
        <v>740</v>
      </c>
      <c r="AA161" s="196" t="str">
        <f>X161&amp;Y161&amp;Z161</f>
        <v>72020暖房</v>
      </c>
      <c r="AB161" s="51">
        <f>2*(1-$AA$26)</f>
        <v>-0.94399999999999995</v>
      </c>
      <c r="AC161" s="51">
        <f>2*$AA$26-1</f>
        <v>1.944</v>
      </c>
      <c r="AD161" s="51">
        <f>4*($AB$26-$AC$26)</f>
        <v>1</v>
      </c>
      <c r="AE161" s="51">
        <f>$AC$26</f>
        <v>1.458</v>
      </c>
      <c r="AF161" s="197">
        <f>省エネ計算フォーマット【GHP】!$Q$135/100</f>
        <v>0</v>
      </c>
      <c r="AG161" s="198">
        <f t="shared" si="5"/>
        <v>1.458</v>
      </c>
    </row>
    <row r="162" spans="17:33">
      <c r="Q162" s="171">
        <v>1</v>
      </c>
      <c r="R162" s="172" t="s">
        <v>11</v>
      </c>
      <c r="S162" s="172" t="s">
        <v>796</v>
      </c>
      <c r="T162" s="172" t="s">
        <v>827</v>
      </c>
      <c r="U162" s="172" t="s">
        <v>69</v>
      </c>
      <c r="V162" s="173">
        <v>1</v>
      </c>
      <c r="X162" s="41">
        <v>8</v>
      </c>
      <c r="Y162" s="41">
        <v>1995</v>
      </c>
      <c r="Z162" s="41" t="s">
        <v>739</v>
      </c>
      <c r="AA162" s="196" t="str">
        <f>X162&amp;Y162&amp;Z162</f>
        <v>81995冷房</v>
      </c>
      <c r="AB162" s="51">
        <f>2*(1-$AA$9)</f>
        <v>-4.9999999999999822E-2</v>
      </c>
      <c r="AC162" s="51">
        <f>2*$AA$9-1</f>
        <v>1.0499999999999998</v>
      </c>
      <c r="AD162" s="51">
        <f>4*($AB$9-$AC$9)</f>
        <v>0.99999999999999956</v>
      </c>
      <c r="AE162" s="51">
        <f>$AC$9</f>
        <v>0.78700000000000003</v>
      </c>
      <c r="AF162" s="197">
        <f>省エネ計算フォーマット【GHP】!$R$135/100</f>
        <v>0</v>
      </c>
      <c r="AG162" s="198">
        <f t="shared" si="5"/>
        <v>0.78700000000000003</v>
      </c>
    </row>
    <row r="163" spans="17:33">
      <c r="Q163" s="171">
        <v>1</v>
      </c>
      <c r="R163" s="172" t="s">
        <v>12</v>
      </c>
      <c r="S163" s="172" t="s">
        <v>796</v>
      </c>
      <c r="T163" s="172" t="s">
        <v>827</v>
      </c>
      <c r="U163" s="172" t="s">
        <v>73</v>
      </c>
      <c r="V163" s="173">
        <v>0.32</v>
      </c>
      <c r="X163" s="41">
        <v>8</v>
      </c>
      <c r="Y163" s="41">
        <v>1995</v>
      </c>
      <c r="Z163" s="41" t="s">
        <v>740</v>
      </c>
      <c r="AA163" s="196" t="str">
        <f t="shared" ref="AA163:AA177" si="9">X163&amp;Y163&amp;Z163</f>
        <v>81995暖房</v>
      </c>
      <c r="AB163" s="51">
        <f>2*(1-$AA$10)</f>
        <v>9.000000000000008E-2</v>
      </c>
      <c r="AC163" s="51">
        <f>2*$AA$10-1</f>
        <v>0.90999999999999992</v>
      </c>
      <c r="AD163" s="51">
        <f>4*($AB$10-$AC$10)</f>
        <v>1</v>
      </c>
      <c r="AE163" s="51">
        <f>$AC$10</f>
        <v>0.68200000000000005</v>
      </c>
      <c r="AF163" s="197">
        <f>省エネ計算フォーマット【GHP】!$R$135/100</f>
        <v>0</v>
      </c>
      <c r="AG163" s="198">
        <f t="shared" si="5"/>
        <v>0.68200000000000005</v>
      </c>
    </row>
    <row r="164" spans="17:33">
      <c r="Q164" s="171">
        <v>2</v>
      </c>
      <c r="R164" s="172" t="s">
        <v>795</v>
      </c>
      <c r="S164" s="172" t="s">
        <v>796</v>
      </c>
      <c r="T164" s="172" t="s">
        <v>827</v>
      </c>
      <c r="U164" s="172" t="s">
        <v>77</v>
      </c>
      <c r="V164" s="173">
        <v>0.432</v>
      </c>
      <c r="X164" s="41">
        <v>8</v>
      </c>
      <c r="Y164" s="41">
        <v>2005</v>
      </c>
      <c r="Z164" s="41" t="s">
        <v>739</v>
      </c>
      <c r="AA164" s="196" t="str">
        <f t="shared" si="9"/>
        <v>82005冷房</v>
      </c>
      <c r="AB164" s="51">
        <f>2*(1-$AA$11)</f>
        <v>5.8000000000000052E-2</v>
      </c>
      <c r="AC164" s="51">
        <f>2*$AA$11-1</f>
        <v>0.94199999999999995</v>
      </c>
      <c r="AD164" s="51">
        <f>4*($AB$11-$AC$11)</f>
        <v>1</v>
      </c>
      <c r="AE164" s="51">
        <f>$AC$11</f>
        <v>0.70699999999999996</v>
      </c>
      <c r="AF164" s="197">
        <f>省エネ計算フォーマット【GHP】!$R$135/100</f>
        <v>0</v>
      </c>
      <c r="AG164" s="198">
        <f t="shared" si="5"/>
        <v>0.70699999999999996</v>
      </c>
    </row>
    <row r="165" spans="17:33">
      <c r="Q165" s="171">
        <v>2</v>
      </c>
      <c r="R165" s="172" t="s">
        <v>2</v>
      </c>
      <c r="S165" s="172" t="s">
        <v>796</v>
      </c>
      <c r="T165" s="172" t="s">
        <v>827</v>
      </c>
      <c r="U165" s="172" t="s">
        <v>81</v>
      </c>
      <c r="V165" s="173">
        <v>0.46300000000000002</v>
      </c>
      <c r="X165" s="41">
        <v>8</v>
      </c>
      <c r="Y165" s="41">
        <v>2005</v>
      </c>
      <c r="Z165" s="41" t="s">
        <v>740</v>
      </c>
      <c r="AA165" s="196" t="str">
        <f t="shared" si="9"/>
        <v>82005暖房</v>
      </c>
      <c r="AB165" s="51">
        <f>2*(1-$AA$12)</f>
        <v>0.12799999999999989</v>
      </c>
      <c r="AC165" s="51">
        <f>2*$AA$12-1</f>
        <v>0.87200000000000011</v>
      </c>
      <c r="AD165" s="51">
        <f>4*($AB$12-$AC$12)</f>
        <v>1</v>
      </c>
      <c r="AE165" s="51">
        <f>$AC$12</f>
        <v>0.65300000000000002</v>
      </c>
      <c r="AF165" s="197">
        <f>省エネ計算フォーマット【GHP】!$R$135/100</f>
        <v>0</v>
      </c>
      <c r="AG165" s="198">
        <f t="shared" ref="AG165:AG228" si="10">ROUNDDOWN(IF(AF165&gt;=0.25,AB165*AF165+AC165,AD165*AF165+AE165),3)</f>
        <v>0.65300000000000002</v>
      </c>
    </row>
    <row r="166" spans="17:33">
      <c r="Q166" s="171">
        <v>2</v>
      </c>
      <c r="R166" s="172" t="s">
        <v>3</v>
      </c>
      <c r="S166" s="172" t="s">
        <v>796</v>
      </c>
      <c r="T166" s="172" t="s">
        <v>827</v>
      </c>
      <c r="U166" s="172" t="s">
        <v>85</v>
      </c>
      <c r="V166" s="173">
        <v>0.496</v>
      </c>
      <c r="X166" s="41">
        <v>8</v>
      </c>
      <c r="Y166" s="41">
        <v>2010</v>
      </c>
      <c r="Z166" s="41" t="s">
        <v>739</v>
      </c>
      <c r="AA166" s="196" t="str">
        <f t="shared" si="9"/>
        <v>82010冷房</v>
      </c>
      <c r="AB166" s="51">
        <f>2*(1-$AA$13)</f>
        <v>-0.24800000000000022</v>
      </c>
      <c r="AC166" s="51">
        <f>2*$AA$13-1</f>
        <v>1.2480000000000002</v>
      </c>
      <c r="AD166" s="51">
        <f>4*($AB$13-$AC$13)</f>
        <v>0.99999999999999956</v>
      </c>
      <c r="AE166" s="51">
        <f>$AC$13</f>
        <v>0.93600000000000005</v>
      </c>
      <c r="AF166" s="197">
        <f>省エネ計算フォーマット【GHP】!$R$135/100</f>
        <v>0</v>
      </c>
      <c r="AG166" s="198">
        <f t="shared" si="10"/>
        <v>0.93600000000000005</v>
      </c>
    </row>
    <row r="167" spans="17:33">
      <c r="Q167" s="171">
        <v>2</v>
      </c>
      <c r="R167" s="172" t="s">
        <v>4</v>
      </c>
      <c r="S167" s="172" t="s">
        <v>796</v>
      </c>
      <c r="T167" s="172" t="s">
        <v>827</v>
      </c>
      <c r="U167" s="172" t="s">
        <v>89</v>
      </c>
      <c r="V167" s="173">
        <v>0.68500000000000005</v>
      </c>
      <c r="X167" s="41">
        <v>8</v>
      </c>
      <c r="Y167" s="41">
        <v>2010</v>
      </c>
      <c r="Z167" s="41" t="s">
        <v>740</v>
      </c>
      <c r="AA167" s="196" t="str">
        <f t="shared" si="9"/>
        <v>82010暖房</v>
      </c>
      <c r="AB167" s="51">
        <f>2*(1-$AA$14)</f>
        <v>-2.1999999999999797E-2</v>
      </c>
      <c r="AC167" s="51">
        <f>2*$AA$14-1</f>
        <v>1.0219999999999998</v>
      </c>
      <c r="AD167" s="51">
        <f>4*($AB$14-$AC$14)</f>
        <v>0.99999999999999956</v>
      </c>
      <c r="AE167" s="51">
        <f>$AC$14</f>
        <v>0.76700000000000002</v>
      </c>
      <c r="AF167" s="197">
        <f>省エネ計算フォーマット【GHP】!$R$135/100</f>
        <v>0</v>
      </c>
      <c r="AG167" s="198">
        <f t="shared" si="10"/>
        <v>0.76700000000000002</v>
      </c>
    </row>
    <row r="168" spans="17:33">
      <c r="Q168" s="171">
        <v>2</v>
      </c>
      <c r="R168" s="172" t="s">
        <v>5</v>
      </c>
      <c r="S168" s="172" t="s">
        <v>796</v>
      </c>
      <c r="T168" s="172" t="s">
        <v>827</v>
      </c>
      <c r="U168" s="172" t="s">
        <v>93</v>
      </c>
      <c r="V168" s="173">
        <v>0.41899999999999998</v>
      </c>
      <c r="X168" s="54">
        <v>8</v>
      </c>
      <c r="Y168" s="54">
        <v>2011</v>
      </c>
      <c r="Z168" s="54" t="s">
        <v>739</v>
      </c>
      <c r="AA168" s="55" t="str">
        <f t="shared" si="9"/>
        <v>82011冷房</v>
      </c>
      <c r="AB168" s="56">
        <f>2*(1-$AA$15)</f>
        <v>-0.56999999999999984</v>
      </c>
      <c r="AC168" s="56">
        <f>2*$AA$15-1</f>
        <v>1.5699999999999998</v>
      </c>
      <c r="AD168" s="56">
        <f>4*($AB$15-$AC$15)</f>
        <v>1</v>
      </c>
      <c r="AE168" s="56">
        <f>$AC$15</f>
        <v>1.1779999999999999</v>
      </c>
      <c r="AF168" s="199">
        <f>省エネ計算フォーマット【GHP】!$R$135/100</f>
        <v>0</v>
      </c>
      <c r="AG168" s="37">
        <f t="shared" si="10"/>
        <v>1.1779999999999999</v>
      </c>
    </row>
    <row r="169" spans="17:33">
      <c r="Q169" s="171">
        <v>2</v>
      </c>
      <c r="R169" s="172" t="s">
        <v>6</v>
      </c>
      <c r="S169" s="172" t="s">
        <v>796</v>
      </c>
      <c r="T169" s="172" t="s">
        <v>827</v>
      </c>
      <c r="U169" s="172" t="s">
        <v>97</v>
      </c>
      <c r="V169" s="173">
        <v>0.47499999999999998</v>
      </c>
      <c r="X169" s="54">
        <v>8</v>
      </c>
      <c r="Y169" s="54">
        <v>2011</v>
      </c>
      <c r="Z169" s="54" t="s">
        <v>740</v>
      </c>
      <c r="AA169" s="55" t="str">
        <f t="shared" si="9"/>
        <v>82011暖房</v>
      </c>
      <c r="AB169" s="56">
        <f>2*(1-$AA$16)</f>
        <v>-0.16199999999999992</v>
      </c>
      <c r="AC169" s="56">
        <f>2*$AA$16-1</f>
        <v>1.1619999999999999</v>
      </c>
      <c r="AD169" s="56">
        <f>4*($AB$16-$AC$16)</f>
        <v>1.0000000000000004</v>
      </c>
      <c r="AE169" s="56">
        <f>$AC$16</f>
        <v>0.872</v>
      </c>
      <c r="AF169" s="199">
        <f>省エネ計算フォーマット【GHP】!$R$135/100</f>
        <v>0</v>
      </c>
      <c r="AG169" s="37">
        <f t="shared" si="10"/>
        <v>0.872</v>
      </c>
    </row>
    <row r="170" spans="17:33">
      <c r="Q170" s="171">
        <v>2</v>
      </c>
      <c r="R170" s="172" t="s">
        <v>7</v>
      </c>
      <c r="S170" s="172" t="s">
        <v>796</v>
      </c>
      <c r="T170" s="172" t="s">
        <v>827</v>
      </c>
      <c r="U170" s="172" t="s">
        <v>101</v>
      </c>
      <c r="V170" s="173">
        <v>0.45700000000000002</v>
      </c>
      <c r="X170" s="54">
        <v>8</v>
      </c>
      <c r="Y170" s="54">
        <v>2012</v>
      </c>
      <c r="Z170" s="54" t="s">
        <v>739</v>
      </c>
      <c r="AA170" s="55" t="str">
        <f t="shared" si="9"/>
        <v>82012冷房</v>
      </c>
      <c r="AB170" s="56">
        <f>2*(1-$AA$17)</f>
        <v>-0.8919999999999999</v>
      </c>
      <c r="AC170" s="56">
        <f>2*$AA$17-1</f>
        <v>1.8919999999999999</v>
      </c>
      <c r="AD170" s="56">
        <f>4*($AB$17-$AC$17)</f>
        <v>1</v>
      </c>
      <c r="AE170" s="56">
        <f>$AC$17</f>
        <v>1.419</v>
      </c>
      <c r="AF170" s="199">
        <f>省エネ計算フォーマット【GHP】!$R$135/100</f>
        <v>0</v>
      </c>
      <c r="AG170" s="37">
        <f t="shared" si="10"/>
        <v>1.419</v>
      </c>
    </row>
    <row r="171" spans="17:33">
      <c r="Q171" s="171">
        <v>2</v>
      </c>
      <c r="R171" s="172" t="s">
        <v>8</v>
      </c>
      <c r="S171" s="172" t="s">
        <v>796</v>
      </c>
      <c r="T171" s="172" t="s">
        <v>827</v>
      </c>
      <c r="U171" s="172" t="s">
        <v>105</v>
      </c>
      <c r="V171" s="173">
        <v>0.68200000000000005</v>
      </c>
      <c r="X171" s="54">
        <v>8</v>
      </c>
      <c r="Y171" s="54">
        <v>2012</v>
      </c>
      <c r="Z171" s="54" t="s">
        <v>740</v>
      </c>
      <c r="AA171" s="55" t="str">
        <f t="shared" si="9"/>
        <v>82012暖房</v>
      </c>
      <c r="AB171" s="56">
        <f>2*(1-$AA$18)</f>
        <v>-0.30399999999999983</v>
      </c>
      <c r="AC171" s="56">
        <f>2*$AA$18-1</f>
        <v>1.3039999999999998</v>
      </c>
      <c r="AD171" s="56">
        <f>4*($AB$18-$AC$18)</f>
        <v>1</v>
      </c>
      <c r="AE171" s="56">
        <f>$AC$18</f>
        <v>0.97799999999999998</v>
      </c>
      <c r="AF171" s="199">
        <f>省エネ計算フォーマット【GHP】!$R$135/100</f>
        <v>0</v>
      </c>
      <c r="AG171" s="37">
        <f t="shared" si="10"/>
        <v>0.97799999999999998</v>
      </c>
    </row>
    <row r="172" spans="17:33">
      <c r="Q172" s="171">
        <v>2</v>
      </c>
      <c r="R172" s="172" t="s">
        <v>9</v>
      </c>
      <c r="S172" s="172" t="s">
        <v>796</v>
      </c>
      <c r="T172" s="172" t="s">
        <v>827</v>
      </c>
      <c r="U172" s="172" t="s">
        <v>109</v>
      </c>
      <c r="V172" s="173">
        <v>0.52900000000000003</v>
      </c>
      <c r="X172" s="54">
        <v>8</v>
      </c>
      <c r="Y172" s="54">
        <v>2013</v>
      </c>
      <c r="Z172" s="54" t="s">
        <v>739</v>
      </c>
      <c r="AA172" s="55" t="str">
        <f t="shared" si="9"/>
        <v>82013冷房</v>
      </c>
      <c r="AB172" s="56">
        <f>2*(1-$AA$19)</f>
        <v>-1.214</v>
      </c>
      <c r="AC172" s="56">
        <f>2*$AA$19-1</f>
        <v>2.214</v>
      </c>
      <c r="AD172" s="56">
        <f>4*($AB$19-$AC$19)</f>
        <v>1</v>
      </c>
      <c r="AE172" s="56">
        <f>$AC$19</f>
        <v>1.66</v>
      </c>
      <c r="AF172" s="199">
        <f>省エネ計算フォーマット【GHP】!$R$135/100</f>
        <v>0</v>
      </c>
      <c r="AG172" s="37">
        <f t="shared" si="10"/>
        <v>1.66</v>
      </c>
    </row>
    <row r="173" spans="17:33">
      <c r="Q173" s="171">
        <v>2</v>
      </c>
      <c r="R173" s="172" t="s">
        <v>10</v>
      </c>
      <c r="S173" s="172" t="s">
        <v>796</v>
      </c>
      <c r="T173" s="172" t="s">
        <v>827</v>
      </c>
      <c r="U173" s="172" t="s">
        <v>113</v>
      </c>
      <c r="V173" s="173">
        <v>0.90300000000000002</v>
      </c>
      <c r="X173" s="54">
        <v>8</v>
      </c>
      <c r="Y173" s="54">
        <v>2013</v>
      </c>
      <c r="Z173" s="54" t="s">
        <v>740</v>
      </c>
      <c r="AA173" s="55" t="str">
        <f t="shared" si="9"/>
        <v>82013暖房</v>
      </c>
      <c r="AB173" s="56">
        <f>2*(1-$AA$20)</f>
        <v>-0.44399999999999995</v>
      </c>
      <c r="AC173" s="56">
        <f>2*$AA$20-1</f>
        <v>1.444</v>
      </c>
      <c r="AD173" s="56">
        <f>4*($AB$20-$AC$20)</f>
        <v>1</v>
      </c>
      <c r="AE173" s="56">
        <f>$AC$20</f>
        <v>1.083</v>
      </c>
      <c r="AF173" s="199">
        <f>省エネ計算フォーマット【GHP】!$R$135/100</f>
        <v>0</v>
      </c>
      <c r="AG173" s="37">
        <f t="shared" si="10"/>
        <v>1.083</v>
      </c>
    </row>
    <row r="174" spans="17:33">
      <c r="Q174" s="171">
        <v>2</v>
      </c>
      <c r="R174" s="172" t="s">
        <v>11</v>
      </c>
      <c r="S174" s="172" t="s">
        <v>796</v>
      </c>
      <c r="T174" s="172" t="s">
        <v>827</v>
      </c>
      <c r="U174" s="172" t="s">
        <v>117</v>
      </c>
      <c r="V174" s="173">
        <v>1</v>
      </c>
      <c r="X174" s="54">
        <v>8</v>
      </c>
      <c r="Y174" s="54">
        <v>2014</v>
      </c>
      <c r="Z174" s="54" t="s">
        <v>739</v>
      </c>
      <c r="AA174" s="55" t="str">
        <f t="shared" si="9"/>
        <v>82014冷房</v>
      </c>
      <c r="AB174" s="56">
        <f>2*(1-$AA$21)</f>
        <v>-1.536</v>
      </c>
      <c r="AC174" s="56">
        <f>2*$AA$21-1</f>
        <v>2.536</v>
      </c>
      <c r="AD174" s="56">
        <f>4*($AB$21-$AC$21)</f>
        <v>0.99999999999999911</v>
      </c>
      <c r="AE174" s="56">
        <f>$AC$21</f>
        <v>1.901</v>
      </c>
      <c r="AF174" s="199">
        <f>省エネ計算フォーマット【GHP】!$R$135/100</f>
        <v>0</v>
      </c>
      <c r="AG174" s="37">
        <f t="shared" si="10"/>
        <v>1.901</v>
      </c>
    </row>
    <row r="175" spans="17:33">
      <c r="Q175" s="171">
        <v>2</v>
      </c>
      <c r="R175" s="172" t="s">
        <v>12</v>
      </c>
      <c r="S175" s="172" t="s">
        <v>796</v>
      </c>
      <c r="T175" s="172" t="s">
        <v>827</v>
      </c>
      <c r="U175" s="172" t="s">
        <v>121</v>
      </c>
      <c r="V175" s="173">
        <v>0.28899999999999998</v>
      </c>
      <c r="X175" s="54">
        <v>8</v>
      </c>
      <c r="Y175" s="54">
        <v>2014</v>
      </c>
      <c r="Z175" s="54" t="s">
        <v>740</v>
      </c>
      <c r="AA175" s="55" t="str">
        <f t="shared" si="9"/>
        <v>82014暖房</v>
      </c>
      <c r="AB175" s="56">
        <f>2*(1-$AA$22)</f>
        <v>-0.58400000000000007</v>
      </c>
      <c r="AC175" s="56">
        <f>2*$AA$22-1</f>
        <v>1.5840000000000001</v>
      </c>
      <c r="AD175" s="56">
        <f>4*($AB$22-$AC$22)</f>
        <v>1</v>
      </c>
      <c r="AE175" s="56">
        <f>$AC$22</f>
        <v>1.1879999999999999</v>
      </c>
      <c r="AF175" s="199">
        <f>省エネ計算フォーマット【GHP】!$R$135/100</f>
        <v>0</v>
      </c>
      <c r="AG175" s="37">
        <f t="shared" si="10"/>
        <v>1.1879999999999999</v>
      </c>
    </row>
    <row r="176" spans="17:33">
      <c r="Q176" s="171">
        <v>3</v>
      </c>
      <c r="R176" s="172" t="s">
        <v>795</v>
      </c>
      <c r="S176" s="172" t="s">
        <v>796</v>
      </c>
      <c r="T176" s="172" t="s">
        <v>827</v>
      </c>
      <c r="U176" s="172" t="s">
        <v>125</v>
      </c>
      <c r="V176" s="173">
        <v>0.32500000000000001</v>
      </c>
      <c r="X176" s="41">
        <v>8</v>
      </c>
      <c r="Y176" s="41">
        <v>2015</v>
      </c>
      <c r="Z176" s="41" t="s">
        <v>739</v>
      </c>
      <c r="AA176" s="196" t="str">
        <f t="shared" si="9"/>
        <v>82015冷房</v>
      </c>
      <c r="AB176" s="51">
        <f>2*(1-$AA$23)</f>
        <v>-1.8580000000000001</v>
      </c>
      <c r="AC176" s="51">
        <f>2*$AA$23-1</f>
        <v>2.8580000000000001</v>
      </c>
      <c r="AD176" s="51">
        <f>4*($AB$23-$AC$23)</f>
        <v>1</v>
      </c>
      <c r="AE176" s="51">
        <f>$AC$23</f>
        <v>2.1429999999999998</v>
      </c>
      <c r="AF176" s="197">
        <f>省エネ計算フォーマット【GHP】!$R$135/100</f>
        <v>0</v>
      </c>
      <c r="AG176" s="198">
        <f t="shared" si="10"/>
        <v>2.1429999999999998</v>
      </c>
    </row>
    <row r="177" spans="17:33">
      <c r="Q177" s="171">
        <v>3</v>
      </c>
      <c r="R177" s="172" t="s">
        <v>2</v>
      </c>
      <c r="S177" s="172" t="s">
        <v>796</v>
      </c>
      <c r="T177" s="172" t="s">
        <v>827</v>
      </c>
      <c r="U177" s="172" t="s">
        <v>129</v>
      </c>
      <c r="V177" s="173">
        <v>0.254</v>
      </c>
      <c r="X177" s="41">
        <v>8</v>
      </c>
      <c r="Y177" s="41">
        <v>2015</v>
      </c>
      <c r="Z177" s="41" t="s">
        <v>740</v>
      </c>
      <c r="AA177" s="196" t="str">
        <f t="shared" si="9"/>
        <v>82015暖房</v>
      </c>
      <c r="AB177" s="51">
        <f>2*(1-$AA$24)</f>
        <v>-0.72599999999999998</v>
      </c>
      <c r="AC177" s="51">
        <f>2*$AA$24-1</f>
        <v>1.726</v>
      </c>
      <c r="AD177" s="51">
        <f>4*($AB$24-$AC$24)</f>
        <v>1</v>
      </c>
      <c r="AE177" s="51">
        <f>$AC$24</f>
        <v>1.294</v>
      </c>
      <c r="AF177" s="197">
        <f>省エネ計算フォーマット【GHP】!$R$135/100</f>
        <v>0</v>
      </c>
      <c r="AG177" s="198">
        <f t="shared" si="10"/>
        <v>1.294</v>
      </c>
    </row>
    <row r="178" spans="17:33">
      <c r="Q178" s="171">
        <v>3</v>
      </c>
      <c r="R178" s="172" t="s">
        <v>3</v>
      </c>
      <c r="S178" s="172" t="s">
        <v>796</v>
      </c>
      <c r="T178" s="172" t="s">
        <v>827</v>
      </c>
      <c r="U178" s="172" t="s">
        <v>133</v>
      </c>
      <c r="V178" s="173">
        <v>0.30299999999999999</v>
      </c>
      <c r="X178" s="41">
        <v>8</v>
      </c>
      <c r="Y178" s="41">
        <v>2020</v>
      </c>
      <c r="Z178" s="41" t="s">
        <v>739</v>
      </c>
      <c r="AA178" s="196" t="str">
        <f>X178&amp;Y178&amp;Z178</f>
        <v>82020冷房</v>
      </c>
      <c r="AB178" s="51">
        <f>2*(1-$AA$25)</f>
        <v>-2.2220000000000004</v>
      </c>
      <c r="AC178" s="51">
        <f>2*$AA$25-1</f>
        <v>3.2220000000000004</v>
      </c>
      <c r="AD178" s="51">
        <f>4*($AB$25-$AC$25)</f>
        <v>1</v>
      </c>
      <c r="AE178" s="51">
        <f>$AC$25</f>
        <v>2.4169999999999998</v>
      </c>
      <c r="AF178" s="197">
        <f>省エネ計算フォーマット【GHP】!$R$135/100</f>
        <v>0</v>
      </c>
      <c r="AG178" s="198">
        <f t="shared" si="10"/>
        <v>2.4169999999999998</v>
      </c>
    </row>
    <row r="179" spans="17:33">
      <c r="Q179" s="171">
        <v>3</v>
      </c>
      <c r="R179" s="172" t="s">
        <v>4</v>
      </c>
      <c r="S179" s="172" t="s">
        <v>796</v>
      </c>
      <c r="T179" s="172" t="s">
        <v>827</v>
      </c>
      <c r="U179" s="172" t="s">
        <v>137</v>
      </c>
      <c r="V179" s="173">
        <v>0.54800000000000004</v>
      </c>
      <c r="X179" s="41">
        <v>8</v>
      </c>
      <c r="Y179" s="41">
        <v>2020</v>
      </c>
      <c r="Z179" s="41" t="s">
        <v>740</v>
      </c>
      <c r="AA179" s="196" t="str">
        <f>X179&amp;Y179&amp;Z179</f>
        <v>82020暖房</v>
      </c>
      <c r="AB179" s="51">
        <f>2*(1-$AA$26)</f>
        <v>-0.94399999999999995</v>
      </c>
      <c r="AC179" s="51">
        <f>2*$AA$26-1</f>
        <v>1.944</v>
      </c>
      <c r="AD179" s="51">
        <f>4*($AB$26-$AC$26)</f>
        <v>1</v>
      </c>
      <c r="AE179" s="51">
        <f>$AC$26</f>
        <v>1.458</v>
      </c>
      <c r="AF179" s="197">
        <f>省エネ計算フォーマット【GHP】!$R$135/100</f>
        <v>0</v>
      </c>
      <c r="AG179" s="198">
        <f t="shared" si="10"/>
        <v>1.458</v>
      </c>
    </row>
    <row r="180" spans="17:33">
      <c r="Q180" s="171">
        <v>3</v>
      </c>
      <c r="R180" s="172" t="s">
        <v>5</v>
      </c>
      <c r="S180" s="172" t="s">
        <v>796</v>
      </c>
      <c r="T180" s="172" t="s">
        <v>827</v>
      </c>
      <c r="U180" s="172" t="s">
        <v>141</v>
      </c>
      <c r="V180" s="173">
        <v>0.27400000000000002</v>
      </c>
      <c r="X180" s="41">
        <v>9</v>
      </c>
      <c r="Y180" s="41">
        <v>1995</v>
      </c>
      <c r="Z180" s="41" t="s">
        <v>739</v>
      </c>
      <c r="AA180" s="196" t="str">
        <f>X180&amp;Y180&amp;Z180</f>
        <v>91995冷房</v>
      </c>
      <c r="AB180" s="51">
        <f>2*(1-$AA$9)</f>
        <v>-4.9999999999999822E-2</v>
      </c>
      <c r="AC180" s="51">
        <f>2*$AA$9-1</f>
        <v>1.0499999999999998</v>
      </c>
      <c r="AD180" s="51">
        <f>4*($AB$9-$AC$9)</f>
        <v>0.99999999999999956</v>
      </c>
      <c r="AE180" s="51">
        <f>$AC$9</f>
        <v>0.78700000000000003</v>
      </c>
      <c r="AF180" s="197">
        <f>省エネ計算フォーマット【GHP】!$S$135/100</f>
        <v>0</v>
      </c>
      <c r="AG180" s="198">
        <f t="shared" si="10"/>
        <v>0.78700000000000003</v>
      </c>
    </row>
    <row r="181" spans="17:33">
      <c r="Q181" s="171">
        <v>3</v>
      </c>
      <c r="R181" s="172" t="s">
        <v>6</v>
      </c>
      <c r="S181" s="172" t="s">
        <v>796</v>
      </c>
      <c r="T181" s="172" t="s">
        <v>827</v>
      </c>
      <c r="U181" s="172" t="s">
        <v>145</v>
      </c>
      <c r="V181" s="173">
        <v>0.27700000000000002</v>
      </c>
      <c r="X181" s="41">
        <v>9</v>
      </c>
      <c r="Y181" s="41">
        <v>1995</v>
      </c>
      <c r="Z181" s="41" t="s">
        <v>740</v>
      </c>
      <c r="AA181" s="196" t="str">
        <f t="shared" ref="AA181:AA195" si="11">X181&amp;Y181&amp;Z181</f>
        <v>91995暖房</v>
      </c>
      <c r="AB181" s="51">
        <f>2*(1-$AA$10)</f>
        <v>9.000000000000008E-2</v>
      </c>
      <c r="AC181" s="51">
        <f>2*$AA$10-1</f>
        <v>0.90999999999999992</v>
      </c>
      <c r="AD181" s="51">
        <f>4*($AB$10-$AC$10)</f>
        <v>1</v>
      </c>
      <c r="AE181" s="51">
        <f>$AC$10</f>
        <v>0.68200000000000005</v>
      </c>
      <c r="AF181" s="197">
        <f>省エネ計算フォーマット【GHP】!$S$135/100</f>
        <v>0</v>
      </c>
      <c r="AG181" s="198">
        <f t="shared" si="10"/>
        <v>0.68200000000000005</v>
      </c>
    </row>
    <row r="182" spans="17:33">
      <c r="Q182" s="171">
        <v>3</v>
      </c>
      <c r="R182" s="172" t="s">
        <v>7</v>
      </c>
      <c r="S182" s="172" t="s">
        <v>796</v>
      </c>
      <c r="T182" s="172" t="s">
        <v>827</v>
      </c>
      <c r="U182" s="172" t="s">
        <v>149</v>
      </c>
      <c r="V182" s="173">
        <v>0.29199999999999998</v>
      </c>
      <c r="X182" s="41">
        <v>9</v>
      </c>
      <c r="Y182" s="41">
        <v>2005</v>
      </c>
      <c r="Z182" s="41" t="s">
        <v>739</v>
      </c>
      <c r="AA182" s="196" t="str">
        <f t="shared" si="11"/>
        <v>92005冷房</v>
      </c>
      <c r="AB182" s="51">
        <f>2*(1-$AA$11)</f>
        <v>5.8000000000000052E-2</v>
      </c>
      <c r="AC182" s="51">
        <f>2*$AA$11-1</f>
        <v>0.94199999999999995</v>
      </c>
      <c r="AD182" s="51">
        <f>4*($AB$11-$AC$11)</f>
        <v>1</v>
      </c>
      <c r="AE182" s="51">
        <f>$AC$11</f>
        <v>0.70699999999999996</v>
      </c>
      <c r="AF182" s="197">
        <f>省エネ計算フォーマット【GHP】!$S$135/100</f>
        <v>0</v>
      </c>
      <c r="AG182" s="198">
        <f t="shared" si="10"/>
        <v>0.70699999999999996</v>
      </c>
    </row>
    <row r="183" spans="17:33">
      <c r="Q183" s="171">
        <v>3</v>
      </c>
      <c r="R183" s="172" t="s">
        <v>8</v>
      </c>
      <c r="S183" s="172" t="s">
        <v>796</v>
      </c>
      <c r="T183" s="172" t="s">
        <v>827</v>
      </c>
      <c r="U183" s="172" t="s">
        <v>153</v>
      </c>
      <c r="V183" s="173">
        <v>0.434</v>
      </c>
      <c r="X183" s="41">
        <v>9</v>
      </c>
      <c r="Y183" s="41">
        <v>2005</v>
      </c>
      <c r="Z183" s="41" t="s">
        <v>740</v>
      </c>
      <c r="AA183" s="196" t="str">
        <f t="shared" si="11"/>
        <v>92005暖房</v>
      </c>
      <c r="AB183" s="51">
        <f>2*(1-$AA$12)</f>
        <v>0.12799999999999989</v>
      </c>
      <c r="AC183" s="51">
        <f>2*$AA$12-1</f>
        <v>0.87200000000000011</v>
      </c>
      <c r="AD183" s="51">
        <f>4*($AB$12-$AC$12)</f>
        <v>1</v>
      </c>
      <c r="AE183" s="51">
        <f>$AC$12</f>
        <v>0.65300000000000002</v>
      </c>
      <c r="AF183" s="197">
        <f>省エネ計算フォーマット【GHP】!$S$135/100</f>
        <v>0</v>
      </c>
      <c r="AG183" s="198">
        <f t="shared" si="10"/>
        <v>0.65300000000000002</v>
      </c>
    </row>
    <row r="184" spans="17:33">
      <c r="Q184" s="171">
        <v>3</v>
      </c>
      <c r="R184" s="172" t="s">
        <v>9</v>
      </c>
      <c r="S184" s="172" t="s">
        <v>796</v>
      </c>
      <c r="T184" s="172" t="s">
        <v>827</v>
      </c>
      <c r="U184" s="172" t="s">
        <v>157</v>
      </c>
      <c r="V184" s="173">
        <v>0.38900000000000001</v>
      </c>
      <c r="X184" s="41">
        <v>9</v>
      </c>
      <c r="Y184" s="41">
        <v>2010</v>
      </c>
      <c r="Z184" s="41" t="s">
        <v>739</v>
      </c>
      <c r="AA184" s="196" t="str">
        <f t="shared" si="11"/>
        <v>92010冷房</v>
      </c>
      <c r="AB184" s="51">
        <f>2*(1-$AA$13)</f>
        <v>-0.24800000000000022</v>
      </c>
      <c r="AC184" s="51">
        <f>2*$AA$13-1</f>
        <v>1.2480000000000002</v>
      </c>
      <c r="AD184" s="51">
        <f>4*($AB$13-$AC$13)</f>
        <v>0.99999999999999956</v>
      </c>
      <c r="AE184" s="51">
        <f>$AC$13</f>
        <v>0.93600000000000005</v>
      </c>
      <c r="AF184" s="197">
        <f>省エネ計算フォーマット【GHP】!$S$135/100</f>
        <v>0</v>
      </c>
      <c r="AG184" s="198">
        <f t="shared" si="10"/>
        <v>0.93600000000000005</v>
      </c>
    </row>
    <row r="185" spans="17:33">
      <c r="Q185" s="171">
        <v>3</v>
      </c>
      <c r="R185" s="172" t="s">
        <v>10</v>
      </c>
      <c r="S185" s="172" t="s">
        <v>796</v>
      </c>
      <c r="T185" s="172" t="s">
        <v>827</v>
      </c>
      <c r="U185" s="172" t="s">
        <v>161</v>
      </c>
      <c r="V185" s="173">
        <v>0.66100000000000003</v>
      </c>
      <c r="X185" s="41">
        <v>9</v>
      </c>
      <c r="Y185" s="41">
        <v>2010</v>
      </c>
      <c r="Z185" s="41" t="s">
        <v>740</v>
      </c>
      <c r="AA185" s="196" t="str">
        <f t="shared" si="11"/>
        <v>92010暖房</v>
      </c>
      <c r="AB185" s="51">
        <f>2*(1-$AA$14)</f>
        <v>-2.1999999999999797E-2</v>
      </c>
      <c r="AC185" s="51">
        <f>2*$AA$14-1</f>
        <v>1.0219999999999998</v>
      </c>
      <c r="AD185" s="51">
        <f>4*($AB$14-$AC$14)</f>
        <v>0.99999999999999956</v>
      </c>
      <c r="AE185" s="51">
        <f>$AC$14</f>
        <v>0.76700000000000002</v>
      </c>
      <c r="AF185" s="197">
        <f>省エネ計算フォーマット【GHP】!$S$135/100</f>
        <v>0</v>
      </c>
      <c r="AG185" s="198">
        <f t="shared" si="10"/>
        <v>0.76700000000000002</v>
      </c>
    </row>
    <row r="186" spans="17:33">
      <c r="Q186" s="171">
        <v>3</v>
      </c>
      <c r="R186" s="172" t="s">
        <v>11</v>
      </c>
      <c r="S186" s="172" t="s">
        <v>796</v>
      </c>
      <c r="T186" s="172" t="s">
        <v>827</v>
      </c>
      <c r="U186" s="172" t="s">
        <v>165</v>
      </c>
      <c r="V186" s="173">
        <v>0.84599999999999997</v>
      </c>
      <c r="X186" s="54">
        <v>9</v>
      </c>
      <c r="Y186" s="54">
        <v>2011</v>
      </c>
      <c r="Z186" s="54" t="s">
        <v>739</v>
      </c>
      <c r="AA186" s="55" t="str">
        <f t="shared" si="11"/>
        <v>92011冷房</v>
      </c>
      <c r="AB186" s="56">
        <f>2*(1-$AA$15)</f>
        <v>-0.56999999999999984</v>
      </c>
      <c r="AC186" s="56">
        <f>2*$AA$15-1</f>
        <v>1.5699999999999998</v>
      </c>
      <c r="AD186" s="56">
        <f>4*($AB$15-$AC$15)</f>
        <v>1</v>
      </c>
      <c r="AE186" s="56">
        <f>$AC$15</f>
        <v>1.1779999999999999</v>
      </c>
      <c r="AF186" s="199">
        <f>省エネ計算フォーマット【GHP】!$S$135/100</f>
        <v>0</v>
      </c>
      <c r="AG186" s="37">
        <f t="shared" si="10"/>
        <v>1.1779999999999999</v>
      </c>
    </row>
    <row r="187" spans="17:33">
      <c r="Q187" s="171">
        <v>3</v>
      </c>
      <c r="R187" s="172" t="s">
        <v>12</v>
      </c>
      <c r="S187" s="172" t="s">
        <v>796</v>
      </c>
      <c r="T187" s="172" t="s">
        <v>827</v>
      </c>
      <c r="U187" s="172" t="s">
        <v>169</v>
      </c>
      <c r="V187" s="173">
        <v>0.185</v>
      </c>
      <c r="X187" s="54">
        <v>9</v>
      </c>
      <c r="Y187" s="54">
        <v>2011</v>
      </c>
      <c r="Z187" s="54" t="s">
        <v>740</v>
      </c>
      <c r="AA187" s="55" t="str">
        <f t="shared" si="11"/>
        <v>92011暖房</v>
      </c>
      <c r="AB187" s="56">
        <f>2*(1-$AA$16)</f>
        <v>-0.16199999999999992</v>
      </c>
      <c r="AC187" s="56">
        <f>2*$AA$16-1</f>
        <v>1.1619999999999999</v>
      </c>
      <c r="AD187" s="56">
        <f>4*($AB$16-$AC$16)</f>
        <v>1.0000000000000004</v>
      </c>
      <c r="AE187" s="56">
        <f>$AC$16</f>
        <v>0.872</v>
      </c>
      <c r="AF187" s="199">
        <f>省エネ計算フォーマット【GHP】!$S$135/100</f>
        <v>0</v>
      </c>
      <c r="AG187" s="37">
        <f t="shared" si="10"/>
        <v>0.872</v>
      </c>
    </row>
    <row r="188" spans="17:33">
      <c r="Q188" s="171">
        <v>4</v>
      </c>
      <c r="R188" s="172" t="s">
        <v>795</v>
      </c>
      <c r="S188" s="172" t="s">
        <v>796</v>
      </c>
      <c r="T188" s="172" t="s">
        <v>827</v>
      </c>
      <c r="U188" s="172" t="s">
        <v>173</v>
      </c>
      <c r="V188" s="173">
        <v>0.151</v>
      </c>
      <c r="X188" s="54">
        <v>9</v>
      </c>
      <c r="Y188" s="54">
        <v>2012</v>
      </c>
      <c r="Z188" s="54" t="s">
        <v>739</v>
      </c>
      <c r="AA188" s="55" t="str">
        <f t="shared" si="11"/>
        <v>92012冷房</v>
      </c>
      <c r="AB188" s="56">
        <f>2*(1-$AA$17)</f>
        <v>-0.8919999999999999</v>
      </c>
      <c r="AC188" s="56">
        <f>2*$AA$17-1</f>
        <v>1.8919999999999999</v>
      </c>
      <c r="AD188" s="56">
        <f>4*($AB$17-$AC$17)</f>
        <v>1</v>
      </c>
      <c r="AE188" s="56">
        <f>$AC$17</f>
        <v>1.419</v>
      </c>
      <c r="AF188" s="199">
        <f>省エネ計算フォーマット【GHP】!$S$135/100</f>
        <v>0</v>
      </c>
      <c r="AG188" s="37">
        <f t="shared" si="10"/>
        <v>1.419</v>
      </c>
    </row>
    <row r="189" spans="17:33">
      <c r="Q189" s="171">
        <v>4</v>
      </c>
      <c r="R189" s="172" t="s">
        <v>2</v>
      </c>
      <c r="S189" s="172" t="s">
        <v>796</v>
      </c>
      <c r="T189" s="172" t="s">
        <v>827</v>
      </c>
      <c r="U189" s="172" t="s">
        <v>177</v>
      </c>
      <c r="V189" s="173">
        <v>0.151</v>
      </c>
      <c r="X189" s="54">
        <v>9</v>
      </c>
      <c r="Y189" s="54">
        <v>2012</v>
      </c>
      <c r="Z189" s="54" t="s">
        <v>740</v>
      </c>
      <c r="AA189" s="55" t="str">
        <f t="shared" si="11"/>
        <v>92012暖房</v>
      </c>
      <c r="AB189" s="56">
        <f>2*(1-$AA$18)</f>
        <v>-0.30399999999999983</v>
      </c>
      <c r="AC189" s="56">
        <f>2*$AA$18-1</f>
        <v>1.3039999999999998</v>
      </c>
      <c r="AD189" s="56">
        <f>4*($AB$18-$AC$18)</f>
        <v>1</v>
      </c>
      <c r="AE189" s="56">
        <f>$AC$18</f>
        <v>0.97799999999999998</v>
      </c>
      <c r="AF189" s="199">
        <f>省エネ計算フォーマット【GHP】!$S$135/100</f>
        <v>0</v>
      </c>
      <c r="AG189" s="37">
        <f t="shared" si="10"/>
        <v>0.97799999999999998</v>
      </c>
    </row>
    <row r="190" spans="17:33">
      <c r="Q190" s="171">
        <v>4</v>
      </c>
      <c r="R190" s="172" t="s">
        <v>3</v>
      </c>
      <c r="S190" s="172" t="s">
        <v>796</v>
      </c>
      <c r="T190" s="172" t="s">
        <v>827</v>
      </c>
      <c r="U190" s="172" t="s">
        <v>181</v>
      </c>
      <c r="V190" s="173">
        <v>0.20100000000000001</v>
      </c>
      <c r="X190" s="54">
        <v>9</v>
      </c>
      <c r="Y190" s="54">
        <v>2013</v>
      </c>
      <c r="Z190" s="54" t="s">
        <v>739</v>
      </c>
      <c r="AA190" s="55" t="str">
        <f t="shared" si="11"/>
        <v>92013冷房</v>
      </c>
      <c r="AB190" s="56">
        <f>2*(1-$AA$19)</f>
        <v>-1.214</v>
      </c>
      <c r="AC190" s="56">
        <f>2*$AA$19-1</f>
        <v>2.214</v>
      </c>
      <c r="AD190" s="56">
        <f>4*($AB$19-$AC$19)</f>
        <v>1</v>
      </c>
      <c r="AE190" s="56">
        <f>$AC$19</f>
        <v>1.66</v>
      </c>
      <c r="AF190" s="199">
        <f>省エネ計算フォーマット【GHP】!$S$135/100</f>
        <v>0</v>
      </c>
      <c r="AG190" s="37">
        <f t="shared" si="10"/>
        <v>1.66</v>
      </c>
    </row>
    <row r="191" spans="17:33">
      <c r="Q191" s="171">
        <v>4</v>
      </c>
      <c r="R191" s="172" t="s">
        <v>4</v>
      </c>
      <c r="S191" s="172" t="s">
        <v>796</v>
      </c>
      <c r="T191" s="172" t="s">
        <v>827</v>
      </c>
      <c r="U191" s="172" t="s">
        <v>185</v>
      </c>
      <c r="V191" s="173">
        <v>0.28399999999999997</v>
      </c>
      <c r="X191" s="54">
        <v>9</v>
      </c>
      <c r="Y191" s="54">
        <v>2013</v>
      </c>
      <c r="Z191" s="54" t="s">
        <v>740</v>
      </c>
      <c r="AA191" s="55" t="str">
        <f t="shared" si="11"/>
        <v>92013暖房</v>
      </c>
      <c r="AB191" s="56">
        <f>2*(1-$AA$20)</f>
        <v>-0.44399999999999995</v>
      </c>
      <c r="AC191" s="56">
        <f>2*$AA$20-1</f>
        <v>1.444</v>
      </c>
      <c r="AD191" s="56">
        <f>4*($AB$20-$AC$20)</f>
        <v>1</v>
      </c>
      <c r="AE191" s="56">
        <f>$AC$20</f>
        <v>1.083</v>
      </c>
      <c r="AF191" s="199">
        <f>省エネ計算フォーマット【GHP】!$S$135/100</f>
        <v>0</v>
      </c>
      <c r="AG191" s="37">
        <f t="shared" si="10"/>
        <v>1.083</v>
      </c>
    </row>
    <row r="192" spans="17:33">
      <c r="Q192" s="171">
        <v>4</v>
      </c>
      <c r="R192" s="172" t="s">
        <v>5</v>
      </c>
      <c r="S192" s="172" t="s">
        <v>796</v>
      </c>
      <c r="T192" s="172" t="s">
        <v>827</v>
      </c>
      <c r="U192" s="172" t="s">
        <v>189</v>
      </c>
      <c r="V192" s="173">
        <v>8.8999999999999996E-2</v>
      </c>
      <c r="X192" s="54">
        <v>9</v>
      </c>
      <c r="Y192" s="54">
        <v>2014</v>
      </c>
      <c r="Z192" s="54" t="s">
        <v>739</v>
      </c>
      <c r="AA192" s="55" t="str">
        <f t="shared" si="11"/>
        <v>92014冷房</v>
      </c>
      <c r="AB192" s="56">
        <f>2*(1-$AA$21)</f>
        <v>-1.536</v>
      </c>
      <c r="AC192" s="56">
        <f>2*$AA$21-1</f>
        <v>2.536</v>
      </c>
      <c r="AD192" s="56">
        <f>4*($AB$21-$AC$21)</f>
        <v>0.99999999999999911</v>
      </c>
      <c r="AE192" s="56">
        <f>$AC$21</f>
        <v>1.901</v>
      </c>
      <c r="AF192" s="199">
        <f>省エネ計算フォーマット【GHP】!$S$135/100</f>
        <v>0</v>
      </c>
      <c r="AG192" s="37">
        <f t="shared" si="10"/>
        <v>1.901</v>
      </c>
    </row>
    <row r="193" spans="17:33">
      <c r="Q193" s="171">
        <v>4</v>
      </c>
      <c r="R193" s="172" t="s">
        <v>6</v>
      </c>
      <c r="S193" s="172" t="s">
        <v>796</v>
      </c>
      <c r="T193" s="172" t="s">
        <v>827</v>
      </c>
      <c r="U193" s="172" t="s">
        <v>193</v>
      </c>
      <c r="V193" s="173">
        <v>0.115</v>
      </c>
      <c r="X193" s="54">
        <v>9</v>
      </c>
      <c r="Y193" s="54">
        <v>2014</v>
      </c>
      <c r="Z193" s="54" t="s">
        <v>740</v>
      </c>
      <c r="AA193" s="55" t="str">
        <f t="shared" si="11"/>
        <v>92014暖房</v>
      </c>
      <c r="AB193" s="56">
        <f>2*(1-$AA$22)</f>
        <v>-0.58400000000000007</v>
      </c>
      <c r="AC193" s="56">
        <f>2*$AA$22-1</f>
        <v>1.5840000000000001</v>
      </c>
      <c r="AD193" s="56">
        <f>4*($AB$22-$AC$22)</f>
        <v>1</v>
      </c>
      <c r="AE193" s="56">
        <f>$AC$22</f>
        <v>1.1879999999999999</v>
      </c>
      <c r="AF193" s="199">
        <f>省エネ計算フォーマット【GHP】!$S$135/100</f>
        <v>0</v>
      </c>
      <c r="AG193" s="37">
        <f t="shared" si="10"/>
        <v>1.1879999999999999</v>
      </c>
    </row>
    <row r="194" spans="17:33">
      <c r="Q194" s="171">
        <v>4</v>
      </c>
      <c r="R194" s="172" t="s">
        <v>7</v>
      </c>
      <c r="S194" s="172" t="s">
        <v>796</v>
      </c>
      <c r="T194" s="172" t="s">
        <v>827</v>
      </c>
      <c r="U194" s="172" t="s">
        <v>197</v>
      </c>
      <c r="V194" s="173">
        <v>0.13400000000000001</v>
      </c>
      <c r="X194" s="41">
        <v>9</v>
      </c>
      <c r="Y194" s="41">
        <v>2015</v>
      </c>
      <c r="Z194" s="41" t="s">
        <v>739</v>
      </c>
      <c r="AA194" s="196" t="str">
        <f t="shared" si="11"/>
        <v>92015冷房</v>
      </c>
      <c r="AB194" s="51">
        <f>2*(1-$AA$23)</f>
        <v>-1.8580000000000001</v>
      </c>
      <c r="AC194" s="51">
        <f>2*$AA$23-1</f>
        <v>2.8580000000000001</v>
      </c>
      <c r="AD194" s="51">
        <f>4*($AB$23-$AC$23)</f>
        <v>1</v>
      </c>
      <c r="AE194" s="51">
        <f>$AC$23</f>
        <v>2.1429999999999998</v>
      </c>
      <c r="AF194" s="197">
        <f>省エネ計算フォーマット【GHP】!$S$135/100</f>
        <v>0</v>
      </c>
      <c r="AG194" s="198">
        <f t="shared" si="10"/>
        <v>2.1429999999999998</v>
      </c>
    </row>
    <row r="195" spans="17:33">
      <c r="Q195" s="171">
        <v>4</v>
      </c>
      <c r="R195" s="172" t="s">
        <v>8</v>
      </c>
      <c r="S195" s="172" t="s">
        <v>796</v>
      </c>
      <c r="T195" s="172" t="s">
        <v>827</v>
      </c>
      <c r="U195" s="172" t="s">
        <v>201</v>
      </c>
      <c r="V195" s="173">
        <v>0.246</v>
      </c>
      <c r="X195" s="41">
        <v>9</v>
      </c>
      <c r="Y195" s="41">
        <v>2015</v>
      </c>
      <c r="Z195" s="41" t="s">
        <v>740</v>
      </c>
      <c r="AA195" s="196" t="str">
        <f t="shared" si="11"/>
        <v>92015暖房</v>
      </c>
      <c r="AB195" s="51">
        <f>2*(1-$AA$24)</f>
        <v>-0.72599999999999998</v>
      </c>
      <c r="AC195" s="51">
        <f>2*$AA$24-1</f>
        <v>1.726</v>
      </c>
      <c r="AD195" s="51">
        <f>4*($AB$24-$AC$24)</f>
        <v>1</v>
      </c>
      <c r="AE195" s="51">
        <f>$AC$24</f>
        <v>1.294</v>
      </c>
      <c r="AF195" s="197">
        <f>省エネ計算フォーマット【GHP】!$S$135/100</f>
        <v>0</v>
      </c>
      <c r="AG195" s="198">
        <f t="shared" si="10"/>
        <v>1.294</v>
      </c>
    </row>
    <row r="196" spans="17:33">
      <c r="Q196" s="171">
        <v>4</v>
      </c>
      <c r="R196" s="172" t="s">
        <v>9</v>
      </c>
      <c r="S196" s="172" t="s">
        <v>796</v>
      </c>
      <c r="T196" s="172" t="s">
        <v>827</v>
      </c>
      <c r="U196" s="172" t="s">
        <v>205</v>
      </c>
      <c r="V196" s="173">
        <v>0.20799999999999999</v>
      </c>
      <c r="X196" s="41">
        <v>9</v>
      </c>
      <c r="Y196" s="41">
        <v>2020</v>
      </c>
      <c r="Z196" s="41" t="s">
        <v>739</v>
      </c>
      <c r="AA196" s="196" t="str">
        <f>X196&amp;Y196&amp;Z196</f>
        <v>92020冷房</v>
      </c>
      <c r="AB196" s="51">
        <f>2*(1-$AA$25)</f>
        <v>-2.2220000000000004</v>
      </c>
      <c r="AC196" s="51">
        <f>2*$AA$25-1</f>
        <v>3.2220000000000004</v>
      </c>
      <c r="AD196" s="51">
        <f>4*($AB$25-$AC$25)</f>
        <v>1</v>
      </c>
      <c r="AE196" s="51">
        <f>$AC$25</f>
        <v>2.4169999999999998</v>
      </c>
      <c r="AF196" s="197">
        <f>省エネ計算フォーマット【GHP】!$S$135/100</f>
        <v>0</v>
      </c>
      <c r="AG196" s="198">
        <f t="shared" si="10"/>
        <v>2.4169999999999998</v>
      </c>
    </row>
    <row r="197" spans="17:33">
      <c r="Q197" s="171">
        <v>4</v>
      </c>
      <c r="R197" s="172" t="s">
        <v>10</v>
      </c>
      <c r="S197" s="172" t="s">
        <v>796</v>
      </c>
      <c r="T197" s="172" t="s">
        <v>827</v>
      </c>
      <c r="U197" s="172" t="s">
        <v>209</v>
      </c>
      <c r="V197" s="173">
        <v>0.33800000000000002</v>
      </c>
      <c r="X197" s="41">
        <v>9</v>
      </c>
      <c r="Y197" s="41">
        <v>2020</v>
      </c>
      <c r="Z197" s="41" t="s">
        <v>740</v>
      </c>
      <c r="AA197" s="196" t="str">
        <f>X197&amp;Y197&amp;Z197</f>
        <v>92020暖房</v>
      </c>
      <c r="AB197" s="51">
        <f>2*(1-$AA$26)</f>
        <v>-0.94399999999999995</v>
      </c>
      <c r="AC197" s="51">
        <f>2*$AA$26-1</f>
        <v>1.944</v>
      </c>
      <c r="AD197" s="51">
        <f>4*($AB$26-$AC$26)</f>
        <v>1</v>
      </c>
      <c r="AE197" s="51">
        <f>$AC$26</f>
        <v>1.458</v>
      </c>
      <c r="AF197" s="197">
        <f>省エネ計算フォーマット【GHP】!$S$135/100</f>
        <v>0</v>
      </c>
      <c r="AG197" s="198">
        <f t="shared" si="10"/>
        <v>1.458</v>
      </c>
    </row>
    <row r="198" spans="17:33">
      <c r="Q198" s="171">
        <v>4</v>
      </c>
      <c r="R198" s="172" t="s">
        <v>11</v>
      </c>
      <c r="S198" s="172" t="s">
        <v>796</v>
      </c>
      <c r="T198" s="172" t="s">
        <v>827</v>
      </c>
      <c r="U198" s="172" t="s">
        <v>213</v>
      </c>
      <c r="V198" s="173">
        <v>0.51400000000000001</v>
      </c>
      <c r="X198" s="41">
        <v>10</v>
      </c>
      <c r="Y198" s="41">
        <v>1995</v>
      </c>
      <c r="Z198" s="41" t="s">
        <v>739</v>
      </c>
      <c r="AA198" s="196" t="str">
        <f>X198&amp;Y198&amp;Z198</f>
        <v>101995冷房</v>
      </c>
      <c r="AB198" s="51">
        <f>2*(1-$AA$9)</f>
        <v>-4.9999999999999822E-2</v>
      </c>
      <c r="AC198" s="51">
        <f>2*$AA$9-1</f>
        <v>1.0499999999999998</v>
      </c>
      <c r="AD198" s="51">
        <f>4*($AB$9-$AC$9)</f>
        <v>0.99999999999999956</v>
      </c>
      <c r="AE198" s="51">
        <f>$AC$9</f>
        <v>0.78700000000000003</v>
      </c>
      <c r="AF198" s="197">
        <f>省エネ計算フォーマット【GHP】!$T$135/100</f>
        <v>0</v>
      </c>
      <c r="AG198" s="198">
        <f t="shared" si="10"/>
        <v>0.78700000000000003</v>
      </c>
    </row>
    <row r="199" spans="17:33">
      <c r="Q199" s="171">
        <v>4</v>
      </c>
      <c r="R199" s="172" t="s">
        <v>12</v>
      </c>
      <c r="S199" s="172" t="s">
        <v>796</v>
      </c>
      <c r="T199" s="172" t="s">
        <v>827</v>
      </c>
      <c r="U199" s="172" t="s">
        <v>217</v>
      </c>
      <c r="V199" s="173">
        <v>0.115</v>
      </c>
      <c r="X199" s="41">
        <v>10</v>
      </c>
      <c r="Y199" s="41">
        <v>1995</v>
      </c>
      <c r="Z199" s="41" t="s">
        <v>740</v>
      </c>
      <c r="AA199" s="196" t="str">
        <f t="shared" ref="AA199:AA213" si="12">X199&amp;Y199&amp;Z199</f>
        <v>101995暖房</v>
      </c>
      <c r="AB199" s="51">
        <f>2*(1-$AA$10)</f>
        <v>9.000000000000008E-2</v>
      </c>
      <c r="AC199" s="51">
        <f>2*$AA$10-1</f>
        <v>0.90999999999999992</v>
      </c>
      <c r="AD199" s="51">
        <f>4*($AB$10-$AC$10)</f>
        <v>1</v>
      </c>
      <c r="AE199" s="51">
        <f>$AC$10</f>
        <v>0.68200000000000005</v>
      </c>
      <c r="AF199" s="197">
        <f>省エネ計算フォーマット【GHP】!$T$135/100</f>
        <v>0</v>
      </c>
      <c r="AG199" s="198">
        <f t="shared" si="10"/>
        <v>0.68200000000000005</v>
      </c>
    </row>
    <row r="200" spans="17:33">
      <c r="Q200" s="171">
        <v>5</v>
      </c>
      <c r="R200" s="172" t="s">
        <v>795</v>
      </c>
      <c r="S200" s="172" t="s">
        <v>796</v>
      </c>
      <c r="T200" s="172" t="s">
        <v>827</v>
      </c>
      <c r="U200" s="172" t="s">
        <v>221</v>
      </c>
      <c r="V200" s="173">
        <v>0.13200000000000001</v>
      </c>
      <c r="X200" s="41">
        <v>10</v>
      </c>
      <c r="Y200" s="41">
        <v>2005</v>
      </c>
      <c r="Z200" s="41" t="s">
        <v>739</v>
      </c>
      <c r="AA200" s="196" t="str">
        <f t="shared" si="12"/>
        <v>102005冷房</v>
      </c>
      <c r="AB200" s="51">
        <f>2*(1-$AA$11)</f>
        <v>5.8000000000000052E-2</v>
      </c>
      <c r="AC200" s="51">
        <f>2*$AA$11-1</f>
        <v>0.94199999999999995</v>
      </c>
      <c r="AD200" s="51">
        <f>4*($AB$11-$AC$11)</f>
        <v>1</v>
      </c>
      <c r="AE200" s="51">
        <f>$AC$11</f>
        <v>0.70699999999999996</v>
      </c>
      <c r="AF200" s="197">
        <f>省エネ計算フォーマット【GHP】!$T$135/100</f>
        <v>0</v>
      </c>
      <c r="AG200" s="198">
        <f t="shared" si="10"/>
        <v>0.70699999999999996</v>
      </c>
    </row>
    <row r="201" spans="17:33">
      <c r="Q201" s="171">
        <v>5</v>
      </c>
      <c r="R201" s="172" t="s">
        <v>2</v>
      </c>
      <c r="S201" s="172" t="s">
        <v>796</v>
      </c>
      <c r="T201" s="172" t="s">
        <v>827</v>
      </c>
      <c r="U201" s="172" t="s">
        <v>225</v>
      </c>
      <c r="V201" s="173">
        <v>8.2000000000000003E-2</v>
      </c>
      <c r="X201" s="41">
        <v>10</v>
      </c>
      <c r="Y201" s="41">
        <v>2005</v>
      </c>
      <c r="Z201" s="41" t="s">
        <v>740</v>
      </c>
      <c r="AA201" s="196" t="str">
        <f t="shared" si="12"/>
        <v>102005暖房</v>
      </c>
      <c r="AB201" s="51">
        <f>2*(1-$AA$12)</f>
        <v>0.12799999999999989</v>
      </c>
      <c r="AC201" s="51">
        <f>2*$AA$12-1</f>
        <v>0.87200000000000011</v>
      </c>
      <c r="AD201" s="51">
        <f>4*($AB$12-$AC$12)</f>
        <v>1</v>
      </c>
      <c r="AE201" s="51">
        <f>$AC$12</f>
        <v>0.65300000000000002</v>
      </c>
      <c r="AF201" s="197">
        <f>省エネ計算フォーマット【GHP】!$T$135/100</f>
        <v>0</v>
      </c>
      <c r="AG201" s="198">
        <f t="shared" si="10"/>
        <v>0.65300000000000002</v>
      </c>
    </row>
    <row r="202" spans="17:33">
      <c r="Q202" s="171">
        <v>5</v>
      </c>
      <c r="R202" s="172" t="s">
        <v>3</v>
      </c>
      <c r="S202" s="172" t="s">
        <v>796</v>
      </c>
      <c r="T202" s="172" t="s">
        <v>827</v>
      </c>
      <c r="U202" s="172" t="s">
        <v>229</v>
      </c>
      <c r="V202" s="173">
        <v>6.8000000000000005E-2</v>
      </c>
      <c r="X202" s="41">
        <v>10</v>
      </c>
      <c r="Y202" s="41">
        <v>2010</v>
      </c>
      <c r="Z202" s="41" t="s">
        <v>739</v>
      </c>
      <c r="AA202" s="196" t="str">
        <f t="shared" si="12"/>
        <v>102010冷房</v>
      </c>
      <c r="AB202" s="51">
        <f>2*(1-$AA$13)</f>
        <v>-0.24800000000000022</v>
      </c>
      <c r="AC202" s="51">
        <f>2*$AA$13-1</f>
        <v>1.2480000000000002</v>
      </c>
      <c r="AD202" s="51">
        <f>4*($AB$13-$AC$13)</f>
        <v>0.99999999999999956</v>
      </c>
      <c r="AE202" s="51">
        <f>$AC$13</f>
        <v>0.93600000000000005</v>
      </c>
      <c r="AF202" s="197">
        <f>省エネ計算フォーマット【GHP】!$T$135/100</f>
        <v>0</v>
      </c>
      <c r="AG202" s="198">
        <f t="shared" si="10"/>
        <v>0.93600000000000005</v>
      </c>
    </row>
    <row r="203" spans="17:33">
      <c r="Q203" s="171">
        <v>5</v>
      </c>
      <c r="R203" s="172" t="s">
        <v>4</v>
      </c>
      <c r="S203" s="172" t="s">
        <v>796</v>
      </c>
      <c r="T203" s="172" t="s">
        <v>827</v>
      </c>
      <c r="U203" s="172" t="s">
        <v>233</v>
      </c>
      <c r="V203" s="173">
        <v>0.247</v>
      </c>
      <c r="X203" s="41">
        <v>10</v>
      </c>
      <c r="Y203" s="41">
        <v>2010</v>
      </c>
      <c r="Z203" s="41" t="s">
        <v>740</v>
      </c>
      <c r="AA203" s="196" t="str">
        <f t="shared" si="12"/>
        <v>102010暖房</v>
      </c>
      <c r="AB203" s="51">
        <f>2*(1-$AA$14)</f>
        <v>-2.1999999999999797E-2</v>
      </c>
      <c r="AC203" s="51">
        <f>2*$AA$14-1</f>
        <v>1.0219999999999998</v>
      </c>
      <c r="AD203" s="51">
        <f>4*($AB$14-$AC$14)</f>
        <v>0.99999999999999956</v>
      </c>
      <c r="AE203" s="51">
        <f>$AC$14</f>
        <v>0.76700000000000002</v>
      </c>
      <c r="AF203" s="197">
        <f>省エネ計算フォーマット【GHP】!$T$135/100</f>
        <v>0</v>
      </c>
      <c r="AG203" s="198">
        <f t="shared" si="10"/>
        <v>0.76700000000000002</v>
      </c>
    </row>
    <row r="204" spans="17:33">
      <c r="Q204" s="171">
        <v>5</v>
      </c>
      <c r="R204" s="172" t="s">
        <v>5</v>
      </c>
      <c r="S204" s="172" t="s">
        <v>796</v>
      </c>
      <c r="T204" s="172" t="s">
        <v>827</v>
      </c>
      <c r="U204" s="172" t="s">
        <v>237</v>
      </c>
      <c r="V204" s="173">
        <v>6.2E-2</v>
      </c>
      <c r="X204" s="54">
        <v>10</v>
      </c>
      <c r="Y204" s="54">
        <v>2011</v>
      </c>
      <c r="Z204" s="54" t="s">
        <v>739</v>
      </c>
      <c r="AA204" s="55" t="str">
        <f t="shared" si="12"/>
        <v>102011冷房</v>
      </c>
      <c r="AB204" s="56">
        <f>2*(1-$AA$15)</f>
        <v>-0.56999999999999984</v>
      </c>
      <c r="AC204" s="56">
        <f>2*$AA$15-1</f>
        <v>1.5699999999999998</v>
      </c>
      <c r="AD204" s="56">
        <f>4*($AB$15-$AC$15)</f>
        <v>1</v>
      </c>
      <c r="AE204" s="56">
        <f>$AC$15</f>
        <v>1.1779999999999999</v>
      </c>
      <c r="AF204" s="199">
        <f>省エネ計算フォーマット【GHP】!$T$135/100</f>
        <v>0</v>
      </c>
      <c r="AG204" s="37">
        <f t="shared" si="10"/>
        <v>1.1779999999999999</v>
      </c>
    </row>
    <row r="205" spans="17:33">
      <c r="Q205" s="171">
        <v>5</v>
      </c>
      <c r="R205" s="172" t="s">
        <v>6</v>
      </c>
      <c r="S205" s="172" t="s">
        <v>796</v>
      </c>
      <c r="T205" s="172" t="s">
        <v>827</v>
      </c>
      <c r="U205" s="172" t="s">
        <v>241</v>
      </c>
      <c r="V205" s="173">
        <v>0</v>
      </c>
      <c r="X205" s="54">
        <v>10</v>
      </c>
      <c r="Y205" s="54">
        <v>2011</v>
      </c>
      <c r="Z205" s="54" t="s">
        <v>740</v>
      </c>
      <c r="AA205" s="55" t="str">
        <f t="shared" si="12"/>
        <v>102011暖房</v>
      </c>
      <c r="AB205" s="56">
        <f>2*(1-$AA$16)</f>
        <v>-0.16199999999999992</v>
      </c>
      <c r="AC205" s="56">
        <f>2*$AA$16-1</f>
        <v>1.1619999999999999</v>
      </c>
      <c r="AD205" s="56">
        <f>4*($AB$16-$AC$16)</f>
        <v>1.0000000000000004</v>
      </c>
      <c r="AE205" s="56">
        <f>$AC$16</f>
        <v>0.872</v>
      </c>
      <c r="AF205" s="199">
        <f>省エネ計算フォーマット【GHP】!$T$135/100</f>
        <v>0</v>
      </c>
      <c r="AG205" s="37">
        <f t="shared" si="10"/>
        <v>0.872</v>
      </c>
    </row>
    <row r="206" spans="17:33">
      <c r="Q206" s="171">
        <v>5</v>
      </c>
      <c r="R206" s="172" t="s">
        <v>7</v>
      </c>
      <c r="S206" s="172" t="s">
        <v>796</v>
      </c>
      <c r="T206" s="172" t="s">
        <v>827</v>
      </c>
      <c r="U206" s="172" t="s">
        <v>245</v>
      </c>
      <c r="V206" s="173">
        <v>0.08</v>
      </c>
      <c r="X206" s="54">
        <v>10</v>
      </c>
      <c r="Y206" s="54">
        <v>2012</v>
      </c>
      <c r="Z206" s="54" t="s">
        <v>739</v>
      </c>
      <c r="AA206" s="55" t="str">
        <f t="shared" si="12"/>
        <v>102012冷房</v>
      </c>
      <c r="AB206" s="56">
        <f>2*(1-$AA$17)</f>
        <v>-0.8919999999999999</v>
      </c>
      <c r="AC206" s="56">
        <f>2*$AA$17-1</f>
        <v>1.8919999999999999</v>
      </c>
      <c r="AD206" s="56">
        <f>4*($AB$17-$AC$17)</f>
        <v>1</v>
      </c>
      <c r="AE206" s="56">
        <f>$AC$17</f>
        <v>1.419</v>
      </c>
      <c r="AF206" s="199">
        <f>省エネ計算フォーマット【GHP】!$T$135/100</f>
        <v>0</v>
      </c>
      <c r="AG206" s="37">
        <f t="shared" si="10"/>
        <v>1.419</v>
      </c>
    </row>
    <row r="207" spans="17:33">
      <c r="Q207" s="171">
        <v>5</v>
      </c>
      <c r="R207" s="172" t="s">
        <v>8</v>
      </c>
      <c r="S207" s="172" t="s">
        <v>796</v>
      </c>
      <c r="T207" s="172" t="s">
        <v>827</v>
      </c>
      <c r="U207" s="172" t="s">
        <v>249</v>
      </c>
      <c r="V207" s="173">
        <v>9.2999999999999999E-2</v>
      </c>
      <c r="X207" s="54">
        <v>10</v>
      </c>
      <c r="Y207" s="54">
        <v>2012</v>
      </c>
      <c r="Z207" s="54" t="s">
        <v>740</v>
      </c>
      <c r="AA207" s="55" t="str">
        <f t="shared" si="12"/>
        <v>102012暖房</v>
      </c>
      <c r="AB207" s="56">
        <f>2*(1-$AA$18)</f>
        <v>-0.30399999999999983</v>
      </c>
      <c r="AC207" s="56">
        <f>2*$AA$18-1</f>
        <v>1.3039999999999998</v>
      </c>
      <c r="AD207" s="56">
        <f>4*($AB$18-$AC$18)</f>
        <v>1</v>
      </c>
      <c r="AE207" s="56">
        <f>$AC$18</f>
        <v>0.97799999999999998</v>
      </c>
      <c r="AF207" s="199">
        <f>省エネ計算フォーマット【GHP】!$T$135/100</f>
        <v>0</v>
      </c>
      <c r="AG207" s="37">
        <f t="shared" si="10"/>
        <v>0.97799999999999998</v>
      </c>
    </row>
    <row r="208" spans="17:33">
      <c r="Q208" s="171">
        <v>5</v>
      </c>
      <c r="R208" s="172" t="s">
        <v>9</v>
      </c>
      <c r="S208" s="172" t="s">
        <v>796</v>
      </c>
      <c r="T208" s="172" t="s">
        <v>827</v>
      </c>
      <c r="U208" s="172" t="s">
        <v>253</v>
      </c>
      <c r="V208" s="173">
        <v>0.14399999999999999</v>
      </c>
      <c r="X208" s="54">
        <v>10</v>
      </c>
      <c r="Y208" s="54">
        <v>2013</v>
      </c>
      <c r="Z208" s="54" t="s">
        <v>739</v>
      </c>
      <c r="AA208" s="55" t="str">
        <f t="shared" si="12"/>
        <v>102013冷房</v>
      </c>
      <c r="AB208" s="56">
        <f>2*(1-$AA$19)</f>
        <v>-1.214</v>
      </c>
      <c r="AC208" s="56">
        <f>2*$AA$19-1</f>
        <v>2.214</v>
      </c>
      <c r="AD208" s="56">
        <f>4*($AB$19-$AC$19)</f>
        <v>1</v>
      </c>
      <c r="AE208" s="56">
        <f>$AC$19</f>
        <v>1.66</v>
      </c>
      <c r="AF208" s="199">
        <f>省エネ計算フォーマット【GHP】!$T$135/100</f>
        <v>0</v>
      </c>
      <c r="AG208" s="37">
        <f t="shared" si="10"/>
        <v>1.66</v>
      </c>
    </row>
    <row r="209" spans="17:33">
      <c r="Q209" s="171">
        <v>5</v>
      </c>
      <c r="R209" s="172" t="s">
        <v>10</v>
      </c>
      <c r="S209" s="172" t="s">
        <v>796</v>
      </c>
      <c r="T209" s="172" t="s">
        <v>827</v>
      </c>
      <c r="U209" s="172" t="s">
        <v>257</v>
      </c>
      <c r="V209" s="173">
        <v>0.19900000000000001</v>
      </c>
      <c r="X209" s="54">
        <v>10</v>
      </c>
      <c r="Y209" s="54">
        <v>2013</v>
      </c>
      <c r="Z209" s="54" t="s">
        <v>740</v>
      </c>
      <c r="AA209" s="55" t="str">
        <f t="shared" si="12"/>
        <v>102013暖房</v>
      </c>
      <c r="AB209" s="56">
        <f>2*(1-$AA$20)</f>
        <v>-0.44399999999999995</v>
      </c>
      <c r="AC209" s="56">
        <f>2*$AA$20-1</f>
        <v>1.444</v>
      </c>
      <c r="AD209" s="56">
        <f>4*($AB$20-$AC$20)</f>
        <v>1</v>
      </c>
      <c r="AE209" s="56">
        <f>$AC$20</f>
        <v>1.083</v>
      </c>
      <c r="AF209" s="199">
        <f>省エネ計算フォーマット【GHP】!$T$135/100</f>
        <v>0</v>
      </c>
      <c r="AG209" s="37">
        <f t="shared" si="10"/>
        <v>1.083</v>
      </c>
    </row>
    <row r="210" spans="17:33">
      <c r="Q210" s="171">
        <v>5</v>
      </c>
      <c r="R210" s="172" t="s">
        <v>11</v>
      </c>
      <c r="S210" s="172" t="s">
        <v>796</v>
      </c>
      <c r="T210" s="172" t="s">
        <v>827</v>
      </c>
      <c r="U210" s="172" t="s">
        <v>261</v>
      </c>
      <c r="V210" s="173">
        <v>0.221</v>
      </c>
      <c r="X210" s="54">
        <v>10</v>
      </c>
      <c r="Y210" s="54">
        <v>2014</v>
      </c>
      <c r="Z210" s="54" t="s">
        <v>739</v>
      </c>
      <c r="AA210" s="55" t="str">
        <f t="shared" si="12"/>
        <v>102014冷房</v>
      </c>
      <c r="AB210" s="56">
        <f>2*(1-$AA$21)</f>
        <v>-1.536</v>
      </c>
      <c r="AC210" s="56">
        <f>2*$AA$21-1</f>
        <v>2.536</v>
      </c>
      <c r="AD210" s="56">
        <f>4*($AB$21-$AC$21)</f>
        <v>0.99999999999999911</v>
      </c>
      <c r="AE210" s="56">
        <f>$AC$21</f>
        <v>1.901</v>
      </c>
      <c r="AF210" s="199">
        <f>省エネ計算フォーマット【GHP】!$T$135/100</f>
        <v>0</v>
      </c>
      <c r="AG210" s="37">
        <f t="shared" si="10"/>
        <v>1.901</v>
      </c>
    </row>
    <row r="211" spans="17:33">
      <c r="Q211" s="171">
        <v>5</v>
      </c>
      <c r="R211" s="172" t="s">
        <v>12</v>
      </c>
      <c r="S211" s="172" t="s">
        <v>796</v>
      </c>
      <c r="T211" s="172" t="s">
        <v>827</v>
      </c>
      <c r="U211" s="172" t="s">
        <v>265</v>
      </c>
      <c r="V211" s="173">
        <v>0</v>
      </c>
      <c r="X211" s="54">
        <v>10</v>
      </c>
      <c r="Y211" s="54">
        <v>2014</v>
      </c>
      <c r="Z211" s="54" t="s">
        <v>740</v>
      </c>
      <c r="AA211" s="55" t="str">
        <f t="shared" si="12"/>
        <v>102014暖房</v>
      </c>
      <c r="AB211" s="56">
        <f>2*(1-$AA$22)</f>
        <v>-0.58400000000000007</v>
      </c>
      <c r="AC211" s="56">
        <f>2*$AA$22-1</f>
        <v>1.5840000000000001</v>
      </c>
      <c r="AD211" s="56">
        <f>4*($AB$22-$AC$22)</f>
        <v>1</v>
      </c>
      <c r="AE211" s="56">
        <f>$AC$22</f>
        <v>1.1879999999999999</v>
      </c>
      <c r="AF211" s="199">
        <f>省エネ計算フォーマット【GHP】!$T$135/100</f>
        <v>0</v>
      </c>
      <c r="AG211" s="37">
        <f t="shared" si="10"/>
        <v>1.1879999999999999</v>
      </c>
    </row>
    <row r="212" spans="17:33">
      <c r="Q212" s="171">
        <v>6</v>
      </c>
      <c r="R212" s="172" t="s">
        <v>795</v>
      </c>
      <c r="S212" s="172" t="s">
        <v>796</v>
      </c>
      <c r="T212" s="172" t="s">
        <v>827</v>
      </c>
      <c r="U212" s="172" t="s">
        <v>269</v>
      </c>
      <c r="V212" s="173">
        <v>0</v>
      </c>
      <c r="X212" s="41">
        <v>10</v>
      </c>
      <c r="Y212" s="41">
        <v>2015</v>
      </c>
      <c r="Z212" s="41" t="s">
        <v>739</v>
      </c>
      <c r="AA212" s="196" t="str">
        <f t="shared" si="12"/>
        <v>102015冷房</v>
      </c>
      <c r="AB212" s="51">
        <f>2*(1-$AA$23)</f>
        <v>-1.8580000000000001</v>
      </c>
      <c r="AC212" s="51">
        <f>2*$AA$23-1</f>
        <v>2.8580000000000001</v>
      </c>
      <c r="AD212" s="51">
        <f>4*($AB$23-$AC$23)</f>
        <v>1</v>
      </c>
      <c r="AE212" s="51">
        <f>$AC$23</f>
        <v>2.1429999999999998</v>
      </c>
      <c r="AF212" s="197">
        <f>省エネ計算フォーマット【GHP】!$T$135/100</f>
        <v>0</v>
      </c>
      <c r="AG212" s="198">
        <f t="shared" si="10"/>
        <v>2.1429999999999998</v>
      </c>
    </row>
    <row r="213" spans="17:33">
      <c r="Q213" s="171">
        <v>6</v>
      </c>
      <c r="R213" s="172" t="s">
        <v>2</v>
      </c>
      <c r="S213" s="172" t="s">
        <v>796</v>
      </c>
      <c r="T213" s="172" t="s">
        <v>827</v>
      </c>
      <c r="U213" s="172" t="s">
        <v>273</v>
      </c>
      <c r="V213" s="173">
        <v>0</v>
      </c>
      <c r="X213" s="41">
        <v>10</v>
      </c>
      <c r="Y213" s="41">
        <v>2015</v>
      </c>
      <c r="Z213" s="41" t="s">
        <v>740</v>
      </c>
      <c r="AA213" s="196" t="str">
        <f t="shared" si="12"/>
        <v>102015暖房</v>
      </c>
      <c r="AB213" s="51">
        <f>2*(1-$AA$24)</f>
        <v>-0.72599999999999998</v>
      </c>
      <c r="AC213" s="51">
        <f>2*$AA$24-1</f>
        <v>1.726</v>
      </c>
      <c r="AD213" s="51">
        <f>4*($AB$24-$AC$24)</f>
        <v>1</v>
      </c>
      <c r="AE213" s="51">
        <f>$AC$24</f>
        <v>1.294</v>
      </c>
      <c r="AF213" s="197">
        <f>省エネ計算フォーマット【GHP】!$T$135/100</f>
        <v>0</v>
      </c>
      <c r="AG213" s="198">
        <f t="shared" si="10"/>
        <v>1.294</v>
      </c>
    </row>
    <row r="214" spans="17:33">
      <c r="Q214" s="171">
        <v>6</v>
      </c>
      <c r="R214" s="172" t="s">
        <v>3</v>
      </c>
      <c r="S214" s="172" t="s">
        <v>796</v>
      </c>
      <c r="T214" s="172" t="s">
        <v>827</v>
      </c>
      <c r="U214" s="172" t="s">
        <v>277</v>
      </c>
      <c r="V214" s="173">
        <v>0</v>
      </c>
      <c r="X214" s="41">
        <v>10</v>
      </c>
      <c r="Y214" s="41">
        <v>2020</v>
      </c>
      <c r="Z214" s="41" t="s">
        <v>739</v>
      </c>
      <c r="AA214" s="196" t="str">
        <f>X214&amp;Y214&amp;Z214</f>
        <v>102020冷房</v>
      </c>
      <c r="AB214" s="51">
        <f>2*(1-$AA$25)</f>
        <v>-2.2220000000000004</v>
      </c>
      <c r="AC214" s="51">
        <f>2*$AA$25-1</f>
        <v>3.2220000000000004</v>
      </c>
      <c r="AD214" s="51">
        <f>4*($AB$25-$AC$25)</f>
        <v>1</v>
      </c>
      <c r="AE214" s="51">
        <f>$AC$25</f>
        <v>2.4169999999999998</v>
      </c>
      <c r="AF214" s="197">
        <f>省エネ計算フォーマット【GHP】!$T$135/100</f>
        <v>0</v>
      </c>
      <c r="AG214" s="198">
        <f t="shared" si="10"/>
        <v>2.4169999999999998</v>
      </c>
    </row>
    <row r="215" spans="17:33">
      <c r="Q215" s="171">
        <v>6</v>
      </c>
      <c r="R215" s="172" t="s">
        <v>4</v>
      </c>
      <c r="S215" s="172" t="s">
        <v>796</v>
      </c>
      <c r="T215" s="172" t="s">
        <v>827</v>
      </c>
      <c r="U215" s="172" t="s">
        <v>281</v>
      </c>
      <c r="V215" s="173">
        <v>9.8000000000000004E-2</v>
      </c>
      <c r="X215" s="41">
        <v>10</v>
      </c>
      <c r="Y215" s="41">
        <v>2020</v>
      </c>
      <c r="Z215" s="41" t="s">
        <v>740</v>
      </c>
      <c r="AA215" s="196" t="str">
        <f>X215&amp;Y215&amp;Z215</f>
        <v>102020暖房</v>
      </c>
      <c r="AB215" s="51">
        <f>2*(1-$AA$26)</f>
        <v>-0.94399999999999995</v>
      </c>
      <c r="AC215" s="51">
        <f>2*$AA$26-1</f>
        <v>1.944</v>
      </c>
      <c r="AD215" s="51">
        <f>4*($AB$26-$AC$26)</f>
        <v>1</v>
      </c>
      <c r="AE215" s="51">
        <f>$AC$26</f>
        <v>1.458</v>
      </c>
      <c r="AF215" s="197">
        <f>省エネ計算フォーマット【GHP】!$T$135/100</f>
        <v>0</v>
      </c>
      <c r="AG215" s="198">
        <f t="shared" si="10"/>
        <v>1.458</v>
      </c>
    </row>
    <row r="216" spans="17:33">
      <c r="Q216" s="171">
        <v>6</v>
      </c>
      <c r="R216" s="172" t="s">
        <v>5</v>
      </c>
      <c r="S216" s="172" t="s">
        <v>796</v>
      </c>
      <c r="T216" s="172" t="s">
        <v>827</v>
      </c>
      <c r="U216" s="172" t="s">
        <v>285</v>
      </c>
      <c r="V216" s="173">
        <v>0</v>
      </c>
      <c r="X216" s="41">
        <v>11</v>
      </c>
      <c r="Y216" s="41">
        <v>1995</v>
      </c>
      <c r="Z216" s="41" t="s">
        <v>739</v>
      </c>
      <c r="AA216" s="196" t="str">
        <f>X216&amp;Y216&amp;Z216</f>
        <v>111995冷房</v>
      </c>
      <c r="AB216" s="51">
        <f>2*(1-$AA$9)</f>
        <v>-4.9999999999999822E-2</v>
      </c>
      <c r="AC216" s="51">
        <f>2*$AA$9-1</f>
        <v>1.0499999999999998</v>
      </c>
      <c r="AD216" s="51">
        <f>4*($AB$9-$AC$9)</f>
        <v>0.99999999999999956</v>
      </c>
      <c r="AE216" s="51">
        <f>$AC$9</f>
        <v>0.78700000000000003</v>
      </c>
      <c r="AF216" s="197">
        <f>省エネ計算フォーマット【GHP】!$U$135/100</f>
        <v>0</v>
      </c>
      <c r="AG216" s="198">
        <f t="shared" si="10"/>
        <v>0.78700000000000003</v>
      </c>
    </row>
    <row r="217" spans="17:33">
      <c r="Q217" s="171">
        <v>6</v>
      </c>
      <c r="R217" s="172" t="s">
        <v>6</v>
      </c>
      <c r="S217" s="172" t="s">
        <v>796</v>
      </c>
      <c r="T217" s="172" t="s">
        <v>827</v>
      </c>
      <c r="U217" s="172" t="s">
        <v>289</v>
      </c>
      <c r="V217" s="173">
        <v>0</v>
      </c>
      <c r="X217" s="41">
        <v>11</v>
      </c>
      <c r="Y217" s="41">
        <v>1995</v>
      </c>
      <c r="Z217" s="41" t="s">
        <v>740</v>
      </c>
      <c r="AA217" s="196" t="str">
        <f t="shared" ref="AA217:AA231" si="13">X217&amp;Y217&amp;Z217</f>
        <v>111995暖房</v>
      </c>
      <c r="AB217" s="51">
        <f>2*(1-$AA$10)</f>
        <v>9.000000000000008E-2</v>
      </c>
      <c r="AC217" s="51">
        <f>2*$AA$10-1</f>
        <v>0.90999999999999992</v>
      </c>
      <c r="AD217" s="51">
        <f>4*($AB$10-$AC$10)</f>
        <v>1</v>
      </c>
      <c r="AE217" s="51">
        <f>$AC$10</f>
        <v>0.68200000000000005</v>
      </c>
      <c r="AF217" s="197">
        <f>省エネ計算フォーマット【GHP】!$U$135/100</f>
        <v>0</v>
      </c>
      <c r="AG217" s="198">
        <f t="shared" si="10"/>
        <v>0.68200000000000005</v>
      </c>
    </row>
    <row r="218" spans="17:33">
      <c r="Q218" s="171">
        <v>6</v>
      </c>
      <c r="R218" s="172" t="s">
        <v>7</v>
      </c>
      <c r="S218" s="172" t="s">
        <v>796</v>
      </c>
      <c r="T218" s="172" t="s">
        <v>827</v>
      </c>
      <c r="U218" s="172" t="s">
        <v>293</v>
      </c>
      <c r="V218" s="173">
        <v>0</v>
      </c>
      <c r="X218" s="41">
        <v>11</v>
      </c>
      <c r="Y218" s="41">
        <v>2005</v>
      </c>
      <c r="Z218" s="41" t="s">
        <v>739</v>
      </c>
      <c r="AA218" s="196" t="str">
        <f t="shared" si="13"/>
        <v>112005冷房</v>
      </c>
      <c r="AB218" s="51">
        <f>2*(1-$AA$11)</f>
        <v>5.8000000000000052E-2</v>
      </c>
      <c r="AC218" s="51">
        <f>2*$AA$11-1</f>
        <v>0.94199999999999995</v>
      </c>
      <c r="AD218" s="51">
        <f>4*($AB$11-$AC$11)</f>
        <v>1</v>
      </c>
      <c r="AE218" s="51">
        <f>$AC$11</f>
        <v>0.70699999999999996</v>
      </c>
      <c r="AF218" s="197">
        <f>省エネ計算フォーマット【GHP】!$U$135/100</f>
        <v>0</v>
      </c>
      <c r="AG218" s="198">
        <f t="shared" si="10"/>
        <v>0.70699999999999996</v>
      </c>
    </row>
    <row r="219" spans="17:33">
      <c r="Q219" s="171">
        <v>6</v>
      </c>
      <c r="R219" s="172" t="s">
        <v>8</v>
      </c>
      <c r="S219" s="172" t="s">
        <v>796</v>
      </c>
      <c r="T219" s="172" t="s">
        <v>827</v>
      </c>
      <c r="U219" s="172" t="s">
        <v>297</v>
      </c>
      <c r="V219" s="173">
        <v>6.2E-2</v>
      </c>
      <c r="X219" s="41">
        <v>11</v>
      </c>
      <c r="Y219" s="41">
        <v>2005</v>
      </c>
      <c r="Z219" s="41" t="s">
        <v>740</v>
      </c>
      <c r="AA219" s="196" t="str">
        <f t="shared" si="13"/>
        <v>112005暖房</v>
      </c>
      <c r="AB219" s="51">
        <f>2*(1-$AA$12)</f>
        <v>0.12799999999999989</v>
      </c>
      <c r="AC219" s="51">
        <f>2*$AA$12-1</f>
        <v>0.87200000000000011</v>
      </c>
      <c r="AD219" s="51">
        <f>4*($AB$12-$AC$12)</f>
        <v>1</v>
      </c>
      <c r="AE219" s="51">
        <f>$AC$12</f>
        <v>0.65300000000000002</v>
      </c>
      <c r="AF219" s="197">
        <f>省エネ計算フォーマット【GHP】!$U$135/100</f>
        <v>0</v>
      </c>
      <c r="AG219" s="198">
        <f t="shared" si="10"/>
        <v>0.65300000000000002</v>
      </c>
    </row>
    <row r="220" spans="17:33">
      <c r="Q220" s="171">
        <v>6</v>
      </c>
      <c r="R220" s="172" t="s">
        <v>9</v>
      </c>
      <c r="S220" s="172" t="s">
        <v>796</v>
      </c>
      <c r="T220" s="172" t="s">
        <v>827</v>
      </c>
      <c r="U220" s="172" t="s">
        <v>301</v>
      </c>
      <c r="V220" s="173">
        <v>0</v>
      </c>
      <c r="X220" s="41">
        <v>11</v>
      </c>
      <c r="Y220" s="41">
        <v>2010</v>
      </c>
      <c r="Z220" s="41" t="s">
        <v>739</v>
      </c>
      <c r="AA220" s="196" t="str">
        <f t="shared" si="13"/>
        <v>112010冷房</v>
      </c>
      <c r="AB220" s="51">
        <f>2*(1-$AA$13)</f>
        <v>-0.24800000000000022</v>
      </c>
      <c r="AC220" s="51">
        <f>2*$AA$13-1</f>
        <v>1.2480000000000002</v>
      </c>
      <c r="AD220" s="51">
        <f>4*($AB$13-$AC$13)</f>
        <v>0.99999999999999956</v>
      </c>
      <c r="AE220" s="51">
        <f>$AC$13</f>
        <v>0.93600000000000005</v>
      </c>
      <c r="AF220" s="197">
        <f>省エネ計算フォーマット【GHP】!$U$135/100</f>
        <v>0</v>
      </c>
      <c r="AG220" s="198">
        <f t="shared" si="10"/>
        <v>0.93600000000000005</v>
      </c>
    </row>
    <row r="221" spans="17:33">
      <c r="Q221" s="171">
        <v>6</v>
      </c>
      <c r="R221" s="172" t="s">
        <v>10</v>
      </c>
      <c r="S221" s="172" t="s">
        <v>796</v>
      </c>
      <c r="T221" s="172" t="s">
        <v>827</v>
      </c>
      <c r="U221" s="172" t="s">
        <v>305</v>
      </c>
      <c r="V221" s="173">
        <v>0.11600000000000001</v>
      </c>
      <c r="X221" s="41">
        <v>11</v>
      </c>
      <c r="Y221" s="41">
        <v>2010</v>
      </c>
      <c r="Z221" s="41" t="s">
        <v>740</v>
      </c>
      <c r="AA221" s="196" t="str">
        <f t="shared" si="13"/>
        <v>112010暖房</v>
      </c>
      <c r="AB221" s="51">
        <f>2*(1-$AA$14)</f>
        <v>-2.1999999999999797E-2</v>
      </c>
      <c r="AC221" s="51">
        <f>2*$AA$14-1</f>
        <v>1.0219999999999998</v>
      </c>
      <c r="AD221" s="51">
        <f>4*($AB$14-$AC$14)</f>
        <v>0.99999999999999956</v>
      </c>
      <c r="AE221" s="51">
        <f>$AC$14</f>
        <v>0.76700000000000002</v>
      </c>
      <c r="AF221" s="197">
        <f>省エネ計算フォーマット【GHP】!$U$135/100</f>
        <v>0</v>
      </c>
      <c r="AG221" s="198">
        <f t="shared" si="10"/>
        <v>0.76700000000000002</v>
      </c>
    </row>
    <row r="222" spans="17:33">
      <c r="Q222" s="171">
        <v>6</v>
      </c>
      <c r="R222" s="172" t="s">
        <v>11</v>
      </c>
      <c r="S222" s="172" t="s">
        <v>796</v>
      </c>
      <c r="T222" s="172" t="s">
        <v>827</v>
      </c>
      <c r="U222" s="172" t="s">
        <v>309</v>
      </c>
      <c r="V222" s="173">
        <v>0.182</v>
      </c>
      <c r="X222" s="54">
        <v>11</v>
      </c>
      <c r="Y222" s="54">
        <v>2011</v>
      </c>
      <c r="Z222" s="54" t="s">
        <v>739</v>
      </c>
      <c r="AA222" s="55" t="str">
        <f t="shared" si="13"/>
        <v>112011冷房</v>
      </c>
      <c r="AB222" s="56">
        <f>2*(1-$AA$15)</f>
        <v>-0.56999999999999984</v>
      </c>
      <c r="AC222" s="56">
        <f>2*$AA$15-1</f>
        <v>1.5699999999999998</v>
      </c>
      <c r="AD222" s="56">
        <f>4*($AB$15-$AC$15)</f>
        <v>1</v>
      </c>
      <c r="AE222" s="56">
        <f>$AC$15</f>
        <v>1.1779999999999999</v>
      </c>
      <c r="AF222" s="199">
        <f>省エネ計算フォーマット【GHP】!$U$135/100</f>
        <v>0</v>
      </c>
      <c r="AG222" s="37">
        <f t="shared" si="10"/>
        <v>1.1779999999999999</v>
      </c>
    </row>
    <row r="223" spans="17:33">
      <c r="Q223" s="171">
        <v>6</v>
      </c>
      <c r="R223" s="172" t="s">
        <v>12</v>
      </c>
      <c r="S223" s="172" t="s">
        <v>796</v>
      </c>
      <c r="T223" s="172" t="s">
        <v>827</v>
      </c>
      <c r="U223" s="172" t="s">
        <v>313</v>
      </c>
      <c r="V223" s="173">
        <v>0</v>
      </c>
      <c r="X223" s="54">
        <v>11</v>
      </c>
      <c r="Y223" s="54">
        <v>2011</v>
      </c>
      <c r="Z223" s="54" t="s">
        <v>740</v>
      </c>
      <c r="AA223" s="55" t="str">
        <f t="shared" si="13"/>
        <v>112011暖房</v>
      </c>
      <c r="AB223" s="56">
        <f>2*(1-$AA$16)</f>
        <v>-0.16199999999999992</v>
      </c>
      <c r="AC223" s="56">
        <f>2*$AA$16-1</f>
        <v>1.1619999999999999</v>
      </c>
      <c r="AD223" s="56">
        <f>4*($AB$16-$AC$16)</f>
        <v>1.0000000000000004</v>
      </c>
      <c r="AE223" s="56">
        <f>$AC$16</f>
        <v>0.872</v>
      </c>
      <c r="AF223" s="199">
        <f>省エネ計算フォーマット【GHP】!$U$135/100</f>
        <v>0</v>
      </c>
      <c r="AG223" s="37">
        <f t="shared" si="10"/>
        <v>0.872</v>
      </c>
    </row>
    <row r="224" spans="17:33">
      <c r="Q224" s="171">
        <v>7</v>
      </c>
      <c r="R224" s="172" t="s">
        <v>795</v>
      </c>
      <c r="S224" s="172" t="s">
        <v>796</v>
      </c>
      <c r="T224" s="172" t="s">
        <v>827</v>
      </c>
      <c r="U224" s="172" t="s">
        <v>317</v>
      </c>
      <c r="V224" s="173">
        <v>0</v>
      </c>
      <c r="X224" s="54">
        <v>11</v>
      </c>
      <c r="Y224" s="54">
        <v>2012</v>
      </c>
      <c r="Z224" s="54" t="s">
        <v>739</v>
      </c>
      <c r="AA224" s="55" t="str">
        <f t="shared" si="13"/>
        <v>112012冷房</v>
      </c>
      <c r="AB224" s="56">
        <f>2*(1-$AA$17)</f>
        <v>-0.8919999999999999</v>
      </c>
      <c r="AC224" s="56">
        <f>2*$AA$17-1</f>
        <v>1.8919999999999999</v>
      </c>
      <c r="AD224" s="56">
        <f>4*($AB$17-$AC$17)</f>
        <v>1</v>
      </c>
      <c r="AE224" s="56">
        <f>$AC$17</f>
        <v>1.419</v>
      </c>
      <c r="AF224" s="199">
        <f>省エネ計算フォーマット【GHP】!$U$135/100</f>
        <v>0</v>
      </c>
      <c r="AG224" s="37">
        <f t="shared" si="10"/>
        <v>1.419</v>
      </c>
    </row>
    <row r="225" spans="17:33">
      <c r="Q225" s="171">
        <v>7</v>
      </c>
      <c r="R225" s="172" t="s">
        <v>2</v>
      </c>
      <c r="S225" s="172" t="s">
        <v>796</v>
      </c>
      <c r="T225" s="172" t="s">
        <v>827</v>
      </c>
      <c r="U225" s="172" t="s">
        <v>321</v>
      </c>
      <c r="V225" s="173">
        <v>0</v>
      </c>
      <c r="X225" s="54">
        <v>11</v>
      </c>
      <c r="Y225" s="54">
        <v>2012</v>
      </c>
      <c r="Z225" s="54" t="s">
        <v>740</v>
      </c>
      <c r="AA225" s="55" t="str">
        <f t="shared" si="13"/>
        <v>112012暖房</v>
      </c>
      <c r="AB225" s="56">
        <f>2*(1-$AA$18)</f>
        <v>-0.30399999999999983</v>
      </c>
      <c r="AC225" s="56">
        <f>2*$AA$18-1</f>
        <v>1.3039999999999998</v>
      </c>
      <c r="AD225" s="56">
        <f>4*($AB$18-$AC$18)</f>
        <v>1</v>
      </c>
      <c r="AE225" s="56">
        <f>$AC$18</f>
        <v>0.97799999999999998</v>
      </c>
      <c r="AF225" s="199">
        <f>省エネ計算フォーマット【GHP】!$U$135/100</f>
        <v>0</v>
      </c>
      <c r="AG225" s="37">
        <f t="shared" si="10"/>
        <v>0.97799999999999998</v>
      </c>
    </row>
    <row r="226" spans="17:33">
      <c r="Q226" s="171">
        <v>7</v>
      </c>
      <c r="R226" s="172" t="s">
        <v>3</v>
      </c>
      <c r="S226" s="172" t="s">
        <v>796</v>
      </c>
      <c r="T226" s="172" t="s">
        <v>827</v>
      </c>
      <c r="U226" s="172" t="s">
        <v>325</v>
      </c>
      <c r="V226" s="173">
        <v>0</v>
      </c>
      <c r="X226" s="54">
        <v>11</v>
      </c>
      <c r="Y226" s="54">
        <v>2013</v>
      </c>
      <c r="Z226" s="54" t="s">
        <v>739</v>
      </c>
      <c r="AA226" s="55" t="str">
        <f t="shared" si="13"/>
        <v>112013冷房</v>
      </c>
      <c r="AB226" s="56">
        <f>2*(1-$AA$19)</f>
        <v>-1.214</v>
      </c>
      <c r="AC226" s="56">
        <f>2*$AA$19-1</f>
        <v>2.214</v>
      </c>
      <c r="AD226" s="56">
        <f>4*($AB$19-$AC$19)</f>
        <v>1</v>
      </c>
      <c r="AE226" s="56">
        <f>$AC$19</f>
        <v>1.66</v>
      </c>
      <c r="AF226" s="199">
        <f>省エネ計算フォーマット【GHP】!$U$135/100</f>
        <v>0</v>
      </c>
      <c r="AG226" s="37">
        <f t="shared" si="10"/>
        <v>1.66</v>
      </c>
    </row>
    <row r="227" spans="17:33">
      <c r="Q227" s="171">
        <v>7</v>
      </c>
      <c r="R227" s="172" t="s">
        <v>4</v>
      </c>
      <c r="S227" s="172" t="s">
        <v>796</v>
      </c>
      <c r="T227" s="172" t="s">
        <v>827</v>
      </c>
      <c r="U227" s="172" t="s">
        <v>329</v>
      </c>
      <c r="V227" s="173">
        <v>0</v>
      </c>
      <c r="X227" s="54">
        <v>11</v>
      </c>
      <c r="Y227" s="54">
        <v>2013</v>
      </c>
      <c r="Z227" s="54" t="s">
        <v>740</v>
      </c>
      <c r="AA227" s="55" t="str">
        <f t="shared" si="13"/>
        <v>112013暖房</v>
      </c>
      <c r="AB227" s="56">
        <f>2*(1-$AA$20)</f>
        <v>-0.44399999999999995</v>
      </c>
      <c r="AC227" s="56">
        <f>2*$AA$20-1</f>
        <v>1.444</v>
      </c>
      <c r="AD227" s="56">
        <f>4*($AB$20-$AC$20)</f>
        <v>1</v>
      </c>
      <c r="AE227" s="56">
        <f>$AC$20</f>
        <v>1.083</v>
      </c>
      <c r="AF227" s="199">
        <f>省エネ計算フォーマット【GHP】!$U$135/100</f>
        <v>0</v>
      </c>
      <c r="AG227" s="37">
        <f t="shared" si="10"/>
        <v>1.083</v>
      </c>
    </row>
    <row r="228" spans="17:33">
      <c r="Q228" s="171">
        <v>7</v>
      </c>
      <c r="R228" s="172" t="s">
        <v>5</v>
      </c>
      <c r="S228" s="172" t="s">
        <v>796</v>
      </c>
      <c r="T228" s="172" t="s">
        <v>827</v>
      </c>
      <c r="U228" s="172" t="s">
        <v>333</v>
      </c>
      <c r="V228" s="173">
        <v>0</v>
      </c>
      <c r="X228" s="54">
        <v>11</v>
      </c>
      <c r="Y228" s="54">
        <v>2014</v>
      </c>
      <c r="Z228" s="54" t="s">
        <v>739</v>
      </c>
      <c r="AA228" s="55" t="str">
        <f t="shared" si="13"/>
        <v>112014冷房</v>
      </c>
      <c r="AB228" s="56">
        <f>2*(1-$AA$21)</f>
        <v>-1.536</v>
      </c>
      <c r="AC228" s="56">
        <f>2*$AA$21-1</f>
        <v>2.536</v>
      </c>
      <c r="AD228" s="56">
        <f>4*($AB$21-$AC$21)</f>
        <v>0.99999999999999911</v>
      </c>
      <c r="AE228" s="56">
        <f>$AC$21</f>
        <v>1.901</v>
      </c>
      <c r="AF228" s="199">
        <f>省エネ計算フォーマット【GHP】!$U$135/100</f>
        <v>0</v>
      </c>
      <c r="AG228" s="37">
        <f t="shared" si="10"/>
        <v>1.901</v>
      </c>
    </row>
    <row r="229" spans="17:33">
      <c r="Q229" s="171">
        <v>7</v>
      </c>
      <c r="R229" s="172" t="s">
        <v>6</v>
      </c>
      <c r="S229" s="172" t="s">
        <v>796</v>
      </c>
      <c r="T229" s="172" t="s">
        <v>827</v>
      </c>
      <c r="U229" s="172" t="s">
        <v>337</v>
      </c>
      <c r="V229" s="173">
        <v>0</v>
      </c>
      <c r="X229" s="54">
        <v>11</v>
      </c>
      <c r="Y229" s="54">
        <v>2014</v>
      </c>
      <c r="Z229" s="54" t="s">
        <v>740</v>
      </c>
      <c r="AA229" s="55" t="str">
        <f t="shared" si="13"/>
        <v>112014暖房</v>
      </c>
      <c r="AB229" s="56">
        <f>2*(1-$AA$22)</f>
        <v>-0.58400000000000007</v>
      </c>
      <c r="AC229" s="56">
        <f>2*$AA$22-1</f>
        <v>1.5840000000000001</v>
      </c>
      <c r="AD229" s="56">
        <f>4*($AB$22-$AC$22)</f>
        <v>1</v>
      </c>
      <c r="AE229" s="56">
        <f>$AC$22</f>
        <v>1.1879999999999999</v>
      </c>
      <c r="AF229" s="199">
        <f>省エネ計算フォーマット【GHP】!$U$135/100</f>
        <v>0</v>
      </c>
      <c r="AG229" s="37">
        <f t="shared" ref="AG229:AG251" si="14">ROUNDDOWN(IF(AF229&gt;=0.25,AB229*AF229+AC229,AD229*AF229+AE229),3)</f>
        <v>1.1879999999999999</v>
      </c>
    </row>
    <row r="230" spans="17:33">
      <c r="Q230" s="171">
        <v>7</v>
      </c>
      <c r="R230" s="172" t="s">
        <v>7</v>
      </c>
      <c r="S230" s="172" t="s">
        <v>796</v>
      </c>
      <c r="T230" s="172" t="s">
        <v>827</v>
      </c>
      <c r="U230" s="172" t="s">
        <v>341</v>
      </c>
      <c r="V230" s="173">
        <v>0</v>
      </c>
      <c r="X230" s="41">
        <v>11</v>
      </c>
      <c r="Y230" s="41">
        <v>2015</v>
      </c>
      <c r="Z230" s="41" t="s">
        <v>739</v>
      </c>
      <c r="AA230" s="196" t="str">
        <f t="shared" si="13"/>
        <v>112015冷房</v>
      </c>
      <c r="AB230" s="51">
        <f>2*(1-$AA$23)</f>
        <v>-1.8580000000000001</v>
      </c>
      <c r="AC230" s="51">
        <f>2*$AA$23-1</f>
        <v>2.8580000000000001</v>
      </c>
      <c r="AD230" s="51">
        <f>4*($AB$23-$AC$23)</f>
        <v>1</v>
      </c>
      <c r="AE230" s="51">
        <f>$AC$23</f>
        <v>2.1429999999999998</v>
      </c>
      <c r="AF230" s="197">
        <f>省エネ計算フォーマット【GHP】!$U$135/100</f>
        <v>0</v>
      </c>
      <c r="AG230" s="198">
        <f t="shared" si="14"/>
        <v>2.1429999999999998</v>
      </c>
    </row>
    <row r="231" spans="17:33">
      <c r="Q231" s="171">
        <v>7</v>
      </c>
      <c r="R231" s="172" t="s">
        <v>8</v>
      </c>
      <c r="S231" s="172" t="s">
        <v>796</v>
      </c>
      <c r="T231" s="172" t="s">
        <v>827</v>
      </c>
      <c r="U231" s="172" t="s">
        <v>345</v>
      </c>
      <c r="V231" s="173">
        <v>0</v>
      </c>
      <c r="X231" s="41">
        <v>11</v>
      </c>
      <c r="Y231" s="41">
        <v>2015</v>
      </c>
      <c r="Z231" s="41" t="s">
        <v>740</v>
      </c>
      <c r="AA231" s="196" t="str">
        <f t="shared" si="13"/>
        <v>112015暖房</v>
      </c>
      <c r="AB231" s="51">
        <f>2*(1-$AA$24)</f>
        <v>-0.72599999999999998</v>
      </c>
      <c r="AC231" s="51">
        <f>2*$AA$24-1</f>
        <v>1.726</v>
      </c>
      <c r="AD231" s="51">
        <f>4*($AB$24-$AC$24)</f>
        <v>1</v>
      </c>
      <c r="AE231" s="51">
        <f>$AC$24</f>
        <v>1.294</v>
      </c>
      <c r="AF231" s="197">
        <f>省エネ計算フォーマット【GHP】!$U$135/100</f>
        <v>0</v>
      </c>
      <c r="AG231" s="198">
        <f t="shared" si="14"/>
        <v>1.294</v>
      </c>
    </row>
    <row r="232" spans="17:33">
      <c r="Q232" s="171">
        <v>7</v>
      </c>
      <c r="R232" s="172" t="s">
        <v>9</v>
      </c>
      <c r="S232" s="172" t="s">
        <v>796</v>
      </c>
      <c r="T232" s="172" t="s">
        <v>827</v>
      </c>
      <c r="U232" s="172" t="s">
        <v>349</v>
      </c>
      <c r="V232" s="173">
        <v>0</v>
      </c>
      <c r="X232" s="41">
        <v>11</v>
      </c>
      <c r="Y232" s="41">
        <v>2020</v>
      </c>
      <c r="Z232" s="41" t="s">
        <v>739</v>
      </c>
      <c r="AA232" s="196" t="str">
        <f>X232&amp;Y232&amp;Z232</f>
        <v>112020冷房</v>
      </c>
      <c r="AB232" s="51">
        <f>2*(1-$AA$25)</f>
        <v>-2.2220000000000004</v>
      </c>
      <c r="AC232" s="51">
        <f>2*$AA$25-1</f>
        <v>3.2220000000000004</v>
      </c>
      <c r="AD232" s="51">
        <f>4*($AB$25-$AC$25)</f>
        <v>1</v>
      </c>
      <c r="AE232" s="51">
        <f>$AC$25</f>
        <v>2.4169999999999998</v>
      </c>
      <c r="AF232" s="197">
        <f>省エネ計算フォーマット【GHP】!$U$135/100</f>
        <v>0</v>
      </c>
      <c r="AG232" s="198">
        <f t="shared" si="14"/>
        <v>2.4169999999999998</v>
      </c>
    </row>
    <row r="233" spans="17:33">
      <c r="Q233" s="171">
        <v>7</v>
      </c>
      <c r="R233" s="172" t="s">
        <v>10</v>
      </c>
      <c r="S233" s="172" t="s">
        <v>796</v>
      </c>
      <c r="T233" s="172" t="s">
        <v>827</v>
      </c>
      <c r="U233" s="172" t="s">
        <v>353</v>
      </c>
      <c r="V233" s="173">
        <v>0</v>
      </c>
      <c r="X233" s="41">
        <v>11</v>
      </c>
      <c r="Y233" s="41">
        <v>2020</v>
      </c>
      <c r="Z233" s="41" t="s">
        <v>740</v>
      </c>
      <c r="AA233" s="196" t="str">
        <f>X233&amp;Y233&amp;Z233</f>
        <v>112020暖房</v>
      </c>
      <c r="AB233" s="51">
        <f>2*(1-$AA$26)</f>
        <v>-0.94399999999999995</v>
      </c>
      <c r="AC233" s="51">
        <f>2*$AA$26-1</f>
        <v>1.944</v>
      </c>
      <c r="AD233" s="51">
        <f>4*($AB$26-$AC$26)</f>
        <v>1</v>
      </c>
      <c r="AE233" s="51">
        <f>$AC$26</f>
        <v>1.458</v>
      </c>
      <c r="AF233" s="197">
        <f>省エネ計算フォーマット【GHP】!$U$135/100</f>
        <v>0</v>
      </c>
      <c r="AG233" s="198">
        <f t="shared" si="14"/>
        <v>1.458</v>
      </c>
    </row>
    <row r="234" spans="17:33">
      <c r="Q234" s="171">
        <v>7</v>
      </c>
      <c r="R234" s="172" t="s">
        <v>11</v>
      </c>
      <c r="S234" s="172" t="s">
        <v>796</v>
      </c>
      <c r="T234" s="172" t="s">
        <v>827</v>
      </c>
      <c r="U234" s="172" t="s">
        <v>357</v>
      </c>
      <c r="V234" s="173">
        <v>0</v>
      </c>
      <c r="X234" s="41">
        <v>12</v>
      </c>
      <c r="Y234" s="41">
        <v>1995</v>
      </c>
      <c r="Z234" s="41" t="s">
        <v>739</v>
      </c>
      <c r="AA234" s="196" t="str">
        <f>X234&amp;Y234&amp;Z234</f>
        <v>121995冷房</v>
      </c>
      <c r="AB234" s="51">
        <f>2*(1-$AA$9)</f>
        <v>-4.9999999999999822E-2</v>
      </c>
      <c r="AC234" s="51">
        <f>2*$AA$9-1</f>
        <v>1.0499999999999998</v>
      </c>
      <c r="AD234" s="51">
        <f>4*($AB$9-$AC$9)</f>
        <v>0.99999999999999956</v>
      </c>
      <c r="AE234" s="51">
        <f>$AC$9</f>
        <v>0.78700000000000003</v>
      </c>
      <c r="AF234" s="197">
        <f>省エネ計算フォーマット【GHP】!$V$135/100</f>
        <v>0</v>
      </c>
      <c r="AG234" s="198">
        <f t="shared" si="14"/>
        <v>0.78700000000000003</v>
      </c>
    </row>
    <row r="235" spans="17:33">
      <c r="Q235" s="171">
        <v>7</v>
      </c>
      <c r="R235" s="172" t="s">
        <v>12</v>
      </c>
      <c r="S235" s="172" t="s">
        <v>796</v>
      </c>
      <c r="T235" s="172" t="s">
        <v>827</v>
      </c>
      <c r="U235" s="172" t="s">
        <v>361</v>
      </c>
      <c r="V235" s="173">
        <v>0</v>
      </c>
      <c r="X235" s="41">
        <v>12</v>
      </c>
      <c r="Y235" s="41">
        <v>1995</v>
      </c>
      <c r="Z235" s="41" t="s">
        <v>740</v>
      </c>
      <c r="AA235" s="196" t="str">
        <f t="shared" ref="AA235:AA249" si="15">X235&amp;Y235&amp;Z235</f>
        <v>121995暖房</v>
      </c>
      <c r="AB235" s="51">
        <f>2*(1-$AA$10)</f>
        <v>9.000000000000008E-2</v>
      </c>
      <c r="AC235" s="51">
        <f>2*$AA$10-1</f>
        <v>0.90999999999999992</v>
      </c>
      <c r="AD235" s="51">
        <f>4*($AB$10-$AC$10)</f>
        <v>1</v>
      </c>
      <c r="AE235" s="51">
        <f>$AC$10</f>
        <v>0.68200000000000005</v>
      </c>
      <c r="AF235" s="197">
        <f>省エネ計算フォーマット【GHP】!$V$135/100</f>
        <v>0</v>
      </c>
      <c r="AG235" s="198">
        <f t="shared" si="14"/>
        <v>0.68200000000000005</v>
      </c>
    </row>
    <row r="236" spans="17:33">
      <c r="Q236" s="171">
        <v>8</v>
      </c>
      <c r="R236" s="172" t="s">
        <v>795</v>
      </c>
      <c r="S236" s="172" t="s">
        <v>796</v>
      </c>
      <c r="T236" s="172" t="s">
        <v>827</v>
      </c>
      <c r="U236" s="172" t="s">
        <v>365</v>
      </c>
      <c r="V236" s="173">
        <v>0</v>
      </c>
      <c r="X236" s="41">
        <v>12</v>
      </c>
      <c r="Y236" s="41">
        <v>2005</v>
      </c>
      <c r="Z236" s="41" t="s">
        <v>739</v>
      </c>
      <c r="AA236" s="196" t="str">
        <f t="shared" si="15"/>
        <v>122005冷房</v>
      </c>
      <c r="AB236" s="51">
        <f>2*(1-$AA$11)</f>
        <v>5.8000000000000052E-2</v>
      </c>
      <c r="AC236" s="51">
        <f>2*$AA$11-1</f>
        <v>0.94199999999999995</v>
      </c>
      <c r="AD236" s="51">
        <f>4*($AB$11-$AC$11)</f>
        <v>1</v>
      </c>
      <c r="AE236" s="51">
        <f>$AC$11</f>
        <v>0.70699999999999996</v>
      </c>
      <c r="AF236" s="197">
        <f>省エネ計算フォーマット【GHP】!$V$135/100</f>
        <v>0</v>
      </c>
      <c r="AG236" s="198">
        <f t="shared" si="14"/>
        <v>0.70699999999999996</v>
      </c>
    </row>
    <row r="237" spans="17:33">
      <c r="Q237" s="171">
        <v>8</v>
      </c>
      <c r="R237" s="172" t="s">
        <v>2</v>
      </c>
      <c r="S237" s="172" t="s">
        <v>796</v>
      </c>
      <c r="T237" s="172" t="s">
        <v>827</v>
      </c>
      <c r="U237" s="172" t="s">
        <v>369</v>
      </c>
      <c r="V237" s="173">
        <v>0</v>
      </c>
      <c r="X237" s="41">
        <v>12</v>
      </c>
      <c r="Y237" s="41">
        <v>2005</v>
      </c>
      <c r="Z237" s="41" t="s">
        <v>740</v>
      </c>
      <c r="AA237" s="196" t="str">
        <f t="shared" si="15"/>
        <v>122005暖房</v>
      </c>
      <c r="AB237" s="51">
        <f>2*(1-$AA$12)</f>
        <v>0.12799999999999989</v>
      </c>
      <c r="AC237" s="51">
        <f>2*$AA$12-1</f>
        <v>0.87200000000000011</v>
      </c>
      <c r="AD237" s="51">
        <f>4*($AB$12-$AC$12)</f>
        <v>1</v>
      </c>
      <c r="AE237" s="51">
        <f>$AC$12</f>
        <v>0.65300000000000002</v>
      </c>
      <c r="AF237" s="197">
        <f>省エネ計算フォーマット【GHP】!$V$135/100</f>
        <v>0</v>
      </c>
      <c r="AG237" s="198">
        <f t="shared" si="14"/>
        <v>0.65300000000000002</v>
      </c>
    </row>
    <row r="238" spans="17:33">
      <c r="Q238" s="171">
        <v>8</v>
      </c>
      <c r="R238" s="172" t="s">
        <v>3</v>
      </c>
      <c r="S238" s="172" t="s">
        <v>796</v>
      </c>
      <c r="T238" s="172" t="s">
        <v>827</v>
      </c>
      <c r="U238" s="172" t="s">
        <v>373</v>
      </c>
      <c r="V238" s="173">
        <v>0</v>
      </c>
      <c r="X238" s="41">
        <v>12</v>
      </c>
      <c r="Y238" s="41">
        <v>2010</v>
      </c>
      <c r="Z238" s="41" t="s">
        <v>739</v>
      </c>
      <c r="AA238" s="196" t="str">
        <f t="shared" si="15"/>
        <v>122010冷房</v>
      </c>
      <c r="AB238" s="51">
        <f>2*(1-$AA$13)</f>
        <v>-0.24800000000000022</v>
      </c>
      <c r="AC238" s="51">
        <f>2*$AA$13-1</f>
        <v>1.2480000000000002</v>
      </c>
      <c r="AD238" s="51">
        <f>4*($AB$13-$AC$13)</f>
        <v>0.99999999999999956</v>
      </c>
      <c r="AE238" s="51">
        <f>$AC$13</f>
        <v>0.93600000000000005</v>
      </c>
      <c r="AF238" s="197">
        <f>省エネ計算フォーマット【GHP】!$V$135/100</f>
        <v>0</v>
      </c>
      <c r="AG238" s="198">
        <f t="shared" si="14"/>
        <v>0.93600000000000005</v>
      </c>
    </row>
    <row r="239" spans="17:33">
      <c r="Q239" s="171">
        <v>8</v>
      </c>
      <c r="R239" s="172" t="s">
        <v>4</v>
      </c>
      <c r="S239" s="172" t="s">
        <v>796</v>
      </c>
      <c r="T239" s="172" t="s">
        <v>827</v>
      </c>
      <c r="U239" s="172" t="s">
        <v>377</v>
      </c>
      <c r="V239" s="173">
        <v>0</v>
      </c>
      <c r="X239" s="41">
        <v>12</v>
      </c>
      <c r="Y239" s="41">
        <v>2010</v>
      </c>
      <c r="Z239" s="41" t="s">
        <v>740</v>
      </c>
      <c r="AA239" s="196" t="str">
        <f>X239&amp;Y239&amp;Z239</f>
        <v>122010暖房</v>
      </c>
      <c r="AB239" s="51">
        <f>2*(1-$AA$14)</f>
        <v>-2.1999999999999797E-2</v>
      </c>
      <c r="AC239" s="51">
        <f>2*$AA$14-1</f>
        <v>1.0219999999999998</v>
      </c>
      <c r="AD239" s="51">
        <f>4*($AB$14-$AC$14)</f>
        <v>0.99999999999999956</v>
      </c>
      <c r="AE239" s="51">
        <f>$AC$14</f>
        <v>0.76700000000000002</v>
      </c>
      <c r="AF239" s="197">
        <f>省エネ計算フォーマット【GHP】!$V$135/100</f>
        <v>0</v>
      </c>
      <c r="AG239" s="198">
        <f t="shared" si="14"/>
        <v>0.76700000000000002</v>
      </c>
    </row>
    <row r="240" spans="17:33">
      <c r="Q240" s="171">
        <v>8</v>
      </c>
      <c r="R240" s="172" t="s">
        <v>5</v>
      </c>
      <c r="S240" s="172" t="s">
        <v>796</v>
      </c>
      <c r="T240" s="172" t="s">
        <v>827</v>
      </c>
      <c r="U240" s="172" t="s">
        <v>381</v>
      </c>
      <c r="V240" s="173">
        <v>0</v>
      </c>
      <c r="X240" s="54">
        <v>12</v>
      </c>
      <c r="Y240" s="54">
        <v>2011</v>
      </c>
      <c r="Z240" s="54" t="s">
        <v>739</v>
      </c>
      <c r="AA240" s="55" t="str">
        <f t="shared" ref="AA240:AA247" si="16">X240&amp;Y240&amp;Z240</f>
        <v>122011冷房</v>
      </c>
      <c r="AB240" s="56">
        <f>2*(1-$AA$15)</f>
        <v>-0.56999999999999984</v>
      </c>
      <c r="AC240" s="56">
        <f>2*$AA$15-1</f>
        <v>1.5699999999999998</v>
      </c>
      <c r="AD240" s="56">
        <f>4*($AB$15-$AC$15)</f>
        <v>1</v>
      </c>
      <c r="AE240" s="56">
        <f>$AC$15</f>
        <v>1.1779999999999999</v>
      </c>
      <c r="AF240" s="199">
        <f>省エネ計算フォーマット【GHP】!$V$135/100</f>
        <v>0</v>
      </c>
      <c r="AG240" s="37">
        <f t="shared" si="14"/>
        <v>1.1779999999999999</v>
      </c>
    </row>
    <row r="241" spans="17:33">
      <c r="Q241" s="171">
        <v>8</v>
      </c>
      <c r="R241" s="172" t="s">
        <v>6</v>
      </c>
      <c r="S241" s="172" t="s">
        <v>796</v>
      </c>
      <c r="T241" s="172" t="s">
        <v>827</v>
      </c>
      <c r="U241" s="172" t="s">
        <v>385</v>
      </c>
      <c r="V241" s="173">
        <v>0</v>
      </c>
      <c r="X241" s="54">
        <v>12</v>
      </c>
      <c r="Y241" s="54">
        <v>2011</v>
      </c>
      <c r="Z241" s="54" t="s">
        <v>740</v>
      </c>
      <c r="AA241" s="55" t="str">
        <f t="shared" si="16"/>
        <v>122011暖房</v>
      </c>
      <c r="AB241" s="56">
        <f>2*(1-$AA$16)</f>
        <v>-0.16199999999999992</v>
      </c>
      <c r="AC241" s="56">
        <f>2*$AA$16-1</f>
        <v>1.1619999999999999</v>
      </c>
      <c r="AD241" s="56">
        <f>4*($AB$16-$AC$16)</f>
        <v>1.0000000000000004</v>
      </c>
      <c r="AE241" s="56">
        <f>$AC$16</f>
        <v>0.872</v>
      </c>
      <c r="AF241" s="199">
        <f>省エネ計算フォーマット【GHP】!$V$135/100</f>
        <v>0</v>
      </c>
      <c r="AG241" s="37">
        <f t="shared" si="14"/>
        <v>0.872</v>
      </c>
    </row>
    <row r="242" spans="17:33">
      <c r="Q242" s="171">
        <v>8</v>
      </c>
      <c r="R242" s="172" t="s">
        <v>7</v>
      </c>
      <c r="S242" s="172" t="s">
        <v>796</v>
      </c>
      <c r="T242" s="172" t="s">
        <v>827</v>
      </c>
      <c r="U242" s="172" t="s">
        <v>389</v>
      </c>
      <c r="V242" s="173">
        <v>0</v>
      </c>
      <c r="X242" s="54">
        <v>12</v>
      </c>
      <c r="Y242" s="54">
        <v>2012</v>
      </c>
      <c r="Z242" s="54" t="s">
        <v>739</v>
      </c>
      <c r="AA242" s="55" t="str">
        <f t="shared" si="16"/>
        <v>122012冷房</v>
      </c>
      <c r="AB242" s="56">
        <f>2*(1-$AA$17)</f>
        <v>-0.8919999999999999</v>
      </c>
      <c r="AC242" s="56">
        <f>2*$AA$17-1</f>
        <v>1.8919999999999999</v>
      </c>
      <c r="AD242" s="56">
        <f>4*($AB$17-$AC$17)</f>
        <v>1</v>
      </c>
      <c r="AE242" s="56">
        <f>$AC$17</f>
        <v>1.419</v>
      </c>
      <c r="AF242" s="199">
        <f>省エネ計算フォーマット【GHP】!$V$135/100</f>
        <v>0</v>
      </c>
      <c r="AG242" s="37">
        <f t="shared" si="14"/>
        <v>1.419</v>
      </c>
    </row>
    <row r="243" spans="17:33">
      <c r="Q243" s="171">
        <v>8</v>
      </c>
      <c r="R243" s="172" t="s">
        <v>8</v>
      </c>
      <c r="S243" s="172" t="s">
        <v>796</v>
      </c>
      <c r="T243" s="172" t="s">
        <v>827</v>
      </c>
      <c r="U243" s="172" t="s">
        <v>393</v>
      </c>
      <c r="V243" s="173">
        <v>0</v>
      </c>
      <c r="X243" s="54">
        <v>12</v>
      </c>
      <c r="Y243" s="54">
        <v>2012</v>
      </c>
      <c r="Z243" s="54" t="s">
        <v>740</v>
      </c>
      <c r="AA243" s="55" t="str">
        <f t="shared" si="16"/>
        <v>122012暖房</v>
      </c>
      <c r="AB243" s="56">
        <f>2*(1-$AA$18)</f>
        <v>-0.30399999999999983</v>
      </c>
      <c r="AC243" s="56">
        <f>2*$AA$18-1</f>
        <v>1.3039999999999998</v>
      </c>
      <c r="AD243" s="56">
        <f>4*($AB$18-$AC$18)</f>
        <v>1</v>
      </c>
      <c r="AE243" s="56">
        <f>$AC$18</f>
        <v>0.97799999999999998</v>
      </c>
      <c r="AF243" s="199">
        <f>省エネ計算フォーマット【GHP】!$V$135/100</f>
        <v>0</v>
      </c>
      <c r="AG243" s="37">
        <f t="shared" si="14"/>
        <v>0.97799999999999998</v>
      </c>
    </row>
    <row r="244" spans="17:33">
      <c r="Q244" s="171">
        <v>8</v>
      </c>
      <c r="R244" s="172" t="s">
        <v>9</v>
      </c>
      <c r="S244" s="172" t="s">
        <v>796</v>
      </c>
      <c r="T244" s="172" t="s">
        <v>827</v>
      </c>
      <c r="U244" s="172" t="s">
        <v>397</v>
      </c>
      <c r="V244" s="173">
        <v>0</v>
      </c>
      <c r="X244" s="54">
        <v>12</v>
      </c>
      <c r="Y244" s="54">
        <v>2013</v>
      </c>
      <c r="Z244" s="54" t="s">
        <v>739</v>
      </c>
      <c r="AA244" s="55" t="str">
        <f t="shared" si="16"/>
        <v>122013冷房</v>
      </c>
      <c r="AB244" s="56">
        <f>2*(1-$AA$19)</f>
        <v>-1.214</v>
      </c>
      <c r="AC244" s="56">
        <f>2*$AA$19-1</f>
        <v>2.214</v>
      </c>
      <c r="AD244" s="56">
        <f>4*($AB$19-$AC$19)</f>
        <v>1</v>
      </c>
      <c r="AE244" s="56">
        <f>$AC$19</f>
        <v>1.66</v>
      </c>
      <c r="AF244" s="199">
        <f>省エネ計算フォーマット【GHP】!$V$135/100</f>
        <v>0</v>
      </c>
      <c r="AG244" s="37">
        <f t="shared" si="14"/>
        <v>1.66</v>
      </c>
    </row>
    <row r="245" spans="17:33">
      <c r="Q245" s="171">
        <v>8</v>
      </c>
      <c r="R245" s="172" t="s">
        <v>10</v>
      </c>
      <c r="S245" s="172" t="s">
        <v>796</v>
      </c>
      <c r="T245" s="172" t="s">
        <v>827</v>
      </c>
      <c r="U245" s="172" t="s">
        <v>401</v>
      </c>
      <c r="V245" s="173">
        <v>0</v>
      </c>
      <c r="X245" s="54">
        <v>12</v>
      </c>
      <c r="Y245" s="54">
        <v>2013</v>
      </c>
      <c r="Z245" s="54" t="s">
        <v>740</v>
      </c>
      <c r="AA245" s="55" t="str">
        <f t="shared" si="16"/>
        <v>122013暖房</v>
      </c>
      <c r="AB245" s="56">
        <f>2*(1-$AA$20)</f>
        <v>-0.44399999999999995</v>
      </c>
      <c r="AC245" s="56">
        <f>2*$AA$20-1</f>
        <v>1.444</v>
      </c>
      <c r="AD245" s="56">
        <f>4*($AB$20-$AC$20)</f>
        <v>1</v>
      </c>
      <c r="AE245" s="56">
        <f>$AC$20</f>
        <v>1.083</v>
      </c>
      <c r="AF245" s="199">
        <f>省エネ計算フォーマット【GHP】!$V$135/100</f>
        <v>0</v>
      </c>
      <c r="AG245" s="37">
        <f t="shared" si="14"/>
        <v>1.083</v>
      </c>
    </row>
    <row r="246" spans="17:33">
      <c r="Q246" s="171">
        <v>8</v>
      </c>
      <c r="R246" s="172" t="s">
        <v>11</v>
      </c>
      <c r="S246" s="172" t="s">
        <v>796</v>
      </c>
      <c r="T246" s="172" t="s">
        <v>827</v>
      </c>
      <c r="U246" s="172" t="s">
        <v>405</v>
      </c>
      <c r="V246" s="173">
        <v>0</v>
      </c>
      <c r="X246" s="54">
        <v>12</v>
      </c>
      <c r="Y246" s="54">
        <v>2014</v>
      </c>
      <c r="Z246" s="54" t="s">
        <v>739</v>
      </c>
      <c r="AA246" s="55" t="str">
        <f t="shared" si="16"/>
        <v>122014冷房</v>
      </c>
      <c r="AB246" s="56">
        <f>2*(1-$AA$21)</f>
        <v>-1.536</v>
      </c>
      <c r="AC246" s="56">
        <f>2*$AA$21-1</f>
        <v>2.536</v>
      </c>
      <c r="AD246" s="56">
        <f>4*($AB$21-$AC$21)</f>
        <v>0.99999999999999911</v>
      </c>
      <c r="AE246" s="56">
        <f>$AC$21</f>
        <v>1.901</v>
      </c>
      <c r="AF246" s="199">
        <f>省エネ計算フォーマット【GHP】!$V$135/100</f>
        <v>0</v>
      </c>
      <c r="AG246" s="37">
        <f t="shared" si="14"/>
        <v>1.901</v>
      </c>
    </row>
    <row r="247" spans="17:33">
      <c r="Q247" s="171">
        <v>8</v>
      </c>
      <c r="R247" s="172" t="s">
        <v>12</v>
      </c>
      <c r="S247" s="172" t="s">
        <v>796</v>
      </c>
      <c r="T247" s="172" t="s">
        <v>827</v>
      </c>
      <c r="U247" s="172" t="s">
        <v>409</v>
      </c>
      <c r="V247" s="173">
        <v>0</v>
      </c>
      <c r="X247" s="54">
        <v>12</v>
      </c>
      <c r="Y247" s="54">
        <v>2014</v>
      </c>
      <c r="Z247" s="54" t="s">
        <v>740</v>
      </c>
      <c r="AA247" s="55" t="str">
        <f t="shared" si="16"/>
        <v>122014暖房</v>
      </c>
      <c r="AB247" s="56">
        <f>2*(1-$AA$22)</f>
        <v>-0.58400000000000007</v>
      </c>
      <c r="AC247" s="56">
        <f>2*$AA$22-1</f>
        <v>1.5840000000000001</v>
      </c>
      <c r="AD247" s="56">
        <f>4*($AB$22-$AC$22)</f>
        <v>1</v>
      </c>
      <c r="AE247" s="56">
        <f>$AC$22</f>
        <v>1.1879999999999999</v>
      </c>
      <c r="AF247" s="199">
        <f>省エネ計算フォーマット【GHP】!$V$135/100</f>
        <v>0</v>
      </c>
      <c r="AG247" s="37">
        <f t="shared" si="14"/>
        <v>1.1879999999999999</v>
      </c>
    </row>
    <row r="248" spans="17:33">
      <c r="Q248" s="171">
        <v>9</v>
      </c>
      <c r="R248" s="172" t="s">
        <v>795</v>
      </c>
      <c r="S248" s="172" t="s">
        <v>796</v>
      </c>
      <c r="T248" s="172" t="s">
        <v>827</v>
      </c>
      <c r="U248" s="172" t="s">
        <v>413</v>
      </c>
      <c r="V248" s="173">
        <v>0</v>
      </c>
      <c r="X248" s="41">
        <v>12</v>
      </c>
      <c r="Y248" s="41">
        <v>2015</v>
      </c>
      <c r="Z248" s="41" t="s">
        <v>739</v>
      </c>
      <c r="AA248" s="196" t="str">
        <f t="shared" si="15"/>
        <v>122015冷房</v>
      </c>
      <c r="AB248" s="51">
        <f>2*(1-$AA$23)</f>
        <v>-1.8580000000000001</v>
      </c>
      <c r="AC248" s="51">
        <f>2*$AA$23-1</f>
        <v>2.8580000000000001</v>
      </c>
      <c r="AD248" s="51">
        <f>4*($AB$23-$AC$23)</f>
        <v>1</v>
      </c>
      <c r="AE248" s="51">
        <f>$AC$23</f>
        <v>2.1429999999999998</v>
      </c>
      <c r="AF248" s="197">
        <f>省エネ計算フォーマット【GHP】!$V$135/100</f>
        <v>0</v>
      </c>
      <c r="AG248" s="198">
        <f t="shared" si="14"/>
        <v>2.1429999999999998</v>
      </c>
    </row>
    <row r="249" spans="17:33">
      <c r="Q249" s="171">
        <v>9</v>
      </c>
      <c r="R249" s="172" t="s">
        <v>2</v>
      </c>
      <c r="S249" s="172" t="s">
        <v>796</v>
      </c>
      <c r="T249" s="172" t="s">
        <v>827</v>
      </c>
      <c r="U249" s="172" t="s">
        <v>417</v>
      </c>
      <c r="V249" s="173">
        <v>0</v>
      </c>
      <c r="X249" s="41">
        <v>12</v>
      </c>
      <c r="Y249" s="41">
        <v>2015</v>
      </c>
      <c r="Z249" s="41" t="s">
        <v>740</v>
      </c>
      <c r="AA249" s="196" t="str">
        <f t="shared" si="15"/>
        <v>122015暖房</v>
      </c>
      <c r="AB249" s="51">
        <f>2*(1-$AA$24)</f>
        <v>-0.72599999999999998</v>
      </c>
      <c r="AC249" s="51">
        <f>2*$AA$24-1</f>
        <v>1.726</v>
      </c>
      <c r="AD249" s="51">
        <f>4*($AB$24-$AC$24)</f>
        <v>1</v>
      </c>
      <c r="AE249" s="51">
        <f>$AC$24</f>
        <v>1.294</v>
      </c>
      <c r="AF249" s="197">
        <f>省エネ計算フォーマット【GHP】!$V$135/100</f>
        <v>0</v>
      </c>
      <c r="AG249" s="198">
        <f t="shared" si="14"/>
        <v>1.294</v>
      </c>
    </row>
    <row r="250" spans="17:33">
      <c r="Q250" s="171">
        <v>9</v>
      </c>
      <c r="R250" s="172" t="s">
        <v>3</v>
      </c>
      <c r="S250" s="172" t="s">
        <v>796</v>
      </c>
      <c r="T250" s="172" t="s">
        <v>827</v>
      </c>
      <c r="U250" s="172" t="s">
        <v>421</v>
      </c>
      <c r="V250" s="173">
        <v>0</v>
      </c>
      <c r="X250" s="41">
        <v>12</v>
      </c>
      <c r="Y250" s="41">
        <v>2020</v>
      </c>
      <c r="Z250" s="41" t="s">
        <v>739</v>
      </c>
      <c r="AA250" s="196" t="str">
        <f>X250&amp;Y250&amp;Z250</f>
        <v>122020冷房</v>
      </c>
      <c r="AB250" s="51">
        <f>2*(1-$AA$25)</f>
        <v>-2.2220000000000004</v>
      </c>
      <c r="AC250" s="51">
        <f>2*$AA$25-1</f>
        <v>3.2220000000000004</v>
      </c>
      <c r="AD250" s="51">
        <f>4*($AB$25-$AC$25)</f>
        <v>1</v>
      </c>
      <c r="AE250" s="51">
        <f>$AC$25</f>
        <v>2.4169999999999998</v>
      </c>
      <c r="AF250" s="197">
        <f>省エネ計算フォーマット【GHP】!$V$135/100</f>
        <v>0</v>
      </c>
      <c r="AG250" s="198">
        <f t="shared" si="14"/>
        <v>2.4169999999999998</v>
      </c>
    </row>
    <row r="251" spans="17:33">
      <c r="Q251" s="171">
        <v>9</v>
      </c>
      <c r="R251" s="172" t="s">
        <v>4</v>
      </c>
      <c r="S251" s="172" t="s">
        <v>796</v>
      </c>
      <c r="T251" s="172" t="s">
        <v>827</v>
      </c>
      <c r="U251" s="172" t="s">
        <v>425</v>
      </c>
      <c r="V251" s="173">
        <v>0</v>
      </c>
      <c r="X251" s="41">
        <v>12</v>
      </c>
      <c r="Y251" s="41">
        <v>2020</v>
      </c>
      <c r="Z251" s="41" t="s">
        <v>740</v>
      </c>
      <c r="AA251" s="196" t="str">
        <f>X251&amp;Y251&amp;Z251</f>
        <v>122020暖房</v>
      </c>
      <c r="AB251" s="51">
        <f>2*(1-$AA$26)</f>
        <v>-0.94399999999999995</v>
      </c>
      <c r="AC251" s="51">
        <f>2*$AA$26-1</f>
        <v>1.944</v>
      </c>
      <c r="AD251" s="51">
        <f>4*($AB$26-$AC$26)</f>
        <v>1</v>
      </c>
      <c r="AE251" s="51">
        <f>$AC$26</f>
        <v>1.458</v>
      </c>
      <c r="AF251" s="197">
        <f>省エネ計算フォーマット【GHP】!$V$135/100</f>
        <v>0</v>
      </c>
      <c r="AG251" s="198">
        <f t="shared" si="14"/>
        <v>1.458</v>
      </c>
    </row>
    <row r="252" spans="17:33">
      <c r="Q252" s="171">
        <v>9</v>
      </c>
      <c r="R252" s="172" t="s">
        <v>5</v>
      </c>
      <c r="S252" s="172" t="s">
        <v>796</v>
      </c>
      <c r="T252" s="172" t="s">
        <v>827</v>
      </c>
      <c r="U252" s="172" t="s">
        <v>429</v>
      </c>
      <c r="V252" s="173">
        <v>0</v>
      </c>
    </row>
    <row r="253" spans="17:33">
      <c r="Q253" s="171">
        <v>9</v>
      </c>
      <c r="R253" s="172" t="s">
        <v>6</v>
      </c>
      <c r="S253" s="172" t="s">
        <v>796</v>
      </c>
      <c r="T253" s="172" t="s">
        <v>827</v>
      </c>
      <c r="U253" s="172" t="s">
        <v>433</v>
      </c>
      <c r="V253" s="173">
        <v>0</v>
      </c>
    </row>
    <row r="254" spans="17:33">
      <c r="Q254" s="171">
        <v>9</v>
      </c>
      <c r="R254" s="172" t="s">
        <v>7</v>
      </c>
      <c r="S254" s="172" t="s">
        <v>796</v>
      </c>
      <c r="T254" s="172" t="s">
        <v>827</v>
      </c>
      <c r="U254" s="172" t="s">
        <v>437</v>
      </c>
      <c r="V254" s="173">
        <v>0</v>
      </c>
    </row>
    <row r="255" spans="17:33">
      <c r="Q255" s="171">
        <v>9</v>
      </c>
      <c r="R255" s="172" t="s">
        <v>8</v>
      </c>
      <c r="S255" s="172" t="s">
        <v>796</v>
      </c>
      <c r="T255" s="172" t="s">
        <v>827</v>
      </c>
      <c r="U255" s="172" t="s">
        <v>441</v>
      </c>
      <c r="V255" s="173">
        <v>0</v>
      </c>
    </row>
    <row r="256" spans="17:33">
      <c r="Q256" s="171">
        <v>9</v>
      </c>
      <c r="R256" s="172" t="s">
        <v>9</v>
      </c>
      <c r="S256" s="172" t="s">
        <v>796</v>
      </c>
      <c r="T256" s="172" t="s">
        <v>827</v>
      </c>
      <c r="U256" s="172" t="s">
        <v>445</v>
      </c>
      <c r="V256" s="173">
        <v>0</v>
      </c>
    </row>
    <row r="257" spans="17:22">
      <c r="Q257" s="171">
        <v>9</v>
      </c>
      <c r="R257" s="172" t="s">
        <v>10</v>
      </c>
      <c r="S257" s="172" t="s">
        <v>796</v>
      </c>
      <c r="T257" s="172" t="s">
        <v>827</v>
      </c>
      <c r="U257" s="172" t="s">
        <v>449</v>
      </c>
      <c r="V257" s="173">
        <v>0.13</v>
      </c>
    </row>
    <row r="258" spans="17:22">
      <c r="Q258" s="171">
        <v>9</v>
      </c>
      <c r="R258" s="172" t="s">
        <v>11</v>
      </c>
      <c r="S258" s="172" t="s">
        <v>796</v>
      </c>
      <c r="T258" s="172" t="s">
        <v>827</v>
      </c>
      <c r="U258" s="172" t="s">
        <v>453</v>
      </c>
      <c r="V258" s="173">
        <v>6.7000000000000004E-2</v>
      </c>
    </row>
    <row r="259" spans="17:22">
      <c r="Q259" s="171">
        <v>9</v>
      </c>
      <c r="R259" s="172" t="s">
        <v>12</v>
      </c>
      <c r="S259" s="172" t="s">
        <v>796</v>
      </c>
      <c r="T259" s="172" t="s">
        <v>827</v>
      </c>
      <c r="U259" s="172" t="s">
        <v>457</v>
      </c>
      <c r="V259" s="173">
        <v>0</v>
      </c>
    </row>
    <row r="260" spans="17:22">
      <c r="Q260" s="171">
        <v>10</v>
      </c>
      <c r="R260" s="172" t="s">
        <v>795</v>
      </c>
      <c r="S260" s="172" t="s">
        <v>796</v>
      </c>
      <c r="T260" s="172" t="s">
        <v>827</v>
      </c>
      <c r="U260" s="172" t="s">
        <v>461</v>
      </c>
      <c r="V260" s="173">
        <v>6.2E-2</v>
      </c>
    </row>
    <row r="261" spans="17:22">
      <c r="Q261" s="171">
        <v>10</v>
      </c>
      <c r="R261" s="172" t="s">
        <v>2</v>
      </c>
      <c r="S261" s="172" t="s">
        <v>796</v>
      </c>
      <c r="T261" s="172" t="s">
        <v>827</v>
      </c>
      <c r="U261" s="172" t="s">
        <v>465</v>
      </c>
      <c r="V261" s="173">
        <v>0</v>
      </c>
    </row>
    <row r="262" spans="17:22">
      <c r="Q262" s="171">
        <v>10</v>
      </c>
      <c r="R262" s="172" t="s">
        <v>3</v>
      </c>
      <c r="S262" s="172" t="s">
        <v>796</v>
      </c>
      <c r="T262" s="172" t="s">
        <v>827</v>
      </c>
      <c r="U262" s="172" t="s">
        <v>469</v>
      </c>
      <c r="V262" s="173">
        <v>8.1000000000000003E-2</v>
      </c>
    </row>
    <row r="263" spans="17:22">
      <c r="Q263" s="171">
        <v>10</v>
      </c>
      <c r="R263" s="172" t="s">
        <v>4</v>
      </c>
      <c r="S263" s="172" t="s">
        <v>796</v>
      </c>
      <c r="T263" s="172" t="s">
        <v>827</v>
      </c>
      <c r="U263" s="172" t="s">
        <v>473</v>
      </c>
      <c r="V263" s="173">
        <v>0.13900000000000001</v>
      </c>
    </row>
    <row r="264" spans="17:22">
      <c r="Q264" s="171">
        <v>10</v>
      </c>
      <c r="R264" s="172" t="s">
        <v>5</v>
      </c>
      <c r="S264" s="172" t="s">
        <v>796</v>
      </c>
      <c r="T264" s="172" t="s">
        <v>827</v>
      </c>
      <c r="U264" s="172" t="s">
        <v>477</v>
      </c>
      <c r="V264" s="173">
        <v>7.6999999999999999E-2</v>
      </c>
    </row>
    <row r="265" spans="17:22">
      <c r="Q265" s="171">
        <v>10</v>
      </c>
      <c r="R265" s="172" t="s">
        <v>6</v>
      </c>
      <c r="S265" s="172" t="s">
        <v>796</v>
      </c>
      <c r="T265" s="172" t="s">
        <v>827</v>
      </c>
      <c r="U265" s="172" t="s">
        <v>481</v>
      </c>
      <c r="V265" s="173">
        <v>0.10299999999999999</v>
      </c>
    </row>
    <row r="266" spans="17:22">
      <c r="Q266" s="171">
        <v>10</v>
      </c>
      <c r="R266" s="172" t="s">
        <v>7</v>
      </c>
      <c r="S266" s="172" t="s">
        <v>796</v>
      </c>
      <c r="T266" s="172" t="s">
        <v>827</v>
      </c>
      <c r="U266" s="172" t="s">
        <v>485</v>
      </c>
      <c r="V266" s="173">
        <v>0.124</v>
      </c>
    </row>
    <row r="267" spans="17:22">
      <c r="Q267" s="171">
        <v>10</v>
      </c>
      <c r="R267" s="172" t="s">
        <v>8</v>
      </c>
      <c r="S267" s="172" t="s">
        <v>796</v>
      </c>
      <c r="T267" s="172" t="s">
        <v>827</v>
      </c>
      <c r="U267" s="172" t="s">
        <v>489</v>
      </c>
      <c r="V267" s="173">
        <v>0.13300000000000001</v>
      </c>
    </row>
    <row r="268" spans="17:22">
      <c r="Q268" s="171">
        <v>10</v>
      </c>
      <c r="R268" s="172" t="s">
        <v>9</v>
      </c>
      <c r="S268" s="172" t="s">
        <v>796</v>
      </c>
      <c r="T268" s="172" t="s">
        <v>827</v>
      </c>
      <c r="U268" s="172" t="s">
        <v>493</v>
      </c>
      <c r="V268" s="173">
        <v>0.14799999999999999</v>
      </c>
    </row>
    <row r="269" spans="17:22">
      <c r="Q269" s="171">
        <v>10</v>
      </c>
      <c r="R269" s="172" t="s">
        <v>10</v>
      </c>
      <c r="S269" s="172" t="s">
        <v>796</v>
      </c>
      <c r="T269" s="172" t="s">
        <v>827</v>
      </c>
      <c r="U269" s="172" t="s">
        <v>497</v>
      </c>
      <c r="V269" s="173">
        <v>0.23699999999999999</v>
      </c>
    </row>
    <row r="270" spans="17:22">
      <c r="Q270" s="171">
        <v>10</v>
      </c>
      <c r="R270" s="172" t="s">
        <v>11</v>
      </c>
      <c r="S270" s="172" t="s">
        <v>796</v>
      </c>
      <c r="T270" s="172" t="s">
        <v>827</v>
      </c>
      <c r="U270" s="172" t="s">
        <v>501</v>
      </c>
      <c r="V270" s="173">
        <v>0.25700000000000001</v>
      </c>
    </row>
    <row r="271" spans="17:22">
      <c r="Q271" s="171">
        <v>10</v>
      </c>
      <c r="R271" s="172" t="s">
        <v>12</v>
      </c>
      <c r="S271" s="172" t="s">
        <v>796</v>
      </c>
      <c r="T271" s="172" t="s">
        <v>827</v>
      </c>
      <c r="U271" s="172" t="s">
        <v>505</v>
      </c>
      <c r="V271" s="173">
        <v>0</v>
      </c>
    </row>
    <row r="272" spans="17:22">
      <c r="Q272" s="171">
        <v>11</v>
      </c>
      <c r="R272" s="172" t="s">
        <v>795</v>
      </c>
      <c r="S272" s="172" t="s">
        <v>796</v>
      </c>
      <c r="T272" s="172" t="s">
        <v>827</v>
      </c>
      <c r="U272" s="172" t="s">
        <v>509</v>
      </c>
      <c r="V272" s="173">
        <v>0.17100000000000001</v>
      </c>
    </row>
    <row r="273" spans="17:22">
      <c r="Q273" s="171">
        <v>11</v>
      </c>
      <c r="R273" s="172" t="s">
        <v>2</v>
      </c>
      <c r="S273" s="172" t="s">
        <v>796</v>
      </c>
      <c r="T273" s="172" t="s">
        <v>827</v>
      </c>
      <c r="U273" s="172" t="s">
        <v>513</v>
      </c>
      <c r="V273" s="173">
        <v>0.20300000000000001</v>
      </c>
    </row>
    <row r="274" spans="17:22">
      <c r="Q274" s="171">
        <v>11</v>
      </c>
      <c r="R274" s="172" t="s">
        <v>3</v>
      </c>
      <c r="S274" s="172" t="s">
        <v>796</v>
      </c>
      <c r="T274" s="172" t="s">
        <v>827</v>
      </c>
      <c r="U274" s="172" t="s">
        <v>517</v>
      </c>
      <c r="V274" s="173">
        <v>0.183</v>
      </c>
    </row>
    <row r="275" spans="17:22">
      <c r="Q275" s="171">
        <v>11</v>
      </c>
      <c r="R275" s="172" t="s">
        <v>4</v>
      </c>
      <c r="S275" s="172" t="s">
        <v>796</v>
      </c>
      <c r="T275" s="172" t="s">
        <v>827</v>
      </c>
      <c r="U275" s="172" t="s">
        <v>521</v>
      </c>
      <c r="V275" s="173">
        <v>0.27200000000000002</v>
      </c>
    </row>
    <row r="276" spans="17:22">
      <c r="Q276" s="171">
        <v>11</v>
      </c>
      <c r="R276" s="172" t="s">
        <v>5</v>
      </c>
      <c r="S276" s="172" t="s">
        <v>796</v>
      </c>
      <c r="T276" s="172" t="s">
        <v>827</v>
      </c>
      <c r="U276" s="172" t="s">
        <v>525</v>
      </c>
      <c r="V276" s="173">
        <v>0.22500000000000001</v>
      </c>
    </row>
    <row r="277" spans="17:22">
      <c r="Q277" s="171">
        <v>11</v>
      </c>
      <c r="R277" s="172" t="s">
        <v>6</v>
      </c>
      <c r="S277" s="172" t="s">
        <v>796</v>
      </c>
      <c r="T277" s="172" t="s">
        <v>827</v>
      </c>
      <c r="U277" s="172" t="s">
        <v>529</v>
      </c>
      <c r="V277" s="173">
        <v>0.215</v>
      </c>
    </row>
    <row r="278" spans="17:22">
      <c r="Q278" s="171">
        <v>11</v>
      </c>
      <c r="R278" s="172" t="s">
        <v>7</v>
      </c>
      <c r="S278" s="172" t="s">
        <v>796</v>
      </c>
      <c r="T278" s="172" t="s">
        <v>827</v>
      </c>
      <c r="U278" s="172" t="s">
        <v>533</v>
      </c>
      <c r="V278" s="173">
        <v>0.20699999999999999</v>
      </c>
    </row>
    <row r="279" spans="17:22">
      <c r="Q279" s="171">
        <v>11</v>
      </c>
      <c r="R279" s="172" t="s">
        <v>8</v>
      </c>
      <c r="S279" s="172" t="s">
        <v>796</v>
      </c>
      <c r="T279" s="172" t="s">
        <v>827</v>
      </c>
      <c r="U279" s="172" t="s">
        <v>537</v>
      </c>
      <c r="V279" s="173">
        <v>0.29099999999999998</v>
      </c>
    </row>
    <row r="280" spans="17:22">
      <c r="Q280" s="171">
        <v>11</v>
      </c>
      <c r="R280" s="172" t="s">
        <v>9</v>
      </c>
      <c r="S280" s="172" t="s">
        <v>796</v>
      </c>
      <c r="T280" s="172" t="s">
        <v>827</v>
      </c>
      <c r="U280" s="172" t="s">
        <v>541</v>
      </c>
      <c r="V280" s="173">
        <v>0.245</v>
      </c>
    </row>
    <row r="281" spans="17:22">
      <c r="Q281" s="171">
        <v>11</v>
      </c>
      <c r="R281" s="172" t="s">
        <v>10</v>
      </c>
      <c r="S281" s="172" t="s">
        <v>796</v>
      </c>
      <c r="T281" s="172" t="s">
        <v>827</v>
      </c>
      <c r="U281" s="172" t="s">
        <v>545</v>
      </c>
      <c r="V281" s="173">
        <v>0.51300000000000001</v>
      </c>
    </row>
    <row r="282" spans="17:22">
      <c r="Q282" s="171">
        <v>11</v>
      </c>
      <c r="R282" s="172" t="s">
        <v>11</v>
      </c>
      <c r="S282" s="172" t="s">
        <v>796</v>
      </c>
      <c r="T282" s="172" t="s">
        <v>827</v>
      </c>
      <c r="U282" s="172" t="s">
        <v>549</v>
      </c>
      <c r="V282" s="173">
        <v>0.57899999999999996</v>
      </c>
    </row>
    <row r="283" spans="17:22">
      <c r="Q283" s="171">
        <v>11</v>
      </c>
      <c r="R283" s="172" t="s">
        <v>12</v>
      </c>
      <c r="S283" s="172" t="s">
        <v>796</v>
      </c>
      <c r="T283" s="172" t="s">
        <v>827</v>
      </c>
      <c r="U283" s="172" t="s">
        <v>553</v>
      </c>
      <c r="V283" s="173">
        <v>0.14099999999999999</v>
      </c>
    </row>
    <row r="284" spans="17:22">
      <c r="Q284" s="171">
        <v>12</v>
      </c>
      <c r="R284" s="172" t="s">
        <v>795</v>
      </c>
      <c r="S284" s="172" t="s">
        <v>796</v>
      </c>
      <c r="T284" s="172" t="s">
        <v>827</v>
      </c>
      <c r="U284" s="172" t="s">
        <v>557</v>
      </c>
      <c r="V284" s="173">
        <v>0.312</v>
      </c>
    </row>
    <row r="285" spans="17:22">
      <c r="Q285" s="171">
        <v>12</v>
      </c>
      <c r="R285" s="172" t="s">
        <v>2</v>
      </c>
      <c r="S285" s="172" t="s">
        <v>796</v>
      </c>
      <c r="T285" s="172" t="s">
        <v>827</v>
      </c>
      <c r="U285" s="172" t="s">
        <v>561</v>
      </c>
      <c r="V285" s="173">
        <v>0.32800000000000001</v>
      </c>
    </row>
    <row r="286" spans="17:22">
      <c r="Q286" s="171">
        <v>12</v>
      </c>
      <c r="R286" s="172" t="s">
        <v>3</v>
      </c>
      <c r="S286" s="172" t="s">
        <v>796</v>
      </c>
      <c r="T286" s="172" t="s">
        <v>827</v>
      </c>
      <c r="U286" s="172" t="s">
        <v>565</v>
      </c>
      <c r="V286" s="173">
        <v>0.39800000000000002</v>
      </c>
    </row>
    <row r="287" spans="17:22">
      <c r="Q287" s="171">
        <v>12</v>
      </c>
      <c r="R287" s="172" t="s">
        <v>4</v>
      </c>
      <c r="S287" s="172" t="s">
        <v>796</v>
      </c>
      <c r="T287" s="172" t="s">
        <v>827</v>
      </c>
      <c r="U287" s="172" t="s">
        <v>569</v>
      </c>
      <c r="V287" s="173">
        <v>0.59299999999999997</v>
      </c>
    </row>
    <row r="288" spans="17:22">
      <c r="Q288" s="171">
        <v>12</v>
      </c>
      <c r="R288" s="172" t="s">
        <v>5</v>
      </c>
      <c r="S288" s="172" t="s">
        <v>796</v>
      </c>
      <c r="T288" s="172" t="s">
        <v>827</v>
      </c>
      <c r="U288" s="172" t="s">
        <v>573</v>
      </c>
      <c r="V288" s="173">
        <v>0.32200000000000001</v>
      </c>
    </row>
    <row r="289" spans="17:22">
      <c r="Q289" s="171">
        <v>12</v>
      </c>
      <c r="R289" s="172" t="s">
        <v>6</v>
      </c>
      <c r="S289" s="172" t="s">
        <v>796</v>
      </c>
      <c r="T289" s="172" t="s">
        <v>827</v>
      </c>
      <c r="U289" s="172" t="s">
        <v>577</v>
      </c>
      <c r="V289" s="173">
        <v>0.34399999999999997</v>
      </c>
    </row>
    <row r="290" spans="17:22">
      <c r="Q290" s="171">
        <v>12</v>
      </c>
      <c r="R290" s="172" t="s">
        <v>7</v>
      </c>
      <c r="S290" s="172" t="s">
        <v>796</v>
      </c>
      <c r="T290" s="172" t="s">
        <v>827</v>
      </c>
      <c r="U290" s="172" t="s">
        <v>581</v>
      </c>
      <c r="V290" s="173">
        <v>0.33600000000000002</v>
      </c>
    </row>
    <row r="291" spans="17:22">
      <c r="Q291" s="171">
        <v>12</v>
      </c>
      <c r="R291" s="172" t="s">
        <v>8</v>
      </c>
      <c r="S291" s="172" t="s">
        <v>796</v>
      </c>
      <c r="T291" s="172" t="s">
        <v>827</v>
      </c>
      <c r="U291" s="172" t="s">
        <v>585</v>
      </c>
      <c r="V291" s="173">
        <v>0.51200000000000001</v>
      </c>
    </row>
    <row r="292" spans="17:22">
      <c r="Q292" s="171">
        <v>12</v>
      </c>
      <c r="R292" s="172" t="s">
        <v>9</v>
      </c>
      <c r="S292" s="172" t="s">
        <v>796</v>
      </c>
      <c r="T292" s="172" t="s">
        <v>827</v>
      </c>
      <c r="U292" s="172" t="s">
        <v>589</v>
      </c>
      <c r="V292" s="173">
        <v>0.45</v>
      </c>
    </row>
    <row r="293" spans="17:22">
      <c r="Q293" s="171">
        <v>12</v>
      </c>
      <c r="R293" s="172" t="s">
        <v>10</v>
      </c>
      <c r="S293" s="172" t="s">
        <v>796</v>
      </c>
      <c r="T293" s="172" t="s">
        <v>827</v>
      </c>
      <c r="U293" s="172" t="s">
        <v>593</v>
      </c>
      <c r="V293" s="173">
        <v>0.78600000000000003</v>
      </c>
    </row>
    <row r="294" spans="17:22">
      <c r="Q294" s="171">
        <v>12</v>
      </c>
      <c r="R294" s="172" t="s">
        <v>11</v>
      </c>
      <c r="S294" s="172" t="s">
        <v>796</v>
      </c>
      <c r="T294" s="172" t="s">
        <v>827</v>
      </c>
      <c r="U294" s="172" t="s">
        <v>597</v>
      </c>
      <c r="V294" s="173">
        <v>0.92800000000000005</v>
      </c>
    </row>
    <row r="295" spans="17:22">
      <c r="Q295" s="171">
        <v>12</v>
      </c>
      <c r="R295" s="172" t="s">
        <v>12</v>
      </c>
      <c r="S295" s="172" t="s">
        <v>796</v>
      </c>
      <c r="T295" s="172" t="s">
        <v>827</v>
      </c>
      <c r="U295" s="172" t="s">
        <v>601</v>
      </c>
      <c r="V295" s="173">
        <v>0.27600000000000002</v>
      </c>
    </row>
    <row r="296" spans="17:22">
      <c r="Q296" s="171">
        <v>1</v>
      </c>
      <c r="R296" s="172" t="s">
        <v>795</v>
      </c>
      <c r="S296" s="172" t="s">
        <v>828</v>
      </c>
      <c r="T296" s="172" t="s">
        <v>797</v>
      </c>
      <c r="U296" s="172" t="s">
        <v>30</v>
      </c>
      <c r="V296" s="173">
        <v>0</v>
      </c>
    </row>
    <row r="297" spans="17:22">
      <c r="Q297" s="171">
        <v>1</v>
      </c>
      <c r="R297" s="172" t="s">
        <v>2</v>
      </c>
      <c r="S297" s="172" t="s">
        <v>828</v>
      </c>
      <c r="T297" s="172" t="s">
        <v>797</v>
      </c>
      <c r="U297" s="172" t="s">
        <v>34</v>
      </c>
      <c r="V297" s="173">
        <v>0</v>
      </c>
    </row>
    <row r="298" spans="17:22">
      <c r="Q298" s="171">
        <v>1</v>
      </c>
      <c r="R298" s="172" t="s">
        <v>3</v>
      </c>
      <c r="S298" s="172" t="s">
        <v>828</v>
      </c>
      <c r="T298" s="172" t="s">
        <v>797</v>
      </c>
      <c r="U298" s="172" t="s">
        <v>38</v>
      </c>
      <c r="V298" s="173">
        <v>0</v>
      </c>
    </row>
    <row r="299" spans="17:22">
      <c r="Q299" s="171">
        <v>1</v>
      </c>
      <c r="R299" s="172" t="s">
        <v>4</v>
      </c>
      <c r="S299" s="172" t="s">
        <v>828</v>
      </c>
      <c r="T299" s="172" t="s">
        <v>797</v>
      </c>
      <c r="U299" s="172" t="s">
        <v>42</v>
      </c>
      <c r="V299" s="173">
        <v>0</v>
      </c>
    </row>
    <row r="300" spans="17:22">
      <c r="Q300" s="171">
        <v>1</v>
      </c>
      <c r="R300" s="172" t="s">
        <v>5</v>
      </c>
      <c r="S300" s="172" t="s">
        <v>828</v>
      </c>
      <c r="T300" s="172" t="s">
        <v>797</v>
      </c>
      <c r="U300" s="172" t="s">
        <v>46</v>
      </c>
      <c r="V300" s="173">
        <v>0</v>
      </c>
    </row>
    <row r="301" spans="17:22">
      <c r="Q301" s="171">
        <v>1</v>
      </c>
      <c r="R301" s="172" t="s">
        <v>6</v>
      </c>
      <c r="S301" s="172" t="s">
        <v>828</v>
      </c>
      <c r="T301" s="172" t="s">
        <v>797</v>
      </c>
      <c r="U301" s="172" t="s">
        <v>50</v>
      </c>
      <c r="V301" s="173">
        <v>0</v>
      </c>
    </row>
    <row r="302" spans="17:22">
      <c r="Q302" s="171">
        <v>1</v>
      </c>
      <c r="R302" s="172" t="s">
        <v>7</v>
      </c>
      <c r="S302" s="172" t="s">
        <v>828</v>
      </c>
      <c r="T302" s="172" t="s">
        <v>797</v>
      </c>
      <c r="U302" s="172" t="s">
        <v>54</v>
      </c>
      <c r="V302" s="173">
        <v>0</v>
      </c>
    </row>
    <row r="303" spans="17:22">
      <c r="Q303" s="171">
        <v>1</v>
      </c>
      <c r="R303" s="172" t="s">
        <v>8</v>
      </c>
      <c r="S303" s="172" t="s">
        <v>828</v>
      </c>
      <c r="T303" s="172" t="s">
        <v>797</v>
      </c>
      <c r="U303" s="172" t="s">
        <v>58</v>
      </c>
      <c r="V303" s="173">
        <v>0</v>
      </c>
    </row>
    <row r="304" spans="17:22">
      <c r="Q304" s="171">
        <v>1</v>
      </c>
      <c r="R304" s="172" t="s">
        <v>9</v>
      </c>
      <c r="S304" s="172" t="s">
        <v>828</v>
      </c>
      <c r="T304" s="172" t="s">
        <v>797</v>
      </c>
      <c r="U304" s="172" t="s">
        <v>62</v>
      </c>
      <c r="V304" s="173">
        <v>0</v>
      </c>
    </row>
    <row r="305" spans="17:22">
      <c r="Q305" s="171">
        <v>1</v>
      </c>
      <c r="R305" s="172" t="s">
        <v>10</v>
      </c>
      <c r="S305" s="172" t="s">
        <v>828</v>
      </c>
      <c r="T305" s="172" t="s">
        <v>797</v>
      </c>
      <c r="U305" s="172" t="s">
        <v>66</v>
      </c>
      <c r="V305" s="173">
        <v>0</v>
      </c>
    </row>
    <row r="306" spans="17:22">
      <c r="Q306" s="171">
        <v>1</v>
      </c>
      <c r="R306" s="172" t="s">
        <v>11</v>
      </c>
      <c r="S306" s="172" t="s">
        <v>828</v>
      </c>
      <c r="T306" s="172" t="s">
        <v>797</v>
      </c>
      <c r="U306" s="172" t="s">
        <v>70</v>
      </c>
      <c r="V306" s="173">
        <v>0</v>
      </c>
    </row>
    <row r="307" spans="17:22">
      <c r="Q307" s="171">
        <v>1</v>
      </c>
      <c r="R307" s="172" t="s">
        <v>12</v>
      </c>
      <c r="S307" s="172" t="s">
        <v>828</v>
      </c>
      <c r="T307" s="172" t="s">
        <v>797</v>
      </c>
      <c r="U307" s="172" t="s">
        <v>74</v>
      </c>
      <c r="V307" s="173">
        <v>5.8000000000000003E-2</v>
      </c>
    </row>
    <row r="308" spans="17:22">
      <c r="Q308" s="171">
        <v>2</v>
      </c>
      <c r="R308" s="172" t="s">
        <v>795</v>
      </c>
      <c r="S308" s="172" t="s">
        <v>828</v>
      </c>
      <c r="T308" s="172" t="s">
        <v>797</v>
      </c>
      <c r="U308" s="172" t="s">
        <v>78</v>
      </c>
      <c r="V308" s="173">
        <v>0</v>
      </c>
    </row>
    <row r="309" spans="17:22">
      <c r="Q309" s="171">
        <v>2</v>
      </c>
      <c r="R309" s="172" t="s">
        <v>2</v>
      </c>
      <c r="S309" s="172" t="s">
        <v>828</v>
      </c>
      <c r="T309" s="172" t="s">
        <v>797</v>
      </c>
      <c r="U309" s="172" t="s">
        <v>82</v>
      </c>
      <c r="V309" s="173">
        <v>0</v>
      </c>
    </row>
    <row r="310" spans="17:22">
      <c r="Q310" s="171">
        <v>2</v>
      </c>
      <c r="R310" s="172" t="s">
        <v>3</v>
      </c>
      <c r="S310" s="172" t="s">
        <v>828</v>
      </c>
      <c r="T310" s="172" t="s">
        <v>797</v>
      </c>
      <c r="U310" s="172" t="s">
        <v>86</v>
      </c>
      <c r="V310" s="173">
        <v>0</v>
      </c>
    </row>
    <row r="311" spans="17:22">
      <c r="Q311" s="171">
        <v>2</v>
      </c>
      <c r="R311" s="172" t="s">
        <v>4</v>
      </c>
      <c r="S311" s="172" t="s">
        <v>828</v>
      </c>
      <c r="T311" s="172" t="s">
        <v>797</v>
      </c>
      <c r="U311" s="172" t="s">
        <v>90</v>
      </c>
      <c r="V311" s="173">
        <v>0</v>
      </c>
    </row>
    <row r="312" spans="17:22">
      <c r="Q312" s="171">
        <v>2</v>
      </c>
      <c r="R312" s="172" t="s">
        <v>5</v>
      </c>
      <c r="S312" s="172" t="s">
        <v>828</v>
      </c>
      <c r="T312" s="172" t="s">
        <v>797</v>
      </c>
      <c r="U312" s="172" t="s">
        <v>94</v>
      </c>
      <c r="V312" s="173">
        <v>0</v>
      </c>
    </row>
    <row r="313" spans="17:22">
      <c r="Q313" s="171">
        <v>2</v>
      </c>
      <c r="R313" s="172" t="s">
        <v>6</v>
      </c>
      <c r="S313" s="172" t="s">
        <v>828</v>
      </c>
      <c r="T313" s="172" t="s">
        <v>797</v>
      </c>
      <c r="U313" s="172" t="s">
        <v>98</v>
      </c>
      <c r="V313" s="173">
        <v>0</v>
      </c>
    </row>
    <row r="314" spans="17:22">
      <c r="Q314" s="171">
        <v>2</v>
      </c>
      <c r="R314" s="172" t="s">
        <v>7</v>
      </c>
      <c r="S314" s="172" t="s">
        <v>828</v>
      </c>
      <c r="T314" s="172" t="s">
        <v>797</v>
      </c>
      <c r="U314" s="172" t="s">
        <v>102</v>
      </c>
      <c r="V314" s="173">
        <v>0</v>
      </c>
    </row>
    <row r="315" spans="17:22">
      <c r="Q315" s="171">
        <v>2</v>
      </c>
      <c r="R315" s="172" t="s">
        <v>8</v>
      </c>
      <c r="S315" s="172" t="s">
        <v>828</v>
      </c>
      <c r="T315" s="172" t="s">
        <v>797</v>
      </c>
      <c r="U315" s="172" t="s">
        <v>106</v>
      </c>
      <c r="V315" s="173">
        <v>0</v>
      </c>
    </row>
    <row r="316" spans="17:22">
      <c r="Q316" s="171">
        <v>2</v>
      </c>
      <c r="R316" s="172" t="s">
        <v>9</v>
      </c>
      <c r="S316" s="172" t="s">
        <v>828</v>
      </c>
      <c r="T316" s="172" t="s">
        <v>797</v>
      </c>
      <c r="U316" s="172" t="s">
        <v>110</v>
      </c>
      <c r="V316" s="173">
        <v>0</v>
      </c>
    </row>
    <row r="317" spans="17:22">
      <c r="Q317" s="171">
        <v>2</v>
      </c>
      <c r="R317" s="172" t="s">
        <v>10</v>
      </c>
      <c r="S317" s="172" t="s">
        <v>828</v>
      </c>
      <c r="T317" s="172" t="s">
        <v>797</v>
      </c>
      <c r="U317" s="172" t="s">
        <v>114</v>
      </c>
      <c r="V317" s="173">
        <v>0</v>
      </c>
    </row>
    <row r="318" spans="17:22">
      <c r="Q318" s="171">
        <v>2</v>
      </c>
      <c r="R318" s="172" t="s">
        <v>11</v>
      </c>
      <c r="S318" s="172" t="s">
        <v>828</v>
      </c>
      <c r="T318" s="172" t="s">
        <v>797</v>
      </c>
      <c r="U318" s="172" t="s">
        <v>118</v>
      </c>
      <c r="V318" s="173">
        <v>0</v>
      </c>
    </row>
    <row r="319" spans="17:22">
      <c r="Q319" s="171">
        <v>2</v>
      </c>
      <c r="R319" s="172" t="s">
        <v>12</v>
      </c>
      <c r="S319" s="172" t="s">
        <v>828</v>
      </c>
      <c r="T319" s="172" t="s">
        <v>797</v>
      </c>
      <c r="U319" s="172" t="s">
        <v>122</v>
      </c>
      <c r="V319" s="173">
        <v>0</v>
      </c>
    </row>
    <row r="320" spans="17:22">
      <c r="Q320" s="171">
        <v>3</v>
      </c>
      <c r="R320" s="172" t="s">
        <v>795</v>
      </c>
      <c r="S320" s="172" t="s">
        <v>828</v>
      </c>
      <c r="T320" s="172" t="s">
        <v>797</v>
      </c>
      <c r="U320" s="172" t="s">
        <v>126</v>
      </c>
      <c r="V320" s="173">
        <v>0.188</v>
      </c>
    </row>
    <row r="321" spans="17:22">
      <c r="Q321" s="171">
        <v>3</v>
      </c>
      <c r="R321" s="172" t="s">
        <v>2</v>
      </c>
      <c r="S321" s="172" t="s">
        <v>828</v>
      </c>
      <c r="T321" s="172" t="s">
        <v>797</v>
      </c>
      <c r="U321" s="172" t="s">
        <v>130</v>
      </c>
      <c r="V321" s="173">
        <v>6.6000000000000003E-2</v>
      </c>
    </row>
    <row r="322" spans="17:22">
      <c r="Q322" s="171">
        <v>3</v>
      </c>
      <c r="R322" s="172" t="s">
        <v>3</v>
      </c>
      <c r="S322" s="172" t="s">
        <v>828</v>
      </c>
      <c r="T322" s="172" t="s">
        <v>797</v>
      </c>
      <c r="U322" s="172" t="s">
        <v>134</v>
      </c>
      <c r="V322" s="173">
        <v>7.4999999999999997E-2</v>
      </c>
    </row>
    <row r="323" spans="17:22">
      <c r="Q323" s="171">
        <v>3</v>
      </c>
      <c r="R323" s="172" t="s">
        <v>4</v>
      </c>
      <c r="S323" s="172" t="s">
        <v>828</v>
      </c>
      <c r="T323" s="172" t="s">
        <v>797</v>
      </c>
      <c r="U323" s="172" t="s">
        <v>138</v>
      </c>
      <c r="V323" s="173">
        <v>9.8000000000000004E-2</v>
      </c>
    </row>
    <row r="324" spans="17:22">
      <c r="Q324" s="171">
        <v>3</v>
      </c>
      <c r="R324" s="172" t="s">
        <v>5</v>
      </c>
      <c r="S324" s="172" t="s">
        <v>828</v>
      </c>
      <c r="T324" s="172" t="s">
        <v>797</v>
      </c>
      <c r="U324" s="172" t="s">
        <v>142</v>
      </c>
      <c r="V324" s="173">
        <v>6.6000000000000003E-2</v>
      </c>
    </row>
    <row r="325" spans="17:22">
      <c r="Q325" s="171">
        <v>3</v>
      </c>
      <c r="R325" s="172" t="s">
        <v>6</v>
      </c>
      <c r="S325" s="172" t="s">
        <v>828</v>
      </c>
      <c r="T325" s="172" t="s">
        <v>797</v>
      </c>
      <c r="U325" s="172" t="s">
        <v>146</v>
      </c>
      <c r="V325" s="173">
        <v>5.8000000000000003E-2</v>
      </c>
    </row>
    <row r="326" spans="17:22">
      <c r="Q326" s="171">
        <v>3</v>
      </c>
      <c r="R326" s="172" t="s">
        <v>7</v>
      </c>
      <c r="S326" s="172" t="s">
        <v>828</v>
      </c>
      <c r="T326" s="172" t="s">
        <v>797</v>
      </c>
      <c r="U326" s="172" t="s">
        <v>150</v>
      </c>
      <c r="V326" s="173">
        <v>5.8000000000000003E-2</v>
      </c>
    </row>
    <row r="327" spans="17:22">
      <c r="Q327" s="171">
        <v>3</v>
      </c>
      <c r="R327" s="172" t="s">
        <v>8</v>
      </c>
      <c r="S327" s="172" t="s">
        <v>828</v>
      </c>
      <c r="T327" s="172" t="s">
        <v>797</v>
      </c>
      <c r="U327" s="172" t="s">
        <v>154</v>
      </c>
      <c r="V327" s="173">
        <v>8.7999999999999995E-2</v>
      </c>
    </row>
    <row r="328" spans="17:22">
      <c r="Q328" s="171">
        <v>3</v>
      </c>
      <c r="R328" s="172" t="s">
        <v>9</v>
      </c>
      <c r="S328" s="172" t="s">
        <v>828</v>
      </c>
      <c r="T328" s="172" t="s">
        <v>797</v>
      </c>
      <c r="U328" s="172" t="s">
        <v>158</v>
      </c>
      <c r="V328" s="173">
        <v>5.8000000000000003E-2</v>
      </c>
    </row>
    <row r="329" spans="17:22">
      <c r="Q329" s="171">
        <v>3</v>
      </c>
      <c r="R329" s="172" t="s">
        <v>10</v>
      </c>
      <c r="S329" s="172" t="s">
        <v>828</v>
      </c>
      <c r="T329" s="172" t="s">
        <v>797</v>
      </c>
      <c r="U329" s="172" t="s">
        <v>162</v>
      </c>
      <c r="V329" s="173">
        <v>0</v>
      </c>
    </row>
    <row r="330" spans="17:22">
      <c r="Q330" s="171">
        <v>3</v>
      </c>
      <c r="R330" s="172" t="s">
        <v>11</v>
      </c>
      <c r="S330" s="172" t="s">
        <v>828</v>
      </c>
      <c r="T330" s="172" t="s">
        <v>797</v>
      </c>
      <c r="U330" s="172" t="s">
        <v>166</v>
      </c>
      <c r="V330" s="173">
        <v>0</v>
      </c>
    </row>
    <row r="331" spans="17:22">
      <c r="Q331" s="171">
        <v>3</v>
      </c>
      <c r="R331" s="172" t="s">
        <v>12</v>
      </c>
      <c r="S331" s="172" t="s">
        <v>828</v>
      </c>
      <c r="T331" s="172" t="s">
        <v>797</v>
      </c>
      <c r="U331" s="172" t="s">
        <v>170</v>
      </c>
      <c r="V331" s="173">
        <v>0.151</v>
      </c>
    </row>
    <row r="332" spans="17:22">
      <c r="Q332" s="171">
        <v>4</v>
      </c>
      <c r="R332" s="172" t="s">
        <v>795</v>
      </c>
      <c r="S332" s="172" t="s">
        <v>828</v>
      </c>
      <c r="T332" s="172" t="s">
        <v>797</v>
      </c>
      <c r="U332" s="172" t="s">
        <v>174</v>
      </c>
      <c r="V332" s="173">
        <v>0.16</v>
      </c>
    </row>
    <row r="333" spans="17:22">
      <c r="Q333" s="171">
        <v>4</v>
      </c>
      <c r="R333" s="172" t="s">
        <v>2</v>
      </c>
      <c r="S333" s="172" t="s">
        <v>828</v>
      </c>
      <c r="T333" s="172" t="s">
        <v>797</v>
      </c>
      <c r="U333" s="172" t="s">
        <v>178</v>
      </c>
      <c r="V333" s="173">
        <v>0.17799999999999999</v>
      </c>
    </row>
    <row r="334" spans="17:22">
      <c r="Q334" s="171">
        <v>4</v>
      </c>
      <c r="R334" s="172" t="s">
        <v>3</v>
      </c>
      <c r="S334" s="172" t="s">
        <v>828</v>
      </c>
      <c r="T334" s="172" t="s">
        <v>797</v>
      </c>
      <c r="U334" s="172" t="s">
        <v>182</v>
      </c>
      <c r="V334" s="173">
        <v>0.192</v>
      </c>
    </row>
    <row r="335" spans="17:22">
      <c r="Q335" s="171">
        <v>4</v>
      </c>
      <c r="R335" s="172" t="s">
        <v>4</v>
      </c>
      <c r="S335" s="172" t="s">
        <v>828</v>
      </c>
      <c r="T335" s="172" t="s">
        <v>797</v>
      </c>
      <c r="U335" s="172" t="s">
        <v>186</v>
      </c>
      <c r="V335" s="173">
        <v>0.186</v>
      </c>
    </row>
    <row r="336" spans="17:22">
      <c r="Q336" s="171">
        <v>4</v>
      </c>
      <c r="R336" s="172" t="s">
        <v>5</v>
      </c>
      <c r="S336" s="172" t="s">
        <v>828</v>
      </c>
      <c r="T336" s="172" t="s">
        <v>797</v>
      </c>
      <c r="U336" s="172" t="s">
        <v>190</v>
      </c>
      <c r="V336" s="173">
        <v>0.153</v>
      </c>
    </row>
    <row r="337" spans="17:22">
      <c r="Q337" s="171">
        <v>4</v>
      </c>
      <c r="R337" s="172" t="s">
        <v>6</v>
      </c>
      <c r="S337" s="172" t="s">
        <v>828</v>
      </c>
      <c r="T337" s="172" t="s">
        <v>797</v>
      </c>
      <c r="U337" s="172" t="s">
        <v>194</v>
      </c>
      <c r="V337" s="173">
        <v>0.14299999999999999</v>
      </c>
    </row>
    <row r="338" spans="17:22">
      <c r="Q338" s="171">
        <v>4</v>
      </c>
      <c r="R338" s="172" t="s">
        <v>7</v>
      </c>
      <c r="S338" s="172" t="s">
        <v>828</v>
      </c>
      <c r="T338" s="172" t="s">
        <v>797</v>
      </c>
      <c r="U338" s="172" t="s">
        <v>198</v>
      </c>
      <c r="V338" s="173">
        <v>0.193</v>
      </c>
    </row>
    <row r="339" spans="17:22">
      <c r="Q339" s="171">
        <v>4</v>
      </c>
      <c r="R339" s="172" t="s">
        <v>8</v>
      </c>
      <c r="S339" s="172" t="s">
        <v>828</v>
      </c>
      <c r="T339" s="172" t="s">
        <v>797</v>
      </c>
      <c r="U339" s="172" t="s">
        <v>202</v>
      </c>
      <c r="V339" s="173">
        <v>0.14000000000000001</v>
      </c>
    </row>
    <row r="340" spans="17:22">
      <c r="Q340" s="171">
        <v>4</v>
      </c>
      <c r="R340" s="172" t="s">
        <v>9</v>
      </c>
      <c r="S340" s="172" t="s">
        <v>828</v>
      </c>
      <c r="T340" s="172" t="s">
        <v>797</v>
      </c>
      <c r="U340" s="172" t="s">
        <v>206</v>
      </c>
      <c r="V340" s="173">
        <v>0.16400000000000001</v>
      </c>
    </row>
    <row r="341" spans="17:22">
      <c r="Q341" s="171">
        <v>4</v>
      </c>
      <c r="R341" s="172" t="s">
        <v>10</v>
      </c>
      <c r="S341" s="172" t="s">
        <v>828</v>
      </c>
      <c r="T341" s="172" t="s">
        <v>797</v>
      </c>
      <c r="U341" s="172" t="s">
        <v>210</v>
      </c>
      <c r="V341" s="173">
        <v>0.184</v>
      </c>
    </row>
    <row r="342" spans="17:22">
      <c r="Q342" s="171">
        <v>4</v>
      </c>
      <c r="R342" s="172" t="s">
        <v>11</v>
      </c>
      <c r="S342" s="172" t="s">
        <v>828</v>
      </c>
      <c r="T342" s="172" t="s">
        <v>797</v>
      </c>
      <c r="U342" s="172" t="s">
        <v>214</v>
      </c>
      <c r="V342" s="173">
        <v>0.184</v>
      </c>
    </row>
    <row r="343" spans="17:22">
      <c r="Q343" s="171">
        <v>4</v>
      </c>
      <c r="R343" s="172" t="s">
        <v>12</v>
      </c>
      <c r="S343" s="172" t="s">
        <v>828</v>
      </c>
      <c r="T343" s="172" t="s">
        <v>797</v>
      </c>
      <c r="U343" s="172" t="s">
        <v>218</v>
      </c>
      <c r="V343" s="173">
        <v>0.187</v>
      </c>
    </row>
    <row r="344" spans="17:22">
      <c r="Q344" s="171">
        <v>5</v>
      </c>
      <c r="R344" s="172" t="s">
        <v>795</v>
      </c>
      <c r="S344" s="172" t="s">
        <v>828</v>
      </c>
      <c r="T344" s="172" t="s">
        <v>797</v>
      </c>
      <c r="U344" s="172" t="s">
        <v>222</v>
      </c>
      <c r="V344" s="173">
        <v>0.25700000000000001</v>
      </c>
    </row>
    <row r="345" spans="17:22">
      <c r="Q345" s="171">
        <v>5</v>
      </c>
      <c r="R345" s="172" t="s">
        <v>2</v>
      </c>
      <c r="S345" s="172" t="s">
        <v>828</v>
      </c>
      <c r="T345" s="172" t="s">
        <v>797</v>
      </c>
      <c r="U345" s="172" t="s">
        <v>226</v>
      </c>
      <c r="V345" s="173">
        <v>0.30299999999999999</v>
      </c>
    </row>
    <row r="346" spans="17:22">
      <c r="Q346" s="171">
        <v>5</v>
      </c>
      <c r="R346" s="172" t="s">
        <v>3</v>
      </c>
      <c r="S346" s="172" t="s">
        <v>828</v>
      </c>
      <c r="T346" s="172" t="s">
        <v>797</v>
      </c>
      <c r="U346" s="172" t="s">
        <v>230</v>
      </c>
      <c r="V346" s="173">
        <v>0.27500000000000002</v>
      </c>
    </row>
    <row r="347" spans="17:22">
      <c r="Q347" s="171">
        <v>5</v>
      </c>
      <c r="R347" s="172" t="s">
        <v>4</v>
      </c>
      <c r="S347" s="172" t="s">
        <v>828</v>
      </c>
      <c r="T347" s="172" t="s">
        <v>797</v>
      </c>
      <c r="U347" s="172" t="s">
        <v>234</v>
      </c>
      <c r="V347" s="173">
        <v>0.16900000000000001</v>
      </c>
    </row>
    <row r="348" spans="17:22">
      <c r="Q348" s="171">
        <v>5</v>
      </c>
      <c r="R348" s="172" t="s">
        <v>5</v>
      </c>
      <c r="S348" s="172" t="s">
        <v>828</v>
      </c>
      <c r="T348" s="172" t="s">
        <v>797</v>
      </c>
      <c r="U348" s="172" t="s">
        <v>238</v>
      </c>
      <c r="V348" s="173">
        <v>0.248</v>
      </c>
    </row>
    <row r="349" spans="17:22">
      <c r="Q349" s="171">
        <v>5</v>
      </c>
      <c r="R349" s="172" t="s">
        <v>6</v>
      </c>
      <c r="S349" s="172" t="s">
        <v>828</v>
      </c>
      <c r="T349" s="172" t="s">
        <v>797</v>
      </c>
      <c r="U349" s="172" t="s">
        <v>242</v>
      </c>
      <c r="V349" s="173">
        <v>0.28999999999999998</v>
      </c>
    </row>
    <row r="350" spans="17:22">
      <c r="Q350" s="171">
        <v>5</v>
      </c>
      <c r="R350" s="172" t="s">
        <v>7</v>
      </c>
      <c r="S350" s="172" t="s">
        <v>828</v>
      </c>
      <c r="T350" s="172" t="s">
        <v>797</v>
      </c>
      <c r="U350" s="172" t="s">
        <v>246</v>
      </c>
      <c r="V350" s="173">
        <v>0.27500000000000002</v>
      </c>
    </row>
    <row r="351" spans="17:22">
      <c r="Q351" s="171">
        <v>5</v>
      </c>
      <c r="R351" s="172" t="s">
        <v>8</v>
      </c>
      <c r="S351" s="172" t="s">
        <v>828</v>
      </c>
      <c r="T351" s="172" t="s">
        <v>797</v>
      </c>
      <c r="U351" s="172" t="s">
        <v>250</v>
      </c>
      <c r="V351" s="173">
        <v>0.26100000000000001</v>
      </c>
    </row>
    <row r="352" spans="17:22">
      <c r="Q352" s="171">
        <v>5</v>
      </c>
      <c r="R352" s="172" t="s">
        <v>9</v>
      </c>
      <c r="S352" s="172" t="s">
        <v>828</v>
      </c>
      <c r="T352" s="172" t="s">
        <v>797</v>
      </c>
      <c r="U352" s="172" t="s">
        <v>254</v>
      </c>
      <c r="V352" s="173">
        <v>0.26800000000000002</v>
      </c>
    </row>
    <row r="353" spans="17:22">
      <c r="Q353" s="171">
        <v>5</v>
      </c>
      <c r="R353" s="172" t="s">
        <v>10</v>
      </c>
      <c r="S353" s="172" t="s">
        <v>828</v>
      </c>
      <c r="T353" s="172" t="s">
        <v>797</v>
      </c>
      <c r="U353" s="172" t="s">
        <v>258</v>
      </c>
      <c r="V353" s="173">
        <v>0.20499999999999999</v>
      </c>
    </row>
    <row r="354" spans="17:22">
      <c r="Q354" s="171">
        <v>5</v>
      </c>
      <c r="R354" s="172" t="s">
        <v>11</v>
      </c>
      <c r="S354" s="172" t="s">
        <v>828</v>
      </c>
      <c r="T354" s="172" t="s">
        <v>797</v>
      </c>
      <c r="U354" s="172" t="s">
        <v>262</v>
      </c>
      <c r="V354" s="173">
        <v>9.5000000000000001E-2</v>
      </c>
    </row>
    <row r="355" spans="17:22">
      <c r="Q355" s="171">
        <v>5</v>
      </c>
      <c r="R355" s="172" t="s">
        <v>12</v>
      </c>
      <c r="S355" s="172" t="s">
        <v>828</v>
      </c>
      <c r="T355" s="172" t="s">
        <v>797</v>
      </c>
      <c r="U355" s="172" t="s">
        <v>266</v>
      </c>
      <c r="V355" s="173">
        <v>0.30399999999999999</v>
      </c>
    </row>
    <row r="356" spans="17:22">
      <c r="Q356" s="171">
        <v>6</v>
      </c>
      <c r="R356" s="172" t="s">
        <v>795</v>
      </c>
      <c r="S356" s="172" t="s">
        <v>828</v>
      </c>
      <c r="T356" s="172" t="s">
        <v>797</v>
      </c>
      <c r="U356" s="172" t="s">
        <v>270</v>
      </c>
      <c r="V356" s="173">
        <v>0.317</v>
      </c>
    </row>
    <row r="357" spans="17:22">
      <c r="Q357" s="171">
        <v>6</v>
      </c>
      <c r="R357" s="172" t="s">
        <v>2</v>
      </c>
      <c r="S357" s="172" t="s">
        <v>828</v>
      </c>
      <c r="T357" s="172" t="s">
        <v>797</v>
      </c>
      <c r="U357" s="172" t="s">
        <v>274</v>
      </c>
      <c r="V357" s="173">
        <v>0.41499999999999998</v>
      </c>
    </row>
    <row r="358" spans="17:22">
      <c r="Q358" s="171">
        <v>6</v>
      </c>
      <c r="R358" s="172" t="s">
        <v>3</v>
      </c>
      <c r="S358" s="172" t="s">
        <v>828</v>
      </c>
      <c r="T358" s="172" t="s">
        <v>797</v>
      </c>
      <c r="U358" s="172" t="s">
        <v>278</v>
      </c>
      <c r="V358" s="173">
        <v>0.38200000000000001</v>
      </c>
    </row>
    <row r="359" spans="17:22">
      <c r="Q359" s="171">
        <v>6</v>
      </c>
      <c r="R359" s="172" t="s">
        <v>4</v>
      </c>
      <c r="S359" s="172" t="s">
        <v>828</v>
      </c>
      <c r="T359" s="172" t="s">
        <v>797</v>
      </c>
      <c r="U359" s="172" t="s">
        <v>282</v>
      </c>
      <c r="V359" s="173">
        <v>0.23799999999999999</v>
      </c>
    </row>
    <row r="360" spans="17:22">
      <c r="Q360" s="171">
        <v>6</v>
      </c>
      <c r="R360" s="172" t="s">
        <v>5</v>
      </c>
      <c r="S360" s="172" t="s">
        <v>828</v>
      </c>
      <c r="T360" s="172" t="s">
        <v>797</v>
      </c>
      <c r="U360" s="172" t="s">
        <v>286</v>
      </c>
      <c r="V360" s="173">
        <v>0.375</v>
      </c>
    </row>
    <row r="361" spans="17:22">
      <c r="Q361" s="171">
        <v>6</v>
      </c>
      <c r="R361" s="172" t="s">
        <v>6</v>
      </c>
      <c r="S361" s="172" t="s">
        <v>828</v>
      </c>
      <c r="T361" s="172" t="s">
        <v>797</v>
      </c>
      <c r="U361" s="172" t="s">
        <v>290</v>
      </c>
      <c r="V361" s="173">
        <v>0.40200000000000002</v>
      </c>
    </row>
    <row r="362" spans="17:22">
      <c r="Q362" s="171">
        <v>6</v>
      </c>
      <c r="R362" s="172" t="s">
        <v>7</v>
      </c>
      <c r="S362" s="172" t="s">
        <v>828</v>
      </c>
      <c r="T362" s="172" t="s">
        <v>797</v>
      </c>
      <c r="U362" s="172" t="s">
        <v>294</v>
      </c>
      <c r="V362" s="173">
        <v>0.38500000000000001</v>
      </c>
    </row>
    <row r="363" spans="17:22">
      <c r="Q363" s="171">
        <v>6</v>
      </c>
      <c r="R363" s="172" t="s">
        <v>8</v>
      </c>
      <c r="S363" s="172" t="s">
        <v>828</v>
      </c>
      <c r="T363" s="172" t="s">
        <v>797</v>
      </c>
      <c r="U363" s="172" t="s">
        <v>298</v>
      </c>
      <c r="V363" s="173">
        <v>0.29399999999999998</v>
      </c>
    </row>
    <row r="364" spans="17:22">
      <c r="Q364" s="171">
        <v>6</v>
      </c>
      <c r="R364" s="172" t="s">
        <v>9</v>
      </c>
      <c r="S364" s="172" t="s">
        <v>828</v>
      </c>
      <c r="T364" s="172" t="s">
        <v>797</v>
      </c>
      <c r="U364" s="172" t="s">
        <v>302</v>
      </c>
      <c r="V364" s="173">
        <v>0.378</v>
      </c>
    </row>
    <row r="365" spans="17:22">
      <c r="Q365" s="171">
        <v>6</v>
      </c>
      <c r="R365" s="172" t="s">
        <v>10</v>
      </c>
      <c r="S365" s="172" t="s">
        <v>828</v>
      </c>
      <c r="T365" s="172" t="s">
        <v>797</v>
      </c>
      <c r="U365" s="172" t="s">
        <v>306</v>
      </c>
      <c r="V365" s="173">
        <v>0.27900000000000003</v>
      </c>
    </row>
    <row r="366" spans="17:22">
      <c r="Q366" s="171">
        <v>6</v>
      </c>
      <c r="R366" s="172" t="s">
        <v>11</v>
      </c>
      <c r="S366" s="172" t="s">
        <v>828</v>
      </c>
      <c r="T366" s="172" t="s">
        <v>797</v>
      </c>
      <c r="U366" s="172" t="s">
        <v>310</v>
      </c>
      <c r="V366" s="173">
        <v>0.249</v>
      </c>
    </row>
    <row r="367" spans="17:22">
      <c r="Q367" s="171">
        <v>6</v>
      </c>
      <c r="R367" s="172" t="s">
        <v>12</v>
      </c>
      <c r="S367" s="172" t="s">
        <v>828</v>
      </c>
      <c r="T367" s="172" t="s">
        <v>797</v>
      </c>
      <c r="U367" s="172" t="s">
        <v>314</v>
      </c>
      <c r="V367" s="173">
        <v>0.41699999999999998</v>
      </c>
    </row>
    <row r="368" spans="17:22">
      <c r="Q368" s="171">
        <v>7</v>
      </c>
      <c r="R368" s="172" t="s">
        <v>795</v>
      </c>
      <c r="S368" s="172" t="s">
        <v>828</v>
      </c>
      <c r="T368" s="172" t="s">
        <v>797</v>
      </c>
      <c r="U368" s="172" t="s">
        <v>318</v>
      </c>
      <c r="V368" s="173">
        <v>0.57299999999999995</v>
      </c>
    </row>
    <row r="369" spans="17:22">
      <c r="Q369" s="171">
        <v>7</v>
      </c>
      <c r="R369" s="172" t="s">
        <v>2</v>
      </c>
      <c r="S369" s="172" t="s">
        <v>828</v>
      </c>
      <c r="T369" s="172" t="s">
        <v>797</v>
      </c>
      <c r="U369" s="172" t="s">
        <v>322</v>
      </c>
      <c r="V369" s="173">
        <v>0.65600000000000003</v>
      </c>
    </row>
    <row r="370" spans="17:22">
      <c r="Q370" s="171">
        <v>7</v>
      </c>
      <c r="R370" s="172" t="s">
        <v>3</v>
      </c>
      <c r="S370" s="172" t="s">
        <v>828</v>
      </c>
      <c r="T370" s="172" t="s">
        <v>797</v>
      </c>
      <c r="U370" s="172" t="s">
        <v>326</v>
      </c>
      <c r="V370" s="173">
        <v>0.61899999999999999</v>
      </c>
    </row>
    <row r="371" spans="17:22">
      <c r="Q371" s="171">
        <v>7</v>
      </c>
      <c r="R371" s="172" t="s">
        <v>4</v>
      </c>
      <c r="S371" s="172" t="s">
        <v>828</v>
      </c>
      <c r="T371" s="172" t="s">
        <v>797</v>
      </c>
      <c r="U371" s="172" t="s">
        <v>330</v>
      </c>
      <c r="V371" s="173">
        <v>0.41099999999999998</v>
      </c>
    </row>
    <row r="372" spans="17:22">
      <c r="Q372" s="171">
        <v>7</v>
      </c>
      <c r="R372" s="172" t="s">
        <v>5</v>
      </c>
      <c r="S372" s="172" t="s">
        <v>828</v>
      </c>
      <c r="T372" s="172" t="s">
        <v>797</v>
      </c>
      <c r="U372" s="172" t="s">
        <v>334</v>
      </c>
      <c r="V372" s="173">
        <v>0.63500000000000001</v>
      </c>
    </row>
    <row r="373" spans="17:22">
      <c r="Q373" s="171">
        <v>7</v>
      </c>
      <c r="R373" s="172" t="s">
        <v>6</v>
      </c>
      <c r="S373" s="172" t="s">
        <v>828</v>
      </c>
      <c r="T373" s="172" t="s">
        <v>797</v>
      </c>
      <c r="U373" s="172" t="s">
        <v>338</v>
      </c>
      <c r="V373" s="173">
        <v>0.64300000000000002</v>
      </c>
    </row>
    <row r="374" spans="17:22">
      <c r="Q374" s="171">
        <v>7</v>
      </c>
      <c r="R374" s="172" t="s">
        <v>7</v>
      </c>
      <c r="S374" s="172" t="s">
        <v>828</v>
      </c>
      <c r="T374" s="172" t="s">
        <v>797</v>
      </c>
      <c r="U374" s="172" t="s">
        <v>342</v>
      </c>
      <c r="V374" s="173">
        <v>0.66600000000000004</v>
      </c>
    </row>
    <row r="375" spans="17:22">
      <c r="Q375" s="171">
        <v>7</v>
      </c>
      <c r="R375" s="172" t="s">
        <v>8</v>
      </c>
      <c r="S375" s="172" t="s">
        <v>828</v>
      </c>
      <c r="T375" s="172" t="s">
        <v>797</v>
      </c>
      <c r="U375" s="172" t="s">
        <v>346</v>
      </c>
      <c r="V375" s="173">
        <v>0.51800000000000002</v>
      </c>
    </row>
    <row r="376" spans="17:22">
      <c r="Q376" s="171">
        <v>7</v>
      </c>
      <c r="R376" s="172" t="s">
        <v>9</v>
      </c>
      <c r="S376" s="172" t="s">
        <v>828</v>
      </c>
      <c r="T376" s="172" t="s">
        <v>797</v>
      </c>
      <c r="U376" s="172" t="s">
        <v>350</v>
      </c>
      <c r="V376" s="173">
        <v>0.58699999999999997</v>
      </c>
    </row>
    <row r="377" spans="17:22">
      <c r="Q377" s="171">
        <v>7</v>
      </c>
      <c r="R377" s="172" t="s">
        <v>10</v>
      </c>
      <c r="S377" s="172" t="s">
        <v>828</v>
      </c>
      <c r="T377" s="172" t="s">
        <v>797</v>
      </c>
      <c r="U377" s="172" t="s">
        <v>354</v>
      </c>
      <c r="V377" s="173">
        <v>0.38600000000000001</v>
      </c>
    </row>
    <row r="378" spans="17:22">
      <c r="Q378" s="171">
        <v>7</v>
      </c>
      <c r="R378" s="172" t="s">
        <v>11</v>
      </c>
      <c r="S378" s="172" t="s">
        <v>828</v>
      </c>
      <c r="T378" s="172" t="s">
        <v>797</v>
      </c>
      <c r="U378" s="172" t="s">
        <v>358</v>
      </c>
      <c r="V378" s="173">
        <v>0.28899999999999998</v>
      </c>
    </row>
    <row r="379" spans="17:22">
      <c r="Q379" s="171">
        <v>7</v>
      </c>
      <c r="R379" s="172" t="s">
        <v>12</v>
      </c>
      <c r="S379" s="172" t="s">
        <v>828</v>
      </c>
      <c r="T379" s="172" t="s">
        <v>797</v>
      </c>
      <c r="U379" s="172" t="s">
        <v>362</v>
      </c>
      <c r="V379" s="173">
        <v>0.66600000000000004</v>
      </c>
    </row>
    <row r="380" spans="17:22">
      <c r="Q380" s="171">
        <v>8</v>
      </c>
      <c r="R380" s="172" t="s">
        <v>795</v>
      </c>
      <c r="S380" s="172" t="s">
        <v>828</v>
      </c>
      <c r="T380" s="172" t="s">
        <v>797</v>
      </c>
      <c r="U380" s="172" t="s">
        <v>366</v>
      </c>
      <c r="V380" s="173">
        <v>0.61499999999999999</v>
      </c>
    </row>
    <row r="381" spans="17:22">
      <c r="Q381" s="171">
        <v>8</v>
      </c>
      <c r="R381" s="172" t="s">
        <v>2</v>
      </c>
      <c r="S381" s="172" t="s">
        <v>828</v>
      </c>
      <c r="T381" s="172" t="s">
        <v>797</v>
      </c>
      <c r="U381" s="172" t="s">
        <v>370</v>
      </c>
      <c r="V381" s="173">
        <v>0.72199999999999998</v>
      </c>
    </row>
    <row r="382" spans="17:22">
      <c r="Q382" s="171">
        <v>8</v>
      </c>
      <c r="R382" s="172" t="s">
        <v>3</v>
      </c>
      <c r="S382" s="172" t="s">
        <v>828</v>
      </c>
      <c r="T382" s="172" t="s">
        <v>797</v>
      </c>
      <c r="U382" s="172" t="s">
        <v>374</v>
      </c>
      <c r="V382" s="173">
        <v>0.67300000000000004</v>
      </c>
    </row>
    <row r="383" spans="17:22">
      <c r="Q383" s="171">
        <v>8</v>
      </c>
      <c r="R383" s="172" t="s">
        <v>4</v>
      </c>
      <c r="S383" s="172" t="s">
        <v>828</v>
      </c>
      <c r="T383" s="172" t="s">
        <v>797</v>
      </c>
      <c r="U383" s="172" t="s">
        <v>378</v>
      </c>
      <c r="V383" s="173">
        <v>0.435</v>
      </c>
    </row>
    <row r="384" spans="17:22">
      <c r="Q384" s="171">
        <v>8</v>
      </c>
      <c r="R384" s="172" t="s">
        <v>5</v>
      </c>
      <c r="S384" s="172" t="s">
        <v>828</v>
      </c>
      <c r="T384" s="172" t="s">
        <v>797</v>
      </c>
      <c r="U384" s="172" t="s">
        <v>382</v>
      </c>
      <c r="V384" s="173">
        <v>0.68600000000000005</v>
      </c>
    </row>
    <row r="385" spans="17:22">
      <c r="Q385" s="171">
        <v>8</v>
      </c>
      <c r="R385" s="172" t="s">
        <v>6</v>
      </c>
      <c r="S385" s="172" t="s">
        <v>828</v>
      </c>
      <c r="T385" s="172" t="s">
        <v>797</v>
      </c>
      <c r="U385" s="172" t="s">
        <v>386</v>
      </c>
      <c r="V385" s="173">
        <v>0.71899999999999997</v>
      </c>
    </row>
    <row r="386" spans="17:22">
      <c r="Q386" s="171">
        <v>8</v>
      </c>
      <c r="R386" s="172" t="s">
        <v>7</v>
      </c>
      <c r="S386" s="172" t="s">
        <v>828</v>
      </c>
      <c r="T386" s="172" t="s">
        <v>797</v>
      </c>
      <c r="U386" s="172" t="s">
        <v>390</v>
      </c>
      <c r="V386" s="173">
        <v>0.70699999999999996</v>
      </c>
    </row>
    <row r="387" spans="17:22">
      <c r="Q387" s="171">
        <v>8</v>
      </c>
      <c r="R387" s="172" t="s">
        <v>8</v>
      </c>
      <c r="S387" s="172" t="s">
        <v>828</v>
      </c>
      <c r="T387" s="172" t="s">
        <v>797</v>
      </c>
      <c r="U387" s="172" t="s">
        <v>394</v>
      </c>
      <c r="V387" s="173">
        <v>0.59199999999999997</v>
      </c>
    </row>
    <row r="388" spans="17:22">
      <c r="Q388" s="171">
        <v>8</v>
      </c>
      <c r="R388" s="172" t="s">
        <v>9</v>
      </c>
      <c r="S388" s="172" t="s">
        <v>828</v>
      </c>
      <c r="T388" s="172" t="s">
        <v>797</v>
      </c>
      <c r="U388" s="172" t="s">
        <v>398</v>
      </c>
      <c r="V388" s="173">
        <v>0.626</v>
      </c>
    </row>
    <row r="389" spans="17:22">
      <c r="Q389" s="171">
        <v>8</v>
      </c>
      <c r="R389" s="172" t="s">
        <v>10</v>
      </c>
      <c r="S389" s="172" t="s">
        <v>828</v>
      </c>
      <c r="T389" s="172" t="s">
        <v>797</v>
      </c>
      <c r="U389" s="172" t="s">
        <v>402</v>
      </c>
      <c r="V389" s="173">
        <v>0.41799999999999998</v>
      </c>
    </row>
    <row r="390" spans="17:22">
      <c r="Q390" s="171">
        <v>8</v>
      </c>
      <c r="R390" s="172" t="s">
        <v>11</v>
      </c>
      <c r="S390" s="172" t="s">
        <v>828</v>
      </c>
      <c r="T390" s="172" t="s">
        <v>797</v>
      </c>
      <c r="U390" s="172" t="s">
        <v>406</v>
      </c>
      <c r="V390" s="173">
        <v>0.307</v>
      </c>
    </row>
    <row r="391" spans="17:22">
      <c r="Q391" s="171">
        <v>8</v>
      </c>
      <c r="R391" s="172" t="s">
        <v>12</v>
      </c>
      <c r="S391" s="172" t="s">
        <v>828</v>
      </c>
      <c r="T391" s="172" t="s">
        <v>797</v>
      </c>
      <c r="U391" s="172" t="s">
        <v>410</v>
      </c>
      <c r="V391" s="173">
        <v>0.70399999999999996</v>
      </c>
    </row>
    <row r="392" spans="17:22">
      <c r="Q392" s="171">
        <v>9</v>
      </c>
      <c r="R392" s="172" t="s">
        <v>795</v>
      </c>
      <c r="S392" s="172" t="s">
        <v>828</v>
      </c>
      <c r="T392" s="172" t="s">
        <v>797</v>
      </c>
      <c r="U392" s="172" t="s">
        <v>414</v>
      </c>
      <c r="V392" s="173">
        <v>0.48399999999999999</v>
      </c>
    </row>
    <row r="393" spans="17:22">
      <c r="Q393" s="171">
        <v>9</v>
      </c>
      <c r="R393" s="172" t="s">
        <v>2</v>
      </c>
      <c r="S393" s="172" t="s">
        <v>828</v>
      </c>
      <c r="T393" s="172" t="s">
        <v>797</v>
      </c>
      <c r="U393" s="172" t="s">
        <v>418</v>
      </c>
      <c r="V393" s="173">
        <v>0.54300000000000004</v>
      </c>
    </row>
    <row r="394" spans="17:22">
      <c r="Q394" s="171">
        <v>9</v>
      </c>
      <c r="R394" s="172" t="s">
        <v>3</v>
      </c>
      <c r="S394" s="172" t="s">
        <v>828</v>
      </c>
      <c r="T394" s="172" t="s">
        <v>797</v>
      </c>
      <c r="U394" s="172" t="s">
        <v>422</v>
      </c>
      <c r="V394" s="173">
        <v>0.46300000000000002</v>
      </c>
    </row>
    <row r="395" spans="17:22">
      <c r="Q395" s="171">
        <v>9</v>
      </c>
      <c r="R395" s="172" t="s">
        <v>4</v>
      </c>
      <c r="S395" s="172" t="s">
        <v>828</v>
      </c>
      <c r="T395" s="172" t="s">
        <v>797</v>
      </c>
      <c r="U395" s="172" t="s">
        <v>426</v>
      </c>
      <c r="V395" s="173">
        <v>0.27700000000000002</v>
      </c>
    </row>
    <row r="396" spans="17:22">
      <c r="Q396" s="171">
        <v>9</v>
      </c>
      <c r="R396" s="172" t="s">
        <v>5</v>
      </c>
      <c r="S396" s="172" t="s">
        <v>828</v>
      </c>
      <c r="T396" s="172" t="s">
        <v>797</v>
      </c>
      <c r="U396" s="172" t="s">
        <v>430</v>
      </c>
      <c r="V396" s="173">
        <v>0.46300000000000002</v>
      </c>
    </row>
    <row r="397" spans="17:22">
      <c r="Q397" s="171">
        <v>9</v>
      </c>
      <c r="R397" s="172" t="s">
        <v>6</v>
      </c>
      <c r="S397" s="172" t="s">
        <v>828</v>
      </c>
      <c r="T397" s="172" t="s">
        <v>797</v>
      </c>
      <c r="U397" s="172" t="s">
        <v>434</v>
      </c>
      <c r="V397" s="173">
        <v>0.48499999999999999</v>
      </c>
    </row>
    <row r="398" spans="17:22">
      <c r="Q398" s="171">
        <v>9</v>
      </c>
      <c r="R398" s="172" t="s">
        <v>7</v>
      </c>
      <c r="S398" s="172" t="s">
        <v>828</v>
      </c>
      <c r="T398" s="172" t="s">
        <v>797</v>
      </c>
      <c r="U398" s="172" t="s">
        <v>438</v>
      </c>
      <c r="V398" s="173">
        <v>0.48599999999999999</v>
      </c>
    </row>
    <row r="399" spans="17:22">
      <c r="Q399" s="171">
        <v>9</v>
      </c>
      <c r="R399" s="172" t="s">
        <v>8</v>
      </c>
      <c r="S399" s="172" t="s">
        <v>828</v>
      </c>
      <c r="T399" s="172" t="s">
        <v>797</v>
      </c>
      <c r="U399" s="172" t="s">
        <v>442</v>
      </c>
      <c r="V399" s="173">
        <v>0.34100000000000003</v>
      </c>
    </row>
    <row r="400" spans="17:22">
      <c r="Q400" s="171">
        <v>9</v>
      </c>
      <c r="R400" s="172" t="s">
        <v>9</v>
      </c>
      <c r="S400" s="172" t="s">
        <v>828</v>
      </c>
      <c r="T400" s="172" t="s">
        <v>797</v>
      </c>
      <c r="U400" s="172" t="s">
        <v>446</v>
      </c>
      <c r="V400" s="173">
        <v>0.436</v>
      </c>
    </row>
    <row r="401" spans="17:22">
      <c r="Q401" s="171">
        <v>9</v>
      </c>
      <c r="R401" s="172" t="s">
        <v>10</v>
      </c>
      <c r="S401" s="172" t="s">
        <v>828</v>
      </c>
      <c r="T401" s="172" t="s">
        <v>797</v>
      </c>
      <c r="U401" s="172" t="s">
        <v>450</v>
      </c>
      <c r="V401" s="173">
        <v>0.26400000000000001</v>
      </c>
    </row>
    <row r="402" spans="17:22">
      <c r="Q402" s="171">
        <v>9</v>
      </c>
      <c r="R402" s="172" t="s">
        <v>11</v>
      </c>
      <c r="S402" s="172" t="s">
        <v>828</v>
      </c>
      <c r="T402" s="172" t="s">
        <v>797</v>
      </c>
      <c r="U402" s="172" t="s">
        <v>454</v>
      </c>
      <c r="V402" s="173">
        <v>0.17299999999999999</v>
      </c>
    </row>
    <row r="403" spans="17:22">
      <c r="Q403" s="171">
        <v>9</v>
      </c>
      <c r="R403" s="172" t="s">
        <v>12</v>
      </c>
      <c r="S403" s="172" t="s">
        <v>828</v>
      </c>
      <c r="T403" s="172" t="s">
        <v>797</v>
      </c>
      <c r="U403" s="172" t="s">
        <v>458</v>
      </c>
      <c r="V403" s="173">
        <v>0.57499999999999996</v>
      </c>
    </row>
    <row r="404" spans="17:22">
      <c r="Q404" s="171">
        <v>10</v>
      </c>
      <c r="R404" s="172" t="s">
        <v>795</v>
      </c>
      <c r="S404" s="172" t="s">
        <v>828</v>
      </c>
      <c r="T404" s="172" t="s">
        <v>797</v>
      </c>
      <c r="U404" s="172" t="s">
        <v>462</v>
      </c>
      <c r="V404" s="173">
        <v>0.23499999999999999</v>
      </c>
    </row>
    <row r="405" spans="17:22">
      <c r="Q405" s="171">
        <v>10</v>
      </c>
      <c r="R405" s="172" t="s">
        <v>2</v>
      </c>
      <c r="S405" s="172" t="s">
        <v>828</v>
      </c>
      <c r="T405" s="172" t="s">
        <v>797</v>
      </c>
      <c r="U405" s="172" t="s">
        <v>466</v>
      </c>
      <c r="V405" s="173">
        <v>0.223</v>
      </c>
    </row>
    <row r="406" spans="17:22">
      <c r="Q406" s="171">
        <v>10</v>
      </c>
      <c r="R406" s="172" t="s">
        <v>3</v>
      </c>
      <c r="S406" s="172" t="s">
        <v>828</v>
      </c>
      <c r="T406" s="172" t="s">
        <v>797</v>
      </c>
      <c r="U406" s="172" t="s">
        <v>470</v>
      </c>
      <c r="V406" s="173">
        <v>0.251</v>
      </c>
    </row>
    <row r="407" spans="17:22">
      <c r="Q407" s="171">
        <v>10</v>
      </c>
      <c r="R407" s="172" t="s">
        <v>4</v>
      </c>
      <c r="S407" s="172" t="s">
        <v>828</v>
      </c>
      <c r="T407" s="172" t="s">
        <v>797</v>
      </c>
      <c r="U407" s="172" t="s">
        <v>474</v>
      </c>
      <c r="V407" s="173">
        <v>0.13</v>
      </c>
    </row>
    <row r="408" spans="17:22">
      <c r="Q408" s="171">
        <v>10</v>
      </c>
      <c r="R408" s="172" t="s">
        <v>5</v>
      </c>
      <c r="S408" s="172" t="s">
        <v>828</v>
      </c>
      <c r="T408" s="172" t="s">
        <v>797</v>
      </c>
      <c r="U408" s="172" t="s">
        <v>478</v>
      </c>
      <c r="V408" s="173">
        <v>0.22500000000000001</v>
      </c>
    </row>
    <row r="409" spans="17:22">
      <c r="Q409" s="171">
        <v>10</v>
      </c>
      <c r="R409" s="172" t="s">
        <v>6</v>
      </c>
      <c r="S409" s="172" t="s">
        <v>828</v>
      </c>
      <c r="T409" s="172" t="s">
        <v>797</v>
      </c>
      <c r="U409" s="172" t="s">
        <v>482</v>
      </c>
      <c r="V409" s="173">
        <v>0.23400000000000001</v>
      </c>
    </row>
    <row r="410" spans="17:22">
      <c r="Q410" s="171">
        <v>10</v>
      </c>
      <c r="R410" s="172" t="s">
        <v>7</v>
      </c>
      <c r="S410" s="172" t="s">
        <v>828</v>
      </c>
      <c r="T410" s="172" t="s">
        <v>797</v>
      </c>
      <c r="U410" s="172" t="s">
        <v>486</v>
      </c>
      <c r="V410" s="173">
        <v>0.185</v>
      </c>
    </row>
    <row r="411" spans="17:22">
      <c r="Q411" s="171">
        <v>10</v>
      </c>
      <c r="R411" s="172" t="s">
        <v>8</v>
      </c>
      <c r="S411" s="172" t="s">
        <v>828</v>
      </c>
      <c r="T411" s="172" t="s">
        <v>797</v>
      </c>
      <c r="U411" s="172" t="s">
        <v>490</v>
      </c>
      <c r="V411" s="173">
        <v>0.185</v>
      </c>
    </row>
    <row r="412" spans="17:22">
      <c r="Q412" s="171">
        <v>10</v>
      </c>
      <c r="R412" s="172" t="s">
        <v>9</v>
      </c>
      <c r="S412" s="172" t="s">
        <v>828</v>
      </c>
      <c r="T412" s="172" t="s">
        <v>797</v>
      </c>
      <c r="U412" s="172" t="s">
        <v>494</v>
      </c>
      <c r="V412" s="173">
        <v>0.21</v>
      </c>
    </row>
    <row r="413" spans="17:22">
      <c r="Q413" s="171">
        <v>10</v>
      </c>
      <c r="R413" s="172" t="s">
        <v>10</v>
      </c>
      <c r="S413" s="172" t="s">
        <v>828</v>
      </c>
      <c r="T413" s="172" t="s">
        <v>797</v>
      </c>
      <c r="U413" s="172" t="s">
        <v>498</v>
      </c>
      <c r="V413" s="173">
        <v>0.105</v>
      </c>
    </row>
    <row r="414" spans="17:22">
      <c r="Q414" s="171">
        <v>10</v>
      </c>
      <c r="R414" s="172" t="s">
        <v>11</v>
      </c>
      <c r="S414" s="172" t="s">
        <v>828</v>
      </c>
      <c r="T414" s="172" t="s">
        <v>797</v>
      </c>
      <c r="U414" s="172" t="s">
        <v>502</v>
      </c>
      <c r="V414" s="173">
        <v>0.08</v>
      </c>
    </row>
    <row r="415" spans="17:22">
      <c r="Q415" s="171">
        <v>10</v>
      </c>
      <c r="R415" s="172" t="s">
        <v>12</v>
      </c>
      <c r="S415" s="172" t="s">
        <v>828</v>
      </c>
      <c r="T415" s="172" t="s">
        <v>797</v>
      </c>
      <c r="U415" s="172" t="s">
        <v>506</v>
      </c>
      <c r="V415" s="173">
        <v>0.29699999999999999</v>
      </c>
    </row>
    <row r="416" spans="17:22">
      <c r="Q416" s="171">
        <v>11</v>
      </c>
      <c r="R416" s="172" t="s">
        <v>795</v>
      </c>
      <c r="S416" s="172" t="s">
        <v>828</v>
      </c>
      <c r="T416" s="172" t="s">
        <v>797</v>
      </c>
      <c r="U416" s="172" t="s">
        <v>510</v>
      </c>
      <c r="V416" s="173">
        <v>0.13600000000000001</v>
      </c>
    </row>
    <row r="417" spans="17:22">
      <c r="Q417" s="171">
        <v>11</v>
      </c>
      <c r="R417" s="172" t="s">
        <v>2</v>
      </c>
      <c r="S417" s="172" t="s">
        <v>828</v>
      </c>
      <c r="T417" s="172" t="s">
        <v>797</v>
      </c>
      <c r="U417" s="172" t="s">
        <v>514</v>
      </c>
      <c r="V417" s="173">
        <v>0.14799999999999999</v>
      </c>
    </row>
    <row r="418" spans="17:22">
      <c r="Q418" s="171">
        <v>11</v>
      </c>
      <c r="R418" s="172" t="s">
        <v>3</v>
      </c>
      <c r="S418" s="172" t="s">
        <v>828</v>
      </c>
      <c r="T418" s="172" t="s">
        <v>797</v>
      </c>
      <c r="U418" s="172" t="s">
        <v>518</v>
      </c>
      <c r="V418" s="173">
        <v>9.5000000000000001E-2</v>
      </c>
    </row>
    <row r="419" spans="17:22">
      <c r="Q419" s="171">
        <v>11</v>
      </c>
      <c r="R419" s="172" t="s">
        <v>4</v>
      </c>
      <c r="S419" s="172" t="s">
        <v>828</v>
      </c>
      <c r="T419" s="172" t="s">
        <v>797</v>
      </c>
      <c r="U419" s="172" t="s">
        <v>522</v>
      </c>
      <c r="V419" s="173">
        <v>5.8000000000000003E-2</v>
      </c>
    </row>
    <row r="420" spans="17:22">
      <c r="Q420" s="171">
        <v>11</v>
      </c>
      <c r="R420" s="172" t="s">
        <v>5</v>
      </c>
      <c r="S420" s="172" t="s">
        <v>828</v>
      </c>
      <c r="T420" s="172" t="s">
        <v>797</v>
      </c>
      <c r="U420" s="172" t="s">
        <v>526</v>
      </c>
      <c r="V420" s="173">
        <v>0.126</v>
      </c>
    </row>
    <row r="421" spans="17:22">
      <c r="Q421" s="171">
        <v>11</v>
      </c>
      <c r="R421" s="172" t="s">
        <v>6</v>
      </c>
      <c r="S421" s="172" t="s">
        <v>828</v>
      </c>
      <c r="T421" s="172" t="s">
        <v>797</v>
      </c>
      <c r="U421" s="172" t="s">
        <v>530</v>
      </c>
      <c r="V421" s="173">
        <v>0.11</v>
      </c>
    </row>
    <row r="422" spans="17:22">
      <c r="Q422" s="171">
        <v>11</v>
      </c>
      <c r="R422" s="172" t="s">
        <v>7</v>
      </c>
      <c r="S422" s="172" t="s">
        <v>828</v>
      </c>
      <c r="T422" s="172" t="s">
        <v>797</v>
      </c>
      <c r="U422" s="172" t="s">
        <v>534</v>
      </c>
      <c r="V422" s="173">
        <v>0.109</v>
      </c>
    </row>
    <row r="423" spans="17:22">
      <c r="Q423" s="171">
        <v>11</v>
      </c>
      <c r="R423" s="172" t="s">
        <v>8</v>
      </c>
      <c r="S423" s="172" t="s">
        <v>828</v>
      </c>
      <c r="T423" s="172" t="s">
        <v>797</v>
      </c>
      <c r="U423" s="172" t="s">
        <v>538</v>
      </c>
      <c r="V423" s="173">
        <v>0.104</v>
      </c>
    </row>
    <row r="424" spans="17:22">
      <c r="Q424" s="171">
        <v>11</v>
      </c>
      <c r="R424" s="172" t="s">
        <v>9</v>
      </c>
      <c r="S424" s="172" t="s">
        <v>828</v>
      </c>
      <c r="T424" s="172" t="s">
        <v>797</v>
      </c>
      <c r="U424" s="172" t="s">
        <v>542</v>
      </c>
      <c r="V424" s="173">
        <v>0.16900000000000001</v>
      </c>
    </row>
    <row r="425" spans="17:22">
      <c r="Q425" s="171">
        <v>11</v>
      </c>
      <c r="R425" s="172" t="s">
        <v>10</v>
      </c>
      <c r="S425" s="172" t="s">
        <v>828</v>
      </c>
      <c r="T425" s="172" t="s">
        <v>797</v>
      </c>
      <c r="U425" s="172" t="s">
        <v>546</v>
      </c>
      <c r="V425" s="173">
        <v>0</v>
      </c>
    </row>
    <row r="426" spans="17:22">
      <c r="Q426" s="171">
        <v>11</v>
      </c>
      <c r="R426" s="172" t="s">
        <v>11</v>
      </c>
      <c r="S426" s="172" t="s">
        <v>828</v>
      </c>
      <c r="T426" s="172" t="s">
        <v>797</v>
      </c>
      <c r="U426" s="172" t="s">
        <v>550</v>
      </c>
      <c r="V426" s="173">
        <v>0</v>
      </c>
    </row>
    <row r="427" spans="17:22">
      <c r="Q427" s="171">
        <v>11</v>
      </c>
      <c r="R427" s="172" t="s">
        <v>12</v>
      </c>
      <c r="S427" s="172" t="s">
        <v>828</v>
      </c>
      <c r="T427" s="172" t="s">
        <v>797</v>
      </c>
      <c r="U427" s="172" t="s">
        <v>554</v>
      </c>
      <c r="V427" s="173">
        <v>0.18</v>
      </c>
    </row>
    <row r="428" spans="17:22">
      <c r="Q428" s="171">
        <v>12</v>
      </c>
      <c r="R428" s="172" t="s">
        <v>795</v>
      </c>
      <c r="S428" s="172" t="s">
        <v>828</v>
      </c>
      <c r="T428" s="172" t="s">
        <v>797</v>
      </c>
      <c r="U428" s="172" t="s">
        <v>558</v>
      </c>
      <c r="V428" s="173">
        <v>0</v>
      </c>
    </row>
    <row r="429" spans="17:22">
      <c r="Q429" s="171">
        <v>12</v>
      </c>
      <c r="R429" s="172" t="s">
        <v>2</v>
      </c>
      <c r="S429" s="172" t="s">
        <v>828</v>
      </c>
      <c r="T429" s="172" t="s">
        <v>797</v>
      </c>
      <c r="U429" s="172" t="s">
        <v>562</v>
      </c>
      <c r="V429" s="173">
        <v>0.109</v>
      </c>
    </row>
    <row r="430" spans="17:22">
      <c r="Q430" s="171">
        <v>12</v>
      </c>
      <c r="R430" s="172" t="s">
        <v>3</v>
      </c>
      <c r="S430" s="172" t="s">
        <v>828</v>
      </c>
      <c r="T430" s="172" t="s">
        <v>797</v>
      </c>
      <c r="U430" s="172" t="s">
        <v>566</v>
      </c>
      <c r="V430" s="173">
        <v>0</v>
      </c>
    </row>
    <row r="431" spans="17:22">
      <c r="Q431" s="171">
        <v>12</v>
      </c>
      <c r="R431" s="172" t="s">
        <v>4</v>
      </c>
      <c r="S431" s="172" t="s">
        <v>828</v>
      </c>
      <c r="T431" s="172" t="s">
        <v>797</v>
      </c>
      <c r="U431" s="172" t="s">
        <v>570</v>
      </c>
      <c r="V431" s="173">
        <v>0</v>
      </c>
    </row>
    <row r="432" spans="17:22">
      <c r="Q432" s="171">
        <v>12</v>
      </c>
      <c r="R432" s="172" t="s">
        <v>5</v>
      </c>
      <c r="S432" s="172" t="s">
        <v>828</v>
      </c>
      <c r="T432" s="172" t="s">
        <v>797</v>
      </c>
      <c r="U432" s="172" t="s">
        <v>574</v>
      </c>
      <c r="V432" s="173">
        <v>0.13200000000000001</v>
      </c>
    </row>
    <row r="433" spans="17:22">
      <c r="Q433" s="171">
        <v>12</v>
      </c>
      <c r="R433" s="172" t="s">
        <v>6</v>
      </c>
      <c r="S433" s="172" t="s">
        <v>828</v>
      </c>
      <c r="T433" s="172" t="s">
        <v>797</v>
      </c>
      <c r="U433" s="172" t="s">
        <v>578</v>
      </c>
      <c r="V433" s="173">
        <v>0</v>
      </c>
    </row>
    <row r="434" spans="17:22">
      <c r="Q434" s="171">
        <v>12</v>
      </c>
      <c r="R434" s="172" t="s">
        <v>7</v>
      </c>
      <c r="S434" s="172" t="s">
        <v>828</v>
      </c>
      <c r="T434" s="172" t="s">
        <v>797</v>
      </c>
      <c r="U434" s="172" t="s">
        <v>582</v>
      </c>
      <c r="V434" s="173">
        <v>0</v>
      </c>
    </row>
    <row r="435" spans="17:22">
      <c r="Q435" s="171">
        <v>12</v>
      </c>
      <c r="R435" s="172" t="s">
        <v>8</v>
      </c>
      <c r="S435" s="172" t="s">
        <v>828</v>
      </c>
      <c r="T435" s="172" t="s">
        <v>797</v>
      </c>
      <c r="U435" s="172" t="s">
        <v>586</v>
      </c>
      <c r="V435" s="173">
        <v>7.2999999999999995E-2</v>
      </c>
    </row>
    <row r="436" spans="17:22">
      <c r="Q436" s="171">
        <v>12</v>
      </c>
      <c r="R436" s="172" t="s">
        <v>9</v>
      </c>
      <c r="S436" s="172" t="s">
        <v>828</v>
      </c>
      <c r="T436" s="172" t="s">
        <v>797</v>
      </c>
      <c r="U436" s="172" t="s">
        <v>590</v>
      </c>
      <c r="V436" s="173">
        <v>0</v>
      </c>
    </row>
    <row r="437" spans="17:22">
      <c r="Q437" s="171">
        <v>12</v>
      </c>
      <c r="R437" s="172" t="s">
        <v>10</v>
      </c>
      <c r="S437" s="172" t="s">
        <v>828</v>
      </c>
      <c r="T437" s="172" t="s">
        <v>797</v>
      </c>
      <c r="U437" s="172" t="s">
        <v>594</v>
      </c>
      <c r="V437" s="173">
        <v>0</v>
      </c>
    </row>
    <row r="438" spans="17:22">
      <c r="Q438" s="171">
        <v>12</v>
      </c>
      <c r="R438" s="172" t="s">
        <v>11</v>
      </c>
      <c r="S438" s="172" t="s">
        <v>828</v>
      </c>
      <c r="T438" s="172" t="s">
        <v>797</v>
      </c>
      <c r="U438" s="172" t="s">
        <v>598</v>
      </c>
      <c r="V438" s="173">
        <v>0</v>
      </c>
    </row>
    <row r="439" spans="17:22">
      <c r="Q439" s="171">
        <v>12</v>
      </c>
      <c r="R439" s="172" t="s">
        <v>12</v>
      </c>
      <c r="S439" s="172" t="s">
        <v>828</v>
      </c>
      <c r="T439" s="172" t="s">
        <v>797</v>
      </c>
      <c r="U439" s="172" t="s">
        <v>602</v>
      </c>
      <c r="V439" s="173">
        <v>7.8E-2</v>
      </c>
    </row>
    <row r="440" spans="17:22">
      <c r="Q440" s="171">
        <v>1</v>
      </c>
      <c r="R440" s="172" t="s">
        <v>795</v>
      </c>
      <c r="S440" s="172" t="s">
        <v>828</v>
      </c>
      <c r="T440" s="172" t="s">
        <v>827</v>
      </c>
      <c r="U440" s="172" t="s">
        <v>31</v>
      </c>
      <c r="V440" s="173">
        <v>0.19900000000000001</v>
      </c>
    </row>
    <row r="441" spans="17:22">
      <c r="Q441" s="171">
        <v>1</v>
      </c>
      <c r="R441" s="172" t="s">
        <v>2</v>
      </c>
      <c r="S441" s="172" t="s">
        <v>828</v>
      </c>
      <c r="T441" s="172" t="s">
        <v>827</v>
      </c>
      <c r="U441" s="172" t="s">
        <v>35</v>
      </c>
      <c r="V441" s="173">
        <v>0.221</v>
      </c>
    </row>
    <row r="442" spans="17:22">
      <c r="Q442" s="171">
        <v>1</v>
      </c>
      <c r="R442" s="172" t="s">
        <v>3</v>
      </c>
      <c r="S442" s="172" t="s">
        <v>828</v>
      </c>
      <c r="T442" s="172" t="s">
        <v>827</v>
      </c>
      <c r="U442" s="172" t="s">
        <v>39</v>
      </c>
      <c r="V442" s="173">
        <v>0.26300000000000001</v>
      </c>
    </row>
    <row r="443" spans="17:22">
      <c r="Q443" s="171">
        <v>1</v>
      </c>
      <c r="R443" s="172" t="s">
        <v>4</v>
      </c>
      <c r="S443" s="172" t="s">
        <v>828</v>
      </c>
      <c r="T443" s="172" t="s">
        <v>827</v>
      </c>
      <c r="U443" s="172" t="s">
        <v>43</v>
      </c>
      <c r="V443" s="173">
        <v>0.42499999999999999</v>
      </c>
    </row>
    <row r="444" spans="17:22">
      <c r="Q444" s="171">
        <v>1</v>
      </c>
      <c r="R444" s="172" t="s">
        <v>5</v>
      </c>
      <c r="S444" s="172" t="s">
        <v>828</v>
      </c>
      <c r="T444" s="172" t="s">
        <v>827</v>
      </c>
      <c r="U444" s="172" t="s">
        <v>47</v>
      </c>
      <c r="V444" s="173">
        <v>0.21</v>
      </c>
    </row>
    <row r="445" spans="17:22">
      <c r="Q445" s="171">
        <v>1</v>
      </c>
      <c r="R445" s="172" t="s">
        <v>6</v>
      </c>
      <c r="S445" s="172" t="s">
        <v>828</v>
      </c>
      <c r="T445" s="172" t="s">
        <v>827</v>
      </c>
      <c r="U445" s="172" t="s">
        <v>51</v>
      </c>
      <c r="V445" s="173">
        <v>0.23699999999999999</v>
      </c>
    </row>
    <row r="446" spans="17:22">
      <c r="Q446" s="171">
        <v>1</v>
      </c>
      <c r="R446" s="172" t="s">
        <v>7</v>
      </c>
      <c r="S446" s="172" t="s">
        <v>828</v>
      </c>
      <c r="T446" s="172" t="s">
        <v>827</v>
      </c>
      <c r="U446" s="172" t="s">
        <v>55</v>
      </c>
      <c r="V446" s="173">
        <v>0.23300000000000001</v>
      </c>
    </row>
    <row r="447" spans="17:22">
      <c r="Q447" s="171">
        <v>1</v>
      </c>
      <c r="R447" s="172" t="s">
        <v>8</v>
      </c>
      <c r="S447" s="172" t="s">
        <v>828</v>
      </c>
      <c r="T447" s="172" t="s">
        <v>827</v>
      </c>
      <c r="U447" s="172" t="s">
        <v>59</v>
      </c>
      <c r="V447" s="173">
        <v>0.37</v>
      </c>
    </row>
    <row r="448" spans="17:22">
      <c r="Q448" s="171">
        <v>1</v>
      </c>
      <c r="R448" s="172" t="s">
        <v>9</v>
      </c>
      <c r="S448" s="172" t="s">
        <v>828</v>
      </c>
      <c r="T448" s="172" t="s">
        <v>827</v>
      </c>
      <c r="U448" s="172" t="s">
        <v>63</v>
      </c>
      <c r="V448" s="173">
        <v>0.27800000000000002</v>
      </c>
    </row>
    <row r="449" spans="17:22">
      <c r="Q449" s="171">
        <v>1</v>
      </c>
      <c r="R449" s="172" t="s">
        <v>10</v>
      </c>
      <c r="S449" s="172" t="s">
        <v>828</v>
      </c>
      <c r="T449" s="172" t="s">
        <v>827</v>
      </c>
      <c r="U449" s="172" t="s">
        <v>67</v>
      </c>
      <c r="V449" s="173">
        <v>0.56100000000000005</v>
      </c>
    </row>
    <row r="450" spans="17:22">
      <c r="Q450" s="171">
        <v>1</v>
      </c>
      <c r="R450" s="172" t="s">
        <v>11</v>
      </c>
      <c r="S450" s="172" t="s">
        <v>828</v>
      </c>
      <c r="T450" s="172" t="s">
        <v>827</v>
      </c>
      <c r="U450" s="172" t="s">
        <v>71</v>
      </c>
      <c r="V450" s="173">
        <v>0.66600000000000004</v>
      </c>
    </row>
    <row r="451" spans="17:22">
      <c r="Q451" s="171">
        <v>1</v>
      </c>
      <c r="R451" s="172" t="s">
        <v>12</v>
      </c>
      <c r="S451" s="172" t="s">
        <v>828</v>
      </c>
      <c r="T451" s="172" t="s">
        <v>827</v>
      </c>
      <c r="U451" s="172" t="s">
        <v>75</v>
      </c>
      <c r="V451" s="173">
        <v>0.158</v>
      </c>
    </row>
    <row r="452" spans="17:22">
      <c r="Q452" s="171">
        <v>2</v>
      </c>
      <c r="R452" s="172" t="s">
        <v>795</v>
      </c>
      <c r="S452" s="172" t="s">
        <v>828</v>
      </c>
      <c r="T452" s="172" t="s">
        <v>827</v>
      </c>
      <c r="U452" s="172" t="s">
        <v>79</v>
      </c>
      <c r="V452" s="173">
        <v>0.193</v>
      </c>
    </row>
    <row r="453" spans="17:22">
      <c r="Q453" s="171">
        <v>2</v>
      </c>
      <c r="R453" s="172" t="s">
        <v>2</v>
      </c>
      <c r="S453" s="172" t="s">
        <v>828</v>
      </c>
      <c r="T453" s="172" t="s">
        <v>827</v>
      </c>
      <c r="U453" s="172" t="s">
        <v>83</v>
      </c>
      <c r="V453" s="173">
        <v>0.22900000000000001</v>
      </c>
    </row>
    <row r="454" spans="17:22">
      <c r="Q454" s="171">
        <v>2</v>
      </c>
      <c r="R454" s="172" t="s">
        <v>3</v>
      </c>
      <c r="S454" s="172" t="s">
        <v>828</v>
      </c>
      <c r="T454" s="172" t="s">
        <v>827</v>
      </c>
      <c r="U454" s="172" t="s">
        <v>87</v>
      </c>
      <c r="V454" s="173">
        <v>0.254</v>
      </c>
    </row>
    <row r="455" spans="17:22">
      <c r="Q455" s="171">
        <v>2</v>
      </c>
      <c r="R455" s="172" t="s">
        <v>4</v>
      </c>
      <c r="S455" s="172" t="s">
        <v>828</v>
      </c>
      <c r="T455" s="172" t="s">
        <v>827</v>
      </c>
      <c r="U455" s="172" t="s">
        <v>91</v>
      </c>
      <c r="V455" s="173">
        <v>0.36699999999999999</v>
      </c>
    </row>
    <row r="456" spans="17:22">
      <c r="Q456" s="171">
        <v>2</v>
      </c>
      <c r="R456" s="172" t="s">
        <v>5</v>
      </c>
      <c r="S456" s="172" t="s">
        <v>828</v>
      </c>
      <c r="T456" s="172" t="s">
        <v>827</v>
      </c>
      <c r="U456" s="172" t="s">
        <v>95</v>
      </c>
      <c r="V456" s="173">
        <v>0.224</v>
      </c>
    </row>
    <row r="457" spans="17:22">
      <c r="Q457" s="171">
        <v>2</v>
      </c>
      <c r="R457" s="172" t="s">
        <v>6</v>
      </c>
      <c r="S457" s="172" t="s">
        <v>828</v>
      </c>
      <c r="T457" s="172" t="s">
        <v>827</v>
      </c>
      <c r="U457" s="172" t="s">
        <v>99</v>
      </c>
      <c r="V457" s="173">
        <v>0.23499999999999999</v>
      </c>
    </row>
    <row r="458" spans="17:22">
      <c r="Q458" s="171">
        <v>2</v>
      </c>
      <c r="R458" s="172" t="s">
        <v>7</v>
      </c>
      <c r="S458" s="172" t="s">
        <v>828</v>
      </c>
      <c r="T458" s="172" t="s">
        <v>827</v>
      </c>
      <c r="U458" s="172" t="s">
        <v>103</v>
      </c>
      <c r="V458" s="173">
        <v>0.21</v>
      </c>
    </row>
    <row r="459" spans="17:22">
      <c r="Q459" s="171">
        <v>2</v>
      </c>
      <c r="R459" s="172" t="s">
        <v>8</v>
      </c>
      <c r="S459" s="172" t="s">
        <v>828</v>
      </c>
      <c r="T459" s="172" t="s">
        <v>827</v>
      </c>
      <c r="U459" s="172" t="s">
        <v>107</v>
      </c>
      <c r="V459" s="173">
        <v>0.35899999999999999</v>
      </c>
    </row>
    <row r="460" spans="17:22">
      <c r="Q460" s="171">
        <v>2</v>
      </c>
      <c r="R460" s="172" t="s">
        <v>9</v>
      </c>
      <c r="S460" s="172" t="s">
        <v>828</v>
      </c>
      <c r="T460" s="172" t="s">
        <v>827</v>
      </c>
      <c r="U460" s="172" t="s">
        <v>111</v>
      </c>
      <c r="V460" s="173">
        <v>0.25</v>
      </c>
    </row>
    <row r="461" spans="17:22">
      <c r="Q461" s="171">
        <v>2</v>
      </c>
      <c r="R461" s="172" t="s">
        <v>10</v>
      </c>
      <c r="S461" s="172" t="s">
        <v>828</v>
      </c>
      <c r="T461" s="172" t="s">
        <v>827</v>
      </c>
      <c r="U461" s="172" t="s">
        <v>115</v>
      </c>
      <c r="V461" s="173">
        <v>0.51700000000000002</v>
      </c>
    </row>
    <row r="462" spans="17:22">
      <c r="Q462" s="171">
        <v>2</v>
      </c>
      <c r="R462" s="172" t="s">
        <v>11</v>
      </c>
      <c r="S462" s="172" t="s">
        <v>828</v>
      </c>
      <c r="T462" s="172" t="s">
        <v>827</v>
      </c>
      <c r="U462" s="172" t="s">
        <v>119</v>
      </c>
      <c r="V462" s="173">
        <v>0.627</v>
      </c>
    </row>
    <row r="463" spans="17:22">
      <c r="Q463" s="171">
        <v>2</v>
      </c>
      <c r="R463" s="172" t="s">
        <v>12</v>
      </c>
      <c r="S463" s="172" t="s">
        <v>828</v>
      </c>
      <c r="T463" s="172" t="s">
        <v>827</v>
      </c>
      <c r="U463" s="172" t="s">
        <v>123</v>
      </c>
      <c r="V463" s="173">
        <v>0.11899999999999999</v>
      </c>
    </row>
    <row r="464" spans="17:22">
      <c r="Q464" s="171">
        <v>3</v>
      </c>
      <c r="R464" s="172" t="s">
        <v>795</v>
      </c>
      <c r="S464" s="172" t="s">
        <v>828</v>
      </c>
      <c r="T464" s="172" t="s">
        <v>827</v>
      </c>
      <c r="U464" s="172" t="s">
        <v>127</v>
      </c>
      <c r="V464" s="173">
        <v>0.14599999999999999</v>
      </c>
    </row>
    <row r="465" spans="17:22">
      <c r="Q465" s="171">
        <v>3</v>
      </c>
      <c r="R465" s="172" t="s">
        <v>2</v>
      </c>
      <c r="S465" s="172" t="s">
        <v>828</v>
      </c>
      <c r="T465" s="172" t="s">
        <v>827</v>
      </c>
      <c r="U465" s="172" t="s">
        <v>131</v>
      </c>
      <c r="V465" s="173">
        <v>0.123</v>
      </c>
    </row>
    <row r="466" spans="17:22">
      <c r="Q466" s="171">
        <v>3</v>
      </c>
      <c r="R466" s="172" t="s">
        <v>3</v>
      </c>
      <c r="S466" s="172" t="s">
        <v>828</v>
      </c>
      <c r="T466" s="172" t="s">
        <v>827</v>
      </c>
      <c r="U466" s="172" t="s">
        <v>135</v>
      </c>
      <c r="V466" s="173">
        <v>0.15</v>
      </c>
    </row>
    <row r="467" spans="17:22">
      <c r="Q467" s="171">
        <v>3</v>
      </c>
      <c r="R467" s="172" t="s">
        <v>4</v>
      </c>
      <c r="S467" s="172" t="s">
        <v>828</v>
      </c>
      <c r="T467" s="172" t="s">
        <v>827</v>
      </c>
      <c r="U467" s="172" t="s">
        <v>139</v>
      </c>
      <c r="V467" s="173">
        <v>0.28999999999999998</v>
      </c>
    </row>
    <row r="468" spans="17:22">
      <c r="Q468" s="171">
        <v>3</v>
      </c>
      <c r="R468" s="172" t="s">
        <v>5</v>
      </c>
      <c r="S468" s="172" t="s">
        <v>828</v>
      </c>
      <c r="T468" s="172" t="s">
        <v>827</v>
      </c>
      <c r="U468" s="172" t="s">
        <v>143</v>
      </c>
      <c r="V468" s="173">
        <v>0.14299999999999999</v>
      </c>
    </row>
    <row r="469" spans="17:22">
      <c r="Q469" s="171">
        <v>3</v>
      </c>
      <c r="R469" s="172" t="s">
        <v>6</v>
      </c>
      <c r="S469" s="172" t="s">
        <v>828</v>
      </c>
      <c r="T469" s="172" t="s">
        <v>827</v>
      </c>
      <c r="U469" s="172" t="s">
        <v>147</v>
      </c>
      <c r="V469" s="173">
        <v>0.14199999999999999</v>
      </c>
    </row>
    <row r="470" spans="17:22">
      <c r="Q470" s="171">
        <v>3</v>
      </c>
      <c r="R470" s="172" t="s">
        <v>7</v>
      </c>
      <c r="S470" s="172" t="s">
        <v>828</v>
      </c>
      <c r="T470" s="172" t="s">
        <v>827</v>
      </c>
      <c r="U470" s="172" t="s">
        <v>151</v>
      </c>
      <c r="V470" s="173">
        <v>0.13</v>
      </c>
    </row>
    <row r="471" spans="17:22">
      <c r="Q471" s="171">
        <v>3</v>
      </c>
      <c r="R471" s="172" t="s">
        <v>8</v>
      </c>
      <c r="S471" s="172" t="s">
        <v>828</v>
      </c>
      <c r="T471" s="172" t="s">
        <v>827</v>
      </c>
      <c r="U471" s="172" t="s">
        <v>155</v>
      </c>
      <c r="V471" s="173">
        <v>0.22</v>
      </c>
    </row>
    <row r="472" spans="17:22">
      <c r="Q472" s="171">
        <v>3</v>
      </c>
      <c r="R472" s="172" t="s">
        <v>9</v>
      </c>
      <c r="S472" s="172" t="s">
        <v>828</v>
      </c>
      <c r="T472" s="172" t="s">
        <v>827</v>
      </c>
      <c r="U472" s="172" t="s">
        <v>159</v>
      </c>
      <c r="V472" s="173">
        <v>0.20100000000000001</v>
      </c>
    </row>
    <row r="473" spans="17:22">
      <c r="Q473" s="171">
        <v>3</v>
      </c>
      <c r="R473" s="172" t="s">
        <v>10</v>
      </c>
      <c r="S473" s="172" t="s">
        <v>828</v>
      </c>
      <c r="T473" s="172" t="s">
        <v>827</v>
      </c>
      <c r="U473" s="172" t="s">
        <v>163</v>
      </c>
      <c r="V473" s="173">
        <v>0.36099999999999999</v>
      </c>
    </row>
    <row r="474" spans="17:22">
      <c r="Q474" s="171">
        <v>3</v>
      </c>
      <c r="R474" s="172" t="s">
        <v>11</v>
      </c>
      <c r="S474" s="172" t="s">
        <v>828</v>
      </c>
      <c r="T474" s="172" t="s">
        <v>827</v>
      </c>
      <c r="U474" s="172" t="s">
        <v>167</v>
      </c>
      <c r="V474" s="173">
        <v>0.48299999999999998</v>
      </c>
    </row>
    <row r="475" spans="17:22">
      <c r="Q475" s="171">
        <v>3</v>
      </c>
      <c r="R475" s="172" t="s">
        <v>12</v>
      </c>
      <c r="S475" s="172" t="s">
        <v>828</v>
      </c>
      <c r="T475" s="172" t="s">
        <v>827</v>
      </c>
      <c r="U475" s="172" t="s">
        <v>171</v>
      </c>
      <c r="V475" s="173">
        <v>7.9000000000000001E-2</v>
      </c>
    </row>
    <row r="476" spans="17:22">
      <c r="Q476" s="171">
        <v>4</v>
      </c>
      <c r="R476" s="172" t="s">
        <v>795</v>
      </c>
      <c r="S476" s="172" t="s">
        <v>828</v>
      </c>
      <c r="T476" s="172" t="s">
        <v>827</v>
      </c>
      <c r="U476" s="172" t="s">
        <v>175</v>
      </c>
      <c r="V476" s="173">
        <v>8.7999999999999995E-2</v>
      </c>
    </row>
    <row r="477" spans="17:22">
      <c r="Q477" s="171">
        <v>4</v>
      </c>
      <c r="R477" s="172" t="s">
        <v>2</v>
      </c>
      <c r="S477" s="172" t="s">
        <v>828</v>
      </c>
      <c r="T477" s="172" t="s">
        <v>827</v>
      </c>
      <c r="U477" s="172" t="s">
        <v>179</v>
      </c>
      <c r="V477" s="173">
        <v>8.4000000000000005E-2</v>
      </c>
    </row>
    <row r="478" spans="17:22">
      <c r="Q478" s="171">
        <v>4</v>
      </c>
      <c r="R478" s="172" t="s">
        <v>3</v>
      </c>
      <c r="S478" s="172" t="s">
        <v>828</v>
      </c>
      <c r="T478" s="172" t="s">
        <v>827</v>
      </c>
      <c r="U478" s="172" t="s">
        <v>183</v>
      </c>
      <c r="V478" s="173">
        <v>9.8000000000000004E-2</v>
      </c>
    </row>
    <row r="479" spans="17:22">
      <c r="Q479" s="171">
        <v>4</v>
      </c>
      <c r="R479" s="172" t="s">
        <v>4</v>
      </c>
      <c r="S479" s="172" t="s">
        <v>828</v>
      </c>
      <c r="T479" s="172" t="s">
        <v>827</v>
      </c>
      <c r="U479" s="172" t="s">
        <v>187</v>
      </c>
      <c r="V479" s="173">
        <v>0.128</v>
      </c>
    </row>
    <row r="480" spans="17:22">
      <c r="Q480" s="171">
        <v>4</v>
      </c>
      <c r="R480" s="172" t="s">
        <v>5</v>
      </c>
      <c r="S480" s="172" t="s">
        <v>828</v>
      </c>
      <c r="T480" s="172" t="s">
        <v>827</v>
      </c>
      <c r="U480" s="172" t="s">
        <v>191</v>
      </c>
      <c r="V480" s="173">
        <v>0</v>
      </c>
    </row>
    <row r="481" spans="17:22">
      <c r="Q481" s="171">
        <v>4</v>
      </c>
      <c r="R481" s="172" t="s">
        <v>6</v>
      </c>
      <c r="S481" s="172" t="s">
        <v>828</v>
      </c>
      <c r="T481" s="172" t="s">
        <v>827</v>
      </c>
      <c r="U481" s="172" t="s">
        <v>195</v>
      </c>
      <c r="V481" s="173">
        <v>6.8000000000000005E-2</v>
      </c>
    </row>
    <row r="482" spans="17:22">
      <c r="Q482" s="171">
        <v>4</v>
      </c>
      <c r="R482" s="172" t="s">
        <v>7</v>
      </c>
      <c r="S482" s="172" t="s">
        <v>828</v>
      </c>
      <c r="T482" s="172" t="s">
        <v>827</v>
      </c>
      <c r="U482" s="172" t="s">
        <v>199</v>
      </c>
      <c r="V482" s="173">
        <v>6.8000000000000005E-2</v>
      </c>
    </row>
    <row r="483" spans="17:22">
      <c r="Q483" s="171">
        <v>4</v>
      </c>
      <c r="R483" s="172" t="s">
        <v>8</v>
      </c>
      <c r="S483" s="172" t="s">
        <v>828</v>
      </c>
      <c r="T483" s="172" t="s">
        <v>827</v>
      </c>
      <c r="U483" s="172" t="s">
        <v>203</v>
      </c>
      <c r="V483" s="173">
        <v>0.14899999999999999</v>
      </c>
    </row>
    <row r="484" spans="17:22">
      <c r="Q484" s="171">
        <v>4</v>
      </c>
      <c r="R484" s="172" t="s">
        <v>9</v>
      </c>
      <c r="S484" s="172" t="s">
        <v>828</v>
      </c>
      <c r="T484" s="172" t="s">
        <v>827</v>
      </c>
      <c r="U484" s="172" t="s">
        <v>207</v>
      </c>
      <c r="V484" s="173">
        <v>0.10199999999999999</v>
      </c>
    </row>
    <row r="485" spans="17:22">
      <c r="Q485" s="171">
        <v>4</v>
      </c>
      <c r="R485" s="172" t="s">
        <v>10</v>
      </c>
      <c r="S485" s="172" t="s">
        <v>828</v>
      </c>
      <c r="T485" s="172" t="s">
        <v>827</v>
      </c>
      <c r="U485" s="172" t="s">
        <v>211</v>
      </c>
      <c r="V485" s="173">
        <v>0.14499999999999999</v>
      </c>
    </row>
    <row r="486" spans="17:22">
      <c r="Q486" s="171">
        <v>4</v>
      </c>
      <c r="R486" s="172" t="s">
        <v>11</v>
      </c>
      <c r="S486" s="172" t="s">
        <v>828</v>
      </c>
      <c r="T486" s="172" t="s">
        <v>827</v>
      </c>
      <c r="U486" s="172" t="s">
        <v>215</v>
      </c>
      <c r="V486" s="173">
        <v>0.30099999999999999</v>
      </c>
    </row>
    <row r="487" spans="17:22">
      <c r="Q487" s="171">
        <v>4</v>
      </c>
      <c r="R487" s="172" t="s">
        <v>12</v>
      </c>
      <c r="S487" s="172" t="s">
        <v>828</v>
      </c>
      <c r="T487" s="172" t="s">
        <v>827</v>
      </c>
      <c r="U487" s="172" t="s">
        <v>219</v>
      </c>
      <c r="V487" s="173">
        <v>0</v>
      </c>
    </row>
    <row r="488" spans="17:22">
      <c r="Q488" s="171">
        <v>5</v>
      </c>
      <c r="R488" s="172" t="s">
        <v>795</v>
      </c>
      <c r="S488" s="172" t="s">
        <v>828</v>
      </c>
      <c r="T488" s="172" t="s">
        <v>827</v>
      </c>
      <c r="U488" s="172" t="s">
        <v>223</v>
      </c>
      <c r="V488" s="173">
        <v>4.4999999999999998E-2</v>
      </c>
    </row>
    <row r="489" spans="17:22">
      <c r="Q489" s="171">
        <v>5</v>
      </c>
      <c r="R489" s="172" t="s">
        <v>2</v>
      </c>
      <c r="S489" s="172" t="s">
        <v>828</v>
      </c>
      <c r="T489" s="172" t="s">
        <v>827</v>
      </c>
      <c r="U489" s="172" t="s">
        <v>227</v>
      </c>
      <c r="V489" s="173">
        <v>0</v>
      </c>
    </row>
    <row r="490" spans="17:22">
      <c r="Q490" s="171">
        <v>5</v>
      </c>
      <c r="R490" s="172" t="s">
        <v>3</v>
      </c>
      <c r="S490" s="172" t="s">
        <v>828</v>
      </c>
      <c r="T490" s="172" t="s">
        <v>827</v>
      </c>
      <c r="U490" s="172" t="s">
        <v>231</v>
      </c>
      <c r="V490" s="173">
        <v>0</v>
      </c>
    </row>
    <row r="491" spans="17:22">
      <c r="Q491" s="171">
        <v>5</v>
      </c>
      <c r="R491" s="172" t="s">
        <v>4</v>
      </c>
      <c r="S491" s="172" t="s">
        <v>828</v>
      </c>
      <c r="T491" s="172" t="s">
        <v>827</v>
      </c>
      <c r="U491" s="172" t="s">
        <v>235</v>
      </c>
      <c r="V491" s="173">
        <v>0.155</v>
      </c>
    </row>
    <row r="492" spans="17:22">
      <c r="Q492" s="171">
        <v>5</v>
      </c>
      <c r="R492" s="172" t="s">
        <v>5</v>
      </c>
      <c r="S492" s="172" t="s">
        <v>828</v>
      </c>
      <c r="T492" s="172" t="s">
        <v>827</v>
      </c>
      <c r="U492" s="172" t="s">
        <v>239</v>
      </c>
      <c r="V492" s="173">
        <v>0</v>
      </c>
    </row>
    <row r="493" spans="17:22">
      <c r="Q493" s="171">
        <v>5</v>
      </c>
      <c r="R493" s="172" t="s">
        <v>6</v>
      </c>
      <c r="S493" s="172" t="s">
        <v>828</v>
      </c>
      <c r="T493" s="172" t="s">
        <v>827</v>
      </c>
      <c r="U493" s="172" t="s">
        <v>243</v>
      </c>
      <c r="V493" s="173">
        <v>0</v>
      </c>
    </row>
    <row r="494" spans="17:22">
      <c r="Q494" s="171">
        <v>5</v>
      </c>
      <c r="R494" s="172" t="s">
        <v>7</v>
      </c>
      <c r="S494" s="172" t="s">
        <v>828</v>
      </c>
      <c r="T494" s="172" t="s">
        <v>827</v>
      </c>
      <c r="U494" s="172" t="s">
        <v>247</v>
      </c>
      <c r="V494" s="173">
        <v>0</v>
      </c>
    </row>
    <row r="495" spans="17:22">
      <c r="Q495" s="171">
        <v>5</v>
      </c>
      <c r="R495" s="172" t="s">
        <v>8</v>
      </c>
      <c r="S495" s="172" t="s">
        <v>828</v>
      </c>
      <c r="T495" s="172" t="s">
        <v>827</v>
      </c>
      <c r="U495" s="172" t="s">
        <v>251</v>
      </c>
      <c r="V495" s="173">
        <v>4.4999999999999998E-2</v>
      </c>
    </row>
    <row r="496" spans="17:22">
      <c r="Q496" s="171">
        <v>5</v>
      </c>
      <c r="R496" s="172" t="s">
        <v>9</v>
      </c>
      <c r="S496" s="172" t="s">
        <v>828</v>
      </c>
      <c r="T496" s="172" t="s">
        <v>827</v>
      </c>
      <c r="U496" s="172" t="s">
        <v>255</v>
      </c>
      <c r="V496" s="173">
        <v>7.5999999999999998E-2</v>
      </c>
    </row>
    <row r="497" spans="17:22">
      <c r="Q497" s="171">
        <v>5</v>
      </c>
      <c r="R497" s="172" t="s">
        <v>10</v>
      </c>
      <c r="S497" s="172" t="s">
        <v>828</v>
      </c>
      <c r="T497" s="172" t="s">
        <v>827</v>
      </c>
      <c r="U497" s="172" t="s">
        <v>259</v>
      </c>
      <c r="V497" s="173">
        <v>0.10100000000000001</v>
      </c>
    </row>
    <row r="498" spans="17:22">
      <c r="Q498" s="171">
        <v>5</v>
      </c>
      <c r="R498" s="172" t="s">
        <v>11</v>
      </c>
      <c r="S498" s="172" t="s">
        <v>828</v>
      </c>
      <c r="T498" s="172" t="s">
        <v>827</v>
      </c>
      <c r="U498" s="172" t="s">
        <v>263</v>
      </c>
      <c r="V498" s="173">
        <v>0.10199999999999999</v>
      </c>
    </row>
    <row r="499" spans="17:22">
      <c r="Q499" s="171">
        <v>5</v>
      </c>
      <c r="R499" s="172" t="s">
        <v>12</v>
      </c>
      <c r="S499" s="172" t="s">
        <v>828</v>
      </c>
      <c r="T499" s="172" t="s">
        <v>827</v>
      </c>
      <c r="U499" s="172" t="s">
        <v>267</v>
      </c>
      <c r="V499" s="173">
        <v>0</v>
      </c>
    </row>
    <row r="500" spans="17:22">
      <c r="Q500" s="171">
        <v>6</v>
      </c>
      <c r="R500" s="172" t="s">
        <v>795</v>
      </c>
      <c r="S500" s="172" t="s">
        <v>828</v>
      </c>
      <c r="T500" s="172" t="s">
        <v>827</v>
      </c>
      <c r="U500" s="172" t="s">
        <v>271</v>
      </c>
      <c r="V500" s="173">
        <v>0</v>
      </c>
    </row>
    <row r="501" spans="17:22">
      <c r="Q501" s="171">
        <v>6</v>
      </c>
      <c r="R501" s="172" t="s">
        <v>2</v>
      </c>
      <c r="S501" s="172" t="s">
        <v>828</v>
      </c>
      <c r="T501" s="172" t="s">
        <v>827</v>
      </c>
      <c r="U501" s="172" t="s">
        <v>275</v>
      </c>
      <c r="V501" s="173">
        <v>0</v>
      </c>
    </row>
    <row r="502" spans="17:22">
      <c r="Q502" s="171">
        <v>6</v>
      </c>
      <c r="R502" s="172" t="s">
        <v>3</v>
      </c>
      <c r="S502" s="172" t="s">
        <v>828</v>
      </c>
      <c r="T502" s="172" t="s">
        <v>827</v>
      </c>
      <c r="U502" s="172" t="s">
        <v>279</v>
      </c>
      <c r="V502" s="173">
        <v>0</v>
      </c>
    </row>
    <row r="503" spans="17:22">
      <c r="Q503" s="171">
        <v>6</v>
      </c>
      <c r="R503" s="172" t="s">
        <v>4</v>
      </c>
      <c r="S503" s="172" t="s">
        <v>828</v>
      </c>
      <c r="T503" s="172" t="s">
        <v>827</v>
      </c>
      <c r="U503" s="172" t="s">
        <v>283</v>
      </c>
      <c r="V503" s="173">
        <v>0</v>
      </c>
    </row>
    <row r="504" spans="17:22">
      <c r="Q504" s="171">
        <v>6</v>
      </c>
      <c r="R504" s="172" t="s">
        <v>5</v>
      </c>
      <c r="S504" s="172" t="s">
        <v>828</v>
      </c>
      <c r="T504" s="172" t="s">
        <v>827</v>
      </c>
      <c r="U504" s="172" t="s">
        <v>287</v>
      </c>
      <c r="V504" s="173">
        <v>0</v>
      </c>
    </row>
    <row r="505" spans="17:22">
      <c r="Q505" s="171">
        <v>6</v>
      </c>
      <c r="R505" s="172" t="s">
        <v>6</v>
      </c>
      <c r="S505" s="172" t="s">
        <v>828</v>
      </c>
      <c r="T505" s="172" t="s">
        <v>827</v>
      </c>
      <c r="U505" s="172" t="s">
        <v>291</v>
      </c>
      <c r="V505" s="173">
        <v>0</v>
      </c>
    </row>
    <row r="506" spans="17:22">
      <c r="Q506" s="171">
        <v>6</v>
      </c>
      <c r="R506" s="172" t="s">
        <v>7</v>
      </c>
      <c r="S506" s="172" t="s">
        <v>828</v>
      </c>
      <c r="T506" s="172" t="s">
        <v>827</v>
      </c>
      <c r="U506" s="172" t="s">
        <v>295</v>
      </c>
      <c r="V506" s="173">
        <v>0</v>
      </c>
    </row>
    <row r="507" spans="17:22">
      <c r="Q507" s="171">
        <v>6</v>
      </c>
      <c r="R507" s="172" t="s">
        <v>8</v>
      </c>
      <c r="S507" s="172" t="s">
        <v>828</v>
      </c>
      <c r="T507" s="172" t="s">
        <v>827</v>
      </c>
      <c r="U507" s="172" t="s">
        <v>299</v>
      </c>
      <c r="V507" s="173">
        <v>0</v>
      </c>
    </row>
    <row r="508" spans="17:22">
      <c r="Q508" s="171">
        <v>6</v>
      </c>
      <c r="R508" s="172" t="s">
        <v>9</v>
      </c>
      <c r="S508" s="172" t="s">
        <v>828</v>
      </c>
      <c r="T508" s="172" t="s">
        <v>827</v>
      </c>
      <c r="U508" s="172" t="s">
        <v>303</v>
      </c>
      <c r="V508" s="173">
        <v>0</v>
      </c>
    </row>
    <row r="509" spans="17:22">
      <c r="Q509" s="171">
        <v>6</v>
      </c>
      <c r="R509" s="172" t="s">
        <v>10</v>
      </c>
      <c r="S509" s="172" t="s">
        <v>828</v>
      </c>
      <c r="T509" s="172" t="s">
        <v>827</v>
      </c>
      <c r="U509" s="172" t="s">
        <v>307</v>
      </c>
      <c r="V509" s="173">
        <v>0</v>
      </c>
    </row>
    <row r="510" spans="17:22">
      <c r="Q510" s="171">
        <v>6</v>
      </c>
      <c r="R510" s="172" t="s">
        <v>11</v>
      </c>
      <c r="S510" s="172" t="s">
        <v>828</v>
      </c>
      <c r="T510" s="172" t="s">
        <v>827</v>
      </c>
      <c r="U510" s="172" t="s">
        <v>311</v>
      </c>
      <c r="V510" s="173">
        <v>7.4999999999999997E-2</v>
      </c>
    </row>
    <row r="511" spans="17:22">
      <c r="Q511" s="171">
        <v>6</v>
      </c>
      <c r="R511" s="172" t="s">
        <v>12</v>
      </c>
      <c r="S511" s="172" t="s">
        <v>828</v>
      </c>
      <c r="T511" s="172" t="s">
        <v>827</v>
      </c>
      <c r="U511" s="172" t="s">
        <v>315</v>
      </c>
      <c r="V511" s="173">
        <v>0</v>
      </c>
    </row>
    <row r="512" spans="17:22">
      <c r="Q512" s="171">
        <v>7</v>
      </c>
      <c r="R512" s="172" t="s">
        <v>795</v>
      </c>
      <c r="S512" s="172" t="s">
        <v>828</v>
      </c>
      <c r="T512" s="172" t="s">
        <v>827</v>
      </c>
      <c r="U512" s="172" t="s">
        <v>319</v>
      </c>
      <c r="V512" s="173">
        <v>0</v>
      </c>
    </row>
    <row r="513" spans="17:22">
      <c r="Q513" s="171">
        <v>7</v>
      </c>
      <c r="R513" s="172" t="s">
        <v>2</v>
      </c>
      <c r="S513" s="172" t="s">
        <v>828</v>
      </c>
      <c r="T513" s="172" t="s">
        <v>827</v>
      </c>
      <c r="U513" s="172" t="s">
        <v>323</v>
      </c>
      <c r="V513" s="173">
        <v>0</v>
      </c>
    </row>
    <row r="514" spans="17:22">
      <c r="Q514" s="171">
        <v>7</v>
      </c>
      <c r="R514" s="172" t="s">
        <v>3</v>
      </c>
      <c r="S514" s="172" t="s">
        <v>828</v>
      </c>
      <c r="T514" s="172" t="s">
        <v>827</v>
      </c>
      <c r="U514" s="172" t="s">
        <v>327</v>
      </c>
      <c r="V514" s="173">
        <v>0</v>
      </c>
    </row>
    <row r="515" spans="17:22">
      <c r="Q515" s="171">
        <v>7</v>
      </c>
      <c r="R515" s="172" t="s">
        <v>4</v>
      </c>
      <c r="S515" s="172" t="s">
        <v>828</v>
      </c>
      <c r="T515" s="172" t="s">
        <v>827</v>
      </c>
      <c r="U515" s="172" t="s">
        <v>331</v>
      </c>
      <c r="V515" s="173">
        <v>0</v>
      </c>
    </row>
    <row r="516" spans="17:22">
      <c r="Q516" s="171">
        <v>7</v>
      </c>
      <c r="R516" s="172" t="s">
        <v>5</v>
      </c>
      <c r="S516" s="172" t="s">
        <v>828</v>
      </c>
      <c r="T516" s="172" t="s">
        <v>827</v>
      </c>
      <c r="U516" s="172" t="s">
        <v>335</v>
      </c>
      <c r="V516" s="173">
        <v>0</v>
      </c>
    </row>
    <row r="517" spans="17:22">
      <c r="Q517" s="171">
        <v>7</v>
      </c>
      <c r="R517" s="172" t="s">
        <v>6</v>
      </c>
      <c r="S517" s="172" t="s">
        <v>828</v>
      </c>
      <c r="T517" s="172" t="s">
        <v>827</v>
      </c>
      <c r="U517" s="172" t="s">
        <v>339</v>
      </c>
      <c r="V517" s="173">
        <v>0</v>
      </c>
    </row>
    <row r="518" spans="17:22">
      <c r="Q518" s="171">
        <v>7</v>
      </c>
      <c r="R518" s="172" t="s">
        <v>7</v>
      </c>
      <c r="S518" s="172" t="s">
        <v>828</v>
      </c>
      <c r="T518" s="172" t="s">
        <v>827</v>
      </c>
      <c r="U518" s="172" t="s">
        <v>343</v>
      </c>
      <c r="V518" s="173">
        <v>0</v>
      </c>
    </row>
    <row r="519" spans="17:22">
      <c r="Q519" s="171">
        <v>7</v>
      </c>
      <c r="R519" s="172" t="s">
        <v>8</v>
      </c>
      <c r="S519" s="172" t="s">
        <v>828</v>
      </c>
      <c r="T519" s="172" t="s">
        <v>827</v>
      </c>
      <c r="U519" s="172" t="s">
        <v>347</v>
      </c>
      <c r="V519" s="173">
        <v>0</v>
      </c>
    </row>
    <row r="520" spans="17:22">
      <c r="Q520" s="171">
        <v>7</v>
      </c>
      <c r="R520" s="172" t="s">
        <v>9</v>
      </c>
      <c r="S520" s="172" t="s">
        <v>828</v>
      </c>
      <c r="T520" s="172" t="s">
        <v>827</v>
      </c>
      <c r="U520" s="172" t="s">
        <v>351</v>
      </c>
      <c r="V520" s="173">
        <v>0</v>
      </c>
    </row>
    <row r="521" spans="17:22">
      <c r="Q521" s="171">
        <v>7</v>
      </c>
      <c r="R521" s="172" t="s">
        <v>10</v>
      </c>
      <c r="S521" s="172" t="s">
        <v>828</v>
      </c>
      <c r="T521" s="172" t="s">
        <v>827</v>
      </c>
      <c r="U521" s="172" t="s">
        <v>355</v>
      </c>
      <c r="V521" s="173">
        <v>0</v>
      </c>
    </row>
    <row r="522" spans="17:22">
      <c r="Q522" s="171">
        <v>7</v>
      </c>
      <c r="R522" s="172" t="s">
        <v>11</v>
      </c>
      <c r="S522" s="172" t="s">
        <v>828</v>
      </c>
      <c r="T522" s="172" t="s">
        <v>827</v>
      </c>
      <c r="U522" s="172" t="s">
        <v>359</v>
      </c>
      <c r="V522" s="173">
        <v>0</v>
      </c>
    </row>
    <row r="523" spans="17:22">
      <c r="Q523" s="171">
        <v>7</v>
      </c>
      <c r="R523" s="172" t="s">
        <v>12</v>
      </c>
      <c r="S523" s="172" t="s">
        <v>828</v>
      </c>
      <c r="T523" s="172" t="s">
        <v>827</v>
      </c>
      <c r="U523" s="172" t="s">
        <v>363</v>
      </c>
      <c r="V523" s="173">
        <v>0</v>
      </c>
    </row>
    <row r="524" spans="17:22">
      <c r="Q524" s="171">
        <v>8</v>
      </c>
      <c r="R524" s="172" t="s">
        <v>795</v>
      </c>
      <c r="S524" s="172" t="s">
        <v>828</v>
      </c>
      <c r="T524" s="172" t="s">
        <v>827</v>
      </c>
      <c r="U524" s="172" t="s">
        <v>367</v>
      </c>
      <c r="V524" s="173">
        <v>0</v>
      </c>
    </row>
    <row r="525" spans="17:22">
      <c r="Q525" s="171">
        <v>8</v>
      </c>
      <c r="R525" s="172" t="s">
        <v>2</v>
      </c>
      <c r="S525" s="172" t="s">
        <v>828</v>
      </c>
      <c r="T525" s="172" t="s">
        <v>827</v>
      </c>
      <c r="U525" s="172" t="s">
        <v>371</v>
      </c>
      <c r="V525" s="173">
        <v>0</v>
      </c>
    </row>
    <row r="526" spans="17:22">
      <c r="Q526" s="171">
        <v>8</v>
      </c>
      <c r="R526" s="172" t="s">
        <v>3</v>
      </c>
      <c r="S526" s="172" t="s">
        <v>828</v>
      </c>
      <c r="T526" s="172" t="s">
        <v>827</v>
      </c>
      <c r="U526" s="172" t="s">
        <v>375</v>
      </c>
      <c r="V526" s="173">
        <v>0</v>
      </c>
    </row>
    <row r="527" spans="17:22">
      <c r="Q527" s="171">
        <v>8</v>
      </c>
      <c r="R527" s="172" t="s">
        <v>4</v>
      </c>
      <c r="S527" s="172" t="s">
        <v>828</v>
      </c>
      <c r="T527" s="172" t="s">
        <v>827</v>
      </c>
      <c r="U527" s="172" t="s">
        <v>379</v>
      </c>
      <c r="V527" s="173">
        <v>0</v>
      </c>
    </row>
    <row r="528" spans="17:22">
      <c r="Q528" s="171">
        <v>8</v>
      </c>
      <c r="R528" s="172" t="s">
        <v>5</v>
      </c>
      <c r="S528" s="172" t="s">
        <v>828</v>
      </c>
      <c r="T528" s="172" t="s">
        <v>827</v>
      </c>
      <c r="U528" s="172" t="s">
        <v>383</v>
      </c>
      <c r="V528" s="173">
        <v>0</v>
      </c>
    </row>
    <row r="529" spans="17:22">
      <c r="Q529" s="171">
        <v>8</v>
      </c>
      <c r="R529" s="172" t="s">
        <v>6</v>
      </c>
      <c r="S529" s="172" t="s">
        <v>828</v>
      </c>
      <c r="T529" s="172" t="s">
        <v>827</v>
      </c>
      <c r="U529" s="172" t="s">
        <v>387</v>
      </c>
      <c r="V529" s="173">
        <v>0</v>
      </c>
    </row>
    <row r="530" spans="17:22">
      <c r="Q530" s="171">
        <v>8</v>
      </c>
      <c r="R530" s="172" t="s">
        <v>7</v>
      </c>
      <c r="S530" s="172" t="s">
        <v>828</v>
      </c>
      <c r="T530" s="172" t="s">
        <v>827</v>
      </c>
      <c r="U530" s="172" t="s">
        <v>391</v>
      </c>
      <c r="V530" s="173">
        <v>0</v>
      </c>
    </row>
    <row r="531" spans="17:22">
      <c r="Q531" s="171">
        <v>8</v>
      </c>
      <c r="R531" s="172" t="s">
        <v>8</v>
      </c>
      <c r="S531" s="172" t="s">
        <v>828</v>
      </c>
      <c r="T531" s="172" t="s">
        <v>827</v>
      </c>
      <c r="U531" s="172" t="s">
        <v>395</v>
      </c>
      <c r="V531" s="173">
        <v>0</v>
      </c>
    </row>
    <row r="532" spans="17:22">
      <c r="Q532" s="171">
        <v>8</v>
      </c>
      <c r="R532" s="172" t="s">
        <v>9</v>
      </c>
      <c r="S532" s="172" t="s">
        <v>828</v>
      </c>
      <c r="T532" s="172" t="s">
        <v>827</v>
      </c>
      <c r="U532" s="172" t="s">
        <v>399</v>
      </c>
      <c r="V532" s="173">
        <v>0</v>
      </c>
    </row>
    <row r="533" spans="17:22">
      <c r="Q533" s="171">
        <v>8</v>
      </c>
      <c r="R533" s="172" t="s">
        <v>10</v>
      </c>
      <c r="S533" s="172" t="s">
        <v>828</v>
      </c>
      <c r="T533" s="172" t="s">
        <v>827</v>
      </c>
      <c r="U533" s="172" t="s">
        <v>403</v>
      </c>
      <c r="V533" s="173">
        <v>0</v>
      </c>
    </row>
    <row r="534" spans="17:22">
      <c r="Q534" s="171">
        <v>8</v>
      </c>
      <c r="R534" s="172" t="s">
        <v>11</v>
      </c>
      <c r="S534" s="172" t="s">
        <v>828</v>
      </c>
      <c r="T534" s="172" t="s">
        <v>827</v>
      </c>
      <c r="U534" s="172" t="s">
        <v>407</v>
      </c>
      <c r="V534" s="173">
        <v>0</v>
      </c>
    </row>
    <row r="535" spans="17:22">
      <c r="Q535" s="171">
        <v>8</v>
      </c>
      <c r="R535" s="172" t="s">
        <v>12</v>
      </c>
      <c r="S535" s="172" t="s">
        <v>828</v>
      </c>
      <c r="T535" s="172" t="s">
        <v>827</v>
      </c>
      <c r="U535" s="172" t="s">
        <v>411</v>
      </c>
      <c r="V535" s="173">
        <v>0</v>
      </c>
    </row>
    <row r="536" spans="17:22">
      <c r="Q536" s="171">
        <v>9</v>
      </c>
      <c r="R536" s="172" t="s">
        <v>795</v>
      </c>
      <c r="S536" s="172" t="s">
        <v>828</v>
      </c>
      <c r="T536" s="172" t="s">
        <v>827</v>
      </c>
      <c r="U536" s="172" t="s">
        <v>415</v>
      </c>
      <c r="V536" s="173">
        <v>0</v>
      </c>
    </row>
    <row r="537" spans="17:22">
      <c r="Q537" s="171">
        <v>9</v>
      </c>
      <c r="R537" s="172" t="s">
        <v>2</v>
      </c>
      <c r="S537" s="172" t="s">
        <v>828</v>
      </c>
      <c r="T537" s="172" t="s">
        <v>827</v>
      </c>
      <c r="U537" s="172" t="s">
        <v>419</v>
      </c>
      <c r="V537" s="173">
        <v>0</v>
      </c>
    </row>
    <row r="538" spans="17:22">
      <c r="Q538" s="171">
        <v>9</v>
      </c>
      <c r="R538" s="172" t="s">
        <v>3</v>
      </c>
      <c r="S538" s="172" t="s">
        <v>828</v>
      </c>
      <c r="T538" s="172" t="s">
        <v>827</v>
      </c>
      <c r="U538" s="172" t="s">
        <v>423</v>
      </c>
      <c r="V538" s="173">
        <v>0</v>
      </c>
    </row>
    <row r="539" spans="17:22">
      <c r="Q539" s="171">
        <v>9</v>
      </c>
      <c r="R539" s="172" t="s">
        <v>4</v>
      </c>
      <c r="S539" s="172" t="s">
        <v>828</v>
      </c>
      <c r="T539" s="172" t="s">
        <v>827</v>
      </c>
      <c r="U539" s="172" t="s">
        <v>427</v>
      </c>
      <c r="V539" s="173">
        <v>0</v>
      </c>
    </row>
    <row r="540" spans="17:22">
      <c r="Q540" s="171">
        <v>9</v>
      </c>
      <c r="R540" s="172" t="s">
        <v>5</v>
      </c>
      <c r="S540" s="172" t="s">
        <v>828</v>
      </c>
      <c r="T540" s="172" t="s">
        <v>827</v>
      </c>
      <c r="U540" s="172" t="s">
        <v>431</v>
      </c>
      <c r="V540" s="173">
        <v>0</v>
      </c>
    </row>
    <row r="541" spans="17:22">
      <c r="Q541" s="171">
        <v>9</v>
      </c>
      <c r="R541" s="172" t="s">
        <v>6</v>
      </c>
      <c r="S541" s="172" t="s">
        <v>828</v>
      </c>
      <c r="T541" s="172" t="s">
        <v>827</v>
      </c>
      <c r="U541" s="172" t="s">
        <v>435</v>
      </c>
      <c r="V541" s="173">
        <v>0</v>
      </c>
    </row>
    <row r="542" spans="17:22">
      <c r="Q542" s="171">
        <v>9</v>
      </c>
      <c r="R542" s="172" t="s">
        <v>7</v>
      </c>
      <c r="S542" s="172" t="s">
        <v>828</v>
      </c>
      <c r="T542" s="172" t="s">
        <v>827</v>
      </c>
      <c r="U542" s="172" t="s">
        <v>439</v>
      </c>
      <c r="V542" s="173">
        <v>0</v>
      </c>
    </row>
    <row r="543" spans="17:22">
      <c r="Q543" s="171">
        <v>9</v>
      </c>
      <c r="R543" s="172" t="s">
        <v>8</v>
      </c>
      <c r="S543" s="172" t="s">
        <v>828</v>
      </c>
      <c r="T543" s="172" t="s">
        <v>827</v>
      </c>
      <c r="U543" s="172" t="s">
        <v>443</v>
      </c>
      <c r="V543" s="173">
        <v>0</v>
      </c>
    </row>
    <row r="544" spans="17:22">
      <c r="Q544" s="171">
        <v>9</v>
      </c>
      <c r="R544" s="172" t="s">
        <v>9</v>
      </c>
      <c r="S544" s="172" t="s">
        <v>828</v>
      </c>
      <c r="T544" s="172" t="s">
        <v>827</v>
      </c>
      <c r="U544" s="172" t="s">
        <v>447</v>
      </c>
      <c r="V544" s="173">
        <v>0</v>
      </c>
    </row>
    <row r="545" spans="17:22">
      <c r="Q545" s="171">
        <v>9</v>
      </c>
      <c r="R545" s="172" t="s">
        <v>10</v>
      </c>
      <c r="S545" s="172" t="s">
        <v>828</v>
      </c>
      <c r="T545" s="172" t="s">
        <v>827</v>
      </c>
      <c r="U545" s="172" t="s">
        <v>451</v>
      </c>
      <c r="V545" s="173">
        <v>4.4999999999999998E-2</v>
      </c>
    </row>
    <row r="546" spans="17:22">
      <c r="Q546" s="171">
        <v>9</v>
      </c>
      <c r="R546" s="172" t="s">
        <v>11</v>
      </c>
      <c r="S546" s="172" t="s">
        <v>828</v>
      </c>
      <c r="T546" s="172" t="s">
        <v>827</v>
      </c>
      <c r="U546" s="172" t="s">
        <v>455</v>
      </c>
      <c r="V546" s="173">
        <v>0</v>
      </c>
    </row>
    <row r="547" spans="17:22">
      <c r="Q547" s="171">
        <v>9</v>
      </c>
      <c r="R547" s="172" t="s">
        <v>12</v>
      </c>
      <c r="S547" s="172" t="s">
        <v>828</v>
      </c>
      <c r="T547" s="172" t="s">
        <v>827</v>
      </c>
      <c r="U547" s="172" t="s">
        <v>459</v>
      </c>
      <c r="V547" s="173">
        <v>0</v>
      </c>
    </row>
    <row r="548" spans="17:22">
      <c r="Q548" s="171">
        <v>10</v>
      </c>
      <c r="R548" s="172" t="s">
        <v>795</v>
      </c>
      <c r="S548" s="172" t="s">
        <v>828</v>
      </c>
      <c r="T548" s="172" t="s">
        <v>827</v>
      </c>
      <c r="U548" s="172" t="s">
        <v>463</v>
      </c>
      <c r="V548" s="173">
        <v>0</v>
      </c>
    </row>
    <row r="549" spans="17:22">
      <c r="Q549" s="171">
        <v>10</v>
      </c>
      <c r="R549" s="172" t="s">
        <v>2</v>
      </c>
      <c r="S549" s="172" t="s">
        <v>828</v>
      </c>
      <c r="T549" s="172" t="s">
        <v>827</v>
      </c>
      <c r="U549" s="172" t="s">
        <v>467</v>
      </c>
      <c r="V549" s="173">
        <v>0</v>
      </c>
    </row>
    <row r="550" spans="17:22">
      <c r="Q550" s="171">
        <v>10</v>
      </c>
      <c r="R550" s="172" t="s">
        <v>3</v>
      </c>
      <c r="S550" s="172" t="s">
        <v>828</v>
      </c>
      <c r="T550" s="172" t="s">
        <v>827</v>
      </c>
      <c r="U550" s="172" t="s">
        <v>471</v>
      </c>
      <c r="V550" s="173">
        <v>0</v>
      </c>
    </row>
    <row r="551" spans="17:22">
      <c r="Q551" s="171">
        <v>10</v>
      </c>
      <c r="R551" s="172" t="s">
        <v>4</v>
      </c>
      <c r="S551" s="172" t="s">
        <v>828</v>
      </c>
      <c r="T551" s="172" t="s">
        <v>827</v>
      </c>
      <c r="U551" s="172" t="s">
        <v>475</v>
      </c>
      <c r="V551" s="173">
        <v>6.8000000000000005E-2</v>
      </c>
    </row>
    <row r="552" spans="17:22">
      <c r="Q552" s="171">
        <v>10</v>
      </c>
      <c r="R552" s="172" t="s">
        <v>5</v>
      </c>
      <c r="S552" s="172" t="s">
        <v>828</v>
      </c>
      <c r="T552" s="172" t="s">
        <v>827</v>
      </c>
      <c r="U552" s="172" t="s">
        <v>479</v>
      </c>
      <c r="V552" s="173">
        <v>0</v>
      </c>
    </row>
    <row r="553" spans="17:22">
      <c r="Q553" s="171">
        <v>10</v>
      </c>
      <c r="R553" s="172" t="s">
        <v>6</v>
      </c>
      <c r="S553" s="172" t="s">
        <v>828</v>
      </c>
      <c r="T553" s="172" t="s">
        <v>827</v>
      </c>
      <c r="U553" s="172" t="s">
        <v>483</v>
      </c>
      <c r="V553" s="173">
        <v>0</v>
      </c>
    </row>
    <row r="554" spans="17:22">
      <c r="Q554" s="171">
        <v>10</v>
      </c>
      <c r="R554" s="172" t="s">
        <v>7</v>
      </c>
      <c r="S554" s="172" t="s">
        <v>828</v>
      </c>
      <c r="T554" s="172" t="s">
        <v>827</v>
      </c>
      <c r="U554" s="172" t="s">
        <v>487</v>
      </c>
      <c r="V554" s="173">
        <v>0</v>
      </c>
    </row>
    <row r="555" spans="17:22">
      <c r="Q555" s="171">
        <v>10</v>
      </c>
      <c r="R555" s="172" t="s">
        <v>8</v>
      </c>
      <c r="S555" s="172" t="s">
        <v>828</v>
      </c>
      <c r="T555" s="172" t="s">
        <v>827</v>
      </c>
      <c r="U555" s="172" t="s">
        <v>491</v>
      </c>
      <c r="V555" s="173">
        <v>4.4999999999999998E-2</v>
      </c>
    </row>
    <row r="556" spans="17:22">
      <c r="Q556" s="171">
        <v>10</v>
      </c>
      <c r="R556" s="172" t="s">
        <v>9</v>
      </c>
      <c r="S556" s="172" t="s">
        <v>828</v>
      </c>
      <c r="T556" s="172" t="s">
        <v>827</v>
      </c>
      <c r="U556" s="172" t="s">
        <v>495</v>
      </c>
      <c r="V556" s="173">
        <v>4.4999999999999998E-2</v>
      </c>
    </row>
    <row r="557" spans="17:22">
      <c r="Q557" s="171">
        <v>10</v>
      </c>
      <c r="R557" s="172" t="s">
        <v>10</v>
      </c>
      <c r="S557" s="172" t="s">
        <v>828</v>
      </c>
      <c r="T557" s="172" t="s">
        <v>827</v>
      </c>
      <c r="U557" s="172" t="s">
        <v>499</v>
      </c>
      <c r="V557" s="173">
        <v>0.121</v>
      </c>
    </row>
    <row r="558" spans="17:22">
      <c r="Q558" s="171">
        <v>10</v>
      </c>
      <c r="R558" s="172" t="s">
        <v>11</v>
      </c>
      <c r="S558" s="172" t="s">
        <v>828</v>
      </c>
      <c r="T558" s="172" t="s">
        <v>827</v>
      </c>
      <c r="U558" s="172" t="s">
        <v>503</v>
      </c>
      <c r="V558" s="173">
        <v>0.16900000000000001</v>
      </c>
    </row>
    <row r="559" spans="17:22">
      <c r="Q559" s="171">
        <v>10</v>
      </c>
      <c r="R559" s="172" t="s">
        <v>12</v>
      </c>
      <c r="S559" s="172" t="s">
        <v>828</v>
      </c>
      <c r="T559" s="172" t="s">
        <v>827</v>
      </c>
      <c r="U559" s="172" t="s">
        <v>507</v>
      </c>
      <c r="V559" s="173">
        <v>0</v>
      </c>
    </row>
    <row r="560" spans="17:22">
      <c r="Q560" s="171">
        <v>11</v>
      </c>
      <c r="R560" s="172" t="s">
        <v>795</v>
      </c>
      <c r="S560" s="172" t="s">
        <v>828</v>
      </c>
      <c r="T560" s="172" t="s">
        <v>827</v>
      </c>
      <c r="U560" s="172" t="s">
        <v>511</v>
      </c>
      <c r="V560" s="173">
        <v>0.09</v>
      </c>
    </row>
    <row r="561" spans="17:22">
      <c r="Q561" s="171">
        <v>11</v>
      </c>
      <c r="R561" s="172" t="s">
        <v>2</v>
      </c>
      <c r="S561" s="172" t="s">
        <v>828</v>
      </c>
      <c r="T561" s="172" t="s">
        <v>827</v>
      </c>
      <c r="U561" s="172" t="s">
        <v>515</v>
      </c>
      <c r="V561" s="173">
        <v>9.7000000000000003E-2</v>
      </c>
    </row>
    <row r="562" spans="17:22">
      <c r="Q562" s="171">
        <v>11</v>
      </c>
      <c r="R562" s="172" t="s">
        <v>3</v>
      </c>
      <c r="S562" s="172" t="s">
        <v>828</v>
      </c>
      <c r="T562" s="172" t="s">
        <v>827</v>
      </c>
      <c r="U562" s="172" t="s">
        <v>519</v>
      </c>
      <c r="V562" s="173">
        <v>8.1000000000000003E-2</v>
      </c>
    </row>
    <row r="563" spans="17:22">
      <c r="Q563" s="171">
        <v>11</v>
      </c>
      <c r="R563" s="172" t="s">
        <v>4</v>
      </c>
      <c r="S563" s="172" t="s">
        <v>828</v>
      </c>
      <c r="T563" s="172" t="s">
        <v>827</v>
      </c>
      <c r="U563" s="172" t="s">
        <v>523</v>
      </c>
      <c r="V563" s="173">
        <v>0.16600000000000001</v>
      </c>
    </row>
    <row r="564" spans="17:22">
      <c r="Q564" s="171">
        <v>11</v>
      </c>
      <c r="R564" s="172" t="s">
        <v>5</v>
      </c>
      <c r="S564" s="172" t="s">
        <v>828</v>
      </c>
      <c r="T564" s="172" t="s">
        <v>827</v>
      </c>
      <c r="U564" s="172" t="s">
        <v>527</v>
      </c>
      <c r="V564" s="173">
        <v>9.5000000000000001E-2</v>
      </c>
    </row>
    <row r="565" spans="17:22">
      <c r="Q565" s="171">
        <v>11</v>
      </c>
      <c r="R565" s="172" t="s">
        <v>6</v>
      </c>
      <c r="S565" s="172" t="s">
        <v>828</v>
      </c>
      <c r="T565" s="172" t="s">
        <v>827</v>
      </c>
      <c r="U565" s="172" t="s">
        <v>531</v>
      </c>
      <c r="V565" s="173">
        <v>0.114</v>
      </c>
    </row>
    <row r="566" spans="17:22">
      <c r="Q566" s="171">
        <v>11</v>
      </c>
      <c r="R566" s="172" t="s">
        <v>7</v>
      </c>
      <c r="S566" s="172" t="s">
        <v>828</v>
      </c>
      <c r="T566" s="172" t="s">
        <v>827</v>
      </c>
      <c r="U566" s="172" t="s">
        <v>535</v>
      </c>
      <c r="V566" s="173">
        <v>0.104</v>
      </c>
    </row>
    <row r="567" spans="17:22">
      <c r="Q567" s="171">
        <v>11</v>
      </c>
      <c r="R567" s="172" t="s">
        <v>8</v>
      </c>
      <c r="S567" s="172" t="s">
        <v>828</v>
      </c>
      <c r="T567" s="172" t="s">
        <v>827</v>
      </c>
      <c r="U567" s="172" t="s">
        <v>539</v>
      </c>
      <c r="V567" s="173">
        <v>0.20200000000000001</v>
      </c>
    </row>
    <row r="568" spans="17:22">
      <c r="Q568" s="171">
        <v>11</v>
      </c>
      <c r="R568" s="172" t="s">
        <v>9</v>
      </c>
      <c r="S568" s="172" t="s">
        <v>828</v>
      </c>
      <c r="T568" s="172" t="s">
        <v>827</v>
      </c>
      <c r="U568" s="172" t="s">
        <v>543</v>
      </c>
      <c r="V568" s="173">
        <v>0.13100000000000001</v>
      </c>
    </row>
    <row r="569" spans="17:22">
      <c r="Q569" s="171">
        <v>11</v>
      </c>
      <c r="R569" s="172" t="s">
        <v>10</v>
      </c>
      <c r="S569" s="172" t="s">
        <v>828</v>
      </c>
      <c r="T569" s="172" t="s">
        <v>827</v>
      </c>
      <c r="U569" s="172" t="s">
        <v>547</v>
      </c>
      <c r="V569" s="173">
        <v>0.254</v>
      </c>
    </row>
    <row r="570" spans="17:22">
      <c r="Q570" s="171">
        <v>11</v>
      </c>
      <c r="R570" s="172" t="s">
        <v>11</v>
      </c>
      <c r="S570" s="172" t="s">
        <v>828</v>
      </c>
      <c r="T570" s="172" t="s">
        <v>827</v>
      </c>
      <c r="U570" s="172" t="s">
        <v>551</v>
      </c>
      <c r="V570" s="173">
        <v>0.309</v>
      </c>
    </row>
    <row r="571" spans="17:22">
      <c r="Q571" s="171">
        <v>11</v>
      </c>
      <c r="R571" s="172" t="s">
        <v>12</v>
      </c>
      <c r="S571" s="172" t="s">
        <v>828</v>
      </c>
      <c r="T571" s="172" t="s">
        <v>827</v>
      </c>
      <c r="U571" s="172" t="s">
        <v>555</v>
      </c>
      <c r="V571" s="173">
        <v>5.0999999999999997E-2</v>
      </c>
    </row>
    <row r="572" spans="17:22">
      <c r="Q572" s="171">
        <v>12</v>
      </c>
      <c r="R572" s="172" t="s">
        <v>795</v>
      </c>
      <c r="S572" s="172" t="s">
        <v>828</v>
      </c>
      <c r="T572" s="172" t="s">
        <v>827</v>
      </c>
      <c r="U572" s="172" t="s">
        <v>559</v>
      </c>
      <c r="V572" s="173">
        <v>0.151</v>
      </c>
    </row>
    <row r="573" spans="17:22">
      <c r="Q573" s="171">
        <v>12</v>
      </c>
      <c r="R573" s="172" t="s">
        <v>2</v>
      </c>
      <c r="S573" s="172" t="s">
        <v>828</v>
      </c>
      <c r="T573" s="172" t="s">
        <v>827</v>
      </c>
      <c r="U573" s="172" t="s">
        <v>563</v>
      </c>
      <c r="V573" s="173">
        <v>0.156</v>
      </c>
    </row>
    <row r="574" spans="17:22">
      <c r="Q574" s="171">
        <v>12</v>
      </c>
      <c r="R574" s="172" t="s">
        <v>3</v>
      </c>
      <c r="S574" s="172" t="s">
        <v>828</v>
      </c>
      <c r="T574" s="172" t="s">
        <v>827</v>
      </c>
      <c r="U574" s="172" t="s">
        <v>567</v>
      </c>
      <c r="V574" s="173">
        <v>0.191</v>
      </c>
    </row>
    <row r="575" spans="17:22">
      <c r="Q575" s="171">
        <v>12</v>
      </c>
      <c r="R575" s="172" t="s">
        <v>4</v>
      </c>
      <c r="S575" s="172" t="s">
        <v>828</v>
      </c>
      <c r="T575" s="172" t="s">
        <v>827</v>
      </c>
      <c r="U575" s="172" t="s">
        <v>571</v>
      </c>
      <c r="V575" s="173">
        <v>0.316</v>
      </c>
    </row>
    <row r="576" spans="17:22">
      <c r="Q576" s="171">
        <v>12</v>
      </c>
      <c r="R576" s="172" t="s">
        <v>5</v>
      </c>
      <c r="S576" s="172" t="s">
        <v>828</v>
      </c>
      <c r="T576" s="172" t="s">
        <v>827</v>
      </c>
      <c r="U576" s="172" t="s">
        <v>575</v>
      </c>
      <c r="V576" s="173">
        <v>0.16900000000000001</v>
      </c>
    </row>
    <row r="577" spans="17:22">
      <c r="Q577" s="171">
        <v>12</v>
      </c>
      <c r="R577" s="172" t="s">
        <v>6</v>
      </c>
      <c r="S577" s="172" t="s">
        <v>828</v>
      </c>
      <c r="T577" s="172" t="s">
        <v>827</v>
      </c>
      <c r="U577" s="172" t="s">
        <v>579</v>
      </c>
      <c r="V577" s="173">
        <v>0.16600000000000001</v>
      </c>
    </row>
    <row r="578" spans="17:22">
      <c r="Q578" s="171">
        <v>12</v>
      </c>
      <c r="R578" s="172" t="s">
        <v>7</v>
      </c>
      <c r="S578" s="172" t="s">
        <v>828</v>
      </c>
      <c r="T578" s="172" t="s">
        <v>827</v>
      </c>
      <c r="U578" s="172" t="s">
        <v>583</v>
      </c>
      <c r="V578" s="173">
        <v>0.156</v>
      </c>
    </row>
    <row r="579" spans="17:22">
      <c r="Q579" s="171">
        <v>12</v>
      </c>
      <c r="R579" s="172" t="s">
        <v>8</v>
      </c>
      <c r="S579" s="172" t="s">
        <v>828</v>
      </c>
      <c r="T579" s="172" t="s">
        <v>827</v>
      </c>
      <c r="U579" s="172" t="s">
        <v>587</v>
      </c>
      <c r="V579" s="173">
        <v>0.27600000000000002</v>
      </c>
    </row>
    <row r="580" spans="17:22">
      <c r="Q580" s="171">
        <v>12</v>
      </c>
      <c r="R580" s="172" t="s">
        <v>9</v>
      </c>
      <c r="S580" s="172" t="s">
        <v>828</v>
      </c>
      <c r="T580" s="172" t="s">
        <v>827</v>
      </c>
      <c r="U580" s="172" t="s">
        <v>591</v>
      </c>
      <c r="V580" s="173">
        <v>0.224</v>
      </c>
    </row>
    <row r="581" spans="17:22">
      <c r="Q581" s="171">
        <v>12</v>
      </c>
      <c r="R581" s="172" t="s">
        <v>10</v>
      </c>
      <c r="S581" s="172" t="s">
        <v>828</v>
      </c>
      <c r="T581" s="172" t="s">
        <v>827</v>
      </c>
      <c r="U581" s="172" t="s">
        <v>595</v>
      </c>
      <c r="V581" s="173">
        <v>0.42199999999999999</v>
      </c>
    </row>
    <row r="582" spans="17:22">
      <c r="Q582" s="171">
        <v>12</v>
      </c>
      <c r="R582" s="172" t="s">
        <v>11</v>
      </c>
      <c r="S582" s="172" t="s">
        <v>828</v>
      </c>
      <c r="T582" s="172" t="s">
        <v>827</v>
      </c>
      <c r="U582" s="172" t="s">
        <v>599</v>
      </c>
      <c r="V582" s="173">
        <v>0.52800000000000002</v>
      </c>
    </row>
    <row r="583" spans="17:22">
      <c r="Q583" s="171">
        <v>12</v>
      </c>
      <c r="R583" s="172" t="s">
        <v>12</v>
      </c>
      <c r="S583" s="172" t="s">
        <v>828</v>
      </c>
      <c r="T583" s="172" t="s">
        <v>827</v>
      </c>
      <c r="U583" s="172" t="s">
        <v>603</v>
      </c>
      <c r="V583" s="173">
        <v>0.13300000000000001</v>
      </c>
    </row>
  </sheetData>
  <sheetProtection selectLockedCells="1"/>
  <autoFilter ref="X34:AG251" xr:uid="{DC385BC3-BA2A-4562-BDF1-91A87E4C2F21}">
    <filterColumn colId="4" showButton="0"/>
    <filterColumn colId="6" showButton="0"/>
  </autoFilter>
  <mergeCells count="8">
    <mergeCell ref="AF34:AF35"/>
    <mergeCell ref="AG34:AG35"/>
    <mergeCell ref="X34:X35"/>
    <mergeCell ref="Y34:Y35"/>
    <mergeCell ref="Z34:Z35"/>
    <mergeCell ref="AA34:AA35"/>
    <mergeCell ref="AB34:AC34"/>
    <mergeCell ref="AD34:AE34"/>
  </mergeCells>
  <phoneticPr fontId="1"/>
  <pageMargins left="0.31496062992125984" right="0.31496062992125984" top="0" bottom="0" header="0.31496062992125984" footer="0.31496062992125984"/>
  <pageSetup paperSize="9" scale="45"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943307-3EC3-4603-9983-E0D39CDAF5A8}">
  <sheetPr>
    <tabColor theme="2" tint="-0.89999084444715716"/>
    <pageSetUpPr fitToPage="1"/>
  </sheetPr>
  <dimension ref="B1:AR583"/>
  <sheetViews>
    <sheetView zoomScaleNormal="100" zoomScaleSheetLayoutView="70" workbookViewId="0">
      <selection activeCell="L38" sqref="L38"/>
    </sheetView>
  </sheetViews>
  <sheetFormatPr defaultRowHeight="13"/>
  <cols>
    <col min="1" max="1" width="4.81640625" customWidth="1"/>
    <col min="2" max="3" width="14.90625" customWidth="1"/>
    <col min="4" max="4" width="2.81640625" customWidth="1"/>
    <col min="6" max="6" width="2.81640625" customWidth="1"/>
    <col min="7" max="8" width="11.6328125" style="46" customWidth="1"/>
    <col min="9" max="9" width="3.08984375" style="46" customWidth="1"/>
    <col min="10" max="10" width="11.90625" style="46" customWidth="1"/>
    <col min="11" max="11" width="2.81640625" customWidth="1"/>
    <col min="12" max="12" width="17.453125" bestFit="1" customWidth="1"/>
    <col min="13" max="13" width="18.08984375" bestFit="1" customWidth="1"/>
    <col min="14" max="15" width="18.08984375" customWidth="1"/>
    <col min="16" max="16" width="2.81640625" customWidth="1"/>
    <col min="17" max="17" width="4.453125" customWidth="1"/>
    <col min="18" max="18" width="7.08984375" bestFit="1" customWidth="1"/>
    <col min="20" max="20" width="8.08984375" bestFit="1" customWidth="1"/>
    <col min="21" max="21" width="19.6328125" bestFit="1" customWidth="1"/>
    <col min="22" max="22" width="13" bestFit="1" customWidth="1"/>
    <col min="23" max="23" width="2.81640625" customWidth="1"/>
    <col min="27" max="27" width="10.54296875" customWidth="1"/>
    <col min="28" max="28" width="11" bestFit="1" customWidth="1"/>
    <col min="33" max="33" width="9.90625" customWidth="1"/>
    <col min="34" max="34" width="2.81640625" customWidth="1"/>
  </cols>
  <sheetData>
    <row r="1" spans="2:44" ht="13.5" thickBot="1"/>
    <row r="2" spans="2:44" ht="14.5" thickBot="1">
      <c r="B2" s="2" t="s">
        <v>782</v>
      </c>
      <c r="C2" s="158"/>
      <c r="D2" s="159"/>
      <c r="E2" s="160"/>
      <c r="F2" s="160"/>
      <c r="R2" s="5"/>
    </row>
    <row r="5" spans="2:44" ht="13.5" thickBot="1"/>
    <row r="6" spans="2:44">
      <c r="B6" t="s">
        <v>24</v>
      </c>
      <c r="E6" t="s">
        <v>783</v>
      </c>
      <c r="G6" s="161" t="s">
        <v>619</v>
      </c>
      <c r="H6" s="162" t="s">
        <v>784</v>
      </c>
      <c r="J6" s="7" t="s">
        <v>621</v>
      </c>
      <c r="L6" t="s">
        <v>785</v>
      </c>
      <c r="Q6" t="s">
        <v>27</v>
      </c>
      <c r="X6" t="s">
        <v>786</v>
      </c>
      <c r="AB6" s="163"/>
      <c r="AC6" s="164"/>
    </row>
    <row r="7" spans="2:44">
      <c r="B7" s="8" t="s">
        <v>623</v>
      </c>
      <c r="C7" s="8" t="s">
        <v>11</v>
      </c>
      <c r="E7" s="8" t="s">
        <v>787</v>
      </c>
      <c r="G7" s="165" t="s">
        <v>620</v>
      </c>
      <c r="H7" s="166">
        <v>1995</v>
      </c>
      <c r="J7" s="9">
        <v>2016</v>
      </c>
      <c r="L7" s="8" t="s">
        <v>788</v>
      </c>
      <c r="M7" s="8" t="s">
        <v>789</v>
      </c>
      <c r="N7" s="8" t="s">
        <v>790</v>
      </c>
      <c r="O7" s="8" t="s">
        <v>768</v>
      </c>
      <c r="Q7" s="167" t="s">
        <v>25</v>
      </c>
      <c r="R7" s="167" t="s">
        <v>0</v>
      </c>
      <c r="S7" s="167" t="s">
        <v>21</v>
      </c>
      <c r="T7" s="167" t="s">
        <v>22</v>
      </c>
      <c r="U7" s="168" t="s">
        <v>23</v>
      </c>
      <c r="V7" s="169" t="s">
        <v>678</v>
      </c>
      <c r="X7" s="170" t="s">
        <v>791</v>
      </c>
      <c r="AC7" s="163"/>
      <c r="AD7" s="164"/>
    </row>
    <row r="8" spans="2:44">
      <c r="B8" s="8" t="s">
        <v>624</v>
      </c>
      <c r="C8" s="8" t="s">
        <v>10</v>
      </c>
      <c r="E8" s="8" t="s">
        <v>792</v>
      </c>
      <c r="G8" s="165">
        <v>1951</v>
      </c>
      <c r="H8" s="166">
        <v>1995</v>
      </c>
      <c r="J8" s="9">
        <v>2017</v>
      </c>
      <c r="L8" s="8" t="s">
        <v>793</v>
      </c>
      <c r="M8" s="8">
        <v>45</v>
      </c>
      <c r="N8" s="8">
        <v>1</v>
      </c>
      <c r="O8" s="8" t="s">
        <v>794</v>
      </c>
      <c r="Q8" s="171">
        <v>1</v>
      </c>
      <c r="R8" s="172" t="s">
        <v>795</v>
      </c>
      <c r="S8" s="172" t="s">
        <v>796</v>
      </c>
      <c r="T8" s="172" t="s">
        <v>797</v>
      </c>
      <c r="U8" s="172" t="s">
        <v>28</v>
      </c>
      <c r="V8" s="173">
        <v>0</v>
      </c>
      <c r="X8" s="22" t="s">
        <v>13</v>
      </c>
      <c r="Y8" s="22" t="s">
        <v>16</v>
      </c>
      <c r="Z8" s="174">
        <v>1</v>
      </c>
      <c r="AA8" s="174">
        <v>0.5</v>
      </c>
      <c r="AB8" s="174">
        <v>0.25</v>
      </c>
      <c r="AC8" s="174">
        <v>0</v>
      </c>
    </row>
    <row r="9" spans="2:44">
      <c r="B9" s="8" t="s">
        <v>625</v>
      </c>
      <c r="C9" s="8" t="s">
        <v>10</v>
      </c>
      <c r="G9" s="165">
        <v>1952</v>
      </c>
      <c r="H9" s="166">
        <v>1995</v>
      </c>
      <c r="L9" s="8" t="s">
        <v>760</v>
      </c>
      <c r="M9" s="8">
        <v>100</v>
      </c>
      <c r="N9" s="8">
        <v>1.99</v>
      </c>
      <c r="O9" s="8" t="s">
        <v>798</v>
      </c>
      <c r="Q9" s="171">
        <v>1</v>
      </c>
      <c r="R9" s="172" t="s">
        <v>2</v>
      </c>
      <c r="S9" s="172" t="s">
        <v>796</v>
      </c>
      <c r="T9" s="172" t="s">
        <v>797</v>
      </c>
      <c r="U9" s="172" t="s">
        <v>32</v>
      </c>
      <c r="V9" s="173">
        <v>0</v>
      </c>
      <c r="X9" s="175">
        <v>1995</v>
      </c>
      <c r="Y9" s="22" t="s">
        <v>19</v>
      </c>
      <c r="Z9" s="176">
        <v>1</v>
      </c>
      <c r="AA9" s="176">
        <v>1.0249999999999999</v>
      </c>
      <c r="AB9" s="177">
        <v>1.0369999999999999</v>
      </c>
      <c r="AC9" s="177">
        <v>0.78700000000000003</v>
      </c>
      <c r="AD9" t="s">
        <v>799</v>
      </c>
    </row>
    <row r="10" spans="2:44">
      <c r="B10" s="8" t="s">
        <v>626</v>
      </c>
      <c r="C10" s="8" t="s">
        <v>4</v>
      </c>
      <c r="G10" s="165">
        <v>1953</v>
      </c>
      <c r="H10" s="166">
        <v>1995</v>
      </c>
      <c r="L10" s="8" t="s">
        <v>800</v>
      </c>
      <c r="M10" s="8">
        <v>21</v>
      </c>
      <c r="N10" s="8">
        <v>1</v>
      </c>
      <c r="O10" s="8" t="s">
        <v>801</v>
      </c>
      <c r="Q10" s="171">
        <v>1</v>
      </c>
      <c r="R10" s="172" t="s">
        <v>3</v>
      </c>
      <c r="S10" s="172" t="s">
        <v>796</v>
      </c>
      <c r="T10" s="172" t="s">
        <v>797</v>
      </c>
      <c r="U10" s="172" t="s">
        <v>36</v>
      </c>
      <c r="V10" s="173">
        <v>0</v>
      </c>
      <c r="X10" s="178"/>
      <c r="Y10" s="22" t="s">
        <v>20</v>
      </c>
      <c r="Z10" s="176">
        <v>1</v>
      </c>
      <c r="AA10" s="176">
        <v>0.95499999999999996</v>
      </c>
      <c r="AB10" s="177">
        <v>0.93200000000000005</v>
      </c>
      <c r="AC10" s="177">
        <v>0.68200000000000005</v>
      </c>
      <c r="AD10" t="s">
        <v>802</v>
      </c>
      <c r="AO10" s="35"/>
    </row>
    <row r="11" spans="2:44">
      <c r="B11" s="8" t="s">
        <v>627</v>
      </c>
      <c r="C11" s="8" t="s">
        <v>4</v>
      </c>
      <c r="G11" s="165">
        <v>1954</v>
      </c>
      <c r="H11" s="166">
        <v>1995</v>
      </c>
      <c r="L11" s="8" t="s">
        <v>803</v>
      </c>
      <c r="M11" s="8" t="s">
        <v>804</v>
      </c>
      <c r="N11" s="8">
        <v>1</v>
      </c>
      <c r="O11" s="8" t="s">
        <v>801</v>
      </c>
      <c r="Q11" s="171">
        <v>1</v>
      </c>
      <c r="R11" s="172" t="s">
        <v>4</v>
      </c>
      <c r="S11" s="172" t="s">
        <v>796</v>
      </c>
      <c r="T11" s="172" t="s">
        <v>797</v>
      </c>
      <c r="U11" s="172" t="s">
        <v>40</v>
      </c>
      <c r="V11" s="173">
        <v>0</v>
      </c>
      <c r="X11" s="175">
        <v>2005</v>
      </c>
      <c r="Y11" s="22" t="s">
        <v>19</v>
      </c>
      <c r="Z11" s="176">
        <v>1</v>
      </c>
      <c r="AA11" s="176">
        <v>0.97099999999999997</v>
      </c>
      <c r="AB11" s="177">
        <v>0.95699999999999996</v>
      </c>
      <c r="AC11" s="177">
        <v>0.70699999999999996</v>
      </c>
      <c r="AD11" t="s">
        <v>805</v>
      </c>
      <c r="AO11" s="35"/>
    </row>
    <row r="12" spans="2:44">
      <c r="B12" s="8" t="s">
        <v>628</v>
      </c>
      <c r="C12" s="8" t="s">
        <v>4</v>
      </c>
      <c r="G12" s="165">
        <v>1955</v>
      </c>
      <c r="H12" s="166">
        <v>1995</v>
      </c>
      <c r="L12" t="s">
        <v>806</v>
      </c>
      <c r="Q12" s="171">
        <v>1</v>
      </c>
      <c r="R12" s="172" t="s">
        <v>5</v>
      </c>
      <c r="S12" s="172" t="s">
        <v>796</v>
      </c>
      <c r="T12" s="172" t="s">
        <v>797</v>
      </c>
      <c r="U12" s="172" t="s">
        <v>44</v>
      </c>
      <c r="V12" s="173">
        <v>0</v>
      </c>
      <c r="X12" s="178"/>
      <c r="Y12" s="22" t="s">
        <v>20</v>
      </c>
      <c r="Z12" s="176">
        <v>1</v>
      </c>
      <c r="AA12" s="176">
        <v>0.93600000000000005</v>
      </c>
      <c r="AB12" s="177">
        <v>0.90300000000000002</v>
      </c>
      <c r="AC12" s="177">
        <v>0.65300000000000002</v>
      </c>
      <c r="AD12" t="s">
        <v>802</v>
      </c>
    </row>
    <row r="13" spans="2:44">
      <c r="B13" s="8" t="s">
        <v>629</v>
      </c>
      <c r="C13" s="8" t="s">
        <v>4</v>
      </c>
      <c r="G13" s="165">
        <v>1956</v>
      </c>
      <c r="H13" s="166">
        <v>1995</v>
      </c>
      <c r="Q13" s="171">
        <v>1</v>
      </c>
      <c r="R13" s="172" t="s">
        <v>6</v>
      </c>
      <c r="S13" s="172" t="s">
        <v>796</v>
      </c>
      <c r="T13" s="172" t="s">
        <v>797</v>
      </c>
      <c r="U13" s="172" t="s">
        <v>48</v>
      </c>
      <c r="V13" s="173">
        <v>0</v>
      </c>
      <c r="X13" s="179">
        <v>2010</v>
      </c>
      <c r="Y13" s="103" t="s">
        <v>739</v>
      </c>
      <c r="Z13" s="180">
        <v>1</v>
      </c>
      <c r="AA13" s="180">
        <v>1.1240000000000001</v>
      </c>
      <c r="AB13" s="181">
        <v>1.1859999999999999</v>
      </c>
      <c r="AC13" s="181">
        <v>0.93600000000000005</v>
      </c>
      <c r="AD13" s="182" t="s">
        <v>807</v>
      </c>
      <c r="AE13" s="182"/>
      <c r="AP13" s="35"/>
      <c r="AQ13" s="35"/>
      <c r="AR13" s="35"/>
    </row>
    <row r="14" spans="2:44">
      <c r="B14" s="36" t="s">
        <v>630</v>
      </c>
      <c r="C14" s="8" t="s">
        <v>4</v>
      </c>
      <c r="G14" s="165">
        <v>1957</v>
      </c>
      <c r="H14" s="166">
        <v>1995</v>
      </c>
      <c r="Q14" s="171">
        <v>1</v>
      </c>
      <c r="R14" s="172" t="s">
        <v>7</v>
      </c>
      <c r="S14" s="172" t="s">
        <v>796</v>
      </c>
      <c r="T14" s="172" t="s">
        <v>797</v>
      </c>
      <c r="U14" s="172" t="s">
        <v>52</v>
      </c>
      <c r="V14" s="173">
        <v>0</v>
      </c>
      <c r="X14" s="179"/>
      <c r="Y14" s="103" t="s">
        <v>740</v>
      </c>
      <c r="Z14" s="180">
        <v>1</v>
      </c>
      <c r="AA14" s="180">
        <v>1.0109999999999999</v>
      </c>
      <c r="AB14" s="181">
        <v>1.0169999999999999</v>
      </c>
      <c r="AC14" s="181">
        <v>0.76700000000000002</v>
      </c>
      <c r="AD14" s="182" t="s">
        <v>808</v>
      </c>
      <c r="AE14" s="182"/>
    </row>
    <row r="15" spans="2:44">
      <c r="B15" s="36" t="s">
        <v>631</v>
      </c>
      <c r="C15" s="8" t="s">
        <v>9</v>
      </c>
      <c r="G15" s="165">
        <v>1958</v>
      </c>
      <c r="H15" s="166">
        <v>1995</v>
      </c>
      <c r="L15" t="s">
        <v>809</v>
      </c>
      <c r="Q15" s="171">
        <v>1</v>
      </c>
      <c r="R15" s="172" t="s">
        <v>8</v>
      </c>
      <c r="S15" s="172" t="s">
        <v>796</v>
      </c>
      <c r="T15" s="172" t="s">
        <v>797</v>
      </c>
      <c r="U15" s="172" t="s">
        <v>56</v>
      </c>
      <c r="V15" s="173">
        <v>0</v>
      </c>
      <c r="X15" s="183">
        <v>2011</v>
      </c>
      <c r="Y15" s="184" t="s">
        <v>19</v>
      </c>
      <c r="Z15" s="185">
        <v>1</v>
      </c>
      <c r="AA15" s="185">
        <v>1.2849999999999999</v>
      </c>
      <c r="AB15" s="186">
        <v>1.4279999999999999</v>
      </c>
      <c r="AC15" s="186">
        <v>1.1779999999999999</v>
      </c>
      <c r="AD15" s="187" t="s">
        <v>810</v>
      </c>
      <c r="AE15" s="187"/>
      <c r="AF15" s="182"/>
      <c r="AG15" s="182"/>
    </row>
    <row r="16" spans="2:44">
      <c r="B16" s="8" t="s">
        <v>632</v>
      </c>
      <c r="C16" s="8" t="s">
        <v>9</v>
      </c>
      <c r="G16" s="165">
        <v>1959</v>
      </c>
      <c r="H16" s="166">
        <v>1995</v>
      </c>
      <c r="L16" s="8" t="s">
        <v>811</v>
      </c>
      <c r="Q16" s="171">
        <v>1</v>
      </c>
      <c r="R16" s="172" t="s">
        <v>9</v>
      </c>
      <c r="S16" s="172" t="s">
        <v>796</v>
      </c>
      <c r="T16" s="172" t="s">
        <v>797</v>
      </c>
      <c r="U16" s="172" t="s">
        <v>60</v>
      </c>
      <c r="V16" s="173">
        <v>0</v>
      </c>
      <c r="X16" s="188"/>
      <c r="Y16" s="184" t="s">
        <v>20</v>
      </c>
      <c r="Z16" s="185">
        <v>1</v>
      </c>
      <c r="AA16" s="185">
        <v>1.081</v>
      </c>
      <c r="AB16" s="186">
        <v>1.1220000000000001</v>
      </c>
      <c r="AC16" s="186">
        <v>0.872</v>
      </c>
      <c r="AD16" s="187" t="s">
        <v>808</v>
      </c>
      <c r="AE16" s="187"/>
      <c r="AF16" s="182"/>
      <c r="AG16" s="182"/>
    </row>
    <row r="17" spans="2:36" ht="14.25" customHeight="1">
      <c r="B17" s="8" t="s">
        <v>633</v>
      </c>
      <c r="C17" s="8" t="s">
        <v>9</v>
      </c>
      <c r="G17" s="165">
        <v>1960</v>
      </c>
      <c r="H17" s="166">
        <v>1995</v>
      </c>
      <c r="L17" s="8" t="s">
        <v>812</v>
      </c>
      <c r="Q17" s="171">
        <v>1</v>
      </c>
      <c r="R17" s="172" t="s">
        <v>10</v>
      </c>
      <c r="S17" s="172" t="s">
        <v>796</v>
      </c>
      <c r="T17" s="172" t="s">
        <v>797</v>
      </c>
      <c r="U17" s="172" t="s">
        <v>64</v>
      </c>
      <c r="V17" s="173">
        <v>0</v>
      </c>
      <c r="X17" s="183">
        <v>2012</v>
      </c>
      <c r="Y17" s="184" t="s">
        <v>19</v>
      </c>
      <c r="Z17" s="185">
        <v>1</v>
      </c>
      <c r="AA17" s="185">
        <v>1.446</v>
      </c>
      <c r="AB17" s="186">
        <v>1.669</v>
      </c>
      <c r="AC17" s="186">
        <v>1.419</v>
      </c>
      <c r="AD17" s="187" t="s">
        <v>813</v>
      </c>
      <c r="AE17" s="187"/>
      <c r="AF17" s="182"/>
      <c r="AG17" s="182"/>
    </row>
    <row r="18" spans="2:36">
      <c r="B18" s="8" t="s">
        <v>634</v>
      </c>
      <c r="C18" s="8" t="s">
        <v>9</v>
      </c>
      <c r="G18" s="165">
        <v>1961</v>
      </c>
      <c r="H18" s="166">
        <v>1995</v>
      </c>
      <c r="Q18" s="171">
        <v>1</v>
      </c>
      <c r="R18" s="172" t="s">
        <v>11</v>
      </c>
      <c r="S18" s="172" t="s">
        <v>796</v>
      </c>
      <c r="T18" s="172" t="s">
        <v>797</v>
      </c>
      <c r="U18" s="172" t="s">
        <v>68</v>
      </c>
      <c r="V18" s="173">
        <v>0</v>
      </c>
      <c r="X18" s="183"/>
      <c r="Y18" s="184" t="s">
        <v>20</v>
      </c>
      <c r="Z18" s="185">
        <v>1</v>
      </c>
      <c r="AA18" s="185">
        <v>1.1519999999999999</v>
      </c>
      <c r="AB18" s="186">
        <v>1.228</v>
      </c>
      <c r="AC18" s="186">
        <v>0.97799999999999998</v>
      </c>
      <c r="AD18" s="187" t="s">
        <v>802</v>
      </c>
      <c r="AE18" s="187"/>
      <c r="AF18" s="182"/>
      <c r="AG18" s="182"/>
    </row>
    <row r="19" spans="2:36">
      <c r="B19" s="8" t="s">
        <v>635</v>
      </c>
      <c r="C19" s="8" t="s">
        <v>9</v>
      </c>
      <c r="G19" s="165">
        <v>1962</v>
      </c>
      <c r="H19" s="166">
        <v>1995</v>
      </c>
      <c r="Q19" s="171">
        <v>1</v>
      </c>
      <c r="R19" s="172" t="s">
        <v>12</v>
      </c>
      <c r="S19" s="172" t="s">
        <v>796</v>
      </c>
      <c r="T19" s="172" t="s">
        <v>797</v>
      </c>
      <c r="U19" s="172" t="s">
        <v>72</v>
      </c>
      <c r="V19" s="173">
        <v>0</v>
      </c>
      <c r="X19" s="189">
        <v>2013</v>
      </c>
      <c r="Y19" s="184" t="s">
        <v>19</v>
      </c>
      <c r="Z19" s="185">
        <v>1</v>
      </c>
      <c r="AA19" s="185">
        <v>1.607</v>
      </c>
      <c r="AB19" s="186">
        <v>1.91</v>
      </c>
      <c r="AC19" s="186">
        <v>1.66</v>
      </c>
      <c r="AD19" s="187" t="s">
        <v>814</v>
      </c>
      <c r="AE19" s="187"/>
      <c r="AF19" s="182"/>
      <c r="AG19" s="182"/>
    </row>
    <row r="20" spans="2:36">
      <c r="B20" s="8" t="s">
        <v>636</v>
      </c>
      <c r="C20" s="8" t="s">
        <v>9</v>
      </c>
      <c r="G20" s="165">
        <v>1963</v>
      </c>
      <c r="H20" s="166">
        <v>1995</v>
      </c>
      <c r="Q20" s="171">
        <v>2</v>
      </c>
      <c r="R20" s="172" t="s">
        <v>795</v>
      </c>
      <c r="S20" s="172" t="s">
        <v>796</v>
      </c>
      <c r="T20" s="172" t="s">
        <v>797</v>
      </c>
      <c r="U20" s="172" t="s">
        <v>76</v>
      </c>
      <c r="V20" s="173">
        <v>0</v>
      </c>
      <c r="X20" s="183"/>
      <c r="Y20" s="184" t="s">
        <v>20</v>
      </c>
      <c r="Z20" s="185">
        <v>1</v>
      </c>
      <c r="AA20" s="185">
        <v>1.222</v>
      </c>
      <c r="AB20" s="186">
        <v>1.333</v>
      </c>
      <c r="AC20" s="186">
        <v>1.083</v>
      </c>
      <c r="AD20" s="187" t="s">
        <v>808</v>
      </c>
      <c r="AE20" s="187"/>
      <c r="AF20" s="182"/>
      <c r="AG20" s="182"/>
    </row>
    <row r="21" spans="2:36">
      <c r="B21" s="36" t="s">
        <v>637</v>
      </c>
      <c r="C21" s="8" t="s">
        <v>9</v>
      </c>
      <c r="G21" s="165">
        <v>1964</v>
      </c>
      <c r="H21" s="166">
        <v>1995</v>
      </c>
      <c r="Q21" s="171">
        <v>2</v>
      </c>
      <c r="R21" s="172" t="s">
        <v>2</v>
      </c>
      <c r="S21" s="172" t="s">
        <v>796</v>
      </c>
      <c r="T21" s="172" t="s">
        <v>797</v>
      </c>
      <c r="U21" s="172" t="s">
        <v>80</v>
      </c>
      <c r="V21" s="173">
        <v>0</v>
      </c>
      <c r="X21" s="189">
        <v>2014</v>
      </c>
      <c r="Y21" s="184" t="s">
        <v>19</v>
      </c>
      <c r="Z21" s="185">
        <v>1</v>
      </c>
      <c r="AA21" s="185">
        <v>1.768</v>
      </c>
      <c r="AB21" s="186">
        <v>2.1509999999999998</v>
      </c>
      <c r="AC21" s="186">
        <v>1.901</v>
      </c>
      <c r="AD21" s="187" t="s">
        <v>815</v>
      </c>
      <c r="AE21" s="187"/>
      <c r="AF21" s="182"/>
      <c r="AG21" s="182"/>
    </row>
    <row r="22" spans="2:36">
      <c r="B22" s="36" t="s">
        <v>638</v>
      </c>
      <c r="C22" s="36" t="s">
        <v>1</v>
      </c>
      <c r="G22" s="165">
        <v>1965</v>
      </c>
      <c r="H22" s="166">
        <v>1995</v>
      </c>
      <c r="L22" t="s">
        <v>816</v>
      </c>
      <c r="Q22" s="171">
        <v>2</v>
      </c>
      <c r="R22" s="172" t="s">
        <v>3</v>
      </c>
      <c r="S22" s="172" t="s">
        <v>796</v>
      </c>
      <c r="T22" s="172" t="s">
        <v>797</v>
      </c>
      <c r="U22" s="172" t="s">
        <v>84</v>
      </c>
      <c r="V22" s="173">
        <v>0</v>
      </c>
      <c r="X22" s="183"/>
      <c r="Y22" s="184" t="s">
        <v>20</v>
      </c>
      <c r="Z22" s="185">
        <v>1</v>
      </c>
      <c r="AA22" s="185">
        <v>1.292</v>
      </c>
      <c r="AB22" s="186">
        <v>1.4379999999999999</v>
      </c>
      <c r="AC22" s="186">
        <v>1.1879999999999999</v>
      </c>
      <c r="AD22" s="187" t="s">
        <v>808</v>
      </c>
      <c r="AE22" s="187"/>
      <c r="AF22" s="182"/>
      <c r="AG22" s="182"/>
      <c r="AI22" s="35"/>
      <c r="AJ22" s="35"/>
    </row>
    <row r="23" spans="2:36">
      <c r="B23" s="8" t="s">
        <v>639</v>
      </c>
      <c r="C23" s="36" t="s">
        <v>1</v>
      </c>
      <c r="G23" s="165">
        <v>1966</v>
      </c>
      <c r="H23" s="166">
        <v>1995</v>
      </c>
      <c r="L23" s="8">
        <v>2.58E-2</v>
      </c>
      <c r="Q23" s="171">
        <v>2</v>
      </c>
      <c r="R23" s="172" t="s">
        <v>4</v>
      </c>
      <c r="S23" s="172" t="s">
        <v>796</v>
      </c>
      <c r="T23" s="172" t="s">
        <v>797</v>
      </c>
      <c r="U23" s="172" t="s">
        <v>88</v>
      </c>
      <c r="V23" s="173">
        <v>0</v>
      </c>
      <c r="X23" s="175">
        <v>2015</v>
      </c>
      <c r="Y23" s="22" t="s">
        <v>19</v>
      </c>
      <c r="Z23" s="176">
        <v>1</v>
      </c>
      <c r="AA23" s="47">
        <v>1.929</v>
      </c>
      <c r="AB23" s="47">
        <v>2.3929999999999998</v>
      </c>
      <c r="AC23" s="176">
        <v>2.1429999999999998</v>
      </c>
      <c r="AD23" t="s">
        <v>817</v>
      </c>
      <c r="AI23" s="35"/>
      <c r="AJ23" s="35"/>
    </row>
    <row r="24" spans="2:36">
      <c r="B24" s="36" t="s">
        <v>640</v>
      </c>
      <c r="C24" s="36" t="s">
        <v>1</v>
      </c>
      <c r="G24" s="165">
        <v>1967</v>
      </c>
      <c r="H24" s="166">
        <v>1995</v>
      </c>
      <c r="Q24" s="171">
        <v>2</v>
      </c>
      <c r="R24" s="172" t="s">
        <v>5</v>
      </c>
      <c r="S24" s="172" t="s">
        <v>796</v>
      </c>
      <c r="T24" s="172" t="s">
        <v>797</v>
      </c>
      <c r="U24" s="172" t="s">
        <v>92</v>
      </c>
      <c r="V24" s="173">
        <v>0</v>
      </c>
      <c r="X24" s="178"/>
      <c r="Y24" s="22" t="s">
        <v>20</v>
      </c>
      <c r="Z24" s="176">
        <v>1</v>
      </c>
      <c r="AA24" s="47">
        <v>1.363</v>
      </c>
      <c r="AB24" s="47">
        <v>1.544</v>
      </c>
      <c r="AC24" s="176">
        <v>1.294</v>
      </c>
      <c r="AD24" t="s">
        <v>802</v>
      </c>
    </row>
    <row r="25" spans="2:36">
      <c r="B25" s="36" t="s">
        <v>641</v>
      </c>
      <c r="C25" s="36" t="s">
        <v>8</v>
      </c>
      <c r="G25" s="165">
        <v>1968</v>
      </c>
      <c r="H25" s="166">
        <v>1995</v>
      </c>
      <c r="L25" s="190" t="s">
        <v>818</v>
      </c>
      <c r="Q25" s="171">
        <v>2</v>
      </c>
      <c r="R25" s="172" t="s">
        <v>6</v>
      </c>
      <c r="S25" s="172" t="s">
        <v>796</v>
      </c>
      <c r="T25" s="172" t="s">
        <v>797</v>
      </c>
      <c r="U25" s="172" t="s">
        <v>96</v>
      </c>
      <c r="V25" s="173">
        <v>0</v>
      </c>
      <c r="X25" s="175">
        <v>2020</v>
      </c>
      <c r="Y25" s="191" t="s">
        <v>19</v>
      </c>
      <c r="Z25" s="192">
        <v>1</v>
      </c>
      <c r="AA25" s="193">
        <v>2.1110000000000002</v>
      </c>
      <c r="AB25" s="193">
        <v>2.6669999999999998</v>
      </c>
      <c r="AC25" s="192">
        <v>2.4169999999999998</v>
      </c>
      <c r="AD25" s="194" t="s">
        <v>819</v>
      </c>
    </row>
    <row r="26" spans="2:36">
      <c r="B26" s="36" t="s">
        <v>642</v>
      </c>
      <c r="C26" s="36" t="s">
        <v>8</v>
      </c>
      <c r="G26" s="165">
        <v>1969</v>
      </c>
      <c r="H26" s="166">
        <v>1995</v>
      </c>
      <c r="L26" s="195">
        <v>3.6</v>
      </c>
      <c r="Q26" s="171">
        <v>2</v>
      </c>
      <c r="R26" s="172" t="s">
        <v>7</v>
      </c>
      <c r="S26" s="172" t="s">
        <v>796</v>
      </c>
      <c r="T26" s="172" t="s">
        <v>797</v>
      </c>
      <c r="U26" s="172" t="s">
        <v>100</v>
      </c>
      <c r="V26" s="173">
        <v>0</v>
      </c>
      <c r="X26" s="178"/>
      <c r="Y26" s="191" t="s">
        <v>20</v>
      </c>
      <c r="Z26" s="192">
        <v>1</v>
      </c>
      <c r="AA26" s="193">
        <v>1.472</v>
      </c>
      <c r="AB26" s="193">
        <v>1.708</v>
      </c>
      <c r="AC26" s="192">
        <v>1.458</v>
      </c>
      <c r="AD26" s="187" t="s">
        <v>802</v>
      </c>
    </row>
    <row r="27" spans="2:36">
      <c r="B27" s="36" t="s">
        <v>643</v>
      </c>
      <c r="C27" s="36" t="s">
        <v>8</v>
      </c>
      <c r="G27" s="165">
        <v>1970</v>
      </c>
      <c r="H27" s="166">
        <v>1995</v>
      </c>
      <c r="Q27" s="171">
        <v>2</v>
      </c>
      <c r="R27" s="172" t="s">
        <v>8</v>
      </c>
      <c r="S27" s="172" t="s">
        <v>796</v>
      </c>
      <c r="T27" s="172" t="s">
        <v>797</v>
      </c>
      <c r="U27" s="172" t="s">
        <v>104</v>
      </c>
      <c r="V27" s="173">
        <v>0</v>
      </c>
    </row>
    <row r="28" spans="2:36">
      <c r="B28" s="36" t="s">
        <v>644</v>
      </c>
      <c r="C28" s="36" t="s">
        <v>8</v>
      </c>
      <c r="G28" s="165">
        <v>1971</v>
      </c>
      <c r="H28" s="166">
        <v>1995</v>
      </c>
      <c r="L28" s="190"/>
      <c r="Q28" s="171">
        <v>2</v>
      </c>
      <c r="R28" s="172" t="s">
        <v>9</v>
      </c>
      <c r="S28" s="172" t="s">
        <v>796</v>
      </c>
      <c r="T28" s="172" t="s">
        <v>797</v>
      </c>
      <c r="U28" s="172" t="s">
        <v>108</v>
      </c>
      <c r="V28" s="173">
        <v>0</v>
      </c>
      <c r="AI28" s="35"/>
      <c r="AJ28" s="35"/>
    </row>
    <row r="29" spans="2:36">
      <c r="B29" s="36" t="s">
        <v>645</v>
      </c>
      <c r="C29" s="36" t="s">
        <v>8</v>
      </c>
      <c r="G29" s="165">
        <v>1972</v>
      </c>
      <c r="H29" s="166">
        <v>1995</v>
      </c>
      <c r="L29" s="190"/>
      <c r="Q29" s="171">
        <v>2</v>
      </c>
      <c r="R29" s="172" t="s">
        <v>10</v>
      </c>
      <c r="S29" s="172" t="s">
        <v>796</v>
      </c>
      <c r="T29" s="172" t="s">
        <v>797</v>
      </c>
      <c r="U29" s="172" t="s">
        <v>112</v>
      </c>
      <c r="V29" s="173">
        <v>0</v>
      </c>
      <c r="AI29" s="35"/>
      <c r="AJ29" s="35"/>
    </row>
    <row r="30" spans="2:36" ht="13.5" customHeight="1">
      <c r="B30" s="36" t="s">
        <v>646</v>
      </c>
      <c r="C30" s="36" t="s">
        <v>8</v>
      </c>
      <c r="G30" s="165">
        <v>1973</v>
      </c>
      <c r="H30" s="166">
        <v>1995</v>
      </c>
      <c r="Q30" s="171">
        <v>2</v>
      </c>
      <c r="R30" s="172" t="s">
        <v>11</v>
      </c>
      <c r="S30" s="172" t="s">
        <v>796</v>
      </c>
      <c r="T30" s="172" t="s">
        <v>797</v>
      </c>
      <c r="U30" s="172" t="s">
        <v>116</v>
      </c>
      <c r="V30" s="173">
        <v>0</v>
      </c>
    </row>
    <row r="31" spans="2:36">
      <c r="B31" s="36" t="s">
        <v>647</v>
      </c>
      <c r="C31" s="36" t="s">
        <v>3</v>
      </c>
      <c r="G31" s="165">
        <v>1974</v>
      </c>
      <c r="H31" s="166">
        <v>1995</v>
      </c>
      <c r="Q31" s="171">
        <v>2</v>
      </c>
      <c r="R31" s="172" t="s">
        <v>12</v>
      </c>
      <c r="S31" s="172" t="s">
        <v>796</v>
      </c>
      <c r="T31" s="172" t="s">
        <v>797</v>
      </c>
      <c r="U31" s="172" t="s">
        <v>120</v>
      </c>
      <c r="V31" s="173">
        <v>0</v>
      </c>
    </row>
    <row r="32" spans="2:36">
      <c r="B32" s="36" t="s">
        <v>648</v>
      </c>
      <c r="C32" s="36" t="s">
        <v>3</v>
      </c>
      <c r="G32" s="165">
        <v>1975</v>
      </c>
      <c r="H32" s="166">
        <v>1995</v>
      </c>
      <c r="Q32" s="171">
        <v>3</v>
      </c>
      <c r="R32" s="172" t="s">
        <v>795</v>
      </c>
      <c r="S32" s="172" t="s">
        <v>796</v>
      </c>
      <c r="T32" s="172" t="s">
        <v>797</v>
      </c>
      <c r="U32" s="172" t="s">
        <v>124</v>
      </c>
      <c r="V32" s="173">
        <v>0.107</v>
      </c>
      <c r="X32" t="s">
        <v>820</v>
      </c>
    </row>
    <row r="33" spans="2:36">
      <c r="B33" s="36" t="s">
        <v>649</v>
      </c>
      <c r="C33" s="36" t="s">
        <v>3</v>
      </c>
      <c r="G33" s="165">
        <v>1976</v>
      </c>
      <c r="H33" s="166">
        <v>1995</v>
      </c>
      <c r="Q33" s="171">
        <v>3</v>
      </c>
      <c r="R33" s="172" t="s">
        <v>2</v>
      </c>
      <c r="S33" s="172" t="s">
        <v>796</v>
      </c>
      <c r="T33" s="172" t="s">
        <v>797</v>
      </c>
      <c r="U33" s="172" t="s">
        <v>128</v>
      </c>
      <c r="V33" s="173">
        <v>0</v>
      </c>
      <c r="X33" t="s">
        <v>821</v>
      </c>
    </row>
    <row r="34" spans="2:36">
      <c r="B34" s="36" t="s">
        <v>650</v>
      </c>
      <c r="C34" s="36" t="s">
        <v>3</v>
      </c>
      <c r="G34" s="165">
        <v>1977</v>
      </c>
      <c r="H34" s="166">
        <v>1995</v>
      </c>
      <c r="Q34" s="171">
        <v>3</v>
      </c>
      <c r="R34" s="172" t="s">
        <v>3</v>
      </c>
      <c r="S34" s="172" t="s">
        <v>796</v>
      </c>
      <c r="T34" s="172" t="s">
        <v>797</v>
      </c>
      <c r="U34" s="172" t="s">
        <v>132</v>
      </c>
      <c r="V34" s="173">
        <v>0</v>
      </c>
      <c r="X34" s="291" t="s">
        <v>822</v>
      </c>
      <c r="Y34" s="291" t="s">
        <v>823</v>
      </c>
      <c r="Z34" s="290" t="s">
        <v>609</v>
      </c>
      <c r="AA34" s="418" t="s">
        <v>23</v>
      </c>
      <c r="AB34" s="290" t="s">
        <v>14</v>
      </c>
      <c r="AC34" s="290"/>
      <c r="AD34" s="419" t="s">
        <v>824</v>
      </c>
      <c r="AE34" s="420"/>
      <c r="AF34" s="291" t="s">
        <v>825</v>
      </c>
      <c r="AG34" s="291" t="s">
        <v>826</v>
      </c>
      <c r="AI34" s="35"/>
      <c r="AJ34" s="35"/>
    </row>
    <row r="35" spans="2:36">
      <c r="B35" s="36" t="s">
        <v>651</v>
      </c>
      <c r="C35" s="36" t="s">
        <v>3</v>
      </c>
      <c r="G35" s="165">
        <v>1978</v>
      </c>
      <c r="H35" s="166">
        <v>1995</v>
      </c>
      <c r="Q35" s="171">
        <v>3</v>
      </c>
      <c r="R35" s="172" t="s">
        <v>4</v>
      </c>
      <c r="S35" s="172" t="s">
        <v>796</v>
      </c>
      <c r="T35" s="172" t="s">
        <v>797</v>
      </c>
      <c r="U35" s="172" t="s">
        <v>136</v>
      </c>
      <c r="V35" s="173">
        <v>0</v>
      </c>
      <c r="X35" s="290"/>
      <c r="Y35" s="290"/>
      <c r="Z35" s="290"/>
      <c r="AA35" s="418"/>
      <c r="AB35" s="22" t="s">
        <v>17</v>
      </c>
      <c r="AC35" s="22" t="s">
        <v>18</v>
      </c>
      <c r="AD35" s="22" t="s">
        <v>17</v>
      </c>
      <c r="AE35" s="22" t="s">
        <v>18</v>
      </c>
      <c r="AF35" s="290"/>
      <c r="AG35" s="291"/>
      <c r="AI35" s="35"/>
      <c r="AJ35" s="35"/>
    </row>
    <row r="36" spans="2:36">
      <c r="B36" s="36" t="s">
        <v>652</v>
      </c>
      <c r="C36" s="36" t="s">
        <v>2</v>
      </c>
      <c r="G36" s="165">
        <v>1979</v>
      </c>
      <c r="H36" s="166">
        <v>1995</v>
      </c>
      <c r="Q36" s="171">
        <v>3</v>
      </c>
      <c r="R36" s="172" t="s">
        <v>5</v>
      </c>
      <c r="S36" s="172" t="s">
        <v>796</v>
      </c>
      <c r="T36" s="172" t="s">
        <v>797</v>
      </c>
      <c r="U36" s="172" t="s">
        <v>140</v>
      </c>
      <c r="V36" s="173">
        <v>0</v>
      </c>
      <c r="X36" s="41">
        <v>1</v>
      </c>
      <c r="Y36" s="41">
        <v>1995</v>
      </c>
      <c r="Z36" s="41" t="s">
        <v>739</v>
      </c>
      <c r="AA36" s="196" t="str">
        <f>X36&amp;Y36&amp;Z36</f>
        <v>11995冷房</v>
      </c>
      <c r="AB36" s="51">
        <f>2*(1-$AA$9)</f>
        <v>-4.9999999999999822E-2</v>
      </c>
      <c r="AC36" s="51">
        <f>2*$AA$9-1</f>
        <v>1.0499999999999998</v>
      </c>
      <c r="AD36" s="51">
        <f>4*($AB$9-$AC$9)</f>
        <v>0.99999999999999956</v>
      </c>
      <c r="AE36" s="51">
        <f>$AC$9</f>
        <v>0.78700000000000003</v>
      </c>
      <c r="AF36" s="197">
        <f>省エネ計算フォーマット【GHP】!$W$175/100</f>
        <v>0</v>
      </c>
      <c r="AG36" s="198">
        <f>ROUNDDOWN(IF(AF36&gt;=0.25,AB36*AF36+AC36,AD36*AF36+AE36),3)</f>
        <v>0.78700000000000003</v>
      </c>
    </row>
    <row r="37" spans="2:36">
      <c r="B37" s="36" t="s">
        <v>653</v>
      </c>
      <c r="C37" s="36" t="s">
        <v>2</v>
      </c>
      <c r="G37" s="165">
        <v>1980</v>
      </c>
      <c r="H37" s="166">
        <v>1995</v>
      </c>
      <c r="Q37" s="171">
        <v>3</v>
      </c>
      <c r="R37" s="172" t="s">
        <v>6</v>
      </c>
      <c r="S37" s="172" t="s">
        <v>796</v>
      </c>
      <c r="T37" s="172" t="s">
        <v>797</v>
      </c>
      <c r="U37" s="172" t="s">
        <v>144</v>
      </c>
      <c r="V37" s="173">
        <v>0</v>
      </c>
      <c r="X37" s="41">
        <v>1</v>
      </c>
      <c r="Y37" s="41">
        <v>1995</v>
      </c>
      <c r="Z37" s="41" t="s">
        <v>740</v>
      </c>
      <c r="AA37" s="196" t="str">
        <f t="shared" ref="AA37:AA51" si="0">X37&amp;Y37&amp;Z37</f>
        <v>11995暖房</v>
      </c>
      <c r="AB37" s="51">
        <f>2*(1-$AA$10)</f>
        <v>9.000000000000008E-2</v>
      </c>
      <c r="AC37" s="51">
        <f>2*$AA$10-1</f>
        <v>0.90999999999999992</v>
      </c>
      <c r="AD37" s="51">
        <f>4*($AB$10-$AC$10)</f>
        <v>1</v>
      </c>
      <c r="AE37" s="51">
        <f>$AC$10</f>
        <v>0.68200000000000005</v>
      </c>
      <c r="AF37" s="197">
        <f>省エネ計算フォーマット【GHP】!$W$175/100</f>
        <v>0</v>
      </c>
      <c r="AG37" s="198">
        <f t="shared" ref="AG37:AG100" si="1">ROUNDDOWN(IF(AF37&gt;=0.25,AB37*AF37+AC37,AD37*AF37+AE37),3)</f>
        <v>0.68200000000000005</v>
      </c>
    </row>
    <row r="38" spans="2:36">
      <c r="B38" s="36" t="s">
        <v>654</v>
      </c>
      <c r="C38" s="36" t="s">
        <v>2</v>
      </c>
      <c r="G38" s="165">
        <v>1981</v>
      </c>
      <c r="H38" s="166">
        <v>1995</v>
      </c>
      <c r="Q38" s="171">
        <v>3</v>
      </c>
      <c r="R38" s="172" t="s">
        <v>7</v>
      </c>
      <c r="S38" s="172" t="s">
        <v>796</v>
      </c>
      <c r="T38" s="172" t="s">
        <v>797</v>
      </c>
      <c r="U38" s="172" t="s">
        <v>148</v>
      </c>
      <c r="V38" s="173">
        <v>0</v>
      </c>
      <c r="X38" s="41">
        <v>1</v>
      </c>
      <c r="Y38" s="41">
        <v>2005</v>
      </c>
      <c r="Z38" s="41" t="s">
        <v>739</v>
      </c>
      <c r="AA38" s="196" t="str">
        <f t="shared" si="0"/>
        <v>12005冷房</v>
      </c>
      <c r="AB38" s="51">
        <f>2*(1-$AA$11)</f>
        <v>5.8000000000000052E-2</v>
      </c>
      <c r="AC38" s="51">
        <f>2*$AA$11-1</f>
        <v>0.94199999999999995</v>
      </c>
      <c r="AD38" s="51">
        <f>4*($AB$11-$AC$11)</f>
        <v>1</v>
      </c>
      <c r="AE38" s="51">
        <f>$AC$11</f>
        <v>0.70699999999999996</v>
      </c>
      <c r="AF38" s="197">
        <f>省エネ計算フォーマット【GHP】!$W$175/100</f>
        <v>0</v>
      </c>
      <c r="AG38" s="198">
        <f t="shared" si="1"/>
        <v>0.70699999999999996</v>
      </c>
    </row>
    <row r="39" spans="2:36">
      <c r="B39" s="36" t="s">
        <v>655</v>
      </c>
      <c r="C39" s="36" t="s">
        <v>656</v>
      </c>
      <c r="G39" s="165">
        <v>1982</v>
      </c>
      <c r="H39" s="166">
        <v>1995</v>
      </c>
      <c r="Q39" s="171">
        <v>3</v>
      </c>
      <c r="R39" s="172" t="s">
        <v>8</v>
      </c>
      <c r="S39" s="172" t="s">
        <v>796</v>
      </c>
      <c r="T39" s="172" t="s">
        <v>797</v>
      </c>
      <c r="U39" s="172" t="s">
        <v>152</v>
      </c>
      <c r="V39" s="173">
        <v>0</v>
      </c>
      <c r="X39" s="41">
        <v>1</v>
      </c>
      <c r="Y39" s="41">
        <v>2005</v>
      </c>
      <c r="Z39" s="41" t="s">
        <v>740</v>
      </c>
      <c r="AA39" s="196" t="str">
        <f t="shared" si="0"/>
        <v>12005暖房</v>
      </c>
      <c r="AB39" s="51">
        <f>2*(1-$AA$12)</f>
        <v>0.12799999999999989</v>
      </c>
      <c r="AC39" s="51">
        <f>2*$AA$12-1</f>
        <v>0.87200000000000011</v>
      </c>
      <c r="AD39" s="51">
        <f>4*($AB$12-$AC$12)</f>
        <v>1</v>
      </c>
      <c r="AE39" s="51">
        <f>$AC$12</f>
        <v>0.65300000000000002</v>
      </c>
      <c r="AF39" s="197">
        <f>省エネ計算フォーマット【GHP】!$W$175/100</f>
        <v>0</v>
      </c>
      <c r="AG39" s="198">
        <f t="shared" si="1"/>
        <v>0.65300000000000002</v>
      </c>
    </row>
    <row r="40" spans="2:36">
      <c r="B40" s="36" t="s">
        <v>657</v>
      </c>
      <c r="C40" s="36" t="s">
        <v>656</v>
      </c>
      <c r="G40" s="165">
        <v>1983</v>
      </c>
      <c r="H40" s="166">
        <v>1995</v>
      </c>
      <c r="Q40" s="171">
        <v>3</v>
      </c>
      <c r="R40" s="172" t="s">
        <v>9</v>
      </c>
      <c r="S40" s="172" t="s">
        <v>796</v>
      </c>
      <c r="T40" s="172" t="s">
        <v>797</v>
      </c>
      <c r="U40" s="172" t="s">
        <v>156</v>
      </c>
      <c r="V40" s="173">
        <v>0</v>
      </c>
      <c r="X40" s="41">
        <v>1</v>
      </c>
      <c r="Y40" s="41">
        <v>2010</v>
      </c>
      <c r="Z40" s="41" t="s">
        <v>739</v>
      </c>
      <c r="AA40" s="196" t="str">
        <f>X40&amp;Y40&amp;Z40</f>
        <v>12010冷房</v>
      </c>
      <c r="AB40" s="51">
        <f>2*(1-$AA$13)</f>
        <v>-0.24800000000000022</v>
      </c>
      <c r="AC40" s="51">
        <f>2*$AA$13-1</f>
        <v>1.2480000000000002</v>
      </c>
      <c r="AD40" s="51">
        <f>4*($AB$13-$AC$13)</f>
        <v>0.99999999999999956</v>
      </c>
      <c r="AE40" s="51">
        <f>$AC$13</f>
        <v>0.93600000000000005</v>
      </c>
      <c r="AF40" s="197">
        <f>省エネ計算フォーマット【GHP】!$W$175/100</f>
        <v>0</v>
      </c>
      <c r="AG40" s="198">
        <f t="shared" si="1"/>
        <v>0.93600000000000005</v>
      </c>
      <c r="AI40" s="35"/>
      <c r="AJ40" s="35"/>
    </row>
    <row r="41" spans="2:36">
      <c r="B41" s="36" t="s">
        <v>658</v>
      </c>
      <c r="C41" s="36" t="s">
        <v>7</v>
      </c>
      <c r="G41" s="165">
        <v>1984</v>
      </c>
      <c r="H41" s="166">
        <v>1995</v>
      </c>
      <c r="Q41" s="171">
        <v>3</v>
      </c>
      <c r="R41" s="172" t="s">
        <v>10</v>
      </c>
      <c r="S41" s="172" t="s">
        <v>796</v>
      </c>
      <c r="T41" s="172" t="s">
        <v>797</v>
      </c>
      <c r="U41" s="172" t="s">
        <v>160</v>
      </c>
      <c r="V41" s="173">
        <v>0</v>
      </c>
      <c r="X41" s="41">
        <v>1</v>
      </c>
      <c r="Y41" s="41">
        <v>2010</v>
      </c>
      <c r="Z41" s="41" t="s">
        <v>740</v>
      </c>
      <c r="AA41" s="196" t="str">
        <f t="shared" si="0"/>
        <v>12010暖房</v>
      </c>
      <c r="AB41" s="51">
        <f>2*(1-$AA$14)</f>
        <v>-2.1999999999999797E-2</v>
      </c>
      <c r="AC41" s="51">
        <f>2*$AA$14-1</f>
        <v>1.0219999999999998</v>
      </c>
      <c r="AD41" s="51">
        <f>4*($AB$14-$AC$14)</f>
        <v>0.99999999999999956</v>
      </c>
      <c r="AE41" s="51">
        <f>$AC$14</f>
        <v>0.76700000000000002</v>
      </c>
      <c r="AF41" s="197">
        <f>省エネ計算フォーマット【GHP】!$W$175/100</f>
        <v>0</v>
      </c>
      <c r="AG41" s="198">
        <f t="shared" si="1"/>
        <v>0.76700000000000002</v>
      </c>
      <c r="AI41" s="35"/>
      <c r="AJ41" s="35"/>
    </row>
    <row r="42" spans="2:36">
      <c r="B42" s="36" t="s">
        <v>659</v>
      </c>
      <c r="C42" s="36" t="s">
        <v>7</v>
      </c>
      <c r="G42" s="165">
        <v>1985</v>
      </c>
      <c r="H42" s="166">
        <v>1995</v>
      </c>
      <c r="Q42" s="171">
        <v>3</v>
      </c>
      <c r="R42" s="172" t="s">
        <v>11</v>
      </c>
      <c r="S42" s="172" t="s">
        <v>796</v>
      </c>
      <c r="T42" s="172" t="s">
        <v>797</v>
      </c>
      <c r="U42" s="172" t="s">
        <v>164</v>
      </c>
      <c r="V42" s="173">
        <v>0</v>
      </c>
      <c r="X42" s="54">
        <v>1</v>
      </c>
      <c r="Y42" s="54">
        <v>2011</v>
      </c>
      <c r="Z42" s="54" t="s">
        <v>739</v>
      </c>
      <c r="AA42" s="55" t="str">
        <f t="shared" si="0"/>
        <v>12011冷房</v>
      </c>
      <c r="AB42" s="56">
        <f>2*(1-$AA$15)</f>
        <v>-0.56999999999999984</v>
      </c>
      <c r="AC42" s="56">
        <f>2*$AA$15-1</f>
        <v>1.5699999999999998</v>
      </c>
      <c r="AD42" s="56">
        <f>4*($AB$15-$AC$15)</f>
        <v>1</v>
      </c>
      <c r="AE42" s="56">
        <f>$AC$15</f>
        <v>1.1779999999999999</v>
      </c>
      <c r="AF42" s="199">
        <f>省エネ計算フォーマット【GHP】!$W$175/100</f>
        <v>0</v>
      </c>
      <c r="AG42" s="37">
        <f t="shared" si="1"/>
        <v>1.1779999999999999</v>
      </c>
    </row>
    <row r="43" spans="2:36">
      <c r="B43" s="36" t="s">
        <v>660</v>
      </c>
      <c r="C43" s="36" t="s">
        <v>7</v>
      </c>
      <c r="G43" s="165">
        <v>1986</v>
      </c>
      <c r="H43" s="166">
        <v>1995</v>
      </c>
      <c r="Q43" s="171">
        <v>3</v>
      </c>
      <c r="R43" s="172" t="s">
        <v>12</v>
      </c>
      <c r="S43" s="172" t="s">
        <v>796</v>
      </c>
      <c r="T43" s="172" t="s">
        <v>797</v>
      </c>
      <c r="U43" s="172" t="s">
        <v>168</v>
      </c>
      <c r="V43" s="173">
        <v>9.5000000000000001E-2</v>
      </c>
      <c r="X43" s="54">
        <v>1</v>
      </c>
      <c r="Y43" s="54">
        <v>2011</v>
      </c>
      <c r="Z43" s="54" t="s">
        <v>740</v>
      </c>
      <c r="AA43" s="55" t="str">
        <f t="shared" si="0"/>
        <v>12011暖房</v>
      </c>
      <c r="AB43" s="56">
        <f>2*(1-$AA$16)</f>
        <v>-0.16199999999999992</v>
      </c>
      <c r="AC43" s="56">
        <f>2*$AA$16-1</f>
        <v>1.1619999999999999</v>
      </c>
      <c r="AD43" s="56">
        <f>4*($AB$16-$AC$16)</f>
        <v>1.0000000000000004</v>
      </c>
      <c r="AE43" s="56">
        <f>$AC$16</f>
        <v>0.872</v>
      </c>
      <c r="AF43" s="199">
        <f>省エネ計算フォーマット【GHP】!$W$175/100</f>
        <v>0</v>
      </c>
      <c r="AG43" s="37">
        <f t="shared" si="1"/>
        <v>0.872</v>
      </c>
    </row>
    <row r="44" spans="2:36">
      <c r="B44" s="36" t="s">
        <v>661</v>
      </c>
      <c r="C44" s="36" t="s">
        <v>7</v>
      </c>
      <c r="G44" s="165">
        <v>1987</v>
      </c>
      <c r="H44" s="166">
        <v>1995</v>
      </c>
      <c r="Q44" s="171">
        <v>4</v>
      </c>
      <c r="R44" s="172" t="s">
        <v>795</v>
      </c>
      <c r="S44" s="172" t="s">
        <v>796</v>
      </c>
      <c r="T44" s="172" t="s">
        <v>797</v>
      </c>
      <c r="U44" s="172" t="s">
        <v>172</v>
      </c>
      <c r="V44" s="173">
        <v>0.13700000000000001</v>
      </c>
      <c r="X44" s="54">
        <v>1</v>
      </c>
      <c r="Y44" s="54">
        <v>2012</v>
      </c>
      <c r="Z44" s="54" t="s">
        <v>739</v>
      </c>
      <c r="AA44" s="55" t="str">
        <f t="shared" si="0"/>
        <v>12012冷房</v>
      </c>
      <c r="AB44" s="56">
        <f>2*(1-$AA$17)</f>
        <v>-0.8919999999999999</v>
      </c>
      <c r="AC44" s="56">
        <f>2*$AA$17-1</f>
        <v>1.8919999999999999</v>
      </c>
      <c r="AD44" s="56">
        <f>4*($AB$17-$AC$17)</f>
        <v>1</v>
      </c>
      <c r="AE44" s="56">
        <f>$AC$17</f>
        <v>1.419</v>
      </c>
      <c r="AF44" s="199">
        <f>省エネ計算フォーマット【GHP】!$W$175/100</f>
        <v>0</v>
      </c>
      <c r="AG44" s="37">
        <f t="shared" si="1"/>
        <v>1.419</v>
      </c>
    </row>
    <row r="45" spans="2:36">
      <c r="B45" s="36" t="s">
        <v>662</v>
      </c>
      <c r="C45" s="36" t="s">
        <v>7</v>
      </c>
      <c r="G45" s="165">
        <v>1988</v>
      </c>
      <c r="H45" s="166">
        <v>1995</v>
      </c>
      <c r="Q45" s="171">
        <v>4</v>
      </c>
      <c r="R45" s="172" t="s">
        <v>2</v>
      </c>
      <c r="S45" s="172" t="s">
        <v>796</v>
      </c>
      <c r="T45" s="172" t="s">
        <v>797</v>
      </c>
      <c r="U45" s="172" t="s">
        <v>176</v>
      </c>
      <c r="V45" s="173">
        <v>0.128</v>
      </c>
      <c r="X45" s="54">
        <v>1</v>
      </c>
      <c r="Y45" s="54">
        <v>2012</v>
      </c>
      <c r="Z45" s="54" t="s">
        <v>740</v>
      </c>
      <c r="AA45" s="55" t="str">
        <f t="shared" si="0"/>
        <v>12012暖房</v>
      </c>
      <c r="AB45" s="56">
        <f>2*(1-$AA$18)</f>
        <v>-0.30399999999999983</v>
      </c>
      <c r="AC45" s="56">
        <f>2*$AA$18-1</f>
        <v>1.3039999999999998</v>
      </c>
      <c r="AD45" s="56">
        <f>4*($AB$18-$AC$18)</f>
        <v>1</v>
      </c>
      <c r="AE45" s="56">
        <f>$AC$18</f>
        <v>0.97799999999999998</v>
      </c>
      <c r="AF45" s="199">
        <f>省エネ計算フォーマット【GHP】!$W$175/100</f>
        <v>0</v>
      </c>
      <c r="AG45" s="37">
        <f t="shared" si="1"/>
        <v>0.97799999999999998</v>
      </c>
    </row>
    <row r="46" spans="2:36">
      <c r="B46" s="36" t="s">
        <v>622</v>
      </c>
      <c r="C46" s="36" t="s">
        <v>5</v>
      </c>
      <c r="G46" s="165">
        <v>1989</v>
      </c>
      <c r="H46" s="166">
        <v>1995</v>
      </c>
      <c r="Q46" s="171">
        <v>4</v>
      </c>
      <c r="R46" s="172" t="s">
        <v>3</v>
      </c>
      <c r="S46" s="172" t="s">
        <v>796</v>
      </c>
      <c r="T46" s="172" t="s">
        <v>797</v>
      </c>
      <c r="U46" s="172" t="s">
        <v>180</v>
      </c>
      <c r="V46" s="173">
        <v>0.155</v>
      </c>
      <c r="X46" s="54">
        <v>1</v>
      </c>
      <c r="Y46" s="54">
        <v>2013</v>
      </c>
      <c r="Z46" s="54" t="s">
        <v>739</v>
      </c>
      <c r="AA46" s="55" t="str">
        <f t="shared" si="0"/>
        <v>12013冷房</v>
      </c>
      <c r="AB46" s="56">
        <f>2*(1-$AA$19)</f>
        <v>-1.214</v>
      </c>
      <c r="AC46" s="56">
        <f>2*$AA$19-1</f>
        <v>2.214</v>
      </c>
      <c r="AD46" s="56">
        <f>4*($AB$19-$AC$19)</f>
        <v>1</v>
      </c>
      <c r="AE46" s="56">
        <f>$AC$19</f>
        <v>1.66</v>
      </c>
      <c r="AF46" s="199">
        <f>省エネ計算フォーマット【GHP】!$W$175/100</f>
        <v>0</v>
      </c>
      <c r="AG46" s="37">
        <f t="shared" si="1"/>
        <v>1.66</v>
      </c>
      <c r="AI46" s="35"/>
      <c r="AJ46" s="35"/>
    </row>
    <row r="47" spans="2:36">
      <c r="B47" s="36" t="s">
        <v>663</v>
      </c>
      <c r="C47" s="36" t="s">
        <v>5</v>
      </c>
      <c r="G47" s="165">
        <v>1990</v>
      </c>
      <c r="H47" s="166">
        <v>1995</v>
      </c>
      <c r="Q47" s="171">
        <v>4</v>
      </c>
      <c r="R47" s="172" t="s">
        <v>4</v>
      </c>
      <c r="S47" s="172" t="s">
        <v>796</v>
      </c>
      <c r="T47" s="172" t="s">
        <v>797</v>
      </c>
      <c r="U47" s="172" t="s">
        <v>184</v>
      </c>
      <c r="V47" s="173">
        <v>0.158</v>
      </c>
      <c r="X47" s="54">
        <v>1</v>
      </c>
      <c r="Y47" s="54">
        <v>2013</v>
      </c>
      <c r="Z47" s="54" t="s">
        <v>740</v>
      </c>
      <c r="AA47" s="55" t="str">
        <f t="shared" si="0"/>
        <v>12013暖房</v>
      </c>
      <c r="AB47" s="56">
        <f>2*(1-$AA$20)</f>
        <v>-0.44399999999999995</v>
      </c>
      <c r="AC47" s="56">
        <f>2*$AA$20-1</f>
        <v>1.444</v>
      </c>
      <c r="AD47" s="56">
        <f>4*($AB$20-$AC$20)</f>
        <v>1</v>
      </c>
      <c r="AE47" s="56">
        <f>$AC$20</f>
        <v>1.083</v>
      </c>
      <c r="AF47" s="199">
        <f>省エネ計算フォーマット【GHP】!$W$175/100</f>
        <v>0</v>
      </c>
      <c r="AG47" s="37">
        <f t="shared" si="1"/>
        <v>1.083</v>
      </c>
      <c r="AI47" s="35"/>
      <c r="AJ47" s="35"/>
    </row>
    <row r="48" spans="2:36">
      <c r="B48" s="36" t="s">
        <v>664</v>
      </c>
      <c r="C48" s="36" t="s">
        <v>5</v>
      </c>
      <c r="G48" s="165">
        <v>1991</v>
      </c>
      <c r="H48" s="166">
        <v>1995</v>
      </c>
      <c r="Q48" s="171">
        <v>4</v>
      </c>
      <c r="R48" s="172" t="s">
        <v>5</v>
      </c>
      <c r="S48" s="172" t="s">
        <v>796</v>
      </c>
      <c r="T48" s="172" t="s">
        <v>797</v>
      </c>
      <c r="U48" s="172" t="s">
        <v>188</v>
      </c>
      <c r="V48" s="173">
        <v>0.151</v>
      </c>
      <c r="X48" s="54">
        <v>1</v>
      </c>
      <c r="Y48" s="54">
        <v>2014</v>
      </c>
      <c r="Z48" s="54" t="s">
        <v>739</v>
      </c>
      <c r="AA48" s="55" t="str">
        <f t="shared" si="0"/>
        <v>12014冷房</v>
      </c>
      <c r="AB48" s="56">
        <f>2*(1-$AA$21)</f>
        <v>-1.536</v>
      </c>
      <c r="AC48" s="56">
        <f>2*$AA$21-1</f>
        <v>2.536</v>
      </c>
      <c r="AD48" s="56">
        <f>4*($AB$21-$AC$21)</f>
        <v>0.99999999999999911</v>
      </c>
      <c r="AE48" s="56">
        <f>$AC$21</f>
        <v>1.901</v>
      </c>
      <c r="AF48" s="199">
        <f>省エネ計算フォーマット【GHP】!$W$175/100</f>
        <v>0</v>
      </c>
      <c r="AG48" s="37">
        <f t="shared" si="1"/>
        <v>1.901</v>
      </c>
    </row>
    <row r="49" spans="2:36">
      <c r="B49" s="36" t="s">
        <v>665</v>
      </c>
      <c r="C49" s="36" t="s">
        <v>5</v>
      </c>
      <c r="G49" s="165">
        <v>1992</v>
      </c>
      <c r="H49" s="166">
        <v>1995</v>
      </c>
      <c r="Q49" s="171">
        <v>4</v>
      </c>
      <c r="R49" s="172" t="s">
        <v>6</v>
      </c>
      <c r="S49" s="172" t="s">
        <v>796</v>
      </c>
      <c r="T49" s="172" t="s">
        <v>797</v>
      </c>
      <c r="U49" s="172" t="s">
        <v>192</v>
      </c>
      <c r="V49" s="173">
        <v>0.157</v>
      </c>
      <c r="X49" s="54">
        <v>1</v>
      </c>
      <c r="Y49" s="54">
        <v>2014</v>
      </c>
      <c r="Z49" s="54" t="s">
        <v>740</v>
      </c>
      <c r="AA49" s="55" t="str">
        <f t="shared" si="0"/>
        <v>12014暖房</v>
      </c>
      <c r="AB49" s="56">
        <f>2*(1-$AA$22)</f>
        <v>-0.58400000000000007</v>
      </c>
      <c r="AC49" s="56">
        <f>2*$AA$22-1</f>
        <v>1.5840000000000001</v>
      </c>
      <c r="AD49" s="56">
        <f>4*($AB$22-$AC$22)</f>
        <v>1</v>
      </c>
      <c r="AE49" s="56">
        <f>$AC$22</f>
        <v>1.1879999999999999</v>
      </c>
      <c r="AF49" s="199">
        <f>省エネ計算フォーマット【GHP】!$W$175/100</f>
        <v>0</v>
      </c>
      <c r="AG49" s="37">
        <f t="shared" si="1"/>
        <v>1.1879999999999999</v>
      </c>
    </row>
    <row r="50" spans="2:36">
      <c r="B50" s="36" t="s">
        <v>666</v>
      </c>
      <c r="C50" s="36" t="s">
        <v>5</v>
      </c>
      <c r="G50" s="165">
        <v>1993</v>
      </c>
      <c r="H50" s="166">
        <v>1995</v>
      </c>
      <c r="Q50" s="171">
        <v>4</v>
      </c>
      <c r="R50" s="172" t="s">
        <v>7</v>
      </c>
      <c r="S50" s="172" t="s">
        <v>796</v>
      </c>
      <c r="T50" s="172" t="s">
        <v>797</v>
      </c>
      <c r="U50" s="172" t="s">
        <v>196</v>
      </c>
      <c r="V50" s="173">
        <v>0.16600000000000001</v>
      </c>
      <c r="X50" s="41">
        <v>1</v>
      </c>
      <c r="Y50" s="41">
        <v>2015</v>
      </c>
      <c r="Z50" s="41" t="s">
        <v>739</v>
      </c>
      <c r="AA50" s="196" t="str">
        <f t="shared" si="0"/>
        <v>12015冷房</v>
      </c>
      <c r="AB50" s="51">
        <f>2*(1-$AA$23)</f>
        <v>-1.8580000000000001</v>
      </c>
      <c r="AC50" s="51">
        <f>2*$AA$23-1</f>
        <v>2.8580000000000001</v>
      </c>
      <c r="AD50" s="51">
        <f>4*($AB$23-$AC$23)</f>
        <v>1</v>
      </c>
      <c r="AE50" s="51">
        <f>$AC$23</f>
        <v>2.1429999999999998</v>
      </c>
      <c r="AF50" s="197">
        <f>省エネ計算フォーマット【GHP】!$W$175/100</f>
        <v>0</v>
      </c>
      <c r="AG50" s="198">
        <f t="shared" si="1"/>
        <v>2.1429999999999998</v>
      </c>
    </row>
    <row r="51" spans="2:36">
      <c r="B51" s="36" t="s">
        <v>667</v>
      </c>
      <c r="C51" s="36" t="s">
        <v>5</v>
      </c>
      <c r="G51" s="165">
        <v>1994</v>
      </c>
      <c r="H51" s="166">
        <v>1995</v>
      </c>
      <c r="Q51" s="171">
        <v>4</v>
      </c>
      <c r="R51" s="172" t="s">
        <v>8</v>
      </c>
      <c r="S51" s="172" t="s">
        <v>796</v>
      </c>
      <c r="T51" s="172" t="s">
        <v>797</v>
      </c>
      <c r="U51" s="172" t="s">
        <v>200</v>
      </c>
      <c r="V51" s="173">
        <v>8.3000000000000004E-2</v>
      </c>
      <c r="X51" s="41">
        <v>1</v>
      </c>
      <c r="Y51" s="41">
        <v>2015</v>
      </c>
      <c r="Z51" s="41" t="s">
        <v>740</v>
      </c>
      <c r="AA51" s="196" t="str">
        <f t="shared" si="0"/>
        <v>12015暖房</v>
      </c>
      <c r="AB51" s="51">
        <f>2*(1-$AA$24)</f>
        <v>-0.72599999999999998</v>
      </c>
      <c r="AC51" s="51">
        <f>2*$AA$24-1</f>
        <v>1.726</v>
      </c>
      <c r="AD51" s="51">
        <f>4*($AB$24-$AC$24)</f>
        <v>1</v>
      </c>
      <c r="AE51" s="51">
        <f>$AC$24</f>
        <v>1.294</v>
      </c>
      <c r="AF51" s="197">
        <f>省エネ計算フォーマット【GHP】!$W$175/100</f>
        <v>0</v>
      </c>
      <c r="AG51" s="198">
        <f t="shared" si="1"/>
        <v>1.294</v>
      </c>
    </row>
    <row r="52" spans="2:36">
      <c r="B52" s="36" t="s">
        <v>668</v>
      </c>
      <c r="C52" s="8" t="s">
        <v>12</v>
      </c>
      <c r="G52" s="165">
        <v>1995</v>
      </c>
      <c r="H52" s="166">
        <v>1995</v>
      </c>
      <c r="Q52" s="171">
        <v>4</v>
      </c>
      <c r="R52" s="172" t="s">
        <v>9</v>
      </c>
      <c r="S52" s="172" t="s">
        <v>796</v>
      </c>
      <c r="T52" s="172" t="s">
        <v>797</v>
      </c>
      <c r="U52" s="172" t="s">
        <v>204</v>
      </c>
      <c r="V52" s="173">
        <v>0.14699999999999999</v>
      </c>
      <c r="X52" s="41">
        <v>1</v>
      </c>
      <c r="Y52" s="41">
        <v>2020</v>
      </c>
      <c r="Z52" s="41" t="s">
        <v>739</v>
      </c>
      <c r="AA52" s="196" t="str">
        <f>X52&amp;Y52&amp;Z52</f>
        <v>12020冷房</v>
      </c>
      <c r="AB52" s="51">
        <f>2*(1-$AA$25)</f>
        <v>-2.2220000000000004</v>
      </c>
      <c r="AC52" s="51">
        <f>2*$AA$25-1</f>
        <v>3.2220000000000004</v>
      </c>
      <c r="AD52" s="51">
        <f>4*($AB$25-$AC$25)</f>
        <v>1</v>
      </c>
      <c r="AE52" s="51">
        <f>$AC$25</f>
        <v>2.4169999999999998</v>
      </c>
      <c r="AF52" s="197">
        <f>省エネ計算フォーマット【GHP】!$W$175/100</f>
        <v>0</v>
      </c>
      <c r="AG52" s="198">
        <f t="shared" si="1"/>
        <v>2.4169999999999998</v>
      </c>
      <c r="AI52" s="35"/>
      <c r="AJ52" s="35"/>
    </row>
    <row r="53" spans="2:36">
      <c r="B53" s="8" t="s">
        <v>669</v>
      </c>
      <c r="C53" s="8" t="s">
        <v>12</v>
      </c>
      <c r="G53" s="165">
        <v>1996</v>
      </c>
      <c r="H53" s="166">
        <v>2005</v>
      </c>
      <c r="Q53" s="171">
        <v>4</v>
      </c>
      <c r="R53" s="172" t="s">
        <v>10</v>
      </c>
      <c r="S53" s="172" t="s">
        <v>796</v>
      </c>
      <c r="T53" s="172" t="s">
        <v>797</v>
      </c>
      <c r="U53" s="172" t="s">
        <v>208</v>
      </c>
      <c r="V53" s="173">
        <v>0.16900000000000001</v>
      </c>
      <c r="X53" s="41">
        <v>1</v>
      </c>
      <c r="Y53" s="41">
        <v>2020</v>
      </c>
      <c r="Z53" s="41" t="s">
        <v>740</v>
      </c>
      <c r="AA53" s="196" t="str">
        <f>X53&amp;Y53&amp;Z53</f>
        <v>12020暖房</v>
      </c>
      <c r="AB53" s="51">
        <f>2*(1-$AA$26)</f>
        <v>-0.94399999999999995</v>
      </c>
      <c r="AC53" s="51">
        <f>2*$AA$26-1</f>
        <v>1.944</v>
      </c>
      <c r="AD53" s="51">
        <f>4*($AB$26-$AC$26)</f>
        <v>1</v>
      </c>
      <c r="AE53" s="51">
        <f>$AC$26</f>
        <v>1.458</v>
      </c>
      <c r="AF53" s="197">
        <f>省エネ計算フォーマット【GHP】!$W$175/100</f>
        <v>0</v>
      </c>
      <c r="AG53" s="198">
        <f t="shared" si="1"/>
        <v>1.458</v>
      </c>
      <c r="AI53" s="35"/>
      <c r="AJ53" s="35"/>
    </row>
    <row r="54" spans="2:36">
      <c r="G54" s="165">
        <v>1997</v>
      </c>
      <c r="H54" s="166">
        <v>2005</v>
      </c>
      <c r="Q54" s="171">
        <v>4</v>
      </c>
      <c r="R54" s="172" t="s">
        <v>11</v>
      </c>
      <c r="S54" s="172" t="s">
        <v>796</v>
      </c>
      <c r="T54" s="172" t="s">
        <v>797</v>
      </c>
      <c r="U54" s="172" t="s">
        <v>212</v>
      </c>
      <c r="V54" s="173">
        <v>0.111</v>
      </c>
      <c r="X54" s="41">
        <v>2</v>
      </c>
      <c r="Y54" s="41">
        <v>1995</v>
      </c>
      <c r="Z54" s="41" t="s">
        <v>739</v>
      </c>
      <c r="AA54" s="196" t="str">
        <f>X54&amp;Y54&amp;Z54</f>
        <v>21995冷房</v>
      </c>
      <c r="AB54" s="51">
        <f>2*(1-$AA$9)</f>
        <v>-4.9999999999999822E-2</v>
      </c>
      <c r="AC54" s="51">
        <f>2*$AA$9-1</f>
        <v>1.0499999999999998</v>
      </c>
      <c r="AD54" s="51">
        <f>4*($AB$9-$AC$9)</f>
        <v>0.99999999999999956</v>
      </c>
      <c r="AE54" s="51">
        <f>$AC$9</f>
        <v>0.78700000000000003</v>
      </c>
      <c r="AF54" s="197">
        <f>省エネ計算フォーマット【GHP】!$X$175/100</f>
        <v>0</v>
      </c>
      <c r="AG54" s="198">
        <f t="shared" si="1"/>
        <v>0.78700000000000003</v>
      </c>
    </row>
    <row r="55" spans="2:36">
      <c r="G55" s="165">
        <v>1998</v>
      </c>
      <c r="H55" s="166">
        <v>2005</v>
      </c>
      <c r="Q55" s="171">
        <v>4</v>
      </c>
      <c r="R55" s="172" t="s">
        <v>12</v>
      </c>
      <c r="S55" s="172" t="s">
        <v>796</v>
      </c>
      <c r="T55" s="172" t="s">
        <v>797</v>
      </c>
      <c r="U55" s="172" t="s">
        <v>216</v>
      </c>
      <c r="V55" s="173">
        <v>0.14299999999999999</v>
      </c>
      <c r="X55" s="41">
        <v>2</v>
      </c>
      <c r="Y55" s="41">
        <v>1995</v>
      </c>
      <c r="Z55" s="41" t="s">
        <v>740</v>
      </c>
      <c r="AA55" s="196" t="str">
        <f t="shared" ref="AA55:AA69" si="2">X55&amp;Y55&amp;Z55</f>
        <v>21995暖房</v>
      </c>
      <c r="AB55" s="51">
        <f>2*(1-$AA$10)</f>
        <v>9.000000000000008E-2</v>
      </c>
      <c r="AC55" s="51">
        <f>2*$AA$10-1</f>
        <v>0.90999999999999992</v>
      </c>
      <c r="AD55" s="51">
        <f>4*($AB$10-$AC$10)</f>
        <v>1</v>
      </c>
      <c r="AE55" s="51">
        <f>$AC$10</f>
        <v>0.68200000000000005</v>
      </c>
      <c r="AF55" s="197">
        <f>省エネ計算フォーマット【GHP】!$X$175/100</f>
        <v>0</v>
      </c>
      <c r="AG55" s="198">
        <f t="shared" si="1"/>
        <v>0.68200000000000005</v>
      </c>
    </row>
    <row r="56" spans="2:36">
      <c r="G56" s="165">
        <v>1999</v>
      </c>
      <c r="H56" s="166">
        <v>2005</v>
      </c>
      <c r="Q56" s="171">
        <v>5</v>
      </c>
      <c r="R56" s="172" t="s">
        <v>795</v>
      </c>
      <c r="S56" s="172" t="s">
        <v>796</v>
      </c>
      <c r="T56" s="172" t="s">
        <v>797</v>
      </c>
      <c r="U56" s="172" t="s">
        <v>220</v>
      </c>
      <c r="V56" s="173">
        <v>0.20599999999999999</v>
      </c>
      <c r="X56" s="41">
        <v>2</v>
      </c>
      <c r="Y56" s="41">
        <v>2005</v>
      </c>
      <c r="Z56" s="41" t="s">
        <v>739</v>
      </c>
      <c r="AA56" s="196" t="str">
        <f t="shared" si="2"/>
        <v>22005冷房</v>
      </c>
      <c r="AB56" s="51">
        <f>2*(1-$AA$11)</f>
        <v>5.8000000000000052E-2</v>
      </c>
      <c r="AC56" s="51">
        <f>2*$AA$11-1</f>
        <v>0.94199999999999995</v>
      </c>
      <c r="AD56" s="51">
        <f>4*($AB$11-$AC$11)</f>
        <v>1</v>
      </c>
      <c r="AE56" s="51">
        <f>$AC$11</f>
        <v>0.70699999999999996</v>
      </c>
      <c r="AF56" s="197">
        <f>省エネ計算フォーマット【GHP】!$X$175/100</f>
        <v>0</v>
      </c>
      <c r="AG56" s="198">
        <f t="shared" si="1"/>
        <v>0.70699999999999996</v>
      </c>
    </row>
    <row r="57" spans="2:36">
      <c r="G57" s="165">
        <v>2000</v>
      </c>
      <c r="H57" s="166">
        <v>2005</v>
      </c>
      <c r="Q57" s="171">
        <v>5</v>
      </c>
      <c r="R57" s="172" t="s">
        <v>2</v>
      </c>
      <c r="S57" s="172" t="s">
        <v>796</v>
      </c>
      <c r="T57" s="172" t="s">
        <v>797</v>
      </c>
      <c r="U57" s="172" t="s">
        <v>224</v>
      </c>
      <c r="V57" s="173">
        <v>0.22900000000000001</v>
      </c>
      <c r="X57" s="41">
        <v>2</v>
      </c>
      <c r="Y57" s="41">
        <v>2005</v>
      </c>
      <c r="Z57" s="41" t="s">
        <v>740</v>
      </c>
      <c r="AA57" s="196" t="str">
        <f t="shared" si="2"/>
        <v>22005暖房</v>
      </c>
      <c r="AB57" s="51">
        <f>2*(1-$AA$12)</f>
        <v>0.12799999999999989</v>
      </c>
      <c r="AC57" s="51">
        <f>2*$AA$12-1</f>
        <v>0.87200000000000011</v>
      </c>
      <c r="AD57" s="51">
        <f>4*($AB$12-$AC$12)</f>
        <v>1</v>
      </c>
      <c r="AE57" s="51">
        <f>$AC$12</f>
        <v>0.65300000000000002</v>
      </c>
      <c r="AF57" s="197">
        <f>省エネ計算フォーマット【GHP】!$X$175/100</f>
        <v>0</v>
      </c>
      <c r="AG57" s="198">
        <f t="shared" si="1"/>
        <v>0.65300000000000002</v>
      </c>
    </row>
    <row r="58" spans="2:36">
      <c r="G58" s="165">
        <v>2001</v>
      </c>
      <c r="H58" s="166">
        <v>2005</v>
      </c>
      <c r="Q58" s="171">
        <v>5</v>
      </c>
      <c r="R58" s="172" t="s">
        <v>3</v>
      </c>
      <c r="S58" s="172" t="s">
        <v>796</v>
      </c>
      <c r="T58" s="172" t="s">
        <v>797</v>
      </c>
      <c r="U58" s="172" t="s">
        <v>228</v>
      </c>
      <c r="V58" s="173">
        <v>0.217</v>
      </c>
      <c r="X58" s="41">
        <v>2</v>
      </c>
      <c r="Y58" s="41">
        <v>2010</v>
      </c>
      <c r="Z58" s="41" t="s">
        <v>739</v>
      </c>
      <c r="AA58" s="196" t="str">
        <f t="shared" si="2"/>
        <v>22010冷房</v>
      </c>
      <c r="AB58" s="51">
        <f>2*(1-$AA$13)</f>
        <v>-0.24800000000000022</v>
      </c>
      <c r="AC58" s="51">
        <f>2*$AA$13-1</f>
        <v>1.2480000000000002</v>
      </c>
      <c r="AD58" s="51">
        <f>4*($AB$13-$AC$13)</f>
        <v>0.99999999999999956</v>
      </c>
      <c r="AE58" s="51">
        <f>$AC$13</f>
        <v>0.93600000000000005</v>
      </c>
      <c r="AF58" s="197">
        <f>省エネ計算フォーマット【GHP】!$X$175/100</f>
        <v>0</v>
      </c>
      <c r="AG58" s="198">
        <f t="shared" si="1"/>
        <v>0.93600000000000005</v>
      </c>
      <c r="AI58" s="35"/>
      <c r="AJ58" s="35"/>
    </row>
    <row r="59" spans="2:36">
      <c r="G59" s="165">
        <v>2002</v>
      </c>
      <c r="H59" s="166">
        <v>2005</v>
      </c>
      <c r="Q59" s="171">
        <v>5</v>
      </c>
      <c r="R59" s="172" t="s">
        <v>4</v>
      </c>
      <c r="S59" s="172" t="s">
        <v>796</v>
      </c>
      <c r="T59" s="172" t="s">
        <v>797</v>
      </c>
      <c r="U59" s="172" t="s">
        <v>232</v>
      </c>
      <c r="V59" s="173">
        <v>0.156</v>
      </c>
      <c r="X59" s="41">
        <v>2</v>
      </c>
      <c r="Y59" s="41">
        <v>2010</v>
      </c>
      <c r="Z59" s="41" t="s">
        <v>740</v>
      </c>
      <c r="AA59" s="196" t="str">
        <f t="shared" si="2"/>
        <v>22010暖房</v>
      </c>
      <c r="AB59" s="51">
        <f>2*(1-$AA$14)</f>
        <v>-2.1999999999999797E-2</v>
      </c>
      <c r="AC59" s="51">
        <f>2*$AA$14-1</f>
        <v>1.0219999999999998</v>
      </c>
      <c r="AD59" s="51">
        <f>4*($AB$14-$AC$14)</f>
        <v>0.99999999999999956</v>
      </c>
      <c r="AE59" s="51">
        <f>$AC$14</f>
        <v>0.76700000000000002</v>
      </c>
      <c r="AF59" s="197">
        <f>省エネ計算フォーマット【GHP】!$X$175/100</f>
        <v>0</v>
      </c>
      <c r="AG59" s="198">
        <f t="shared" si="1"/>
        <v>0.76700000000000002</v>
      </c>
      <c r="AI59" s="35"/>
      <c r="AJ59" s="35"/>
    </row>
    <row r="60" spans="2:36">
      <c r="G60" s="165">
        <v>2003</v>
      </c>
      <c r="H60" s="166">
        <v>2005</v>
      </c>
      <c r="Q60" s="171">
        <v>5</v>
      </c>
      <c r="R60" s="172" t="s">
        <v>5</v>
      </c>
      <c r="S60" s="172" t="s">
        <v>796</v>
      </c>
      <c r="T60" s="172" t="s">
        <v>797</v>
      </c>
      <c r="U60" s="172" t="s">
        <v>236</v>
      </c>
      <c r="V60" s="173">
        <v>0.22</v>
      </c>
      <c r="X60" s="54">
        <v>2</v>
      </c>
      <c r="Y60" s="54">
        <v>2011</v>
      </c>
      <c r="Z60" s="54" t="s">
        <v>739</v>
      </c>
      <c r="AA60" s="55" t="str">
        <f t="shared" si="2"/>
        <v>22011冷房</v>
      </c>
      <c r="AB60" s="56">
        <f>2*(1-$AA$15)</f>
        <v>-0.56999999999999984</v>
      </c>
      <c r="AC60" s="56">
        <f>2*$AA$15-1</f>
        <v>1.5699999999999998</v>
      </c>
      <c r="AD60" s="56">
        <f>4*($AB$15-$AC$15)</f>
        <v>1</v>
      </c>
      <c r="AE60" s="56">
        <f>$AC$15</f>
        <v>1.1779999999999999</v>
      </c>
      <c r="AF60" s="199">
        <f>省エネ計算フォーマット【GHP】!$X$175/100</f>
        <v>0</v>
      </c>
      <c r="AG60" s="37">
        <f t="shared" si="1"/>
        <v>1.1779999999999999</v>
      </c>
    </row>
    <row r="61" spans="2:36">
      <c r="G61" s="165">
        <v>2004</v>
      </c>
      <c r="H61" s="166">
        <v>2005</v>
      </c>
      <c r="Q61" s="171">
        <v>5</v>
      </c>
      <c r="R61" s="172" t="s">
        <v>6</v>
      </c>
      <c r="S61" s="172" t="s">
        <v>796</v>
      </c>
      <c r="T61" s="172" t="s">
        <v>797</v>
      </c>
      <c r="U61" s="172" t="s">
        <v>240</v>
      </c>
      <c r="V61" s="173">
        <v>0.20200000000000001</v>
      </c>
      <c r="X61" s="54">
        <v>2</v>
      </c>
      <c r="Y61" s="54">
        <v>2011</v>
      </c>
      <c r="Z61" s="54" t="s">
        <v>740</v>
      </c>
      <c r="AA61" s="55" t="str">
        <f t="shared" si="2"/>
        <v>22011暖房</v>
      </c>
      <c r="AB61" s="56">
        <f>2*(1-$AA$16)</f>
        <v>-0.16199999999999992</v>
      </c>
      <c r="AC61" s="56">
        <f>2*$AA$16-1</f>
        <v>1.1619999999999999</v>
      </c>
      <c r="AD61" s="56">
        <f>4*($AB$16-$AC$16)</f>
        <v>1.0000000000000004</v>
      </c>
      <c r="AE61" s="56">
        <f>$AC$16</f>
        <v>0.872</v>
      </c>
      <c r="AF61" s="199">
        <f>省エネ計算フォーマット【GHP】!$X$175/100</f>
        <v>0</v>
      </c>
      <c r="AG61" s="37">
        <f t="shared" si="1"/>
        <v>0.872</v>
      </c>
    </row>
    <row r="62" spans="2:36">
      <c r="G62" s="165">
        <v>2005</v>
      </c>
      <c r="H62" s="200">
        <v>2005</v>
      </c>
      <c r="Q62" s="171">
        <v>5</v>
      </c>
      <c r="R62" s="172" t="s">
        <v>7</v>
      </c>
      <c r="S62" s="172" t="s">
        <v>796</v>
      </c>
      <c r="T62" s="172" t="s">
        <v>797</v>
      </c>
      <c r="U62" s="172" t="s">
        <v>244</v>
      </c>
      <c r="V62" s="173">
        <v>0.23200000000000001</v>
      </c>
      <c r="X62" s="54">
        <v>2</v>
      </c>
      <c r="Y62" s="54">
        <v>2012</v>
      </c>
      <c r="Z62" s="54" t="s">
        <v>739</v>
      </c>
      <c r="AA62" s="55" t="str">
        <f t="shared" si="2"/>
        <v>22012冷房</v>
      </c>
      <c r="AB62" s="56">
        <f>2*(1-$AA$17)</f>
        <v>-0.8919999999999999</v>
      </c>
      <c r="AC62" s="56">
        <f>2*$AA$17-1</f>
        <v>1.8919999999999999</v>
      </c>
      <c r="AD62" s="56">
        <f>4*($AB$17-$AC$17)</f>
        <v>1</v>
      </c>
      <c r="AE62" s="56">
        <f>$AC$17</f>
        <v>1.419</v>
      </c>
      <c r="AF62" s="199">
        <f>省エネ計算フォーマット【GHP】!$X$175/100</f>
        <v>0</v>
      </c>
      <c r="AG62" s="37">
        <f t="shared" si="1"/>
        <v>1.419</v>
      </c>
    </row>
    <row r="63" spans="2:36">
      <c r="G63" s="165">
        <v>2006</v>
      </c>
      <c r="H63" s="200">
        <v>2010</v>
      </c>
      <c r="Q63" s="171">
        <v>5</v>
      </c>
      <c r="R63" s="172" t="s">
        <v>8</v>
      </c>
      <c r="S63" s="172" t="s">
        <v>796</v>
      </c>
      <c r="T63" s="172" t="s">
        <v>797</v>
      </c>
      <c r="U63" s="172" t="s">
        <v>248</v>
      </c>
      <c r="V63" s="173">
        <v>0.22800000000000001</v>
      </c>
      <c r="X63" s="54">
        <v>2</v>
      </c>
      <c r="Y63" s="54">
        <v>2012</v>
      </c>
      <c r="Z63" s="54" t="s">
        <v>740</v>
      </c>
      <c r="AA63" s="55" t="str">
        <f t="shared" si="2"/>
        <v>22012暖房</v>
      </c>
      <c r="AB63" s="56">
        <f>2*(1-$AA$18)</f>
        <v>-0.30399999999999983</v>
      </c>
      <c r="AC63" s="56">
        <f>2*$AA$18-1</f>
        <v>1.3039999999999998</v>
      </c>
      <c r="AD63" s="56">
        <f>4*($AB$18-$AC$18)</f>
        <v>1</v>
      </c>
      <c r="AE63" s="56">
        <f>$AC$18</f>
        <v>0.97799999999999998</v>
      </c>
      <c r="AF63" s="199">
        <f>省エネ計算フォーマット【GHP】!$X$175/100</f>
        <v>0</v>
      </c>
      <c r="AG63" s="37">
        <f t="shared" si="1"/>
        <v>0.97799999999999998</v>
      </c>
    </row>
    <row r="64" spans="2:36">
      <c r="G64" s="165">
        <v>2007</v>
      </c>
      <c r="H64" s="200">
        <v>2010</v>
      </c>
      <c r="Q64" s="171">
        <v>5</v>
      </c>
      <c r="R64" s="172" t="s">
        <v>9</v>
      </c>
      <c r="S64" s="172" t="s">
        <v>796</v>
      </c>
      <c r="T64" s="172" t="s">
        <v>797</v>
      </c>
      <c r="U64" s="172" t="s">
        <v>252</v>
      </c>
      <c r="V64" s="173">
        <v>0.248</v>
      </c>
      <c r="X64" s="54">
        <v>2</v>
      </c>
      <c r="Y64" s="54">
        <v>2013</v>
      </c>
      <c r="Z64" s="54" t="s">
        <v>739</v>
      </c>
      <c r="AA64" s="55" t="str">
        <f t="shared" si="2"/>
        <v>22013冷房</v>
      </c>
      <c r="AB64" s="56">
        <f>2*(1-$AA$19)</f>
        <v>-1.214</v>
      </c>
      <c r="AC64" s="56">
        <f>2*$AA$19-1</f>
        <v>2.214</v>
      </c>
      <c r="AD64" s="56">
        <f>4*($AB$19-$AC$19)</f>
        <v>1</v>
      </c>
      <c r="AE64" s="56">
        <f>$AC$19</f>
        <v>1.66</v>
      </c>
      <c r="AF64" s="199">
        <f>省エネ計算フォーマット【GHP】!$X$175/100</f>
        <v>0</v>
      </c>
      <c r="AG64" s="37">
        <f t="shared" si="1"/>
        <v>1.66</v>
      </c>
      <c r="AI64" s="35"/>
      <c r="AJ64" s="35"/>
    </row>
    <row r="65" spans="7:36">
      <c r="G65" s="165">
        <v>2008</v>
      </c>
      <c r="H65" s="200">
        <v>2010</v>
      </c>
      <c r="Q65" s="171">
        <v>5</v>
      </c>
      <c r="R65" s="172" t="s">
        <v>10</v>
      </c>
      <c r="S65" s="172" t="s">
        <v>796</v>
      </c>
      <c r="T65" s="172" t="s">
        <v>797</v>
      </c>
      <c r="U65" s="172" t="s">
        <v>256</v>
      </c>
      <c r="V65" s="173">
        <v>0.21</v>
      </c>
      <c r="X65" s="54">
        <v>2</v>
      </c>
      <c r="Y65" s="54">
        <v>2013</v>
      </c>
      <c r="Z65" s="54" t="s">
        <v>740</v>
      </c>
      <c r="AA65" s="55" t="str">
        <f t="shared" si="2"/>
        <v>22013暖房</v>
      </c>
      <c r="AB65" s="56">
        <f>2*(1-$AA$20)</f>
        <v>-0.44399999999999995</v>
      </c>
      <c r="AC65" s="56">
        <f>2*$AA$20-1</f>
        <v>1.444</v>
      </c>
      <c r="AD65" s="56">
        <f>4*($AB$20-$AC$20)</f>
        <v>1</v>
      </c>
      <c r="AE65" s="56">
        <f>$AC$20</f>
        <v>1.083</v>
      </c>
      <c r="AF65" s="199">
        <f>省エネ計算フォーマット【GHP】!$X$175/100</f>
        <v>0</v>
      </c>
      <c r="AG65" s="37">
        <f t="shared" si="1"/>
        <v>1.083</v>
      </c>
      <c r="AI65" s="35"/>
      <c r="AJ65" s="35"/>
    </row>
    <row r="66" spans="7:36">
      <c r="G66" s="165">
        <v>2009</v>
      </c>
      <c r="H66" s="200">
        <v>2010</v>
      </c>
      <c r="Q66" s="171">
        <v>5</v>
      </c>
      <c r="R66" s="172" t="s">
        <v>11</v>
      </c>
      <c r="S66" s="172" t="s">
        <v>796</v>
      </c>
      <c r="T66" s="172" t="s">
        <v>797</v>
      </c>
      <c r="U66" s="172" t="s">
        <v>260</v>
      </c>
      <c r="V66" s="173">
        <v>7.0999999999999994E-2</v>
      </c>
      <c r="X66" s="54">
        <v>2</v>
      </c>
      <c r="Y66" s="54">
        <v>2014</v>
      </c>
      <c r="Z66" s="54" t="s">
        <v>739</v>
      </c>
      <c r="AA66" s="55" t="str">
        <f t="shared" si="2"/>
        <v>22014冷房</v>
      </c>
      <c r="AB66" s="56">
        <f>2*(1-$AA$21)</f>
        <v>-1.536</v>
      </c>
      <c r="AC66" s="56">
        <f>2*$AA$21-1</f>
        <v>2.536</v>
      </c>
      <c r="AD66" s="56">
        <f>4*($AB$21-$AC$21)</f>
        <v>0.99999999999999911</v>
      </c>
      <c r="AE66" s="56">
        <f>$AC$21</f>
        <v>1.901</v>
      </c>
      <c r="AF66" s="199">
        <f>省エネ計算フォーマット【GHP】!$X$175/100</f>
        <v>0</v>
      </c>
      <c r="AG66" s="37">
        <f t="shared" si="1"/>
        <v>1.901</v>
      </c>
    </row>
    <row r="67" spans="7:36">
      <c r="G67" s="165">
        <v>2010</v>
      </c>
      <c r="H67" s="200">
        <v>2010</v>
      </c>
      <c r="Q67" s="171">
        <v>5</v>
      </c>
      <c r="R67" s="172" t="s">
        <v>12</v>
      </c>
      <c r="S67" s="172" t="s">
        <v>796</v>
      </c>
      <c r="T67" s="172" t="s">
        <v>797</v>
      </c>
      <c r="U67" s="172" t="s">
        <v>264</v>
      </c>
      <c r="V67" s="173">
        <v>0.23</v>
      </c>
      <c r="X67" s="54">
        <v>2</v>
      </c>
      <c r="Y67" s="54">
        <v>2014</v>
      </c>
      <c r="Z67" s="54" t="s">
        <v>740</v>
      </c>
      <c r="AA67" s="55" t="str">
        <f t="shared" si="2"/>
        <v>22014暖房</v>
      </c>
      <c r="AB67" s="56">
        <f>2*(1-$AA$22)</f>
        <v>-0.58400000000000007</v>
      </c>
      <c r="AC67" s="56">
        <f>2*$AA$22-1</f>
        <v>1.5840000000000001</v>
      </c>
      <c r="AD67" s="56">
        <f>4*($AB$22-$AC$22)</f>
        <v>1</v>
      </c>
      <c r="AE67" s="56">
        <f>$AC$22</f>
        <v>1.1879999999999999</v>
      </c>
      <c r="AF67" s="199">
        <f>省エネ計算フォーマット【GHP】!$X$175/100</f>
        <v>0</v>
      </c>
      <c r="AG67" s="37">
        <f t="shared" si="1"/>
        <v>1.1879999999999999</v>
      </c>
    </row>
    <row r="68" spans="7:36">
      <c r="G68" s="201">
        <v>2011</v>
      </c>
      <c r="H68" s="202">
        <v>2011</v>
      </c>
      <c r="Q68" s="171">
        <v>6</v>
      </c>
      <c r="R68" s="172" t="s">
        <v>795</v>
      </c>
      <c r="S68" s="172" t="s">
        <v>796</v>
      </c>
      <c r="T68" s="172" t="s">
        <v>797</v>
      </c>
      <c r="U68" s="172" t="s">
        <v>268</v>
      </c>
      <c r="V68" s="173">
        <v>0.249</v>
      </c>
      <c r="X68" s="41">
        <v>2</v>
      </c>
      <c r="Y68" s="41">
        <v>2015</v>
      </c>
      <c r="Z68" s="41" t="s">
        <v>739</v>
      </c>
      <c r="AA68" s="196" t="str">
        <f t="shared" si="2"/>
        <v>22015冷房</v>
      </c>
      <c r="AB68" s="51">
        <f>2*(1-$AA$23)</f>
        <v>-1.8580000000000001</v>
      </c>
      <c r="AC68" s="51">
        <f>2*$AA$23-1</f>
        <v>2.8580000000000001</v>
      </c>
      <c r="AD68" s="51">
        <f>4*($AB$23-$AC$23)</f>
        <v>1</v>
      </c>
      <c r="AE68" s="51">
        <f>$AC$23</f>
        <v>2.1429999999999998</v>
      </c>
      <c r="AF68" s="197">
        <f>省エネ計算フォーマット【GHP】!$X$175/100</f>
        <v>0</v>
      </c>
      <c r="AG68" s="198">
        <f t="shared" si="1"/>
        <v>2.1429999999999998</v>
      </c>
    </row>
    <row r="69" spans="7:36">
      <c r="G69" s="201">
        <v>2012</v>
      </c>
      <c r="H69" s="202">
        <v>2012</v>
      </c>
      <c r="Q69" s="171">
        <v>6</v>
      </c>
      <c r="R69" s="172" t="s">
        <v>2</v>
      </c>
      <c r="S69" s="172" t="s">
        <v>796</v>
      </c>
      <c r="T69" s="172" t="s">
        <v>797</v>
      </c>
      <c r="U69" s="172" t="s">
        <v>272</v>
      </c>
      <c r="V69" s="173">
        <v>0.34300000000000003</v>
      </c>
      <c r="X69" s="41">
        <v>2</v>
      </c>
      <c r="Y69" s="41">
        <v>2015</v>
      </c>
      <c r="Z69" s="41" t="s">
        <v>740</v>
      </c>
      <c r="AA69" s="196" t="str">
        <f t="shared" si="2"/>
        <v>22015暖房</v>
      </c>
      <c r="AB69" s="51">
        <f>2*(1-$AA$24)</f>
        <v>-0.72599999999999998</v>
      </c>
      <c r="AC69" s="51">
        <f>2*$AA$24-1</f>
        <v>1.726</v>
      </c>
      <c r="AD69" s="51">
        <f>4*($AB$24-$AC$24)</f>
        <v>1</v>
      </c>
      <c r="AE69" s="51">
        <f>$AC$24</f>
        <v>1.294</v>
      </c>
      <c r="AF69" s="197">
        <f>省エネ計算フォーマット【GHP】!$X$175/100</f>
        <v>0</v>
      </c>
      <c r="AG69" s="198">
        <f t="shared" si="1"/>
        <v>1.294</v>
      </c>
    </row>
    <row r="70" spans="7:36">
      <c r="G70" s="201">
        <v>2013</v>
      </c>
      <c r="H70" s="202">
        <v>2013</v>
      </c>
      <c r="Q70" s="171">
        <v>6</v>
      </c>
      <c r="R70" s="172" t="s">
        <v>3</v>
      </c>
      <c r="S70" s="172" t="s">
        <v>796</v>
      </c>
      <c r="T70" s="172" t="s">
        <v>797</v>
      </c>
      <c r="U70" s="172" t="s">
        <v>276</v>
      </c>
      <c r="V70" s="173">
        <v>0.30599999999999999</v>
      </c>
      <c r="X70" s="41">
        <v>2</v>
      </c>
      <c r="Y70" s="41">
        <v>2020</v>
      </c>
      <c r="Z70" s="41" t="s">
        <v>739</v>
      </c>
      <c r="AA70" s="196" t="str">
        <f>X70&amp;Y70&amp;Z70</f>
        <v>22020冷房</v>
      </c>
      <c r="AB70" s="51">
        <f>2*(1-$AA$25)</f>
        <v>-2.2220000000000004</v>
      </c>
      <c r="AC70" s="51">
        <f>2*$AA$25-1</f>
        <v>3.2220000000000004</v>
      </c>
      <c r="AD70" s="51">
        <f>4*($AB$25-$AC$25)</f>
        <v>1</v>
      </c>
      <c r="AE70" s="51">
        <f>$AC$25</f>
        <v>2.4169999999999998</v>
      </c>
      <c r="AF70" s="197">
        <f>省エネ計算フォーマット【GHP】!$X$175/100</f>
        <v>0</v>
      </c>
      <c r="AG70" s="198">
        <f t="shared" si="1"/>
        <v>2.4169999999999998</v>
      </c>
      <c r="AI70" s="35"/>
      <c r="AJ70" s="35"/>
    </row>
    <row r="71" spans="7:36">
      <c r="G71" s="201">
        <v>2014</v>
      </c>
      <c r="H71" s="202">
        <v>2014</v>
      </c>
      <c r="Q71" s="171">
        <v>6</v>
      </c>
      <c r="R71" s="172" t="s">
        <v>4</v>
      </c>
      <c r="S71" s="172" t="s">
        <v>796</v>
      </c>
      <c r="T71" s="172" t="s">
        <v>797</v>
      </c>
      <c r="U71" s="172" t="s">
        <v>280</v>
      </c>
      <c r="V71" s="173">
        <v>0.20899999999999999</v>
      </c>
      <c r="X71" s="41">
        <v>2</v>
      </c>
      <c r="Y71" s="41">
        <v>2020</v>
      </c>
      <c r="Z71" s="41" t="s">
        <v>740</v>
      </c>
      <c r="AA71" s="196" t="str">
        <f>X71&amp;Y71&amp;Z71</f>
        <v>22020暖房</v>
      </c>
      <c r="AB71" s="51">
        <f>2*(1-$AA$26)</f>
        <v>-0.94399999999999995</v>
      </c>
      <c r="AC71" s="51">
        <f>2*$AA$26-1</f>
        <v>1.944</v>
      </c>
      <c r="AD71" s="51">
        <f>4*($AB$26-$AC$26)</f>
        <v>1</v>
      </c>
      <c r="AE71" s="51">
        <f>$AC$26</f>
        <v>1.458</v>
      </c>
      <c r="AF71" s="197">
        <f>省エネ計算フォーマット【GHP】!$X$175/100</f>
        <v>0</v>
      </c>
      <c r="AG71" s="198">
        <f t="shared" si="1"/>
        <v>1.458</v>
      </c>
      <c r="AI71" s="35"/>
      <c r="AJ71" s="35"/>
    </row>
    <row r="72" spans="7:36">
      <c r="G72" s="165">
        <v>2015</v>
      </c>
      <c r="H72" s="166">
        <v>2015</v>
      </c>
      <c r="Q72" s="171">
        <v>6</v>
      </c>
      <c r="R72" s="172" t="s">
        <v>5</v>
      </c>
      <c r="S72" s="172" t="s">
        <v>796</v>
      </c>
      <c r="T72" s="172" t="s">
        <v>797</v>
      </c>
      <c r="U72" s="172" t="s">
        <v>284</v>
      </c>
      <c r="V72" s="173">
        <v>0.308</v>
      </c>
      <c r="X72" s="41">
        <v>3</v>
      </c>
      <c r="Y72" s="41">
        <v>1995</v>
      </c>
      <c r="Z72" s="41" t="s">
        <v>739</v>
      </c>
      <c r="AA72" s="196" t="str">
        <f>X72&amp;Y72&amp;Z72</f>
        <v>31995冷房</v>
      </c>
      <c r="AB72" s="51">
        <f>2*(1-$AA$9)</f>
        <v>-4.9999999999999822E-2</v>
      </c>
      <c r="AC72" s="51">
        <f>2*$AA$9-1</f>
        <v>1.0499999999999998</v>
      </c>
      <c r="AD72" s="51">
        <f>4*($AB$9-$AC$9)</f>
        <v>0.99999999999999956</v>
      </c>
      <c r="AE72" s="51">
        <f>$AC$9</f>
        <v>0.78700000000000003</v>
      </c>
      <c r="AF72" s="197">
        <f>省エネ計算フォーマット【GHP】!$Y$175/100</f>
        <v>0</v>
      </c>
      <c r="AG72" s="198">
        <f t="shared" si="1"/>
        <v>0.78700000000000003</v>
      </c>
    </row>
    <row r="73" spans="7:36">
      <c r="G73" s="203">
        <v>2016</v>
      </c>
      <c r="H73" s="204">
        <v>2020</v>
      </c>
      <c r="Q73" s="171">
        <v>6</v>
      </c>
      <c r="R73" s="172" t="s">
        <v>6</v>
      </c>
      <c r="S73" s="172" t="s">
        <v>796</v>
      </c>
      <c r="T73" s="172" t="s">
        <v>797</v>
      </c>
      <c r="U73" s="172" t="s">
        <v>288</v>
      </c>
      <c r="V73" s="173">
        <v>0.29699999999999999</v>
      </c>
      <c r="X73" s="41">
        <v>3</v>
      </c>
      <c r="Y73" s="41">
        <v>1995</v>
      </c>
      <c r="Z73" s="41" t="s">
        <v>740</v>
      </c>
      <c r="AA73" s="196" t="str">
        <f t="shared" ref="AA73:AA87" si="3">X73&amp;Y73&amp;Z73</f>
        <v>31995暖房</v>
      </c>
      <c r="AB73" s="51">
        <f>2*(1-$AA$10)</f>
        <v>9.000000000000008E-2</v>
      </c>
      <c r="AC73" s="51">
        <f>2*$AA$10-1</f>
        <v>0.90999999999999992</v>
      </c>
      <c r="AD73" s="51">
        <f>4*($AB$10-$AC$10)</f>
        <v>1</v>
      </c>
      <c r="AE73" s="51">
        <f>$AC$10</f>
        <v>0.68200000000000005</v>
      </c>
      <c r="AF73" s="197">
        <f>省エネ計算フォーマット【GHP】!$Y$175/100</f>
        <v>0</v>
      </c>
      <c r="AG73" s="198">
        <f t="shared" si="1"/>
        <v>0.68200000000000005</v>
      </c>
    </row>
    <row r="74" spans="7:36">
      <c r="G74" s="165">
        <v>2017</v>
      </c>
      <c r="H74" s="204">
        <v>2020</v>
      </c>
      <c r="Q74" s="171">
        <v>6</v>
      </c>
      <c r="R74" s="172" t="s">
        <v>7</v>
      </c>
      <c r="S74" s="172" t="s">
        <v>796</v>
      </c>
      <c r="T74" s="172" t="s">
        <v>797</v>
      </c>
      <c r="U74" s="172" t="s">
        <v>292</v>
      </c>
      <c r="V74" s="173">
        <v>0.33800000000000002</v>
      </c>
      <c r="X74" s="41">
        <v>3</v>
      </c>
      <c r="Y74" s="41">
        <v>2005</v>
      </c>
      <c r="Z74" s="41" t="s">
        <v>739</v>
      </c>
      <c r="AA74" s="196" t="str">
        <f t="shared" si="3"/>
        <v>32005冷房</v>
      </c>
      <c r="AB74" s="51">
        <f>2*(1-$AA$11)</f>
        <v>5.8000000000000052E-2</v>
      </c>
      <c r="AC74" s="51">
        <f>2*$AA$11-1</f>
        <v>0.94199999999999995</v>
      </c>
      <c r="AD74" s="51">
        <f>4*($AB$11-$AC$11)</f>
        <v>1</v>
      </c>
      <c r="AE74" s="51">
        <f>$AC$11</f>
        <v>0.70699999999999996</v>
      </c>
      <c r="AF74" s="197">
        <f>省エネ計算フォーマット【GHP】!$Y$175/100</f>
        <v>0</v>
      </c>
      <c r="AG74" s="198">
        <f t="shared" si="1"/>
        <v>0.70699999999999996</v>
      </c>
    </row>
    <row r="75" spans="7:36">
      <c r="G75" s="165">
        <v>2018</v>
      </c>
      <c r="H75" s="204">
        <v>2020</v>
      </c>
      <c r="Q75" s="171">
        <v>6</v>
      </c>
      <c r="R75" s="172" t="s">
        <v>8</v>
      </c>
      <c r="S75" s="172" t="s">
        <v>796</v>
      </c>
      <c r="T75" s="172" t="s">
        <v>797</v>
      </c>
      <c r="U75" s="172" t="s">
        <v>296</v>
      </c>
      <c r="V75" s="173">
        <v>0.247</v>
      </c>
      <c r="X75" s="41">
        <v>3</v>
      </c>
      <c r="Y75" s="41">
        <v>2005</v>
      </c>
      <c r="Z75" s="41" t="s">
        <v>740</v>
      </c>
      <c r="AA75" s="196" t="str">
        <f t="shared" si="3"/>
        <v>32005暖房</v>
      </c>
      <c r="AB75" s="51">
        <f>2*(1-$AA$12)</f>
        <v>0.12799999999999989</v>
      </c>
      <c r="AC75" s="51">
        <f>2*$AA$12-1</f>
        <v>0.87200000000000011</v>
      </c>
      <c r="AD75" s="51">
        <f>4*($AB$12-$AC$12)</f>
        <v>1</v>
      </c>
      <c r="AE75" s="51">
        <f>$AC$12</f>
        <v>0.65300000000000002</v>
      </c>
      <c r="AF75" s="197">
        <f>省エネ計算フォーマット【GHP】!$Y$175/100</f>
        <v>0</v>
      </c>
      <c r="AG75" s="198">
        <f t="shared" si="1"/>
        <v>0.65300000000000002</v>
      </c>
    </row>
    <row r="76" spans="7:36">
      <c r="G76" s="203">
        <v>2019</v>
      </c>
      <c r="H76" s="204">
        <v>2020</v>
      </c>
      <c r="Q76" s="171">
        <v>6</v>
      </c>
      <c r="R76" s="172" t="s">
        <v>9</v>
      </c>
      <c r="S76" s="172" t="s">
        <v>796</v>
      </c>
      <c r="T76" s="172" t="s">
        <v>797</v>
      </c>
      <c r="U76" s="172" t="s">
        <v>300</v>
      </c>
      <c r="V76" s="173">
        <v>0.30499999999999999</v>
      </c>
      <c r="X76" s="41">
        <v>3</v>
      </c>
      <c r="Y76" s="41">
        <v>2010</v>
      </c>
      <c r="Z76" s="41" t="s">
        <v>739</v>
      </c>
      <c r="AA76" s="196" t="str">
        <f>X76&amp;Y76&amp;Z76</f>
        <v>32010冷房</v>
      </c>
      <c r="AB76" s="51">
        <f>2*(1-$AA$13)</f>
        <v>-0.24800000000000022</v>
      </c>
      <c r="AC76" s="51">
        <f>2*$AA$13-1</f>
        <v>1.2480000000000002</v>
      </c>
      <c r="AD76" s="51">
        <f>4*($AB$13-$AC$13)</f>
        <v>0.99999999999999956</v>
      </c>
      <c r="AE76" s="51">
        <f>$AC$13</f>
        <v>0.93600000000000005</v>
      </c>
      <c r="AF76" s="197">
        <f>省エネ計算フォーマット【GHP】!$Y$175/100</f>
        <v>0</v>
      </c>
      <c r="AG76" s="198">
        <f t="shared" si="1"/>
        <v>0.93600000000000005</v>
      </c>
      <c r="AI76" s="35"/>
      <c r="AJ76" s="35"/>
    </row>
    <row r="77" spans="7:36">
      <c r="G77" s="203">
        <v>2020</v>
      </c>
      <c r="H77" s="204">
        <v>2020</v>
      </c>
      <c r="Q77" s="171">
        <v>6</v>
      </c>
      <c r="R77" s="172" t="s">
        <v>10</v>
      </c>
      <c r="S77" s="172" t="s">
        <v>796</v>
      </c>
      <c r="T77" s="172" t="s">
        <v>797</v>
      </c>
      <c r="U77" s="172" t="s">
        <v>304</v>
      </c>
      <c r="V77" s="173">
        <v>0.20899999999999999</v>
      </c>
      <c r="X77" s="41">
        <v>3</v>
      </c>
      <c r="Y77" s="41">
        <v>2010</v>
      </c>
      <c r="Z77" s="41" t="s">
        <v>740</v>
      </c>
      <c r="AA77" s="196" t="str">
        <f t="shared" si="3"/>
        <v>32010暖房</v>
      </c>
      <c r="AB77" s="51">
        <f>2*(1-$AA$14)</f>
        <v>-2.1999999999999797E-2</v>
      </c>
      <c r="AC77" s="51">
        <f>2*$AA$14-1</f>
        <v>1.0219999999999998</v>
      </c>
      <c r="AD77" s="51">
        <f>4*($AB$14-$AC$14)</f>
        <v>0.99999999999999956</v>
      </c>
      <c r="AE77" s="51">
        <f>$AC$14</f>
        <v>0.76700000000000002</v>
      </c>
      <c r="AF77" s="197">
        <f>省エネ計算フォーマット【GHP】!$Y$175/100</f>
        <v>0</v>
      </c>
      <c r="AG77" s="198">
        <f t="shared" si="1"/>
        <v>0.76700000000000002</v>
      </c>
      <c r="AI77" s="35"/>
      <c r="AJ77" s="35"/>
    </row>
    <row r="78" spans="7:36">
      <c r="G78" s="203">
        <v>2021</v>
      </c>
      <c r="H78" s="204">
        <v>2020</v>
      </c>
      <c r="Q78" s="171">
        <v>6</v>
      </c>
      <c r="R78" s="172" t="s">
        <v>11</v>
      </c>
      <c r="S78" s="172" t="s">
        <v>796</v>
      </c>
      <c r="T78" s="172" t="s">
        <v>797</v>
      </c>
      <c r="U78" s="172" t="s">
        <v>308</v>
      </c>
      <c r="V78" s="173">
        <v>0.25600000000000001</v>
      </c>
      <c r="X78" s="54">
        <v>3</v>
      </c>
      <c r="Y78" s="54">
        <v>2011</v>
      </c>
      <c r="Z78" s="54" t="s">
        <v>739</v>
      </c>
      <c r="AA78" s="55" t="str">
        <f t="shared" si="3"/>
        <v>32011冷房</v>
      </c>
      <c r="AB78" s="56">
        <f>2*(1-$AA$15)</f>
        <v>-0.56999999999999984</v>
      </c>
      <c r="AC78" s="56">
        <f>2*$AA$15-1</f>
        <v>1.5699999999999998</v>
      </c>
      <c r="AD78" s="56">
        <f>4*($AB$15-$AC$15)</f>
        <v>1</v>
      </c>
      <c r="AE78" s="56">
        <f>$AC$15</f>
        <v>1.1779999999999999</v>
      </c>
      <c r="AF78" s="199">
        <f>省エネ計算フォーマット【GHP】!$Y$175/100</f>
        <v>0</v>
      </c>
      <c r="AG78" s="37">
        <f t="shared" si="1"/>
        <v>1.1779999999999999</v>
      </c>
    </row>
    <row r="79" spans="7:36">
      <c r="G79" s="165">
        <v>2022</v>
      </c>
      <c r="H79" s="166">
        <v>2020</v>
      </c>
      <c r="Q79" s="171">
        <v>6</v>
      </c>
      <c r="R79" s="172" t="s">
        <v>12</v>
      </c>
      <c r="S79" s="172" t="s">
        <v>796</v>
      </c>
      <c r="T79" s="172" t="s">
        <v>797</v>
      </c>
      <c r="U79" s="172" t="s">
        <v>312</v>
      </c>
      <c r="V79" s="173">
        <v>0.33400000000000002</v>
      </c>
      <c r="X79" s="54">
        <v>3</v>
      </c>
      <c r="Y79" s="54">
        <v>2011</v>
      </c>
      <c r="Z79" s="54" t="s">
        <v>740</v>
      </c>
      <c r="AA79" s="55" t="str">
        <f t="shared" si="3"/>
        <v>32011暖房</v>
      </c>
      <c r="AB79" s="56">
        <f>2*(1-$AA$16)</f>
        <v>-0.16199999999999992</v>
      </c>
      <c r="AC79" s="56">
        <f>2*$AA$16-1</f>
        <v>1.1619999999999999</v>
      </c>
      <c r="AD79" s="56">
        <f>4*($AB$16-$AC$16)</f>
        <v>1.0000000000000004</v>
      </c>
      <c r="AE79" s="56">
        <f>$AC$16</f>
        <v>0.872</v>
      </c>
      <c r="AF79" s="199">
        <f>省エネ計算フォーマット【GHP】!$Y$175/100</f>
        <v>0</v>
      </c>
      <c r="AG79" s="37">
        <f t="shared" si="1"/>
        <v>0.872</v>
      </c>
    </row>
    <row r="80" spans="7:36">
      <c r="G80" s="205">
        <v>2023</v>
      </c>
      <c r="H80" s="166">
        <v>2020</v>
      </c>
      <c r="Q80" s="171">
        <v>7</v>
      </c>
      <c r="R80" s="172" t="s">
        <v>795</v>
      </c>
      <c r="S80" s="172" t="s">
        <v>796</v>
      </c>
      <c r="T80" s="172" t="s">
        <v>797</v>
      </c>
      <c r="U80" s="172" t="s">
        <v>316</v>
      </c>
      <c r="V80" s="173">
        <v>0.54400000000000004</v>
      </c>
      <c r="X80" s="54">
        <v>3</v>
      </c>
      <c r="Y80" s="54">
        <v>2012</v>
      </c>
      <c r="Z80" s="54" t="s">
        <v>739</v>
      </c>
      <c r="AA80" s="55" t="str">
        <f t="shared" si="3"/>
        <v>32012冷房</v>
      </c>
      <c r="AB80" s="56">
        <f>2*(1-$AA$17)</f>
        <v>-0.8919999999999999</v>
      </c>
      <c r="AC80" s="56">
        <f>2*$AA$17-1</f>
        <v>1.8919999999999999</v>
      </c>
      <c r="AD80" s="56">
        <f>4*($AB$17-$AC$17)</f>
        <v>1</v>
      </c>
      <c r="AE80" s="56">
        <f>$AC$17</f>
        <v>1.419</v>
      </c>
      <c r="AF80" s="199">
        <f>省エネ計算フォーマット【GHP】!$Y$175/100</f>
        <v>0</v>
      </c>
      <c r="AG80" s="37">
        <f t="shared" si="1"/>
        <v>1.419</v>
      </c>
    </row>
    <row r="81" spans="7:36">
      <c r="G81" s="206">
        <v>2024</v>
      </c>
      <c r="H81" s="207">
        <v>2020</v>
      </c>
      <c r="Q81" s="171">
        <v>7</v>
      </c>
      <c r="R81" s="172" t="s">
        <v>2</v>
      </c>
      <c r="S81" s="172" t="s">
        <v>796</v>
      </c>
      <c r="T81" s="172" t="s">
        <v>797</v>
      </c>
      <c r="U81" s="172" t="s">
        <v>320</v>
      </c>
      <c r="V81" s="173">
        <v>0.6</v>
      </c>
      <c r="X81" s="54">
        <v>3</v>
      </c>
      <c r="Y81" s="54">
        <v>2012</v>
      </c>
      <c r="Z81" s="54" t="s">
        <v>740</v>
      </c>
      <c r="AA81" s="55" t="str">
        <f t="shared" si="3"/>
        <v>32012暖房</v>
      </c>
      <c r="AB81" s="56">
        <f>2*(1-$AA$18)</f>
        <v>-0.30399999999999983</v>
      </c>
      <c r="AC81" s="56">
        <f>2*$AA$18-1</f>
        <v>1.3039999999999998</v>
      </c>
      <c r="AD81" s="56">
        <f>4*($AB$18-$AC$18)</f>
        <v>1</v>
      </c>
      <c r="AE81" s="56">
        <f>$AC$18</f>
        <v>0.97799999999999998</v>
      </c>
      <c r="AF81" s="199">
        <f>省エネ計算フォーマット【GHP】!$Y$175/100</f>
        <v>0</v>
      </c>
      <c r="AG81" s="37">
        <f t="shared" si="1"/>
        <v>0.97799999999999998</v>
      </c>
    </row>
    <row r="82" spans="7:36">
      <c r="G82" s="203">
        <v>2025</v>
      </c>
      <c r="H82" s="204">
        <v>2020</v>
      </c>
      <c r="Q82" s="171">
        <v>7</v>
      </c>
      <c r="R82" s="172" t="s">
        <v>3</v>
      </c>
      <c r="S82" s="172" t="s">
        <v>796</v>
      </c>
      <c r="T82" s="172" t="s">
        <v>797</v>
      </c>
      <c r="U82" s="172" t="s">
        <v>324</v>
      </c>
      <c r="V82" s="173">
        <v>0.52500000000000002</v>
      </c>
      <c r="X82" s="54">
        <v>3</v>
      </c>
      <c r="Y82" s="54">
        <v>2013</v>
      </c>
      <c r="Z82" s="54" t="s">
        <v>739</v>
      </c>
      <c r="AA82" s="55" t="str">
        <f t="shared" si="3"/>
        <v>32013冷房</v>
      </c>
      <c r="AB82" s="56">
        <f>2*(1-$AA$19)</f>
        <v>-1.214</v>
      </c>
      <c r="AC82" s="56">
        <f>2*$AA$19-1</f>
        <v>2.214</v>
      </c>
      <c r="AD82" s="56">
        <f>4*($AB$19-$AC$19)</f>
        <v>1</v>
      </c>
      <c r="AE82" s="56">
        <f>$AC$19</f>
        <v>1.66</v>
      </c>
      <c r="AF82" s="199">
        <f>省エネ計算フォーマット【GHP】!$Y$175/100</f>
        <v>0</v>
      </c>
      <c r="AG82" s="37">
        <f t="shared" si="1"/>
        <v>1.66</v>
      </c>
      <c r="AI82" s="35"/>
      <c r="AJ82" s="35"/>
    </row>
    <row r="83" spans="7:36" ht="13.5" thickBot="1">
      <c r="G83" s="208">
        <v>2026</v>
      </c>
      <c r="H83" s="209">
        <v>2020</v>
      </c>
      <c r="Q83" s="171">
        <v>7</v>
      </c>
      <c r="R83" s="172" t="s">
        <v>4</v>
      </c>
      <c r="S83" s="172" t="s">
        <v>796</v>
      </c>
      <c r="T83" s="172" t="s">
        <v>797</v>
      </c>
      <c r="U83" s="172" t="s">
        <v>328</v>
      </c>
      <c r="V83" s="173">
        <v>0.38800000000000001</v>
      </c>
      <c r="X83" s="54">
        <v>3</v>
      </c>
      <c r="Y83" s="54">
        <v>2013</v>
      </c>
      <c r="Z83" s="54" t="s">
        <v>740</v>
      </c>
      <c r="AA83" s="55" t="str">
        <f t="shared" si="3"/>
        <v>32013暖房</v>
      </c>
      <c r="AB83" s="56">
        <f>2*(1-$AA$20)</f>
        <v>-0.44399999999999995</v>
      </c>
      <c r="AC83" s="56">
        <f>2*$AA$20-1</f>
        <v>1.444</v>
      </c>
      <c r="AD83" s="56">
        <f>4*($AB$20-$AC$20)</f>
        <v>1</v>
      </c>
      <c r="AE83" s="56">
        <f>$AC$20</f>
        <v>1.083</v>
      </c>
      <c r="AF83" s="199">
        <f>省エネ計算フォーマット【GHP】!$Y$175/100</f>
        <v>0</v>
      </c>
      <c r="AG83" s="37">
        <f t="shared" si="1"/>
        <v>1.083</v>
      </c>
      <c r="AI83" s="35"/>
      <c r="AJ83" s="35"/>
    </row>
    <row r="84" spans="7:36">
      <c r="Q84" s="171">
        <v>7</v>
      </c>
      <c r="R84" s="172" t="s">
        <v>5</v>
      </c>
      <c r="S84" s="172" t="s">
        <v>796</v>
      </c>
      <c r="T84" s="172" t="s">
        <v>797</v>
      </c>
      <c r="U84" s="172" t="s">
        <v>332</v>
      </c>
      <c r="V84" s="173">
        <v>0.56599999999999995</v>
      </c>
      <c r="X84" s="54">
        <v>3</v>
      </c>
      <c r="Y84" s="54">
        <v>2014</v>
      </c>
      <c r="Z84" s="54" t="s">
        <v>739</v>
      </c>
      <c r="AA84" s="55" t="str">
        <f t="shared" si="3"/>
        <v>32014冷房</v>
      </c>
      <c r="AB84" s="56">
        <f>2*(1-$AA$21)</f>
        <v>-1.536</v>
      </c>
      <c r="AC84" s="56">
        <f>2*$AA$21-1</f>
        <v>2.536</v>
      </c>
      <c r="AD84" s="56">
        <f>4*($AB$21-$AC$21)</f>
        <v>0.99999999999999911</v>
      </c>
      <c r="AE84" s="56">
        <f>$AC$21</f>
        <v>1.901</v>
      </c>
      <c r="AF84" s="199">
        <f>省エネ計算フォーマット【GHP】!$Y$175/100</f>
        <v>0</v>
      </c>
      <c r="AG84" s="37">
        <f t="shared" si="1"/>
        <v>1.901</v>
      </c>
    </row>
    <row r="85" spans="7:36">
      <c r="Q85" s="171">
        <v>7</v>
      </c>
      <c r="R85" s="172" t="s">
        <v>6</v>
      </c>
      <c r="S85" s="172" t="s">
        <v>796</v>
      </c>
      <c r="T85" s="172" t="s">
        <v>797</v>
      </c>
      <c r="U85" s="172" t="s">
        <v>336</v>
      </c>
      <c r="V85" s="173">
        <v>0.55800000000000005</v>
      </c>
      <c r="X85" s="54">
        <v>3</v>
      </c>
      <c r="Y85" s="54">
        <v>2014</v>
      </c>
      <c r="Z85" s="54" t="s">
        <v>740</v>
      </c>
      <c r="AA85" s="55" t="str">
        <f t="shared" si="3"/>
        <v>32014暖房</v>
      </c>
      <c r="AB85" s="56">
        <f>2*(1-$AA$22)</f>
        <v>-0.58400000000000007</v>
      </c>
      <c r="AC85" s="56">
        <f>2*$AA$22-1</f>
        <v>1.5840000000000001</v>
      </c>
      <c r="AD85" s="56">
        <f>4*($AB$22-$AC$22)</f>
        <v>1</v>
      </c>
      <c r="AE85" s="56">
        <f>$AC$22</f>
        <v>1.1879999999999999</v>
      </c>
      <c r="AF85" s="199">
        <f>省エネ計算フォーマット【GHP】!$Y$175/100</f>
        <v>0</v>
      </c>
      <c r="AG85" s="37">
        <f t="shared" si="1"/>
        <v>1.1879999999999999</v>
      </c>
    </row>
    <row r="86" spans="7:36">
      <c r="Q86" s="171">
        <v>7</v>
      </c>
      <c r="R86" s="172" t="s">
        <v>7</v>
      </c>
      <c r="S86" s="172" t="s">
        <v>796</v>
      </c>
      <c r="T86" s="172" t="s">
        <v>797</v>
      </c>
      <c r="U86" s="172" t="s">
        <v>340</v>
      </c>
      <c r="V86" s="173">
        <v>0.59799999999999998</v>
      </c>
      <c r="X86" s="41">
        <v>3</v>
      </c>
      <c r="Y86" s="41">
        <v>2015</v>
      </c>
      <c r="Z86" s="41" t="s">
        <v>739</v>
      </c>
      <c r="AA86" s="196" t="str">
        <f t="shared" si="3"/>
        <v>32015冷房</v>
      </c>
      <c r="AB86" s="51">
        <f>2*(1-$AA$23)</f>
        <v>-1.8580000000000001</v>
      </c>
      <c r="AC86" s="51">
        <f>2*$AA$23-1</f>
        <v>2.8580000000000001</v>
      </c>
      <c r="AD86" s="51">
        <f>4*($AB$23-$AC$23)</f>
        <v>1</v>
      </c>
      <c r="AE86" s="51">
        <f>$AC$23</f>
        <v>2.1429999999999998</v>
      </c>
      <c r="AF86" s="197">
        <f>省エネ計算フォーマット【GHP】!$Y$175/100</f>
        <v>0</v>
      </c>
      <c r="AG86" s="198">
        <f t="shared" si="1"/>
        <v>2.1429999999999998</v>
      </c>
    </row>
    <row r="87" spans="7:36">
      <c r="Q87" s="171">
        <v>7</v>
      </c>
      <c r="R87" s="172" t="s">
        <v>8</v>
      </c>
      <c r="S87" s="172" t="s">
        <v>796</v>
      </c>
      <c r="T87" s="172" t="s">
        <v>797</v>
      </c>
      <c r="U87" s="172" t="s">
        <v>344</v>
      </c>
      <c r="V87" s="173">
        <v>0.41599999999999998</v>
      </c>
      <c r="X87" s="41">
        <v>3</v>
      </c>
      <c r="Y87" s="41">
        <v>2015</v>
      </c>
      <c r="Z87" s="41" t="s">
        <v>740</v>
      </c>
      <c r="AA87" s="196" t="str">
        <f t="shared" si="3"/>
        <v>32015暖房</v>
      </c>
      <c r="AB87" s="51">
        <f>2*(1-$AA$24)</f>
        <v>-0.72599999999999998</v>
      </c>
      <c r="AC87" s="51">
        <f>2*$AA$24-1</f>
        <v>1.726</v>
      </c>
      <c r="AD87" s="51">
        <f>4*($AB$24-$AC$24)</f>
        <v>1</v>
      </c>
      <c r="AE87" s="51">
        <f>$AC$24</f>
        <v>1.294</v>
      </c>
      <c r="AF87" s="197">
        <f>省エネ計算フォーマット【GHP】!$Y$175/100</f>
        <v>0</v>
      </c>
      <c r="AG87" s="198">
        <f t="shared" si="1"/>
        <v>1.294</v>
      </c>
    </row>
    <row r="88" spans="7:36">
      <c r="Q88" s="171">
        <v>7</v>
      </c>
      <c r="R88" s="172" t="s">
        <v>9</v>
      </c>
      <c r="S88" s="172" t="s">
        <v>796</v>
      </c>
      <c r="T88" s="172" t="s">
        <v>797</v>
      </c>
      <c r="U88" s="172" t="s">
        <v>348</v>
      </c>
      <c r="V88" s="173">
        <v>0.54600000000000004</v>
      </c>
      <c r="X88" s="41">
        <v>3</v>
      </c>
      <c r="Y88" s="41">
        <v>2020</v>
      </c>
      <c r="Z88" s="41" t="s">
        <v>739</v>
      </c>
      <c r="AA88" s="196" t="str">
        <f>X88&amp;Y88&amp;Z88</f>
        <v>32020冷房</v>
      </c>
      <c r="AB88" s="51">
        <f>2*(1-$AA$25)</f>
        <v>-2.2220000000000004</v>
      </c>
      <c r="AC88" s="51">
        <f>2*$AA$25-1</f>
        <v>3.2220000000000004</v>
      </c>
      <c r="AD88" s="51">
        <f>4*($AB$25-$AC$25)</f>
        <v>1</v>
      </c>
      <c r="AE88" s="51">
        <f>$AC$25</f>
        <v>2.4169999999999998</v>
      </c>
      <c r="AF88" s="197">
        <f>省エネ計算フォーマット【GHP】!$Y$175/100</f>
        <v>0</v>
      </c>
      <c r="AG88" s="198">
        <f t="shared" si="1"/>
        <v>2.4169999999999998</v>
      </c>
      <c r="AI88" s="35"/>
      <c r="AJ88" s="35"/>
    </row>
    <row r="89" spans="7:36">
      <c r="Q89" s="171">
        <v>7</v>
      </c>
      <c r="R89" s="172" t="s">
        <v>10</v>
      </c>
      <c r="S89" s="172" t="s">
        <v>796</v>
      </c>
      <c r="T89" s="172" t="s">
        <v>797</v>
      </c>
      <c r="U89" s="172" t="s">
        <v>352</v>
      </c>
      <c r="V89" s="173">
        <v>0.34300000000000003</v>
      </c>
      <c r="X89" s="41">
        <v>3</v>
      </c>
      <c r="Y89" s="41">
        <v>2020</v>
      </c>
      <c r="Z89" s="41" t="s">
        <v>740</v>
      </c>
      <c r="AA89" s="196" t="str">
        <f>X89&amp;Y89&amp;Z89</f>
        <v>32020暖房</v>
      </c>
      <c r="AB89" s="51">
        <f>2*(1-$AA$26)</f>
        <v>-0.94399999999999995</v>
      </c>
      <c r="AC89" s="51">
        <f>2*$AA$26-1</f>
        <v>1.944</v>
      </c>
      <c r="AD89" s="51">
        <f>4*($AB$26-$AC$26)</f>
        <v>1</v>
      </c>
      <c r="AE89" s="51">
        <f>$AC$26</f>
        <v>1.458</v>
      </c>
      <c r="AF89" s="197">
        <f>省エネ計算フォーマット【GHP】!$Y$175/100</f>
        <v>0</v>
      </c>
      <c r="AG89" s="198">
        <f t="shared" si="1"/>
        <v>1.458</v>
      </c>
      <c r="AI89" s="35"/>
      <c r="AJ89" s="35"/>
    </row>
    <row r="90" spans="7:36">
      <c r="Q90" s="171">
        <v>7</v>
      </c>
      <c r="R90" s="172" t="s">
        <v>11</v>
      </c>
      <c r="S90" s="172" t="s">
        <v>796</v>
      </c>
      <c r="T90" s="172" t="s">
        <v>797</v>
      </c>
      <c r="U90" s="172" t="s">
        <v>356</v>
      </c>
      <c r="V90" s="173">
        <v>0.24099999999999999</v>
      </c>
      <c r="X90" s="41">
        <v>4</v>
      </c>
      <c r="Y90" s="41">
        <v>1995</v>
      </c>
      <c r="Z90" s="41" t="s">
        <v>739</v>
      </c>
      <c r="AA90" s="196" t="str">
        <f>X90&amp;Y90&amp;Z90</f>
        <v>41995冷房</v>
      </c>
      <c r="AB90" s="51">
        <f>2*(1-$AA$9)</f>
        <v>-4.9999999999999822E-2</v>
      </c>
      <c r="AC90" s="51">
        <f>2*$AA$9-1</f>
        <v>1.0499999999999998</v>
      </c>
      <c r="AD90" s="51">
        <f>4*($AB$9-$AC$9)</f>
        <v>0.99999999999999956</v>
      </c>
      <c r="AE90" s="51">
        <f>$AC$9</f>
        <v>0.78700000000000003</v>
      </c>
      <c r="AF90" s="197">
        <f>省エネ計算フォーマット【GHP】!$N$175/100</f>
        <v>0</v>
      </c>
      <c r="AG90" s="198">
        <f t="shared" si="1"/>
        <v>0.78700000000000003</v>
      </c>
    </row>
    <row r="91" spans="7:36">
      <c r="Q91" s="171">
        <v>7</v>
      </c>
      <c r="R91" s="172" t="s">
        <v>12</v>
      </c>
      <c r="S91" s="172" t="s">
        <v>796</v>
      </c>
      <c r="T91" s="172" t="s">
        <v>797</v>
      </c>
      <c r="U91" s="172" t="s">
        <v>360</v>
      </c>
      <c r="V91" s="173">
        <v>0.58399999999999996</v>
      </c>
      <c r="X91" s="41">
        <v>4</v>
      </c>
      <c r="Y91" s="41">
        <v>1995</v>
      </c>
      <c r="Z91" s="41" t="s">
        <v>740</v>
      </c>
      <c r="AA91" s="196" t="str">
        <f t="shared" ref="AA91:AA105" si="4">X91&amp;Y91&amp;Z91</f>
        <v>41995暖房</v>
      </c>
      <c r="AB91" s="51">
        <f>2*(1-$AA$10)</f>
        <v>9.000000000000008E-2</v>
      </c>
      <c r="AC91" s="51">
        <f>2*$AA$10-1</f>
        <v>0.90999999999999992</v>
      </c>
      <c r="AD91" s="51">
        <f>4*($AB$10-$AC$10)</f>
        <v>1</v>
      </c>
      <c r="AE91" s="51">
        <f>$AC$10</f>
        <v>0.68200000000000005</v>
      </c>
      <c r="AF91" s="197">
        <f>省エネ計算フォーマット【GHP】!$N$175/100</f>
        <v>0</v>
      </c>
      <c r="AG91" s="198">
        <f t="shared" si="1"/>
        <v>0.68200000000000005</v>
      </c>
    </row>
    <row r="92" spans="7:36">
      <c r="Q92" s="171">
        <v>8</v>
      </c>
      <c r="R92" s="172" t="s">
        <v>795</v>
      </c>
      <c r="S92" s="172" t="s">
        <v>796</v>
      </c>
      <c r="T92" s="172" t="s">
        <v>797</v>
      </c>
      <c r="U92" s="172" t="s">
        <v>364</v>
      </c>
      <c r="V92" s="173">
        <v>0.53400000000000003</v>
      </c>
      <c r="X92" s="41">
        <v>4</v>
      </c>
      <c r="Y92" s="41">
        <v>2005</v>
      </c>
      <c r="Z92" s="41" t="s">
        <v>739</v>
      </c>
      <c r="AA92" s="196" t="str">
        <f t="shared" si="4"/>
        <v>42005冷房</v>
      </c>
      <c r="AB92" s="51">
        <f>2*(1-$AA$11)</f>
        <v>5.8000000000000052E-2</v>
      </c>
      <c r="AC92" s="51">
        <f>2*$AA$11-1</f>
        <v>0.94199999999999995</v>
      </c>
      <c r="AD92" s="51">
        <f>4*($AB$11-$AC$11)</f>
        <v>1</v>
      </c>
      <c r="AE92" s="51">
        <f>$AC$11</f>
        <v>0.70699999999999996</v>
      </c>
      <c r="AF92" s="197">
        <f>省エネ計算フォーマット【GHP】!$N$175/100</f>
        <v>0</v>
      </c>
      <c r="AG92" s="198">
        <f t="shared" si="1"/>
        <v>0.70699999999999996</v>
      </c>
    </row>
    <row r="93" spans="7:36">
      <c r="Q93" s="171">
        <v>8</v>
      </c>
      <c r="R93" s="172" t="s">
        <v>2</v>
      </c>
      <c r="S93" s="172" t="s">
        <v>796</v>
      </c>
      <c r="T93" s="172" t="s">
        <v>797</v>
      </c>
      <c r="U93" s="172" t="s">
        <v>368</v>
      </c>
      <c r="V93" s="173">
        <v>0.66</v>
      </c>
      <c r="X93" s="41">
        <v>4</v>
      </c>
      <c r="Y93" s="41">
        <v>2005</v>
      </c>
      <c r="Z93" s="41" t="s">
        <v>740</v>
      </c>
      <c r="AA93" s="196" t="str">
        <f t="shared" si="4"/>
        <v>42005暖房</v>
      </c>
      <c r="AB93" s="51">
        <f>2*(1-$AA$12)</f>
        <v>0.12799999999999989</v>
      </c>
      <c r="AC93" s="51">
        <f>2*$AA$12-1</f>
        <v>0.87200000000000011</v>
      </c>
      <c r="AD93" s="51">
        <f>4*($AB$12-$AC$12)</f>
        <v>1</v>
      </c>
      <c r="AE93" s="51">
        <f>$AC$12</f>
        <v>0.65300000000000002</v>
      </c>
      <c r="AF93" s="197">
        <f>省エネ計算フォーマット【GHP】!$N$175/100</f>
        <v>0</v>
      </c>
      <c r="AG93" s="198">
        <f t="shared" si="1"/>
        <v>0.65300000000000002</v>
      </c>
    </row>
    <row r="94" spans="7:36">
      <c r="Q94" s="171">
        <v>8</v>
      </c>
      <c r="R94" s="172" t="s">
        <v>3</v>
      </c>
      <c r="S94" s="172" t="s">
        <v>796</v>
      </c>
      <c r="T94" s="172" t="s">
        <v>797</v>
      </c>
      <c r="U94" s="172" t="s">
        <v>372</v>
      </c>
      <c r="V94" s="173">
        <v>0.59</v>
      </c>
      <c r="X94" s="41">
        <v>4</v>
      </c>
      <c r="Y94" s="41">
        <v>2010</v>
      </c>
      <c r="Z94" s="41" t="s">
        <v>739</v>
      </c>
      <c r="AA94" s="196" t="str">
        <f t="shared" si="4"/>
        <v>42010冷房</v>
      </c>
      <c r="AB94" s="51">
        <f>2*(1-$AA$13)</f>
        <v>-0.24800000000000022</v>
      </c>
      <c r="AC94" s="51">
        <f>2*$AA$13-1</f>
        <v>1.2480000000000002</v>
      </c>
      <c r="AD94" s="51">
        <f>4*($AB$13-$AC$13)</f>
        <v>0.99999999999999956</v>
      </c>
      <c r="AE94" s="51">
        <f>$AC$13</f>
        <v>0.93600000000000005</v>
      </c>
      <c r="AF94" s="197">
        <f>省エネ計算フォーマット【GHP】!$N$175/100</f>
        <v>0</v>
      </c>
      <c r="AG94" s="198">
        <f t="shared" si="1"/>
        <v>0.93600000000000005</v>
      </c>
    </row>
    <row r="95" spans="7:36">
      <c r="Q95" s="171">
        <v>8</v>
      </c>
      <c r="R95" s="172" t="s">
        <v>4</v>
      </c>
      <c r="S95" s="172" t="s">
        <v>796</v>
      </c>
      <c r="T95" s="172" t="s">
        <v>797</v>
      </c>
      <c r="U95" s="172" t="s">
        <v>376</v>
      </c>
      <c r="V95" s="173">
        <v>0.374</v>
      </c>
      <c r="X95" s="41">
        <v>4</v>
      </c>
      <c r="Y95" s="41">
        <v>2010</v>
      </c>
      <c r="Z95" s="41" t="s">
        <v>740</v>
      </c>
      <c r="AA95" s="196" t="str">
        <f t="shared" si="4"/>
        <v>42010暖房</v>
      </c>
      <c r="AB95" s="51">
        <f>2*(1-$AA$14)</f>
        <v>-2.1999999999999797E-2</v>
      </c>
      <c r="AC95" s="51">
        <f>2*$AA$14-1</f>
        <v>1.0219999999999998</v>
      </c>
      <c r="AD95" s="51">
        <f>4*($AB$14-$AC$14)</f>
        <v>0.99999999999999956</v>
      </c>
      <c r="AE95" s="51">
        <f>$AC$14</f>
        <v>0.76700000000000002</v>
      </c>
      <c r="AF95" s="197">
        <f>省エネ計算フォーマット【GHP】!$N$175/100</f>
        <v>0</v>
      </c>
      <c r="AG95" s="198">
        <f t="shared" si="1"/>
        <v>0.76700000000000002</v>
      </c>
    </row>
    <row r="96" spans="7:36">
      <c r="Q96" s="171">
        <v>8</v>
      </c>
      <c r="R96" s="172" t="s">
        <v>5</v>
      </c>
      <c r="S96" s="172" t="s">
        <v>796</v>
      </c>
      <c r="T96" s="172" t="s">
        <v>797</v>
      </c>
      <c r="U96" s="172" t="s">
        <v>380</v>
      </c>
      <c r="V96" s="173">
        <v>0.60499999999999998</v>
      </c>
      <c r="X96" s="54">
        <v>4</v>
      </c>
      <c r="Y96" s="54">
        <v>2011</v>
      </c>
      <c r="Z96" s="54" t="s">
        <v>739</v>
      </c>
      <c r="AA96" s="55" t="str">
        <f t="shared" si="4"/>
        <v>42011冷房</v>
      </c>
      <c r="AB96" s="56">
        <f>2*(1-$AA$15)</f>
        <v>-0.56999999999999984</v>
      </c>
      <c r="AC96" s="56">
        <f>2*$AA$15-1</f>
        <v>1.5699999999999998</v>
      </c>
      <c r="AD96" s="56">
        <f>4*($AB$15-$AC$15)</f>
        <v>1</v>
      </c>
      <c r="AE96" s="56">
        <f>$AC$15</f>
        <v>1.1779999999999999</v>
      </c>
      <c r="AF96" s="199">
        <f>省エネ計算フォーマット【GHP】!$N$175/100</f>
        <v>0</v>
      </c>
      <c r="AG96" s="37">
        <f>ROUNDDOWN(IF(AF96&gt;=0.25,AB96*AF96+AC96,AD96*AF96+AE96),3)</f>
        <v>1.1779999999999999</v>
      </c>
    </row>
    <row r="97" spans="17:33">
      <c r="Q97" s="171">
        <v>8</v>
      </c>
      <c r="R97" s="172" t="s">
        <v>6</v>
      </c>
      <c r="S97" s="172" t="s">
        <v>796</v>
      </c>
      <c r="T97" s="172" t="s">
        <v>797</v>
      </c>
      <c r="U97" s="172" t="s">
        <v>384</v>
      </c>
      <c r="V97" s="173">
        <v>0.64700000000000002</v>
      </c>
      <c r="X97" s="54">
        <v>4</v>
      </c>
      <c r="Y97" s="54">
        <v>2011</v>
      </c>
      <c r="Z97" s="54" t="s">
        <v>740</v>
      </c>
      <c r="AA97" s="55" t="str">
        <f t="shared" si="4"/>
        <v>42011暖房</v>
      </c>
      <c r="AB97" s="56">
        <f>2*(1-$AA$16)</f>
        <v>-0.16199999999999992</v>
      </c>
      <c r="AC97" s="56">
        <f>2*$AA$16-1</f>
        <v>1.1619999999999999</v>
      </c>
      <c r="AD97" s="56">
        <f>4*($AB$16-$AC$16)</f>
        <v>1.0000000000000004</v>
      </c>
      <c r="AE97" s="56">
        <f>$AC$16</f>
        <v>0.872</v>
      </c>
      <c r="AF97" s="199">
        <f>省エネ計算フォーマット【GHP】!$N$175/100</f>
        <v>0</v>
      </c>
      <c r="AG97" s="37">
        <f t="shared" si="1"/>
        <v>0.872</v>
      </c>
    </row>
    <row r="98" spans="17:33">
      <c r="Q98" s="171">
        <v>8</v>
      </c>
      <c r="R98" s="172" t="s">
        <v>7</v>
      </c>
      <c r="S98" s="172" t="s">
        <v>796</v>
      </c>
      <c r="T98" s="172" t="s">
        <v>797</v>
      </c>
      <c r="U98" s="172" t="s">
        <v>388</v>
      </c>
      <c r="V98" s="173">
        <v>0.63700000000000001</v>
      </c>
      <c r="X98" s="54">
        <v>4</v>
      </c>
      <c r="Y98" s="54">
        <v>2012</v>
      </c>
      <c r="Z98" s="54" t="s">
        <v>739</v>
      </c>
      <c r="AA98" s="55" t="str">
        <f t="shared" si="4"/>
        <v>42012冷房</v>
      </c>
      <c r="AB98" s="56">
        <f>2*(1-$AA$17)</f>
        <v>-0.8919999999999999</v>
      </c>
      <c r="AC98" s="56">
        <f>2*$AA$17-1</f>
        <v>1.8919999999999999</v>
      </c>
      <c r="AD98" s="56">
        <f>4*($AB$17-$AC$17)</f>
        <v>1</v>
      </c>
      <c r="AE98" s="56">
        <f>$AC$17</f>
        <v>1.419</v>
      </c>
      <c r="AF98" s="199">
        <f>省エネ計算フォーマット【GHP】!$N$175/100</f>
        <v>0</v>
      </c>
      <c r="AG98" s="37">
        <f t="shared" si="1"/>
        <v>1.419</v>
      </c>
    </row>
    <row r="99" spans="17:33">
      <c r="Q99" s="171">
        <v>8</v>
      </c>
      <c r="R99" s="172" t="s">
        <v>8</v>
      </c>
      <c r="S99" s="172" t="s">
        <v>796</v>
      </c>
      <c r="T99" s="172" t="s">
        <v>797</v>
      </c>
      <c r="U99" s="172" t="s">
        <v>392</v>
      </c>
      <c r="V99" s="173">
        <v>0.50600000000000001</v>
      </c>
      <c r="X99" s="54">
        <v>4</v>
      </c>
      <c r="Y99" s="54">
        <v>2012</v>
      </c>
      <c r="Z99" s="54" t="s">
        <v>740</v>
      </c>
      <c r="AA99" s="55" t="str">
        <f t="shared" si="4"/>
        <v>42012暖房</v>
      </c>
      <c r="AB99" s="56">
        <f>2*(1-$AA$18)</f>
        <v>-0.30399999999999983</v>
      </c>
      <c r="AC99" s="56">
        <f>2*$AA$18-1</f>
        <v>1.3039999999999998</v>
      </c>
      <c r="AD99" s="56">
        <f>4*($AB$18-$AC$18)</f>
        <v>1</v>
      </c>
      <c r="AE99" s="56">
        <f>$AC$18</f>
        <v>0.97799999999999998</v>
      </c>
      <c r="AF99" s="199">
        <f>省エネ計算フォーマット【GHP】!$N$175/100</f>
        <v>0</v>
      </c>
      <c r="AG99" s="37">
        <f t="shared" si="1"/>
        <v>0.97799999999999998</v>
      </c>
    </row>
    <row r="100" spans="17:33">
      <c r="Q100" s="171">
        <v>8</v>
      </c>
      <c r="R100" s="172" t="s">
        <v>9</v>
      </c>
      <c r="S100" s="172" t="s">
        <v>796</v>
      </c>
      <c r="T100" s="172" t="s">
        <v>797</v>
      </c>
      <c r="U100" s="172" t="s">
        <v>396</v>
      </c>
      <c r="V100" s="173">
        <v>0.58699999999999997</v>
      </c>
      <c r="X100" s="54">
        <v>4</v>
      </c>
      <c r="Y100" s="54">
        <v>2013</v>
      </c>
      <c r="Z100" s="54" t="s">
        <v>739</v>
      </c>
      <c r="AA100" s="55" t="str">
        <f t="shared" si="4"/>
        <v>42013冷房</v>
      </c>
      <c r="AB100" s="56">
        <f>2*(1-$AA$19)</f>
        <v>-1.214</v>
      </c>
      <c r="AC100" s="56">
        <f>2*$AA$19-1</f>
        <v>2.214</v>
      </c>
      <c r="AD100" s="56">
        <f>4*($AB$19-$AC$19)</f>
        <v>1</v>
      </c>
      <c r="AE100" s="56">
        <f>$AC$19</f>
        <v>1.66</v>
      </c>
      <c r="AF100" s="199">
        <f>省エネ計算フォーマット【GHP】!$N$175/100</f>
        <v>0</v>
      </c>
      <c r="AG100" s="37">
        <f t="shared" si="1"/>
        <v>1.66</v>
      </c>
    </row>
    <row r="101" spans="17:33">
      <c r="Q101" s="171">
        <v>8</v>
      </c>
      <c r="R101" s="172" t="s">
        <v>10</v>
      </c>
      <c r="S101" s="172" t="s">
        <v>796</v>
      </c>
      <c r="T101" s="172" t="s">
        <v>797</v>
      </c>
      <c r="U101" s="172" t="s">
        <v>400</v>
      </c>
      <c r="V101" s="173">
        <v>0.32800000000000001</v>
      </c>
      <c r="X101" s="54">
        <v>4</v>
      </c>
      <c r="Y101" s="54">
        <v>2013</v>
      </c>
      <c r="Z101" s="54" t="s">
        <v>740</v>
      </c>
      <c r="AA101" s="55" t="str">
        <f t="shared" si="4"/>
        <v>42013暖房</v>
      </c>
      <c r="AB101" s="56">
        <f>2*(1-$AA$20)</f>
        <v>-0.44399999999999995</v>
      </c>
      <c r="AC101" s="56">
        <f>2*$AA$20-1</f>
        <v>1.444</v>
      </c>
      <c r="AD101" s="56">
        <f>4*($AB$20-$AC$20)</f>
        <v>1</v>
      </c>
      <c r="AE101" s="56">
        <f>$AC$20</f>
        <v>1.083</v>
      </c>
      <c r="AF101" s="199">
        <f>省エネ計算フォーマット【GHP】!$N$175/100</f>
        <v>0</v>
      </c>
      <c r="AG101" s="37">
        <f t="shared" ref="AG101:AG164" si="5">ROUNDDOWN(IF(AF101&gt;=0.25,AB101*AF101+AC101,AD101*AF101+AE101),3)</f>
        <v>1.083</v>
      </c>
    </row>
    <row r="102" spans="17:33">
      <c r="Q102" s="171">
        <v>8</v>
      </c>
      <c r="R102" s="172" t="s">
        <v>11</v>
      </c>
      <c r="S102" s="172" t="s">
        <v>796</v>
      </c>
      <c r="T102" s="172" t="s">
        <v>797</v>
      </c>
      <c r="U102" s="172" t="s">
        <v>404</v>
      </c>
      <c r="V102" s="173">
        <v>0.25600000000000001</v>
      </c>
      <c r="X102" s="54">
        <v>4</v>
      </c>
      <c r="Y102" s="54">
        <v>2014</v>
      </c>
      <c r="Z102" s="54" t="s">
        <v>739</v>
      </c>
      <c r="AA102" s="55" t="str">
        <f t="shared" si="4"/>
        <v>42014冷房</v>
      </c>
      <c r="AB102" s="56">
        <f>2*(1-$AA$21)</f>
        <v>-1.536</v>
      </c>
      <c r="AC102" s="56">
        <f>2*$AA$21-1</f>
        <v>2.536</v>
      </c>
      <c r="AD102" s="56">
        <f>4*($AB$21-$AC$21)</f>
        <v>0.99999999999999911</v>
      </c>
      <c r="AE102" s="56">
        <f>$AC$21</f>
        <v>1.901</v>
      </c>
      <c r="AF102" s="199">
        <f>省エネ計算フォーマット【GHP】!$N$175/100</f>
        <v>0</v>
      </c>
      <c r="AG102" s="37">
        <f t="shared" si="5"/>
        <v>1.901</v>
      </c>
    </row>
    <row r="103" spans="17:33">
      <c r="Q103" s="171">
        <v>8</v>
      </c>
      <c r="R103" s="172" t="s">
        <v>12</v>
      </c>
      <c r="S103" s="172" t="s">
        <v>796</v>
      </c>
      <c r="T103" s="172" t="s">
        <v>797</v>
      </c>
      <c r="U103" s="172" t="s">
        <v>408</v>
      </c>
      <c r="V103" s="173">
        <v>0.626</v>
      </c>
      <c r="X103" s="54">
        <v>4</v>
      </c>
      <c r="Y103" s="54">
        <v>2014</v>
      </c>
      <c r="Z103" s="54" t="s">
        <v>740</v>
      </c>
      <c r="AA103" s="55" t="str">
        <f t="shared" si="4"/>
        <v>42014暖房</v>
      </c>
      <c r="AB103" s="56">
        <f>2*(1-$AA$22)</f>
        <v>-0.58400000000000007</v>
      </c>
      <c r="AC103" s="56">
        <f>2*$AA$22-1</f>
        <v>1.5840000000000001</v>
      </c>
      <c r="AD103" s="56">
        <f>4*($AB$22-$AC$22)</f>
        <v>1</v>
      </c>
      <c r="AE103" s="56">
        <f>$AC$22</f>
        <v>1.1879999999999999</v>
      </c>
      <c r="AF103" s="199">
        <f>省エネ計算フォーマット【GHP】!$N$175/100</f>
        <v>0</v>
      </c>
      <c r="AG103" s="37">
        <f t="shared" si="5"/>
        <v>1.1879999999999999</v>
      </c>
    </row>
    <row r="104" spans="17:33">
      <c r="Q104" s="171">
        <v>9</v>
      </c>
      <c r="R104" s="172" t="s">
        <v>795</v>
      </c>
      <c r="S104" s="172" t="s">
        <v>796</v>
      </c>
      <c r="T104" s="172" t="s">
        <v>797</v>
      </c>
      <c r="U104" s="172" t="s">
        <v>412</v>
      </c>
      <c r="V104" s="173">
        <v>0.432</v>
      </c>
      <c r="X104" s="41">
        <v>4</v>
      </c>
      <c r="Y104" s="41">
        <v>2015</v>
      </c>
      <c r="Z104" s="41" t="s">
        <v>739</v>
      </c>
      <c r="AA104" s="196" t="str">
        <f t="shared" si="4"/>
        <v>42015冷房</v>
      </c>
      <c r="AB104" s="51">
        <f>2*(1-$AA$23)</f>
        <v>-1.8580000000000001</v>
      </c>
      <c r="AC104" s="51">
        <f>2*$AA$23-1</f>
        <v>2.8580000000000001</v>
      </c>
      <c r="AD104" s="51">
        <f>4*($AB$23-$AC$23)</f>
        <v>1</v>
      </c>
      <c r="AE104" s="51">
        <f>$AC$23</f>
        <v>2.1429999999999998</v>
      </c>
      <c r="AF104" s="197">
        <f>省エネ計算フォーマット【GHP】!$N$175/100</f>
        <v>0</v>
      </c>
      <c r="AG104" s="198">
        <f t="shared" si="5"/>
        <v>2.1429999999999998</v>
      </c>
    </row>
    <row r="105" spans="17:33">
      <c r="Q105" s="171">
        <v>9</v>
      </c>
      <c r="R105" s="172" t="s">
        <v>2</v>
      </c>
      <c r="S105" s="172" t="s">
        <v>796</v>
      </c>
      <c r="T105" s="172" t="s">
        <v>797</v>
      </c>
      <c r="U105" s="172" t="s">
        <v>416</v>
      </c>
      <c r="V105" s="173">
        <v>0.46200000000000002</v>
      </c>
      <c r="X105" s="41">
        <v>4</v>
      </c>
      <c r="Y105" s="41">
        <v>2015</v>
      </c>
      <c r="Z105" s="41" t="s">
        <v>740</v>
      </c>
      <c r="AA105" s="196" t="str">
        <f t="shared" si="4"/>
        <v>42015暖房</v>
      </c>
      <c r="AB105" s="51">
        <f>2*(1-$AA$24)</f>
        <v>-0.72599999999999998</v>
      </c>
      <c r="AC105" s="51">
        <f>2*$AA$24-1</f>
        <v>1.726</v>
      </c>
      <c r="AD105" s="51">
        <f>4*($AB$24-$AC$24)</f>
        <v>1</v>
      </c>
      <c r="AE105" s="51">
        <f>$AC$24</f>
        <v>1.294</v>
      </c>
      <c r="AF105" s="197">
        <f>省エネ計算フォーマット【GHP】!$N$175/100</f>
        <v>0</v>
      </c>
      <c r="AG105" s="198">
        <f t="shared" si="5"/>
        <v>1.294</v>
      </c>
    </row>
    <row r="106" spans="17:33">
      <c r="Q106" s="171">
        <v>9</v>
      </c>
      <c r="R106" s="172" t="s">
        <v>3</v>
      </c>
      <c r="S106" s="172" t="s">
        <v>796</v>
      </c>
      <c r="T106" s="172" t="s">
        <v>797</v>
      </c>
      <c r="U106" s="172" t="s">
        <v>420</v>
      </c>
      <c r="V106" s="173">
        <v>0.40500000000000003</v>
      </c>
      <c r="X106" s="41">
        <v>4</v>
      </c>
      <c r="Y106" s="41">
        <v>2020</v>
      </c>
      <c r="Z106" s="41" t="s">
        <v>739</v>
      </c>
      <c r="AA106" s="196" t="str">
        <f>X106&amp;Y106&amp;Z106</f>
        <v>42020冷房</v>
      </c>
      <c r="AB106" s="51">
        <f>2*(1-$AA$25)</f>
        <v>-2.2220000000000004</v>
      </c>
      <c r="AC106" s="51">
        <f>2*$AA$25-1</f>
        <v>3.2220000000000004</v>
      </c>
      <c r="AD106" s="51">
        <f>4*($AB$25-$AC$25)</f>
        <v>1</v>
      </c>
      <c r="AE106" s="51">
        <f>$AC$25</f>
        <v>2.4169999999999998</v>
      </c>
      <c r="AF106" s="197">
        <f>省エネ計算フォーマット【GHP】!$N$175/100</f>
        <v>0</v>
      </c>
      <c r="AG106" s="198">
        <f t="shared" si="5"/>
        <v>2.4169999999999998</v>
      </c>
    </row>
    <row r="107" spans="17:33">
      <c r="Q107" s="171">
        <v>9</v>
      </c>
      <c r="R107" s="172" t="s">
        <v>4</v>
      </c>
      <c r="S107" s="172" t="s">
        <v>796</v>
      </c>
      <c r="T107" s="172" t="s">
        <v>797</v>
      </c>
      <c r="U107" s="172" t="s">
        <v>424</v>
      </c>
      <c r="V107" s="173">
        <v>0.26300000000000001</v>
      </c>
      <c r="X107" s="41">
        <v>4</v>
      </c>
      <c r="Y107" s="41">
        <v>2020</v>
      </c>
      <c r="Z107" s="41" t="s">
        <v>740</v>
      </c>
      <c r="AA107" s="196" t="str">
        <f>X107&amp;Y107&amp;Z107</f>
        <v>42020暖房</v>
      </c>
      <c r="AB107" s="51">
        <f>2*(1-$AA$26)</f>
        <v>-0.94399999999999995</v>
      </c>
      <c r="AC107" s="51">
        <f>2*$AA$26-1</f>
        <v>1.944</v>
      </c>
      <c r="AD107" s="51">
        <f>4*($AB$26-$AC$26)</f>
        <v>1</v>
      </c>
      <c r="AE107" s="51">
        <f>$AC$26</f>
        <v>1.458</v>
      </c>
      <c r="AF107" s="197">
        <f>省エネ計算フォーマット【GHP】!$N$175/100</f>
        <v>0</v>
      </c>
      <c r="AG107" s="198">
        <f t="shared" si="5"/>
        <v>1.458</v>
      </c>
    </row>
    <row r="108" spans="17:33">
      <c r="Q108" s="171">
        <v>9</v>
      </c>
      <c r="R108" s="172" t="s">
        <v>5</v>
      </c>
      <c r="S108" s="172" t="s">
        <v>796</v>
      </c>
      <c r="T108" s="172" t="s">
        <v>797</v>
      </c>
      <c r="U108" s="172" t="s">
        <v>428</v>
      </c>
      <c r="V108" s="173">
        <v>0.36199999999999999</v>
      </c>
      <c r="X108" s="41">
        <v>5</v>
      </c>
      <c r="Y108" s="41">
        <v>1995</v>
      </c>
      <c r="Z108" s="41" t="s">
        <v>739</v>
      </c>
      <c r="AA108" s="196" t="str">
        <f>X108&amp;Y108&amp;Z108</f>
        <v>51995冷房</v>
      </c>
      <c r="AB108" s="51">
        <f>2*(1-$AA$9)</f>
        <v>-4.9999999999999822E-2</v>
      </c>
      <c r="AC108" s="51">
        <f>2*$AA$9-1</f>
        <v>1.0499999999999998</v>
      </c>
      <c r="AD108" s="51">
        <f>4*($AB$9-$AC$9)</f>
        <v>0.99999999999999956</v>
      </c>
      <c r="AE108" s="51">
        <f>$AC$9</f>
        <v>0.78700000000000003</v>
      </c>
      <c r="AF108" s="197">
        <f>省エネ計算フォーマット【GHP】!$O$175/100</f>
        <v>0</v>
      </c>
      <c r="AG108" s="198">
        <f t="shared" si="5"/>
        <v>0.78700000000000003</v>
      </c>
    </row>
    <row r="109" spans="17:33">
      <c r="Q109" s="171">
        <v>9</v>
      </c>
      <c r="R109" s="172" t="s">
        <v>6</v>
      </c>
      <c r="S109" s="172" t="s">
        <v>796</v>
      </c>
      <c r="T109" s="172" t="s">
        <v>797</v>
      </c>
      <c r="U109" s="172" t="s">
        <v>432</v>
      </c>
      <c r="V109" s="173">
        <v>0.41199999999999998</v>
      </c>
      <c r="X109" s="41">
        <v>5</v>
      </c>
      <c r="Y109" s="41">
        <v>1995</v>
      </c>
      <c r="Z109" s="41" t="s">
        <v>740</v>
      </c>
      <c r="AA109" s="196" t="str">
        <f t="shared" ref="AA109:AA123" si="6">X109&amp;Y109&amp;Z109</f>
        <v>51995暖房</v>
      </c>
      <c r="AB109" s="51">
        <f>2*(1-$AA$10)</f>
        <v>9.000000000000008E-2</v>
      </c>
      <c r="AC109" s="51">
        <f>2*$AA$10-1</f>
        <v>0.90999999999999992</v>
      </c>
      <c r="AD109" s="51">
        <f>4*($AB$10-$AC$10)</f>
        <v>1</v>
      </c>
      <c r="AE109" s="51">
        <f>$AC$10</f>
        <v>0.68200000000000005</v>
      </c>
      <c r="AF109" s="197">
        <f>省エネ計算フォーマット【GHP】!$O$175/100</f>
        <v>0</v>
      </c>
      <c r="AG109" s="198">
        <f t="shared" si="5"/>
        <v>0.68200000000000005</v>
      </c>
    </row>
    <row r="110" spans="17:33">
      <c r="Q110" s="171">
        <v>9</v>
      </c>
      <c r="R110" s="172" t="s">
        <v>7</v>
      </c>
      <c r="S110" s="172" t="s">
        <v>796</v>
      </c>
      <c r="T110" s="172" t="s">
        <v>797</v>
      </c>
      <c r="U110" s="172" t="s">
        <v>436</v>
      </c>
      <c r="V110" s="173">
        <v>0.39800000000000002</v>
      </c>
      <c r="X110" s="41">
        <v>5</v>
      </c>
      <c r="Y110" s="41">
        <v>2005</v>
      </c>
      <c r="Z110" s="41" t="s">
        <v>739</v>
      </c>
      <c r="AA110" s="196" t="str">
        <f t="shared" si="6"/>
        <v>52005冷房</v>
      </c>
      <c r="AB110" s="51">
        <f>2*(1-$AA$11)</f>
        <v>5.8000000000000052E-2</v>
      </c>
      <c r="AC110" s="51">
        <f>2*$AA$11-1</f>
        <v>0.94199999999999995</v>
      </c>
      <c r="AD110" s="51">
        <f>4*($AB$11-$AC$11)</f>
        <v>1</v>
      </c>
      <c r="AE110" s="51">
        <f>$AC$11</f>
        <v>0.70699999999999996</v>
      </c>
      <c r="AF110" s="197">
        <f>省エネ計算フォーマット【GHP】!$O$175/100</f>
        <v>0</v>
      </c>
      <c r="AG110" s="198">
        <f t="shared" si="5"/>
        <v>0.70699999999999996</v>
      </c>
    </row>
    <row r="111" spans="17:33">
      <c r="Q111" s="171">
        <v>9</v>
      </c>
      <c r="R111" s="172" t="s">
        <v>8</v>
      </c>
      <c r="S111" s="172" t="s">
        <v>796</v>
      </c>
      <c r="T111" s="172" t="s">
        <v>797</v>
      </c>
      <c r="U111" s="172" t="s">
        <v>440</v>
      </c>
      <c r="V111" s="173">
        <v>0.29599999999999999</v>
      </c>
      <c r="X111" s="41">
        <v>5</v>
      </c>
      <c r="Y111" s="41">
        <v>2005</v>
      </c>
      <c r="Z111" s="41" t="s">
        <v>740</v>
      </c>
      <c r="AA111" s="196" t="str">
        <f t="shared" si="6"/>
        <v>52005暖房</v>
      </c>
      <c r="AB111" s="51">
        <f>2*(1-$AA$12)</f>
        <v>0.12799999999999989</v>
      </c>
      <c r="AC111" s="51">
        <f>2*$AA$12-1</f>
        <v>0.87200000000000011</v>
      </c>
      <c r="AD111" s="51">
        <f>4*($AB$12-$AC$12)</f>
        <v>1</v>
      </c>
      <c r="AE111" s="51">
        <f>$AC$12</f>
        <v>0.65300000000000002</v>
      </c>
      <c r="AF111" s="197">
        <f>省エネ計算フォーマット【GHP】!$O$175/100</f>
        <v>0</v>
      </c>
      <c r="AG111" s="198">
        <f t="shared" si="5"/>
        <v>0.65300000000000002</v>
      </c>
    </row>
    <row r="112" spans="17:33">
      <c r="Q112" s="171">
        <v>9</v>
      </c>
      <c r="R112" s="172" t="s">
        <v>9</v>
      </c>
      <c r="S112" s="172" t="s">
        <v>796</v>
      </c>
      <c r="T112" s="172" t="s">
        <v>797</v>
      </c>
      <c r="U112" s="172" t="s">
        <v>444</v>
      </c>
      <c r="V112" s="173">
        <v>0.372</v>
      </c>
      <c r="X112" s="41">
        <v>5</v>
      </c>
      <c r="Y112" s="41">
        <v>2010</v>
      </c>
      <c r="Z112" s="41" t="s">
        <v>739</v>
      </c>
      <c r="AA112" s="196" t="str">
        <f t="shared" si="6"/>
        <v>52010冷房</v>
      </c>
      <c r="AB112" s="51">
        <f>2*(1-$AA$13)</f>
        <v>-0.24800000000000022</v>
      </c>
      <c r="AC112" s="51">
        <f>2*$AA$13-1</f>
        <v>1.2480000000000002</v>
      </c>
      <c r="AD112" s="51">
        <f>4*($AB$13-$AC$13)</f>
        <v>0.99999999999999956</v>
      </c>
      <c r="AE112" s="51">
        <f>$AC$13</f>
        <v>0.93600000000000005</v>
      </c>
      <c r="AF112" s="197">
        <f>省エネ計算フォーマット【GHP】!$O$175/100</f>
        <v>0</v>
      </c>
      <c r="AG112" s="198">
        <f t="shared" si="5"/>
        <v>0.93600000000000005</v>
      </c>
    </row>
    <row r="113" spans="17:33">
      <c r="Q113" s="171">
        <v>9</v>
      </c>
      <c r="R113" s="172" t="s">
        <v>10</v>
      </c>
      <c r="S113" s="172" t="s">
        <v>796</v>
      </c>
      <c r="T113" s="172" t="s">
        <v>797</v>
      </c>
      <c r="U113" s="172" t="s">
        <v>448</v>
      </c>
      <c r="V113" s="173">
        <v>0.23300000000000001</v>
      </c>
      <c r="X113" s="41">
        <v>5</v>
      </c>
      <c r="Y113" s="41">
        <v>2010</v>
      </c>
      <c r="Z113" s="41" t="s">
        <v>740</v>
      </c>
      <c r="AA113" s="196" t="str">
        <f t="shared" si="6"/>
        <v>52010暖房</v>
      </c>
      <c r="AB113" s="51">
        <f>2*(1-$AA$14)</f>
        <v>-2.1999999999999797E-2</v>
      </c>
      <c r="AC113" s="51">
        <f>2*$AA$14-1</f>
        <v>1.0219999999999998</v>
      </c>
      <c r="AD113" s="51">
        <f>4*($AB$14-$AC$14)</f>
        <v>0.99999999999999956</v>
      </c>
      <c r="AE113" s="51">
        <f>$AC$14</f>
        <v>0.76700000000000002</v>
      </c>
      <c r="AF113" s="197">
        <f>省エネ計算フォーマット【GHP】!$O$175/100</f>
        <v>0</v>
      </c>
      <c r="AG113" s="198">
        <f t="shared" si="5"/>
        <v>0.76700000000000002</v>
      </c>
    </row>
    <row r="114" spans="17:33">
      <c r="Q114" s="171">
        <v>9</v>
      </c>
      <c r="R114" s="172" t="s">
        <v>11</v>
      </c>
      <c r="S114" s="172" t="s">
        <v>796</v>
      </c>
      <c r="T114" s="172" t="s">
        <v>797</v>
      </c>
      <c r="U114" s="172" t="s">
        <v>452</v>
      </c>
      <c r="V114" s="173">
        <v>0.129</v>
      </c>
      <c r="X114" s="54">
        <v>5</v>
      </c>
      <c r="Y114" s="54">
        <v>2011</v>
      </c>
      <c r="Z114" s="54" t="s">
        <v>739</v>
      </c>
      <c r="AA114" s="55" t="str">
        <f t="shared" si="6"/>
        <v>52011冷房</v>
      </c>
      <c r="AB114" s="56">
        <f>2*(1-$AA$15)</f>
        <v>-0.56999999999999984</v>
      </c>
      <c r="AC114" s="56">
        <f>2*$AA$15-1</f>
        <v>1.5699999999999998</v>
      </c>
      <c r="AD114" s="56">
        <f>4*($AB$15-$AC$15)</f>
        <v>1</v>
      </c>
      <c r="AE114" s="56">
        <f>$AC$15</f>
        <v>1.1779999999999999</v>
      </c>
      <c r="AF114" s="199">
        <f>省エネ計算フォーマット【GHP】!$O$175/100</f>
        <v>0</v>
      </c>
      <c r="AG114" s="37">
        <f t="shared" si="5"/>
        <v>1.1779999999999999</v>
      </c>
    </row>
    <row r="115" spans="17:33">
      <c r="Q115" s="171">
        <v>9</v>
      </c>
      <c r="R115" s="172" t="s">
        <v>12</v>
      </c>
      <c r="S115" s="172" t="s">
        <v>796</v>
      </c>
      <c r="T115" s="172" t="s">
        <v>797</v>
      </c>
      <c r="U115" s="172" t="s">
        <v>456</v>
      </c>
      <c r="V115" s="173">
        <v>0.46600000000000003</v>
      </c>
      <c r="X115" s="54">
        <v>5</v>
      </c>
      <c r="Y115" s="54">
        <v>2011</v>
      </c>
      <c r="Z115" s="54" t="s">
        <v>740</v>
      </c>
      <c r="AA115" s="55" t="str">
        <f t="shared" si="6"/>
        <v>52011暖房</v>
      </c>
      <c r="AB115" s="56">
        <f>2*(1-$AA$16)</f>
        <v>-0.16199999999999992</v>
      </c>
      <c r="AC115" s="56">
        <f>2*$AA$16-1</f>
        <v>1.1619999999999999</v>
      </c>
      <c r="AD115" s="56">
        <f>4*($AB$16-$AC$16)</f>
        <v>1.0000000000000004</v>
      </c>
      <c r="AE115" s="56">
        <f>$AC$16</f>
        <v>0.872</v>
      </c>
      <c r="AF115" s="199">
        <f>省エネ計算フォーマット【GHP】!$O$175/100</f>
        <v>0</v>
      </c>
      <c r="AG115" s="37">
        <f t="shared" si="5"/>
        <v>0.872</v>
      </c>
    </row>
    <row r="116" spans="17:33">
      <c r="Q116" s="171">
        <v>10</v>
      </c>
      <c r="R116" s="172" t="s">
        <v>795</v>
      </c>
      <c r="S116" s="172" t="s">
        <v>796</v>
      </c>
      <c r="T116" s="172" t="s">
        <v>797</v>
      </c>
      <c r="U116" s="172" t="s">
        <v>460</v>
      </c>
      <c r="V116" s="173">
        <v>0.20599999999999999</v>
      </c>
      <c r="X116" s="54">
        <v>5</v>
      </c>
      <c r="Y116" s="54">
        <v>2012</v>
      </c>
      <c r="Z116" s="54" t="s">
        <v>739</v>
      </c>
      <c r="AA116" s="55" t="str">
        <f t="shared" si="6"/>
        <v>52012冷房</v>
      </c>
      <c r="AB116" s="56">
        <f>2*(1-$AA$17)</f>
        <v>-0.8919999999999999</v>
      </c>
      <c r="AC116" s="56">
        <f>2*$AA$17-1</f>
        <v>1.8919999999999999</v>
      </c>
      <c r="AD116" s="56">
        <f>4*($AB$17-$AC$17)</f>
        <v>1</v>
      </c>
      <c r="AE116" s="56">
        <f>$AC$17</f>
        <v>1.419</v>
      </c>
      <c r="AF116" s="199">
        <f>省エネ計算フォーマット【GHP】!$O$175/100</f>
        <v>0</v>
      </c>
      <c r="AG116" s="37">
        <f t="shared" si="5"/>
        <v>1.419</v>
      </c>
    </row>
    <row r="117" spans="17:33">
      <c r="Q117" s="171">
        <v>10</v>
      </c>
      <c r="R117" s="172" t="s">
        <v>2</v>
      </c>
      <c r="S117" s="172" t="s">
        <v>796</v>
      </c>
      <c r="T117" s="172" t="s">
        <v>797</v>
      </c>
      <c r="U117" s="172" t="s">
        <v>464</v>
      </c>
      <c r="V117" s="173">
        <v>0.214</v>
      </c>
      <c r="X117" s="54">
        <v>5</v>
      </c>
      <c r="Y117" s="54">
        <v>2012</v>
      </c>
      <c r="Z117" s="54" t="s">
        <v>740</v>
      </c>
      <c r="AA117" s="55" t="str">
        <f t="shared" si="6"/>
        <v>52012暖房</v>
      </c>
      <c r="AB117" s="56">
        <f>2*(1-$AA$18)</f>
        <v>-0.30399999999999983</v>
      </c>
      <c r="AC117" s="56">
        <f>2*$AA$18-1</f>
        <v>1.3039999999999998</v>
      </c>
      <c r="AD117" s="56">
        <f>4*($AB$18-$AC$18)</f>
        <v>1</v>
      </c>
      <c r="AE117" s="56">
        <f>$AC$18</f>
        <v>0.97799999999999998</v>
      </c>
      <c r="AF117" s="199">
        <f>省エネ計算フォーマット【GHP】!$O$175/100</f>
        <v>0</v>
      </c>
      <c r="AG117" s="37">
        <f t="shared" si="5"/>
        <v>0.97799999999999998</v>
      </c>
    </row>
    <row r="118" spans="17:33">
      <c r="Q118" s="171">
        <v>10</v>
      </c>
      <c r="R118" s="172" t="s">
        <v>3</v>
      </c>
      <c r="S118" s="172" t="s">
        <v>796</v>
      </c>
      <c r="T118" s="172" t="s">
        <v>797</v>
      </c>
      <c r="U118" s="172" t="s">
        <v>468</v>
      </c>
      <c r="V118" s="173">
        <v>0.216</v>
      </c>
      <c r="X118" s="54">
        <v>5</v>
      </c>
      <c r="Y118" s="54">
        <v>2013</v>
      </c>
      <c r="Z118" s="54" t="s">
        <v>739</v>
      </c>
      <c r="AA118" s="55" t="str">
        <f t="shared" si="6"/>
        <v>52013冷房</v>
      </c>
      <c r="AB118" s="56">
        <f>2*(1-$AA$19)</f>
        <v>-1.214</v>
      </c>
      <c r="AC118" s="56">
        <f>2*$AA$19-1</f>
        <v>2.214</v>
      </c>
      <c r="AD118" s="56">
        <f>4*($AB$19-$AC$19)</f>
        <v>1</v>
      </c>
      <c r="AE118" s="56">
        <f>$AC$19</f>
        <v>1.66</v>
      </c>
      <c r="AF118" s="199">
        <f>省エネ計算フォーマット【GHP】!$O$175/100</f>
        <v>0</v>
      </c>
      <c r="AG118" s="37">
        <f t="shared" si="5"/>
        <v>1.66</v>
      </c>
    </row>
    <row r="119" spans="17:33">
      <c r="Q119" s="171">
        <v>10</v>
      </c>
      <c r="R119" s="172" t="s">
        <v>4</v>
      </c>
      <c r="S119" s="172" t="s">
        <v>796</v>
      </c>
      <c r="T119" s="172" t="s">
        <v>797</v>
      </c>
      <c r="U119" s="172" t="s">
        <v>472</v>
      </c>
      <c r="V119" s="173">
        <v>9.6000000000000002E-2</v>
      </c>
      <c r="X119" s="54">
        <v>5</v>
      </c>
      <c r="Y119" s="54">
        <v>2013</v>
      </c>
      <c r="Z119" s="54" t="s">
        <v>740</v>
      </c>
      <c r="AA119" s="55" t="str">
        <f t="shared" si="6"/>
        <v>52013暖房</v>
      </c>
      <c r="AB119" s="56">
        <f>2*(1-$AA$20)</f>
        <v>-0.44399999999999995</v>
      </c>
      <c r="AC119" s="56">
        <f>2*$AA$20-1</f>
        <v>1.444</v>
      </c>
      <c r="AD119" s="56">
        <f>4*($AB$20-$AC$20)</f>
        <v>1</v>
      </c>
      <c r="AE119" s="56">
        <f>$AC$20</f>
        <v>1.083</v>
      </c>
      <c r="AF119" s="199">
        <f>省エネ計算フォーマット【GHP】!$O$175/100</f>
        <v>0</v>
      </c>
      <c r="AG119" s="37">
        <f t="shared" si="5"/>
        <v>1.083</v>
      </c>
    </row>
    <row r="120" spans="17:33">
      <c r="Q120" s="171">
        <v>10</v>
      </c>
      <c r="R120" s="172" t="s">
        <v>5</v>
      </c>
      <c r="S120" s="172" t="s">
        <v>796</v>
      </c>
      <c r="T120" s="172" t="s">
        <v>797</v>
      </c>
      <c r="U120" s="172" t="s">
        <v>476</v>
      </c>
      <c r="V120" s="173">
        <v>0.17</v>
      </c>
      <c r="X120" s="54">
        <v>5</v>
      </c>
      <c r="Y120" s="54">
        <v>2014</v>
      </c>
      <c r="Z120" s="54" t="s">
        <v>739</v>
      </c>
      <c r="AA120" s="55" t="str">
        <f t="shared" si="6"/>
        <v>52014冷房</v>
      </c>
      <c r="AB120" s="56">
        <f>2*(1-$AA$21)</f>
        <v>-1.536</v>
      </c>
      <c r="AC120" s="56">
        <f>2*$AA$21-1</f>
        <v>2.536</v>
      </c>
      <c r="AD120" s="56">
        <f>4*($AB$21-$AC$21)</f>
        <v>0.99999999999999911</v>
      </c>
      <c r="AE120" s="56">
        <f>$AC$21</f>
        <v>1.901</v>
      </c>
      <c r="AF120" s="199">
        <f>省エネ計算フォーマット【GHP】!$O$175/100</f>
        <v>0</v>
      </c>
      <c r="AG120" s="37">
        <f t="shared" si="5"/>
        <v>1.901</v>
      </c>
    </row>
    <row r="121" spans="17:33">
      <c r="Q121" s="171">
        <v>10</v>
      </c>
      <c r="R121" s="172" t="s">
        <v>6</v>
      </c>
      <c r="S121" s="172" t="s">
        <v>796</v>
      </c>
      <c r="T121" s="172" t="s">
        <v>797</v>
      </c>
      <c r="U121" s="172" t="s">
        <v>480</v>
      </c>
      <c r="V121" s="173">
        <v>0.20699999999999999</v>
      </c>
      <c r="X121" s="54">
        <v>5</v>
      </c>
      <c r="Y121" s="54">
        <v>2014</v>
      </c>
      <c r="Z121" s="54" t="s">
        <v>740</v>
      </c>
      <c r="AA121" s="55" t="str">
        <f t="shared" si="6"/>
        <v>52014暖房</v>
      </c>
      <c r="AB121" s="56">
        <f>2*(1-$AA$22)</f>
        <v>-0.58400000000000007</v>
      </c>
      <c r="AC121" s="56">
        <f>2*$AA$22-1</f>
        <v>1.5840000000000001</v>
      </c>
      <c r="AD121" s="56">
        <f>4*($AB$22-$AC$22)</f>
        <v>1</v>
      </c>
      <c r="AE121" s="56">
        <f>$AC$22</f>
        <v>1.1879999999999999</v>
      </c>
      <c r="AF121" s="199">
        <f>省エネ計算フォーマット【GHP】!$O$175/100</f>
        <v>0</v>
      </c>
      <c r="AG121" s="37">
        <f t="shared" si="5"/>
        <v>1.1879999999999999</v>
      </c>
    </row>
    <row r="122" spans="17:33">
      <c r="Q122" s="171">
        <v>10</v>
      </c>
      <c r="R122" s="172" t="s">
        <v>7</v>
      </c>
      <c r="S122" s="172" t="s">
        <v>796</v>
      </c>
      <c r="T122" s="172" t="s">
        <v>797</v>
      </c>
      <c r="U122" s="172" t="s">
        <v>484</v>
      </c>
      <c r="V122" s="173">
        <v>0.18</v>
      </c>
      <c r="X122" s="41">
        <v>5</v>
      </c>
      <c r="Y122" s="41">
        <v>2015</v>
      </c>
      <c r="Z122" s="41" t="s">
        <v>739</v>
      </c>
      <c r="AA122" s="196" t="str">
        <f t="shared" si="6"/>
        <v>52015冷房</v>
      </c>
      <c r="AB122" s="51">
        <f>2*(1-$AA$23)</f>
        <v>-1.8580000000000001</v>
      </c>
      <c r="AC122" s="51">
        <f>2*$AA$23-1</f>
        <v>2.8580000000000001</v>
      </c>
      <c r="AD122" s="51">
        <f>4*($AB$23-$AC$23)</f>
        <v>1</v>
      </c>
      <c r="AE122" s="51">
        <f>$AC$23</f>
        <v>2.1429999999999998</v>
      </c>
      <c r="AF122" s="197">
        <f>省エネ計算フォーマット【GHP】!$O$175/100</f>
        <v>0</v>
      </c>
      <c r="AG122" s="198">
        <f t="shared" si="5"/>
        <v>2.1429999999999998</v>
      </c>
    </row>
    <row r="123" spans="17:33">
      <c r="Q123" s="171">
        <v>10</v>
      </c>
      <c r="R123" s="172" t="s">
        <v>8</v>
      </c>
      <c r="S123" s="172" t="s">
        <v>796</v>
      </c>
      <c r="T123" s="172" t="s">
        <v>797</v>
      </c>
      <c r="U123" s="172" t="s">
        <v>488</v>
      </c>
      <c r="V123" s="173">
        <v>0.154</v>
      </c>
      <c r="X123" s="41">
        <v>5</v>
      </c>
      <c r="Y123" s="41">
        <v>2015</v>
      </c>
      <c r="Z123" s="41" t="s">
        <v>740</v>
      </c>
      <c r="AA123" s="196" t="str">
        <f t="shared" si="6"/>
        <v>52015暖房</v>
      </c>
      <c r="AB123" s="51">
        <f>2*(1-$AA$24)</f>
        <v>-0.72599999999999998</v>
      </c>
      <c r="AC123" s="51">
        <f>2*$AA$24-1</f>
        <v>1.726</v>
      </c>
      <c r="AD123" s="51">
        <f>4*($AB$24-$AC$24)</f>
        <v>1</v>
      </c>
      <c r="AE123" s="51">
        <f>$AC$24</f>
        <v>1.294</v>
      </c>
      <c r="AF123" s="197">
        <f>省エネ計算フォーマット【GHP】!$O$175/100</f>
        <v>0</v>
      </c>
      <c r="AG123" s="198">
        <f t="shared" si="5"/>
        <v>1.294</v>
      </c>
    </row>
    <row r="124" spans="17:33">
      <c r="Q124" s="171">
        <v>10</v>
      </c>
      <c r="R124" s="172" t="s">
        <v>9</v>
      </c>
      <c r="S124" s="172" t="s">
        <v>796</v>
      </c>
      <c r="T124" s="172" t="s">
        <v>797</v>
      </c>
      <c r="U124" s="172" t="s">
        <v>492</v>
      </c>
      <c r="V124" s="173">
        <v>0.18</v>
      </c>
      <c r="X124" s="41">
        <v>5</v>
      </c>
      <c r="Y124" s="41">
        <v>2020</v>
      </c>
      <c r="Z124" s="41" t="s">
        <v>739</v>
      </c>
      <c r="AA124" s="196" t="str">
        <f>X124&amp;Y124&amp;Z124</f>
        <v>52020冷房</v>
      </c>
      <c r="AB124" s="51">
        <f>2*(1-$AA$25)</f>
        <v>-2.2220000000000004</v>
      </c>
      <c r="AC124" s="51">
        <f>2*$AA$25-1</f>
        <v>3.2220000000000004</v>
      </c>
      <c r="AD124" s="51">
        <f>4*($AB$25-$AC$25)</f>
        <v>1</v>
      </c>
      <c r="AE124" s="51">
        <f>$AC$25</f>
        <v>2.4169999999999998</v>
      </c>
      <c r="AF124" s="197">
        <f>省エネ計算フォーマット【GHP】!$O$175/100</f>
        <v>0</v>
      </c>
      <c r="AG124" s="198">
        <f t="shared" si="5"/>
        <v>2.4169999999999998</v>
      </c>
    </row>
    <row r="125" spans="17:33">
      <c r="Q125" s="171">
        <v>10</v>
      </c>
      <c r="R125" s="172" t="s">
        <v>10</v>
      </c>
      <c r="S125" s="172" t="s">
        <v>796</v>
      </c>
      <c r="T125" s="172" t="s">
        <v>797</v>
      </c>
      <c r="U125" s="172" t="s">
        <v>496</v>
      </c>
      <c r="V125" s="173">
        <v>0.107</v>
      </c>
      <c r="X125" s="41">
        <v>5</v>
      </c>
      <c r="Y125" s="41">
        <v>2020</v>
      </c>
      <c r="Z125" s="41" t="s">
        <v>740</v>
      </c>
      <c r="AA125" s="196" t="str">
        <f>X125&amp;Y125&amp;Z125</f>
        <v>52020暖房</v>
      </c>
      <c r="AB125" s="51">
        <f>2*(1-$AA$26)</f>
        <v>-0.94399999999999995</v>
      </c>
      <c r="AC125" s="51">
        <f>2*$AA$26-1</f>
        <v>1.944</v>
      </c>
      <c r="AD125" s="51">
        <f>4*($AB$26-$AC$26)</f>
        <v>1</v>
      </c>
      <c r="AE125" s="51">
        <f>$AC$26</f>
        <v>1.458</v>
      </c>
      <c r="AF125" s="197">
        <f>省エネ計算フォーマット【GHP】!$O$175/100</f>
        <v>0</v>
      </c>
      <c r="AG125" s="198">
        <f t="shared" si="5"/>
        <v>1.458</v>
      </c>
    </row>
    <row r="126" spans="17:33">
      <c r="Q126" s="171">
        <v>10</v>
      </c>
      <c r="R126" s="172" t="s">
        <v>11</v>
      </c>
      <c r="S126" s="172" t="s">
        <v>796</v>
      </c>
      <c r="T126" s="172" t="s">
        <v>797</v>
      </c>
      <c r="U126" s="172" t="s">
        <v>500</v>
      </c>
      <c r="V126" s="173">
        <v>0</v>
      </c>
      <c r="X126" s="41">
        <v>6</v>
      </c>
      <c r="Y126" s="41">
        <v>1995</v>
      </c>
      <c r="Z126" s="41" t="s">
        <v>739</v>
      </c>
      <c r="AA126" s="196" t="str">
        <f>X126&amp;Y126&amp;Z126</f>
        <v>61995冷房</v>
      </c>
      <c r="AB126" s="51">
        <f>2*(1-$AA$9)</f>
        <v>-4.9999999999999822E-2</v>
      </c>
      <c r="AC126" s="51">
        <f>2*$AA$9-1</f>
        <v>1.0499999999999998</v>
      </c>
      <c r="AD126" s="51">
        <f>4*($AB$9-$AC$9)</f>
        <v>0.99999999999999956</v>
      </c>
      <c r="AE126" s="51">
        <f>$AC$9</f>
        <v>0.78700000000000003</v>
      </c>
      <c r="AF126" s="197">
        <f>省エネ計算フォーマット【GHP】!$P$175/100</f>
        <v>0</v>
      </c>
      <c r="AG126" s="198">
        <f t="shared" si="5"/>
        <v>0.78700000000000003</v>
      </c>
    </row>
    <row r="127" spans="17:33">
      <c r="Q127" s="171">
        <v>10</v>
      </c>
      <c r="R127" s="172" t="s">
        <v>12</v>
      </c>
      <c r="S127" s="172" t="s">
        <v>796</v>
      </c>
      <c r="T127" s="172" t="s">
        <v>797</v>
      </c>
      <c r="U127" s="172" t="s">
        <v>504</v>
      </c>
      <c r="V127" s="173">
        <v>0.224</v>
      </c>
      <c r="X127" s="41">
        <v>6</v>
      </c>
      <c r="Y127" s="41">
        <v>1995</v>
      </c>
      <c r="Z127" s="41" t="s">
        <v>740</v>
      </c>
      <c r="AA127" s="196" t="str">
        <f t="shared" ref="AA127:AA141" si="7">X127&amp;Y127&amp;Z127</f>
        <v>61995暖房</v>
      </c>
      <c r="AB127" s="51">
        <f>2*(1-$AA$10)</f>
        <v>9.000000000000008E-2</v>
      </c>
      <c r="AC127" s="51">
        <f>2*$AA$10-1</f>
        <v>0.90999999999999992</v>
      </c>
      <c r="AD127" s="51">
        <f>4*($AB$10-$AC$10)</f>
        <v>1</v>
      </c>
      <c r="AE127" s="51">
        <f>$AC$10</f>
        <v>0.68200000000000005</v>
      </c>
      <c r="AF127" s="197">
        <f>省エネ計算フォーマット【GHP】!$P$175/100</f>
        <v>0</v>
      </c>
      <c r="AG127" s="198">
        <f t="shared" si="5"/>
        <v>0.68200000000000005</v>
      </c>
    </row>
    <row r="128" spans="17:33">
      <c r="Q128" s="171">
        <v>11</v>
      </c>
      <c r="R128" s="172" t="s">
        <v>795</v>
      </c>
      <c r="S128" s="172" t="s">
        <v>796</v>
      </c>
      <c r="T128" s="172" t="s">
        <v>797</v>
      </c>
      <c r="U128" s="172" t="s">
        <v>508</v>
      </c>
      <c r="V128" s="173">
        <v>0.129</v>
      </c>
      <c r="X128" s="41">
        <v>6</v>
      </c>
      <c r="Y128" s="41">
        <v>2005</v>
      </c>
      <c r="Z128" s="41" t="s">
        <v>739</v>
      </c>
      <c r="AA128" s="196" t="str">
        <f t="shared" si="7"/>
        <v>62005冷房</v>
      </c>
      <c r="AB128" s="51">
        <f>2*(1-$AA$11)</f>
        <v>5.8000000000000052E-2</v>
      </c>
      <c r="AC128" s="51">
        <f>2*$AA$11-1</f>
        <v>0.94199999999999995</v>
      </c>
      <c r="AD128" s="51">
        <f>4*($AB$11-$AC$11)</f>
        <v>1</v>
      </c>
      <c r="AE128" s="51">
        <f>$AC$11</f>
        <v>0.70699999999999996</v>
      </c>
      <c r="AF128" s="197">
        <f>省エネ計算フォーマット【GHP】!$P$175/100</f>
        <v>0</v>
      </c>
      <c r="AG128" s="198">
        <f t="shared" si="5"/>
        <v>0.70699999999999996</v>
      </c>
    </row>
    <row r="129" spans="17:33">
      <c r="Q129" s="171">
        <v>11</v>
      </c>
      <c r="R129" s="172" t="s">
        <v>2</v>
      </c>
      <c r="S129" s="172" t="s">
        <v>796</v>
      </c>
      <c r="T129" s="172" t="s">
        <v>797</v>
      </c>
      <c r="U129" s="172" t="s">
        <v>512</v>
      </c>
      <c r="V129" s="173">
        <v>9.1999999999999998E-2</v>
      </c>
      <c r="X129" s="41">
        <v>6</v>
      </c>
      <c r="Y129" s="41">
        <v>2005</v>
      </c>
      <c r="Z129" s="41" t="s">
        <v>740</v>
      </c>
      <c r="AA129" s="196" t="str">
        <f t="shared" si="7"/>
        <v>62005暖房</v>
      </c>
      <c r="AB129" s="51">
        <f>2*(1-$AA$12)</f>
        <v>0.12799999999999989</v>
      </c>
      <c r="AC129" s="51">
        <f>2*$AA$12-1</f>
        <v>0.87200000000000011</v>
      </c>
      <c r="AD129" s="51">
        <f>4*($AB$12-$AC$12)</f>
        <v>1</v>
      </c>
      <c r="AE129" s="51">
        <f>$AC$12</f>
        <v>0.65300000000000002</v>
      </c>
      <c r="AF129" s="197">
        <f>省エネ計算フォーマット【GHP】!$P$175/100</f>
        <v>0</v>
      </c>
      <c r="AG129" s="198">
        <f t="shared" si="5"/>
        <v>0.65300000000000002</v>
      </c>
    </row>
    <row r="130" spans="17:33">
      <c r="Q130" s="171">
        <v>11</v>
      </c>
      <c r="R130" s="172" t="s">
        <v>3</v>
      </c>
      <c r="S130" s="172" t="s">
        <v>796</v>
      </c>
      <c r="T130" s="172" t="s">
        <v>797</v>
      </c>
      <c r="U130" s="172" t="s">
        <v>516</v>
      </c>
      <c r="V130" s="173">
        <v>0</v>
      </c>
      <c r="X130" s="41">
        <v>6</v>
      </c>
      <c r="Y130" s="41">
        <v>2010</v>
      </c>
      <c r="Z130" s="41" t="s">
        <v>739</v>
      </c>
      <c r="AA130" s="196" t="str">
        <f t="shared" si="7"/>
        <v>62010冷房</v>
      </c>
      <c r="AB130" s="51">
        <f>2*(1-$AA$13)</f>
        <v>-0.24800000000000022</v>
      </c>
      <c r="AC130" s="51">
        <f>2*$AA$13-1</f>
        <v>1.2480000000000002</v>
      </c>
      <c r="AD130" s="51">
        <f>4*($AB$13-$AC$13)</f>
        <v>0.99999999999999956</v>
      </c>
      <c r="AE130" s="51">
        <f>$AC$13</f>
        <v>0.93600000000000005</v>
      </c>
      <c r="AF130" s="197">
        <f>省エネ計算フォーマット【GHP】!$P$175/100</f>
        <v>0</v>
      </c>
      <c r="AG130" s="198">
        <f t="shared" si="5"/>
        <v>0.93600000000000005</v>
      </c>
    </row>
    <row r="131" spans="17:33">
      <c r="Q131" s="171">
        <v>11</v>
      </c>
      <c r="R131" s="172" t="s">
        <v>4</v>
      </c>
      <c r="S131" s="172" t="s">
        <v>796</v>
      </c>
      <c r="T131" s="172" t="s">
        <v>797</v>
      </c>
      <c r="U131" s="172" t="s">
        <v>520</v>
      </c>
      <c r="V131" s="173">
        <v>0</v>
      </c>
      <c r="X131" s="41">
        <v>6</v>
      </c>
      <c r="Y131" s="41">
        <v>2010</v>
      </c>
      <c r="Z131" s="41" t="s">
        <v>740</v>
      </c>
      <c r="AA131" s="196" t="str">
        <f t="shared" si="7"/>
        <v>62010暖房</v>
      </c>
      <c r="AB131" s="51">
        <f>2*(1-$AA$14)</f>
        <v>-2.1999999999999797E-2</v>
      </c>
      <c r="AC131" s="51">
        <f>2*$AA$14-1</f>
        <v>1.0219999999999998</v>
      </c>
      <c r="AD131" s="51">
        <f>4*($AB$14-$AC$14)</f>
        <v>0.99999999999999956</v>
      </c>
      <c r="AE131" s="51">
        <f>$AC$14</f>
        <v>0.76700000000000002</v>
      </c>
      <c r="AF131" s="197">
        <f>省エネ計算フォーマット【GHP】!$P$175/100</f>
        <v>0</v>
      </c>
      <c r="AG131" s="198">
        <f t="shared" si="5"/>
        <v>0.76700000000000002</v>
      </c>
    </row>
    <row r="132" spans="17:33">
      <c r="Q132" s="171">
        <v>11</v>
      </c>
      <c r="R132" s="172" t="s">
        <v>5</v>
      </c>
      <c r="S132" s="172" t="s">
        <v>796</v>
      </c>
      <c r="T132" s="172" t="s">
        <v>797</v>
      </c>
      <c r="U132" s="172" t="s">
        <v>524</v>
      </c>
      <c r="V132" s="173">
        <v>0.107</v>
      </c>
      <c r="X132" s="54">
        <v>6</v>
      </c>
      <c r="Y132" s="54">
        <v>2011</v>
      </c>
      <c r="Z132" s="54" t="s">
        <v>739</v>
      </c>
      <c r="AA132" s="55" t="str">
        <f t="shared" si="7"/>
        <v>62011冷房</v>
      </c>
      <c r="AB132" s="56">
        <f>2*(1-$AA$15)</f>
        <v>-0.56999999999999984</v>
      </c>
      <c r="AC132" s="56">
        <f>2*$AA$15-1</f>
        <v>1.5699999999999998</v>
      </c>
      <c r="AD132" s="56">
        <f>4*($AB$15-$AC$15)</f>
        <v>1</v>
      </c>
      <c r="AE132" s="56">
        <f>$AC$15</f>
        <v>1.1779999999999999</v>
      </c>
      <c r="AF132" s="199">
        <f>省エネ計算フォーマット【GHP】!$P$175/100</f>
        <v>0</v>
      </c>
      <c r="AG132" s="37">
        <f t="shared" si="5"/>
        <v>1.1779999999999999</v>
      </c>
    </row>
    <row r="133" spans="17:33">
      <c r="Q133" s="171">
        <v>11</v>
      </c>
      <c r="R133" s="172" t="s">
        <v>6</v>
      </c>
      <c r="S133" s="172" t="s">
        <v>796</v>
      </c>
      <c r="T133" s="172" t="s">
        <v>797</v>
      </c>
      <c r="U133" s="172" t="s">
        <v>528</v>
      </c>
      <c r="V133" s="173">
        <v>7.0999999999999994E-2</v>
      </c>
      <c r="X133" s="54">
        <v>6</v>
      </c>
      <c r="Y133" s="54">
        <v>2011</v>
      </c>
      <c r="Z133" s="54" t="s">
        <v>740</v>
      </c>
      <c r="AA133" s="55" t="str">
        <f t="shared" si="7"/>
        <v>62011暖房</v>
      </c>
      <c r="AB133" s="56">
        <f>2*(1-$AA$16)</f>
        <v>-0.16199999999999992</v>
      </c>
      <c r="AC133" s="56">
        <f>2*$AA$16-1</f>
        <v>1.1619999999999999</v>
      </c>
      <c r="AD133" s="56">
        <f>4*($AB$16-$AC$16)</f>
        <v>1.0000000000000004</v>
      </c>
      <c r="AE133" s="56">
        <f>$AC$16</f>
        <v>0.872</v>
      </c>
      <c r="AF133" s="199">
        <f>省エネ計算フォーマット【GHP】!$P$175/100</f>
        <v>0</v>
      </c>
      <c r="AG133" s="37">
        <f t="shared" si="5"/>
        <v>0.872</v>
      </c>
    </row>
    <row r="134" spans="17:33">
      <c r="Q134" s="171">
        <v>11</v>
      </c>
      <c r="R134" s="172" t="s">
        <v>7</v>
      </c>
      <c r="S134" s="172" t="s">
        <v>796</v>
      </c>
      <c r="T134" s="172" t="s">
        <v>797</v>
      </c>
      <c r="U134" s="172" t="s">
        <v>532</v>
      </c>
      <c r="V134" s="173">
        <v>0.14799999999999999</v>
      </c>
      <c r="X134" s="54">
        <v>6</v>
      </c>
      <c r="Y134" s="54">
        <v>2012</v>
      </c>
      <c r="Z134" s="54" t="s">
        <v>739</v>
      </c>
      <c r="AA134" s="55" t="str">
        <f t="shared" si="7"/>
        <v>62012冷房</v>
      </c>
      <c r="AB134" s="56">
        <f>2*(1-$AA$17)</f>
        <v>-0.8919999999999999</v>
      </c>
      <c r="AC134" s="56">
        <f>2*$AA$17-1</f>
        <v>1.8919999999999999</v>
      </c>
      <c r="AD134" s="56">
        <f>4*($AB$17-$AC$17)</f>
        <v>1</v>
      </c>
      <c r="AE134" s="56">
        <f>$AC$17</f>
        <v>1.419</v>
      </c>
      <c r="AF134" s="199">
        <f>省エネ計算フォーマット【GHP】!$P$175/100</f>
        <v>0</v>
      </c>
      <c r="AG134" s="37">
        <f t="shared" si="5"/>
        <v>1.419</v>
      </c>
    </row>
    <row r="135" spans="17:33">
      <c r="Q135" s="171">
        <v>11</v>
      </c>
      <c r="R135" s="172" t="s">
        <v>8</v>
      </c>
      <c r="S135" s="172" t="s">
        <v>796</v>
      </c>
      <c r="T135" s="172" t="s">
        <v>797</v>
      </c>
      <c r="U135" s="172" t="s">
        <v>536</v>
      </c>
      <c r="V135" s="173">
        <v>7.0999999999999994E-2</v>
      </c>
      <c r="X135" s="54">
        <v>6</v>
      </c>
      <c r="Y135" s="54">
        <v>2012</v>
      </c>
      <c r="Z135" s="54" t="s">
        <v>740</v>
      </c>
      <c r="AA135" s="55" t="str">
        <f t="shared" si="7"/>
        <v>62012暖房</v>
      </c>
      <c r="AB135" s="56">
        <f>2*(1-$AA$18)</f>
        <v>-0.30399999999999983</v>
      </c>
      <c r="AC135" s="56">
        <f>2*$AA$18-1</f>
        <v>1.3039999999999998</v>
      </c>
      <c r="AD135" s="56">
        <f>4*($AB$18-$AC$18)</f>
        <v>1</v>
      </c>
      <c r="AE135" s="56">
        <f>$AC$18</f>
        <v>0.97799999999999998</v>
      </c>
      <c r="AF135" s="199">
        <f>省エネ計算フォーマット【GHP】!$P$175/100</f>
        <v>0</v>
      </c>
      <c r="AG135" s="37">
        <f t="shared" si="5"/>
        <v>0.97799999999999998</v>
      </c>
    </row>
    <row r="136" spans="17:33">
      <c r="Q136" s="171">
        <v>11</v>
      </c>
      <c r="R136" s="172" t="s">
        <v>9</v>
      </c>
      <c r="S136" s="172" t="s">
        <v>796</v>
      </c>
      <c r="T136" s="172" t="s">
        <v>797</v>
      </c>
      <c r="U136" s="172" t="s">
        <v>540</v>
      </c>
      <c r="V136" s="173">
        <v>8.5000000000000006E-2</v>
      </c>
      <c r="X136" s="54">
        <v>6</v>
      </c>
      <c r="Y136" s="54">
        <v>2013</v>
      </c>
      <c r="Z136" s="54" t="s">
        <v>739</v>
      </c>
      <c r="AA136" s="55" t="str">
        <f t="shared" si="7"/>
        <v>62013冷房</v>
      </c>
      <c r="AB136" s="56">
        <f>2*(1-$AA$19)</f>
        <v>-1.214</v>
      </c>
      <c r="AC136" s="56">
        <f>2*$AA$19-1</f>
        <v>2.214</v>
      </c>
      <c r="AD136" s="56">
        <f>4*($AB$19-$AC$19)</f>
        <v>1</v>
      </c>
      <c r="AE136" s="56">
        <f>$AC$19</f>
        <v>1.66</v>
      </c>
      <c r="AF136" s="199">
        <f>省エネ計算フォーマット【GHP】!$P$175/100</f>
        <v>0</v>
      </c>
      <c r="AG136" s="37">
        <f t="shared" si="5"/>
        <v>1.66</v>
      </c>
    </row>
    <row r="137" spans="17:33">
      <c r="Q137" s="171">
        <v>11</v>
      </c>
      <c r="R137" s="172" t="s">
        <v>10</v>
      </c>
      <c r="S137" s="172" t="s">
        <v>796</v>
      </c>
      <c r="T137" s="172" t="s">
        <v>797</v>
      </c>
      <c r="U137" s="172" t="s">
        <v>544</v>
      </c>
      <c r="V137" s="173">
        <v>0</v>
      </c>
      <c r="X137" s="54">
        <v>6</v>
      </c>
      <c r="Y137" s="54">
        <v>2013</v>
      </c>
      <c r="Z137" s="54" t="s">
        <v>740</v>
      </c>
      <c r="AA137" s="55" t="str">
        <f t="shared" si="7"/>
        <v>62013暖房</v>
      </c>
      <c r="AB137" s="56">
        <f>2*(1-$AA$20)</f>
        <v>-0.44399999999999995</v>
      </c>
      <c r="AC137" s="56">
        <f>2*$AA$20-1</f>
        <v>1.444</v>
      </c>
      <c r="AD137" s="56">
        <f>4*($AB$20-$AC$20)</f>
        <v>1</v>
      </c>
      <c r="AE137" s="56">
        <f>$AC$20</f>
        <v>1.083</v>
      </c>
      <c r="AF137" s="199">
        <f>省エネ計算フォーマット【GHP】!$P$175/100</f>
        <v>0</v>
      </c>
      <c r="AG137" s="37">
        <f t="shared" si="5"/>
        <v>1.083</v>
      </c>
    </row>
    <row r="138" spans="17:33">
      <c r="Q138" s="171">
        <v>11</v>
      </c>
      <c r="R138" s="172" t="s">
        <v>11</v>
      </c>
      <c r="S138" s="172" t="s">
        <v>796</v>
      </c>
      <c r="T138" s="172" t="s">
        <v>797</v>
      </c>
      <c r="U138" s="172" t="s">
        <v>548</v>
      </c>
      <c r="V138" s="173">
        <v>0</v>
      </c>
      <c r="X138" s="54">
        <v>6</v>
      </c>
      <c r="Y138" s="54">
        <v>2014</v>
      </c>
      <c r="Z138" s="54" t="s">
        <v>739</v>
      </c>
      <c r="AA138" s="55" t="str">
        <f t="shared" si="7"/>
        <v>62014冷房</v>
      </c>
      <c r="AB138" s="56">
        <f>2*(1-$AA$21)</f>
        <v>-1.536</v>
      </c>
      <c r="AC138" s="56">
        <f>2*$AA$21-1</f>
        <v>2.536</v>
      </c>
      <c r="AD138" s="56">
        <f>4*($AB$21-$AC$21)</f>
        <v>0.99999999999999911</v>
      </c>
      <c r="AE138" s="56">
        <f>$AC$21</f>
        <v>1.901</v>
      </c>
      <c r="AF138" s="199">
        <f>省エネ計算フォーマット【GHP】!$P$175/100</f>
        <v>0</v>
      </c>
      <c r="AG138" s="37">
        <f t="shared" si="5"/>
        <v>1.901</v>
      </c>
    </row>
    <row r="139" spans="17:33">
      <c r="Q139" s="171">
        <v>11</v>
      </c>
      <c r="R139" s="172" t="s">
        <v>12</v>
      </c>
      <c r="S139" s="172" t="s">
        <v>796</v>
      </c>
      <c r="T139" s="172" t="s">
        <v>797</v>
      </c>
      <c r="U139" s="172" t="s">
        <v>552</v>
      </c>
      <c r="V139" s="173">
        <v>0.13700000000000001</v>
      </c>
      <c r="X139" s="54">
        <v>6</v>
      </c>
      <c r="Y139" s="54">
        <v>2014</v>
      </c>
      <c r="Z139" s="54" t="s">
        <v>740</v>
      </c>
      <c r="AA139" s="55" t="str">
        <f t="shared" si="7"/>
        <v>62014暖房</v>
      </c>
      <c r="AB139" s="56">
        <f>2*(1-$AA$22)</f>
        <v>-0.58400000000000007</v>
      </c>
      <c r="AC139" s="56">
        <f>2*$AA$22-1</f>
        <v>1.5840000000000001</v>
      </c>
      <c r="AD139" s="56">
        <f>4*($AB$22-$AC$22)</f>
        <v>1</v>
      </c>
      <c r="AE139" s="56">
        <f>$AC$22</f>
        <v>1.1879999999999999</v>
      </c>
      <c r="AF139" s="199">
        <f>省エネ計算フォーマット【GHP】!$P$175/100</f>
        <v>0</v>
      </c>
      <c r="AG139" s="37">
        <f t="shared" si="5"/>
        <v>1.1879999999999999</v>
      </c>
    </row>
    <row r="140" spans="17:33">
      <c r="Q140" s="171">
        <v>12</v>
      </c>
      <c r="R140" s="172" t="s">
        <v>795</v>
      </c>
      <c r="S140" s="172" t="s">
        <v>796</v>
      </c>
      <c r="T140" s="172" t="s">
        <v>797</v>
      </c>
      <c r="U140" s="172" t="s">
        <v>556</v>
      </c>
      <c r="V140" s="173">
        <v>0</v>
      </c>
      <c r="X140" s="41">
        <v>6</v>
      </c>
      <c r="Y140" s="41">
        <v>2015</v>
      </c>
      <c r="Z140" s="41" t="s">
        <v>739</v>
      </c>
      <c r="AA140" s="196" t="str">
        <f t="shared" si="7"/>
        <v>62015冷房</v>
      </c>
      <c r="AB140" s="51">
        <f>2*(1-$AA$23)</f>
        <v>-1.8580000000000001</v>
      </c>
      <c r="AC140" s="51">
        <f>2*$AA$23-1</f>
        <v>2.8580000000000001</v>
      </c>
      <c r="AD140" s="51">
        <f>4*($AB$23-$AC$23)</f>
        <v>1</v>
      </c>
      <c r="AE140" s="51">
        <f>$AC$23</f>
        <v>2.1429999999999998</v>
      </c>
      <c r="AF140" s="197">
        <f>省エネ計算フォーマット【GHP】!$P$175/100</f>
        <v>0</v>
      </c>
      <c r="AG140" s="198">
        <f t="shared" si="5"/>
        <v>2.1429999999999998</v>
      </c>
    </row>
    <row r="141" spans="17:33">
      <c r="Q141" s="171">
        <v>12</v>
      </c>
      <c r="R141" s="172" t="s">
        <v>2</v>
      </c>
      <c r="S141" s="172" t="s">
        <v>796</v>
      </c>
      <c r="T141" s="172" t="s">
        <v>797</v>
      </c>
      <c r="U141" s="172" t="s">
        <v>560</v>
      </c>
      <c r="V141" s="173">
        <v>0</v>
      </c>
      <c r="X141" s="41">
        <v>6</v>
      </c>
      <c r="Y141" s="41">
        <v>2015</v>
      </c>
      <c r="Z141" s="41" t="s">
        <v>740</v>
      </c>
      <c r="AA141" s="196" t="str">
        <f t="shared" si="7"/>
        <v>62015暖房</v>
      </c>
      <c r="AB141" s="51">
        <f>2*(1-$AA$24)</f>
        <v>-0.72599999999999998</v>
      </c>
      <c r="AC141" s="51">
        <f>2*$AA$24-1</f>
        <v>1.726</v>
      </c>
      <c r="AD141" s="51">
        <f>4*($AB$24-$AC$24)</f>
        <v>1</v>
      </c>
      <c r="AE141" s="51">
        <f>$AC$24</f>
        <v>1.294</v>
      </c>
      <c r="AF141" s="197">
        <f>省エネ計算フォーマット【GHP】!$P$175/100</f>
        <v>0</v>
      </c>
      <c r="AG141" s="198">
        <f t="shared" si="5"/>
        <v>1.294</v>
      </c>
    </row>
    <row r="142" spans="17:33">
      <c r="Q142" s="171">
        <v>12</v>
      </c>
      <c r="R142" s="172" t="s">
        <v>3</v>
      </c>
      <c r="S142" s="172" t="s">
        <v>796</v>
      </c>
      <c r="T142" s="172" t="s">
        <v>797</v>
      </c>
      <c r="U142" s="172" t="s">
        <v>564</v>
      </c>
      <c r="V142" s="173">
        <v>0</v>
      </c>
      <c r="X142" s="41">
        <v>6</v>
      </c>
      <c r="Y142" s="41">
        <v>2020</v>
      </c>
      <c r="Z142" s="41" t="s">
        <v>739</v>
      </c>
      <c r="AA142" s="196" t="str">
        <f>X142&amp;Y142&amp;Z142</f>
        <v>62020冷房</v>
      </c>
      <c r="AB142" s="51">
        <f>2*(1-$AA$25)</f>
        <v>-2.2220000000000004</v>
      </c>
      <c r="AC142" s="51">
        <f>2*$AA$25-1</f>
        <v>3.2220000000000004</v>
      </c>
      <c r="AD142" s="51">
        <f>4*($AB$25-$AC$25)</f>
        <v>1</v>
      </c>
      <c r="AE142" s="51">
        <f>$AC$25</f>
        <v>2.4169999999999998</v>
      </c>
      <c r="AF142" s="197">
        <f>省エネ計算フォーマット【GHP】!$P$175/100</f>
        <v>0</v>
      </c>
      <c r="AG142" s="198">
        <f t="shared" si="5"/>
        <v>2.4169999999999998</v>
      </c>
    </row>
    <row r="143" spans="17:33">
      <c r="Q143" s="171">
        <v>12</v>
      </c>
      <c r="R143" s="172" t="s">
        <v>4</v>
      </c>
      <c r="S143" s="172" t="s">
        <v>796</v>
      </c>
      <c r="T143" s="172" t="s">
        <v>797</v>
      </c>
      <c r="U143" s="172" t="s">
        <v>568</v>
      </c>
      <c r="V143" s="173">
        <v>0</v>
      </c>
      <c r="X143" s="41">
        <v>6</v>
      </c>
      <c r="Y143" s="41">
        <v>2020</v>
      </c>
      <c r="Z143" s="41" t="s">
        <v>740</v>
      </c>
      <c r="AA143" s="196" t="str">
        <f>X143&amp;Y143&amp;Z143</f>
        <v>62020暖房</v>
      </c>
      <c r="AB143" s="51">
        <f>2*(1-$AA$26)</f>
        <v>-0.94399999999999995</v>
      </c>
      <c r="AC143" s="51">
        <f>2*$AA$26-1</f>
        <v>1.944</v>
      </c>
      <c r="AD143" s="51">
        <f>4*($AB$26-$AC$26)</f>
        <v>1</v>
      </c>
      <c r="AE143" s="51">
        <f>$AC$26</f>
        <v>1.458</v>
      </c>
      <c r="AF143" s="197">
        <f>省エネ計算フォーマット【GHP】!$P$175/100</f>
        <v>0</v>
      </c>
      <c r="AG143" s="198">
        <f t="shared" si="5"/>
        <v>1.458</v>
      </c>
    </row>
    <row r="144" spans="17:33">
      <c r="Q144" s="171">
        <v>12</v>
      </c>
      <c r="R144" s="172" t="s">
        <v>5</v>
      </c>
      <c r="S144" s="172" t="s">
        <v>796</v>
      </c>
      <c r="T144" s="172" t="s">
        <v>797</v>
      </c>
      <c r="U144" s="172" t="s">
        <v>572</v>
      </c>
      <c r="V144" s="173">
        <v>0</v>
      </c>
      <c r="X144" s="41">
        <v>7</v>
      </c>
      <c r="Y144" s="41">
        <v>1995</v>
      </c>
      <c r="Z144" s="41" t="s">
        <v>739</v>
      </c>
      <c r="AA144" s="196" t="str">
        <f>X144&amp;Y144&amp;Z144</f>
        <v>71995冷房</v>
      </c>
      <c r="AB144" s="51">
        <f>2*(1-$AA$9)</f>
        <v>-4.9999999999999822E-2</v>
      </c>
      <c r="AC144" s="51">
        <f>2*$AA$9-1</f>
        <v>1.0499999999999998</v>
      </c>
      <c r="AD144" s="51">
        <f>4*($AB$9-$AC$9)</f>
        <v>0.99999999999999956</v>
      </c>
      <c r="AE144" s="51">
        <f>$AC$9</f>
        <v>0.78700000000000003</v>
      </c>
      <c r="AF144" s="197">
        <f>省エネ計算フォーマット【GHP】!$Q$175/100</f>
        <v>0</v>
      </c>
      <c r="AG144" s="198">
        <f t="shared" si="5"/>
        <v>0.78700000000000003</v>
      </c>
    </row>
    <row r="145" spans="17:33">
      <c r="Q145" s="171">
        <v>12</v>
      </c>
      <c r="R145" s="172" t="s">
        <v>6</v>
      </c>
      <c r="S145" s="172" t="s">
        <v>796</v>
      </c>
      <c r="T145" s="172" t="s">
        <v>797</v>
      </c>
      <c r="U145" s="172" t="s">
        <v>576</v>
      </c>
      <c r="V145" s="173">
        <v>0</v>
      </c>
      <c r="X145" s="41">
        <v>7</v>
      </c>
      <c r="Y145" s="41">
        <v>1995</v>
      </c>
      <c r="Z145" s="41" t="s">
        <v>740</v>
      </c>
      <c r="AA145" s="196" t="str">
        <f t="shared" ref="AA145:AA159" si="8">X145&amp;Y145&amp;Z145</f>
        <v>71995暖房</v>
      </c>
      <c r="AB145" s="51">
        <f>2*(1-$AA$10)</f>
        <v>9.000000000000008E-2</v>
      </c>
      <c r="AC145" s="51">
        <f>2*$AA$10-1</f>
        <v>0.90999999999999992</v>
      </c>
      <c r="AD145" s="51">
        <f>4*($AB$10-$AC$10)</f>
        <v>1</v>
      </c>
      <c r="AE145" s="51">
        <f>$AC$10</f>
        <v>0.68200000000000005</v>
      </c>
      <c r="AF145" s="197">
        <f>省エネ計算フォーマット【GHP】!$Q$175/100</f>
        <v>0</v>
      </c>
      <c r="AG145" s="198">
        <f t="shared" si="5"/>
        <v>0.68200000000000005</v>
      </c>
    </row>
    <row r="146" spans="17:33">
      <c r="Q146" s="171">
        <v>12</v>
      </c>
      <c r="R146" s="172" t="s">
        <v>7</v>
      </c>
      <c r="S146" s="172" t="s">
        <v>796</v>
      </c>
      <c r="T146" s="172" t="s">
        <v>797</v>
      </c>
      <c r="U146" s="172" t="s">
        <v>580</v>
      </c>
      <c r="V146" s="173">
        <v>0</v>
      </c>
      <c r="X146" s="41">
        <v>7</v>
      </c>
      <c r="Y146" s="41">
        <v>2005</v>
      </c>
      <c r="Z146" s="41" t="s">
        <v>739</v>
      </c>
      <c r="AA146" s="196" t="str">
        <f t="shared" si="8"/>
        <v>72005冷房</v>
      </c>
      <c r="AB146" s="51">
        <f>2*(1-$AA$11)</f>
        <v>5.8000000000000052E-2</v>
      </c>
      <c r="AC146" s="51">
        <f>2*$AA$11-1</f>
        <v>0.94199999999999995</v>
      </c>
      <c r="AD146" s="51">
        <f>4*($AB$11-$AC$11)</f>
        <v>1</v>
      </c>
      <c r="AE146" s="51">
        <f>$AC$11</f>
        <v>0.70699999999999996</v>
      </c>
      <c r="AF146" s="197">
        <f>省エネ計算フォーマット【GHP】!$Q$175/100</f>
        <v>0</v>
      </c>
      <c r="AG146" s="198">
        <f t="shared" si="5"/>
        <v>0.70699999999999996</v>
      </c>
    </row>
    <row r="147" spans="17:33">
      <c r="Q147" s="171">
        <v>12</v>
      </c>
      <c r="R147" s="172" t="s">
        <v>8</v>
      </c>
      <c r="S147" s="172" t="s">
        <v>796</v>
      </c>
      <c r="T147" s="172" t="s">
        <v>797</v>
      </c>
      <c r="U147" s="172" t="s">
        <v>584</v>
      </c>
      <c r="V147" s="173">
        <v>0</v>
      </c>
      <c r="X147" s="41">
        <v>7</v>
      </c>
      <c r="Y147" s="41">
        <v>2005</v>
      </c>
      <c r="Z147" s="41" t="s">
        <v>740</v>
      </c>
      <c r="AA147" s="196" t="str">
        <f t="shared" si="8"/>
        <v>72005暖房</v>
      </c>
      <c r="AB147" s="51">
        <f>2*(1-$AA$12)</f>
        <v>0.12799999999999989</v>
      </c>
      <c r="AC147" s="51">
        <f>2*$AA$12-1</f>
        <v>0.87200000000000011</v>
      </c>
      <c r="AD147" s="51">
        <f>4*($AB$12-$AC$12)</f>
        <v>1</v>
      </c>
      <c r="AE147" s="51">
        <f>$AC$12</f>
        <v>0.65300000000000002</v>
      </c>
      <c r="AF147" s="197">
        <f>省エネ計算フォーマット【GHP】!$Q$175/100</f>
        <v>0</v>
      </c>
      <c r="AG147" s="198">
        <f t="shared" si="5"/>
        <v>0.65300000000000002</v>
      </c>
    </row>
    <row r="148" spans="17:33">
      <c r="Q148" s="171">
        <v>12</v>
      </c>
      <c r="R148" s="172" t="s">
        <v>9</v>
      </c>
      <c r="S148" s="172" t="s">
        <v>796</v>
      </c>
      <c r="T148" s="172" t="s">
        <v>797</v>
      </c>
      <c r="U148" s="172" t="s">
        <v>588</v>
      </c>
      <c r="V148" s="173">
        <v>0</v>
      </c>
      <c r="X148" s="41">
        <v>7</v>
      </c>
      <c r="Y148" s="41">
        <v>2010</v>
      </c>
      <c r="Z148" s="41" t="s">
        <v>739</v>
      </c>
      <c r="AA148" s="196" t="str">
        <f t="shared" si="8"/>
        <v>72010冷房</v>
      </c>
      <c r="AB148" s="51">
        <f>2*(1-$AA$13)</f>
        <v>-0.24800000000000022</v>
      </c>
      <c r="AC148" s="51">
        <f>2*$AA$13-1</f>
        <v>1.2480000000000002</v>
      </c>
      <c r="AD148" s="51">
        <f>4*($AB$13-$AC$13)</f>
        <v>0.99999999999999956</v>
      </c>
      <c r="AE148" s="51">
        <f>$AC$13</f>
        <v>0.93600000000000005</v>
      </c>
      <c r="AF148" s="197">
        <f>省エネ計算フォーマット【GHP】!$Q$175/100</f>
        <v>0</v>
      </c>
      <c r="AG148" s="198">
        <f t="shared" si="5"/>
        <v>0.93600000000000005</v>
      </c>
    </row>
    <row r="149" spans="17:33">
      <c r="Q149" s="171">
        <v>12</v>
      </c>
      <c r="R149" s="172" t="s">
        <v>10</v>
      </c>
      <c r="S149" s="172" t="s">
        <v>796</v>
      </c>
      <c r="T149" s="172" t="s">
        <v>797</v>
      </c>
      <c r="U149" s="172" t="s">
        <v>592</v>
      </c>
      <c r="V149" s="173">
        <v>0</v>
      </c>
      <c r="X149" s="41">
        <v>7</v>
      </c>
      <c r="Y149" s="41">
        <v>2010</v>
      </c>
      <c r="Z149" s="41" t="s">
        <v>740</v>
      </c>
      <c r="AA149" s="196" t="str">
        <f t="shared" si="8"/>
        <v>72010暖房</v>
      </c>
      <c r="AB149" s="51">
        <f>2*(1-$AA$14)</f>
        <v>-2.1999999999999797E-2</v>
      </c>
      <c r="AC149" s="51">
        <f>2*$AA$14-1</f>
        <v>1.0219999999999998</v>
      </c>
      <c r="AD149" s="51">
        <f>4*($AB$14-$AC$14)</f>
        <v>0.99999999999999956</v>
      </c>
      <c r="AE149" s="51">
        <f>$AC$14</f>
        <v>0.76700000000000002</v>
      </c>
      <c r="AF149" s="197">
        <f>省エネ計算フォーマット【GHP】!$Q$175/100</f>
        <v>0</v>
      </c>
      <c r="AG149" s="198">
        <f t="shared" si="5"/>
        <v>0.76700000000000002</v>
      </c>
    </row>
    <row r="150" spans="17:33">
      <c r="Q150" s="171">
        <v>12</v>
      </c>
      <c r="R150" s="172" t="s">
        <v>11</v>
      </c>
      <c r="S150" s="172" t="s">
        <v>796</v>
      </c>
      <c r="T150" s="172" t="s">
        <v>797</v>
      </c>
      <c r="U150" s="172" t="s">
        <v>596</v>
      </c>
      <c r="V150" s="173">
        <v>0</v>
      </c>
      <c r="X150" s="54">
        <v>7</v>
      </c>
      <c r="Y150" s="54">
        <v>2011</v>
      </c>
      <c r="Z150" s="54" t="s">
        <v>739</v>
      </c>
      <c r="AA150" s="55" t="str">
        <f t="shared" si="8"/>
        <v>72011冷房</v>
      </c>
      <c r="AB150" s="56">
        <f>2*(1-$AA$15)</f>
        <v>-0.56999999999999984</v>
      </c>
      <c r="AC150" s="56">
        <f>2*$AA$15-1</f>
        <v>1.5699999999999998</v>
      </c>
      <c r="AD150" s="56">
        <f>4*($AB$15-$AC$15)</f>
        <v>1</v>
      </c>
      <c r="AE150" s="56">
        <f>$AC$15</f>
        <v>1.1779999999999999</v>
      </c>
      <c r="AF150" s="199">
        <f>省エネ計算フォーマット【GHP】!$Q$175/100</f>
        <v>0</v>
      </c>
      <c r="AG150" s="37">
        <f t="shared" si="5"/>
        <v>1.1779999999999999</v>
      </c>
    </row>
    <row r="151" spans="17:33">
      <c r="Q151" s="171">
        <v>12</v>
      </c>
      <c r="R151" s="172" t="s">
        <v>12</v>
      </c>
      <c r="S151" s="172" t="s">
        <v>796</v>
      </c>
      <c r="T151" s="172" t="s">
        <v>797</v>
      </c>
      <c r="U151" s="172" t="s">
        <v>600</v>
      </c>
      <c r="V151" s="173">
        <v>0</v>
      </c>
      <c r="X151" s="54">
        <v>7</v>
      </c>
      <c r="Y151" s="54">
        <v>2011</v>
      </c>
      <c r="Z151" s="54" t="s">
        <v>740</v>
      </c>
      <c r="AA151" s="55" t="str">
        <f t="shared" si="8"/>
        <v>72011暖房</v>
      </c>
      <c r="AB151" s="56">
        <f>2*(1-$AA$16)</f>
        <v>-0.16199999999999992</v>
      </c>
      <c r="AC151" s="56">
        <f>2*$AA$16-1</f>
        <v>1.1619999999999999</v>
      </c>
      <c r="AD151" s="56">
        <f>4*($AB$16-$AC$16)</f>
        <v>1.0000000000000004</v>
      </c>
      <c r="AE151" s="56">
        <f>$AC$16</f>
        <v>0.872</v>
      </c>
      <c r="AF151" s="199">
        <f>省エネ計算フォーマット【GHP】!$Q$175/100</f>
        <v>0</v>
      </c>
      <c r="AG151" s="37">
        <f t="shared" si="5"/>
        <v>0.872</v>
      </c>
    </row>
    <row r="152" spans="17:33">
      <c r="Q152" s="171">
        <v>1</v>
      </c>
      <c r="R152" s="172" t="s">
        <v>795</v>
      </c>
      <c r="S152" s="172" t="s">
        <v>796</v>
      </c>
      <c r="T152" s="172" t="s">
        <v>827</v>
      </c>
      <c r="U152" s="172" t="s">
        <v>29</v>
      </c>
      <c r="V152" s="173">
        <v>0.44600000000000001</v>
      </c>
      <c r="X152" s="54">
        <v>7</v>
      </c>
      <c r="Y152" s="54">
        <v>2012</v>
      </c>
      <c r="Z152" s="54" t="s">
        <v>739</v>
      </c>
      <c r="AA152" s="55" t="str">
        <f t="shared" si="8"/>
        <v>72012冷房</v>
      </c>
      <c r="AB152" s="56">
        <f>2*(1-$AA$17)</f>
        <v>-0.8919999999999999</v>
      </c>
      <c r="AC152" s="56">
        <f>2*$AA$17-1</f>
        <v>1.8919999999999999</v>
      </c>
      <c r="AD152" s="56">
        <f>4*($AB$17-$AC$17)</f>
        <v>1</v>
      </c>
      <c r="AE152" s="56">
        <f>$AC$17</f>
        <v>1.419</v>
      </c>
      <c r="AF152" s="199">
        <f>省エネ計算フォーマット【GHP】!$Q$175/100</f>
        <v>0</v>
      </c>
      <c r="AG152" s="37">
        <f t="shared" si="5"/>
        <v>1.419</v>
      </c>
    </row>
    <row r="153" spans="17:33">
      <c r="Q153" s="171">
        <v>1</v>
      </c>
      <c r="R153" s="172" t="s">
        <v>2</v>
      </c>
      <c r="S153" s="172" t="s">
        <v>796</v>
      </c>
      <c r="T153" s="172" t="s">
        <v>827</v>
      </c>
      <c r="U153" s="172" t="s">
        <v>33</v>
      </c>
      <c r="V153" s="173">
        <v>0.45800000000000002</v>
      </c>
      <c r="X153" s="54">
        <v>7</v>
      </c>
      <c r="Y153" s="54">
        <v>2012</v>
      </c>
      <c r="Z153" s="54" t="s">
        <v>740</v>
      </c>
      <c r="AA153" s="55" t="str">
        <f t="shared" si="8"/>
        <v>72012暖房</v>
      </c>
      <c r="AB153" s="56">
        <f>2*(1-$AA$18)</f>
        <v>-0.30399999999999983</v>
      </c>
      <c r="AC153" s="56">
        <f>2*$AA$18-1</f>
        <v>1.3039999999999998</v>
      </c>
      <c r="AD153" s="56">
        <f>4*($AB$18-$AC$18)</f>
        <v>1</v>
      </c>
      <c r="AE153" s="56">
        <f>$AC$18</f>
        <v>0.97799999999999998</v>
      </c>
      <c r="AF153" s="199">
        <f>省エネ計算フォーマット【GHP】!$Q$175/100</f>
        <v>0</v>
      </c>
      <c r="AG153" s="37">
        <f t="shared" si="5"/>
        <v>0.97799999999999998</v>
      </c>
    </row>
    <row r="154" spans="17:33">
      <c r="Q154" s="171">
        <v>1</v>
      </c>
      <c r="R154" s="172" t="s">
        <v>3</v>
      </c>
      <c r="S154" s="172" t="s">
        <v>796</v>
      </c>
      <c r="T154" s="172" t="s">
        <v>827</v>
      </c>
      <c r="U154" s="172" t="s">
        <v>37</v>
      </c>
      <c r="V154" s="173">
        <v>0.53300000000000003</v>
      </c>
      <c r="X154" s="54">
        <v>7</v>
      </c>
      <c r="Y154" s="54">
        <v>2013</v>
      </c>
      <c r="Z154" s="54" t="s">
        <v>739</v>
      </c>
      <c r="AA154" s="55" t="str">
        <f t="shared" si="8"/>
        <v>72013冷房</v>
      </c>
      <c r="AB154" s="56">
        <f>2*(1-$AA$19)</f>
        <v>-1.214</v>
      </c>
      <c r="AC154" s="56">
        <f>2*$AA$19-1</f>
        <v>2.214</v>
      </c>
      <c r="AD154" s="56">
        <f>4*($AB$19-$AC$19)</f>
        <v>1</v>
      </c>
      <c r="AE154" s="56">
        <f>$AC$19</f>
        <v>1.66</v>
      </c>
      <c r="AF154" s="199">
        <f>省エネ計算フォーマット【GHP】!$Q$175/100</f>
        <v>0</v>
      </c>
      <c r="AG154" s="37">
        <f t="shared" si="5"/>
        <v>1.66</v>
      </c>
    </row>
    <row r="155" spans="17:33">
      <c r="Q155" s="171">
        <v>1</v>
      </c>
      <c r="R155" s="172" t="s">
        <v>4</v>
      </c>
      <c r="S155" s="172" t="s">
        <v>796</v>
      </c>
      <c r="T155" s="172" t="s">
        <v>827</v>
      </c>
      <c r="U155" s="172" t="s">
        <v>41</v>
      </c>
      <c r="V155" s="173">
        <v>0.752</v>
      </c>
      <c r="X155" s="54">
        <v>7</v>
      </c>
      <c r="Y155" s="54">
        <v>2013</v>
      </c>
      <c r="Z155" s="54" t="s">
        <v>740</v>
      </c>
      <c r="AA155" s="55" t="str">
        <f t="shared" si="8"/>
        <v>72013暖房</v>
      </c>
      <c r="AB155" s="56">
        <f>2*(1-$AA$20)</f>
        <v>-0.44399999999999995</v>
      </c>
      <c r="AC155" s="56">
        <f>2*$AA$20-1</f>
        <v>1.444</v>
      </c>
      <c r="AD155" s="56">
        <f>4*($AB$20-$AC$20)</f>
        <v>1</v>
      </c>
      <c r="AE155" s="56">
        <f>$AC$20</f>
        <v>1.083</v>
      </c>
      <c r="AF155" s="199">
        <f>省エネ計算フォーマット【GHP】!$Q$175/100</f>
        <v>0</v>
      </c>
      <c r="AG155" s="37">
        <f t="shared" si="5"/>
        <v>1.083</v>
      </c>
    </row>
    <row r="156" spans="17:33">
      <c r="Q156" s="171">
        <v>1</v>
      </c>
      <c r="R156" s="172" t="s">
        <v>5</v>
      </c>
      <c r="S156" s="172" t="s">
        <v>796</v>
      </c>
      <c r="T156" s="172" t="s">
        <v>827</v>
      </c>
      <c r="U156" s="172" t="s">
        <v>45</v>
      </c>
      <c r="V156" s="173">
        <v>0.41699999999999998</v>
      </c>
      <c r="X156" s="54">
        <v>7</v>
      </c>
      <c r="Y156" s="54">
        <v>2014</v>
      </c>
      <c r="Z156" s="54" t="s">
        <v>739</v>
      </c>
      <c r="AA156" s="55" t="str">
        <f t="shared" si="8"/>
        <v>72014冷房</v>
      </c>
      <c r="AB156" s="56">
        <f>2*(1-$AA$21)</f>
        <v>-1.536</v>
      </c>
      <c r="AC156" s="56">
        <f>2*$AA$21-1</f>
        <v>2.536</v>
      </c>
      <c r="AD156" s="56">
        <f>4*($AB$21-$AC$21)</f>
        <v>0.99999999999999911</v>
      </c>
      <c r="AE156" s="56">
        <f>$AC$21</f>
        <v>1.901</v>
      </c>
      <c r="AF156" s="199">
        <f>省エネ計算フォーマット【GHP】!$Q$175/100</f>
        <v>0</v>
      </c>
      <c r="AG156" s="37">
        <f t="shared" si="5"/>
        <v>1.901</v>
      </c>
    </row>
    <row r="157" spans="17:33">
      <c r="Q157" s="171">
        <v>1</v>
      </c>
      <c r="R157" s="172" t="s">
        <v>6</v>
      </c>
      <c r="S157" s="172" t="s">
        <v>796</v>
      </c>
      <c r="T157" s="172" t="s">
        <v>827</v>
      </c>
      <c r="U157" s="172" t="s">
        <v>49</v>
      </c>
      <c r="V157" s="173">
        <v>0.48299999999999998</v>
      </c>
      <c r="X157" s="54">
        <v>7</v>
      </c>
      <c r="Y157" s="54">
        <v>2014</v>
      </c>
      <c r="Z157" s="54" t="s">
        <v>740</v>
      </c>
      <c r="AA157" s="55" t="str">
        <f t="shared" si="8"/>
        <v>72014暖房</v>
      </c>
      <c r="AB157" s="56">
        <f>2*(1-$AA$22)</f>
        <v>-0.58400000000000007</v>
      </c>
      <c r="AC157" s="56">
        <f>2*$AA$22-1</f>
        <v>1.5840000000000001</v>
      </c>
      <c r="AD157" s="56">
        <f>4*($AB$22-$AC$22)</f>
        <v>1</v>
      </c>
      <c r="AE157" s="56">
        <f>$AC$22</f>
        <v>1.1879999999999999</v>
      </c>
      <c r="AF157" s="199">
        <f>省エネ計算フォーマット【GHP】!$Q$175/100</f>
        <v>0</v>
      </c>
      <c r="AG157" s="37">
        <f t="shared" si="5"/>
        <v>1.1879999999999999</v>
      </c>
    </row>
    <row r="158" spans="17:33">
      <c r="Q158" s="171">
        <v>1</v>
      </c>
      <c r="R158" s="172" t="s">
        <v>7</v>
      </c>
      <c r="S158" s="172" t="s">
        <v>796</v>
      </c>
      <c r="T158" s="172" t="s">
        <v>827</v>
      </c>
      <c r="U158" s="172" t="s">
        <v>53</v>
      </c>
      <c r="V158" s="173">
        <v>0.496</v>
      </c>
      <c r="X158" s="41">
        <v>7</v>
      </c>
      <c r="Y158" s="41">
        <v>2015</v>
      </c>
      <c r="Z158" s="41" t="s">
        <v>739</v>
      </c>
      <c r="AA158" s="196" t="str">
        <f t="shared" si="8"/>
        <v>72015冷房</v>
      </c>
      <c r="AB158" s="51">
        <f>2*(1-$AA$23)</f>
        <v>-1.8580000000000001</v>
      </c>
      <c r="AC158" s="51">
        <f>2*$AA$23-1</f>
        <v>2.8580000000000001</v>
      </c>
      <c r="AD158" s="51">
        <f>4*($AB$23-$AC$23)</f>
        <v>1</v>
      </c>
      <c r="AE158" s="51">
        <f>$AC$23</f>
        <v>2.1429999999999998</v>
      </c>
      <c r="AF158" s="197">
        <f>省エネ計算フォーマット【GHP】!$Q$175/100</f>
        <v>0</v>
      </c>
      <c r="AG158" s="198">
        <f t="shared" si="5"/>
        <v>2.1429999999999998</v>
      </c>
    </row>
    <row r="159" spans="17:33">
      <c r="Q159" s="171">
        <v>1</v>
      </c>
      <c r="R159" s="172" t="s">
        <v>8</v>
      </c>
      <c r="S159" s="172" t="s">
        <v>796</v>
      </c>
      <c r="T159" s="172" t="s">
        <v>827</v>
      </c>
      <c r="U159" s="172" t="s">
        <v>57</v>
      </c>
      <c r="V159" s="173">
        <v>0.68300000000000005</v>
      </c>
      <c r="X159" s="41">
        <v>7</v>
      </c>
      <c r="Y159" s="41">
        <v>2015</v>
      </c>
      <c r="Z159" s="41" t="s">
        <v>740</v>
      </c>
      <c r="AA159" s="196" t="str">
        <f t="shared" si="8"/>
        <v>72015暖房</v>
      </c>
      <c r="AB159" s="51">
        <f>2*(1-$AA$24)</f>
        <v>-0.72599999999999998</v>
      </c>
      <c r="AC159" s="51">
        <f>2*$AA$24-1</f>
        <v>1.726</v>
      </c>
      <c r="AD159" s="51">
        <f>4*($AB$24-$AC$24)</f>
        <v>1</v>
      </c>
      <c r="AE159" s="51">
        <f>$AC$24</f>
        <v>1.294</v>
      </c>
      <c r="AF159" s="197">
        <f>省エネ計算フォーマット【GHP】!$Q$175/100</f>
        <v>0</v>
      </c>
      <c r="AG159" s="198">
        <f t="shared" si="5"/>
        <v>1.294</v>
      </c>
    </row>
    <row r="160" spans="17:33">
      <c r="Q160" s="171">
        <v>1</v>
      </c>
      <c r="R160" s="172" t="s">
        <v>9</v>
      </c>
      <c r="S160" s="172" t="s">
        <v>796</v>
      </c>
      <c r="T160" s="172" t="s">
        <v>827</v>
      </c>
      <c r="U160" s="172" t="s">
        <v>61</v>
      </c>
      <c r="V160" s="173">
        <v>0.56499999999999995</v>
      </c>
      <c r="X160" s="41">
        <v>7</v>
      </c>
      <c r="Y160" s="41">
        <v>2020</v>
      </c>
      <c r="Z160" s="41" t="s">
        <v>739</v>
      </c>
      <c r="AA160" s="196" t="str">
        <f>X160&amp;Y160&amp;Z160</f>
        <v>72020冷房</v>
      </c>
      <c r="AB160" s="51">
        <f>2*(1-$AA$25)</f>
        <v>-2.2220000000000004</v>
      </c>
      <c r="AC160" s="51">
        <f>2*$AA$25-1</f>
        <v>3.2220000000000004</v>
      </c>
      <c r="AD160" s="51">
        <f>4*($AB$25-$AC$25)</f>
        <v>1</v>
      </c>
      <c r="AE160" s="51">
        <f>$AC$25</f>
        <v>2.4169999999999998</v>
      </c>
      <c r="AF160" s="197">
        <f>省エネ計算フォーマット【GHP】!$Q$175/100</f>
        <v>0</v>
      </c>
      <c r="AG160" s="198">
        <f t="shared" si="5"/>
        <v>2.4169999999999998</v>
      </c>
    </row>
    <row r="161" spans="17:33">
      <c r="Q161" s="171">
        <v>1</v>
      </c>
      <c r="R161" s="172" t="s">
        <v>10</v>
      </c>
      <c r="S161" s="172" t="s">
        <v>796</v>
      </c>
      <c r="T161" s="172" t="s">
        <v>827</v>
      </c>
      <c r="U161" s="172" t="s">
        <v>65</v>
      </c>
      <c r="V161" s="173">
        <v>0.95199999999999996</v>
      </c>
      <c r="X161" s="41">
        <v>7</v>
      </c>
      <c r="Y161" s="41">
        <v>2020</v>
      </c>
      <c r="Z161" s="41" t="s">
        <v>740</v>
      </c>
      <c r="AA161" s="196" t="str">
        <f>X161&amp;Y161&amp;Z161</f>
        <v>72020暖房</v>
      </c>
      <c r="AB161" s="51">
        <f>2*(1-$AA$26)</f>
        <v>-0.94399999999999995</v>
      </c>
      <c r="AC161" s="51">
        <f>2*$AA$26-1</f>
        <v>1.944</v>
      </c>
      <c r="AD161" s="51">
        <f>4*($AB$26-$AC$26)</f>
        <v>1</v>
      </c>
      <c r="AE161" s="51">
        <f>$AC$26</f>
        <v>1.458</v>
      </c>
      <c r="AF161" s="197">
        <f>省エネ計算フォーマット【GHP】!$Q$175/100</f>
        <v>0</v>
      </c>
      <c r="AG161" s="198">
        <f t="shared" si="5"/>
        <v>1.458</v>
      </c>
    </row>
    <row r="162" spans="17:33">
      <c r="Q162" s="171">
        <v>1</v>
      </c>
      <c r="R162" s="172" t="s">
        <v>11</v>
      </c>
      <c r="S162" s="172" t="s">
        <v>796</v>
      </c>
      <c r="T162" s="172" t="s">
        <v>827</v>
      </c>
      <c r="U162" s="172" t="s">
        <v>69</v>
      </c>
      <c r="V162" s="173">
        <v>1</v>
      </c>
      <c r="X162" s="41">
        <v>8</v>
      </c>
      <c r="Y162" s="41">
        <v>1995</v>
      </c>
      <c r="Z162" s="41" t="s">
        <v>739</v>
      </c>
      <c r="AA162" s="196" t="str">
        <f>X162&amp;Y162&amp;Z162</f>
        <v>81995冷房</v>
      </c>
      <c r="AB162" s="51">
        <f>2*(1-$AA$9)</f>
        <v>-4.9999999999999822E-2</v>
      </c>
      <c r="AC162" s="51">
        <f>2*$AA$9-1</f>
        <v>1.0499999999999998</v>
      </c>
      <c r="AD162" s="51">
        <f>4*($AB$9-$AC$9)</f>
        <v>0.99999999999999956</v>
      </c>
      <c r="AE162" s="51">
        <f>$AC$9</f>
        <v>0.78700000000000003</v>
      </c>
      <c r="AF162" s="197">
        <f>省エネ計算フォーマット【GHP】!$R$175/100</f>
        <v>0</v>
      </c>
      <c r="AG162" s="198">
        <f t="shared" si="5"/>
        <v>0.78700000000000003</v>
      </c>
    </row>
    <row r="163" spans="17:33">
      <c r="Q163" s="171">
        <v>1</v>
      </c>
      <c r="R163" s="172" t="s">
        <v>12</v>
      </c>
      <c r="S163" s="172" t="s">
        <v>796</v>
      </c>
      <c r="T163" s="172" t="s">
        <v>827</v>
      </c>
      <c r="U163" s="172" t="s">
        <v>73</v>
      </c>
      <c r="V163" s="173">
        <v>0.32</v>
      </c>
      <c r="X163" s="41">
        <v>8</v>
      </c>
      <c r="Y163" s="41">
        <v>1995</v>
      </c>
      <c r="Z163" s="41" t="s">
        <v>740</v>
      </c>
      <c r="AA163" s="196" t="str">
        <f t="shared" ref="AA163:AA177" si="9">X163&amp;Y163&amp;Z163</f>
        <v>81995暖房</v>
      </c>
      <c r="AB163" s="51">
        <f>2*(1-$AA$10)</f>
        <v>9.000000000000008E-2</v>
      </c>
      <c r="AC163" s="51">
        <f>2*$AA$10-1</f>
        <v>0.90999999999999992</v>
      </c>
      <c r="AD163" s="51">
        <f>4*($AB$10-$AC$10)</f>
        <v>1</v>
      </c>
      <c r="AE163" s="51">
        <f>$AC$10</f>
        <v>0.68200000000000005</v>
      </c>
      <c r="AF163" s="197">
        <f>省エネ計算フォーマット【GHP】!$R$175/100</f>
        <v>0</v>
      </c>
      <c r="AG163" s="198">
        <f t="shared" si="5"/>
        <v>0.68200000000000005</v>
      </c>
    </row>
    <row r="164" spans="17:33">
      <c r="Q164" s="171">
        <v>2</v>
      </c>
      <c r="R164" s="172" t="s">
        <v>795</v>
      </c>
      <c r="S164" s="172" t="s">
        <v>796</v>
      </c>
      <c r="T164" s="172" t="s">
        <v>827</v>
      </c>
      <c r="U164" s="172" t="s">
        <v>77</v>
      </c>
      <c r="V164" s="173">
        <v>0.432</v>
      </c>
      <c r="X164" s="41">
        <v>8</v>
      </c>
      <c r="Y164" s="41">
        <v>2005</v>
      </c>
      <c r="Z164" s="41" t="s">
        <v>739</v>
      </c>
      <c r="AA164" s="196" t="str">
        <f t="shared" si="9"/>
        <v>82005冷房</v>
      </c>
      <c r="AB164" s="51">
        <f>2*(1-$AA$11)</f>
        <v>5.8000000000000052E-2</v>
      </c>
      <c r="AC164" s="51">
        <f>2*$AA$11-1</f>
        <v>0.94199999999999995</v>
      </c>
      <c r="AD164" s="51">
        <f>4*($AB$11-$AC$11)</f>
        <v>1</v>
      </c>
      <c r="AE164" s="51">
        <f>$AC$11</f>
        <v>0.70699999999999996</v>
      </c>
      <c r="AF164" s="197">
        <f>省エネ計算フォーマット【GHP】!$R$175/100</f>
        <v>0</v>
      </c>
      <c r="AG164" s="198">
        <f t="shared" si="5"/>
        <v>0.70699999999999996</v>
      </c>
    </row>
    <row r="165" spans="17:33">
      <c r="Q165" s="171">
        <v>2</v>
      </c>
      <c r="R165" s="172" t="s">
        <v>2</v>
      </c>
      <c r="S165" s="172" t="s">
        <v>796</v>
      </c>
      <c r="T165" s="172" t="s">
        <v>827</v>
      </c>
      <c r="U165" s="172" t="s">
        <v>81</v>
      </c>
      <c r="V165" s="173">
        <v>0.46300000000000002</v>
      </c>
      <c r="X165" s="41">
        <v>8</v>
      </c>
      <c r="Y165" s="41">
        <v>2005</v>
      </c>
      <c r="Z165" s="41" t="s">
        <v>740</v>
      </c>
      <c r="AA165" s="196" t="str">
        <f t="shared" si="9"/>
        <v>82005暖房</v>
      </c>
      <c r="AB165" s="51">
        <f>2*(1-$AA$12)</f>
        <v>0.12799999999999989</v>
      </c>
      <c r="AC165" s="51">
        <f>2*$AA$12-1</f>
        <v>0.87200000000000011</v>
      </c>
      <c r="AD165" s="51">
        <f>4*($AB$12-$AC$12)</f>
        <v>1</v>
      </c>
      <c r="AE165" s="51">
        <f>$AC$12</f>
        <v>0.65300000000000002</v>
      </c>
      <c r="AF165" s="197">
        <f>省エネ計算フォーマット【GHP】!$R$175/100</f>
        <v>0</v>
      </c>
      <c r="AG165" s="198">
        <f t="shared" ref="AG165:AG228" si="10">ROUNDDOWN(IF(AF165&gt;=0.25,AB165*AF165+AC165,AD165*AF165+AE165),3)</f>
        <v>0.65300000000000002</v>
      </c>
    </row>
    <row r="166" spans="17:33">
      <c r="Q166" s="171">
        <v>2</v>
      </c>
      <c r="R166" s="172" t="s">
        <v>3</v>
      </c>
      <c r="S166" s="172" t="s">
        <v>796</v>
      </c>
      <c r="T166" s="172" t="s">
        <v>827</v>
      </c>
      <c r="U166" s="172" t="s">
        <v>85</v>
      </c>
      <c r="V166" s="173">
        <v>0.496</v>
      </c>
      <c r="X166" s="41">
        <v>8</v>
      </c>
      <c r="Y166" s="41">
        <v>2010</v>
      </c>
      <c r="Z166" s="41" t="s">
        <v>739</v>
      </c>
      <c r="AA166" s="196" t="str">
        <f t="shared" si="9"/>
        <v>82010冷房</v>
      </c>
      <c r="AB166" s="51">
        <f>2*(1-$AA$13)</f>
        <v>-0.24800000000000022</v>
      </c>
      <c r="AC166" s="51">
        <f>2*$AA$13-1</f>
        <v>1.2480000000000002</v>
      </c>
      <c r="AD166" s="51">
        <f>4*($AB$13-$AC$13)</f>
        <v>0.99999999999999956</v>
      </c>
      <c r="AE166" s="51">
        <f>$AC$13</f>
        <v>0.93600000000000005</v>
      </c>
      <c r="AF166" s="197">
        <f>省エネ計算フォーマット【GHP】!$R$175/100</f>
        <v>0</v>
      </c>
      <c r="AG166" s="198">
        <f t="shared" si="10"/>
        <v>0.93600000000000005</v>
      </c>
    </row>
    <row r="167" spans="17:33">
      <c r="Q167" s="171">
        <v>2</v>
      </c>
      <c r="R167" s="172" t="s">
        <v>4</v>
      </c>
      <c r="S167" s="172" t="s">
        <v>796</v>
      </c>
      <c r="T167" s="172" t="s">
        <v>827</v>
      </c>
      <c r="U167" s="172" t="s">
        <v>89</v>
      </c>
      <c r="V167" s="173">
        <v>0.68500000000000005</v>
      </c>
      <c r="X167" s="41">
        <v>8</v>
      </c>
      <c r="Y167" s="41">
        <v>2010</v>
      </c>
      <c r="Z167" s="41" t="s">
        <v>740</v>
      </c>
      <c r="AA167" s="196" t="str">
        <f t="shared" si="9"/>
        <v>82010暖房</v>
      </c>
      <c r="AB167" s="51">
        <f>2*(1-$AA$14)</f>
        <v>-2.1999999999999797E-2</v>
      </c>
      <c r="AC167" s="51">
        <f>2*$AA$14-1</f>
        <v>1.0219999999999998</v>
      </c>
      <c r="AD167" s="51">
        <f>4*($AB$14-$AC$14)</f>
        <v>0.99999999999999956</v>
      </c>
      <c r="AE167" s="51">
        <f>$AC$14</f>
        <v>0.76700000000000002</v>
      </c>
      <c r="AF167" s="197">
        <f>省エネ計算フォーマット【GHP】!$R$175/100</f>
        <v>0</v>
      </c>
      <c r="AG167" s="198">
        <f t="shared" si="10"/>
        <v>0.76700000000000002</v>
      </c>
    </row>
    <row r="168" spans="17:33">
      <c r="Q168" s="171">
        <v>2</v>
      </c>
      <c r="R168" s="172" t="s">
        <v>5</v>
      </c>
      <c r="S168" s="172" t="s">
        <v>796</v>
      </c>
      <c r="T168" s="172" t="s">
        <v>827</v>
      </c>
      <c r="U168" s="172" t="s">
        <v>93</v>
      </c>
      <c r="V168" s="173">
        <v>0.41899999999999998</v>
      </c>
      <c r="X168" s="54">
        <v>8</v>
      </c>
      <c r="Y168" s="54">
        <v>2011</v>
      </c>
      <c r="Z168" s="54" t="s">
        <v>739</v>
      </c>
      <c r="AA168" s="55" t="str">
        <f t="shared" si="9"/>
        <v>82011冷房</v>
      </c>
      <c r="AB168" s="56">
        <f>2*(1-$AA$15)</f>
        <v>-0.56999999999999984</v>
      </c>
      <c r="AC168" s="56">
        <f>2*$AA$15-1</f>
        <v>1.5699999999999998</v>
      </c>
      <c r="AD168" s="56">
        <f>4*($AB$15-$AC$15)</f>
        <v>1</v>
      </c>
      <c r="AE168" s="56">
        <f>$AC$15</f>
        <v>1.1779999999999999</v>
      </c>
      <c r="AF168" s="199">
        <f>省エネ計算フォーマット【GHP】!$R$175/100</f>
        <v>0</v>
      </c>
      <c r="AG168" s="37">
        <f t="shared" si="10"/>
        <v>1.1779999999999999</v>
      </c>
    </row>
    <row r="169" spans="17:33">
      <c r="Q169" s="171">
        <v>2</v>
      </c>
      <c r="R169" s="172" t="s">
        <v>6</v>
      </c>
      <c r="S169" s="172" t="s">
        <v>796</v>
      </c>
      <c r="T169" s="172" t="s">
        <v>827</v>
      </c>
      <c r="U169" s="172" t="s">
        <v>97</v>
      </c>
      <c r="V169" s="173">
        <v>0.47499999999999998</v>
      </c>
      <c r="X169" s="54">
        <v>8</v>
      </c>
      <c r="Y169" s="54">
        <v>2011</v>
      </c>
      <c r="Z169" s="54" t="s">
        <v>740</v>
      </c>
      <c r="AA169" s="55" t="str">
        <f t="shared" si="9"/>
        <v>82011暖房</v>
      </c>
      <c r="AB169" s="56">
        <f>2*(1-$AA$16)</f>
        <v>-0.16199999999999992</v>
      </c>
      <c r="AC169" s="56">
        <f>2*$AA$16-1</f>
        <v>1.1619999999999999</v>
      </c>
      <c r="AD169" s="56">
        <f>4*($AB$16-$AC$16)</f>
        <v>1.0000000000000004</v>
      </c>
      <c r="AE169" s="56">
        <f>$AC$16</f>
        <v>0.872</v>
      </c>
      <c r="AF169" s="199">
        <f>省エネ計算フォーマット【GHP】!$R$175/100</f>
        <v>0</v>
      </c>
      <c r="AG169" s="37">
        <f t="shared" si="10"/>
        <v>0.872</v>
      </c>
    </row>
    <row r="170" spans="17:33">
      <c r="Q170" s="171">
        <v>2</v>
      </c>
      <c r="R170" s="172" t="s">
        <v>7</v>
      </c>
      <c r="S170" s="172" t="s">
        <v>796</v>
      </c>
      <c r="T170" s="172" t="s">
        <v>827</v>
      </c>
      <c r="U170" s="172" t="s">
        <v>101</v>
      </c>
      <c r="V170" s="173">
        <v>0.45700000000000002</v>
      </c>
      <c r="X170" s="54">
        <v>8</v>
      </c>
      <c r="Y170" s="54">
        <v>2012</v>
      </c>
      <c r="Z170" s="54" t="s">
        <v>739</v>
      </c>
      <c r="AA170" s="55" t="str">
        <f t="shared" si="9"/>
        <v>82012冷房</v>
      </c>
      <c r="AB170" s="56">
        <f>2*(1-$AA$17)</f>
        <v>-0.8919999999999999</v>
      </c>
      <c r="AC170" s="56">
        <f>2*$AA$17-1</f>
        <v>1.8919999999999999</v>
      </c>
      <c r="AD170" s="56">
        <f>4*($AB$17-$AC$17)</f>
        <v>1</v>
      </c>
      <c r="AE170" s="56">
        <f>$AC$17</f>
        <v>1.419</v>
      </c>
      <c r="AF170" s="199">
        <f>省エネ計算フォーマット【GHP】!$R$175/100</f>
        <v>0</v>
      </c>
      <c r="AG170" s="37">
        <f t="shared" si="10"/>
        <v>1.419</v>
      </c>
    </row>
    <row r="171" spans="17:33">
      <c r="Q171" s="171">
        <v>2</v>
      </c>
      <c r="R171" s="172" t="s">
        <v>8</v>
      </c>
      <c r="S171" s="172" t="s">
        <v>796</v>
      </c>
      <c r="T171" s="172" t="s">
        <v>827</v>
      </c>
      <c r="U171" s="172" t="s">
        <v>105</v>
      </c>
      <c r="V171" s="173">
        <v>0.68200000000000005</v>
      </c>
      <c r="X171" s="54">
        <v>8</v>
      </c>
      <c r="Y171" s="54">
        <v>2012</v>
      </c>
      <c r="Z171" s="54" t="s">
        <v>740</v>
      </c>
      <c r="AA171" s="55" t="str">
        <f t="shared" si="9"/>
        <v>82012暖房</v>
      </c>
      <c r="AB171" s="56">
        <f>2*(1-$AA$18)</f>
        <v>-0.30399999999999983</v>
      </c>
      <c r="AC171" s="56">
        <f>2*$AA$18-1</f>
        <v>1.3039999999999998</v>
      </c>
      <c r="AD171" s="56">
        <f>4*($AB$18-$AC$18)</f>
        <v>1</v>
      </c>
      <c r="AE171" s="56">
        <f>$AC$18</f>
        <v>0.97799999999999998</v>
      </c>
      <c r="AF171" s="199">
        <f>省エネ計算フォーマット【GHP】!$R$175/100</f>
        <v>0</v>
      </c>
      <c r="AG171" s="37">
        <f t="shared" si="10"/>
        <v>0.97799999999999998</v>
      </c>
    </row>
    <row r="172" spans="17:33">
      <c r="Q172" s="171">
        <v>2</v>
      </c>
      <c r="R172" s="172" t="s">
        <v>9</v>
      </c>
      <c r="S172" s="172" t="s">
        <v>796</v>
      </c>
      <c r="T172" s="172" t="s">
        <v>827</v>
      </c>
      <c r="U172" s="172" t="s">
        <v>109</v>
      </c>
      <c r="V172" s="173">
        <v>0.52900000000000003</v>
      </c>
      <c r="X172" s="54">
        <v>8</v>
      </c>
      <c r="Y172" s="54">
        <v>2013</v>
      </c>
      <c r="Z172" s="54" t="s">
        <v>739</v>
      </c>
      <c r="AA172" s="55" t="str">
        <f t="shared" si="9"/>
        <v>82013冷房</v>
      </c>
      <c r="AB172" s="56">
        <f>2*(1-$AA$19)</f>
        <v>-1.214</v>
      </c>
      <c r="AC172" s="56">
        <f>2*$AA$19-1</f>
        <v>2.214</v>
      </c>
      <c r="AD172" s="56">
        <f>4*($AB$19-$AC$19)</f>
        <v>1</v>
      </c>
      <c r="AE172" s="56">
        <f>$AC$19</f>
        <v>1.66</v>
      </c>
      <c r="AF172" s="199">
        <f>省エネ計算フォーマット【GHP】!$R$175/100</f>
        <v>0</v>
      </c>
      <c r="AG172" s="37">
        <f t="shared" si="10"/>
        <v>1.66</v>
      </c>
    </row>
    <row r="173" spans="17:33">
      <c r="Q173" s="171">
        <v>2</v>
      </c>
      <c r="R173" s="172" t="s">
        <v>10</v>
      </c>
      <c r="S173" s="172" t="s">
        <v>796</v>
      </c>
      <c r="T173" s="172" t="s">
        <v>827</v>
      </c>
      <c r="U173" s="172" t="s">
        <v>113</v>
      </c>
      <c r="V173" s="173">
        <v>0.90300000000000002</v>
      </c>
      <c r="X173" s="54">
        <v>8</v>
      </c>
      <c r="Y173" s="54">
        <v>2013</v>
      </c>
      <c r="Z173" s="54" t="s">
        <v>740</v>
      </c>
      <c r="AA173" s="55" t="str">
        <f t="shared" si="9"/>
        <v>82013暖房</v>
      </c>
      <c r="AB173" s="56">
        <f>2*(1-$AA$20)</f>
        <v>-0.44399999999999995</v>
      </c>
      <c r="AC173" s="56">
        <f>2*$AA$20-1</f>
        <v>1.444</v>
      </c>
      <c r="AD173" s="56">
        <f>4*($AB$20-$AC$20)</f>
        <v>1</v>
      </c>
      <c r="AE173" s="56">
        <f>$AC$20</f>
        <v>1.083</v>
      </c>
      <c r="AF173" s="199">
        <f>省エネ計算フォーマット【GHP】!$R$175/100</f>
        <v>0</v>
      </c>
      <c r="AG173" s="37">
        <f t="shared" si="10"/>
        <v>1.083</v>
      </c>
    </row>
    <row r="174" spans="17:33">
      <c r="Q174" s="171">
        <v>2</v>
      </c>
      <c r="R174" s="172" t="s">
        <v>11</v>
      </c>
      <c r="S174" s="172" t="s">
        <v>796</v>
      </c>
      <c r="T174" s="172" t="s">
        <v>827</v>
      </c>
      <c r="U174" s="172" t="s">
        <v>117</v>
      </c>
      <c r="V174" s="173">
        <v>1</v>
      </c>
      <c r="X174" s="54">
        <v>8</v>
      </c>
      <c r="Y174" s="54">
        <v>2014</v>
      </c>
      <c r="Z174" s="54" t="s">
        <v>739</v>
      </c>
      <c r="AA174" s="55" t="str">
        <f t="shared" si="9"/>
        <v>82014冷房</v>
      </c>
      <c r="AB174" s="56">
        <f>2*(1-$AA$21)</f>
        <v>-1.536</v>
      </c>
      <c r="AC174" s="56">
        <f>2*$AA$21-1</f>
        <v>2.536</v>
      </c>
      <c r="AD174" s="56">
        <f>4*($AB$21-$AC$21)</f>
        <v>0.99999999999999911</v>
      </c>
      <c r="AE174" s="56">
        <f>$AC$21</f>
        <v>1.901</v>
      </c>
      <c r="AF174" s="199">
        <f>省エネ計算フォーマット【GHP】!$R$175/100</f>
        <v>0</v>
      </c>
      <c r="AG174" s="37">
        <f t="shared" si="10"/>
        <v>1.901</v>
      </c>
    </row>
    <row r="175" spans="17:33">
      <c r="Q175" s="171">
        <v>2</v>
      </c>
      <c r="R175" s="172" t="s">
        <v>12</v>
      </c>
      <c r="S175" s="172" t="s">
        <v>796</v>
      </c>
      <c r="T175" s="172" t="s">
        <v>827</v>
      </c>
      <c r="U175" s="172" t="s">
        <v>121</v>
      </c>
      <c r="V175" s="173">
        <v>0.28899999999999998</v>
      </c>
      <c r="X175" s="54">
        <v>8</v>
      </c>
      <c r="Y175" s="54">
        <v>2014</v>
      </c>
      <c r="Z175" s="54" t="s">
        <v>740</v>
      </c>
      <c r="AA175" s="55" t="str">
        <f t="shared" si="9"/>
        <v>82014暖房</v>
      </c>
      <c r="AB175" s="56">
        <f>2*(1-$AA$22)</f>
        <v>-0.58400000000000007</v>
      </c>
      <c r="AC175" s="56">
        <f>2*$AA$22-1</f>
        <v>1.5840000000000001</v>
      </c>
      <c r="AD175" s="56">
        <f>4*($AB$22-$AC$22)</f>
        <v>1</v>
      </c>
      <c r="AE175" s="56">
        <f>$AC$22</f>
        <v>1.1879999999999999</v>
      </c>
      <c r="AF175" s="199">
        <f>省エネ計算フォーマット【GHP】!$R$175/100</f>
        <v>0</v>
      </c>
      <c r="AG175" s="37">
        <f t="shared" si="10"/>
        <v>1.1879999999999999</v>
      </c>
    </row>
    <row r="176" spans="17:33">
      <c r="Q176" s="171">
        <v>3</v>
      </c>
      <c r="R176" s="172" t="s">
        <v>795</v>
      </c>
      <c r="S176" s="172" t="s">
        <v>796</v>
      </c>
      <c r="T176" s="172" t="s">
        <v>827</v>
      </c>
      <c r="U176" s="172" t="s">
        <v>125</v>
      </c>
      <c r="V176" s="173">
        <v>0.32500000000000001</v>
      </c>
      <c r="X176" s="41">
        <v>8</v>
      </c>
      <c r="Y176" s="41">
        <v>2015</v>
      </c>
      <c r="Z176" s="41" t="s">
        <v>739</v>
      </c>
      <c r="AA176" s="196" t="str">
        <f t="shared" si="9"/>
        <v>82015冷房</v>
      </c>
      <c r="AB176" s="51">
        <f>2*(1-$AA$23)</f>
        <v>-1.8580000000000001</v>
      </c>
      <c r="AC176" s="51">
        <f>2*$AA$23-1</f>
        <v>2.8580000000000001</v>
      </c>
      <c r="AD176" s="51">
        <f>4*($AB$23-$AC$23)</f>
        <v>1</v>
      </c>
      <c r="AE176" s="51">
        <f>$AC$23</f>
        <v>2.1429999999999998</v>
      </c>
      <c r="AF176" s="197">
        <f>省エネ計算フォーマット【GHP】!$R$175/100</f>
        <v>0</v>
      </c>
      <c r="AG176" s="198">
        <f t="shared" si="10"/>
        <v>2.1429999999999998</v>
      </c>
    </row>
    <row r="177" spans="17:33">
      <c r="Q177" s="171">
        <v>3</v>
      </c>
      <c r="R177" s="172" t="s">
        <v>2</v>
      </c>
      <c r="S177" s="172" t="s">
        <v>796</v>
      </c>
      <c r="T177" s="172" t="s">
        <v>827</v>
      </c>
      <c r="U177" s="172" t="s">
        <v>129</v>
      </c>
      <c r="V177" s="173">
        <v>0.254</v>
      </c>
      <c r="X177" s="41">
        <v>8</v>
      </c>
      <c r="Y177" s="41">
        <v>2015</v>
      </c>
      <c r="Z177" s="41" t="s">
        <v>740</v>
      </c>
      <c r="AA177" s="196" t="str">
        <f t="shared" si="9"/>
        <v>82015暖房</v>
      </c>
      <c r="AB177" s="51">
        <f>2*(1-$AA$24)</f>
        <v>-0.72599999999999998</v>
      </c>
      <c r="AC177" s="51">
        <f>2*$AA$24-1</f>
        <v>1.726</v>
      </c>
      <c r="AD177" s="51">
        <f>4*($AB$24-$AC$24)</f>
        <v>1</v>
      </c>
      <c r="AE177" s="51">
        <f>$AC$24</f>
        <v>1.294</v>
      </c>
      <c r="AF177" s="197">
        <f>省エネ計算フォーマット【GHP】!$R$175/100</f>
        <v>0</v>
      </c>
      <c r="AG177" s="198">
        <f t="shared" si="10"/>
        <v>1.294</v>
      </c>
    </row>
    <row r="178" spans="17:33">
      <c r="Q178" s="171">
        <v>3</v>
      </c>
      <c r="R178" s="172" t="s">
        <v>3</v>
      </c>
      <c r="S178" s="172" t="s">
        <v>796</v>
      </c>
      <c r="T178" s="172" t="s">
        <v>827</v>
      </c>
      <c r="U178" s="172" t="s">
        <v>133</v>
      </c>
      <c r="V178" s="173">
        <v>0.30299999999999999</v>
      </c>
      <c r="X178" s="41">
        <v>8</v>
      </c>
      <c r="Y178" s="41">
        <v>2020</v>
      </c>
      <c r="Z178" s="41" t="s">
        <v>739</v>
      </c>
      <c r="AA178" s="196" t="str">
        <f>X178&amp;Y178&amp;Z178</f>
        <v>82020冷房</v>
      </c>
      <c r="AB178" s="51">
        <f>2*(1-$AA$25)</f>
        <v>-2.2220000000000004</v>
      </c>
      <c r="AC178" s="51">
        <f>2*$AA$25-1</f>
        <v>3.2220000000000004</v>
      </c>
      <c r="AD178" s="51">
        <f>4*($AB$25-$AC$25)</f>
        <v>1</v>
      </c>
      <c r="AE178" s="51">
        <f>$AC$25</f>
        <v>2.4169999999999998</v>
      </c>
      <c r="AF178" s="197">
        <f>省エネ計算フォーマット【GHP】!$R$175/100</f>
        <v>0</v>
      </c>
      <c r="AG178" s="198">
        <f t="shared" si="10"/>
        <v>2.4169999999999998</v>
      </c>
    </row>
    <row r="179" spans="17:33">
      <c r="Q179" s="171">
        <v>3</v>
      </c>
      <c r="R179" s="172" t="s">
        <v>4</v>
      </c>
      <c r="S179" s="172" t="s">
        <v>796</v>
      </c>
      <c r="T179" s="172" t="s">
        <v>827</v>
      </c>
      <c r="U179" s="172" t="s">
        <v>137</v>
      </c>
      <c r="V179" s="173">
        <v>0.54800000000000004</v>
      </c>
      <c r="X179" s="41">
        <v>8</v>
      </c>
      <c r="Y179" s="41">
        <v>2020</v>
      </c>
      <c r="Z179" s="41" t="s">
        <v>740</v>
      </c>
      <c r="AA179" s="196" t="str">
        <f>X179&amp;Y179&amp;Z179</f>
        <v>82020暖房</v>
      </c>
      <c r="AB179" s="51">
        <f>2*(1-$AA$26)</f>
        <v>-0.94399999999999995</v>
      </c>
      <c r="AC179" s="51">
        <f>2*$AA$26-1</f>
        <v>1.944</v>
      </c>
      <c r="AD179" s="51">
        <f>4*($AB$26-$AC$26)</f>
        <v>1</v>
      </c>
      <c r="AE179" s="51">
        <f>$AC$26</f>
        <v>1.458</v>
      </c>
      <c r="AF179" s="197">
        <f>省エネ計算フォーマット【GHP】!$R$175/100</f>
        <v>0</v>
      </c>
      <c r="AG179" s="198">
        <f t="shared" si="10"/>
        <v>1.458</v>
      </c>
    </row>
    <row r="180" spans="17:33">
      <c r="Q180" s="171">
        <v>3</v>
      </c>
      <c r="R180" s="172" t="s">
        <v>5</v>
      </c>
      <c r="S180" s="172" t="s">
        <v>796</v>
      </c>
      <c r="T180" s="172" t="s">
        <v>827</v>
      </c>
      <c r="U180" s="172" t="s">
        <v>141</v>
      </c>
      <c r="V180" s="173">
        <v>0.27400000000000002</v>
      </c>
      <c r="X180" s="41">
        <v>9</v>
      </c>
      <c r="Y180" s="41">
        <v>1995</v>
      </c>
      <c r="Z180" s="41" t="s">
        <v>739</v>
      </c>
      <c r="AA180" s="196" t="str">
        <f>X180&amp;Y180&amp;Z180</f>
        <v>91995冷房</v>
      </c>
      <c r="AB180" s="51">
        <f>2*(1-$AA$9)</f>
        <v>-4.9999999999999822E-2</v>
      </c>
      <c r="AC180" s="51">
        <f>2*$AA$9-1</f>
        <v>1.0499999999999998</v>
      </c>
      <c r="AD180" s="51">
        <f>4*($AB$9-$AC$9)</f>
        <v>0.99999999999999956</v>
      </c>
      <c r="AE180" s="51">
        <f>$AC$9</f>
        <v>0.78700000000000003</v>
      </c>
      <c r="AF180" s="197">
        <f>省エネ計算フォーマット【GHP】!$S$175/100</f>
        <v>0</v>
      </c>
      <c r="AG180" s="198">
        <f t="shared" si="10"/>
        <v>0.78700000000000003</v>
      </c>
    </row>
    <row r="181" spans="17:33">
      <c r="Q181" s="171">
        <v>3</v>
      </c>
      <c r="R181" s="172" t="s">
        <v>6</v>
      </c>
      <c r="S181" s="172" t="s">
        <v>796</v>
      </c>
      <c r="T181" s="172" t="s">
        <v>827</v>
      </c>
      <c r="U181" s="172" t="s">
        <v>145</v>
      </c>
      <c r="V181" s="173">
        <v>0.27700000000000002</v>
      </c>
      <c r="X181" s="41">
        <v>9</v>
      </c>
      <c r="Y181" s="41">
        <v>1995</v>
      </c>
      <c r="Z181" s="41" t="s">
        <v>740</v>
      </c>
      <c r="AA181" s="196" t="str">
        <f t="shared" ref="AA181:AA195" si="11">X181&amp;Y181&amp;Z181</f>
        <v>91995暖房</v>
      </c>
      <c r="AB181" s="51">
        <f>2*(1-$AA$10)</f>
        <v>9.000000000000008E-2</v>
      </c>
      <c r="AC181" s="51">
        <f>2*$AA$10-1</f>
        <v>0.90999999999999992</v>
      </c>
      <c r="AD181" s="51">
        <f>4*($AB$10-$AC$10)</f>
        <v>1</v>
      </c>
      <c r="AE181" s="51">
        <f>$AC$10</f>
        <v>0.68200000000000005</v>
      </c>
      <c r="AF181" s="197">
        <f>省エネ計算フォーマット【GHP】!$S$175/100</f>
        <v>0</v>
      </c>
      <c r="AG181" s="198">
        <f t="shared" si="10"/>
        <v>0.68200000000000005</v>
      </c>
    </row>
    <row r="182" spans="17:33">
      <c r="Q182" s="171">
        <v>3</v>
      </c>
      <c r="R182" s="172" t="s">
        <v>7</v>
      </c>
      <c r="S182" s="172" t="s">
        <v>796</v>
      </c>
      <c r="T182" s="172" t="s">
        <v>827</v>
      </c>
      <c r="U182" s="172" t="s">
        <v>149</v>
      </c>
      <c r="V182" s="173">
        <v>0.29199999999999998</v>
      </c>
      <c r="X182" s="41">
        <v>9</v>
      </c>
      <c r="Y182" s="41">
        <v>2005</v>
      </c>
      <c r="Z182" s="41" t="s">
        <v>739</v>
      </c>
      <c r="AA182" s="196" t="str">
        <f t="shared" si="11"/>
        <v>92005冷房</v>
      </c>
      <c r="AB182" s="51">
        <f>2*(1-$AA$11)</f>
        <v>5.8000000000000052E-2</v>
      </c>
      <c r="AC182" s="51">
        <f>2*$AA$11-1</f>
        <v>0.94199999999999995</v>
      </c>
      <c r="AD182" s="51">
        <f>4*($AB$11-$AC$11)</f>
        <v>1</v>
      </c>
      <c r="AE182" s="51">
        <f>$AC$11</f>
        <v>0.70699999999999996</v>
      </c>
      <c r="AF182" s="197">
        <f>省エネ計算フォーマット【GHP】!$S$175/100</f>
        <v>0</v>
      </c>
      <c r="AG182" s="198">
        <f t="shared" si="10"/>
        <v>0.70699999999999996</v>
      </c>
    </row>
    <row r="183" spans="17:33">
      <c r="Q183" s="171">
        <v>3</v>
      </c>
      <c r="R183" s="172" t="s">
        <v>8</v>
      </c>
      <c r="S183" s="172" t="s">
        <v>796</v>
      </c>
      <c r="T183" s="172" t="s">
        <v>827</v>
      </c>
      <c r="U183" s="172" t="s">
        <v>153</v>
      </c>
      <c r="V183" s="173">
        <v>0.434</v>
      </c>
      <c r="X183" s="41">
        <v>9</v>
      </c>
      <c r="Y183" s="41">
        <v>2005</v>
      </c>
      <c r="Z183" s="41" t="s">
        <v>740</v>
      </c>
      <c r="AA183" s="196" t="str">
        <f t="shared" si="11"/>
        <v>92005暖房</v>
      </c>
      <c r="AB183" s="51">
        <f>2*(1-$AA$12)</f>
        <v>0.12799999999999989</v>
      </c>
      <c r="AC183" s="51">
        <f>2*$AA$12-1</f>
        <v>0.87200000000000011</v>
      </c>
      <c r="AD183" s="51">
        <f>4*($AB$12-$AC$12)</f>
        <v>1</v>
      </c>
      <c r="AE183" s="51">
        <f>$AC$12</f>
        <v>0.65300000000000002</v>
      </c>
      <c r="AF183" s="197">
        <f>省エネ計算フォーマット【GHP】!$S$175/100</f>
        <v>0</v>
      </c>
      <c r="AG183" s="198">
        <f t="shared" si="10"/>
        <v>0.65300000000000002</v>
      </c>
    </row>
    <row r="184" spans="17:33">
      <c r="Q184" s="171">
        <v>3</v>
      </c>
      <c r="R184" s="172" t="s">
        <v>9</v>
      </c>
      <c r="S184" s="172" t="s">
        <v>796</v>
      </c>
      <c r="T184" s="172" t="s">
        <v>827</v>
      </c>
      <c r="U184" s="172" t="s">
        <v>157</v>
      </c>
      <c r="V184" s="173">
        <v>0.38900000000000001</v>
      </c>
      <c r="X184" s="41">
        <v>9</v>
      </c>
      <c r="Y184" s="41">
        <v>2010</v>
      </c>
      <c r="Z184" s="41" t="s">
        <v>739</v>
      </c>
      <c r="AA184" s="196" t="str">
        <f t="shared" si="11"/>
        <v>92010冷房</v>
      </c>
      <c r="AB184" s="51">
        <f>2*(1-$AA$13)</f>
        <v>-0.24800000000000022</v>
      </c>
      <c r="AC184" s="51">
        <f>2*$AA$13-1</f>
        <v>1.2480000000000002</v>
      </c>
      <c r="AD184" s="51">
        <f>4*($AB$13-$AC$13)</f>
        <v>0.99999999999999956</v>
      </c>
      <c r="AE184" s="51">
        <f>$AC$13</f>
        <v>0.93600000000000005</v>
      </c>
      <c r="AF184" s="197">
        <f>省エネ計算フォーマット【GHP】!$S$175/100</f>
        <v>0</v>
      </c>
      <c r="AG184" s="198">
        <f t="shared" si="10"/>
        <v>0.93600000000000005</v>
      </c>
    </row>
    <row r="185" spans="17:33">
      <c r="Q185" s="171">
        <v>3</v>
      </c>
      <c r="R185" s="172" t="s">
        <v>10</v>
      </c>
      <c r="S185" s="172" t="s">
        <v>796</v>
      </c>
      <c r="T185" s="172" t="s">
        <v>827</v>
      </c>
      <c r="U185" s="172" t="s">
        <v>161</v>
      </c>
      <c r="V185" s="173">
        <v>0.66100000000000003</v>
      </c>
      <c r="X185" s="41">
        <v>9</v>
      </c>
      <c r="Y185" s="41">
        <v>2010</v>
      </c>
      <c r="Z185" s="41" t="s">
        <v>740</v>
      </c>
      <c r="AA185" s="196" t="str">
        <f t="shared" si="11"/>
        <v>92010暖房</v>
      </c>
      <c r="AB185" s="51">
        <f>2*(1-$AA$14)</f>
        <v>-2.1999999999999797E-2</v>
      </c>
      <c r="AC185" s="51">
        <f>2*$AA$14-1</f>
        <v>1.0219999999999998</v>
      </c>
      <c r="AD185" s="51">
        <f>4*($AB$14-$AC$14)</f>
        <v>0.99999999999999956</v>
      </c>
      <c r="AE185" s="51">
        <f>$AC$14</f>
        <v>0.76700000000000002</v>
      </c>
      <c r="AF185" s="197">
        <f>省エネ計算フォーマット【GHP】!$S$175/100</f>
        <v>0</v>
      </c>
      <c r="AG185" s="198">
        <f t="shared" si="10"/>
        <v>0.76700000000000002</v>
      </c>
    </row>
    <row r="186" spans="17:33">
      <c r="Q186" s="171">
        <v>3</v>
      </c>
      <c r="R186" s="172" t="s">
        <v>11</v>
      </c>
      <c r="S186" s="172" t="s">
        <v>796</v>
      </c>
      <c r="T186" s="172" t="s">
        <v>827</v>
      </c>
      <c r="U186" s="172" t="s">
        <v>165</v>
      </c>
      <c r="V186" s="173">
        <v>0.84599999999999997</v>
      </c>
      <c r="X186" s="54">
        <v>9</v>
      </c>
      <c r="Y186" s="54">
        <v>2011</v>
      </c>
      <c r="Z186" s="54" t="s">
        <v>739</v>
      </c>
      <c r="AA186" s="55" t="str">
        <f t="shared" si="11"/>
        <v>92011冷房</v>
      </c>
      <c r="AB186" s="56">
        <f>2*(1-$AA$15)</f>
        <v>-0.56999999999999984</v>
      </c>
      <c r="AC186" s="56">
        <f>2*$AA$15-1</f>
        <v>1.5699999999999998</v>
      </c>
      <c r="AD186" s="56">
        <f>4*($AB$15-$AC$15)</f>
        <v>1</v>
      </c>
      <c r="AE186" s="56">
        <f>$AC$15</f>
        <v>1.1779999999999999</v>
      </c>
      <c r="AF186" s="199">
        <f>省エネ計算フォーマット【GHP】!$S$175/100</f>
        <v>0</v>
      </c>
      <c r="AG186" s="37">
        <f t="shared" si="10"/>
        <v>1.1779999999999999</v>
      </c>
    </row>
    <row r="187" spans="17:33">
      <c r="Q187" s="171">
        <v>3</v>
      </c>
      <c r="R187" s="172" t="s">
        <v>12</v>
      </c>
      <c r="S187" s="172" t="s">
        <v>796</v>
      </c>
      <c r="T187" s="172" t="s">
        <v>827</v>
      </c>
      <c r="U187" s="172" t="s">
        <v>169</v>
      </c>
      <c r="V187" s="173">
        <v>0.185</v>
      </c>
      <c r="X187" s="54">
        <v>9</v>
      </c>
      <c r="Y187" s="54">
        <v>2011</v>
      </c>
      <c r="Z187" s="54" t="s">
        <v>740</v>
      </c>
      <c r="AA187" s="55" t="str">
        <f t="shared" si="11"/>
        <v>92011暖房</v>
      </c>
      <c r="AB187" s="56">
        <f>2*(1-$AA$16)</f>
        <v>-0.16199999999999992</v>
      </c>
      <c r="AC187" s="56">
        <f>2*$AA$16-1</f>
        <v>1.1619999999999999</v>
      </c>
      <c r="AD187" s="56">
        <f>4*($AB$16-$AC$16)</f>
        <v>1.0000000000000004</v>
      </c>
      <c r="AE187" s="56">
        <f>$AC$16</f>
        <v>0.872</v>
      </c>
      <c r="AF187" s="199">
        <f>省エネ計算フォーマット【GHP】!$S$175/100</f>
        <v>0</v>
      </c>
      <c r="AG187" s="37">
        <f t="shared" si="10"/>
        <v>0.872</v>
      </c>
    </row>
    <row r="188" spans="17:33">
      <c r="Q188" s="171">
        <v>4</v>
      </c>
      <c r="R188" s="172" t="s">
        <v>795</v>
      </c>
      <c r="S188" s="172" t="s">
        <v>796</v>
      </c>
      <c r="T188" s="172" t="s">
        <v>827</v>
      </c>
      <c r="U188" s="172" t="s">
        <v>173</v>
      </c>
      <c r="V188" s="173">
        <v>0.151</v>
      </c>
      <c r="X188" s="54">
        <v>9</v>
      </c>
      <c r="Y188" s="54">
        <v>2012</v>
      </c>
      <c r="Z188" s="54" t="s">
        <v>739</v>
      </c>
      <c r="AA188" s="55" t="str">
        <f t="shared" si="11"/>
        <v>92012冷房</v>
      </c>
      <c r="AB188" s="56">
        <f>2*(1-$AA$17)</f>
        <v>-0.8919999999999999</v>
      </c>
      <c r="AC188" s="56">
        <f>2*$AA$17-1</f>
        <v>1.8919999999999999</v>
      </c>
      <c r="AD188" s="56">
        <f>4*($AB$17-$AC$17)</f>
        <v>1</v>
      </c>
      <c r="AE188" s="56">
        <f>$AC$17</f>
        <v>1.419</v>
      </c>
      <c r="AF188" s="199">
        <f>省エネ計算フォーマット【GHP】!$S$175/100</f>
        <v>0</v>
      </c>
      <c r="AG188" s="37">
        <f t="shared" si="10"/>
        <v>1.419</v>
      </c>
    </row>
    <row r="189" spans="17:33">
      <c r="Q189" s="171">
        <v>4</v>
      </c>
      <c r="R189" s="172" t="s">
        <v>2</v>
      </c>
      <c r="S189" s="172" t="s">
        <v>796</v>
      </c>
      <c r="T189" s="172" t="s">
        <v>827</v>
      </c>
      <c r="U189" s="172" t="s">
        <v>177</v>
      </c>
      <c r="V189" s="173">
        <v>0.151</v>
      </c>
      <c r="X189" s="54">
        <v>9</v>
      </c>
      <c r="Y189" s="54">
        <v>2012</v>
      </c>
      <c r="Z189" s="54" t="s">
        <v>740</v>
      </c>
      <c r="AA189" s="55" t="str">
        <f t="shared" si="11"/>
        <v>92012暖房</v>
      </c>
      <c r="AB189" s="56">
        <f>2*(1-$AA$18)</f>
        <v>-0.30399999999999983</v>
      </c>
      <c r="AC189" s="56">
        <f>2*$AA$18-1</f>
        <v>1.3039999999999998</v>
      </c>
      <c r="AD189" s="56">
        <f>4*($AB$18-$AC$18)</f>
        <v>1</v>
      </c>
      <c r="AE189" s="56">
        <f>$AC$18</f>
        <v>0.97799999999999998</v>
      </c>
      <c r="AF189" s="199">
        <f>省エネ計算フォーマット【GHP】!$S$175/100</f>
        <v>0</v>
      </c>
      <c r="AG189" s="37">
        <f t="shared" si="10"/>
        <v>0.97799999999999998</v>
      </c>
    </row>
    <row r="190" spans="17:33">
      <c r="Q190" s="171">
        <v>4</v>
      </c>
      <c r="R190" s="172" t="s">
        <v>3</v>
      </c>
      <c r="S190" s="172" t="s">
        <v>796</v>
      </c>
      <c r="T190" s="172" t="s">
        <v>827</v>
      </c>
      <c r="U190" s="172" t="s">
        <v>181</v>
      </c>
      <c r="V190" s="173">
        <v>0.20100000000000001</v>
      </c>
      <c r="X190" s="54">
        <v>9</v>
      </c>
      <c r="Y190" s="54">
        <v>2013</v>
      </c>
      <c r="Z190" s="54" t="s">
        <v>739</v>
      </c>
      <c r="AA190" s="55" t="str">
        <f t="shared" si="11"/>
        <v>92013冷房</v>
      </c>
      <c r="AB190" s="56">
        <f>2*(1-$AA$19)</f>
        <v>-1.214</v>
      </c>
      <c r="AC190" s="56">
        <f>2*$AA$19-1</f>
        <v>2.214</v>
      </c>
      <c r="AD190" s="56">
        <f>4*($AB$19-$AC$19)</f>
        <v>1</v>
      </c>
      <c r="AE190" s="56">
        <f>$AC$19</f>
        <v>1.66</v>
      </c>
      <c r="AF190" s="199">
        <f>省エネ計算フォーマット【GHP】!$S$175/100</f>
        <v>0</v>
      </c>
      <c r="AG190" s="37">
        <f t="shared" si="10"/>
        <v>1.66</v>
      </c>
    </row>
    <row r="191" spans="17:33">
      <c r="Q191" s="171">
        <v>4</v>
      </c>
      <c r="R191" s="172" t="s">
        <v>4</v>
      </c>
      <c r="S191" s="172" t="s">
        <v>796</v>
      </c>
      <c r="T191" s="172" t="s">
        <v>827</v>
      </c>
      <c r="U191" s="172" t="s">
        <v>185</v>
      </c>
      <c r="V191" s="173">
        <v>0.28399999999999997</v>
      </c>
      <c r="X191" s="54">
        <v>9</v>
      </c>
      <c r="Y191" s="54">
        <v>2013</v>
      </c>
      <c r="Z191" s="54" t="s">
        <v>740</v>
      </c>
      <c r="AA191" s="55" t="str">
        <f t="shared" si="11"/>
        <v>92013暖房</v>
      </c>
      <c r="AB191" s="56">
        <f>2*(1-$AA$20)</f>
        <v>-0.44399999999999995</v>
      </c>
      <c r="AC191" s="56">
        <f>2*$AA$20-1</f>
        <v>1.444</v>
      </c>
      <c r="AD191" s="56">
        <f>4*($AB$20-$AC$20)</f>
        <v>1</v>
      </c>
      <c r="AE191" s="56">
        <f>$AC$20</f>
        <v>1.083</v>
      </c>
      <c r="AF191" s="199">
        <f>省エネ計算フォーマット【GHP】!$S$175/100</f>
        <v>0</v>
      </c>
      <c r="AG191" s="37">
        <f t="shared" si="10"/>
        <v>1.083</v>
      </c>
    </row>
    <row r="192" spans="17:33">
      <c r="Q192" s="171">
        <v>4</v>
      </c>
      <c r="R192" s="172" t="s">
        <v>5</v>
      </c>
      <c r="S192" s="172" t="s">
        <v>796</v>
      </c>
      <c r="T192" s="172" t="s">
        <v>827</v>
      </c>
      <c r="U192" s="172" t="s">
        <v>189</v>
      </c>
      <c r="V192" s="173">
        <v>8.8999999999999996E-2</v>
      </c>
      <c r="X192" s="54">
        <v>9</v>
      </c>
      <c r="Y192" s="54">
        <v>2014</v>
      </c>
      <c r="Z192" s="54" t="s">
        <v>739</v>
      </c>
      <c r="AA192" s="55" t="str">
        <f t="shared" si="11"/>
        <v>92014冷房</v>
      </c>
      <c r="AB192" s="56">
        <f>2*(1-$AA$21)</f>
        <v>-1.536</v>
      </c>
      <c r="AC192" s="56">
        <f>2*$AA$21-1</f>
        <v>2.536</v>
      </c>
      <c r="AD192" s="56">
        <f>4*($AB$21-$AC$21)</f>
        <v>0.99999999999999911</v>
      </c>
      <c r="AE192" s="56">
        <f>$AC$21</f>
        <v>1.901</v>
      </c>
      <c r="AF192" s="199">
        <f>省エネ計算フォーマット【GHP】!$S$175/100</f>
        <v>0</v>
      </c>
      <c r="AG192" s="37">
        <f t="shared" si="10"/>
        <v>1.901</v>
      </c>
    </row>
    <row r="193" spans="17:33">
      <c r="Q193" s="171">
        <v>4</v>
      </c>
      <c r="R193" s="172" t="s">
        <v>6</v>
      </c>
      <c r="S193" s="172" t="s">
        <v>796</v>
      </c>
      <c r="T193" s="172" t="s">
        <v>827</v>
      </c>
      <c r="U193" s="172" t="s">
        <v>193</v>
      </c>
      <c r="V193" s="173">
        <v>0.115</v>
      </c>
      <c r="X193" s="54">
        <v>9</v>
      </c>
      <c r="Y193" s="54">
        <v>2014</v>
      </c>
      <c r="Z193" s="54" t="s">
        <v>740</v>
      </c>
      <c r="AA193" s="55" t="str">
        <f t="shared" si="11"/>
        <v>92014暖房</v>
      </c>
      <c r="AB193" s="56">
        <f>2*(1-$AA$22)</f>
        <v>-0.58400000000000007</v>
      </c>
      <c r="AC193" s="56">
        <f>2*$AA$22-1</f>
        <v>1.5840000000000001</v>
      </c>
      <c r="AD193" s="56">
        <f>4*($AB$22-$AC$22)</f>
        <v>1</v>
      </c>
      <c r="AE193" s="56">
        <f>$AC$22</f>
        <v>1.1879999999999999</v>
      </c>
      <c r="AF193" s="199">
        <f>省エネ計算フォーマット【GHP】!$S$175/100</f>
        <v>0</v>
      </c>
      <c r="AG193" s="37">
        <f t="shared" si="10"/>
        <v>1.1879999999999999</v>
      </c>
    </row>
    <row r="194" spans="17:33">
      <c r="Q194" s="171">
        <v>4</v>
      </c>
      <c r="R194" s="172" t="s">
        <v>7</v>
      </c>
      <c r="S194" s="172" t="s">
        <v>796</v>
      </c>
      <c r="T194" s="172" t="s">
        <v>827</v>
      </c>
      <c r="U194" s="172" t="s">
        <v>197</v>
      </c>
      <c r="V194" s="173">
        <v>0.13400000000000001</v>
      </c>
      <c r="X194" s="41">
        <v>9</v>
      </c>
      <c r="Y194" s="41">
        <v>2015</v>
      </c>
      <c r="Z194" s="41" t="s">
        <v>739</v>
      </c>
      <c r="AA194" s="196" t="str">
        <f t="shared" si="11"/>
        <v>92015冷房</v>
      </c>
      <c r="AB194" s="51">
        <f>2*(1-$AA$23)</f>
        <v>-1.8580000000000001</v>
      </c>
      <c r="AC194" s="51">
        <f>2*$AA$23-1</f>
        <v>2.8580000000000001</v>
      </c>
      <c r="AD194" s="51">
        <f>4*($AB$23-$AC$23)</f>
        <v>1</v>
      </c>
      <c r="AE194" s="51">
        <f>$AC$23</f>
        <v>2.1429999999999998</v>
      </c>
      <c r="AF194" s="197">
        <f>省エネ計算フォーマット【GHP】!$S$175/100</f>
        <v>0</v>
      </c>
      <c r="AG194" s="198">
        <f t="shared" si="10"/>
        <v>2.1429999999999998</v>
      </c>
    </row>
    <row r="195" spans="17:33">
      <c r="Q195" s="171">
        <v>4</v>
      </c>
      <c r="R195" s="172" t="s">
        <v>8</v>
      </c>
      <c r="S195" s="172" t="s">
        <v>796</v>
      </c>
      <c r="T195" s="172" t="s">
        <v>827</v>
      </c>
      <c r="U195" s="172" t="s">
        <v>201</v>
      </c>
      <c r="V195" s="173">
        <v>0.246</v>
      </c>
      <c r="X195" s="41">
        <v>9</v>
      </c>
      <c r="Y195" s="41">
        <v>2015</v>
      </c>
      <c r="Z195" s="41" t="s">
        <v>740</v>
      </c>
      <c r="AA195" s="196" t="str">
        <f t="shared" si="11"/>
        <v>92015暖房</v>
      </c>
      <c r="AB195" s="51">
        <f>2*(1-$AA$24)</f>
        <v>-0.72599999999999998</v>
      </c>
      <c r="AC195" s="51">
        <f>2*$AA$24-1</f>
        <v>1.726</v>
      </c>
      <c r="AD195" s="51">
        <f>4*($AB$24-$AC$24)</f>
        <v>1</v>
      </c>
      <c r="AE195" s="51">
        <f>$AC$24</f>
        <v>1.294</v>
      </c>
      <c r="AF195" s="197">
        <f>省エネ計算フォーマット【GHP】!$S$175/100</f>
        <v>0</v>
      </c>
      <c r="AG195" s="198">
        <f t="shared" si="10"/>
        <v>1.294</v>
      </c>
    </row>
    <row r="196" spans="17:33">
      <c r="Q196" s="171">
        <v>4</v>
      </c>
      <c r="R196" s="172" t="s">
        <v>9</v>
      </c>
      <c r="S196" s="172" t="s">
        <v>796</v>
      </c>
      <c r="T196" s="172" t="s">
        <v>827</v>
      </c>
      <c r="U196" s="172" t="s">
        <v>205</v>
      </c>
      <c r="V196" s="173">
        <v>0.20799999999999999</v>
      </c>
      <c r="X196" s="41">
        <v>9</v>
      </c>
      <c r="Y196" s="41">
        <v>2020</v>
      </c>
      <c r="Z196" s="41" t="s">
        <v>739</v>
      </c>
      <c r="AA196" s="196" t="str">
        <f>X196&amp;Y196&amp;Z196</f>
        <v>92020冷房</v>
      </c>
      <c r="AB196" s="51">
        <f>2*(1-$AA$25)</f>
        <v>-2.2220000000000004</v>
      </c>
      <c r="AC196" s="51">
        <f>2*$AA$25-1</f>
        <v>3.2220000000000004</v>
      </c>
      <c r="AD196" s="51">
        <f>4*($AB$25-$AC$25)</f>
        <v>1</v>
      </c>
      <c r="AE196" s="51">
        <f>$AC$25</f>
        <v>2.4169999999999998</v>
      </c>
      <c r="AF196" s="197">
        <f>省エネ計算フォーマット【GHP】!$S$175/100</f>
        <v>0</v>
      </c>
      <c r="AG196" s="198">
        <f t="shared" si="10"/>
        <v>2.4169999999999998</v>
      </c>
    </row>
    <row r="197" spans="17:33">
      <c r="Q197" s="171">
        <v>4</v>
      </c>
      <c r="R197" s="172" t="s">
        <v>10</v>
      </c>
      <c r="S197" s="172" t="s">
        <v>796</v>
      </c>
      <c r="T197" s="172" t="s">
        <v>827</v>
      </c>
      <c r="U197" s="172" t="s">
        <v>209</v>
      </c>
      <c r="V197" s="173">
        <v>0.33800000000000002</v>
      </c>
      <c r="X197" s="41">
        <v>9</v>
      </c>
      <c r="Y197" s="41">
        <v>2020</v>
      </c>
      <c r="Z197" s="41" t="s">
        <v>740</v>
      </c>
      <c r="AA197" s="196" t="str">
        <f>X197&amp;Y197&amp;Z197</f>
        <v>92020暖房</v>
      </c>
      <c r="AB197" s="51">
        <f>2*(1-$AA$26)</f>
        <v>-0.94399999999999995</v>
      </c>
      <c r="AC197" s="51">
        <f>2*$AA$26-1</f>
        <v>1.944</v>
      </c>
      <c r="AD197" s="51">
        <f>4*($AB$26-$AC$26)</f>
        <v>1</v>
      </c>
      <c r="AE197" s="51">
        <f>$AC$26</f>
        <v>1.458</v>
      </c>
      <c r="AF197" s="197">
        <f>省エネ計算フォーマット【GHP】!$S$175/100</f>
        <v>0</v>
      </c>
      <c r="AG197" s="198">
        <f t="shared" si="10"/>
        <v>1.458</v>
      </c>
    </row>
    <row r="198" spans="17:33">
      <c r="Q198" s="171">
        <v>4</v>
      </c>
      <c r="R198" s="172" t="s">
        <v>11</v>
      </c>
      <c r="S198" s="172" t="s">
        <v>796</v>
      </c>
      <c r="T198" s="172" t="s">
        <v>827</v>
      </c>
      <c r="U198" s="172" t="s">
        <v>213</v>
      </c>
      <c r="V198" s="173">
        <v>0.51400000000000001</v>
      </c>
      <c r="X198" s="41">
        <v>10</v>
      </c>
      <c r="Y198" s="41">
        <v>1995</v>
      </c>
      <c r="Z198" s="41" t="s">
        <v>739</v>
      </c>
      <c r="AA198" s="196" t="str">
        <f>X198&amp;Y198&amp;Z198</f>
        <v>101995冷房</v>
      </c>
      <c r="AB198" s="51">
        <f>2*(1-$AA$9)</f>
        <v>-4.9999999999999822E-2</v>
      </c>
      <c r="AC198" s="51">
        <f>2*$AA$9-1</f>
        <v>1.0499999999999998</v>
      </c>
      <c r="AD198" s="51">
        <f>4*($AB$9-$AC$9)</f>
        <v>0.99999999999999956</v>
      </c>
      <c r="AE198" s="51">
        <f>$AC$9</f>
        <v>0.78700000000000003</v>
      </c>
      <c r="AF198" s="197">
        <f>省エネ計算フォーマット【GHP】!$T$175/100</f>
        <v>0</v>
      </c>
      <c r="AG198" s="198">
        <f t="shared" si="10"/>
        <v>0.78700000000000003</v>
      </c>
    </row>
    <row r="199" spans="17:33">
      <c r="Q199" s="171">
        <v>4</v>
      </c>
      <c r="R199" s="172" t="s">
        <v>12</v>
      </c>
      <c r="S199" s="172" t="s">
        <v>796</v>
      </c>
      <c r="T199" s="172" t="s">
        <v>827</v>
      </c>
      <c r="U199" s="172" t="s">
        <v>217</v>
      </c>
      <c r="V199" s="173">
        <v>0.115</v>
      </c>
      <c r="X199" s="41">
        <v>10</v>
      </c>
      <c r="Y199" s="41">
        <v>1995</v>
      </c>
      <c r="Z199" s="41" t="s">
        <v>740</v>
      </c>
      <c r="AA199" s="196" t="str">
        <f t="shared" ref="AA199:AA213" si="12">X199&amp;Y199&amp;Z199</f>
        <v>101995暖房</v>
      </c>
      <c r="AB199" s="51">
        <f>2*(1-$AA$10)</f>
        <v>9.000000000000008E-2</v>
      </c>
      <c r="AC199" s="51">
        <f>2*$AA$10-1</f>
        <v>0.90999999999999992</v>
      </c>
      <c r="AD199" s="51">
        <f>4*($AB$10-$AC$10)</f>
        <v>1</v>
      </c>
      <c r="AE199" s="51">
        <f>$AC$10</f>
        <v>0.68200000000000005</v>
      </c>
      <c r="AF199" s="197">
        <f>省エネ計算フォーマット【GHP】!$T$175/100</f>
        <v>0</v>
      </c>
      <c r="AG199" s="198">
        <f t="shared" si="10"/>
        <v>0.68200000000000005</v>
      </c>
    </row>
    <row r="200" spans="17:33">
      <c r="Q200" s="171">
        <v>5</v>
      </c>
      <c r="R200" s="172" t="s">
        <v>795</v>
      </c>
      <c r="S200" s="172" t="s">
        <v>796</v>
      </c>
      <c r="T200" s="172" t="s">
        <v>827</v>
      </c>
      <c r="U200" s="172" t="s">
        <v>221</v>
      </c>
      <c r="V200" s="173">
        <v>0.13200000000000001</v>
      </c>
      <c r="X200" s="41">
        <v>10</v>
      </c>
      <c r="Y200" s="41">
        <v>2005</v>
      </c>
      <c r="Z200" s="41" t="s">
        <v>739</v>
      </c>
      <c r="AA200" s="196" t="str">
        <f t="shared" si="12"/>
        <v>102005冷房</v>
      </c>
      <c r="AB200" s="51">
        <f>2*(1-$AA$11)</f>
        <v>5.8000000000000052E-2</v>
      </c>
      <c r="AC200" s="51">
        <f>2*$AA$11-1</f>
        <v>0.94199999999999995</v>
      </c>
      <c r="AD200" s="51">
        <f>4*($AB$11-$AC$11)</f>
        <v>1</v>
      </c>
      <c r="AE200" s="51">
        <f>$AC$11</f>
        <v>0.70699999999999996</v>
      </c>
      <c r="AF200" s="197">
        <f>省エネ計算フォーマット【GHP】!$T$175/100</f>
        <v>0</v>
      </c>
      <c r="AG200" s="198">
        <f t="shared" si="10"/>
        <v>0.70699999999999996</v>
      </c>
    </row>
    <row r="201" spans="17:33">
      <c r="Q201" s="171">
        <v>5</v>
      </c>
      <c r="R201" s="172" t="s">
        <v>2</v>
      </c>
      <c r="S201" s="172" t="s">
        <v>796</v>
      </c>
      <c r="T201" s="172" t="s">
        <v>827</v>
      </c>
      <c r="U201" s="172" t="s">
        <v>225</v>
      </c>
      <c r="V201" s="173">
        <v>8.2000000000000003E-2</v>
      </c>
      <c r="X201" s="41">
        <v>10</v>
      </c>
      <c r="Y201" s="41">
        <v>2005</v>
      </c>
      <c r="Z201" s="41" t="s">
        <v>740</v>
      </c>
      <c r="AA201" s="196" t="str">
        <f t="shared" si="12"/>
        <v>102005暖房</v>
      </c>
      <c r="AB201" s="51">
        <f>2*(1-$AA$12)</f>
        <v>0.12799999999999989</v>
      </c>
      <c r="AC201" s="51">
        <f>2*$AA$12-1</f>
        <v>0.87200000000000011</v>
      </c>
      <c r="AD201" s="51">
        <f>4*($AB$12-$AC$12)</f>
        <v>1</v>
      </c>
      <c r="AE201" s="51">
        <f>$AC$12</f>
        <v>0.65300000000000002</v>
      </c>
      <c r="AF201" s="197">
        <f>省エネ計算フォーマット【GHP】!$T$175/100</f>
        <v>0</v>
      </c>
      <c r="AG201" s="198">
        <f t="shared" si="10"/>
        <v>0.65300000000000002</v>
      </c>
    </row>
    <row r="202" spans="17:33">
      <c r="Q202" s="171">
        <v>5</v>
      </c>
      <c r="R202" s="172" t="s">
        <v>3</v>
      </c>
      <c r="S202" s="172" t="s">
        <v>796</v>
      </c>
      <c r="T202" s="172" t="s">
        <v>827</v>
      </c>
      <c r="U202" s="172" t="s">
        <v>229</v>
      </c>
      <c r="V202" s="173">
        <v>6.8000000000000005E-2</v>
      </c>
      <c r="X202" s="41">
        <v>10</v>
      </c>
      <c r="Y202" s="41">
        <v>2010</v>
      </c>
      <c r="Z202" s="41" t="s">
        <v>739</v>
      </c>
      <c r="AA202" s="196" t="str">
        <f t="shared" si="12"/>
        <v>102010冷房</v>
      </c>
      <c r="AB202" s="51">
        <f>2*(1-$AA$13)</f>
        <v>-0.24800000000000022</v>
      </c>
      <c r="AC202" s="51">
        <f>2*$AA$13-1</f>
        <v>1.2480000000000002</v>
      </c>
      <c r="AD202" s="51">
        <f>4*($AB$13-$AC$13)</f>
        <v>0.99999999999999956</v>
      </c>
      <c r="AE202" s="51">
        <f>$AC$13</f>
        <v>0.93600000000000005</v>
      </c>
      <c r="AF202" s="197">
        <f>省エネ計算フォーマット【GHP】!$T$175/100</f>
        <v>0</v>
      </c>
      <c r="AG202" s="198">
        <f t="shared" si="10"/>
        <v>0.93600000000000005</v>
      </c>
    </row>
    <row r="203" spans="17:33">
      <c r="Q203" s="171">
        <v>5</v>
      </c>
      <c r="R203" s="172" t="s">
        <v>4</v>
      </c>
      <c r="S203" s="172" t="s">
        <v>796</v>
      </c>
      <c r="T203" s="172" t="s">
        <v>827</v>
      </c>
      <c r="U203" s="172" t="s">
        <v>233</v>
      </c>
      <c r="V203" s="173">
        <v>0.247</v>
      </c>
      <c r="X203" s="41">
        <v>10</v>
      </c>
      <c r="Y203" s="41">
        <v>2010</v>
      </c>
      <c r="Z203" s="41" t="s">
        <v>740</v>
      </c>
      <c r="AA203" s="196" t="str">
        <f t="shared" si="12"/>
        <v>102010暖房</v>
      </c>
      <c r="AB203" s="51">
        <f>2*(1-$AA$14)</f>
        <v>-2.1999999999999797E-2</v>
      </c>
      <c r="AC203" s="51">
        <f>2*$AA$14-1</f>
        <v>1.0219999999999998</v>
      </c>
      <c r="AD203" s="51">
        <f>4*($AB$14-$AC$14)</f>
        <v>0.99999999999999956</v>
      </c>
      <c r="AE203" s="51">
        <f>$AC$14</f>
        <v>0.76700000000000002</v>
      </c>
      <c r="AF203" s="197">
        <f>省エネ計算フォーマット【GHP】!$T$175/100</f>
        <v>0</v>
      </c>
      <c r="AG203" s="198">
        <f t="shared" si="10"/>
        <v>0.76700000000000002</v>
      </c>
    </row>
    <row r="204" spans="17:33">
      <c r="Q204" s="171">
        <v>5</v>
      </c>
      <c r="R204" s="172" t="s">
        <v>5</v>
      </c>
      <c r="S204" s="172" t="s">
        <v>796</v>
      </c>
      <c r="T204" s="172" t="s">
        <v>827</v>
      </c>
      <c r="U204" s="172" t="s">
        <v>237</v>
      </c>
      <c r="V204" s="173">
        <v>6.2E-2</v>
      </c>
      <c r="X204" s="54">
        <v>10</v>
      </c>
      <c r="Y204" s="54">
        <v>2011</v>
      </c>
      <c r="Z204" s="54" t="s">
        <v>739</v>
      </c>
      <c r="AA204" s="55" t="str">
        <f t="shared" si="12"/>
        <v>102011冷房</v>
      </c>
      <c r="AB204" s="56">
        <f>2*(1-$AA$15)</f>
        <v>-0.56999999999999984</v>
      </c>
      <c r="AC204" s="56">
        <f>2*$AA$15-1</f>
        <v>1.5699999999999998</v>
      </c>
      <c r="AD204" s="56">
        <f>4*($AB$15-$AC$15)</f>
        <v>1</v>
      </c>
      <c r="AE204" s="56">
        <f>$AC$15</f>
        <v>1.1779999999999999</v>
      </c>
      <c r="AF204" s="199">
        <f>省エネ計算フォーマット【GHP】!$T$175/100</f>
        <v>0</v>
      </c>
      <c r="AG204" s="37">
        <f t="shared" si="10"/>
        <v>1.1779999999999999</v>
      </c>
    </row>
    <row r="205" spans="17:33">
      <c r="Q205" s="171">
        <v>5</v>
      </c>
      <c r="R205" s="172" t="s">
        <v>6</v>
      </c>
      <c r="S205" s="172" t="s">
        <v>796</v>
      </c>
      <c r="T205" s="172" t="s">
        <v>827</v>
      </c>
      <c r="U205" s="172" t="s">
        <v>241</v>
      </c>
      <c r="V205" s="173">
        <v>0</v>
      </c>
      <c r="X205" s="54">
        <v>10</v>
      </c>
      <c r="Y205" s="54">
        <v>2011</v>
      </c>
      <c r="Z205" s="54" t="s">
        <v>740</v>
      </c>
      <c r="AA205" s="55" t="str">
        <f t="shared" si="12"/>
        <v>102011暖房</v>
      </c>
      <c r="AB205" s="56">
        <f>2*(1-$AA$16)</f>
        <v>-0.16199999999999992</v>
      </c>
      <c r="AC205" s="56">
        <f>2*$AA$16-1</f>
        <v>1.1619999999999999</v>
      </c>
      <c r="AD205" s="56">
        <f>4*($AB$16-$AC$16)</f>
        <v>1.0000000000000004</v>
      </c>
      <c r="AE205" s="56">
        <f>$AC$16</f>
        <v>0.872</v>
      </c>
      <c r="AF205" s="199">
        <f>省エネ計算フォーマット【GHP】!$T$175/100</f>
        <v>0</v>
      </c>
      <c r="AG205" s="37">
        <f t="shared" si="10"/>
        <v>0.872</v>
      </c>
    </row>
    <row r="206" spans="17:33">
      <c r="Q206" s="171">
        <v>5</v>
      </c>
      <c r="R206" s="172" t="s">
        <v>7</v>
      </c>
      <c r="S206" s="172" t="s">
        <v>796</v>
      </c>
      <c r="T206" s="172" t="s">
        <v>827</v>
      </c>
      <c r="U206" s="172" t="s">
        <v>245</v>
      </c>
      <c r="V206" s="173">
        <v>0.08</v>
      </c>
      <c r="X206" s="54">
        <v>10</v>
      </c>
      <c r="Y206" s="54">
        <v>2012</v>
      </c>
      <c r="Z206" s="54" t="s">
        <v>739</v>
      </c>
      <c r="AA206" s="55" t="str">
        <f t="shared" si="12"/>
        <v>102012冷房</v>
      </c>
      <c r="AB206" s="56">
        <f>2*(1-$AA$17)</f>
        <v>-0.8919999999999999</v>
      </c>
      <c r="AC206" s="56">
        <f>2*$AA$17-1</f>
        <v>1.8919999999999999</v>
      </c>
      <c r="AD206" s="56">
        <f>4*($AB$17-$AC$17)</f>
        <v>1</v>
      </c>
      <c r="AE206" s="56">
        <f>$AC$17</f>
        <v>1.419</v>
      </c>
      <c r="AF206" s="199">
        <f>省エネ計算フォーマット【GHP】!$T$175/100</f>
        <v>0</v>
      </c>
      <c r="AG206" s="37">
        <f t="shared" si="10"/>
        <v>1.419</v>
      </c>
    </row>
    <row r="207" spans="17:33">
      <c r="Q207" s="171">
        <v>5</v>
      </c>
      <c r="R207" s="172" t="s">
        <v>8</v>
      </c>
      <c r="S207" s="172" t="s">
        <v>796</v>
      </c>
      <c r="T207" s="172" t="s">
        <v>827</v>
      </c>
      <c r="U207" s="172" t="s">
        <v>249</v>
      </c>
      <c r="V207" s="173">
        <v>9.2999999999999999E-2</v>
      </c>
      <c r="X207" s="54">
        <v>10</v>
      </c>
      <c r="Y207" s="54">
        <v>2012</v>
      </c>
      <c r="Z207" s="54" t="s">
        <v>740</v>
      </c>
      <c r="AA207" s="55" t="str">
        <f t="shared" si="12"/>
        <v>102012暖房</v>
      </c>
      <c r="AB207" s="56">
        <f>2*(1-$AA$18)</f>
        <v>-0.30399999999999983</v>
      </c>
      <c r="AC207" s="56">
        <f>2*$AA$18-1</f>
        <v>1.3039999999999998</v>
      </c>
      <c r="AD207" s="56">
        <f>4*($AB$18-$AC$18)</f>
        <v>1</v>
      </c>
      <c r="AE207" s="56">
        <f>$AC$18</f>
        <v>0.97799999999999998</v>
      </c>
      <c r="AF207" s="199">
        <f>省エネ計算フォーマット【GHP】!$T$175/100</f>
        <v>0</v>
      </c>
      <c r="AG207" s="37">
        <f t="shared" si="10"/>
        <v>0.97799999999999998</v>
      </c>
    </row>
    <row r="208" spans="17:33">
      <c r="Q208" s="171">
        <v>5</v>
      </c>
      <c r="R208" s="172" t="s">
        <v>9</v>
      </c>
      <c r="S208" s="172" t="s">
        <v>796</v>
      </c>
      <c r="T208" s="172" t="s">
        <v>827</v>
      </c>
      <c r="U208" s="172" t="s">
        <v>253</v>
      </c>
      <c r="V208" s="173">
        <v>0.14399999999999999</v>
      </c>
      <c r="X208" s="54">
        <v>10</v>
      </c>
      <c r="Y208" s="54">
        <v>2013</v>
      </c>
      <c r="Z208" s="54" t="s">
        <v>739</v>
      </c>
      <c r="AA208" s="55" t="str">
        <f t="shared" si="12"/>
        <v>102013冷房</v>
      </c>
      <c r="AB208" s="56">
        <f>2*(1-$AA$19)</f>
        <v>-1.214</v>
      </c>
      <c r="AC208" s="56">
        <f>2*$AA$19-1</f>
        <v>2.214</v>
      </c>
      <c r="AD208" s="56">
        <f>4*($AB$19-$AC$19)</f>
        <v>1</v>
      </c>
      <c r="AE208" s="56">
        <f>$AC$19</f>
        <v>1.66</v>
      </c>
      <c r="AF208" s="199">
        <f>省エネ計算フォーマット【GHP】!$T$175/100</f>
        <v>0</v>
      </c>
      <c r="AG208" s="37">
        <f t="shared" si="10"/>
        <v>1.66</v>
      </c>
    </row>
    <row r="209" spans="17:33">
      <c r="Q209" s="171">
        <v>5</v>
      </c>
      <c r="R209" s="172" t="s">
        <v>10</v>
      </c>
      <c r="S209" s="172" t="s">
        <v>796</v>
      </c>
      <c r="T209" s="172" t="s">
        <v>827</v>
      </c>
      <c r="U209" s="172" t="s">
        <v>257</v>
      </c>
      <c r="V209" s="173">
        <v>0.19900000000000001</v>
      </c>
      <c r="X209" s="54">
        <v>10</v>
      </c>
      <c r="Y209" s="54">
        <v>2013</v>
      </c>
      <c r="Z209" s="54" t="s">
        <v>740</v>
      </c>
      <c r="AA209" s="55" t="str">
        <f t="shared" si="12"/>
        <v>102013暖房</v>
      </c>
      <c r="AB209" s="56">
        <f>2*(1-$AA$20)</f>
        <v>-0.44399999999999995</v>
      </c>
      <c r="AC209" s="56">
        <f>2*$AA$20-1</f>
        <v>1.444</v>
      </c>
      <c r="AD209" s="56">
        <f>4*($AB$20-$AC$20)</f>
        <v>1</v>
      </c>
      <c r="AE209" s="56">
        <f>$AC$20</f>
        <v>1.083</v>
      </c>
      <c r="AF209" s="199">
        <f>省エネ計算フォーマット【GHP】!$T$175/100</f>
        <v>0</v>
      </c>
      <c r="AG209" s="37">
        <f t="shared" si="10"/>
        <v>1.083</v>
      </c>
    </row>
    <row r="210" spans="17:33">
      <c r="Q210" s="171">
        <v>5</v>
      </c>
      <c r="R210" s="172" t="s">
        <v>11</v>
      </c>
      <c r="S210" s="172" t="s">
        <v>796</v>
      </c>
      <c r="T210" s="172" t="s">
        <v>827</v>
      </c>
      <c r="U210" s="172" t="s">
        <v>261</v>
      </c>
      <c r="V210" s="173">
        <v>0.221</v>
      </c>
      <c r="X210" s="54">
        <v>10</v>
      </c>
      <c r="Y210" s="54">
        <v>2014</v>
      </c>
      <c r="Z210" s="54" t="s">
        <v>739</v>
      </c>
      <c r="AA210" s="55" t="str">
        <f t="shared" si="12"/>
        <v>102014冷房</v>
      </c>
      <c r="AB210" s="56">
        <f>2*(1-$AA$21)</f>
        <v>-1.536</v>
      </c>
      <c r="AC210" s="56">
        <f>2*$AA$21-1</f>
        <v>2.536</v>
      </c>
      <c r="AD210" s="56">
        <f>4*($AB$21-$AC$21)</f>
        <v>0.99999999999999911</v>
      </c>
      <c r="AE210" s="56">
        <f>$AC$21</f>
        <v>1.901</v>
      </c>
      <c r="AF210" s="199">
        <f>省エネ計算フォーマット【GHP】!$T$175/100</f>
        <v>0</v>
      </c>
      <c r="AG210" s="37">
        <f t="shared" si="10"/>
        <v>1.901</v>
      </c>
    </row>
    <row r="211" spans="17:33">
      <c r="Q211" s="171">
        <v>5</v>
      </c>
      <c r="R211" s="172" t="s">
        <v>12</v>
      </c>
      <c r="S211" s="172" t="s">
        <v>796</v>
      </c>
      <c r="T211" s="172" t="s">
        <v>827</v>
      </c>
      <c r="U211" s="172" t="s">
        <v>265</v>
      </c>
      <c r="V211" s="173">
        <v>0</v>
      </c>
      <c r="X211" s="54">
        <v>10</v>
      </c>
      <c r="Y211" s="54">
        <v>2014</v>
      </c>
      <c r="Z211" s="54" t="s">
        <v>740</v>
      </c>
      <c r="AA211" s="55" t="str">
        <f t="shared" si="12"/>
        <v>102014暖房</v>
      </c>
      <c r="AB211" s="56">
        <f>2*(1-$AA$22)</f>
        <v>-0.58400000000000007</v>
      </c>
      <c r="AC211" s="56">
        <f>2*$AA$22-1</f>
        <v>1.5840000000000001</v>
      </c>
      <c r="AD211" s="56">
        <f>4*($AB$22-$AC$22)</f>
        <v>1</v>
      </c>
      <c r="AE211" s="56">
        <f>$AC$22</f>
        <v>1.1879999999999999</v>
      </c>
      <c r="AF211" s="199">
        <f>省エネ計算フォーマット【GHP】!$T$175/100</f>
        <v>0</v>
      </c>
      <c r="AG211" s="37">
        <f t="shared" si="10"/>
        <v>1.1879999999999999</v>
      </c>
    </row>
    <row r="212" spans="17:33">
      <c r="Q212" s="171">
        <v>6</v>
      </c>
      <c r="R212" s="172" t="s">
        <v>795</v>
      </c>
      <c r="S212" s="172" t="s">
        <v>796</v>
      </c>
      <c r="T212" s="172" t="s">
        <v>827</v>
      </c>
      <c r="U212" s="172" t="s">
        <v>269</v>
      </c>
      <c r="V212" s="173">
        <v>0</v>
      </c>
      <c r="X212" s="41">
        <v>10</v>
      </c>
      <c r="Y212" s="41">
        <v>2015</v>
      </c>
      <c r="Z212" s="41" t="s">
        <v>739</v>
      </c>
      <c r="AA212" s="196" t="str">
        <f t="shared" si="12"/>
        <v>102015冷房</v>
      </c>
      <c r="AB212" s="51">
        <f>2*(1-$AA$23)</f>
        <v>-1.8580000000000001</v>
      </c>
      <c r="AC212" s="51">
        <f>2*$AA$23-1</f>
        <v>2.8580000000000001</v>
      </c>
      <c r="AD212" s="51">
        <f>4*($AB$23-$AC$23)</f>
        <v>1</v>
      </c>
      <c r="AE212" s="51">
        <f>$AC$23</f>
        <v>2.1429999999999998</v>
      </c>
      <c r="AF212" s="197">
        <f>省エネ計算フォーマット【GHP】!$T$175/100</f>
        <v>0</v>
      </c>
      <c r="AG212" s="198">
        <f t="shared" si="10"/>
        <v>2.1429999999999998</v>
      </c>
    </row>
    <row r="213" spans="17:33">
      <c r="Q213" s="171">
        <v>6</v>
      </c>
      <c r="R213" s="172" t="s">
        <v>2</v>
      </c>
      <c r="S213" s="172" t="s">
        <v>796</v>
      </c>
      <c r="T213" s="172" t="s">
        <v>827</v>
      </c>
      <c r="U213" s="172" t="s">
        <v>273</v>
      </c>
      <c r="V213" s="173">
        <v>0</v>
      </c>
      <c r="X213" s="41">
        <v>10</v>
      </c>
      <c r="Y213" s="41">
        <v>2015</v>
      </c>
      <c r="Z213" s="41" t="s">
        <v>740</v>
      </c>
      <c r="AA213" s="196" t="str">
        <f t="shared" si="12"/>
        <v>102015暖房</v>
      </c>
      <c r="AB213" s="51">
        <f>2*(1-$AA$24)</f>
        <v>-0.72599999999999998</v>
      </c>
      <c r="AC213" s="51">
        <f>2*$AA$24-1</f>
        <v>1.726</v>
      </c>
      <c r="AD213" s="51">
        <f>4*($AB$24-$AC$24)</f>
        <v>1</v>
      </c>
      <c r="AE213" s="51">
        <f>$AC$24</f>
        <v>1.294</v>
      </c>
      <c r="AF213" s="197">
        <f>省エネ計算フォーマット【GHP】!$T$175/100</f>
        <v>0</v>
      </c>
      <c r="AG213" s="198">
        <f t="shared" si="10"/>
        <v>1.294</v>
      </c>
    </row>
    <row r="214" spans="17:33">
      <c r="Q214" s="171">
        <v>6</v>
      </c>
      <c r="R214" s="172" t="s">
        <v>3</v>
      </c>
      <c r="S214" s="172" t="s">
        <v>796</v>
      </c>
      <c r="T214" s="172" t="s">
        <v>827</v>
      </c>
      <c r="U214" s="172" t="s">
        <v>277</v>
      </c>
      <c r="V214" s="173">
        <v>0</v>
      </c>
      <c r="X214" s="41">
        <v>10</v>
      </c>
      <c r="Y214" s="41">
        <v>2020</v>
      </c>
      <c r="Z214" s="41" t="s">
        <v>739</v>
      </c>
      <c r="AA214" s="196" t="str">
        <f>X214&amp;Y214&amp;Z214</f>
        <v>102020冷房</v>
      </c>
      <c r="AB214" s="51">
        <f>2*(1-$AA$25)</f>
        <v>-2.2220000000000004</v>
      </c>
      <c r="AC214" s="51">
        <f>2*$AA$25-1</f>
        <v>3.2220000000000004</v>
      </c>
      <c r="AD214" s="51">
        <f>4*($AB$25-$AC$25)</f>
        <v>1</v>
      </c>
      <c r="AE214" s="51">
        <f>$AC$25</f>
        <v>2.4169999999999998</v>
      </c>
      <c r="AF214" s="197">
        <f>省エネ計算フォーマット【GHP】!$T$175/100</f>
        <v>0</v>
      </c>
      <c r="AG214" s="198">
        <f t="shared" si="10"/>
        <v>2.4169999999999998</v>
      </c>
    </row>
    <row r="215" spans="17:33">
      <c r="Q215" s="171">
        <v>6</v>
      </c>
      <c r="R215" s="172" t="s">
        <v>4</v>
      </c>
      <c r="S215" s="172" t="s">
        <v>796</v>
      </c>
      <c r="T215" s="172" t="s">
        <v>827</v>
      </c>
      <c r="U215" s="172" t="s">
        <v>281</v>
      </c>
      <c r="V215" s="173">
        <v>9.8000000000000004E-2</v>
      </c>
      <c r="X215" s="41">
        <v>10</v>
      </c>
      <c r="Y215" s="41">
        <v>2020</v>
      </c>
      <c r="Z215" s="41" t="s">
        <v>740</v>
      </c>
      <c r="AA215" s="196" t="str">
        <f>X215&amp;Y215&amp;Z215</f>
        <v>102020暖房</v>
      </c>
      <c r="AB215" s="51">
        <f>2*(1-$AA$26)</f>
        <v>-0.94399999999999995</v>
      </c>
      <c r="AC215" s="51">
        <f>2*$AA$26-1</f>
        <v>1.944</v>
      </c>
      <c r="AD215" s="51">
        <f>4*($AB$26-$AC$26)</f>
        <v>1</v>
      </c>
      <c r="AE215" s="51">
        <f>$AC$26</f>
        <v>1.458</v>
      </c>
      <c r="AF215" s="197">
        <f>省エネ計算フォーマット【GHP】!$T$175/100</f>
        <v>0</v>
      </c>
      <c r="AG215" s="198">
        <f t="shared" si="10"/>
        <v>1.458</v>
      </c>
    </row>
    <row r="216" spans="17:33">
      <c r="Q216" s="171">
        <v>6</v>
      </c>
      <c r="R216" s="172" t="s">
        <v>5</v>
      </c>
      <c r="S216" s="172" t="s">
        <v>796</v>
      </c>
      <c r="T216" s="172" t="s">
        <v>827</v>
      </c>
      <c r="U216" s="172" t="s">
        <v>285</v>
      </c>
      <c r="V216" s="173">
        <v>0</v>
      </c>
      <c r="X216" s="41">
        <v>11</v>
      </c>
      <c r="Y216" s="41">
        <v>1995</v>
      </c>
      <c r="Z216" s="41" t="s">
        <v>739</v>
      </c>
      <c r="AA216" s="196" t="str">
        <f>X216&amp;Y216&amp;Z216</f>
        <v>111995冷房</v>
      </c>
      <c r="AB216" s="51">
        <f>2*(1-$AA$9)</f>
        <v>-4.9999999999999822E-2</v>
      </c>
      <c r="AC216" s="51">
        <f>2*$AA$9-1</f>
        <v>1.0499999999999998</v>
      </c>
      <c r="AD216" s="51">
        <f>4*($AB$9-$AC$9)</f>
        <v>0.99999999999999956</v>
      </c>
      <c r="AE216" s="51">
        <f>$AC$9</f>
        <v>0.78700000000000003</v>
      </c>
      <c r="AF216" s="197">
        <f>省エネ計算フォーマット【GHP】!$U$175/100</f>
        <v>0</v>
      </c>
      <c r="AG216" s="198">
        <f t="shared" si="10"/>
        <v>0.78700000000000003</v>
      </c>
    </row>
    <row r="217" spans="17:33">
      <c r="Q217" s="171">
        <v>6</v>
      </c>
      <c r="R217" s="172" t="s">
        <v>6</v>
      </c>
      <c r="S217" s="172" t="s">
        <v>796</v>
      </c>
      <c r="T217" s="172" t="s">
        <v>827</v>
      </c>
      <c r="U217" s="172" t="s">
        <v>289</v>
      </c>
      <c r="V217" s="173">
        <v>0</v>
      </c>
      <c r="X217" s="41">
        <v>11</v>
      </c>
      <c r="Y217" s="41">
        <v>1995</v>
      </c>
      <c r="Z217" s="41" t="s">
        <v>740</v>
      </c>
      <c r="AA217" s="196" t="str">
        <f t="shared" ref="AA217:AA231" si="13">X217&amp;Y217&amp;Z217</f>
        <v>111995暖房</v>
      </c>
      <c r="AB217" s="51">
        <f>2*(1-$AA$10)</f>
        <v>9.000000000000008E-2</v>
      </c>
      <c r="AC217" s="51">
        <f>2*$AA$10-1</f>
        <v>0.90999999999999992</v>
      </c>
      <c r="AD217" s="51">
        <f>4*($AB$10-$AC$10)</f>
        <v>1</v>
      </c>
      <c r="AE217" s="51">
        <f>$AC$10</f>
        <v>0.68200000000000005</v>
      </c>
      <c r="AF217" s="197">
        <f>省エネ計算フォーマット【GHP】!$U$175/100</f>
        <v>0</v>
      </c>
      <c r="AG217" s="198">
        <f t="shared" si="10"/>
        <v>0.68200000000000005</v>
      </c>
    </row>
    <row r="218" spans="17:33">
      <c r="Q218" s="171">
        <v>6</v>
      </c>
      <c r="R218" s="172" t="s">
        <v>7</v>
      </c>
      <c r="S218" s="172" t="s">
        <v>796</v>
      </c>
      <c r="T218" s="172" t="s">
        <v>827</v>
      </c>
      <c r="U218" s="172" t="s">
        <v>293</v>
      </c>
      <c r="V218" s="173">
        <v>0</v>
      </c>
      <c r="X218" s="41">
        <v>11</v>
      </c>
      <c r="Y218" s="41">
        <v>2005</v>
      </c>
      <c r="Z218" s="41" t="s">
        <v>739</v>
      </c>
      <c r="AA218" s="196" t="str">
        <f t="shared" si="13"/>
        <v>112005冷房</v>
      </c>
      <c r="AB218" s="51">
        <f>2*(1-$AA$11)</f>
        <v>5.8000000000000052E-2</v>
      </c>
      <c r="AC218" s="51">
        <f>2*$AA$11-1</f>
        <v>0.94199999999999995</v>
      </c>
      <c r="AD218" s="51">
        <f>4*($AB$11-$AC$11)</f>
        <v>1</v>
      </c>
      <c r="AE218" s="51">
        <f>$AC$11</f>
        <v>0.70699999999999996</v>
      </c>
      <c r="AF218" s="197">
        <f>省エネ計算フォーマット【GHP】!$U$175/100</f>
        <v>0</v>
      </c>
      <c r="AG218" s="198">
        <f t="shared" si="10"/>
        <v>0.70699999999999996</v>
      </c>
    </row>
    <row r="219" spans="17:33">
      <c r="Q219" s="171">
        <v>6</v>
      </c>
      <c r="R219" s="172" t="s">
        <v>8</v>
      </c>
      <c r="S219" s="172" t="s">
        <v>796</v>
      </c>
      <c r="T219" s="172" t="s">
        <v>827</v>
      </c>
      <c r="U219" s="172" t="s">
        <v>297</v>
      </c>
      <c r="V219" s="173">
        <v>6.2E-2</v>
      </c>
      <c r="X219" s="41">
        <v>11</v>
      </c>
      <c r="Y219" s="41">
        <v>2005</v>
      </c>
      <c r="Z219" s="41" t="s">
        <v>740</v>
      </c>
      <c r="AA219" s="196" t="str">
        <f t="shared" si="13"/>
        <v>112005暖房</v>
      </c>
      <c r="AB219" s="51">
        <f>2*(1-$AA$12)</f>
        <v>0.12799999999999989</v>
      </c>
      <c r="AC219" s="51">
        <f>2*$AA$12-1</f>
        <v>0.87200000000000011</v>
      </c>
      <c r="AD219" s="51">
        <f>4*($AB$12-$AC$12)</f>
        <v>1</v>
      </c>
      <c r="AE219" s="51">
        <f>$AC$12</f>
        <v>0.65300000000000002</v>
      </c>
      <c r="AF219" s="197">
        <f>省エネ計算フォーマット【GHP】!$U$175/100</f>
        <v>0</v>
      </c>
      <c r="AG219" s="198">
        <f t="shared" si="10"/>
        <v>0.65300000000000002</v>
      </c>
    </row>
    <row r="220" spans="17:33">
      <c r="Q220" s="171">
        <v>6</v>
      </c>
      <c r="R220" s="172" t="s">
        <v>9</v>
      </c>
      <c r="S220" s="172" t="s">
        <v>796</v>
      </c>
      <c r="T220" s="172" t="s">
        <v>827</v>
      </c>
      <c r="U220" s="172" t="s">
        <v>301</v>
      </c>
      <c r="V220" s="173">
        <v>0</v>
      </c>
      <c r="X220" s="41">
        <v>11</v>
      </c>
      <c r="Y220" s="41">
        <v>2010</v>
      </c>
      <c r="Z220" s="41" t="s">
        <v>739</v>
      </c>
      <c r="AA220" s="196" t="str">
        <f t="shared" si="13"/>
        <v>112010冷房</v>
      </c>
      <c r="AB220" s="51">
        <f>2*(1-$AA$13)</f>
        <v>-0.24800000000000022</v>
      </c>
      <c r="AC220" s="51">
        <f>2*$AA$13-1</f>
        <v>1.2480000000000002</v>
      </c>
      <c r="AD220" s="51">
        <f>4*($AB$13-$AC$13)</f>
        <v>0.99999999999999956</v>
      </c>
      <c r="AE220" s="51">
        <f>$AC$13</f>
        <v>0.93600000000000005</v>
      </c>
      <c r="AF220" s="197">
        <f>省エネ計算フォーマット【GHP】!$U$175/100</f>
        <v>0</v>
      </c>
      <c r="AG220" s="198">
        <f t="shared" si="10"/>
        <v>0.93600000000000005</v>
      </c>
    </row>
    <row r="221" spans="17:33">
      <c r="Q221" s="171">
        <v>6</v>
      </c>
      <c r="R221" s="172" t="s">
        <v>10</v>
      </c>
      <c r="S221" s="172" t="s">
        <v>796</v>
      </c>
      <c r="T221" s="172" t="s">
        <v>827</v>
      </c>
      <c r="U221" s="172" t="s">
        <v>305</v>
      </c>
      <c r="V221" s="173">
        <v>0.11600000000000001</v>
      </c>
      <c r="X221" s="41">
        <v>11</v>
      </c>
      <c r="Y221" s="41">
        <v>2010</v>
      </c>
      <c r="Z221" s="41" t="s">
        <v>740</v>
      </c>
      <c r="AA221" s="196" t="str">
        <f t="shared" si="13"/>
        <v>112010暖房</v>
      </c>
      <c r="AB221" s="51">
        <f>2*(1-$AA$14)</f>
        <v>-2.1999999999999797E-2</v>
      </c>
      <c r="AC221" s="51">
        <f>2*$AA$14-1</f>
        <v>1.0219999999999998</v>
      </c>
      <c r="AD221" s="51">
        <f>4*($AB$14-$AC$14)</f>
        <v>0.99999999999999956</v>
      </c>
      <c r="AE221" s="51">
        <f>$AC$14</f>
        <v>0.76700000000000002</v>
      </c>
      <c r="AF221" s="197">
        <f>省エネ計算フォーマット【GHP】!$U$175/100</f>
        <v>0</v>
      </c>
      <c r="AG221" s="198">
        <f t="shared" si="10"/>
        <v>0.76700000000000002</v>
      </c>
    </row>
    <row r="222" spans="17:33">
      <c r="Q222" s="171">
        <v>6</v>
      </c>
      <c r="R222" s="172" t="s">
        <v>11</v>
      </c>
      <c r="S222" s="172" t="s">
        <v>796</v>
      </c>
      <c r="T222" s="172" t="s">
        <v>827</v>
      </c>
      <c r="U222" s="172" t="s">
        <v>309</v>
      </c>
      <c r="V222" s="173">
        <v>0.182</v>
      </c>
      <c r="X222" s="54">
        <v>11</v>
      </c>
      <c r="Y222" s="54">
        <v>2011</v>
      </c>
      <c r="Z222" s="54" t="s">
        <v>739</v>
      </c>
      <c r="AA222" s="55" t="str">
        <f t="shared" si="13"/>
        <v>112011冷房</v>
      </c>
      <c r="AB222" s="56">
        <f>2*(1-$AA$15)</f>
        <v>-0.56999999999999984</v>
      </c>
      <c r="AC222" s="56">
        <f>2*$AA$15-1</f>
        <v>1.5699999999999998</v>
      </c>
      <c r="AD222" s="56">
        <f>4*($AB$15-$AC$15)</f>
        <v>1</v>
      </c>
      <c r="AE222" s="56">
        <f>$AC$15</f>
        <v>1.1779999999999999</v>
      </c>
      <c r="AF222" s="199">
        <f>省エネ計算フォーマット【GHP】!$U$175/100</f>
        <v>0</v>
      </c>
      <c r="AG222" s="37">
        <f t="shared" si="10"/>
        <v>1.1779999999999999</v>
      </c>
    </row>
    <row r="223" spans="17:33">
      <c r="Q223" s="171">
        <v>6</v>
      </c>
      <c r="R223" s="172" t="s">
        <v>12</v>
      </c>
      <c r="S223" s="172" t="s">
        <v>796</v>
      </c>
      <c r="T223" s="172" t="s">
        <v>827</v>
      </c>
      <c r="U223" s="172" t="s">
        <v>313</v>
      </c>
      <c r="V223" s="173">
        <v>0</v>
      </c>
      <c r="X223" s="54">
        <v>11</v>
      </c>
      <c r="Y223" s="54">
        <v>2011</v>
      </c>
      <c r="Z223" s="54" t="s">
        <v>740</v>
      </c>
      <c r="AA223" s="55" t="str">
        <f t="shared" si="13"/>
        <v>112011暖房</v>
      </c>
      <c r="AB223" s="56">
        <f>2*(1-$AA$16)</f>
        <v>-0.16199999999999992</v>
      </c>
      <c r="AC223" s="56">
        <f>2*$AA$16-1</f>
        <v>1.1619999999999999</v>
      </c>
      <c r="AD223" s="56">
        <f>4*($AB$16-$AC$16)</f>
        <v>1.0000000000000004</v>
      </c>
      <c r="AE223" s="56">
        <f>$AC$16</f>
        <v>0.872</v>
      </c>
      <c r="AF223" s="199">
        <f>省エネ計算フォーマット【GHP】!$U$175/100</f>
        <v>0</v>
      </c>
      <c r="AG223" s="37">
        <f t="shared" si="10"/>
        <v>0.872</v>
      </c>
    </row>
    <row r="224" spans="17:33">
      <c r="Q224" s="171">
        <v>7</v>
      </c>
      <c r="R224" s="172" t="s">
        <v>795</v>
      </c>
      <c r="S224" s="172" t="s">
        <v>796</v>
      </c>
      <c r="T224" s="172" t="s">
        <v>827</v>
      </c>
      <c r="U224" s="172" t="s">
        <v>317</v>
      </c>
      <c r="V224" s="173">
        <v>0</v>
      </c>
      <c r="X224" s="54">
        <v>11</v>
      </c>
      <c r="Y224" s="54">
        <v>2012</v>
      </c>
      <c r="Z224" s="54" t="s">
        <v>739</v>
      </c>
      <c r="AA224" s="55" t="str">
        <f t="shared" si="13"/>
        <v>112012冷房</v>
      </c>
      <c r="AB224" s="56">
        <f>2*(1-$AA$17)</f>
        <v>-0.8919999999999999</v>
      </c>
      <c r="AC224" s="56">
        <f>2*$AA$17-1</f>
        <v>1.8919999999999999</v>
      </c>
      <c r="AD224" s="56">
        <f>4*($AB$17-$AC$17)</f>
        <v>1</v>
      </c>
      <c r="AE224" s="56">
        <f>$AC$17</f>
        <v>1.419</v>
      </c>
      <c r="AF224" s="199">
        <f>省エネ計算フォーマット【GHP】!$U$175/100</f>
        <v>0</v>
      </c>
      <c r="AG224" s="37">
        <f t="shared" si="10"/>
        <v>1.419</v>
      </c>
    </row>
    <row r="225" spans="17:33">
      <c r="Q225" s="171">
        <v>7</v>
      </c>
      <c r="R225" s="172" t="s">
        <v>2</v>
      </c>
      <c r="S225" s="172" t="s">
        <v>796</v>
      </c>
      <c r="T225" s="172" t="s">
        <v>827</v>
      </c>
      <c r="U225" s="172" t="s">
        <v>321</v>
      </c>
      <c r="V225" s="173">
        <v>0</v>
      </c>
      <c r="X225" s="54">
        <v>11</v>
      </c>
      <c r="Y225" s="54">
        <v>2012</v>
      </c>
      <c r="Z225" s="54" t="s">
        <v>740</v>
      </c>
      <c r="AA225" s="55" t="str">
        <f t="shared" si="13"/>
        <v>112012暖房</v>
      </c>
      <c r="AB225" s="56">
        <f>2*(1-$AA$18)</f>
        <v>-0.30399999999999983</v>
      </c>
      <c r="AC225" s="56">
        <f>2*$AA$18-1</f>
        <v>1.3039999999999998</v>
      </c>
      <c r="AD225" s="56">
        <f>4*($AB$18-$AC$18)</f>
        <v>1</v>
      </c>
      <c r="AE225" s="56">
        <f>$AC$18</f>
        <v>0.97799999999999998</v>
      </c>
      <c r="AF225" s="199">
        <f>省エネ計算フォーマット【GHP】!$U$175/100</f>
        <v>0</v>
      </c>
      <c r="AG225" s="37">
        <f t="shared" si="10"/>
        <v>0.97799999999999998</v>
      </c>
    </row>
    <row r="226" spans="17:33">
      <c r="Q226" s="171">
        <v>7</v>
      </c>
      <c r="R226" s="172" t="s">
        <v>3</v>
      </c>
      <c r="S226" s="172" t="s">
        <v>796</v>
      </c>
      <c r="T226" s="172" t="s">
        <v>827</v>
      </c>
      <c r="U226" s="172" t="s">
        <v>325</v>
      </c>
      <c r="V226" s="173">
        <v>0</v>
      </c>
      <c r="X226" s="54">
        <v>11</v>
      </c>
      <c r="Y226" s="54">
        <v>2013</v>
      </c>
      <c r="Z226" s="54" t="s">
        <v>739</v>
      </c>
      <c r="AA226" s="55" t="str">
        <f t="shared" si="13"/>
        <v>112013冷房</v>
      </c>
      <c r="AB226" s="56">
        <f>2*(1-$AA$19)</f>
        <v>-1.214</v>
      </c>
      <c r="AC226" s="56">
        <f>2*$AA$19-1</f>
        <v>2.214</v>
      </c>
      <c r="AD226" s="56">
        <f>4*($AB$19-$AC$19)</f>
        <v>1</v>
      </c>
      <c r="AE226" s="56">
        <f>$AC$19</f>
        <v>1.66</v>
      </c>
      <c r="AF226" s="199">
        <f>省エネ計算フォーマット【GHP】!$U$175/100</f>
        <v>0</v>
      </c>
      <c r="AG226" s="37">
        <f t="shared" si="10"/>
        <v>1.66</v>
      </c>
    </row>
    <row r="227" spans="17:33">
      <c r="Q227" s="171">
        <v>7</v>
      </c>
      <c r="R227" s="172" t="s">
        <v>4</v>
      </c>
      <c r="S227" s="172" t="s">
        <v>796</v>
      </c>
      <c r="T227" s="172" t="s">
        <v>827</v>
      </c>
      <c r="U227" s="172" t="s">
        <v>329</v>
      </c>
      <c r="V227" s="173">
        <v>0</v>
      </c>
      <c r="X227" s="54">
        <v>11</v>
      </c>
      <c r="Y227" s="54">
        <v>2013</v>
      </c>
      <c r="Z227" s="54" t="s">
        <v>740</v>
      </c>
      <c r="AA227" s="55" t="str">
        <f t="shared" si="13"/>
        <v>112013暖房</v>
      </c>
      <c r="AB227" s="56">
        <f>2*(1-$AA$20)</f>
        <v>-0.44399999999999995</v>
      </c>
      <c r="AC227" s="56">
        <f>2*$AA$20-1</f>
        <v>1.444</v>
      </c>
      <c r="AD227" s="56">
        <f>4*($AB$20-$AC$20)</f>
        <v>1</v>
      </c>
      <c r="AE227" s="56">
        <f>$AC$20</f>
        <v>1.083</v>
      </c>
      <c r="AF227" s="199">
        <f>省エネ計算フォーマット【GHP】!$U$175/100</f>
        <v>0</v>
      </c>
      <c r="AG227" s="37">
        <f t="shared" si="10"/>
        <v>1.083</v>
      </c>
    </row>
    <row r="228" spans="17:33">
      <c r="Q228" s="171">
        <v>7</v>
      </c>
      <c r="R228" s="172" t="s">
        <v>5</v>
      </c>
      <c r="S228" s="172" t="s">
        <v>796</v>
      </c>
      <c r="T228" s="172" t="s">
        <v>827</v>
      </c>
      <c r="U228" s="172" t="s">
        <v>333</v>
      </c>
      <c r="V228" s="173">
        <v>0</v>
      </c>
      <c r="X228" s="54">
        <v>11</v>
      </c>
      <c r="Y228" s="54">
        <v>2014</v>
      </c>
      <c r="Z228" s="54" t="s">
        <v>739</v>
      </c>
      <c r="AA228" s="55" t="str">
        <f t="shared" si="13"/>
        <v>112014冷房</v>
      </c>
      <c r="AB228" s="56">
        <f>2*(1-$AA$21)</f>
        <v>-1.536</v>
      </c>
      <c r="AC228" s="56">
        <f>2*$AA$21-1</f>
        <v>2.536</v>
      </c>
      <c r="AD228" s="56">
        <f>4*($AB$21-$AC$21)</f>
        <v>0.99999999999999911</v>
      </c>
      <c r="AE228" s="56">
        <f>$AC$21</f>
        <v>1.901</v>
      </c>
      <c r="AF228" s="199">
        <f>省エネ計算フォーマット【GHP】!$U$175/100</f>
        <v>0</v>
      </c>
      <c r="AG228" s="37">
        <f t="shared" si="10"/>
        <v>1.901</v>
      </c>
    </row>
    <row r="229" spans="17:33">
      <c r="Q229" s="171">
        <v>7</v>
      </c>
      <c r="R229" s="172" t="s">
        <v>6</v>
      </c>
      <c r="S229" s="172" t="s">
        <v>796</v>
      </c>
      <c r="T229" s="172" t="s">
        <v>827</v>
      </c>
      <c r="U229" s="172" t="s">
        <v>337</v>
      </c>
      <c r="V229" s="173">
        <v>0</v>
      </c>
      <c r="X229" s="54">
        <v>11</v>
      </c>
      <c r="Y229" s="54">
        <v>2014</v>
      </c>
      <c r="Z229" s="54" t="s">
        <v>740</v>
      </c>
      <c r="AA229" s="55" t="str">
        <f t="shared" si="13"/>
        <v>112014暖房</v>
      </c>
      <c r="AB229" s="56">
        <f>2*(1-$AA$22)</f>
        <v>-0.58400000000000007</v>
      </c>
      <c r="AC229" s="56">
        <f>2*$AA$22-1</f>
        <v>1.5840000000000001</v>
      </c>
      <c r="AD229" s="56">
        <f>4*($AB$22-$AC$22)</f>
        <v>1</v>
      </c>
      <c r="AE229" s="56">
        <f>$AC$22</f>
        <v>1.1879999999999999</v>
      </c>
      <c r="AF229" s="199">
        <f>省エネ計算フォーマット【GHP】!$U$175/100</f>
        <v>0</v>
      </c>
      <c r="AG229" s="37">
        <f t="shared" ref="AG229:AG251" si="14">ROUNDDOWN(IF(AF229&gt;=0.25,AB229*AF229+AC229,AD229*AF229+AE229),3)</f>
        <v>1.1879999999999999</v>
      </c>
    </row>
    <row r="230" spans="17:33">
      <c r="Q230" s="171">
        <v>7</v>
      </c>
      <c r="R230" s="172" t="s">
        <v>7</v>
      </c>
      <c r="S230" s="172" t="s">
        <v>796</v>
      </c>
      <c r="T230" s="172" t="s">
        <v>827</v>
      </c>
      <c r="U230" s="172" t="s">
        <v>341</v>
      </c>
      <c r="V230" s="173">
        <v>0</v>
      </c>
      <c r="X230" s="41">
        <v>11</v>
      </c>
      <c r="Y230" s="41">
        <v>2015</v>
      </c>
      <c r="Z230" s="41" t="s">
        <v>739</v>
      </c>
      <c r="AA230" s="196" t="str">
        <f t="shared" si="13"/>
        <v>112015冷房</v>
      </c>
      <c r="AB230" s="51">
        <f>2*(1-$AA$23)</f>
        <v>-1.8580000000000001</v>
      </c>
      <c r="AC230" s="51">
        <f>2*$AA$23-1</f>
        <v>2.8580000000000001</v>
      </c>
      <c r="AD230" s="51">
        <f>4*($AB$23-$AC$23)</f>
        <v>1</v>
      </c>
      <c r="AE230" s="51">
        <f>$AC$23</f>
        <v>2.1429999999999998</v>
      </c>
      <c r="AF230" s="197">
        <f>省エネ計算フォーマット【GHP】!$U$175/100</f>
        <v>0</v>
      </c>
      <c r="AG230" s="198">
        <f t="shared" si="14"/>
        <v>2.1429999999999998</v>
      </c>
    </row>
    <row r="231" spans="17:33">
      <c r="Q231" s="171">
        <v>7</v>
      </c>
      <c r="R231" s="172" t="s">
        <v>8</v>
      </c>
      <c r="S231" s="172" t="s">
        <v>796</v>
      </c>
      <c r="T231" s="172" t="s">
        <v>827</v>
      </c>
      <c r="U231" s="172" t="s">
        <v>345</v>
      </c>
      <c r="V231" s="173">
        <v>0</v>
      </c>
      <c r="X231" s="41">
        <v>11</v>
      </c>
      <c r="Y231" s="41">
        <v>2015</v>
      </c>
      <c r="Z231" s="41" t="s">
        <v>740</v>
      </c>
      <c r="AA231" s="196" t="str">
        <f t="shared" si="13"/>
        <v>112015暖房</v>
      </c>
      <c r="AB231" s="51">
        <f>2*(1-$AA$24)</f>
        <v>-0.72599999999999998</v>
      </c>
      <c r="AC231" s="51">
        <f>2*$AA$24-1</f>
        <v>1.726</v>
      </c>
      <c r="AD231" s="51">
        <f>4*($AB$24-$AC$24)</f>
        <v>1</v>
      </c>
      <c r="AE231" s="51">
        <f>$AC$24</f>
        <v>1.294</v>
      </c>
      <c r="AF231" s="197">
        <f>省エネ計算フォーマット【GHP】!$U$175/100</f>
        <v>0</v>
      </c>
      <c r="AG231" s="198">
        <f t="shared" si="14"/>
        <v>1.294</v>
      </c>
    </row>
    <row r="232" spans="17:33">
      <c r="Q232" s="171">
        <v>7</v>
      </c>
      <c r="R232" s="172" t="s">
        <v>9</v>
      </c>
      <c r="S232" s="172" t="s">
        <v>796</v>
      </c>
      <c r="T232" s="172" t="s">
        <v>827</v>
      </c>
      <c r="U232" s="172" t="s">
        <v>349</v>
      </c>
      <c r="V232" s="173">
        <v>0</v>
      </c>
      <c r="X232" s="41">
        <v>11</v>
      </c>
      <c r="Y232" s="41">
        <v>2020</v>
      </c>
      <c r="Z232" s="41" t="s">
        <v>739</v>
      </c>
      <c r="AA232" s="196" t="str">
        <f>X232&amp;Y232&amp;Z232</f>
        <v>112020冷房</v>
      </c>
      <c r="AB232" s="51">
        <f>2*(1-$AA$25)</f>
        <v>-2.2220000000000004</v>
      </c>
      <c r="AC232" s="51">
        <f>2*$AA$25-1</f>
        <v>3.2220000000000004</v>
      </c>
      <c r="AD232" s="51">
        <f>4*($AB$25-$AC$25)</f>
        <v>1</v>
      </c>
      <c r="AE232" s="51">
        <f>$AC$25</f>
        <v>2.4169999999999998</v>
      </c>
      <c r="AF232" s="197">
        <f>省エネ計算フォーマット【GHP】!$U$175/100</f>
        <v>0</v>
      </c>
      <c r="AG232" s="198">
        <f t="shared" si="14"/>
        <v>2.4169999999999998</v>
      </c>
    </row>
    <row r="233" spans="17:33">
      <c r="Q233" s="171">
        <v>7</v>
      </c>
      <c r="R233" s="172" t="s">
        <v>10</v>
      </c>
      <c r="S233" s="172" t="s">
        <v>796</v>
      </c>
      <c r="T233" s="172" t="s">
        <v>827</v>
      </c>
      <c r="U233" s="172" t="s">
        <v>353</v>
      </c>
      <c r="V233" s="173">
        <v>0</v>
      </c>
      <c r="X233" s="41">
        <v>11</v>
      </c>
      <c r="Y233" s="41">
        <v>2020</v>
      </c>
      <c r="Z233" s="41" t="s">
        <v>740</v>
      </c>
      <c r="AA233" s="196" t="str">
        <f>X233&amp;Y233&amp;Z233</f>
        <v>112020暖房</v>
      </c>
      <c r="AB233" s="51">
        <f>2*(1-$AA$26)</f>
        <v>-0.94399999999999995</v>
      </c>
      <c r="AC233" s="51">
        <f>2*$AA$26-1</f>
        <v>1.944</v>
      </c>
      <c r="AD233" s="51">
        <f>4*($AB$26-$AC$26)</f>
        <v>1</v>
      </c>
      <c r="AE233" s="51">
        <f>$AC$26</f>
        <v>1.458</v>
      </c>
      <c r="AF233" s="197">
        <f>省エネ計算フォーマット【GHP】!$U$175/100</f>
        <v>0</v>
      </c>
      <c r="AG233" s="198">
        <f t="shared" si="14"/>
        <v>1.458</v>
      </c>
    </row>
    <row r="234" spans="17:33">
      <c r="Q234" s="171">
        <v>7</v>
      </c>
      <c r="R234" s="172" t="s">
        <v>11</v>
      </c>
      <c r="S234" s="172" t="s">
        <v>796</v>
      </c>
      <c r="T234" s="172" t="s">
        <v>827</v>
      </c>
      <c r="U234" s="172" t="s">
        <v>357</v>
      </c>
      <c r="V234" s="173">
        <v>0</v>
      </c>
      <c r="X234" s="41">
        <v>12</v>
      </c>
      <c r="Y234" s="41">
        <v>1995</v>
      </c>
      <c r="Z234" s="41" t="s">
        <v>739</v>
      </c>
      <c r="AA234" s="196" t="str">
        <f>X234&amp;Y234&amp;Z234</f>
        <v>121995冷房</v>
      </c>
      <c r="AB234" s="51">
        <f>2*(1-$AA$9)</f>
        <v>-4.9999999999999822E-2</v>
      </c>
      <c r="AC234" s="51">
        <f>2*$AA$9-1</f>
        <v>1.0499999999999998</v>
      </c>
      <c r="AD234" s="51">
        <f>4*($AB$9-$AC$9)</f>
        <v>0.99999999999999956</v>
      </c>
      <c r="AE234" s="51">
        <f>$AC$9</f>
        <v>0.78700000000000003</v>
      </c>
      <c r="AF234" s="197">
        <f>省エネ計算フォーマット【GHP】!$V$175/100</f>
        <v>0</v>
      </c>
      <c r="AG234" s="198">
        <f t="shared" si="14"/>
        <v>0.78700000000000003</v>
      </c>
    </row>
    <row r="235" spans="17:33">
      <c r="Q235" s="171">
        <v>7</v>
      </c>
      <c r="R235" s="172" t="s">
        <v>12</v>
      </c>
      <c r="S235" s="172" t="s">
        <v>796</v>
      </c>
      <c r="T235" s="172" t="s">
        <v>827</v>
      </c>
      <c r="U235" s="172" t="s">
        <v>361</v>
      </c>
      <c r="V235" s="173">
        <v>0</v>
      </c>
      <c r="X235" s="41">
        <v>12</v>
      </c>
      <c r="Y235" s="41">
        <v>1995</v>
      </c>
      <c r="Z235" s="41" t="s">
        <v>740</v>
      </c>
      <c r="AA235" s="196" t="str">
        <f t="shared" ref="AA235:AA249" si="15">X235&amp;Y235&amp;Z235</f>
        <v>121995暖房</v>
      </c>
      <c r="AB235" s="51">
        <f>2*(1-$AA$10)</f>
        <v>9.000000000000008E-2</v>
      </c>
      <c r="AC235" s="51">
        <f>2*$AA$10-1</f>
        <v>0.90999999999999992</v>
      </c>
      <c r="AD235" s="51">
        <f>4*($AB$10-$AC$10)</f>
        <v>1</v>
      </c>
      <c r="AE235" s="51">
        <f>$AC$10</f>
        <v>0.68200000000000005</v>
      </c>
      <c r="AF235" s="197">
        <f>省エネ計算フォーマット【GHP】!$V$175/100</f>
        <v>0</v>
      </c>
      <c r="AG235" s="198">
        <f t="shared" si="14"/>
        <v>0.68200000000000005</v>
      </c>
    </row>
    <row r="236" spans="17:33">
      <c r="Q236" s="171">
        <v>8</v>
      </c>
      <c r="R236" s="172" t="s">
        <v>795</v>
      </c>
      <c r="S236" s="172" t="s">
        <v>796</v>
      </c>
      <c r="T236" s="172" t="s">
        <v>827</v>
      </c>
      <c r="U236" s="172" t="s">
        <v>365</v>
      </c>
      <c r="V236" s="173">
        <v>0</v>
      </c>
      <c r="X236" s="41">
        <v>12</v>
      </c>
      <c r="Y236" s="41">
        <v>2005</v>
      </c>
      <c r="Z236" s="41" t="s">
        <v>739</v>
      </c>
      <c r="AA236" s="196" t="str">
        <f t="shared" si="15"/>
        <v>122005冷房</v>
      </c>
      <c r="AB236" s="51">
        <f>2*(1-$AA$11)</f>
        <v>5.8000000000000052E-2</v>
      </c>
      <c r="AC236" s="51">
        <f>2*$AA$11-1</f>
        <v>0.94199999999999995</v>
      </c>
      <c r="AD236" s="51">
        <f>4*($AB$11-$AC$11)</f>
        <v>1</v>
      </c>
      <c r="AE236" s="51">
        <f>$AC$11</f>
        <v>0.70699999999999996</v>
      </c>
      <c r="AF236" s="197">
        <f>省エネ計算フォーマット【GHP】!$V$175/100</f>
        <v>0</v>
      </c>
      <c r="AG236" s="198">
        <f t="shared" si="14"/>
        <v>0.70699999999999996</v>
      </c>
    </row>
    <row r="237" spans="17:33">
      <c r="Q237" s="171">
        <v>8</v>
      </c>
      <c r="R237" s="172" t="s">
        <v>2</v>
      </c>
      <c r="S237" s="172" t="s">
        <v>796</v>
      </c>
      <c r="T237" s="172" t="s">
        <v>827</v>
      </c>
      <c r="U237" s="172" t="s">
        <v>369</v>
      </c>
      <c r="V237" s="173">
        <v>0</v>
      </c>
      <c r="X237" s="41">
        <v>12</v>
      </c>
      <c r="Y237" s="41">
        <v>2005</v>
      </c>
      <c r="Z237" s="41" t="s">
        <v>740</v>
      </c>
      <c r="AA237" s="196" t="str">
        <f t="shared" si="15"/>
        <v>122005暖房</v>
      </c>
      <c r="AB237" s="51">
        <f>2*(1-$AA$12)</f>
        <v>0.12799999999999989</v>
      </c>
      <c r="AC237" s="51">
        <f>2*$AA$12-1</f>
        <v>0.87200000000000011</v>
      </c>
      <c r="AD237" s="51">
        <f>4*($AB$12-$AC$12)</f>
        <v>1</v>
      </c>
      <c r="AE237" s="51">
        <f>$AC$12</f>
        <v>0.65300000000000002</v>
      </c>
      <c r="AF237" s="197">
        <f>省エネ計算フォーマット【GHP】!$V$175/100</f>
        <v>0</v>
      </c>
      <c r="AG237" s="198">
        <f t="shared" si="14"/>
        <v>0.65300000000000002</v>
      </c>
    </row>
    <row r="238" spans="17:33">
      <c r="Q238" s="171">
        <v>8</v>
      </c>
      <c r="R238" s="172" t="s">
        <v>3</v>
      </c>
      <c r="S238" s="172" t="s">
        <v>796</v>
      </c>
      <c r="T238" s="172" t="s">
        <v>827</v>
      </c>
      <c r="U238" s="172" t="s">
        <v>373</v>
      </c>
      <c r="V238" s="173">
        <v>0</v>
      </c>
      <c r="X238" s="41">
        <v>12</v>
      </c>
      <c r="Y238" s="41">
        <v>2010</v>
      </c>
      <c r="Z238" s="41" t="s">
        <v>739</v>
      </c>
      <c r="AA238" s="196" t="str">
        <f t="shared" si="15"/>
        <v>122010冷房</v>
      </c>
      <c r="AB238" s="51">
        <f>2*(1-$AA$13)</f>
        <v>-0.24800000000000022</v>
      </c>
      <c r="AC238" s="51">
        <f>2*$AA$13-1</f>
        <v>1.2480000000000002</v>
      </c>
      <c r="AD238" s="51">
        <f>4*($AB$13-$AC$13)</f>
        <v>0.99999999999999956</v>
      </c>
      <c r="AE238" s="51">
        <f>$AC$13</f>
        <v>0.93600000000000005</v>
      </c>
      <c r="AF238" s="197">
        <f>省エネ計算フォーマット【GHP】!$V$175/100</f>
        <v>0</v>
      </c>
      <c r="AG238" s="198">
        <f t="shared" si="14"/>
        <v>0.93600000000000005</v>
      </c>
    </row>
    <row r="239" spans="17:33">
      <c r="Q239" s="171">
        <v>8</v>
      </c>
      <c r="R239" s="172" t="s">
        <v>4</v>
      </c>
      <c r="S239" s="172" t="s">
        <v>796</v>
      </c>
      <c r="T239" s="172" t="s">
        <v>827</v>
      </c>
      <c r="U239" s="172" t="s">
        <v>377</v>
      </c>
      <c r="V239" s="173">
        <v>0</v>
      </c>
      <c r="X239" s="41">
        <v>12</v>
      </c>
      <c r="Y239" s="41">
        <v>2010</v>
      </c>
      <c r="Z239" s="41" t="s">
        <v>740</v>
      </c>
      <c r="AA239" s="196" t="str">
        <f>X239&amp;Y239&amp;Z239</f>
        <v>122010暖房</v>
      </c>
      <c r="AB239" s="51">
        <f>2*(1-$AA$14)</f>
        <v>-2.1999999999999797E-2</v>
      </c>
      <c r="AC239" s="51">
        <f>2*$AA$14-1</f>
        <v>1.0219999999999998</v>
      </c>
      <c r="AD239" s="51">
        <f>4*($AB$14-$AC$14)</f>
        <v>0.99999999999999956</v>
      </c>
      <c r="AE239" s="51">
        <f>$AC$14</f>
        <v>0.76700000000000002</v>
      </c>
      <c r="AF239" s="197">
        <f>省エネ計算フォーマット【GHP】!$V$175/100</f>
        <v>0</v>
      </c>
      <c r="AG239" s="198">
        <f t="shared" si="14"/>
        <v>0.76700000000000002</v>
      </c>
    </row>
    <row r="240" spans="17:33">
      <c r="Q240" s="171">
        <v>8</v>
      </c>
      <c r="R240" s="172" t="s">
        <v>5</v>
      </c>
      <c r="S240" s="172" t="s">
        <v>796</v>
      </c>
      <c r="T240" s="172" t="s">
        <v>827</v>
      </c>
      <c r="U240" s="172" t="s">
        <v>381</v>
      </c>
      <c r="V240" s="173">
        <v>0</v>
      </c>
      <c r="X240" s="54">
        <v>12</v>
      </c>
      <c r="Y240" s="54">
        <v>2011</v>
      </c>
      <c r="Z240" s="54" t="s">
        <v>739</v>
      </c>
      <c r="AA240" s="55" t="str">
        <f t="shared" ref="AA240:AA247" si="16">X240&amp;Y240&amp;Z240</f>
        <v>122011冷房</v>
      </c>
      <c r="AB240" s="56">
        <f>2*(1-$AA$15)</f>
        <v>-0.56999999999999984</v>
      </c>
      <c r="AC240" s="56">
        <f>2*$AA$15-1</f>
        <v>1.5699999999999998</v>
      </c>
      <c r="AD240" s="56">
        <f>4*($AB$15-$AC$15)</f>
        <v>1</v>
      </c>
      <c r="AE240" s="56">
        <f>$AC$15</f>
        <v>1.1779999999999999</v>
      </c>
      <c r="AF240" s="199">
        <f>省エネ計算フォーマット【GHP】!$V$175/100</f>
        <v>0</v>
      </c>
      <c r="AG240" s="37">
        <f t="shared" si="14"/>
        <v>1.1779999999999999</v>
      </c>
    </row>
    <row r="241" spans="17:33">
      <c r="Q241" s="171">
        <v>8</v>
      </c>
      <c r="R241" s="172" t="s">
        <v>6</v>
      </c>
      <c r="S241" s="172" t="s">
        <v>796</v>
      </c>
      <c r="T241" s="172" t="s">
        <v>827</v>
      </c>
      <c r="U241" s="172" t="s">
        <v>385</v>
      </c>
      <c r="V241" s="173">
        <v>0</v>
      </c>
      <c r="X241" s="54">
        <v>12</v>
      </c>
      <c r="Y241" s="54">
        <v>2011</v>
      </c>
      <c r="Z241" s="54" t="s">
        <v>740</v>
      </c>
      <c r="AA241" s="55" t="str">
        <f t="shared" si="16"/>
        <v>122011暖房</v>
      </c>
      <c r="AB241" s="56">
        <f>2*(1-$AA$16)</f>
        <v>-0.16199999999999992</v>
      </c>
      <c r="AC241" s="56">
        <f>2*$AA$16-1</f>
        <v>1.1619999999999999</v>
      </c>
      <c r="AD241" s="56">
        <f>4*($AB$16-$AC$16)</f>
        <v>1.0000000000000004</v>
      </c>
      <c r="AE241" s="56">
        <f>$AC$16</f>
        <v>0.872</v>
      </c>
      <c r="AF241" s="199">
        <f>省エネ計算フォーマット【GHP】!$V$175/100</f>
        <v>0</v>
      </c>
      <c r="AG241" s="37">
        <f t="shared" si="14"/>
        <v>0.872</v>
      </c>
    </row>
    <row r="242" spans="17:33">
      <c r="Q242" s="171">
        <v>8</v>
      </c>
      <c r="R242" s="172" t="s">
        <v>7</v>
      </c>
      <c r="S242" s="172" t="s">
        <v>796</v>
      </c>
      <c r="T242" s="172" t="s">
        <v>827</v>
      </c>
      <c r="U242" s="172" t="s">
        <v>389</v>
      </c>
      <c r="V242" s="173">
        <v>0</v>
      </c>
      <c r="X242" s="54">
        <v>12</v>
      </c>
      <c r="Y242" s="54">
        <v>2012</v>
      </c>
      <c r="Z242" s="54" t="s">
        <v>739</v>
      </c>
      <c r="AA242" s="55" t="str">
        <f t="shared" si="16"/>
        <v>122012冷房</v>
      </c>
      <c r="AB242" s="56">
        <f>2*(1-$AA$17)</f>
        <v>-0.8919999999999999</v>
      </c>
      <c r="AC242" s="56">
        <f>2*$AA$17-1</f>
        <v>1.8919999999999999</v>
      </c>
      <c r="AD242" s="56">
        <f>4*($AB$17-$AC$17)</f>
        <v>1</v>
      </c>
      <c r="AE242" s="56">
        <f>$AC$17</f>
        <v>1.419</v>
      </c>
      <c r="AF242" s="199">
        <f>省エネ計算フォーマット【GHP】!$V$175/100</f>
        <v>0</v>
      </c>
      <c r="AG242" s="37">
        <f t="shared" si="14"/>
        <v>1.419</v>
      </c>
    </row>
    <row r="243" spans="17:33">
      <c r="Q243" s="171">
        <v>8</v>
      </c>
      <c r="R243" s="172" t="s">
        <v>8</v>
      </c>
      <c r="S243" s="172" t="s">
        <v>796</v>
      </c>
      <c r="T243" s="172" t="s">
        <v>827</v>
      </c>
      <c r="U243" s="172" t="s">
        <v>393</v>
      </c>
      <c r="V243" s="173">
        <v>0</v>
      </c>
      <c r="X243" s="54">
        <v>12</v>
      </c>
      <c r="Y243" s="54">
        <v>2012</v>
      </c>
      <c r="Z243" s="54" t="s">
        <v>740</v>
      </c>
      <c r="AA243" s="55" t="str">
        <f t="shared" si="16"/>
        <v>122012暖房</v>
      </c>
      <c r="AB243" s="56">
        <f>2*(1-$AA$18)</f>
        <v>-0.30399999999999983</v>
      </c>
      <c r="AC243" s="56">
        <f>2*$AA$18-1</f>
        <v>1.3039999999999998</v>
      </c>
      <c r="AD243" s="56">
        <f>4*($AB$18-$AC$18)</f>
        <v>1</v>
      </c>
      <c r="AE243" s="56">
        <f>$AC$18</f>
        <v>0.97799999999999998</v>
      </c>
      <c r="AF243" s="199">
        <f>省エネ計算フォーマット【GHP】!$V$175/100</f>
        <v>0</v>
      </c>
      <c r="AG243" s="37">
        <f t="shared" si="14"/>
        <v>0.97799999999999998</v>
      </c>
    </row>
    <row r="244" spans="17:33">
      <c r="Q244" s="171">
        <v>8</v>
      </c>
      <c r="R244" s="172" t="s">
        <v>9</v>
      </c>
      <c r="S244" s="172" t="s">
        <v>796</v>
      </c>
      <c r="T244" s="172" t="s">
        <v>827</v>
      </c>
      <c r="U244" s="172" t="s">
        <v>397</v>
      </c>
      <c r="V244" s="173">
        <v>0</v>
      </c>
      <c r="X244" s="54">
        <v>12</v>
      </c>
      <c r="Y244" s="54">
        <v>2013</v>
      </c>
      <c r="Z244" s="54" t="s">
        <v>739</v>
      </c>
      <c r="AA244" s="55" t="str">
        <f t="shared" si="16"/>
        <v>122013冷房</v>
      </c>
      <c r="AB244" s="56">
        <f>2*(1-$AA$19)</f>
        <v>-1.214</v>
      </c>
      <c r="AC244" s="56">
        <f>2*$AA$19-1</f>
        <v>2.214</v>
      </c>
      <c r="AD244" s="56">
        <f>4*($AB$19-$AC$19)</f>
        <v>1</v>
      </c>
      <c r="AE244" s="56">
        <f>$AC$19</f>
        <v>1.66</v>
      </c>
      <c r="AF244" s="199">
        <f>省エネ計算フォーマット【GHP】!$V$175/100</f>
        <v>0</v>
      </c>
      <c r="AG244" s="37">
        <f t="shared" si="14"/>
        <v>1.66</v>
      </c>
    </row>
    <row r="245" spans="17:33">
      <c r="Q245" s="171">
        <v>8</v>
      </c>
      <c r="R245" s="172" t="s">
        <v>10</v>
      </c>
      <c r="S245" s="172" t="s">
        <v>796</v>
      </c>
      <c r="T245" s="172" t="s">
        <v>827</v>
      </c>
      <c r="U245" s="172" t="s">
        <v>401</v>
      </c>
      <c r="V245" s="173">
        <v>0</v>
      </c>
      <c r="X245" s="54">
        <v>12</v>
      </c>
      <c r="Y245" s="54">
        <v>2013</v>
      </c>
      <c r="Z245" s="54" t="s">
        <v>740</v>
      </c>
      <c r="AA245" s="55" t="str">
        <f t="shared" si="16"/>
        <v>122013暖房</v>
      </c>
      <c r="AB245" s="56">
        <f>2*(1-$AA$20)</f>
        <v>-0.44399999999999995</v>
      </c>
      <c r="AC245" s="56">
        <f>2*$AA$20-1</f>
        <v>1.444</v>
      </c>
      <c r="AD245" s="56">
        <f>4*($AB$20-$AC$20)</f>
        <v>1</v>
      </c>
      <c r="AE245" s="56">
        <f>$AC$20</f>
        <v>1.083</v>
      </c>
      <c r="AF245" s="199">
        <f>省エネ計算フォーマット【GHP】!$V$175/100</f>
        <v>0</v>
      </c>
      <c r="AG245" s="37">
        <f t="shared" si="14"/>
        <v>1.083</v>
      </c>
    </row>
    <row r="246" spans="17:33">
      <c r="Q246" s="171">
        <v>8</v>
      </c>
      <c r="R246" s="172" t="s">
        <v>11</v>
      </c>
      <c r="S246" s="172" t="s">
        <v>796</v>
      </c>
      <c r="T246" s="172" t="s">
        <v>827</v>
      </c>
      <c r="U246" s="172" t="s">
        <v>405</v>
      </c>
      <c r="V246" s="173">
        <v>0</v>
      </c>
      <c r="X246" s="54">
        <v>12</v>
      </c>
      <c r="Y246" s="54">
        <v>2014</v>
      </c>
      <c r="Z246" s="54" t="s">
        <v>739</v>
      </c>
      <c r="AA246" s="55" t="str">
        <f t="shared" si="16"/>
        <v>122014冷房</v>
      </c>
      <c r="AB246" s="56">
        <f>2*(1-$AA$21)</f>
        <v>-1.536</v>
      </c>
      <c r="AC246" s="56">
        <f>2*$AA$21-1</f>
        <v>2.536</v>
      </c>
      <c r="AD246" s="56">
        <f>4*($AB$21-$AC$21)</f>
        <v>0.99999999999999911</v>
      </c>
      <c r="AE246" s="56">
        <f>$AC$21</f>
        <v>1.901</v>
      </c>
      <c r="AF246" s="199">
        <f>省エネ計算フォーマット【GHP】!$V$175/100</f>
        <v>0</v>
      </c>
      <c r="AG246" s="37">
        <f t="shared" si="14"/>
        <v>1.901</v>
      </c>
    </row>
    <row r="247" spans="17:33">
      <c r="Q247" s="171">
        <v>8</v>
      </c>
      <c r="R247" s="172" t="s">
        <v>12</v>
      </c>
      <c r="S247" s="172" t="s">
        <v>796</v>
      </c>
      <c r="T247" s="172" t="s">
        <v>827</v>
      </c>
      <c r="U247" s="172" t="s">
        <v>409</v>
      </c>
      <c r="V247" s="173">
        <v>0</v>
      </c>
      <c r="X247" s="54">
        <v>12</v>
      </c>
      <c r="Y247" s="54">
        <v>2014</v>
      </c>
      <c r="Z247" s="54" t="s">
        <v>740</v>
      </c>
      <c r="AA247" s="55" t="str">
        <f t="shared" si="16"/>
        <v>122014暖房</v>
      </c>
      <c r="AB247" s="56">
        <f>2*(1-$AA$22)</f>
        <v>-0.58400000000000007</v>
      </c>
      <c r="AC247" s="56">
        <f>2*$AA$22-1</f>
        <v>1.5840000000000001</v>
      </c>
      <c r="AD247" s="56">
        <f>4*($AB$22-$AC$22)</f>
        <v>1</v>
      </c>
      <c r="AE247" s="56">
        <f>$AC$22</f>
        <v>1.1879999999999999</v>
      </c>
      <c r="AF247" s="199">
        <f>省エネ計算フォーマット【GHP】!$V$175/100</f>
        <v>0</v>
      </c>
      <c r="AG247" s="37">
        <f t="shared" si="14"/>
        <v>1.1879999999999999</v>
      </c>
    </row>
    <row r="248" spans="17:33">
      <c r="Q248" s="171">
        <v>9</v>
      </c>
      <c r="R248" s="172" t="s">
        <v>795</v>
      </c>
      <c r="S248" s="172" t="s">
        <v>796</v>
      </c>
      <c r="T248" s="172" t="s">
        <v>827</v>
      </c>
      <c r="U248" s="172" t="s">
        <v>413</v>
      </c>
      <c r="V248" s="173">
        <v>0</v>
      </c>
      <c r="X248" s="41">
        <v>12</v>
      </c>
      <c r="Y248" s="41">
        <v>2015</v>
      </c>
      <c r="Z248" s="41" t="s">
        <v>739</v>
      </c>
      <c r="AA248" s="196" t="str">
        <f t="shared" si="15"/>
        <v>122015冷房</v>
      </c>
      <c r="AB248" s="51">
        <f>2*(1-$AA$23)</f>
        <v>-1.8580000000000001</v>
      </c>
      <c r="AC248" s="51">
        <f>2*$AA$23-1</f>
        <v>2.8580000000000001</v>
      </c>
      <c r="AD248" s="51">
        <f>4*($AB$23-$AC$23)</f>
        <v>1</v>
      </c>
      <c r="AE248" s="51">
        <f>$AC$23</f>
        <v>2.1429999999999998</v>
      </c>
      <c r="AF248" s="197">
        <f>省エネ計算フォーマット【GHP】!$V$175/100</f>
        <v>0</v>
      </c>
      <c r="AG248" s="198">
        <f t="shared" si="14"/>
        <v>2.1429999999999998</v>
      </c>
    </row>
    <row r="249" spans="17:33">
      <c r="Q249" s="171">
        <v>9</v>
      </c>
      <c r="R249" s="172" t="s">
        <v>2</v>
      </c>
      <c r="S249" s="172" t="s">
        <v>796</v>
      </c>
      <c r="T249" s="172" t="s">
        <v>827</v>
      </c>
      <c r="U249" s="172" t="s">
        <v>417</v>
      </c>
      <c r="V249" s="173">
        <v>0</v>
      </c>
      <c r="X249" s="41">
        <v>12</v>
      </c>
      <c r="Y249" s="41">
        <v>2015</v>
      </c>
      <c r="Z249" s="41" t="s">
        <v>740</v>
      </c>
      <c r="AA249" s="196" t="str">
        <f t="shared" si="15"/>
        <v>122015暖房</v>
      </c>
      <c r="AB249" s="51">
        <f>2*(1-$AA$24)</f>
        <v>-0.72599999999999998</v>
      </c>
      <c r="AC249" s="51">
        <f>2*$AA$24-1</f>
        <v>1.726</v>
      </c>
      <c r="AD249" s="51">
        <f>4*($AB$24-$AC$24)</f>
        <v>1</v>
      </c>
      <c r="AE249" s="51">
        <f>$AC$24</f>
        <v>1.294</v>
      </c>
      <c r="AF249" s="197">
        <f>省エネ計算フォーマット【GHP】!$V$175/100</f>
        <v>0</v>
      </c>
      <c r="AG249" s="198">
        <f t="shared" si="14"/>
        <v>1.294</v>
      </c>
    </row>
    <row r="250" spans="17:33">
      <c r="Q250" s="171">
        <v>9</v>
      </c>
      <c r="R250" s="172" t="s">
        <v>3</v>
      </c>
      <c r="S250" s="172" t="s">
        <v>796</v>
      </c>
      <c r="T250" s="172" t="s">
        <v>827</v>
      </c>
      <c r="U250" s="172" t="s">
        <v>421</v>
      </c>
      <c r="V250" s="173">
        <v>0</v>
      </c>
      <c r="X250" s="41">
        <v>12</v>
      </c>
      <c r="Y250" s="41">
        <v>2020</v>
      </c>
      <c r="Z250" s="41" t="s">
        <v>739</v>
      </c>
      <c r="AA250" s="196" t="str">
        <f>X250&amp;Y250&amp;Z250</f>
        <v>122020冷房</v>
      </c>
      <c r="AB250" s="51">
        <f>2*(1-$AA$25)</f>
        <v>-2.2220000000000004</v>
      </c>
      <c r="AC250" s="51">
        <f>2*$AA$25-1</f>
        <v>3.2220000000000004</v>
      </c>
      <c r="AD250" s="51">
        <f>4*($AB$25-$AC$25)</f>
        <v>1</v>
      </c>
      <c r="AE250" s="51">
        <f>$AC$25</f>
        <v>2.4169999999999998</v>
      </c>
      <c r="AF250" s="197">
        <f>省エネ計算フォーマット【GHP】!$V$175/100</f>
        <v>0</v>
      </c>
      <c r="AG250" s="198">
        <f t="shared" si="14"/>
        <v>2.4169999999999998</v>
      </c>
    </row>
    <row r="251" spans="17:33">
      <c r="Q251" s="171">
        <v>9</v>
      </c>
      <c r="R251" s="172" t="s">
        <v>4</v>
      </c>
      <c r="S251" s="172" t="s">
        <v>796</v>
      </c>
      <c r="T251" s="172" t="s">
        <v>827</v>
      </c>
      <c r="U251" s="172" t="s">
        <v>425</v>
      </c>
      <c r="V251" s="173">
        <v>0</v>
      </c>
      <c r="X251" s="41">
        <v>12</v>
      </c>
      <c r="Y251" s="41">
        <v>2020</v>
      </c>
      <c r="Z251" s="41" t="s">
        <v>740</v>
      </c>
      <c r="AA251" s="196" t="str">
        <f>X251&amp;Y251&amp;Z251</f>
        <v>122020暖房</v>
      </c>
      <c r="AB251" s="51">
        <f>2*(1-$AA$26)</f>
        <v>-0.94399999999999995</v>
      </c>
      <c r="AC251" s="51">
        <f>2*$AA$26-1</f>
        <v>1.944</v>
      </c>
      <c r="AD251" s="51">
        <f>4*($AB$26-$AC$26)</f>
        <v>1</v>
      </c>
      <c r="AE251" s="51">
        <f>$AC$26</f>
        <v>1.458</v>
      </c>
      <c r="AF251" s="197">
        <f>省エネ計算フォーマット【GHP】!$V$175/100</f>
        <v>0</v>
      </c>
      <c r="AG251" s="198">
        <f t="shared" si="14"/>
        <v>1.458</v>
      </c>
    </row>
    <row r="252" spans="17:33">
      <c r="Q252" s="171">
        <v>9</v>
      </c>
      <c r="R252" s="172" t="s">
        <v>5</v>
      </c>
      <c r="S252" s="172" t="s">
        <v>796</v>
      </c>
      <c r="T252" s="172" t="s">
        <v>827</v>
      </c>
      <c r="U252" s="172" t="s">
        <v>429</v>
      </c>
      <c r="V252" s="173">
        <v>0</v>
      </c>
    </row>
    <row r="253" spans="17:33">
      <c r="Q253" s="171">
        <v>9</v>
      </c>
      <c r="R253" s="172" t="s">
        <v>6</v>
      </c>
      <c r="S253" s="172" t="s">
        <v>796</v>
      </c>
      <c r="T253" s="172" t="s">
        <v>827</v>
      </c>
      <c r="U253" s="172" t="s">
        <v>433</v>
      </c>
      <c r="V253" s="173">
        <v>0</v>
      </c>
    </row>
    <row r="254" spans="17:33">
      <c r="Q254" s="171">
        <v>9</v>
      </c>
      <c r="R254" s="172" t="s">
        <v>7</v>
      </c>
      <c r="S254" s="172" t="s">
        <v>796</v>
      </c>
      <c r="T254" s="172" t="s">
        <v>827</v>
      </c>
      <c r="U254" s="172" t="s">
        <v>437</v>
      </c>
      <c r="V254" s="173">
        <v>0</v>
      </c>
    </row>
    <row r="255" spans="17:33">
      <c r="Q255" s="171">
        <v>9</v>
      </c>
      <c r="R255" s="172" t="s">
        <v>8</v>
      </c>
      <c r="S255" s="172" t="s">
        <v>796</v>
      </c>
      <c r="T255" s="172" t="s">
        <v>827</v>
      </c>
      <c r="U255" s="172" t="s">
        <v>441</v>
      </c>
      <c r="V255" s="173">
        <v>0</v>
      </c>
    </row>
    <row r="256" spans="17:33">
      <c r="Q256" s="171">
        <v>9</v>
      </c>
      <c r="R256" s="172" t="s">
        <v>9</v>
      </c>
      <c r="S256" s="172" t="s">
        <v>796</v>
      </c>
      <c r="T256" s="172" t="s">
        <v>827</v>
      </c>
      <c r="U256" s="172" t="s">
        <v>445</v>
      </c>
      <c r="V256" s="173">
        <v>0</v>
      </c>
    </row>
    <row r="257" spans="17:22">
      <c r="Q257" s="171">
        <v>9</v>
      </c>
      <c r="R257" s="172" t="s">
        <v>10</v>
      </c>
      <c r="S257" s="172" t="s">
        <v>796</v>
      </c>
      <c r="T257" s="172" t="s">
        <v>827</v>
      </c>
      <c r="U257" s="172" t="s">
        <v>449</v>
      </c>
      <c r="V257" s="173">
        <v>0.13</v>
      </c>
    </row>
    <row r="258" spans="17:22">
      <c r="Q258" s="171">
        <v>9</v>
      </c>
      <c r="R258" s="172" t="s">
        <v>11</v>
      </c>
      <c r="S258" s="172" t="s">
        <v>796</v>
      </c>
      <c r="T258" s="172" t="s">
        <v>827</v>
      </c>
      <c r="U258" s="172" t="s">
        <v>453</v>
      </c>
      <c r="V258" s="173">
        <v>6.7000000000000004E-2</v>
      </c>
    </row>
    <row r="259" spans="17:22">
      <c r="Q259" s="171">
        <v>9</v>
      </c>
      <c r="R259" s="172" t="s">
        <v>12</v>
      </c>
      <c r="S259" s="172" t="s">
        <v>796</v>
      </c>
      <c r="T259" s="172" t="s">
        <v>827</v>
      </c>
      <c r="U259" s="172" t="s">
        <v>457</v>
      </c>
      <c r="V259" s="173">
        <v>0</v>
      </c>
    </row>
    <row r="260" spans="17:22">
      <c r="Q260" s="171">
        <v>10</v>
      </c>
      <c r="R260" s="172" t="s">
        <v>795</v>
      </c>
      <c r="S260" s="172" t="s">
        <v>796</v>
      </c>
      <c r="T260" s="172" t="s">
        <v>827</v>
      </c>
      <c r="U260" s="172" t="s">
        <v>461</v>
      </c>
      <c r="V260" s="173">
        <v>6.2E-2</v>
      </c>
    </row>
    <row r="261" spans="17:22">
      <c r="Q261" s="171">
        <v>10</v>
      </c>
      <c r="R261" s="172" t="s">
        <v>2</v>
      </c>
      <c r="S261" s="172" t="s">
        <v>796</v>
      </c>
      <c r="T261" s="172" t="s">
        <v>827</v>
      </c>
      <c r="U261" s="172" t="s">
        <v>465</v>
      </c>
      <c r="V261" s="173">
        <v>0</v>
      </c>
    </row>
    <row r="262" spans="17:22">
      <c r="Q262" s="171">
        <v>10</v>
      </c>
      <c r="R262" s="172" t="s">
        <v>3</v>
      </c>
      <c r="S262" s="172" t="s">
        <v>796</v>
      </c>
      <c r="T262" s="172" t="s">
        <v>827</v>
      </c>
      <c r="U262" s="172" t="s">
        <v>469</v>
      </c>
      <c r="V262" s="173">
        <v>8.1000000000000003E-2</v>
      </c>
    </row>
    <row r="263" spans="17:22">
      <c r="Q263" s="171">
        <v>10</v>
      </c>
      <c r="R263" s="172" t="s">
        <v>4</v>
      </c>
      <c r="S263" s="172" t="s">
        <v>796</v>
      </c>
      <c r="T263" s="172" t="s">
        <v>827</v>
      </c>
      <c r="U263" s="172" t="s">
        <v>473</v>
      </c>
      <c r="V263" s="173">
        <v>0.13900000000000001</v>
      </c>
    </row>
    <row r="264" spans="17:22">
      <c r="Q264" s="171">
        <v>10</v>
      </c>
      <c r="R264" s="172" t="s">
        <v>5</v>
      </c>
      <c r="S264" s="172" t="s">
        <v>796</v>
      </c>
      <c r="T264" s="172" t="s">
        <v>827</v>
      </c>
      <c r="U264" s="172" t="s">
        <v>477</v>
      </c>
      <c r="V264" s="173">
        <v>7.6999999999999999E-2</v>
      </c>
    </row>
    <row r="265" spans="17:22">
      <c r="Q265" s="171">
        <v>10</v>
      </c>
      <c r="R265" s="172" t="s">
        <v>6</v>
      </c>
      <c r="S265" s="172" t="s">
        <v>796</v>
      </c>
      <c r="T265" s="172" t="s">
        <v>827</v>
      </c>
      <c r="U265" s="172" t="s">
        <v>481</v>
      </c>
      <c r="V265" s="173">
        <v>0.10299999999999999</v>
      </c>
    </row>
    <row r="266" spans="17:22">
      <c r="Q266" s="171">
        <v>10</v>
      </c>
      <c r="R266" s="172" t="s">
        <v>7</v>
      </c>
      <c r="S266" s="172" t="s">
        <v>796</v>
      </c>
      <c r="T266" s="172" t="s">
        <v>827</v>
      </c>
      <c r="U266" s="172" t="s">
        <v>485</v>
      </c>
      <c r="V266" s="173">
        <v>0.124</v>
      </c>
    </row>
    <row r="267" spans="17:22">
      <c r="Q267" s="171">
        <v>10</v>
      </c>
      <c r="R267" s="172" t="s">
        <v>8</v>
      </c>
      <c r="S267" s="172" t="s">
        <v>796</v>
      </c>
      <c r="T267" s="172" t="s">
        <v>827</v>
      </c>
      <c r="U267" s="172" t="s">
        <v>489</v>
      </c>
      <c r="V267" s="173">
        <v>0.13300000000000001</v>
      </c>
    </row>
    <row r="268" spans="17:22">
      <c r="Q268" s="171">
        <v>10</v>
      </c>
      <c r="R268" s="172" t="s">
        <v>9</v>
      </c>
      <c r="S268" s="172" t="s">
        <v>796</v>
      </c>
      <c r="T268" s="172" t="s">
        <v>827</v>
      </c>
      <c r="U268" s="172" t="s">
        <v>493</v>
      </c>
      <c r="V268" s="173">
        <v>0.14799999999999999</v>
      </c>
    </row>
    <row r="269" spans="17:22">
      <c r="Q269" s="171">
        <v>10</v>
      </c>
      <c r="R269" s="172" t="s">
        <v>10</v>
      </c>
      <c r="S269" s="172" t="s">
        <v>796</v>
      </c>
      <c r="T269" s="172" t="s">
        <v>827</v>
      </c>
      <c r="U269" s="172" t="s">
        <v>497</v>
      </c>
      <c r="V269" s="173">
        <v>0.23699999999999999</v>
      </c>
    </row>
    <row r="270" spans="17:22">
      <c r="Q270" s="171">
        <v>10</v>
      </c>
      <c r="R270" s="172" t="s">
        <v>11</v>
      </c>
      <c r="S270" s="172" t="s">
        <v>796</v>
      </c>
      <c r="T270" s="172" t="s">
        <v>827</v>
      </c>
      <c r="U270" s="172" t="s">
        <v>501</v>
      </c>
      <c r="V270" s="173">
        <v>0.25700000000000001</v>
      </c>
    </row>
    <row r="271" spans="17:22">
      <c r="Q271" s="171">
        <v>10</v>
      </c>
      <c r="R271" s="172" t="s">
        <v>12</v>
      </c>
      <c r="S271" s="172" t="s">
        <v>796</v>
      </c>
      <c r="T271" s="172" t="s">
        <v>827</v>
      </c>
      <c r="U271" s="172" t="s">
        <v>505</v>
      </c>
      <c r="V271" s="173">
        <v>0</v>
      </c>
    </row>
    <row r="272" spans="17:22">
      <c r="Q272" s="171">
        <v>11</v>
      </c>
      <c r="R272" s="172" t="s">
        <v>795</v>
      </c>
      <c r="S272" s="172" t="s">
        <v>796</v>
      </c>
      <c r="T272" s="172" t="s">
        <v>827</v>
      </c>
      <c r="U272" s="172" t="s">
        <v>509</v>
      </c>
      <c r="V272" s="173">
        <v>0.17100000000000001</v>
      </c>
    </row>
    <row r="273" spans="17:22">
      <c r="Q273" s="171">
        <v>11</v>
      </c>
      <c r="R273" s="172" t="s">
        <v>2</v>
      </c>
      <c r="S273" s="172" t="s">
        <v>796</v>
      </c>
      <c r="T273" s="172" t="s">
        <v>827</v>
      </c>
      <c r="U273" s="172" t="s">
        <v>513</v>
      </c>
      <c r="V273" s="173">
        <v>0.20300000000000001</v>
      </c>
    </row>
    <row r="274" spans="17:22">
      <c r="Q274" s="171">
        <v>11</v>
      </c>
      <c r="R274" s="172" t="s">
        <v>3</v>
      </c>
      <c r="S274" s="172" t="s">
        <v>796</v>
      </c>
      <c r="T274" s="172" t="s">
        <v>827</v>
      </c>
      <c r="U274" s="172" t="s">
        <v>517</v>
      </c>
      <c r="V274" s="173">
        <v>0.183</v>
      </c>
    </row>
    <row r="275" spans="17:22">
      <c r="Q275" s="171">
        <v>11</v>
      </c>
      <c r="R275" s="172" t="s">
        <v>4</v>
      </c>
      <c r="S275" s="172" t="s">
        <v>796</v>
      </c>
      <c r="T275" s="172" t="s">
        <v>827</v>
      </c>
      <c r="U275" s="172" t="s">
        <v>521</v>
      </c>
      <c r="V275" s="173">
        <v>0.27200000000000002</v>
      </c>
    </row>
    <row r="276" spans="17:22">
      <c r="Q276" s="171">
        <v>11</v>
      </c>
      <c r="R276" s="172" t="s">
        <v>5</v>
      </c>
      <c r="S276" s="172" t="s">
        <v>796</v>
      </c>
      <c r="T276" s="172" t="s">
        <v>827</v>
      </c>
      <c r="U276" s="172" t="s">
        <v>525</v>
      </c>
      <c r="V276" s="173">
        <v>0.22500000000000001</v>
      </c>
    </row>
    <row r="277" spans="17:22">
      <c r="Q277" s="171">
        <v>11</v>
      </c>
      <c r="R277" s="172" t="s">
        <v>6</v>
      </c>
      <c r="S277" s="172" t="s">
        <v>796</v>
      </c>
      <c r="T277" s="172" t="s">
        <v>827</v>
      </c>
      <c r="U277" s="172" t="s">
        <v>529</v>
      </c>
      <c r="V277" s="173">
        <v>0.215</v>
      </c>
    </row>
    <row r="278" spans="17:22">
      <c r="Q278" s="171">
        <v>11</v>
      </c>
      <c r="R278" s="172" t="s">
        <v>7</v>
      </c>
      <c r="S278" s="172" t="s">
        <v>796</v>
      </c>
      <c r="T278" s="172" t="s">
        <v>827</v>
      </c>
      <c r="U278" s="172" t="s">
        <v>533</v>
      </c>
      <c r="V278" s="173">
        <v>0.20699999999999999</v>
      </c>
    </row>
    <row r="279" spans="17:22">
      <c r="Q279" s="171">
        <v>11</v>
      </c>
      <c r="R279" s="172" t="s">
        <v>8</v>
      </c>
      <c r="S279" s="172" t="s">
        <v>796</v>
      </c>
      <c r="T279" s="172" t="s">
        <v>827</v>
      </c>
      <c r="U279" s="172" t="s">
        <v>537</v>
      </c>
      <c r="V279" s="173">
        <v>0.29099999999999998</v>
      </c>
    </row>
    <row r="280" spans="17:22">
      <c r="Q280" s="171">
        <v>11</v>
      </c>
      <c r="R280" s="172" t="s">
        <v>9</v>
      </c>
      <c r="S280" s="172" t="s">
        <v>796</v>
      </c>
      <c r="T280" s="172" t="s">
        <v>827</v>
      </c>
      <c r="U280" s="172" t="s">
        <v>541</v>
      </c>
      <c r="V280" s="173">
        <v>0.245</v>
      </c>
    </row>
    <row r="281" spans="17:22">
      <c r="Q281" s="171">
        <v>11</v>
      </c>
      <c r="R281" s="172" t="s">
        <v>10</v>
      </c>
      <c r="S281" s="172" t="s">
        <v>796</v>
      </c>
      <c r="T281" s="172" t="s">
        <v>827</v>
      </c>
      <c r="U281" s="172" t="s">
        <v>545</v>
      </c>
      <c r="V281" s="173">
        <v>0.51300000000000001</v>
      </c>
    </row>
    <row r="282" spans="17:22">
      <c r="Q282" s="171">
        <v>11</v>
      </c>
      <c r="R282" s="172" t="s">
        <v>11</v>
      </c>
      <c r="S282" s="172" t="s">
        <v>796</v>
      </c>
      <c r="T282" s="172" t="s">
        <v>827</v>
      </c>
      <c r="U282" s="172" t="s">
        <v>549</v>
      </c>
      <c r="V282" s="173">
        <v>0.57899999999999996</v>
      </c>
    </row>
    <row r="283" spans="17:22">
      <c r="Q283" s="171">
        <v>11</v>
      </c>
      <c r="R283" s="172" t="s">
        <v>12</v>
      </c>
      <c r="S283" s="172" t="s">
        <v>796</v>
      </c>
      <c r="T283" s="172" t="s">
        <v>827</v>
      </c>
      <c r="U283" s="172" t="s">
        <v>553</v>
      </c>
      <c r="V283" s="173">
        <v>0.14099999999999999</v>
      </c>
    </row>
    <row r="284" spans="17:22">
      <c r="Q284" s="171">
        <v>12</v>
      </c>
      <c r="R284" s="172" t="s">
        <v>795</v>
      </c>
      <c r="S284" s="172" t="s">
        <v>796</v>
      </c>
      <c r="T284" s="172" t="s">
        <v>827</v>
      </c>
      <c r="U284" s="172" t="s">
        <v>557</v>
      </c>
      <c r="V284" s="173">
        <v>0.312</v>
      </c>
    </row>
    <row r="285" spans="17:22">
      <c r="Q285" s="171">
        <v>12</v>
      </c>
      <c r="R285" s="172" t="s">
        <v>2</v>
      </c>
      <c r="S285" s="172" t="s">
        <v>796</v>
      </c>
      <c r="T285" s="172" t="s">
        <v>827</v>
      </c>
      <c r="U285" s="172" t="s">
        <v>561</v>
      </c>
      <c r="V285" s="173">
        <v>0.32800000000000001</v>
      </c>
    </row>
    <row r="286" spans="17:22">
      <c r="Q286" s="171">
        <v>12</v>
      </c>
      <c r="R286" s="172" t="s">
        <v>3</v>
      </c>
      <c r="S286" s="172" t="s">
        <v>796</v>
      </c>
      <c r="T286" s="172" t="s">
        <v>827</v>
      </c>
      <c r="U286" s="172" t="s">
        <v>565</v>
      </c>
      <c r="V286" s="173">
        <v>0.39800000000000002</v>
      </c>
    </row>
    <row r="287" spans="17:22">
      <c r="Q287" s="171">
        <v>12</v>
      </c>
      <c r="R287" s="172" t="s">
        <v>4</v>
      </c>
      <c r="S287" s="172" t="s">
        <v>796</v>
      </c>
      <c r="T287" s="172" t="s">
        <v>827</v>
      </c>
      <c r="U287" s="172" t="s">
        <v>569</v>
      </c>
      <c r="V287" s="173">
        <v>0.59299999999999997</v>
      </c>
    </row>
    <row r="288" spans="17:22">
      <c r="Q288" s="171">
        <v>12</v>
      </c>
      <c r="R288" s="172" t="s">
        <v>5</v>
      </c>
      <c r="S288" s="172" t="s">
        <v>796</v>
      </c>
      <c r="T288" s="172" t="s">
        <v>827</v>
      </c>
      <c r="U288" s="172" t="s">
        <v>573</v>
      </c>
      <c r="V288" s="173">
        <v>0.32200000000000001</v>
      </c>
    </row>
    <row r="289" spans="17:22">
      <c r="Q289" s="171">
        <v>12</v>
      </c>
      <c r="R289" s="172" t="s">
        <v>6</v>
      </c>
      <c r="S289" s="172" t="s">
        <v>796</v>
      </c>
      <c r="T289" s="172" t="s">
        <v>827</v>
      </c>
      <c r="U289" s="172" t="s">
        <v>577</v>
      </c>
      <c r="V289" s="173">
        <v>0.34399999999999997</v>
      </c>
    </row>
    <row r="290" spans="17:22">
      <c r="Q290" s="171">
        <v>12</v>
      </c>
      <c r="R290" s="172" t="s">
        <v>7</v>
      </c>
      <c r="S290" s="172" t="s">
        <v>796</v>
      </c>
      <c r="T290" s="172" t="s">
        <v>827</v>
      </c>
      <c r="U290" s="172" t="s">
        <v>581</v>
      </c>
      <c r="V290" s="173">
        <v>0.33600000000000002</v>
      </c>
    </row>
    <row r="291" spans="17:22">
      <c r="Q291" s="171">
        <v>12</v>
      </c>
      <c r="R291" s="172" t="s">
        <v>8</v>
      </c>
      <c r="S291" s="172" t="s">
        <v>796</v>
      </c>
      <c r="T291" s="172" t="s">
        <v>827</v>
      </c>
      <c r="U291" s="172" t="s">
        <v>585</v>
      </c>
      <c r="V291" s="173">
        <v>0.51200000000000001</v>
      </c>
    </row>
    <row r="292" spans="17:22">
      <c r="Q292" s="171">
        <v>12</v>
      </c>
      <c r="R292" s="172" t="s">
        <v>9</v>
      </c>
      <c r="S292" s="172" t="s">
        <v>796</v>
      </c>
      <c r="T292" s="172" t="s">
        <v>827</v>
      </c>
      <c r="U292" s="172" t="s">
        <v>589</v>
      </c>
      <c r="V292" s="173">
        <v>0.45</v>
      </c>
    </row>
    <row r="293" spans="17:22">
      <c r="Q293" s="171">
        <v>12</v>
      </c>
      <c r="R293" s="172" t="s">
        <v>10</v>
      </c>
      <c r="S293" s="172" t="s">
        <v>796</v>
      </c>
      <c r="T293" s="172" t="s">
        <v>827</v>
      </c>
      <c r="U293" s="172" t="s">
        <v>593</v>
      </c>
      <c r="V293" s="173">
        <v>0.78600000000000003</v>
      </c>
    </row>
    <row r="294" spans="17:22">
      <c r="Q294" s="171">
        <v>12</v>
      </c>
      <c r="R294" s="172" t="s">
        <v>11</v>
      </c>
      <c r="S294" s="172" t="s">
        <v>796</v>
      </c>
      <c r="T294" s="172" t="s">
        <v>827</v>
      </c>
      <c r="U294" s="172" t="s">
        <v>597</v>
      </c>
      <c r="V294" s="173">
        <v>0.92800000000000005</v>
      </c>
    </row>
    <row r="295" spans="17:22">
      <c r="Q295" s="171">
        <v>12</v>
      </c>
      <c r="R295" s="172" t="s">
        <v>12</v>
      </c>
      <c r="S295" s="172" t="s">
        <v>796</v>
      </c>
      <c r="T295" s="172" t="s">
        <v>827</v>
      </c>
      <c r="U295" s="172" t="s">
        <v>601</v>
      </c>
      <c r="V295" s="173">
        <v>0.27600000000000002</v>
      </c>
    </row>
    <row r="296" spans="17:22">
      <c r="Q296" s="171">
        <v>1</v>
      </c>
      <c r="R296" s="172" t="s">
        <v>795</v>
      </c>
      <c r="S296" s="172" t="s">
        <v>828</v>
      </c>
      <c r="T296" s="172" t="s">
        <v>797</v>
      </c>
      <c r="U296" s="172" t="s">
        <v>30</v>
      </c>
      <c r="V296" s="173">
        <v>0</v>
      </c>
    </row>
    <row r="297" spans="17:22">
      <c r="Q297" s="171">
        <v>1</v>
      </c>
      <c r="R297" s="172" t="s">
        <v>2</v>
      </c>
      <c r="S297" s="172" t="s">
        <v>828</v>
      </c>
      <c r="T297" s="172" t="s">
        <v>797</v>
      </c>
      <c r="U297" s="172" t="s">
        <v>34</v>
      </c>
      <c r="V297" s="173">
        <v>0</v>
      </c>
    </row>
    <row r="298" spans="17:22">
      <c r="Q298" s="171">
        <v>1</v>
      </c>
      <c r="R298" s="172" t="s">
        <v>3</v>
      </c>
      <c r="S298" s="172" t="s">
        <v>828</v>
      </c>
      <c r="T298" s="172" t="s">
        <v>797</v>
      </c>
      <c r="U298" s="172" t="s">
        <v>38</v>
      </c>
      <c r="V298" s="173">
        <v>0</v>
      </c>
    </row>
    <row r="299" spans="17:22">
      <c r="Q299" s="171">
        <v>1</v>
      </c>
      <c r="R299" s="172" t="s">
        <v>4</v>
      </c>
      <c r="S299" s="172" t="s">
        <v>828</v>
      </c>
      <c r="T299" s="172" t="s">
        <v>797</v>
      </c>
      <c r="U299" s="172" t="s">
        <v>42</v>
      </c>
      <c r="V299" s="173">
        <v>0</v>
      </c>
    </row>
    <row r="300" spans="17:22">
      <c r="Q300" s="171">
        <v>1</v>
      </c>
      <c r="R300" s="172" t="s">
        <v>5</v>
      </c>
      <c r="S300" s="172" t="s">
        <v>828</v>
      </c>
      <c r="T300" s="172" t="s">
        <v>797</v>
      </c>
      <c r="U300" s="172" t="s">
        <v>46</v>
      </c>
      <c r="V300" s="173">
        <v>0</v>
      </c>
    </row>
    <row r="301" spans="17:22">
      <c r="Q301" s="171">
        <v>1</v>
      </c>
      <c r="R301" s="172" t="s">
        <v>6</v>
      </c>
      <c r="S301" s="172" t="s">
        <v>828</v>
      </c>
      <c r="T301" s="172" t="s">
        <v>797</v>
      </c>
      <c r="U301" s="172" t="s">
        <v>50</v>
      </c>
      <c r="V301" s="173">
        <v>0</v>
      </c>
    </row>
    <row r="302" spans="17:22">
      <c r="Q302" s="171">
        <v>1</v>
      </c>
      <c r="R302" s="172" t="s">
        <v>7</v>
      </c>
      <c r="S302" s="172" t="s">
        <v>828</v>
      </c>
      <c r="T302" s="172" t="s">
        <v>797</v>
      </c>
      <c r="U302" s="172" t="s">
        <v>54</v>
      </c>
      <c r="V302" s="173">
        <v>0</v>
      </c>
    </row>
    <row r="303" spans="17:22">
      <c r="Q303" s="171">
        <v>1</v>
      </c>
      <c r="R303" s="172" t="s">
        <v>8</v>
      </c>
      <c r="S303" s="172" t="s">
        <v>828</v>
      </c>
      <c r="T303" s="172" t="s">
        <v>797</v>
      </c>
      <c r="U303" s="172" t="s">
        <v>58</v>
      </c>
      <c r="V303" s="173">
        <v>0</v>
      </c>
    </row>
    <row r="304" spans="17:22">
      <c r="Q304" s="171">
        <v>1</v>
      </c>
      <c r="R304" s="172" t="s">
        <v>9</v>
      </c>
      <c r="S304" s="172" t="s">
        <v>828</v>
      </c>
      <c r="T304" s="172" t="s">
        <v>797</v>
      </c>
      <c r="U304" s="172" t="s">
        <v>62</v>
      </c>
      <c r="V304" s="173">
        <v>0</v>
      </c>
    </row>
    <row r="305" spans="17:22">
      <c r="Q305" s="171">
        <v>1</v>
      </c>
      <c r="R305" s="172" t="s">
        <v>10</v>
      </c>
      <c r="S305" s="172" t="s">
        <v>828</v>
      </c>
      <c r="T305" s="172" t="s">
        <v>797</v>
      </c>
      <c r="U305" s="172" t="s">
        <v>66</v>
      </c>
      <c r="V305" s="173">
        <v>0</v>
      </c>
    </row>
    <row r="306" spans="17:22">
      <c r="Q306" s="171">
        <v>1</v>
      </c>
      <c r="R306" s="172" t="s">
        <v>11</v>
      </c>
      <c r="S306" s="172" t="s">
        <v>828</v>
      </c>
      <c r="T306" s="172" t="s">
        <v>797</v>
      </c>
      <c r="U306" s="172" t="s">
        <v>70</v>
      </c>
      <c r="V306" s="173">
        <v>0</v>
      </c>
    </row>
    <row r="307" spans="17:22">
      <c r="Q307" s="171">
        <v>1</v>
      </c>
      <c r="R307" s="172" t="s">
        <v>12</v>
      </c>
      <c r="S307" s="172" t="s">
        <v>828</v>
      </c>
      <c r="T307" s="172" t="s">
        <v>797</v>
      </c>
      <c r="U307" s="172" t="s">
        <v>74</v>
      </c>
      <c r="V307" s="173">
        <v>5.8000000000000003E-2</v>
      </c>
    </row>
    <row r="308" spans="17:22">
      <c r="Q308" s="171">
        <v>2</v>
      </c>
      <c r="R308" s="172" t="s">
        <v>795</v>
      </c>
      <c r="S308" s="172" t="s">
        <v>828</v>
      </c>
      <c r="T308" s="172" t="s">
        <v>797</v>
      </c>
      <c r="U308" s="172" t="s">
        <v>78</v>
      </c>
      <c r="V308" s="173">
        <v>0</v>
      </c>
    </row>
    <row r="309" spans="17:22">
      <c r="Q309" s="171">
        <v>2</v>
      </c>
      <c r="R309" s="172" t="s">
        <v>2</v>
      </c>
      <c r="S309" s="172" t="s">
        <v>828</v>
      </c>
      <c r="T309" s="172" t="s">
        <v>797</v>
      </c>
      <c r="U309" s="172" t="s">
        <v>82</v>
      </c>
      <c r="V309" s="173">
        <v>0</v>
      </c>
    </row>
    <row r="310" spans="17:22">
      <c r="Q310" s="171">
        <v>2</v>
      </c>
      <c r="R310" s="172" t="s">
        <v>3</v>
      </c>
      <c r="S310" s="172" t="s">
        <v>828</v>
      </c>
      <c r="T310" s="172" t="s">
        <v>797</v>
      </c>
      <c r="U310" s="172" t="s">
        <v>86</v>
      </c>
      <c r="V310" s="173">
        <v>0</v>
      </c>
    </row>
    <row r="311" spans="17:22">
      <c r="Q311" s="171">
        <v>2</v>
      </c>
      <c r="R311" s="172" t="s">
        <v>4</v>
      </c>
      <c r="S311" s="172" t="s">
        <v>828</v>
      </c>
      <c r="T311" s="172" t="s">
        <v>797</v>
      </c>
      <c r="U311" s="172" t="s">
        <v>90</v>
      </c>
      <c r="V311" s="173">
        <v>0</v>
      </c>
    </row>
    <row r="312" spans="17:22">
      <c r="Q312" s="171">
        <v>2</v>
      </c>
      <c r="R312" s="172" t="s">
        <v>5</v>
      </c>
      <c r="S312" s="172" t="s">
        <v>828</v>
      </c>
      <c r="T312" s="172" t="s">
        <v>797</v>
      </c>
      <c r="U312" s="172" t="s">
        <v>94</v>
      </c>
      <c r="V312" s="173">
        <v>0</v>
      </c>
    </row>
    <row r="313" spans="17:22">
      <c r="Q313" s="171">
        <v>2</v>
      </c>
      <c r="R313" s="172" t="s">
        <v>6</v>
      </c>
      <c r="S313" s="172" t="s">
        <v>828</v>
      </c>
      <c r="T313" s="172" t="s">
        <v>797</v>
      </c>
      <c r="U313" s="172" t="s">
        <v>98</v>
      </c>
      <c r="V313" s="173">
        <v>0</v>
      </c>
    </row>
    <row r="314" spans="17:22">
      <c r="Q314" s="171">
        <v>2</v>
      </c>
      <c r="R314" s="172" t="s">
        <v>7</v>
      </c>
      <c r="S314" s="172" t="s">
        <v>828</v>
      </c>
      <c r="T314" s="172" t="s">
        <v>797</v>
      </c>
      <c r="U314" s="172" t="s">
        <v>102</v>
      </c>
      <c r="V314" s="173">
        <v>0</v>
      </c>
    </row>
    <row r="315" spans="17:22">
      <c r="Q315" s="171">
        <v>2</v>
      </c>
      <c r="R315" s="172" t="s">
        <v>8</v>
      </c>
      <c r="S315" s="172" t="s">
        <v>828</v>
      </c>
      <c r="T315" s="172" t="s">
        <v>797</v>
      </c>
      <c r="U315" s="172" t="s">
        <v>106</v>
      </c>
      <c r="V315" s="173">
        <v>0</v>
      </c>
    </row>
    <row r="316" spans="17:22">
      <c r="Q316" s="171">
        <v>2</v>
      </c>
      <c r="R316" s="172" t="s">
        <v>9</v>
      </c>
      <c r="S316" s="172" t="s">
        <v>828</v>
      </c>
      <c r="T316" s="172" t="s">
        <v>797</v>
      </c>
      <c r="U316" s="172" t="s">
        <v>110</v>
      </c>
      <c r="V316" s="173">
        <v>0</v>
      </c>
    </row>
    <row r="317" spans="17:22">
      <c r="Q317" s="171">
        <v>2</v>
      </c>
      <c r="R317" s="172" t="s">
        <v>10</v>
      </c>
      <c r="S317" s="172" t="s">
        <v>828</v>
      </c>
      <c r="T317" s="172" t="s">
        <v>797</v>
      </c>
      <c r="U317" s="172" t="s">
        <v>114</v>
      </c>
      <c r="V317" s="173">
        <v>0</v>
      </c>
    </row>
    <row r="318" spans="17:22">
      <c r="Q318" s="171">
        <v>2</v>
      </c>
      <c r="R318" s="172" t="s">
        <v>11</v>
      </c>
      <c r="S318" s="172" t="s">
        <v>828</v>
      </c>
      <c r="T318" s="172" t="s">
        <v>797</v>
      </c>
      <c r="U318" s="172" t="s">
        <v>118</v>
      </c>
      <c r="V318" s="173">
        <v>0</v>
      </c>
    </row>
    <row r="319" spans="17:22">
      <c r="Q319" s="171">
        <v>2</v>
      </c>
      <c r="R319" s="172" t="s">
        <v>12</v>
      </c>
      <c r="S319" s="172" t="s">
        <v>828</v>
      </c>
      <c r="T319" s="172" t="s">
        <v>797</v>
      </c>
      <c r="U319" s="172" t="s">
        <v>122</v>
      </c>
      <c r="V319" s="173">
        <v>0</v>
      </c>
    </row>
    <row r="320" spans="17:22">
      <c r="Q320" s="171">
        <v>3</v>
      </c>
      <c r="R320" s="172" t="s">
        <v>795</v>
      </c>
      <c r="S320" s="172" t="s">
        <v>828</v>
      </c>
      <c r="T320" s="172" t="s">
        <v>797</v>
      </c>
      <c r="U320" s="172" t="s">
        <v>126</v>
      </c>
      <c r="V320" s="173">
        <v>0.188</v>
      </c>
    </row>
    <row r="321" spans="17:22">
      <c r="Q321" s="171">
        <v>3</v>
      </c>
      <c r="R321" s="172" t="s">
        <v>2</v>
      </c>
      <c r="S321" s="172" t="s">
        <v>828</v>
      </c>
      <c r="T321" s="172" t="s">
        <v>797</v>
      </c>
      <c r="U321" s="172" t="s">
        <v>130</v>
      </c>
      <c r="V321" s="173">
        <v>6.6000000000000003E-2</v>
      </c>
    </row>
    <row r="322" spans="17:22">
      <c r="Q322" s="171">
        <v>3</v>
      </c>
      <c r="R322" s="172" t="s">
        <v>3</v>
      </c>
      <c r="S322" s="172" t="s">
        <v>828</v>
      </c>
      <c r="T322" s="172" t="s">
        <v>797</v>
      </c>
      <c r="U322" s="172" t="s">
        <v>134</v>
      </c>
      <c r="V322" s="173">
        <v>7.4999999999999997E-2</v>
      </c>
    </row>
    <row r="323" spans="17:22">
      <c r="Q323" s="171">
        <v>3</v>
      </c>
      <c r="R323" s="172" t="s">
        <v>4</v>
      </c>
      <c r="S323" s="172" t="s">
        <v>828</v>
      </c>
      <c r="T323" s="172" t="s">
        <v>797</v>
      </c>
      <c r="U323" s="172" t="s">
        <v>138</v>
      </c>
      <c r="V323" s="173">
        <v>9.8000000000000004E-2</v>
      </c>
    </row>
    <row r="324" spans="17:22">
      <c r="Q324" s="171">
        <v>3</v>
      </c>
      <c r="R324" s="172" t="s">
        <v>5</v>
      </c>
      <c r="S324" s="172" t="s">
        <v>828</v>
      </c>
      <c r="T324" s="172" t="s">
        <v>797</v>
      </c>
      <c r="U324" s="172" t="s">
        <v>142</v>
      </c>
      <c r="V324" s="173">
        <v>6.6000000000000003E-2</v>
      </c>
    </row>
    <row r="325" spans="17:22">
      <c r="Q325" s="171">
        <v>3</v>
      </c>
      <c r="R325" s="172" t="s">
        <v>6</v>
      </c>
      <c r="S325" s="172" t="s">
        <v>828</v>
      </c>
      <c r="T325" s="172" t="s">
        <v>797</v>
      </c>
      <c r="U325" s="172" t="s">
        <v>146</v>
      </c>
      <c r="V325" s="173">
        <v>5.8000000000000003E-2</v>
      </c>
    </row>
    <row r="326" spans="17:22">
      <c r="Q326" s="171">
        <v>3</v>
      </c>
      <c r="R326" s="172" t="s">
        <v>7</v>
      </c>
      <c r="S326" s="172" t="s">
        <v>828</v>
      </c>
      <c r="T326" s="172" t="s">
        <v>797</v>
      </c>
      <c r="U326" s="172" t="s">
        <v>150</v>
      </c>
      <c r="V326" s="173">
        <v>5.8000000000000003E-2</v>
      </c>
    </row>
    <row r="327" spans="17:22">
      <c r="Q327" s="171">
        <v>3</v>
      </c>
      <c r="R327" s="172" t="s">
        <v>8</v>
      </c>
      <c r="S327" s="172" t="s">
        <v>828</v>
      </c>
      <c r="T327" s="172" t="s">
        <v>797</v>
      </c>
      <c r="U327" s="172" t="s">
        <v>154</v>
      </c>
      <c r="V327" s="173">
        <v>8.7999999999999995E-2</v>
      </c>
    </row>
    <row r="328" spans="17:22">
      <c r="Q328" s="171">
        <v>3</v>
      </c>
      <c r="R328" s="172" t="s">
        <v>9</v>
      </c>
      <c r="S328" s="172" t="s">
        <v>828</v>
      </c>
      <c r="T328" s="172" t="s">
        <v>797</v>
      </c>
      <c r="U328" s="172" t="s">
        <v>158</v>
      </c>
      <c r="V328" s="173">
        <v>5.8000000000000003E-2</v>
      </c>
    </row>
    <row r="329" spans="17:22">
      <c r="Q329" s="171">
        <v>3</v>
      </c>
      <c r="R329" s="172" t="s">
        <v>10</v>
      </c>
      <c r="S329" s="172" t="s">
        <v>828</v>
      </c>
      <c r="T329" s="172" t="s">
        <v>797</v>
      </c>
      <c r="U329" s="172" t="s">
        <v>162</v>
      </c>
      <c r="V329" s="173">
        <v>0</v>
      </c>
    </row>
    <row r="330" spans="17:22">
      <c r="Q330" s="171">
        <v>3</v>
      </c>
      <c r="R330" s="172" t="s">
        <v>11</v>
      </c>
      <c r="S330" s="172" t="s">
        <v>828</v>
      </c>
      <c r="T330" s="172" t="s">
        <v>797</v>
      </c>
      <c r="U330" s="172" t="s">
        <v>166</v>
      </c>
      <c r="V330" s="173">
        <v>0</v>
      </c>
    </row>
    <row r="331" spans="17:22">
      <c r="Q331" s="171">
        <v>3</v>
      </c>
      <c r="R331" s="172" t="s">
        <v>12</v>
      </c>
      <c r="S331" s="172" t="s">
        <v>828</v>
      </c>
      <c r="T331" s="172" t="s">
        <v>797</v>
      </c>
      <c r="U331" s="172" t="s">
        <v>170</v>
      </c>
      <c r="V331" s="173">
        <v>0.151</v>
      </c>
    </row>
    <row r="332" spans="17:22">
      <c r="Q332" s="171">
        <v>4</v>
      </c>
      <c r="R332" s="172" t="s">
        <v>795</v>
      </c>
      <c r="S332" s="172" t="s">
        <v>828</v>
      </c>
      <c r="T332" s="172" t="s">
        <v>797</v>
      </c>
      <c r="U332" s="172" t="s">
        <v>174</v>
      </c>
      <c r="V332" s="173">
        <v>0.16</v>
      </c>
    </row>
    <row r="333" spans="17:22">
      <c r="Q333" s="171">
        <v>4</v>
      </c>
      <c r="R333" s="172" t="s">
        <v>2</v>
      </c>
      <c r="S333" s="172" t="s">
        <v>828</v>
      </c>
      <c r="T333" s="172" t="s">
        <v>797</v>
      </c>
      <c r="U333" s="172" t="s">
        <v>178</v>
      </c>
      <c r="V333" s="173">
        <v>0.17799999999999999</v>
      </c>
    </row>
    <row r="334" spans="17:22">
      <c r="Q334" s="171">
        <v>4</v>
      </c>
      <c r="R334" s="172" t="s">
        <v>3</v>
      </c>
      <c r="S334" s="172" t="s">
        <v>828</v>
      </c>
      <c r="T334" s="172" t="s">
        <v>797</v>
      </c>
      <c r="U334" s="172" t="s">
        <v>182</v>
      </c>
      <c r="V334" s="173">
        <v>0.192</v>
      </c>
    </row>
    <row r="335" spans="17:22">
      <c r="Q335" s="171">
        <v>4</v>
      </c>
      <c r="R335" s="172" t="s">
        <v>4</v>
      </c>
      <c r="S335" s="172" t="s">
        <v>828</v>
      </c>
      <c r="T335" s="172" t="s">
        <v>797</v>
      </c>
      <c r="U335" s="172" t="s">
        <v>186</v>
      </c>
      <c r="V335" s="173">
        <v>0.186</v>
      </c>
    </row>
    <row r="336" spans="17:22">
      <c r="Q336" s="171">
        <v>4</v>
      </c>
      <c r="R336" s="172" t="s">
        <v>5</v>
      </c>
      <c r="S336" s="172" t="s">
        <v>828</v>
      </c>
      <c r="T336" s="172" t="s">
        <v>797</v>
      </c>
      <c r="U336" s="172" t="s">
        <v>190</v>
      </c>
      <c r="V336" s="173">
        <v>0.153</v>
      </c>
    </row>
    <row r="337" spans="17:22">
      <c r="Q337" s="171">
        <v>4</v>
      </c>
      <c r="R337" s="172" t="s">
        <v>6</v>
      </c>
      <c r="S337" s="172" t="s">
        <v>828</v>
      </c>
      <c r="T337" s="172" t="s">
        <v>797</v>
      </c>
      <c r="U337" s="172" t="s">
        <v>194</v>
      </c>
      <c r="V337" s="173">
        <v>0.14299999999999999</v>
      </c>
    </row>
    <row r="338" spans="17:22">
      <c r="Q338" s="171">
        <v>4</v>
      </c>
      <c r="R338" s="172" t="s">
        <v>7</v>
      </c>
      <c r="S338" s="172" t="s">
        <v>828</v>
      </c>
      <c r="T338" s="172" t="s">
        <v>797</v>
      </c>
      <c r="U338" s="172" t="s">
        <v>198</v>
      </c>
      <c r="V338" s="173">
        <v>0.193</v>
      </c>
    </row>
    <row r="339" spans="17:22">
      <c r="Q339" s="171">
        <v>4</v>
      </c>
      <c r="R339" s="172" t="s">
        <v>8</v>
      </c>
      <c r="S339" s="172" t="s">
        <v>828</v>
      </c>
      <c r="T339" s="172" t="s">
        <v>797</v>
      </c>
      <c r="U339" s="172" t="s">
        <v>202</v>
      </c>
      <c r="V339" s="173">
        <v>0.14000000000000001</v>
      </c>
    </row>
    <row r="340" spans="17:22">
      <c r="Q340" s="171">
        <v>4</v>
      </c>
      <c r="R340" s="172" t="s">
        <v>9</v>
      </c>
      <c r="S340" s="172" t="s">
        <v>828</v>
      </c>
      <c r="T340" s="172" t="s">
        <v>797</v>
      </c>
      <c r="U340" s="172" t="s">
        <v>206</v>
      </c>
      <c r="V340" s="173">
        <v>0.16400000000000001</v>
      </c>
    </row>
    <row r="341" spans="17:22">
      <c r="Q341" s="171">
        <v>4</v>
      </c>
      <c r="R341" s="172" t="s">
        <v>10</v>
      </c>
      <c r="S341" s="172" t="s">
        <v>828</v>
      </c>
      <c r="T341" s="172" t="s">
        <v>797</v>
      </c>
      <c r="U341" s="172" t="s">
        <v>210</v>
      </c>
      <c r="V341" s="173">
        <v>0.184</v>
      </c>
    </row>
    <row r="342" spans="17:22">
      <c r="Q342" s="171">
        <v>4</v>
      </c>
      <c r="R342" s="172" t="s">
        <v>11</v>
      </c>
      <c r="S342" s="172" t="s">
        <v>828</v>
      </c>
      <c r="T342" s="172" t="s">
        <v>797</v>
      </c>
      <c r="U342" s="172" t="s">
        <v>214</v>
      </c>
      <c r="V342" s="173">
        <v>0.184</v>
      </c>
    </row>
    <row r="343" spans="17:22">
      <c r="Q343" s="171">
        <v>4</v>
      </c>
      <c r="R343" s="172" t="s">
        <v>12</v>
      </c>
      <c r="S343" s="172" t="s">
        <v>828</v>
      </c>
      <c r="T343" s="172" t="s">
        <v>797</v>
      </c>
      <c r="U343" s="172" t="s">
        <v>218</v>
      </c>
      <c r="V343" s="173">
        <v>0.187</v>
      </c>
    </row>
    <row r="344" spans="17:22">
      <c r="Q344" s="171">
        <v>5</v>
      </c>
      <c r="R344" s="172" t="s">
        <v>795</v>
      </c>
      <c r="S344" s="172" t="s">
        <v>828</v>
      </c>
      <c r="T344" s="172" t="s">
        <v>797</v>
      </c>
      <c r="U344" s="172" t="s">
        <v>222</v>
      </c>
      <c r="V344" s="173">
        <v>0.25700000000000001</v>
      </c>
    </row>
    <row r="345" spans="17:22">
      <c r="Q345" s="171">
        <v>5</v>
      </c>
      <c r="R345" s="172" t="s">
        <v>2</v>
      </c>
      <c r="S345" s="172" t="s">
        <v>828</v>
      </c>
      <c r="T345" s="172" t="s">
        <v>797</v>
      </c>
      <c r="U345" s="172" t="s">
        <v>226</v>
      </c>
      <c r="V345" s="173">
        <v>0.30299999999999999</v>
      </c>
    </row>
    <row r="346" spans="17:22">
      <c r="Q346" s="171">
        <v>5</v>
      </c>
      <c r="R346" s="172" t="s">
        <v>3</v>
      </c>
      <c r="S346" s="172" t="s">
        <v>828</v>
      </c>
      <c r="T346" s="172" t="s">
        <v>797</v>
      </c>
      <c r="U346" s="172" t="s">
        <v>230</v>
      </c>
      <c r="V346" s="173">
        <v>0.27500000000000002</v>
      </c>
    </row>
    <row r="347" spans="17:22">
      <c r="Q347" s="171">
        <v>5</v>
      </c>
      <c r="R347" s="172" t="s">
        <v>4</v>
      </c>
      <c r="S347" s="172" t="s">
        <v>828</v>
      </c>
      <c r="T347" s="172" t="s">
        <v>797</v>
      </c>
      <c r="U347" s="172" t="s">
        <v>234</v>
      </c>
      <c r="V347" s="173">
        <v>0.16900000000000001</v>
      </c>
    </row>
    <row r="348" spans="17:22">
      <c r="Q348" s="171">
        <v>5</v>
      </c>
      <c r="R348" s="172" t="s">
        <v>5</v>
      </c>
      <c r="S348" s="172" t="s">
        <v>828</v>
      </c>
      <c r="T348" s="172" t="s">
        <v>797</v>
      </c>
      <c r="U348" s="172" t="s">
        <v>238</v>
      </c>
      <c r="V348" s="173">
        <v>0.248</v>
      </c>
    </row>
    <row r="349" spans="17:22">
      <c r="Q349" s="171">
        <v>5</v>
      </c>
      <c r="R349" s="172" t="s">
        <v>6</v>
      </c>
      <c r="S349" s="172" t="s">
        <v>828</v>
      </c>
      <c r="T349" s="172" t="s">
        <v>797</v>
      </c>
      <c r="U349" s="172" t="s">
        <v>242</v>
      </c>
      <c r="V349" s="173">
        <v>0.28999999999999998</v>
      </c>
    </row>
    <row r="350" spans="17:22">
      <c r="Q350" s="171">
        <v>5</v>
      </c>
      <c r="R350" s="172" t="s">
        <v>7</v>
      </c>
      <c r="S350" s="172" t="s">
        <v>828</v>
      </c>
      <c r="T350" s="172" t="s">
        <v>797</v>
      </c>
      <c r="U350" s="172" t="s">
        <v>246</v>
      </c>
      <c r="V350" s="173">
        <v>0.27500000000000002</v>
      </c>
    </row>
    <row r="351" spans="17:22">
      <c r="Q351" s="171">
        <v>5</v>
      </c>
      <c r="R351" s="172" t="s">
        <v>8</v>
      </c>
      <c r="S351" s="172" t="s">
        <v>828</v>
      </c>
      <c r="T351" s="172" t="s">
        <v>797</v>
      </c>
      <c r="U351" s="172" t="s">
        <v>250</v>
      </c>
      <c r="V351" s="173">
        <v>0.26100000000000001</v>
      </c>
    </row>
    <row r="352" spans="17:22">
      <c r="Q352" s="171">
        <v>5</v>
      </c>
      <c r="R352" s="172" t="s">
        <v>9</v>
      </c>
      <c r="S352" s="172" t="s">
        <v>828</v>
      </c>
      <c r="T352" s="172" t="s">
        <v>797</v>
      </c>
      <c r="U352" s="172" t="s">
        <v>254</v>
      </c>
      <c r="V352" s="173">
        <v>0.26800000000000002</v>
      </c>
    </row>
    <row r="353" spans="17:22">
      <c r="Q353" s="171">
        <v>5</v>
      </c>
      <c r="R353" s="172" t="s">
        <v>10</v>
      </c>
      <c r="S353" s="172" t="s">
        <v>828</v>
      </c>
      <c r="T353" s="172" t="s">
        <v>797</v>
      </c>
      <c r="U353" s="172" t="s">
        <v>258</v>
      </c>
      <c r="V353" s="173">
        <v>0.20499999999999999</v>
      </c>
    </row>
    <row r="354" spans="17:22">
      <c r="Q354" s="171">
        <v>5</v>
      </c>
      <c r="R354" s="172" t="s">
        <v>11</v>
      </c>
      <c r="S354" s="172" t="s">
        <v>828</v>
      </c>
      <c r="T354" s="172" t="s">
        <v>797</v>
      </c>
      <c r="U354" s="172" t="s">
        <v>262</v>
      </c>
      <c r="V354" s="173">
        <v>9.5000000000000001E-2</v>
      </c>
    </row>
    <row r="355" spans="17:22">
      <c r="Q355" s="171">
        <v>5</v>
      </c>
      <c r="R355" s="172" t="s">
        <v>12</v>
      </c>
      <c r="S355" s="172" t="s">
        <v>828</v>
      </c>
      <c r="T355" s="172" t="s">
        <v>797</v>
      </c>
      <c r="U355" s="172" t="s">
        <v>266</v>
      </c>
      <c r="V355" s="173">
        <v>0.30399999999999999</v>
      </c>
    </row>
    <row r="356" spans="17:22">
      <c r="Q356" s="171">
        <v>6</v>
      </c>
      <c r="R356" s="172" t="s">
        <v>795</v>
      </c>
      <c r="S356" s="172" t="s">
        <v>828</v>
      </c>
      <c r="T356" s="172" t="s">
        <v>797</v>
      </c>
      <c r="U356" s="172" t="s">
        <v>270</v>
      </c>
      <c r="V356" s="173">
        <v>0.317</v>
      </c>
    </row>
    <row r="357" spans="17:22">
      <c r="Q357" s="171">
        <v>6</v>
      </c>
      <c r="R357" s="172" t="s">
        <v>2</v>
      </c>
      <c r="S357" s="172" t="s">
        <v>828</v>
      </c>
      <c r="T357" s="172" t="s">
        <v>797</v>
      </c>
      <c r="U357" s="172" t="s">
        <v>274</v>
      </c>
      <c r="V357" s="173">
        <v>0.41499999999999998</v>
      </c>
    </row>
    <row r="358" spans="17:22">
      <c r="Q358" s="171">
        <v>6</v>
      </c>
      <c r="R358" s="172" t="s">
        <v>3</v>
      </c>
      <c r="S358" s="172" t="s">
        <v>828</v>
      </c>
      <c r="T358" s="172" t="s">
        <v>797</v>
      </c>
      <c r="U358" s="172" t="s">
        <v>278</v>
      </c>
      <c r="V358" s="173">
        <v>0.38200000000000001</v>
      </c>
    </row>
    <row r="359" spans="17:22">
      <c r="Q359" s="171">
        <v>6</v>
      </c>
      <c r="R359" s="172" t="s">
        <v>4</v>
      </c>
      <c r="S359" s="172" t="s">
        <v>828</v>
      </c>
      <c r="T359" s="172" t="s">
        <v>797</v>
      </c>
      <c r="U359" s="172" t="s">
        <v>282</v>
      </c>
      <c r="V359" s="173">
        <v>0.23799999999999999</v>
      </c>
    </row>
    <row r="360" spans="17:22">
      <c r="Q360" s="171">
        <v>6</v>
      </c>
      <c r="R360" s="172" t="s">
        <v>5</v>
      </c>
      <c r="S360" s="172" t="s">
        <v>828</v>
      </c>
      <c r="T360" s="172" t="s">
        <v>797</v>
      </c>
      <c r="U360" s="172" t="s">
        <v>286</v>
      </c>
      <c r="V360" s="173">
        <v>0.375</v>
      </c>
    </row>
    <row r="361" spans="17:22">
      <c r="Q361" s="171">
        <v>6</v>
      </c>
      <c r="R361" s="172" t="s">
        <v>6</v>
      </c>
      <c r="S361" s="172" t="s">
        <v>828</v>
      </c>
      <c r="T361" s="172" t="s">
        <v>797</v>
      </c>
      <c r="U361" s="172" t="s">
        <v>290</v>
      </c>
      <c r="V361" s="173">
        <v>0.40200000000000002</v>
      </c>
    </row>
    <row r="362" spans="17:22">
      <c r="Q362" s="171">
        <v>6</v>
      </c>
      <c r="R362" s="172" t="s">
        <v>7</v>
      </c>
      <c r="S362" s="172" t="s">
        <v>828</v>
      </c>
      <c r="T362" s="172" t="s">
        <v>797</v>
      </c>
      <c r="U362" s="172" t="s">
        <v>294</v>
      </c>
      <c r="V362" s="173">
        <v>0.38500000000000001</v>
      </c>
    </row>
    <row r="363" spans="17:22">
      <c r="Q363" s="171">
        <v>6</v>
      </c>
      <c r="R363" s="172" t="s">
        <v>8</v>
      </c>
      <c r="S363" s="172" t="s">
        <v>828</v>
      </c>
      <c r="T363" s="172" t="s">
        <v>797</v>
      </c>
      <c r="U363" s="172" t="s">
        <v>298</v>
      </c>
      <c r="V363" s="173">
        <v>0.29399999999999998</v>
      </c>
    </row>
    <row r="364" spans="17:22">
      <c r="Q364" s="171">
        <v>6</v>
      </c>
      <c r="R364" s="172" t="s">
        <v>9</v>
      </c>
      <c r="S364" s="172" t="s">
        <v>828</v>
      </c>
      <c r="T364" s="172" t="s">
        <v>797</v>
      </c>
      <c r="U364" s="172" t="s">
        <v>302</v>
      </c>
      <c r="V364" s="173">
        <v>0.378</v>
      </c>
    </row>
    <row r="365" spans="17:22">
      <c r="Q365" s="171">
        <v>6</v>
      </c>
      <c r="R365" s="172" t="s">
        <v>10</v>
      </c>
      <c r="S365" s="172" t="s">
        <v>828</v>
      </c>
      <c r="T365" s="172" t="s">
        <v>797</v>
      </c>
      <c r="U365" s="172" t="s">
        <v>306</v>
      </c>
      <c r="V365" s="173">
        <v>0.27900000000000003</v>
      </c>
    </row>
    <row r="366" spans="17:22">
      <c r="Q366" s="171">
        <v>6</v>
      </c>
      <c r="R366" s="172" t="s">
        <v>11</v>
      </c>
      <c r="S366" s="172" t="s">
        <v>828</v>
      </c>
      <c r="T366" s="172" t="s">
        <v>797</v>
      </c>
      <c r="U366" s="172" t="s">
        <v>310</v>
      </c>
      <c r="V366" s="173">
        <v>0.249</v>
      </c>
    </row>
    <row r="367" spans="17:22">
      <c r="Q367" s="171">
        <v>6</v>
      </c>
      <c r="R367" s="172" t="s">
        <v>12</v>
      </c>
      <c r="S367" s="172" t="s">
        <v>828</v>
      </c>
      <c r="T367" s="172" t="s">
        <v>797</v>
      </c>
      <c r="U367" s="172" t="s">
        <v>314</v>
      </c>
      <c r="V367" s="173">
        <v>0.41699999999999998</v>
      </c>
    </row>
    <row r="368" spans="17:22">
      <c r="Q368" s="171">
        <v>7</v>
      </c>
      <c r="R368" s="172" t="s">
        <v>795</v>
      </c>
      <c r="S368" s="172" t="s">
        <v>828</v>
      </c>
      <c r="T368" s="172" t="s">
        <v>797</v>
      </c>
      <c r="U368" s="172" t="s">
        <v>318</v>
      </c>
      <c r="V368" s="173">
        <v>0.57299999999999995</v>
      </c>
    </row>
    <row r="369" spans="17:22">
      <c r="Q369" s="171">
        <v>7</v>
      </c>
      <c r="R369" s="172" t="s">
        <v>2</v>
      </c>
      <c r="S369" s="172" t="s">
        <v>828</v>
      </c>
      <c r="T369" s="172" t="s">
        <v>797</v>
      </c>
      <c r="U369" s="172" t="s">
        <v>322</v>
      </c>
      <c r="V369" s="173">
        <v>0.65600000000000003</v>
      </c>
    </row>
    <row r="370" spans="17:22">
      <c r="Q370" s="171">
        <v>7</v>
      </c>
      <c r="R370" s="172" t="s">
        <v>3</v>
      </c>
      <c r="S370" s="172" t="s">
        <v>828</v>
      </c>
      <c r="T370" s="172" t="s">
        <v>797</v>
      </c>
      <c r="U370" s="172" t="s">
        <v>326</v>
      </c>
      <c r="V370" s="173">
        <v>0.61899999999999999</v>
      </c>
    </row>
    <row r="371" spans="17:22">
      <c r="Q371" s="171">
        <v>7</v>
      </c>
      <c r="R371" s="172" t="s">
        <v>4</v>
      </c>
      <c r="S371" s="172" t="s">
        <v>828</v>
      </c>
      <c r="T371" s="172" t="s">
        <v>797</v>
      </c>
      <c r="U371" s="172" t="s">
        <v>330</v>
      </c>
      <c r="V371" s="173">
        <v>0.41099999999999998</v>
      </c>
    </row>
    <row r="372" spans="17:22">
      <c r="Q372" s="171">
        <v>7</v>
      </c>
      <c r="R372" s="172" t="s">
        <v>5</v>
      </c>
      <c r="S372" s="172" t="s">
        <v>828</v>
      </c>
      <c r="T372" s="172" t="s">
        <v>797</v>
      </c>
      <c r="U372" s="172" t="s">
        <v>334</v>
      </c>
      <c r="V372" s="173">
        <v>0.63500000000000001</v>
      </c>
    </row>
    <row r="373" spans="17:22">
      <c r="Q373" s="171">
        <v>7</v>
      </c>
      <c r="R373" s="172" t="s">
        <v>6</v>
      </c>
      <c r="S373" s="172" t="s">
        <v>828</v>
      </c>
      <c r="T373" s="172" t="s">
        <v>797</v>
      </c>
      <c r="U373" s="172" t="s">
        <v>338</v>
      </c>
      <c r="V373" s="173">
        <v>0.64300000000000002</v>
      </c>
    </row>
    <row r="374" spans="17:22">
      <c r="Q374" s="171">
        <v>7</v>
      </c>
      <c r="R374" s="172" t="s">
        <v>7</v>
      </c>
      <c r="S374" s="172" t="s">
        <v>828</v>
      </c>
      <c r="T374" s="172" t="s">
        <v>797</v>
      </c>
      <c r="U374" s="172" t="s">
        <v>342</v>
      </c>
      <c r="V374" s="173">
        <v>0.66600000000000004</v>
      </c>
    </row>
    <row r="375" spans="17:22">
      <c r="Q375" s="171">
        <v>7</v>
      </c>
      <c r="R375" s="172" t="s">
        <v>8</v>
      </c>
      <c r="S375" s="172" t="s">
        <v>828</v>
      </c>
      <c r="T375" s="172" t="s">
        <v>797</v>
      </c>
      <c r="U375" s="172" t="s">
        <v>346</v>
      </c>
      <c r="V375" s="173">
        <v>0.51800000000000002</v>
      </c>
    </row>
    <row r="376" spans="17:22">
      <c r="Q376" s="171">
        <v>7</v>
      </c>
      <c r="R376" s="172" t="s">
        <v>9</v>
      </c>
      <c r="S376" s="172" t="s">
        <v>828</v>
      </c>
      <c r="T376" s="172" t="s">
        <v>797</v>
      </c>
      <c r="U376" s="172" t="s">
        <v>350</v>
      </c>
      <c r="V376" s="173">
        <v>0.58699999999999997</v>
      </c>
    </row>
    <row r="377" spans="17:22">
      <c r="Q377" s="171">
        <v>7</v>
      </c>
      <c r="R377" s="172" t="s">
        <v>10</v>
      </c>
      <c r="S377" s="172" t="s">
        <v>828</v>
      </c>
      <c r="T377" s="172" t="s">
        <v>797</v>
      </c>
      <c r="U377" s="172" t="s">
        <v>354</v>
      </c>
      <c r="V377" s="173">
        <v>0.38600000000000001</v>
      </c>
    </row>
    <row r="378" spans="17:22">
      <c r="Q378" s="171">
        <v>7</v>
      </c>
      <c r="R378" s="172" t="s">
        <v>11</v>
      </c>
      <c r="S378" s="172" t="s">
        <v>828</v>
      </c>
      <c r="T378" s="172" t="s">
        <v>797</v>
      </c>
      <c r="U378" s="172" t="s">
        <v>358</v>
      </c>
      <c r="V378" s="173">
        <v>0.28899999999999998</v>
      </c>
    </row>
    <row r="379" spans="17:22">
      <c r="Q379" s="171">
        <v>7</v>
      </c>
      <c r="R379" s="172" t="s">
        <v>12</v>
      </c>
      <c r="S379" s="172" t="s">
        <v>828</v>
      </c>
      <c r="T379" s="172" t="s">
        <v>797</v>
      </c>
      <c r="U379" s="172" t="s">
        <v>362</v>
      </c>
      <c r="V379" s="173">
        <v>0.66600000000000004</v>
      </c>
    </row>
    <row r="380" spans="17:22">
      <c r="Q380" s="171">
        <v>8</v>
      </c>
      <c r="R380" s="172" t="s">
        <v>795</v>
      </c>
      <c r="S380" s="172" t="s">
        <v>828</v>
      </c>
      <c r="T380" s="172" t="s">
        <v>797</v>
      </c>
      <c r="U380" s="172" t="s">
        <v>366</v>
      </c>
      <c r="V380" s="173">
        <v>0.61499999999999999</v>
      </c>
    </row>
    <row r="381" spans="17:22">
      <c r="Q381" s="171">
        <v>8</v>
      </c>
      <c r="R381" s="172" t="s">
        <v>2</v>
      </c>
      <c r="S381" s="172" t="s">
        <v>828</v>
      </c>
      <c r="T381" s="172" t="s">
        <v>797</v>
      </c>
      <c r="U381" s="172" t="s">
        <v>370</v>
      </c>
      <c r="V381" s="173">
        <v>0.72199999999999998</v>
      </c>
    </row>
    <row r="382" spans="17:22">
      <c r="Q382" s="171">
        <v>8</v>
      </c>
      <c r="R382" s="172" t="s">
        <v>3</v>
      </c>
      <c r="S382" s="172" t="s">
        <v>828</v>
      </c>
      <c r="T382" s="172" t="s">
        <v>797</v>
      </c>
      <c r="U382" s="172" t="s">
        <v>374</v>
      </c>
      <c r="V382" s="173">
        <v>0.67300000000000004</v>
      </c>
    </row>
    <row r="383" spans="17:22">
      <c r="Q383" s="171">
        <v>8</v>
      </c>
      <c r="R383" s="172" t="s">
        <v>4</v>
      </c>
      <c r="S383" s="172" t="s">
        <v>828</v>
      </c>
      <c r="T383" s="172" t="s">
        <v>797</v>
      </c>
      <c r="U383" s="172" t="s">
        <v>378</v>
      </c>
      <c r="V383" s="173">
        <v>0.435</v>
      </c>
    </row>
    <row r="384" spans="17:22">
      <c r="Q384" s="171">
        <v>8</v>
      </c>
      <c r="R384" s="172" t="s">
        <v>5</v>
      </c>
      <c r="S384" s="172" t="s">
        <v>828</v>
      </c>
      <c r="T384" s="172" t="s">
        <v>797</v>
      </c>
      <c r="U384" s="172" t="s">
        <v>382</v>
      </c>
      <c r="V384" s="173">
        <v>0.68600000000000005</v>
      </c>
    </row>
    <row r="385" spans="17:22">
      <c r="Q385" s="171">
        <v>8</v>
      </c>
      <c r="R385" s="172" t="s">
        <v>6</v>
      </c>
      <c r="S385" s="172" t="s">
        <v>828</v>
      </c>
      <c r="T385" s="172" t="s">
        <v>797</v>
      </c>
      <c r="U385" s="172" t="s">
        <v>386</v>
      </c>
      <c r="V385" s="173">
        <v>0.71899999999999997</v>
      </c>
    </row>
    <row r="386" spans="17:22">
      <c r="Q386" s="171">
        <v>8</v>
      </c>
      <c r="R386" s="172" t="s">
        <v>7</v>
      </c>
      <c r="S386" s="172" t="s">
        <v>828</v>
      </c>
      <c r="T386" s="172" t="s">
        <v>797</v>
      </c>
      <c r="U386" s="172" t="s">
        <v>390</v>
      </c>
      <c r="V386" s="173">
        <v>0.70699999999999996</v>
      </c>
    </row>
    <row r="387" spans="17:22">
      <c r="Q387" s="171">
        <v>8</v>
      </c>
      <c r="R387" s="172" t="s">
        <v>8</v>
      </c>
      <c r="S387" s="172" t="s">
        <v>828</v>
      </c>
      <c r="T387" s="172" t="s">
        <v>797</v>
      </c>
      <c r="U387" s="172" t="s">
        <v>394</v>
      </c>
      <c r="V387" s="173">
        <v>0.59199999999999997</v>
      </c>
    </row>
    <row r="388" spans="17:22">
      <c r="Q388" s="171">
        <v>8</v>
      </c>
      <c r="R388" s="172" t="s">
        <v>9</v>
      </c>
      <c r="S388" s="172" t="s">
        <v>828</v>
      </c>
      <c r="T388" s="172" t="s">
        <v>797</v>
      </c>
      <c r="U388" s="172" t="s">
        <v>398</v>
      </c>
      <c r="V388" s="173">
        <v>0.626</v>
      </c>
    </row>
    <row r="389" spans="17:22">
      <c r="Q389" s="171">
        <v>8</v>
      </c>
      <c r="R389" s="172" t="s">
        <v>10</v>
      </c>
      <c r="S389" s="172" t="s">
        <v>828</v>
      </c>
      <c r="T389" s="172" t="s">
        <v>797</v>
      </c>
      <c r="U389" s="172" t="s">
        <v>402</v>
      </c>
      <c r="V389" s="173">
        <v>0.41799999999999998</v>
      </c>
    </row>
    <row r="390" spans="17:22">
      <c r="Q390" s="171">
        <v>8</v>
      </c>
      <c r="R390" s="172" t="s">
        <v>11</v>
      </c>
      <c r="S390" s="172" t="s">
        <v>828</v>
      </c>
      <c r="T390" s="172" t="s">
        <v>797</v>
      </c>
      <c r="U390" s="172" t="s">
        <v>406</v>
      </c>
      <c r="V390" s="173">
        <v>0.307</v>
      </c>
    </row>
    <row r="391" spans="17:22">
      <c r="Q391" s="171">
        <v>8</v>
      </c>
      <c r="R391" s="172" t="s">
        <v>12</v>
      </c>
      <c r="S391" s="172" t="s">
        <v>828</v>
      </c>
      <c r="T391" s="172" t="s">
        <v>797</v>
      </c>
      <c r="U391" s="172" t="s">
        <v>410</v>
      </c>
      <c r="V391" s="173">
        <v>0.70399999999999996</v>
      </c>
    </row>
    <row r="392" spans="17:22">
      <c r="Q392" s="171">
        <v>9</v>
      </c>
      <c r="R392" s="172" t="s">
        <v>795</v>
      </c>
      <c r="S392" s="172" t="s">
        <v>828</v>
      </c>
      <c r="T392" s="172" t="s">
        <v>797</v>
      </c>
      <c r="U392" s="172" t="s">
        <v>414</v>
      </c>
      <c r="V392" s="173">
        <v>0.48399999999999999</v>
      </c>
    </row>
    <row r="393" spans="17:22">
      <c r="Q393" s="171">
        <v>9</v>
      </c>
      <c r="R393" s="172" t="s">
        <v>2</v>
      </c>
      <c r="S393" s="172" t="s">
        <v>828</v>
      </c>
      <c r="T393" s="172" t="s">
        <v>797</v>
      </c>
      <c r="U393" s="172" t="s">
        <v>418</v>
      </c>
      <c r="V393" s="173">
        <v>0.54300000000000004</v>
      </c>
    </row>
    <row r="394" spans="17:22">
      <c r="Q394" s="171">
        <v>9</v>
      </c>
      <c r="R394" s="172" t="s">
        <v>3</v>
      </c>
      <c r="S394" s="172" t="s">
        <v>828</v>
      </c>
      <c r="T394" s="172" t="s">
        <v>797</v>
      </c>
      <c r="U394" s="172" t="s">
        <v>422</v>
      </c>
      <c r="V394" s="173">
        <v>0.46300000000000002</v>
      </c>
    </row>
    <row r="395" spans="17:22">
      <c r="Q395" s="171">
        <v>9</v>
      </c>
      <c r="R395" s="172" t="s">
        <v>4</v>
      </c>
      <c r="S395" s="172" t="s">
        <v>828</v>
      </c>
      <c r="T395" s="172" t="s">
        <v>797</v>
      </c>
      <c r="U395" s="172" t="s">
        <v>426</v>
      </c>
      <c r="V395" s="173">
        <v>0.27700000000000002</v>
      </c>
    </row>
    <row r="396" spans="17:22">
      <c r="Q396" s="171">
        <v>9</v>
      </c>
      <c r="R396" s="172" t="s">
        <v>5</v>
      </c>
      <c r="S396" s="172" t="s">
        <v>828</v>
      </c>
      <c r="T396" s="172" t="s">
        <v>797</v>
      </c>
      <c r="U396" s="172" t="s">
        <v>430</v>
      </c>
      <c r="V396" s="173">
        <v>0.46300000000000002</v>
      </c>
    </row>
    <row r="397" spans="17:22">
      <c r="Q397" s="171">
        <v>9</v>
      </c>
      <c r="R397" s="172" t="s">
        <v>6</v>
      </c>
      <c r="S397" s="172" t="s">
        <v>828</v>
      </c>
      <c r="T397" s="172" t="s">
        <v>797</v>
      </c>
      <c r="U397" s="172" t="s">
        <v>434</v>
      </c>
      <c r="V397" s="173">
        <v>0.48499999999999999</v>
      </c>
    </row>
    <row r="398" spans="17:22">
      <c r="Q398" s="171">
        <v>9</v>
      </c>
      <c r="R398" s="172" t="s">
        <v>7</v>
      </c>
      <c r="S398" s="172" t="s">
        <v>828</v>
      </c>
      <c r="T398" s="172" t="s">
        <v>797</v>
      </c>
      <c r="U398" s="172" t="s">
        <v>438</v>
      </c>
      <c r="V398" s="173">
        <v>0.48599999999999999</v>
      </c>
    </row>
    <row r="399" spans="17:22">
      <c r="Q399" s="171">
        <v>9</v>
      </c>
      <c r="R399" s="172" t="s">
        <v>8</v>
      </c>
      <c r="S399" s="172" t="s">
        <v>828</v>
      </c>
      <c r="T399" s="172" t="s">
        <v>797</v>
      </c>
      <c r="U399" s="172" t="s">
        <v>442</v>
      </c>
      <c r="V399" s="173">
        <v>0.34100000000000003</v>
      </c>
    </row>
    <row r="400" spans="17:22">
      <c r="Q400" s="171">
        <v>9</v>
      </c>
      <c r="R400" s="172" t="s">
        <v>9</v>
      </c>
      <c r="S400" s="172" t="s">
        <v>828</v>
      </c>
      <c r="T400" s="172" t="s">
        <v>797</v>
      </c>
      <c r="U400" s="172" t="s">
        <v>446</v>
      </c>
      <c r="V400" s="173">
        <v>0.436</v>
      </c>
    </row>
    <row r="401" spans="17:22">
      <c r="Q401" s="171">
        <v>9</v>
      </c>
      <c r="R401" s="172" t="s">
        <v>10</v>
      </c>
      <c r="S401" s="172" t="s">
        <v>828</v>
      </c>
      <c r="T401" s="172" t="s">
        <v>797</v>
      </c>
      <c r="U401" s="172" t="s">
        <v>450</v>
      </c>
      <c r="V401" s="173">
        <v>0.26400000000000001</v>
      </c>
    </row>
    <row r="402" spans="17:22">
      <c r="Q402" s="171">
        <v>9</v>
      </c>
      <c r="R402" s="172" t="s">
        <v>11</v>
      </c>
      <c r="S402" s="172" t="s">
        <v>828</v>
      </c>
      <c r="T402" s="172" t="s">
        <v>797</v>
      </c>
      <c r="U402" s="172" t="s">
        <v>454</v>
      </c>
      <c r="V402" s="173">
        <v>0.17299999999999999</v>
      </c>
    </row>
    <row r="403" spans="17:22">
      <c r="Q403" s="171">
        <v>9</v>
      </c>
      <c r="R403" s="172" t="s">
        <v>12</v>
      </c>
      <c r="S403" s="172" t="s">
        <v>828</v>
      </c>
      <c r="T403" s="172" t="s">
        <v>797</v>
      </c>
      <c r="U403" s="172" t="s">
        <v>458</v>
      </c>
      <c r="V403" s="173">
        <v>0.57499999999999996</v>
      </c>
    </row>
    <row r="404" spans="17:22">
      <c r="Q404" s="171">
        <v>10</v>
      </c>
      <c r="R404" s="172" t="s">
        <v>795</v>
      </c>
      <c r="S404" s="172" t="s">
        <v>828</v>
      </c>
      <c r="T404" s="172" t="s">
        <v>797</v>
      </c>
      <c r="U404" s="172" t="s">
        <v>462</v>
      </c>
      <c r="V404" s="173">
        <v>0.23499999999999999</v>
      </c>
    </row>
    <row r="405" spans="17:22">
      <c r="Q405" s="171">
        <v>10</v>
      </c>
      <c r="R405" s="172" t="s">
        <v>2</v>
      </c>
      <c r="S405" s="172" t="s">
        <v>828</v>
      </c>
      <c r="T405" s="172" t="s">
        <v>797</v>
      </c>
      <c r="U405" s="172" t="s">
        <v>466</v>
      </c>
      <c r="V405" s="173">
        <v>0.223</v>
      </c>
    </row>
    <row r="406" spans="17:22">
      <c r="Q406" s="171">
        <v>10</v>
      </c>
      <c r="R406" s="172" t="s">
        <v>3</v>
      </c>
      <c r="S406" s="172" t="s">
        <v>828</v>
      </c>
      <c r="T406" s="172" t="s">
        <v>797</v>
      </c>
      <c r="U406" s="172" t="s">
        <v>470</v>
      </c>
      <c r="V406" s="173">
        <v>0.251</v>
      </c>
    </row>
    <row r="407" spans="17:22">
      <c r="Q407" s="171">
        <v>10</v>
      </c>
      <c r="R407" s="172" t="s">
        <v>4</v>
      </c>
      <c r="S407" s="172" t="s">
        <v>828</v>
      </c>
      <c r="T407" s="172" t="s">
        <v>797</v>
      </c>
      <c r="U407" s="172" t="s">
        <v>474</v>
      </c>
      <c r="V407" s="173">
        <v>0.13</v>
      </c>
    </row>
    <row r="408" spans="17:22">
      <c r="Q408" s="171">
        <v>10</v>
      </c>
      <c r="R408" s="172" t="s">
        <v>5</v>
      </c>
      <c r="S408" s="172" t="s">
        <v>828</v>
      </c>
      <c r="T408" s="172" t="s">
        <v>797</v>
      </c>
      <c r="U408" s="172" t="s">
        <v>478</v>
      </c>
      <c r="V408" s="173">
        <v>0.22500000000000001</v>
      </c>
    </row>
    <row r="409" spans="17:22">
      <c r="Q409" s="171">
        <v>10</v>
      </c>
      <c r="R409" s="172" t="s">
        <v>6</v>
      </c>
      <c r="S409" s="172" t="s">
        <v>828</v>
      </c>
      <c r="T409" s="172" t="s">
        <v>797</v>
      </c>
      <c r="U409" s="172" t="s">
        <v>482</v>
      </c>
      <c r="V409" s="173">
        <v>0.23400000000000001</v>
      </c>
    </row>
    <row r="410" spans="17:22">
      <c r="Q410" s="171">
        <v>10</v>
      </c>
      <c r="R410" s="172" t="s">
        <v>7</v>
      </c>
      <c r="S410" s="172" t="s">
        <v>828</v>
      </c>
      <c r="T410" s="172" t="s">
        <v>797</v>
      </c>
      <c r="U410" s="172" t="s">
        <v>486</v>
      </c>
      <c r="V410" s="173">
        <v>0.185</v>
      </c>
    </row>
    <row r="411" spans="17:22">
      <c r="Q411" s="171">
        <v>10</v>
      </c>
      <c r="R411" s="172" t="s">
        <v>8</v>
      </c>
      <c r="S411" s="172" t="s">
        <v>828</v>
      </c>
      <c r="T411" s="172" t="s">
        <v>797</v>
      </c>
      <c r="U411" s="172" t="s">
        <v>490</v>
      </c>
      <c r="V411" s="173">
        <v>0.185</v>
      </c>
    </row>
    <row r="412" spans="17:22">
      <c r="Q412" s="171">
        <v>10</v>
      </c>
      <c r="R412" s="172" t="s">
        <v>9</v>
      </c>
      <c r="S412" s="172" t="s">
        <v>828</v>
      </c>
      <c r="T412" s="172" t="s">
        <v>797</v>
      </c>
      <c r="U412" s="172" t="s">
        <v>494</v>
      </c>
      <c r="V412" s="173">
        <v>0.21</v>
      </c>
    </row>
    <row r="413" spans="17:22">
      <c r="Q413" s="171">
        <v>10</v>
      </c>
      <c r="R413" s="172" t="s">
        <v>10</v>
      </c>
      <c r="S413" s="172" t="s">
        <v>828</v>
      </c>
      <c r="T413" s="172" t="s">
        <v>797</v>
      </c>
      <c r="U413" s="172" t="s">
        <v>498</v>
      </c>
      <c r="V413" s="173">
        <v>0.105</v>
      </c>
    </row>
    <row r="414" spans="17:22">
      <c r="Q414" s="171">
        <v>10</v>
      </c>
      <c r="R414" s="172" t="s">
        <v>11</v>
      </c>
      <c r="S414" s="172" t="s">
        <v>828</v>
      </c>
      <c r="T414" s="172" t="s">
        <v>797</v>
      </c>
      <c r="U414" s="172" t="s">
        <v>502</v>
      </c>
      <c r="V414" s="173">
        <v>0.08</v>
      </c>
    </row>
    <row r="415" spans="17:22">
      <c r="Q415" s="171">
        <v>10</v>
      </c>
      <c r="R415" s="172" t="s">
        <v>12</v>
      </c>
      <c r="S415" s="172" t="s">
        <v>828</v>
      </c>
      <c r="T415" s="172" t="s">
        <v>797</v>
      </c>
      <c r="U415" s="172" t="s">
        <v>506</v>
      </c>
      <c r="V415" s="173">
        <v>0.29699999999999999</v>
      </c>
    </row>
    <row r="416" spans="17:22">
      <c r="Q416" s="171">
        <v>11</v>
      </c>
      <c r="R416" s="172" t="s">
        <v>795</v>
      </c>
      <c r="S416" s="172" t="s">
        <v>828</v>
      </c>
      <c r="T416" s="172" t="s">
        <v>797</v>
      </c>
      <c r="U416" s="172" t="s">
        <v>510</v>
      </c>
      <c r="V416" s="173">
        <v>0.13600000000000001</v>
      </c>
    </row>
    <row r="417" spans="17:22">
      <c r="Q417" s="171">
        <v>11</v>
      </c>
      <c r="R417" s="172" t="s">
        <v>2</v>
      </c>
      <c r="S417" s="172" t="s">
        <v>828</v>
      </c>
      <c r="T417" s="172" t="s">
        <v>797</v>
      </c>
      <c r="U417" s="172" t="s">
        <v>514</v>
      </c>
      <c r="V417" s="173">
        <v>0.14799999999999999</v>
      </c>
    </row>
    <row r="418" spans="17:22">
      <c r="Q418" s="171">
        <v>11</v>
      </c>
      <c r="R418" s="172" t="s">
        <v>3</v>
      </c>
      <c r="S418" s="172" t="s">
        <v>828</v>
      </c>
      <c r="T418" s="172" t="s">
        <v>797</v>
      </c>
      <c r="U418" s="172" t="s">
        <v>518</v>
      </c>
      <c r="V418" s="173">
        <v>9.5000000000000001E-2</v>
      </c>
    </row>
    <row r="419" spans="17:22">
      <c r="Q419" s="171">
        <v>11</v>
      </c>
      <c r="R419" s="172" t="s">
        <v>4</v>
      </c>
      <c r="S419" s="172" t="s">
        <v>828</v>
      </c>
      <c r="T419" s="172" t="s">
        <v>797</v>
      </c>
      <c r="U419" s="172" t="s">
        <v>522</v>
      </c>
      <c r="V419" s="173">
        <v>5.8000000000000003E-2</v>
      </c>
    </row>
    <row r="420" spans="17:22">
      <c r="Q420" s="171">
        <v>11</v>
      </c>
      <c r="R420" s="172" t="s">
        <v>5</v>
      </c>
      <c r="S420" s="172" t="s">
        <v>828</v>
      </c>
      <c r="T420" s="172" t="s">
        <v>797</v>
      </c>
      <c r="U420" s="172" t="s">
        <v>526</v>
      </c>
      <c r="V420" s="173">
        <v>0.126</v>
      </c>
    </row>
    <row r="421" spans="17:22">
      <c r="Q421" s="171">
        <v>11</v>
      </c>
      <c r="R421" s="172" t="s">
        <v>6</v>
      </c>
      <c r="S421" s="172" t="s">
        <v>828</v>
      </c>
      <c r="T421" s="172" t="s">
        <v>797</v>
      </c>
      <c r="U421" s="172" t="s">
        <v>530</v>
      </c>
      <c r="V421" s="173">
        <v>0.11</v>
      </c>
    </row>
    <row r="422" spans="17:22">
      <c r="Q422" s="171">
        <v>11</v>
      </c>
      <c r="R422" s="172" t="s">
        <v>7</v>
      </c>
      <c r="S422" s="172" t="s">
        <v>828</v>
      </c>
      <c r="T422" s="172" t="s">
        <v>797</v>
      </c>
      <c r="U422" s="172" t="s">
        <v>534</v>
      </c>
      <c r="V422" s="173">
        <v>0.109</v>
      </c>
    </row>
    <row r="423" spans="17:22">
      <c r="Q423" s="171">
        <v>11</v>
      </c>
      <c r="R423" s="172" t="s">
        <v>8</v>
      </c>
      <c r="S423" s="172" t="s">
        <v>828</v>
      </c>
      <c r="T423" s="172" t="s">
        <v>797</v>
      </c>
      <c r="U423" s="172" t="s">
        <v>538</v>
      </c>
      <c r="V423" s="173">
        <v>0.104</v>
      </c>
    </row>
    <row r="424" spans="17:22">
      <c r="Q424" s="171">
        <v>11</v>
      </c>
      <c r="R424" s="172" t="s">
        <v>9</v>
      </c>
      <c r="S424" s="172" t="s">
        <v>828</v>
      </c>
      <c r="T424" s="172" t="s">
        <v>797</v>
      </c>
      <c r="U424" s="172" t="s">
        <v>542</v>
      </c>
      <c r="V424" s="173">
        <v>0.16900000000000001</v>
      </c>
    </row>
    <row r="425" spans="17:22">
      <c r="Q425" s="171">
        <v>11</v>
      </c>
      <c r="R425" s="172" t="s">
        <v>10</v>
      </c>
      <c r="S425" s="172" t="s">
        <v>828</v>
      </c>
      <c r="T425" s="172" t="s">
        <v>797</v>
      </c>
      <c r="U425" s="172" t="s">
        <v>546</v>
      </c>
      <c r="V425" s="173">
        <v>0</v>
      </c>
    </row>
    <row r="426" spans="17:22">
      <c r="Q426" s="171">
        <v>11</v>
      </c>
      <c r="R426" s="172" t="s">
        <v>11</v>
      </c>
      <c r="S426" s="172" t="s">
        <v>828</v>
      </c>
      <c r="T426" s="172" t="s">
        <v>797</v>
      </c>
      <c r="U426" s="172" t="s">
        <v>550</v>
      </c>
      <c r="V426" s="173">
        <v>0</v>
      </c>
    </row>
    <row r="427" spans="17:22">
      <c r="Q427" s="171">
        <v>11</v>
      </c>
      <c r="R427" s="172" t="s">
        <v>12</v>
      </c>
      <c r="S427" s="172" t="s">
        <v>828</v>
      </c>
      <c r="T427" s="172" t="s">
        <v>797</v>
      </c>
      <c r="U427" s="172" t="s">
        <v>554</v>
      </c>
      <c r="V427" s="173">
        <v>0.18</v>
      </c>
    </row>
    <row r="428" spans="17:22">
      <c r="Q428" s="171">
        <v>12</v>
      </c>
      <c r="R428" s="172" t="s">
        <v>795</v>
      </c>
      <c r="S428" s="172" t="s">
        <v>828</v>
      </c>
      <c r="T428" s="172" t="s">
        <v>797</v>
      </c>
      <c r="U428" s="172" t="s">
        <v>558</v>
      </c>
      <c r="V428" s="173">
        <v>0</v>
      </c>
    </row>
    <row r="429" spans="17:22">
      <c r="Q429" s="171">
        <v>12</v>
      </c>
      <c r="R429" s="172" t="s">
        <v>2</v>
      </c>
      <c r="S429" s="172" t="s">
        <v>828</v>
      </c>
      <c r="T429" s="172" t="s">
        <v>797</v>
      </c>
      <c r="U429" s="172" t="s">
        <v>562</v>
      </c>
      <c r="V429" s="173">
        <v>0.109</v>
      </c>
    </row>
    <row r="430" spans="17:22">
      <c r="Q430" s="171">
        <v>12</v>
      </c>
      <c r="R430" s="172" t="s">
        <v>3</v>
      </c>
      <c r="S430" s="172" t="s">
        <v>828</v>
      </c>
      <c r="T430" s="172" t="s">
        <v>797</v>
      </c>
      <c r="U430" s="172" t="s">
        <v>566</v>
      </c>
      <c r="V430" s="173">
        <v>0</v>
      </c>
    </row>
    <row r="431" spans="17:22">
      <c r="Q431" s="171">
        <v>12</v>
      </c>
      <c r="R431" s="172" t="s">
        <v>4</v>
      </c>
      <c r="S431" s="172" t="s">
        <v>828</v>
      </c>
      <c r="T431" s="172" t="s">
        <v>797</v>
      </c>
      <c r="U431" s="172" t="s">
        <v>570</v>
      </c>
      <c r="V431" s="173">
        <v>0</v>
      </c>
    </row>
    <row r="432" spans="17:22">
      <c r="Q432" s="171">
        <v>12</v>
      </c>
      <c r="R432" s="172" t="s">
        <v>5</v>
      </c>
      <c r="S432" s="172" t="s">
        <v>828</v>
      </c>
      <c r="T432" s="172" t="s">
        <v>797</v>
      </c>
      <c r="U432" s="172" t="s">
        <v>574</v>
      </c>
      <c r="V432" s="173">
        <v>0.13200000000000001</v>
      </c>
    </row>
    <row r="433" spans="17:22">
      <c r="Q433" s="171">
        <v>12</v>
      </c>
      <c r="R433" s="172" t="s">
        <v>6</v>
      </c>
      <c r="S433" s="172" t="s">
        <v>828</v>
      </c>
      <c r="T433" s="172" t="s">
        <v>797</v>
      </c>
      <c r="U433" s="172" t="s">
        <v>578</v>
      </c>
      <c r="V433" s="173">
        <v>0</v>
      </c>
    </row>
    <row r="434" spans="17:22">
      <c r="Q434" s="171">
        <v>12</v>
      </c>
      <c r="R434" s="172" t="s">
        <v>7</v>
      </c>
      <c r="S434" s="172" t="s">
        <v>828</v>
      </c>
      <c r="T434" s="172" t="s">
        <v>797</v>
      </c>
      <c r="U434" s="172" t="s">
        <v>582</v>
      </c>
      <c r="V434" s="173">
        <v>0</v>
      </c>
    </row>
    <row r="435" spans="17:22">
      <c r="Q435" s="171">
        <v>12</v>
      </c>
      <c r="R435" s="172" t="s">
        <v>8</v>
      </c>
      <c r="S435" s="172" t="s">
        <v>828</v>
      </c>
      <c r="T435" s="172" t="s">
        <v>797</v>
      </c>
      <c r="U435" s="172" t="s">
        <v>586</v>
      </c>
      <c r="V435" s="173">
        <v>7.2999999999999995E-2</v>
      </c>
    </row>
    <row r="436" spans="17:22">
      <c r="Q436" s="171">
        <v>12</v>
      </c>
      <c r="R436" s="172" t="s">
        <v>9</v>
      </c>
      <c r="S436" s="172" t="s">
        <v>828</v>
      </c>
      <c r="T436" s="172" t="s">
        <v>797</v>
      </c>
      <c r="U436" s="172" t="s">
        <v>590</v>
      </c>
      <c r="V436" s="173">
        <v>0</v>
      </c>
    </row>
    <row r="437" spans="17:22">
      <c r="Q437" s="171">
        <v>12</v>
      </c>
      <c r="R437" s="172" t="s">
        <v>10</v>
      </c>
      <c r="S437" s="172" t="s">
        <v>828</v>
      </c>
      <c r="T437" s="172" t="s">
        <v>797</v>
      </c>
      <c r="U437" s="172" t="s">
        <v>594</v>
      </c>
      <c r="V437" s="173">
        <v>0</v>
      </c>
    </row>
    <row r="438" spans="17:22">
      <c r="Q438" s="171">
        <v>12</v>
      </c>
      <c r="R438" s="172" t="s">
        <v>11</v>
      </c>
      <c r="S438" s="172" t="s">
        <v>828</v>
      </c>
      <c r="T438" s="172" t="s">
        <v>797</v>
      </c>
      <c r="U438" s="172" t="s">
        <v>598</v>
      </c>
      <c r="V438" s="173">
        <v>0</v>
      </c>
    </row>
    <row r="439" spans="17:22">
      <c r="Q439" s="171">
        <v>12</v>
      </c>
      <c r="R439" s="172" t="s">
        <v>12</v>
      </c>
      <c r="S439" s="172" t="s">
        <v>828</v>
      </c>
      <c r="T439" s="172" t="s">
        <v>797</v>
      </c>
      <c r="U439" s="172" t="s">
        <v>602</v>
      </c>
      <c r="V439" s="173">
        <v>7.8E-2</v>
      </c>
    </row>
    <row r="440" spans="17:22">
      <c r="Q440" s="171">
        <v>1</v>
      </c>
      <c r="R440" s="172" t="s">
        <v>795</v>
      </c>
      <c r="S440" s="172" t="s">
        <v>828</v>
      </c>
      <c r="T440" s="172" t="s">
        <v>827</v>
      </c>
      <c r="U440" s="172" t="s">
        <v>31</v>
      </c>
      <c r="V440" s="173">
        <v>0.19900000000000001</v>
      </c>
    </row>
    <row r="441" spans="17:22">
      <c r="Q441" s="171">
        <v>1</v>
      </c>
      <c r="R441" s="172" t="s">
        <v>2</v>
      </c>
      <c r="S441" s="172" t="s">
        <v>828</v>
      </c>
      <c r="T441" s="172" t="s">
        <v>827</v>
      </c>
      <c r="U441" s="172" t="s">
        <v>35</v>
      </c>
      <c r="V441" s="173">
        <v>0.221</v>
      </c>
    </row>
    <row r="442" spans="17:22">
      <c r="Q442" s="171">
        <v>1</v>
      </c>
      <c r="R442" s="172" t="s">
        <v>3</v>
      </c>
      <c r="S442" s="172" t="s">
        <v>828</v>
      </c>
      <c r="T442" s="172" t="s">
        <v>827</v>
      </c>
      <c r="U442" s="172" t="s">
        <v>39</v>
      </c>
      <c r="V442" s="173">
        <v>0.26300000000000001</v>
      </c>
    </row>
    <row r="443" spans="17:22">
      <c r="Q443" s="171">
        <v>1</v>
      </c>
      <c r="R443" s="172" t="s">
        <v>4</v>
      </c>
      <c r="S443" s="172" t="s">
        <v>828</v>
      </c>
      <c r="T443" s="172" t="s">
        <v>827</v>
      </c>
      <c r="U443" s="172" t="s">
        <v>43</v>
      </c>
      <c r="V443" s="173">
        <v>0.42499999999999999</v>
      </c>
    </row>
    <row r="444" spans="17:22">
      <c r="Q444" s="171">
        <v>1</v>
      </c>
      <c r="R444" s="172" t="s">
        <v>5</v>
      </c>
      <c r="S444" s="172" t="s">
        <v>828</v>
      </c>
      <c r="T444" s="172" t="s">
        <v>827</v>
      </c>
      <c r="U444" s="172" t="s">
        <v>47</v>
      </c>
      <c r="V444" s="173">
        <v>0.21</v>
      </c>
    </row>
    <row r="445" spans="17:22">
      <c r="Q445" s="171">
        <v>1</v>
      </c>
      <c r="R445" s="172" t="s">
        <v>6</v>
      </c>
      <c r="S445" s="172" t="s">
        <v>828</v>
      </c>
      <c r="T445" s="172" t="s">
        <v>827</v>
      </c>
      <c r="U445" s="172" t="s">
        <v>51</v>
      </c>
      <c r="V445" s="173">
        <v>0.23699999999999999</v>
      </c>
    </row>
    <row r="446" spans="17:22">
      <c r="Q446" s="171">
        <v>1</v>
      </c>
      <c r="R446" s="172" t="s">
        <v>7</v>
      </c>
      <c r="S446" s="172" t="s">
        <v>828</v>
      </c>
      <c r="T446" s="172" t="s">
        <v>827</v>
      </c>
      <c r="U446" s="172" t="s">
        <v>55</v>
      </c>
      <c r="V446" s="173">
        <v>0.23300000000000001</v>
      </c>
    </row>
    <row r="447" spans="17:22">
      <c r="Q447" s="171">
        <v>1</v>
      </c>
      <c r="R447" s="172" t="s">
        <v>8</v>
      </c>
      <c r="S447" s="172" t="s">
        <v>828</v>
      </c>
      <c r="T447" s="172" t="s">
        <v>827</v>
      </c>
      <c r="U447" s="172" t="s">
        <v>59</v>
      </c>
      <c r="V447" s="173">
        <v>0.37</v>
      </c>
    </row>
    <row r="448" spans="17:22">
      <c r="Q448" s="171">
        <v>1</v>
      </c>
      <c r="R448" s="172" t="s">
        <v>9</v>
      </c>
      <c r="S448" s="172" t="s">
        <v>828</v>
      </c>
      <c r="T448" s="172" t="s">
        <v>827</v>
      </c>
      <c r="U448" s="172" t="s">
        <v>63</v>
      </c>
      <c r="V448" s="173">
        <v>0.27800000000000002</v>
      </c>
    </row>
    <row r="449" spans="17:22">
      <c r="Q449" s="171">
        <v>1</v>
      </c>
      <c r="R449" s="172" t="s">
        <v>10</v>
      </c>
      <c r="S449" s="172" t="s">
        <v>828</v>
      </c>
      <c r="T449" s="172" t="s">
        <v>827</v>
      </c>
      <c r="U449" s="172" t="s">
        <v>67</v>
      </c>
      <c r="V449" s="173">
        <v>0.56100000000000005</v>
      </c>
    </row>
    <row r="450" spans="17:22">
      <c r="Q450" s="171">
        <v>1</v>
      </c>
      <c r="R450" s="172" t="s">
        <v>11</v>
      </c>
      <c r="S450" s="172" t="s">
        <v>828</v>
      </c>
      <c r="T450" s="172" t="s">
        <v>827</v>
      </c>
      <c r="U450" s="172" t="s">
        <v>71</v>
      </c>
      <c r="V450" s="173">
        <v>0.66600000000000004</v>
      </c>
    </row>
    <row r="451" spans="17:22">
      <c r="Q451" s="171">
        <v>1</v>
      </c>
      <c r="R451" s="172" t="s">
        <v>12</v>
      </c>
      <c r="S451" s="172" t="s">
        <v>828</v>
      </c>
      <c r="T451" s="172" t="s">
        <v>827</v>
      </c>
      <c r="U451" s="172" t="s">
        <v>75</v>
      </c>
      <c r="V451" s="173">
        <v>0.158</v>
      </c>
    </row>
    <row r="452" spans="17:22">
      <c r="Q452" s="171">
        <v>2</v>
      </c>
      <c r="R452" s="172" t="s">
        <v>795</v>
      </c>
      <c r="S452" s="172" t="s">
        <v>828</v>
      </c>
      <c r="T452" s="172" t="s">
        <v>827</v>
      </c>
      <c r="U452" s="172" t="s">
        <v>79</v>
      </c>
      <c r="V452" s="173">
        <v>0.193</v>
      </c>
    </row>
    <row r="453" spans="17:22">
      <c r="Q453" s="171">
        <v>2</v>
      </c>
      <c r="R453" s="172" t="s">
        <v>2</v>
      </c>
      <c r="S453" s="172" t="s">
        <v>828</v>
      </c>
      <c r="T453" s="172" t="s">
        <v>827</v>
      </c>
      <c r="U453" s="172" t="s">
        <v>83</v>
      </c>
      <c r="V453" s="173">
        <v>0.22900000000000001</v>
      </c>
    </row>
    <row r="454" spans="17:22">
      <c r="Q454" s="171">
        <v>2</v>
      </c>
      <c r="R454" s="172" t="s">
        <v>3</v>
      </c>
      <c r="S454" s="172" t="s">
        <v>828</v>
      </c>
      <c r="T454" s="172" t="s">
        <v>827</v>
      </c>
      <c r="U454" s="172" t="s">
        <v>87</v>
      </c>
      <c r="V454" s="173">
        <v>0.254</v>
      </c>
    </row>
    <row r="455" spans="17:22">
      <c r="Q455" s="171">
        <v>2</v>
      </c>
      <c r="R455" s="172" t="s">
        <v>4</v>
      </c>
      <c r="S455" s="172" t="s">
        <v>828</v>
      </c>
      <c r="T455" s="172" t="s">
        <v>827</v>
      </c>
      <c r="U455" s="172" t="s">
        <v>91</v>
      </c>
      <c r="V455" s="173">
        <v>0.36699999999999999</v>
      </c>
    </row>
    <row r="456" spans="17:22">
      <c r="Q456" s="171">
        <v>2</v>
      </c>
      <c r="R456" s="172" t="s">
        <v>5</v>
      </c>
      <c r="S456" s="172" t="s">
        <v>828</v>
      </c>
      <c r="T456" s="172" t="s">
        <v>827</v>
      </c>
      <c r="U456" s="172" t="s">
        <v>95</v>
      </c>
      <c r="V456" s="173">
        <v>0.224</v>
      </c>
    </row>
    <row r="457" spans="17:22">
      <c r="Q457" s="171">
        <v>2</v>
      </c>
      <c r="R457" s="172" t="s">
        <v>6</v>
      </c>
      <c r="S457" s="172" t="s">
        <v>828</v>
      </c>
      <c r="T457" s="172" t="s">
        <v>827</v>
      </c>
      <c r="U457" s="172" t="s">
        <v>99</v>
      </c>
      <c r="V457" s="173">
        <v>0.23499999999999999</v>
      </c>
    </row>
    <row r="458" spans="17:22">
      <c r="Q458" s="171">
        <v>2</v>
      </c>
      <c r="R458" s="172" t="s">
        <v>7</v>
      </c>
      <c r="S458" s="172" t="s">
        <v>828</v>
      </c>
      <c r="T458" s="172" t="s">
        <v>827</v>
      </c>
      <c r="U458" s="172" t="s">
        <v>103</v>
      </c>
      <c r="V458" s="173">
        <v>0.21</v>
      </c>
    </row>
    <row r="459" spans="17:22">
      <c r="Q459" s="171">
        <v>2</v>
      </c>
      <c r="R459" s="172" t="s">
        <v>8</v>
      </c>
      <c r="S459" s="172" t="s">
        <v>828</v>
      </c>
      <c r="T459" s="172" t="s">
        <v>827</v>
      </c>
      <c r="U459" s="172" t="s">
        <v>107</v>
      </c>
      <c r="V459" s="173">
        <v>0.35899999999999999</v>
      </c>
    </row>
    <row r="460" spans="17:22">
      <c r="Q460" s="171">
        <v>2</v>
      </c>
      <c r="R460" s="172" t="s">
        <v>9</v>
      </c>
      <c r="S460" s="172" t="s">
        <v>828</v>
      </c>
      <c r="T460" s="172" t="s">
        <v>827</v>
      </c>
      <c r="U460" s="172" t="s">
        <v>111</v>
      </c>
      <c r="V460" s="173">
        <v>0.25</v>
      </c>
    </row>
    <row r="461" spans="17:22">
      <c r="Q461" s="171">
        <v>2</v>
      </c>
      <c r="R461" s="172" t="s">
        <v>10</v>
      </c>
      <c r="S461" s="172" t="s">
        <v>828</v>
      </c>
      <c r="T461" s="172" t="s">
        <v>827</v>
      </c>
      <c r="U461" s="172" t="s">
        <v>115</v>
      </c>
      <c r="V461" s="173">
        <v>0.51700000000000002</v>
      </c>
    </row>
    <row r="462" spans="17:22">
      <c r="Q462" s="171">
        <v>2</v>
      </c>
      <c r="R462" s="172" t="s">
        <v>11</v>
      </c>
      <c r="S462" s="172" t="s">
        <v>828</v>
      </c>
      <c r="T462" s="172" t="s">
        <v>827</v>
      </c>
      <c r="U462" s="172" t="s">
        <v>119</v>
      </c>
      <c r="V462" s="173">
        <v>0.627</v>
      </c>
    </row>
    <row r="463" spans="17:22">
      <c r="Q463" s="171">
        <v>2</v>
      </c>
      <c r="R463" s="172" t="s">
        <v>12</v>
      </c>
      <c r="S463" s="172" t="s">
        <v>828</v>
      </c>
      <c r="T463" s="172" t="s">
        <v>827</v>
      </c>
      <c r="U463" s="172" t="s">
        <v>123</v>
      </c>
      <c r="V463" s="173">
        <v>0.11899999999999999</v>
      </c>
    </row>
    <row r="464" spans="17:22">
      <c r="Q464" s="171">
        <v>3</v>
      </c>
      <c r="R464" s="172" t="s">
        <v>795</v>
      </c>
      <c r="S464" s="172" t="s">
        <v>828</v>
      </c>
      <c r="T464" s="172" t="s">
        <v>827</v>
      </c>
      <c r="U464" s="172" t="s">
        <v>127</v>
      </c>
      <c r="V464" s="173">
        <v>0.14599999999999999</v>
      </c>
    </row>
    <row r="465" spans="17:22">
      <c r="Q465" s="171">
        <v>3</v>
      </c>
      <c r="R465" s="172" t="s">
        <v>2</v>
      </c>
      <c r="S465" s="172" t="s">
        <v>828</v>
      </c>
      <c r="T465" s="172" t="s">
        <v>827</v>
      </c>
      <c r="U465" s="172" t="s">
        <v>131</v>
      </c>
      <c r="V465" s="173">
        <v>0.123</v>
      </c>
    </row>
    <row r="466" spans="17:22">
      <c r="Q466" s="171">
        <v>3</v>
      </c>
      <c r="R466" s="172" t="s">
        <v>3</v>
      </c>
      <c r="S466" s="172" t="s">
        <v>828</v>
      </c>
      <c r="T466" s="172" t="s">
        <v>827</v>
      </c>
      <c r="U466" s="172" t="s">
        <v>135</v>
      </c>
      <c r="V466" s="173">
        <v>0.15</v>
      </c>
    </row>
    <row r="467" spans="17:22">
      <c r="Q467" s="171">
        <v>3</v>
      </c>
      <c r="R467" s="172" t="s">
        <v>4</v>
      </c>
      <c r="S467" s="172" t="s">
        <v>828</v>
      </c>
      <c r="T467" s="172" t="s">
        <v>827</v>
      </c>
      <c r="U467" s="172" t="s">
        <v>139</v>
      </c>
      <c r="V467" s="173">
        <v>0.28999999999999998</v>
      </c>
    </row>
    <row r="468" spans="17:22">
      <c r="Q468" s="171">
        <v>3</v>
      </c>
      <c r="R468" s="172" t="s">
        <v>5</v>
      </c>
      <c r="S468" s="172" t="s">
        <v>828</v>
      </c>
      <c r="T468" s="172" t="s">
        <v>827</v>
      </c>
      <c r="U468" s="172" t="s">
        <v>143</v>
      </c>
      <c r="V468" s="173">
        <v>0.14299999999999999</v>
      </c>
    </row>
    <row r="469" spans="17:22">
      <c r="Q469" s="171">
        <v>3</v>
      </c>
      <c r="R469" s="172" t="s">
        <v>6</v>
      </c>
      <c r="S469" s="172" t="s">
        <v>828</v>
      </c>
      <c r="T469" s="172" t="s">
        <v>827</v>
      </c>
      <c r="U469" s="172" t="s">
        <v>147</v>
      </c>
      <c r="V469" s="173">
        <v>0.14199999999999999</v>
      </c>
    </row>
    <row r="470" spans="17:22">
      <c r="Q470" s="171">
        <v>3</v>
      </c>
      <c r="R470" s="172" t="s">
        <v>7</v>
      </c>
      <c r="S470" s="172" t="s">
        <v>828</v>
      </c>
      <c r="T470" s="172" t="s">
        <v>827</v>
      </c>
      <c r="U470" s="172" t="s">
        <v>151</v>
      </c>
      <c r="V470" s="173">
        <v>0.13</v>
      </c>
    </row>
    <row r="471" spans="17:22">
      <c r="Q471" s="171">
        <v>3</v>
      </c>
      <c r="R471" s="172" t="s">
        <v>8</v>
      </c>
      <c r="S471" s="172" t="s">
        <v>828</v>
      </c>
      <c r="T471" s="172" t="s">
        <v>827</v>
      </c>
      <c r="U471" s="172" t="s">
        <v>155</v>
      </c>
      <c r="V471" s="173">
        <v>0.22</v>
      </c>
    </row>
    <row r="472" spans="17:22">
      <c r="Q472" s="171">
        <v>3</v>
      </c>
      <c r="R472" s="172" t="s">
        <v>9</v>
      </c>
      <c r="S472" s="172" t="s">
        <v>828</v>
      </c>
      <c r="T472" s="172" t="s">
        <v>827</v>
      </c>
      <c r="U472" s="172" t="s">
        <v>159</v>
      </c>
      <c r="V472" s="173">
        <v>0.20100000000000001</v>
      </c>
    </row>
    <row r="473" spans="17:22">
      <c r="Q473" s="171">
        <v>3</v>
      </c>
      <c r="R473" s="172" t="s">
        <v>10</v>
      </c>
      <c r="S473" s="172" t="s">
        <v>828</v>
      </c>
      <c r="T473" s="172" t="s">
        <v>827</v>
      </c>
      <c r="U473" s="172" t="s">
        <v>163</v>
      </c>
      <c r="V473" s="173">
        <v>0.36099999999999999</v>
      </c>
    </row>
    <row r="474" spans="17:22">
      <c r="Q474" s="171">
        <v>3</v>
      </c>
      <c r="R474" s="172" t="s">
        <v>11</v>
      </c>
      <c r="S474" s="172" t="s">
        <v>828</v>
      </c>
      <c r="T474" s="172" t="s">
        <v>827</v>
      </c>
      <c r="U474" s="172" t="s">
        <v>167</v>
      </c>
      <c r="V474" s="173">
        <v>0.48299999999999998</v>
      </c>
    </row>
    <row r="475" spans="17:22">
      <c r="Q475" s="171">
        <v>3</v>
      </c>
      <c r="R475" s="172" t="s">
        <v>12</v>
      </c>
      <c r="S475" s="172" t="s">
        <v>828</v>
      </c>
      <c r="T475" s="172" t="s">
        <v>827</v>
      </c>
      <c r="U475" s="172" t="s">
        <v>171</v>
      </c>
      <c r="V475" s="173">
        <v>7.9000000000000001E-2</v>
      </c>
    </row>
    <row r="476" spans="17:22">
      <c r="Q476" s="171">
        <v>4</v>
      </c>
      <c r="R476" s="172" t="s">
        <v>795</v>
      </c>
      <c r="S476" s="172" t="s">
        <v>828</v>
      </c>
      <c r="T476" s="172" t="s">
        <v>827</v>
      </c>
      <c r="U476" s="172" t="s">
        <v>175</v>
      </c>
      <c r="V476" s="173">
        <v>8.7999999999999995E-2</v>
      </c>
    </row>
    <row r="477" spans="17:22">
      <c r="Q477" s="171">
        <v>4</v>
      </c>
      <c r="R477" s="172" t="s">
        <v>2</v>
      </c>
      <c r="S477" s="172" t="s">
        <v>828</v>
      </c>
      <c r="T477" s="172" t="s">
        <v>827</v>
      </c>
      <c r="U477" s="172" t="s">
        <v>179</v>
      </c>
      <c r="V477" s="173">
        <v>8.4000000000000005E-2</v>
      </c>
    </row>
    <row r="478" spans="17:22">
      <c r="Q478" s="171">
        <v>4</v>
      </c>
      <c r="R478" s="172" t="s">
        <v>3</v>
      </c>
      <c r="S478" s="172" t="s">
        <v>828</v>
      </c>
      <c r="T478" s="172" t="s">
        <v>827</v>
      </c>
      <c r="U478" s="172" t="s">
        <v>183</v>
      </c>
      <c r="V478" s="173">
        <v>9.8000000000000004E-2</v>
      </c>
    </row>
    <row r="479" spans="17:22">
      <c r="Q479" s="171">
        <v>4</v>
      </c>
      <c r="R479" s="172" t="s">
        <v>4</v>
      </c>
      <c r="S479" s="172" t="s">
        <v>828</v>
      </c>
      <c r="T479" s="172" t="s">
        <v>827</v>
      </c>
      <c r="U479" s="172" t="s">
        <v>187</v>
      </c>
      <c r="V479" s="173">
        <v>0.128</v>
      </c>
    </row>
    <row r="480" spans="17:22">
      <c r="Q480" s="171">
        <v>4</v>
      </c>
      <c r="R480" s="172" t="s">
        <v>5</v>
      </c>
      <c r="S480" s="172" t="s">
        <v>828</v>
      </c>
      <c r="T480" s="172" t="s">
        <v>827</v>
      </c>
      <c r="U480" s="172" t="s">
        <v>191</v>
      </c>
      <c r="V480" s="173">
        <v>0</v>
      </c>
    </row>
    <row r="481" spans="17:22">
      <c r="Q481" s="171">
        <v>4</v>
      </c>
      <c r="R481" s="172" t="s">
        <v>6</v>
      </c>
      <c r="S481" s="172" t="s">
        <v>828</v>
      </c>
      <c r="T481" s="172" t="s">
        <v>827</v>
      </c>
      <c r="U481" s="172" t="s">
        <v>195</v>
      </c>
      <c r="V481" s="173">
        <v>6.8000000000000005E-2</v>
      </c>
    </row>
    <row r="482" spans="17:22">
      <c r="Q482" s="171">
        <v>4</v>
      </c>
      <c r="R482" s="172" t="s">
        <v>7</v>
      </c>
      <c r="S482" s="172" t="s">
        <v>828</v>
      </c>
      <c r="T482" s="172" t="s">
        <v>827</v>
      </c>
      <c r="U482" s="172" t="s">
        <v>199</v>
      </c>
      <c r="V482" s="173">
        <v>6.8000000000000005E-2</v>
      </c>
    </row>
    <row r="483" spans="17:22">
      <c r="Q483" s="171">
        <v>4</v>
      </c>
      <c r="R483" s="172" t="s">
        <v>8</v>
      </c>
      <c r="S483" s="172" t="s">
        <v>828</v>
      </c>
      <c r="T483" s="172" t="s">
        <v>827</v>
      </c>
      <c r="U483" s="172" t="s">
        <v>203</v>
      </c>
      <c r="V483" s="173">
        <v>0.14899999999999999</v>
      </c>
    </row>
    <row r="484" spans="17:22">
      <c r="Q484" s="171">
        <v>4</v>
      </c>
      <c r="R484" s="172" t="s">
        <v>9</v>
      </c>
      <c r="S484" s="172" t="s">
        <v>828</v>
      </c>
      <c r="T484" s="172" t="s">
        <v>827</v>
      </c>
      <c r="U484" s="172" t="s">
        <v>207</v>
      </c>
      <c r="V484" s="173">
        <v>0.10199999999999999</v>
      </c>
    </row>
    <row r="485" spans="17:22">
      <c r="Q485" s="171">
        <v>4</v>
      </c>
      <c r="R485" s="172" t="s">
        <v>10</v>
      </c>
      <c r="S485" s="172" t="s">
        <v>828</v>
      </c>
      <c r="T485" s="172" t="s">
        <v>827</v>
      </c>
      <c r="U485" s="172" t="s">
        <v>211</v>
      </c>
      <c r="V485" s="173">
        <v>0.14499999999999999</v>
      </c>
    </row>
    <row r="486" spans="17:22">
      <c r="Q486" s="171">
        <v>4</v>
      </c>
      <c r="R486" s="172" t="s">
        <v>11</v>
      </c>
      <c r="S486" s="172" t="s">
        <v>828</v>
      </c>
      <c r="T486" s="172" t="s">
        <v>827</v>
      </c>
      <c r="U486" s="172" t="s">
        <v>215</v>
      </c>
      <c r="V486" s="173">
        <v>0.30099999999999999</v>
      </c>
    </row>
    <row r="487" spans="17:22">
      <c r="Q487" s="171">
        <v>4</v>
      </c>
      <c r="R487" s="172" t="s">
        <v>12</v>
      </c>
      <c r="S487" s="172" t="s">
        <v>828</v>
      </c>
      <c r="T487" s="172" t="s">
        <v>827</v>
      </c>
      <c r="U487" s="172" t="s">
        <v>219</v>
      </c>
      <c r="V487" s="173">
        <v>0</v>
      </c>
    </row>
    <row r="488" spans="17:22">
      <c r="Q488" s="171">
        <v>5</v>
      </c>
      <c r="R488" s="172" t="s">
        <v>795</v>
      </c>
      <c r="S488" s="172" t="s">
        <v>828</v>
      </c>
      <c r="T488" s="172" t="s">
        <v>827</v>
      </c>
      <c r="U488" s="172" t="s">
        <v>223</v>
      </c>
      <c r="V488" s="173">
        <v>4.4999999999999998E-2</v>
      </c>
    </row>
    <row r="489" spans="17:22">
      <c r="Q489" s="171">
        <v>5</v>
      </c>
      <c r="R489" s="172" t="s">
        <v>2</v>
      </c>
      <c r="S489" s="172" t="s">
        <v>828</v>
      </c>
      <c r="T489" s="172" t="s">
        <v>827</v>
      </c>
      <c r="U489" s="172" t="s">
        <v>227</v>
      </c>
      <c r="V489" s="173">
        <v>0</v>
      </c>
    </row>
    <row r="490" spans="17:22">
      <c r="Q490" s="171">
        <v>5</v>
      </c>
      <c r="R490" s="172" t="s">
        <v>3</v>
      </c>
      <c r="S490" s="172" t="s">
        <v>828</v>
      </c>
      <c r="T490" s="172" t="s">
        <v>827</v>
      </c>
      <c r="U490" s="172" t="s">
        <v>231</v>
      </c>
      <c r="V490" s="173">
        <v>0</v>
      </c>
    </row>
    <row r="491" spans="17:22">
      <c r="Q491" s="171">
        <v>5</v>
      </c>
      <c r="R491" s="172" t="s">
        <v>4</v>
      </c>
      <c r="S491" s="172" t="s">
        <v>828</v>
      </c>
      <c r="T491" s="172" t="s">
        <v>827</v>
      </c>
      <c r="U491" s="172" t="s">
        <v>235</v>
      </c>
      <c r="V491" s="173">
        <v>0.155</v>
      </c>
    </row>
    <row r="492" spans="17:22">
      <c r="Q492" s="171">
        <v>5</v>
      </c>
      <c r="R492" s="172" t="s">
        <v>5</v>
      </c>
      <c r="S492" s="172" t="s">
        <v>828</v>
      </c>
      <c r="T492" s="172" t="s">
        <v>827</v>
      </c>
      <c r="U492" s="172" t="s">
        <v>239</v>
      </c>
      <c r="V492" s="173">
        <v>0</v>
      </c>
    </row>
    <row r="493" spans="17:22">
      <c r="Q493" s="171">
        <v>5</v>
      </c>
      <c r="R493" s="172" t="s">
        <v>6</v>
      </c>
      <c r="S493" s="172" t="s">
        <v>828</v>
      </c>
      <c r="T493" s="172" t="s">
        <v>827</v>
      </c>
      <c r="U493" s="172" t="s">
        <v>243</v>
      </c>
      <c r="V493" s="173">
        <v>0</v>
      </c>
    </row>
    <row r="494" spans="17:22">
      <c r="Q494" s="171">
        <v>5</v>
      </c>
      <c r="R494" s="172" t="s">
        <v>7</v>
      </c>
      <c r="S494" s="172" t="s">
        <v>828</v>
      </c>
      <c r="T494" s="172" t="s">
        <v>827</v>
      </c>
      <c r="U494" s="172" t="s">
        <v>247</v>
      </c>
      <c r="V494" s="173">
        <v>0</v>
      </c>
    </row>
    <row r="495" spans="17:22">
      <c r="Q495" s="171">
        <v>5</v>
      </c>
      <c r="R495" s="172" t="s">
        <v>8</v>
      </c>
      <c r="S495" s="172" t="s">
        <v>828</v>
      </c>
      <c r="T495" s="172" t="s">
        <v>827</v>
      </c>
      <c r="U495" s="172" t="s">
        <v>251</v>
      </c>
      <c r="V495" s="173">
        <v>4.4999999999999998E-2</v>
      </c>
    </row>
    <row r="496" spans="17:22">
      <c r="Q496" s="171">
        <v>5</v>
      </c>
      <c r="R496" s="172" t="s">
        <v>9</v>
      </c>
      <c r="S496" s="172" t="s">
        <v>828</v>
      </c>
      <c r="T496" s="172" t="s">
        <v>827</v>
      </c>
      <c r="U496" s="172" t="s">
        <v>255</v>
      </c>
      <c r="V496" s="173">
        <v>7.5999999999999998E-2</v>
      </c>
    </row>
    <row r="497" spans="17:22">
      <c r="Q497" s="171">
        <v>5</v>
      </c>
      <c r="R497" s="172" t="s">
        <v>10</v>
      </c>
      <c r="S497" s="172" t="s">
        <v>828</v>
      </c>
      <c r="T497" s="172" t="s">
        <v>827</v>
      </c>
      <c r="U497" s="172" t="s">
        <v>259</v>
      </c>
      <c r="V497" s="173">
        <v>0.10100000000000001</v>
      </c>
    </row>
    <row r="498" spans="17:22">
      <c r="Q498" s="171">
        <v>5</v>
      </c>
      <c r="R498" s="172" t="s">
        <v>11</v>
      </c>
      <c r="S498" s="172" t="s">
        <v>828</v>
      </c>
      <c r="T498" s="172" t="s">
        <v>827</v>
      </c>
      <c r="U498" s="172" t="s">
        <v>263</v>
      </c>
      <c r="V498" s="173">
        <v>0.10199999999999999</v>
      </c>
    </row>
    <row r="499" spans="17:22">
      <c r="Q499" s="171">
        <v>5</v>
      </c>
      <c r="R499" s="172" t="s">
        <v>12</v>
      </c>
      <c r="S499" s="172" t="s">
        <v>828</v>
      </c>
      <c r="T499" s="172" t="s">
        <v>827</v>
      </c>
      <c r="U499" s="172" t="s">
        <v>267</v>
      </c>
      <c r="V499" s="173">
        <v>0</v>
      </c>
    </row>
    <row r="500" spans="17:22">
      <c r="Q500" s="171">
        <v>6</v>
      </c>
      <c r="R500" s="172" t="s">
        <v>795</v>
      </c>
      <c r="S500" s="172" t="s">
        <v>828</v>
      </c>
      <c r="T500" s="172" t="s">
        <v>827</v>
      </c>
      <c r="U500" s="172" t="s">
        <v>271</v>
      </c>
      <c r="V500" s="173">
        <v>0</v>
      </c>
    </row>
    <row r="501" spans="17:22">
      <c r="Q501" s="171">
        <v>6</v>
      </c>
      <c r="R501" s="172" t="s">
        <v>2</v>
      </c>
      <c r="S501" s="172" t="s">
        <v>828</v>
      </c>
      <c r="T501" s="172" t="s">
        <v>827</v>
      </c>
      <c r="U501" s="172" t="s">
        <v>275</v>
      </c>
      <c r="V501" s="173">
        <v>0</v>
      </c>
    </row>
    <row r="502" spans="17:22">
      <c r="Q502" s="171">
        <v>6</v>
      </c>
      <c r="R502" s="172" t="s">
        <v>3</v>
      </c>
      <c r="S502" s="172" t="s">
        <v>828</v>
      </c>
      <c r="T502" s="172" t="s">
        <v>827</v>
      </c>
      <c r="U502" s="172" t="s">
        <v>279</v>
      </c>
      <c r="V502" s="173">
        <v>0</v>
      </c>
    </row>
    <row r="503" spans="17:22">
      <c r="Q503" s="171">
        <v>6</v>
      </c>
      <c r="R503" s="172" t="s">
        <v>4</v>
      </c>
      <c r="S503" s="172" t="s">
        <v>828</v>
      </c>
      <c r="T503" s="172" t="s">
        <v>827</v>
      </c>
      <c r="U503" s="172" t="s">
        <v>283</v>
      </c>
      <c r="V503" s="173">
        <v>0</v>
      </c>
    </row>
    <row r="504" spans="17:22">
      <c r="Q504" s="171">
        <v>6</v>
      </c>
      <c r="R504" s="172" t="s">
        <v>5</v>
      </c>
      <c r="S504" s="172" t="s">
        <v>828</v>
      </c>
      <c r="T504" s="172" t="s">
        <v>827</v>
      </c>
      <c r="U504" s="172" t="s">
        <v>287</v>
      </c>
      <c r="V504" s="173">
        <v>0</v>
      </c>
    </row>
    <row r="505" spans="17:22">
      <c r="Q505" s="171">
        <v>6</v>
      </c>
      <c r="R505" s="172" t="s">
        <v>6</v>
      </c>
      <c r="S505" s="172" t="s">
        <v>828</v>
      </c>
      <c r="T505" s="172" t="s">
        <v>827</v>
      </c>
      <c r="U505" s="172" t="s">
        <v>291</v>
      </c>
      <c r="V505" s="173">
        <v>0</v>
      </c>
    </row>
    <row r="506" spans="17:22">
      <c r="Q506" s="171">
        <v>6</v>
      </c>
      <c r="R506" s="172" t="s">
        <v>7</v>
      </c>
      <c r="S506" s="172" t="s">
        <v>828</v>
      </c>
      <c r="T506" s="172" t="s">
        <v>827</v>
      </c>
      <c r="U506" s="172" t="s">
        <v>295</v>
      </c>
      <c r="V506" s="173">
        <v>0</v>
      </c>
    </row>
    <row r="507" spans="17:22">
      <c r="Q507" s="171">
        <v>6</v>
      </c>
      <c r="R507" s="172" t="s">
        <v>8</v>
      </c>
      <c r="S507" s="172" t="s">
        <v>828</v>
      </c>
      <c r="T507" s="172" t="s">
        <v>827</v>
      </c>
      <c r="U507" s="172" t="s">
        <v>299</v>
      </c>
      <c r="V507" s="173">
        <v>0</v>
      </c>
    </row>
    <row r="508" spans="17:22">
      <c r="Q508" s="171">
        <v>6</v>
      </c>
      <c r="R508" s="172" t="s">
        <v>9</v>
      </c>
      <c r="S508" s="172" t="s">
        <v>828</v>
      </c>
      <c r="T508" s="172" t="s">
        <v>827</v>
      </c>
      <c r="U508" s="172" t="s">
        <v>303</v>
      </c>
      <c r="V508" s="173">
        <v>0</v>
      </c>
    </row>
    <row r="509" spans="17:22">
      <c r="Q509" s="171">
        <v>6</v>
      </c>
      <c r="R509" s="172" t="s">
        <v>10</v>
      </c>
      <c r="S509" s="172" t="s">
        <v>828</v>
      </c>
      <c r="T509" s="172" t="s">
        <v>827</v>
      </c>
      <c r="U509" s="172" t="s">
        <v>307</v>
      </c>
      <c r="V509" s="173">
        <v>0</v>
      </c>
    </row>
    <row r="510" spans="17:22">
      <c r="Q510" s="171">
        <v>6</v>
      </c>
      <c r="R510" s="172" t="s">
        <v>11</v>
      </c>
      <c r="S510" s="172" t="s">
        <v>828</v>
      </c>
      <c r="T510" s="172" t="s">
        <v>827</v>
      </c>
      <c r="U510" s="172" t="s">
        <v>311</v>
      </c>
      <c r="V510" s="173">
        <v>7.4999999999999997E-2</v>
      </c>
    </row>
    <row r="511" spans="17:22">
      <c r="Q511" s="171">
        <v>6</v>
      </c>
      <c r="R511" s="172" t="s">
        <v>12</v>
      </c>
      <c r="S511" s="172" t="s">
        <v>828</v>
      </c>
      <c r="T511" s="172" t="s">
        <v>827</v>
      </c>
      <c r="U511" s="172" t="s">
        <v>315</v>
      </c>
      <c r="V511" s="173">
        <v>0</v>
      </c>
    </row>
    <row r="512" spans="17:22">
      <c r="Q512" s="171">
        <v>7</v>
      </c>
      <c r="R512" s="172" t="s">
        <v>795</v>
      </c>
      <c r="S512" s="172" t="s">
        <v>828</v>
      </c>
      <c r="T512" s="172" t="s">
        <v>827</v>
      </c>
      <c r="U512" s="172" t="s">
        <v>319</v>
      </c>
      <c r="V512" s="173">
        <v>0</v>
      </c>
    </row>
    <row r="513" spans="17:22">
      <c r="Q513" s="171">
        <v>7</v>
      </c>
      <c r="R513" s="172" t="s">
        <v>2</v>
      </c>
      <c r="S513" s="172" t="s">
        <v>828</v>
      </c>
      <c r="T513" s="172" t="s">
        <v>827</v>
      </c>
      <c r="U513" s="172" t="s">
        <v>323</v>
      </c>
      <c r="V513" s="173">
        <v>0</v>
      </c>
    </row>
    <row r="514" spans="17:22">
      <c r="Q514" s="171">
        <v>7</v>
      </c>
      <c r="R514" s="172" t="s">
        <v>3</v>
      </c>
      <c r="S514" s="172" t="s">
        <v>828</v>
      </c>
      <c r="T514" s="172" t="s">
        <v>827</v>
      </c>
      <c r="U514" s="172" t="s">
        <v>327</v>
      </c>
      <c r="V514" s="173">
        <v>0</v>
      </c>
    </row>
    <row r="515" spans="17:22">
      <c r="Q515" s="171">
        <v>7</v>
      </c>
      <c r="R515" s="172" t="s">
        <v>4</v>
      </c>
      <c r="S515" s="172" t="s">
        <v>828</v>
      </c>
      <c r="T515" s="172" t="s">
        <v>827</v>
      </c>
      <c r="U515" s="172" t="s">
        <v>331</v>
      </c>
      <c r="V515" s="173">
        <v>0</v>
      </c>
    </row>
    <row r="516" spans="17:22">
      <c r="Q516" s="171">
        <v>7</v>
      </c>
      <c r="R516" s="172" t="s">
        <v>5</v>
      </c>
      <c r="S516" s="172" t="s">
        <v>828</v>
      </c>
      <c r="T516" s="172" t="s">
        <v>827</v>
      </c>
      <c r="U516" s="172" t="s">
        <v>335</v>
      </c>
      <c r="V516" s="173">
        <v>0</v>
      </c>
    </row>
    <row r="517" spans="17:22">
      <c r="Q517" s="171">
        <v>7</v>
      </c>
      <c r="R517" s="172" t="s">
        <v>6</v>
      </c>
      <c r="S517" s="172" t="s">
        <v>828</v>
      </c>
      <c r="T517" s="172" t="s">
        <v>827</v>
      </c>
      <c r="U517" s="172" t="s">
        <v>339</v>
      </c>
      <c r="V517" s="173">
        <v>0</v>
      </c>
    </row>
    <row r="518" spans="17:22">
      <c r="Q518" s="171">
        <v>7</v>
      </c>
      <c r="R518" s="172" t="s">
        <v>7</v>
      </c>
      <c r="S518" s="172" t="s">
        <v>828</v>
      </c>
      <c r="T518" s="172" t="s">
        <v>827</v>
      </c>
      <c r="U518" s="172" t="s">
        <v>343</v>
      </c>
      <c r="V518" s="173">
        <v>0</v>
      </c>
    </row>
    <row r="519" spans="17:22">
      <c r="Q519" s="171">
        <v>7</v>
      </c>
      <c r="R519" s="172" t="s">
        <v>8</v>
      </c>
      <c r="S519" s="172" t="s">
        <v>828</v>
      </c>
      <c r="T519" s="172" t="s">
        <v>827</v>
      </c>
      <c r="U519" s="172" t="s">
        <v>347</v>
      </c>
      <c r="V519" s="173">
        <v>0</v>
      </c>
    </row>
    <row r="520" spans="17:22">
      <c r="Q520" s="171">
        <v>7</v>
      </c>
      <c r="R520" s="172" t="s">
        <v>9</v>
      </c>
      <c r="S520" s="172" t="s">
        <v>828</v>
      </c>
      <c r="T520" s="172" t="s">
        <v>827</v>
      </c>
      <c r="U520" s="172" t="s">
        <v>351</v>
      </c>
      <c r="V520" s="173">
        <v>0</v>
      </c>
    </row>
    <row r="521" spans="17:22">
      <c r="Q521" s="171">
        <v>7</v>
      </c>
      <c r="R521" s="172" t="s">
        <v>10</v>
      </c>
      <c r="S521" s="172" t="s">
        <v>828</v>
      </c>
      <c r="T521" s="172" t="s">
        <v>827</v>
      </c>
      <c r="U521" s="172" t="s">
        <v>355</v>
      </c>
      <c r="V521" s="173">
        <v>0</v>
      </c>
    </row>
    <row r="522" spans="17:22">
      <c r="Q522" s="171">
        <v>7</v>
      </c>
      <c r="R522" s="172" t="s">
        <v>11</v>
      </c>
      <c r="S522" s="172" t="s">
        <v>828</v>
      </c>
      <c r="T522" s="172" t="s">
        <v>827</v>
      </c>
      <c r="U522" s="172" t="s">
        <v>359</v>
      </c>
      <c r="V522" s="173">
        <v>0</v>
      </c>
    </row>
    <row r="523" spans="17:22">
      <c r="Q523" s="171">
        <v>7</v>
      </c>
      <c r="R523" s="172" t="s">
        <v>12</v>
      </c>
      <c r="S523" s="172" t="s">
        <v>828</v>
      </c>
      <c r="T523" s="172" t="s">
        <v>827</v>
      </c>
      <c r="U523" s="172" t="s">
        <v>363</v>
      </c>
      <c r="V523" s="173">
        <v>0</v>
      </c>
    </row>
    <row r="524" spans="17:22">
      <c r="Q524" s="171">
        <v>8</v>
      </c>
      <c r="R524" s="172" t="s">
        <v>795</v>
      </c>
      <c r="S524" s="172" t="s">
        <v>828</v>
      </c>
      <c r="T524" s="172" t="s">
        <v>827</v>
      </c>
      <c r="U524" s="172" t="s">
        <v>367</v>
      </c>
      <c r="V524" s="173">
        <v>0</v>
      </c>
    </row>
    <row r="525" spans="17:22">
      <c r="Q525" s="171">
        <v>8</v>
      </c>
      <c r="R525" s="172" t="s">
        <v>2</v>
      </c>
      <c r="S525" s="172" t="s">
        <v>828</v>
      </c>
      <c r="T525" s="172" t="s">
        <v>827</v>
      </c>
      <c r="U525" s="172" t="s">
        <v>371</v>
      </c>
      <c r="V525" s="173">
        <v>0</v>
      </c>
    </row>
    <row r="526" spans="17:22">
      <c r="Q526" s="171">
        <v>8</v>
      </c>
      <c r="R526" s="172" t="s">
        <v>3</v>
      </c>
      <c r="S526" s="172" t="s">
        <v>828</v>
      </c>
      <c r="T526" s="172" t="s">
        <v>827</v>
      </c>
      <c r="U526" s="172" t="s">
        <v>375</v>
      </c>
      <c r="V526" s="173">
        <v>0</v>
      </c>
    </row>
    <row r="527" spans="17:22">
      <c r="Q527" s="171">
        <v>8</v>
      </c>
      <c r="R527" s="172" t="s">
        <v>4</v>
      </c>
      <c r="S527" s="172" t="s">
        <v>828</v>
      </c>
      <c r="T527" s="172" t="s">
        <v>827</v>
      </c>
      <c r="U527" s="172" t="s">
        <v>379</v>
      </c>
      <c r="V527" s="173">
        <v>0</v>
      </c>
    </row>
    <row r="528" spans="17:22">
      <c r="Q528" s="171">
        <v>8</v>
      </c>
      <c r="R528" s="172" t="s">
        <v>5</v>
      </c>
      <c r="S528" s="172" t="s">
        <v>828</v>
      </c>
      <c r="T528" s="172" t="s">
        <v>827</v>
      </c>
      <c r="U528" s="172" t="s">
        <v>383</v>
      </c>
      <c r="V528" s="173">
        <v>0</v>
      </c>
    </row>
    <row r="529" spans="17:22">
      <c r="Q529" s="171">
        <v>8</v>
      </c>
      <c r="R529" s="172" t="s">
        <v>6</v>
      </c>
      <c r="S529" s="172" t="s">
        <v>828</v>
      </c>
      <c r="T529" s="172" t="s">
        <v>827</v>
      </c>
      <c r="U529" s="172" t="s">
        <v>387</v>
      </c>
      <c r="V529" s="173">
        <v>0</v>
      </c>
    </row>
    <row r="530" spans="17:22">
      <c r="Q530" s="171">
        <v>8</v>
      </c>
      <c r="R530" s="172" t="s">
        <v>7</v>
      </c>
      <c r="S530" s="172" t="s">
        <v>828</v>
      </c>
      <c r="T530" s="172" t="s">
        <v>827</v>
      </c>
      <c r="U530" s="172" t="s">
        <v>391</v>
      </c>
      <c r="V530" s="173">
        <v>0</v>
      </c>
    </row>
    <row r="531" spans="17:22">
      <c r="Q531" s="171">
        <v>8</v>
      </c>
      <c r="R531" s="172" t="s">
        <v>8</v>
      </c>
      <c r="S531" s="172" t="s">
        <v>828</v>
      </c>
      <c r="T531" s="172" t="s">
        <v>827</v>
      </c>
      <c r="U531" s="172" t="s">
        <v>395</v>
      </c>
      <c r="V531" s="173">
        <v>0</v>
      </c>
    </row>
    <row r="532" spans="17:22">
      <c r="Q532" s="171">
        <v>8</v>
      </c>
      <c r="R532" s="172" t="s">
        <v>9</v>
      </c>
      <c r="S532" s="172" t="s">
        <v>828</v>
      </c>
      <c r="T532" s="172" t="s">
        <v>827</v>
      </c>
      <c r="U532" s="172" t="s">
        <v>399</v>
      </c>
      <c r="V532" s="173">
        <v>0</v>
      </c>
    </row>
    <row r="533" spans="17:22">
      <c r="Q533" s="171">
        <v>8</v>
      </c>
      <c r="R533" s="172" t="s">
        <v>10</v>
      </c>
      <c r="S533" s="172" t="s">
        <v>828</v>
      </c>
      <c r="T533" s="172" t="s">
        <v>827</v>
      </c>
      <c r="U533" s="172" t="s">
        <v>403</v>
      </c>
      <c r="V533" s="173">
        <v>0</v>
      </c>
    </row>
    <row r="534" spans="17:22">
      <c r="Q534" s="171">
        <v>8</v>
      </c>
      <c r="R534" s="172" t="s">
        <v>11</v>
      </c>
      <c r="S534" s="172" t="s">
        <v>828</v>
      </c>
      <c r="T534" s="172" t="s">
        <v>827</v>
      </c>
      <c r="U534" s="172" t="s">
        <v>407</v>
      </c>
      <c r="V534" s="173">
        <v>0</v>
      </c>
    </row>
    <row r="535" spans="17:22">
      <c r="Q535" s="171">
        <v>8</v>
      </c>
      <c r="R535" s="172" t="s">
        <v>12</v>
      </c>
      <c r="S535" s="172" t="s">
        <v>828</v>
      </c>
      <c r="T535" s="172" t="s">
        <v>827</v>
      </c>
      <c r="U535" s="172" t="s">
        <v>411</v>
      </c>
      <c r="V535" s="173">
        <v>0</v>
      </c>
    </row>
    <row r="536" spans="17:22">
      <c r="Q536" s="171">
        <v>9</v>
      </c>
      <c r="R536" s="172" t="s">
        <v>795</v>
      </c>
      <c r="S536" s="172" t="s">
        <v>828</v>
      </c>
      <c r="T536" s="172" t="s">
        <v>827</v>
      </c>
      <c r="U536" s="172" t="s">
        <v>415</v>
      </c>
      <c r="V536" s="173">
        <v>0</v>
      </c>
    </row>
    <row r="537" spans="17:22">
      <c r="Q537" s="171">
        <v>9</v>
      </c>
      <c r="R537" s="172" t="s">
        <v>2</v>
      </c>
      <c r="S537" s="172" t="s">
        <v>828</v>
      </c>
      <c r="T537" s="172" t="s">
        <v>827</v>
      </c>
      <c r="U537" s="172" t="s">
        <v>419</v>
      </c>
      <c r="V537" s="173">
        <v>0</v>
      </c>
    </row>
    <row r="538" spans="17:22">
      <c r="Q538" s="171">
        <v>9</v>
      </c>
      <c r="R538" s="172" t="s">
        <v>3</v>
      </c>
      <c r="S538" s="172" t="s">
        <v>828</v>
      </c>
      <c r="T538" s="172" t="s">
        <v>827</v>
      </c>
      <c r="U538" s="172" t="s">
        <v>423</v>
      </c>
      <c r="V538" s="173">
        <v>0</v>
      </c>
    </row>
    <row r="539" spans="17:22">
      <c r="Q539" s="171">
        <v>9</v>
      </c>
      <c r="R539" s="172" t="s">
        <v>4</v>
      </c>
      <c r="S539" s="172" t="s">
        <v>828</v>
      </c>
      <c r="T539" s="172" t="s">
        <v>827</v>
      </c>
      <c r="U539" s="172" t="s">
        <v>427</v>
      </c>
      <c r="V539" s="173">
        <v>0</v>
      </c>
    </row>
    <row r="540" spans="17:22">
      <c r="Q540" s="171">
        <v>9</v>
      </c>
      <c r="R540" s="172" t="s">
        <v>5</v>
      </c>
      <c r="S540" s="172" t="s">
        <v>828</v>
      </c>
      <c r="T540" s="172" t="s">
        <v>827</v>
      </c>
      <c r="U540" s="172" t="s">
        <v>431</v>
      </c>
      <c r="V540" s="173">
        <v>0</v>
      </c>
    </row>
    <row r="541" spans="17:22">
      <c r="Q541" s="171">
        <v>9</v>
      </c>
      <c r="R541" s="172" t="s">
        <v>6</v>
      </c>
      <c r="S541" s="172" t="s">
        <v>828</v>
      </c>
      <c r="T541" s="172" t="s">
        <v>827</v>
      </c>
      <c r="U541" s="172" t="s">
        <v>435</v>
      </c>
      <c r="V541" s="173">
        <v>0</v>
      </c>
    </row>
    <row r="542" spans="17:22">
      <c r="Q542" s="171">
        <v>9</v>
      </c>
      <c r="R542" s="172" t="s">
        <v>7</v>
      </c>
      <c r="S542" s="172" t="s">
        <v>828</v>
      </c>
      <c r="T542" s="172" t="s">
        <v>827</v>
      </c>
      <c r="U542" s="172" t="s">
        <v>439</v>
      </c>
      <c r="V542" s="173">
        <v>0</v>
      </c>
    </row>
    <row r="543" spans="17:22">
      <c r="Q543" s="171">
        <v>9</v>
      </c>
      <c r="R543" s="172" t="s">
        <v>8</v>
      </c>
      <c r="S543" s="172" t="s">
        <v>828</v>
      </c>
      <c r="T543" s="172" t="s">
        <v>827</v>
      </c>
      <c r="U543" s="172" t="s">
        <v>443</v>
      </c>
      <c r="V543" s="173">
        <v>0</v>
      </c>
    </row>
    <row r="544" spans="17:22">
      <c r="Q544" s="171">
        <v>9</v>
      </c>
      <c r="R544" s="172" t="s">
        <v>9</v>
      </c>
      <c r="S544" s="172" t="s">
        <v>828</v>
      </c>
      <c r="T544" s="172" t="s">
        <v>827</v>
      </c>
      <c r="U544" s="172" t="s">
        <v>447</v>
      </c>
      <c r="V544" s="173">
        <v>0</v>
      </c>
    </row>
    <row r="545" spans="17:22">
      <c r="Q545" s="171">
        <v>9</v>
      </c>
      <c r="R545" s="172" t="s">
        <v>10</v>
      </c>
      <c r="S545" s="172" t="s">
        <v>828</v>
      </c>
      <c r="T545" s="172" t="s">
        <v>827</v>
      </c>
      <c r="U545" s="172" t="s">
        <v>451</v>
      </c>
      <c r="V545" s="173">
        <v>4.4999999999999998E-2</v>
      </c>
    </row>
    <row r="546" spans="17:22">
      <c r="Q546" s="171">
        <v>9</v>
      </c>
      <c r="R546" s="172" t="s">
        <v>11</v>
      </c>
      <c r="S546" s="172" t="s">
        <v>828</v>
      </c>
      <c r="T546" s="172" t="s">
        <v>827</v>
      </c>
      <c r="U546" s="172" t="s">
        <v>455</v>
      </c>
      <c r="V546" s="173">
        <v>0</v>
      </c>
    </row>
    <row r="547" spans="17:22">
      <c r="Q547" s="171">
        <v>9</v>
      </c>
      <c r="R547" s="172" t="s">
        <v>12</v>
      </c>
      <c r="S547" s="172" t="s">
        <v>828</v>
      </c>
      <c r="T547" s="172" t="s">
        <v>827</v>
      </c>
      <c r="U547" s="172" t="s">
        <v>459</v>
      </c>
      <c r="V547" s="173">
        <v>0</v>
      </c>
    </row>
    <row r="548" spans="17:22">
      <c r="Q548" s="171">
        <v>10</v>
      </c>
      <c r="R548" s="172" t="s">
        <v>795</v>
      </c>
      <c r="S548" s="172" t="s">
        <v>828</v>
      </c>
      <c r="T548" s="172" t="s">
        <v>827</v>
      </c>
      <c r="U548" s="172" t="s">
        <v>463</v>
      </c>
      <c r="V548" s="173">
        <v>0</v>
      </c>
    </row>
    <row r="549" spans="17:22">
      <c r="Q549" s="171">
        <v>10</v>
      </c>
      <c r="R549" s="172" t="s">
        <v>2</v>
      </c>
      <c r="S549" s="172" t="s">
        <v>828</v>
      </c>
      <c r="T549" s="172" t="s">
        <v>827</v>
      </c>
      <c r="U549" s="172" t="s">
        <v>467</v>
      </c>
      <c r="V549" s="173">
        <v>0</v>
      </c>
    </row>
    <row r="550" spans="17:22">
      <c r="Q550" s="171">
        <v>10</v>
      </c>
      <c r="R550" s="172" t="s">
        <v>3</v>
      </c>
      <c r="S550" s="172" t="s">
        <v>828</v>
      </c>
      <c r="T550" s="172" t="s">
        <v>827</v>
      </c>
      <c r="U550" s="172" t="s">
        <v>471</v>
      </c>
      <c r="V550" s="173">
        <v>0</v>
      </c>
    </row>
    <row r="551" spans="17:22">
      <c r="Q551" s="171">
        <v>10</v>
      </c>
      <c r="R551" s="172" t="s">
        <v>4</v>
      </c>
      <c r="S551" s="172" t="s">
        <v>828</v>
      </c>
      <c r="T551" s="172" t="s">
        <v>827</v>
      </c>
      <c r="U551" s="172" t="s">
        <v>475</v>
      </c>
      <c r="V551" s="173">
        <v>6.8000000000000005E-2</v>
      </c>
    </row>
    <row r="552" spans="17:22">
      <c r="Q552" s="171">
        <v>10</v>
      </c>
      <c r="R552" s="172" t="s">
        <v>5</v>
      </c>
      <c r="S552" s="172" t="s">
        <v>828</v>
      </c>
      <c r="T552" s="172" t="s">
        <v>827</v>
      </c>
      <c r="U552" s="172" t="s">
        <v>479</v>
      </c>
      <c r="V552" s="173">
        <v>0</v>
      </c>
    </row>
    <row r="553" spans="17:22">
      <c r="Q553" s="171">
        <v>10</v>
      </c>
      <c r="R553" s="172" t="s">
        <v>6</v>
      </c>
      <c r="S553" s="172" t="s">
        <v>828</v>
      </c>
      <c r="T553" s="172" t="s">
        <v>827</v>
      </c>
      <c r="U553" s="172" t="s">
        <v>483</v>
      </c>
      <c r="V553" s="173">
        <v>0</v>
      </c>
    </row>
    <row r="554" spans="17:22">
      <c r="Q554" s="171">
        <v>10</v>
      </c>
      <c r="R554" s="172" t="s">
        <v>7</v>
      </c>
      <c r="S554" s="172" t="s">
        <v>828</v>
      </c>
      <c r="T554" s="172" t="s">
        <v>827</v>
      </c>
      <c r="U554" s="172" t="s">
        <v>487</v>
      </c>
      <c r="V554" s="173">
        <v>0</v>
      </c>
    </row>
    <row r="555" spans="17:22">
      <c r="Q555" s="171">
        <v>10</v>
      </c>
      <c r="R555" s="172" t="s">
        <v>8</v>
      </c>
      <c r="S555" s="172" t="s">
        <v>828</v>
      </c>
      <c r="T555" s="172" t="s">
        <v>827</v>
      </c>
      <c r="U555" s="172" t="s">
        <v>491</v>
      </c>
      <c r="V555" s="173">
        <v>4.4999999999999998E-2</v>
      </c>
    </row>
    <row r="556" spans="17:22">
      <c r="Q556" s="171">
        <v>10</v>
      </c>
      <c r="R556" s="172" t="s">
        <v>9</v>
      </c>
      <c r="S556" s="172" t="s">
        <v>828</v>
      </c>
      <c r="T556" s="172" t="s">
        <v>827</v>
      </c>
      <c r="U556" s="172" t="s">
        <v>495</v>
      </c>
      <c r="V556" s="173">
        <v>4.4999999999999998E-2</v>
      </c>
    </row>
    <row r="557" spans="17:22">
      <c r="Q557" s="171">
        <v>10</v>
      </c>
      <c r="R557" s="172" t="s">
        <v>10</v>
      </c>
      <c r="S557" s="172" t="s">
        <v>828</v>
      </c>
      <c r="T557" s="172" t="s">
        <v>827</v>
      </c>
      <c r="U557" s="172" t="s">
        <v>499</v>
      </c>
      <c r="V557" s="173">
        <v>0.121</v>
      </c>
    </row>
    <row r="558" spans="17:22">
      <c r="Q558" s="171">
        <v>10</v>
      </c>
      <c r="R558" s="172" t="s">
        <v>11</v>
      </c>
      <c r="S558" s="172" t="s">
        <v>828</v>
      </c>
      <c r="T558" s="172" t="s">
        <v>827</v>
      </c>
      <c r="U558" s="172" t="s">
        <v>503</v>
      </c>
      <c r="V558" s="173">
        <v>0.16900000000000001</v>
      </c>
    </row>
    <row r="559" spans="17:22">
      <c r="Q559" s="171">
        <v>10</v>
      </c>
      <c r="R559" s="172" t="s">
        <v>12</v>
      </c>
      <c r="S559" s="172" t="s">
        <v>828</v>
      </c>
      <c r="T559" s="172" t="s">
        <v>827</v>
      </c>
      <c r="U559" s="172" t="s">
        <v>507</v>
      </c>
      <c r="V559" s="173">
        <v>0</v>
      </c>
    </row>
    <row r="560" spans="17:22">
      <c r="Q560" s="171">
        <v>11</v>
      </c>
      <c r="R560" s="172" t="s">
        <v>795</v>
      </c>
      <c r="S560" s="172" t="s">
        <v>828</v>
      </c>
      <c r="T560" s="172" t="s">
        <v>827</v>
      </c>
      <c r="U560" s="172" t="s">
        <v>511</v>
      </c>
      <c r="V560" s="173">
        <v>0.09</v>
      </c>
    </row>
    <row r="561" spans="17:22">
      <c r="Q561" s="171">
        <v>11</v>
      </c>
      <c r="R561" s="172" t="s">
        <v>2</v>
      </c>
      <c r="S561" s="172" t="s">
        <v>828</v>
      </c>
      <c r="T561" s="172" t="s">
        <v>827</v>
      </c>
      <c r="U561" s="172" t="s">
        <v>515</v>
      </c>
      <c r="V561" s="173">
        <v>9.7000000000000003E-2</v>
      </c>
    </row>
    <row r="562" spans="17:22">
      <c r="Q562" s="171">
        <v>11</v>
      </c>
      <c r="R562" s="172" t="s">
        <v>3</v>
      </c>
      <c r="S562" s="172" t="s">
        <v>828</v>
      </c>
      <c r="T562" s="172" t="s">
        <v>827</v>
      </c>
      <c r="U562" s="172" t="s">
        <v>519</v>
      </c>
      <c r="V562" s="173">
        <v>8.1000000000000003E-2</v>
      </c>
    </row>
    <row r="563" spans="17:22">
      <c r="Q563" s="171">
        <v>11</v>
      </c>
      <c r="R563" s="172" t="s">
        <v>4</v>
      </c>
      <c r="S563" s="172" t="s">
        <v>828</v>
      </c>
      <c r="T563" s="172" t="s">
        <v>827</v>
      </c>
      <c r="U563" s="172" t="s">
        <v>523</v>
      </c>
      <c r="V563" s="173">
        <v>0.16600000000000001</v>
      </c>
    </row>
    <row r="564" spans="17:22">
      <c r="Q564" s="171">
        <v>11</v>
      </c>
      <c r="R564" s="172" t="s">
        <v>5</v>
      </c>
      <c r="S564" s="172" t="s">
        <v>828</v>
      </c>
      <c r="T564" s="172" t="s">
        <v>827</v>
      </c>
      <c r="U564" s="172" t="s">
        <v>527</v>
      </c>
      <c r="V564" s="173">
        <v>9.5000000000000001E-2</v>
      </c>
    </row>
    <row r="565" spans="17:22">
      <c r="Q565" s="171">
        <v>11</v>
      </c>
      <c r="R565" s="172" t="s">
        <v>6</v>
      </c>
      <c r="S565" s="172" t="s">
        <v>828</v>
      </c>
      <c r="T565" s="172" t="s">
        <v>827</v>
      </c>
      <c r="U565" s="172" t="s">
        <v>531</v>
      </c>
      <c r="V565" s="173">
        <v>0.114</v>
      </c>
    </row>
    <row r="566" spans="17:22">
      <c r="Q566" s="171">
        <v>11</v>
      </c>
      <c r="R566" s="172" t="s">
        <v>7</v>
      </c>
      <c r="S566" s="172" t="s">
        <v>828</v>
      </c>
      <c r="T566" s="172" t="s">
        <v>827</v>
      </c>
      <c r="U566" s="172" t="s">
        <v>535</v>
      </c>
      <c r="V566" s="173">
        <v>0.104</v>
      </c>
    </row>
    <row r="567" spans="17:22">
      <c r="Q567" s="171">
        <v>11</v>
      </c>
      <c r="R567" s="172" t="s">
        <v>8</v>
      </c>
      <c r="S567" s="172" t="s">
        <v>828</v>
      </c>
      <c r="T567" s="172" t="s">
        <v>827</v>
      </c>
      <c r="U567" s="172" t="s">
        <v>539</v>
      </c>
      <c r="V567" s="173">
        <v>0.20200000000000001</v>
      </c>
    </row>
    <row r="568" spans="17:22">
      <c r="Q568" s="171">
        <v>11</v>
      </c>
      <c r="R568" s="172" t="s">
        <v>9</v>
      </c>
      <c r="S568" s="172" t="s">
        <v>828</v>
      </c>
      <c r="T568" s="172" t="s">
        <v>827</v>
      </c>
      <c r="U568" s="172" t="s">
        <v>543</v>
      </c>
      <c r="V568" s="173">
        <v>0.13100000000000001</v>
      </c>
    </row>
    <row r="569" spans="17:22">
      <c r="Q569" s="171">
        <v>11</v>
      </c>
      <c r="R569" s="172" t="s">
        <v>10</v>
      </c>
      <c r="S569" s="172" t="s">
        <v>828</v>
      </c>
      <c r="T569" s="172" t="s">
        <v>827</v>
      </c>
      <c r="U569" s="172" t="s">
        <v>547</v>
      </c>
      <c r="V569" s="173">
        <v>0.254</v>
      </c>
    </row>
    <row r="570" spans="17:22">
      <c r="Q570" s="171">
        <v>11</v>
      </c>
      <c r="R570" s="172" t="s">
        <v>11</v>
      </c>
      <c r="S570" s="172" t="s">
        <v>828</v>
      </c>
      <c r="T570" s="172" t="s">
        <v>827</v>
      </c>
      <c r="U570" s="172" t="s">
        <v>551</v>
      </c>
      <c r="V570" s="173">
        <v>0.309</v>
      </c>
    </row>
    <row r="571" spans="17:22">
      <c r="Q571" s="171">
        <v>11</v>
      </c>
      <c r="R571" s="172" t="s">
        <v>12</v>
      </c>
      <c r="S571" s="172" t="s">
        <v>828</v>
      </c>
      <c r="T571" s="172" t="s">
        <v>827</v>
      </c>
      <c r="U571" s="172" t="s">
        <v>555</v>
      </c>
      <c r="V571" s="173">
        <v>5.0999999999999997E-2</v>
      </c>
    </row>
    <row r="572" spans="17:22">
      <c r="Q572" s="171">
        <v>12</v>
      </c>
      <c r="R572" s="172" t="s">
        <v>795</v>
      </c>
      <c r="S572" s="172" t="s">
        <v>828</v>
      </c>
      <c r="T572" s="172" t="s">
        <v>827</v>
      </c>
      <c r="U572" s="172" t="s">
        <v>559</v>
      </c>
      <c r="V572" s="173">
        <v>0.151</v>
      </c>
    </row>
    <row r="573" spans="17:22">
      <c r="Q573" s="171">
        <v>12</v>
      </c>
      <c r="R573" s="172" t="s">
        <v>2</v>
      </c>
      <c r="S573" s="172" t="s">
        <v>828</v>
      </c>
      <c r="T573" s="172" t="s">
        <v>827</v>
      </c>
      <c r="U573" s="172" t="s">
        <v>563</v>
      </c>
      <c r="V573" s="173">
        <v>0.156</v>
      </c>
    </row>
    <row r="574" spans="17:22">
      <c r="Q574" s="171">
        <v>12</v>
      </c>
      <c r="R574" s="172" t="s">
        <v>3</v>
      </c>
      <c r="S574" s="172" t="s">
        <v>828</v>
      </c>
      <c r="T574" s="172" t="s">
        <v>827</v>
      </c>
      <c r="U574" s="172" t="s">
        <v>567</v>
      </c>
      <c r="V574" s="173">
        <v>0.191</v>
      </c>
    </row>
    <row r="575" spans="17:22">
      <c r="Q575" s="171">
        <v>12</v>
      </c>
      <c r="R575" s="172" t="s">
        <v>4</v>
      </c>
      <c r="S575" s="172" t="s">
        <v>828</v>
      </c>
      <c r="T575" s="172" t="s">
        <v>827</v>
      </c>
      <c r="U575" s="172" t="s">
        <v>571</v>
      </c>
      <c r="V575" s="173">
        <v>0.316</v>
      </c>
    </row>
    <row r="576" spans="17:22">
      <c r="Q576" s="171">
        <v>12</v>
      </c>
      <c r="R576" s="172" t="s">
        <v>5</v>
      </c>
      <c r="S576" s="172" t="s">
        <v>828</v>
      </c>
      <c r="T576" s="172" t="s">
        <v>827</v>
      </c>
      <c r="U576" s="172" t="s">
        <v>575</v>
      </c>
      <c r="V576" s="173">
        <v>0.16900000000000001</v>
      </c>
    </row>
    <row r="577" spans="17:22">
      <c r="Q577" s="171">
        <v>12</v>
      </c>
      <c r="R577" s="172" t="s">
        <v>6</v>
      </c>
      <c r="S577" s="172" t="s">
        <v>828</v>
      </c>
      <c r="T577" s="172" t="s">
        <v>827</v>
      </c>
      <c r="U577" s="172" t="s">
        <v>579</v>
      </c>
      <c r="V577" s="173">
        <v>0.16600000000000001</v>
      </c>
    </row>
    <row r="578" spans="17:22">
      <c r="Q578" s="171">
        <v>12</v>
      </c>
      <c r="R578" s="172" t="s">
        <v>7</v>
      </c>
      <c r="S578" s="172" t="s">
        <v>828</v>
      </c>
      <c r="T578" s="172" t="s">
        <v>827</v>
      </c>
      <c r="U578" s="172" t="s">
        <v>583</v>
      </c>
      <c r="V578" s="173">
        <v>0.156</v>
      </c>
    </row>
    <row r="579" spans="17:22">
      <c r="Q579" s="171">
        <v>12</v>
      </c>
      <c r="R579" s="172" t="s">
        <v>8</v>
      </c>
      <c r="S579" s="172" t="s">
        <v>828</v>
      </c>
      <c r="T579" s="172" t="s">
        <v>827</v>
      </c>
      <c r="U579" s="172" t="s">
        <v>587</v>
      </c>
      <c r="V579" s="173">
        <v>0.27600000000000002</v>
      </c>
    </row>
    <row r="580" spans="17:22">
      <c r="Q580" s="171">
        <v>12</v>
      </c>
      <c r="R580" s="172" t="s">
        <v>9</v>
      </c>
      <c r="S580" s="172" t="s">
        <v>828</v>
      </c>
      <c r="T580" s="172" t="s">
        <v>827</v>
      </c>
      <c r="U580" s="172" t="s">
        <v>591</v>
      </c>
      <c r="V580" s="173">
        <v>0.224</v>
      </c>
    </row>
    <row r="581" spans="17:22">
      <c r="Q581" s="171">
        <v>12</v>
      </c>
      <c r="R581" s="172" t="s">
        <v>10</v>
      </c>
      <c r="S581" s="172" t="s">
        <v>828</v>
      </c>
      <c r="T581" s="172" t="s">
        <v>827</v>
      </c>
      <c r="U581" s="172" t="s">
        <v>595</v>
      </c>
      <c r="V581" s="173">
        <v>0.42199999999999999</v>
      </c>
    </row>
    <row r="582" spans="17:22">
      <c r="Q582" s="171">
        <v>12</v>
      </c>
      <c r="R582" s="172" t="s">
        <v>11</v>
      </c>
      <c r="S582" s="172" t="s">
        <v>828</v>
      </c>
      <c r="T582" s="172" t="s">
        <v>827</v>
      </c>
      <c r="U582" s="172" t="s">
        <v>599</v>
      </c>
      <c r="V582" s="173">
        <v>0.52800000000000002</v>
      </c>
    </row>
    <row r="583" spans="17:22">
      <c r="Q583" s="171">
        <v>12</v>
      </c>
      <c r="R583" s="172" t="s">
        <v>12</v>
      </c>
      <c r="S583" s="172" t="s">
        <v>828</v>
      </c>
      <c r="T583" s="172" t="s">
        <v>827</v>
      </c>
      <c r="U583" s="172" t="s">
        <v>603</v>
      </c>
      <c r="V583" s="173">
        <v>0.13300000000000001</v>
      </c>
    </row>
  </sheetData>
  <sheetProtection selectLockedCells="1"/>
  <autoFilter ref="X34:AG251" xr:uid="{DC385BC3-BA2A-4562-BDF1-91A87E4C2F21}">
    <filterColumn colId="4" showButton="0"/>
    <filterColumn colId="6" showButton="0"/>
  </autoFilter>
  <mergeCells count="8">
    <mergeCell ref="AF34:AF35"/>
    <mergeCell ref="AG34:AG35"/>
    <mergeCell ref="X34:X35"/>
    <mergeCell ref="Y34:Y35"/>
    <mergeCell ref="Z34:Z35"/>
    <mergeCell ref="AA34:AA35"/>
    <mergeCell ref="AB34:AC34"/>
    <mergeCell ref="AD34:AE34"/>
  </mergeCells>
  <phoneticPr fontId="1"/>
  <pageMargins left="0.31496062992125984" right="0.31496062992125984" top="0" bottom="0" header="0.31496062992125984" footer="0.31496062992125984"/>
  <pageSetup paperSize="9" scale="45"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9116F5E-202B-48BE-A60D-AAA1EC711DA9}">
  <sheetPr>
    <tabColor theme="1"/>
    <pageSetUpPr fitToPage="1"/>
  </sheetPr>
  <dimension ref="A3:AD172"/>
  <sheetViews>
    <sheetView topLeftCell="V71" zoomScaleNormal="100" workbookViewId="0">
      <selection activeCell="E5" sqref="E5"/>
    </sheetView>
  </sheetViews>
  <sheetFormatPr defaultColWidth="7.81640625" defaultRowHeight="13"/>
  <cols>
    <col min="1" max="1" width="40" style="46" bestFit="1" customWidth="1"/>
    <col min="2" max="2" width="1.453125" style="46" customWidth="1"/>
    <col min="3" max="3" width="21" style="46" bestFit="1" customWidth="1"/>
    <col min="4" max="4" width="1.453125" style="46" customWidth="1"/>
    <col min="5" max="7" width="29.90625" style="46" customWidth="1"/>
    <col min="8" max="8" width="19.1796875" style="46" bestFit="1" customWidth="1"/>
    <col min="9" max="9" width="7.453125" style="46" bestFit="1" customWidth="1"/>
    <col min="10" max="10" width="1.6328125" style="46" customWidth="1"/>
    <col min="11" max="11" width="20.1796875" style="46" bestFit="1" customWidth="1"/>
    <col min="12" max="12" width="1.6328125" style="46" customWidth="1"/>
    <col min="13" max="13" width="57.1796875" style="46" bestFit="1" customWidth="1"/>
    <col min="14" max="14" width="29.1796875" style="46" bestFit="1" customWidth="1"/>
    <col min="15" max="15" width="60.90625" style="46" bestFit="1" customWidth="1"/>
    <col min="16" max="16" width="57.453125" style="46" bestFit="1" customWidth="1"/>
    <col min="17" max="17" width="31.453125" style="46" bestFit="1" customWidth="1"/>
    <col min="18" max="18" width="18.36328125" style="46" bestFit="1" customWidth="1"/>
    <col min="19" max="19" width="14.36328125" style="46" bestFit="1" customWidth="1"/>
    <col min="20" max="20" width="25" style="46" bestFit="1" customWidth="1"/>
    <col min="21" max="21" width="7.81640625" style="46"/>
    <col min="22" max="22" width="47.1796875" style="46" bestFit="1" customWidth="1"/>
    <col min="23" max="23" width="32.453125" style="46" bestFit="1" customWidth="1"/>
    <col min="24" max="24" width="24.6328125" style="46" bestFit="1" customWidth="1"/>
    <col min="25" max="25" width="60.90625" style="46" bestFit="1" customWidth="1"/>
    <col min="26" max="26" width="16.1796875" style="46" bestFit="1" customWidth="1"/>
    <col min="27" max="27" width="7.81640625" style="46"/>
    <col min="28" max="28" width="14" style="46" customWidth="1"/>
    <col min="29" max="29" width="2.453125" style="46" customWidth="1"/>
    <col min="30" max="30" width="22" style="46" customWidth="1"/>
    <col min="31" max="16384" width="7.81640625" style="46"/>
  </cols>
  <sheetData>
    <row r="3" spans="1:30">
      <c r="C3" s="236"/>
      <c r="D3" s="236"/>
      <c r="E3" s="236"/>
      <c r="F3" s="236"/>
      <c r="G3" s="236"/>
      <c r="K3" s="236"/>
      <c r="O3" s="237"/>
      <c r="P3" s="237"/>
    </row>
    <row r="4" spans="1:30">
      <c r="A4" s="238" t="s">
        <v>855</v>
      </c>
      <c r="C4" s="238" t="s">
        <v>856</v>
      </c>
      <c r="D4" s="239"/>
      <c r="E4" s="238" t="s">
        <v>855</v>
      </c>
      <c r="F4" s="238" t="s">
        <v>856</v>
      </c>
      <c r="G4" s="238" t="s">
        <v>857</v>
      </c>
      <c r="H4" s="240" t="s">
        <v>858</v>
      </c>
      <c r="I4" s="240" t="s">
        <v>859</v>
      </c>
      <c r="K4" s="241" t="s">
        <v>860</v>
      </c>
      <c r="M4" s="241" t="s">
        <v>861</v>
      </c>
      <c r="N4" s="241" t="s">
        <v>862</v>
      </c>
      <c r="O4" s="241" t="s">
        <v>863</v>
      </c>
      <c r="P4" s="241" t="s">
        <v>864</v>
      </c>
      <c r="Q4" s="241" t="s">
        <v>865</v>
      </c>
      <c r="R4" s="241" t="s">
        <v>866</v>
      </c>
      <c r="S4" s="241" t="s">
        <v>867</v>
      </c>
      <c r="T4" s="241" t="s">
        <v>868</v>
      </c>
      <c r="V4" s="241" t="s">
        <v>869</v>
      </c>
      <c r="W4" s="241" t="s">
        <v>870</v>
      </c>
      <c r="X4" s="241" t="s">
        <v>871</v>
      </c>
      <c r="Y4" s="241" t="s">
        <v>857</v>
      </c>
      <c r="Z4" s="241" t="s">
        <v>872</v>
      </c>
      <c r="AB4" s="238" t="s">
        <v>873</v>
      </c>
      <c r="AD4" s="238" t="s">
        <v>874</v>
      </c>
    </row>
    <row r="5" spans="1:30">
      <c r="A5" s="9" t="s">
        <v>875</v>
      </c>
      <c r="C5" s="9" t="s">
        <v>876</v>
      </c>
      <c r="D5" s="239"/>
      <c r="E5" s="9" t="s">
        <v>875</v>
      </c>
      <c r="F5" s="9" t="s">
        <v>876</v>
      </c>
      <c r="G5" s="9" t="str">
        <f>E5&amp;F5</f>
        <v>LEDダウンライト昼光色/昼白色/白色</v>
      </c>
      <c r="H5" s="242">
        <v>85</v>
      </c>
      <c r="I5" s="242">
        <v>70</v>
      </c>
      <c r="K5" s="243" t="s">
        <v>861</v>
      </c>
      <c r="M5" s="243" t="s">
        <v>838</v>
      </c>
      <c r="N5" s="243" t="s">
        <v>877</v>
      </c>
      <c r="O5" s="243" t="s">
        <v>878</v>
      </c>
      <c r="P5" s="243" t="s">
        <v>879</v>
      </c>
      <c r="Q5" s="243" t="s">
        <v>880</v>
      </c>
      <c r="R5" s="9" t="s">
        <v>881</v>
      </c>
      <c r="S5" s="9" t="s">
        <v>847</v>
      </c>
      <c r="T5" s="9" t="s">
        <v>845</v>
      </c>
      <c r="V5" s="243" t="s">
        <v>861</v>
      </c>
      <c r="W5" s="243" t="s">
        <v>882</v>
      </c>
      <c r="X5" s="243" t="s">
        <v>883</v>
      </c>
      <c r="Y5" s="243" t="str">
        <f>IF(X5="",V5&amp;W5,V5&amp;W5&amp;"　・　"&amp;X5)</f>
        <v>直管蛍光ランプFHF16形　1灯用　・　高出力</v>
      </c>
      <c r="Z5" s="243">
        <v>26</v>
      </c>
      <c r="AB5" s="9" t="s">
        <v>884</v>
      </c>
      <c r="AD5" s="244">
        <v>2025</v>
      </c>
    </row>
    <row r="6" spans="1:30">
      <c r="A6" s="9" t="s">
        <v>885</v>
      </c>
      <c r="C6" s="9" t="s">
        <v>886</v>
      </c>
      <c r="D6" s="239"/>
      <c r="E6" s="245" t="s">
        <v>875</v>
      </c>
      <c r="F6" s="9" t="s">
        <v>886</v>
      </c>
      <c r="G6" s="9" t="str">
        <f t="shared" ref="G6:G12" si="0">E6&amp;F6</f>
        <v>LEDダウンライト温白色/電球色</v>
      </c>
      <c r="H6" s="242">
        <v>75</v>
      </c>
      <c r="I6" s="242">
        <v>70</v>
      </c>
      <c r="K6" s="243" t="s">
        <v>862</v>
      </c>
      <c r="M6" s="243" t="s">
        <v>840</v>
      </c>
      <c r="N6" s="243" t="s">
        <v>887</v>
      </c>
      <c r="O6" s="243" t="s">
        <v>888</v>
      </c>
      <c r="P6" s="243" t="s">
        <v>889</v>
      </c>
      <c r="Q6" s="243" t="s">
        <v>890</v>
      </c>
      <c r="R6" s="9" t="s">
        <v>891</v>
      </c>
      <c r="S6" s="9" t="s">
        <v>892</v>
      </c>
      <c r="T6" s="9" t="s">
        <v>893</v>
      </c>
      <c r="V6" s="243" t="s">
        <v>861</v>
      </c>
      <c r="W6" s="243" t="s">
        <v>894</v>
      </c>
      <c r="X6" s="243" t="s">
        <v>883</v>
      </c>
      <c r="Y6" s="243" t="str">
        <f t="shared" ref="Y6:Y69" si="1">IF(X6="",V6&amp;W6,V6&amp;W6&amp;"　・　"&amp;X6)</f>
        <v>直管蛍光ランプFHF16形　2灯用　・　高出力</v>
      </c>
      <c r="Z6" s="243">
        <v>50</v>
      </c>
      <c r="AB6" s="9">
        <v>1951</v>
      </c>
      <c r="AD6" s="244">
        <v>2026</v>
      </c>
    </row>
    <row r="7" spans="1:30">
      <c r="A7" s="9" t="s">
        <v>895</v>
      </c>
      <c r="D7" s="239"/>
      <c r="E7" s="9" t="s">
        <v>885</v>
      </c>
      <c r="F7" s="9" t="s">
        <v>876</v>
      </c>
      <c r="G7" s="9" t="str">
        <f t="shared" si="0"/>
        <v>LED高天井用器具昼光色/昼白色/白色</v>
      </c>
      <c r="H7" s="242">
        <v>100</v>
      </c>
      <c r="I7" s="242">
        <v>70</v>
      </c>
      <c r="K7" s="243" t="s">
        <v>863</v>
      </c>
      <c r="M7" s="243" t="s">
        <v>848</v>
      </c>
      <c r="N7" s="243" t="s">
        <v>896</v>
      </c>
      <c r="O7" s="243" t="s">
        <v>897</v>
      </c>
      <c r="P7" s="243" t="s">
        <v>898</v>
      </c>
      <c r="Q7" s="243" t="s">
        <v>899</v>
      </c>
      <c r="R7" s="9" t="s">
        <v>900</v>
      </c>
      <c r="S7" s="9" t="s">
        <v>901</v>
      </c>
      <c r="T7" s="9" t="s">
        <v>841</v>
      </c>
      <c r="V7" s="243" t="s">
        <v>861</v>
      </c>
      <c r="W7" s="243" t="s">
        <v>902</v>
      </c>
      <c r="X7" s="243" t="s">
        <v>883</v>
      </c>
      <c r="Y7" s="243" t="str">
        <f t="shared" si="1"/>
        <v>直管蛍光ランプFHF32形　1灯用　・　高出力</v>
      </c>
      <c r="Z7" s="243">
        <v>48</v>
      </c>
      <c r="AB7" s="9">
        <v>1952</v>
      </c>
    </row>
    <row r="8" spans="1:30">
      <c r="A8" s="9" t="s">
        <v>903</v>
      </c>
      <c r="D8" s="239"/>
      <c r="E8" s="9" t="s">
        <v>885</v>
      </c>
      <c r="F8" s="9" t="s">
        <v>886</v>
      </c>
      <c r="G8" s="9" t="str">
        <f t="shared" si="0"/>
        <v>LED高天井用器具温白色/電球色</v>
      </c>
      <c r="H8" s="243">
        <v>75</v>
      </c>
      <c r="I8" s="243">
        <v>70</v>
      </c>
      <c r="K8" s="243" t="s">
        <v>864</v>
      </c>
      <c r="M8" s="243" t="s">
        <v>854</v>
      </c>
      <c r="N8" s="243" t="s">
        <v>904</v>
      </c>
      <c r="O8" s="243" t="s">
        <v>905</v>
      </c>
      <c r="P8" s="243" t="s">
        <v>906</v>
      </c>
      <c r="Q8" s="9"/>
      <c r="R8" s="9"/>
      <c r="S8" s="9"/>
      <c r="T8" s="9" t="s">
        <v>907</v>
      </c>
      <c r="V8" s="243" t="s">
        <v>861</v>
      </c>
      <c r="W8" s="243" t="s">
        <v>902</v>
      </c>
      <c r="X8" s="243" t="s">
        <v>908</v>
      </c>
      <c r="Y8" s="243" t="str">
        <f t="shared" si="1"/>
        <v>直管蛍光ランプFHF32形　1灯用　・　定格出力　又は　不明</v>
      </c>
      <c r="Z8" s="243">
        <v>35</v>
      </c>
      <c r="AB8" s="9">
        <v>1953</v>
      </c>
    </row>
    <row r="9" spans="1:30">
      <c r="D9" s="239"/>
      <c r="E9" s="9" t="s">
        <v>895</v>
      </c>
      <c r="F9" s="9" t="s">
        <v>876</v>
      </c>
      <c r="G9" s="9" t="str">
        <f t="shared" si="0"/>
        <v>その他LED照明器具昼光色/昼白色/白色</v>
      </c>
      <c r="H9" s="243">
        <v>110</v>
      </c>
      <c r="I9" s="243">
        <v>80</v>
      </c>
      <c r="K9" s="243" t="s">
        <v>865</v>
      </c>
      <c r="M9" s="243" t="s">
        <v>837</v>
      </c>
      <c r="N9" s="243" t="s">
        <v>909</v>
      </c>
      <c r="O9" s="243" t="s">
        <v>910</v>
      </c>
      <c r="P9" s="243" t="s">
        <v>911</v>
      </c>
      <c r="Q9" s="9"/>
      <c r="R9" s="9"/>
      <c r="S9" s="9"/>
      <c r="T9" s="9" t="s">
        <v>839</v>
      </c>
      <c r="V9" s="243" t="s">
        <v>861</v>
      </c>
      <c r="W9" s="243" t="s">
        <v>912</v>
      </c>
      <c r="X9" s="243" t="s">
        <v>883</v>
      </c>
      <c r="Y9" s="243" t="str">
        <f t="shared" si="1"/>
        <v>直管蛍光ランプFHF32形　2灯用　・　高出力</v>
      </c>
      <c r="Z9" s="243">
        <v>95</v>
      </c>
      <c r="AB9" s="9">
        <v>1954</v>
      </c>
    </row>
    <row r="10" spans="1:30">
      <c r="D10" s="239"/>
      <c r="E10" s="9" t="s">
        <v>895</v>
      </c>
      <c r="F10" s="9" t="s">
        <v>886</v>
      </c>
      <c r="G10" s="9" t="str">
        <f>E10&amp;F10</f>
        <v>その他LED照明器具温白色/電球色</v>
      </c>
      <c r="H10" s="243">
        <v>75</v>
      </c>
      <c r="I10" s="243">
        <v>80</v>
      </c>
      <c r="K10" s="243" t="s">
        <v>866</v>
      </c>
      <c r="M10" s="243" t="s">
        <v>913</v>
      </c>
      <c r="N10" s="243" t="s">
        <v>914</v>
      </c>
      <c r="O10" s="243" t="s">
        <v>915</v>
      </c>
      <c r="P10" s="243" t="s">
        <v>916</v>
      </c>
      <c r="Q10" s="9"/>
      <c r="R10" s="9"/>
      <c r="S10" s="9"/>
      <c r="T10" s="9" t="s">
        <v>917</v>
      </c>
      <c r="V10" s="243" t="s">
        <v>861</v>
      </c>
      <c r="W10" s="243" t="s">
        <v>912</v>
      </c>
      <c r="X10" s="243" t="s">
        <v>908</v>
      </c>
      <c r="Y10" s="243" t="str">
        <f t="shared" si="1"/>
        <v>直管蛍光ランプFHF32形　2灯用　・　定格出力　又は　不明</v>
      </c>
      <c r="Z10" s="243">
        <v>70</v>
      </c>
      <c r="AB10" s="9">
        <v>1955</v>
      </c>
    </row>
    <row r="11" spans="1:30">
      <c r="E11" s="9" t="s">
        <v>903</v>
      </c>
      <c r="F11" s="9" t="s">
        <v>876</v>
      </c>
      <c r="G11" s="9" t="str">
        <f t="shared" si="0"/>
        <v>電球型LEDランプ昼光色/昼白色/白色</v>
      </c>
      <c r="H11" s="9">
        <v>110</v>
      </c>
      <c r="I11" s="9">
        <v>0</v>
      </c>
      <c r="K11" s="243" t="s">
        <v>867</v>
      </c>
      <c r="M11" s="243" t="s">
        <v>918</v>
      </c>
      <c r="N11" s="243" t="s">
        <v>919</v>
      </c>
      <c r="O11" s="243" t="s">
        <v>920</v>
      </c>
      <c r="P11" s="243" t="s">
        <v>921</v>
      </c>
      <c r="Q11" s="9"/>
      <c r="R11" s="9"/>
      <c r="S11" s="9"/>
      <c r="T11" s="9" t="s">
        <v>922</v>
      </c>
      <c r="V11" s="243" t="s">
        <v>861</v>
      </c>
      <c r="W11" s="243" t="s">
        <v>923</v>
      </c>
      <c r="X11" s="243" t="s">
        <v>883</v>
      </c>
      <c r="Y11" s="243" t="str">
        <f t="shared" si="1"/>
        <v>直管蛍光ランプFHF32形　3灯用　・　高出力</v>
      </c>
      <c r="Z11" s="243">
        <v>143</v>
      </c>
      <c r="AB11" s="9">
        <v>1956</v>
      </c>
    </row>
    <row r="12" spans="1:30">
      <c r="A12" s="246" t="s">
        <v>670</v>
      </c>
      <c r="E12" s="244" t="s">
        <v>903</v>
      </c>
      <c r="F12" s="9" t="s">
        <v>886</v>
      </c>
      <c r="G12" s="9" t="str">
        <f t="shared" si="0"/>
        <v>電球型LEDランプ温白色/電球色</v>
      </c>
      <c r="H12" s="9">
        <v>98.6</v>
      </c>
      <c r="I12" s="9">
        <v>0</v>
      </c>
      <c r="K12" s="243" t="s">
        <v>868</v>
      </c>
      <c r="M12" s="243" t="s">
        <v>924</v>
      </c>
      <c r="N12" s="243" t="s">
        <v>925</v>
      </c>
      <c r="O12" s="243" t="s">
        <v>926</v>
      </c>
      <c r="P12" s="243" t="s">
        <v>927</v>
      </c>
      <c r="Q12" s="9"/>
      <c r="R12" s="9"/>
      <c r="S12" s="9"/>
      <c r="T12" s="9" t="s">
        <v>928</v>
      </c>
      <c r="V12" s="243" t="s">
        <v>861</v>
      </c>
      <c r="W12" s="243" t="s">
        <v>923</v>
      </c>
      <c r="X12" s="243" t="s">
        <v>908</v>
      </c>
      <c r="Y12" s="243" t="str">
        <f t="shared" si="1"/>
        <v>直管蛍光ランプFHF32形　3灯用　・　定格出力　又は　不明</v>
      </c>
      <c r="Z12" s="243">
        <v>105</v>
      </c>
      <c r="AB12" s="9">
        <v>1957</v>
      </c>
    </row>
    <row r="13" spans="1:30">
      <c r="A13" s="247">
        <v>8.64</v>
      </c>
      <c r="K13" s="9" t="s">
        <v>929</v>
      </c>
      <c r="M13" s="243" t="s">
        <v>930</v>
      </c>
      <c r="N13" s="243" t="s">
        <v>931</v>
      </c>
      <c r="O13" s="243" t="s">
        <v>932</v>
      </c>
      <c r="P13" s="243" t="s">
        <v>933</v>
      </c>
      <c r="Q13" s="9"/>
      <c r="R13" s="9"/>
      <c r="S13" s="9"/>
      <c r="T13" s="9"/>
      <c r="V13" s="243" t="s">
        <v>861</v>
      </c>
      <c r="W13" s="243" t="s">
        <v>934</v>
      </c>
      <c r="X13" s="243" t="s">
        <v>883</v>
      </c>
      <c r="Y13" s="243" t="str">
        <f t="shared" si="1"/>
        <v>直管蛍光ランプFHF32形　4灯用　・　高出力</v>
      </c>
      <c r="Z13" s="243">
        <v>190</v>
      </c>
      <c r="AB13" s="9">
        <v>1958</v>
      </c>
    </row>
    <row r="14" spans="1:30">
      <c r="A14"/>
      <c r="M14" s="243" t="s">
        <v>935</v>
      </c>
      <c r="N14" s="243" t="s">
        <v>936</v>
      </c>
      <c r="O14" s="243" t="s">
        <v>937</v>
      </c>
      <c r="P14" s="243" t="s">
        <v>938</v>
      </c>
      <c r="Q14" s="9"/>
      <c r="R14" s="9"/>
      <c r="S14" s="9"/>
      <c r="T14" s="9"/>
      <c r="V14" s="243" t="s">
        <v>861</v>
      </c>
      <c r="W14" s="243" t="s">
        <v>934</v>
      </c>
      <c r="X14" s="243" t="s">
        <v>908</v>
      </c>
      <c r="Y14" s="243" t="str">
        <f t="shared" si="1"/>
        <v>直管蛍光ランプFHF32形　4灯用　・　定格出力　又は　不明</v>
      </c>
      <c r="Z14" s="243">
        <v>140</v>
      </c>
      <c r="AB14" s="9">
        <v>1959</v>
      </c>
    </row>
    <row r="15" spans="1:30">
      <c r="A15" t="s">
        <v>671</v>
      </c>
      <c r="M15" s="243" t="s">
        <v>939</v>
      </c>
      <c r="N15" s="243" t="s">
        <v>940</v>
      </c>
      <c r="O15" s="243" t="s">
        <v>844</v>
      </c>
      <c r="P15" s="243" t="s">
        <v>941</v>
      </c>
      <c r="Q15" s="9"/>
      <c r="R15" s="9"/>
      <c r="S15" s="9"/>
      <c r="T15" s="9"/>
      <c r="V15" s="243" t="s">
        <v>861</v>
      </c>
      <c r="W15" s="243" t="s">
        <v>942</v>
      </c>
      <c r="X15" s="243" t="s">
        <v>883</v>
      </c>
      <c r="Y15" s="243" t="str">
        <f t="shared" si="1"/>
        <v>直管蛍光ランプFHF32形　5灯用　・　高出力</v>
      </c>
      <c r="Z15" s="243">
        <v>238</v>
      </c>
      <c r="AB15" s="9">
        <v>1960</v>
      </c>
    </row>
    <row r="16" spans="1:30">
      <c r="A16" s="8">
        <v>2.58E-2</v>
      </c>
      <c r="M16" s="243" t="s">
        <v>943</v>
      </c>
      <c r="N16" s="243" t="s">
        <v>944</v>
      </c>
      <c r="O16" s="243" t="s">
        <v>945</v>
      </c>
      <c r="P16" s="243" t="s">
        <v>946</v>
      </c>
      <c r="Q16" s="9"/>
      <c r="R16" s="9"/>
      <c r="S16" s="9"/>
      <c r="T16" s="9"/>
      <c r="V16" s="243" t="s">
        <v>861</v>
      </c>
      <c r="W16" s="243" t="s">
        <v>942</v>
      </c>
      <c r="X16" s="243" t="s">
        <v>908</v>
      </c>
      <c r="Y16" s="243" t="str">
        <f t="shared" si="1"/>
        <v>直管蛍光ランプFHF32形　5灯用　・　定格出力　又は　不明</v>
      </c>
      <c r="Z16" s="243">
        <v>175</v>
      </c>
      <c r="AB16" s="9">
        <v>1961</v>
      </c>
    </row>
    <row r="17" spans="13:28">
      <c r="M17" s="243" t="s">
        <v>947</v>
      </c>
      <c r="N17" s="243" t="s">
        <v>948</v>
      </c>
      <c r="O17" s="243" t="s">
        <v>949</v>
      </c>
      <c r="P17" s="243" t="s">
        <v>950</v>
      </c>
      <c r="Q17" s="9"/>
      <c r="R17" s="9"/>
      <c r="S17" s="9"/>
      <c r="T17" s="9"/>
      <c r="V17" s="243" t="s">
        <v>861</v>
      </c>
      <c r="W17" s="243" t="s">
        <v>951</v>
      </c>
      <c r="X17" s="243" t="s">
        <v>883</v>
      </c>
      <c r="Y17" s="243" t="str">
        <f t="shared" si="1"/>
        <v>直管蛍光ランプFHF32形　6灯用　・　高出力</v>
      </c>
      <c r="Z17" s="243">
        <v>285</v>
      </c>
      <c r="AB17" s="9">
        <v>1962</v>
      </c>
    </row>
    <row r="18" spans="13:28">
      <c r="M18" s="243" t="s">
        <v>952</v>
      </c>
      <c r="N18" s="243" t="s">
        <v>953</v>
      </c>
      <c r="O18" s="243" t="s">
        <v>954</v>
      </c>
      <c r="P18" s="243" t="s">
        <v>955</v>
      </c>
      <c r="Q18" s="9"/>
      <c r="R18" s="9"/>
      <c r="S18" s="9"/>
      <c r="T18" s="9"/>
      <c r="V18" s="243" t="s">
        <v>861</v>
      </c>
      <c r="W18" s="243" t="s">
        <v>951</v>
      </c>
      <c r="X18" s="243" t="s">
        <v>908</v>
      </c>
      <c r="Y18" s="243" t="str">
        <f t="shared" si="1"/>
        <v>直管蛍光ランプFHF32形　6灯用　・　定格出力　又は　不明</v>
      </c>
      <c r="Z18" s="243">
        <v>210</v>
      </c>
      <c r="AB18" s="9">
        <v>1963</v>
      </c>
    </row>
    <row r="19" spans="13:28">
      <c r="M19" s="243" t="s">
        <v>956</v>
      </c>
      <c r="N19" s="243" t="s">
        <v>957</v>
      </c>
      <c r="O19" s="243" t="s">
        <v>958</v>
      </c>
      <c r="P19" s="243" t="s">
        <v>959</v>
      </c>
      <c r="Q19" s="9"/>
      <c r="R19" s="9"/>
      <c r="S19" s="9"/>
      <c r="T19" s="9"/>
      <c r="V19" s="243" t="s">
        <v>861</v>
      </c>
      <c r="W19" s="243" t="s">
        <v>960</v>
      </c>
      <c r="X19" s="243"/>
      <c r="Y19" s="243" t="str">
        <f t="shared" si="1"/>
        <v>直管蛍光ランプFHF63形　1灯用</v>
      </c>
      <c r="Z19" s="243">
        <v>64</v>
      </c>
      <c r="AB19" s="9">
        <v>1964</v>
      </c>
    </row>
    <row r="20" spans="13:28">
      <c r="M20" s="243" t="s">
        <v>961</v>
      </c>
      <c r="N20" s="243" t="s">
        <v>962</v>
      </c>
      <c r="O20" s="243" t="s">
        <v>849</v>
      </c>
      <c r="P20" s="243" t="s">
        <v>963</v>
      </c>
      <c r="Q20" s="9"/>
      <c r="R20" s="9"/>
      <c r="S20" s="9"/>
      <c r="T20" s="9"/>
      <c r="V20" s="243" t="s">
        <v>861</v>
      </c>
      <c r="W20" s="243" t="s">
        <v>964</v>
      </c>
      <c r="X20" s="243"/>
      <c r="Y20" s="243" t="str">
        <f t="shared" si="1"/>
        <v>直管蛍光ランプFHF63形　2灯用</v>
      </c>
      <c r="Z20" s="243">
        <v>125</v>
      </c>
      <c r="AB20" s="9">
        <v>1965</v>
      </c>
    </row>
    <row r="21" spans="13:28">
      <c r="M21" s="243" t="s">
        <v>965</v>
      </c>
      <c r="N21" s="243" t="s">
        <v>966</v>
      </c>
      <c r="O21" s="243" t="s">
        <v>967</v>
      </c>
      <c r="P21" s="243" t="s">
        <v>968</v>
      </c>
      <c r="Q21" s="9"/>
      <c r="R21" s="9"/>
      <c r="S21" s="9"/>
      <c r="T21" s="9"/>
      <c r="V21" s="243" t="s">
        <v>861</v>
      </c>
      <c r="W21" s="243" t="s">
        <v>969</v>
      </c>
      <c r="X21" s="243"/>
      <c r="Y21" s="243" t="str">
        <f t="shared" si="1"/>
        <v>直管蛍光ランプFHF86形　1灯用</v>
      </c>
      <c r="Z21" s="243">
        <v>87</v>
      </c>
      <c r="AB21" s="9">
        <v>1966</v>
      </c>
    </row>
    <row r="22" spans="13:28">
      <c r="M22" s="243" t="s">
        <v>970</v>
      </c>
      <c r="N22" s="243" t="s">
        <v>971</v>
      </c>
      <c r="O22" s="243" t="s">
        <v>972</v>
      </c>
      <c r="P22" s="243" t="s">
        <v>973</v>
      </c>
      <c r="Q22" s="9"/>
      <c r="R22" s="9"/>
      <c r="S22" s="9"/>
      <c r="T22" s="9"/>
      <c r="V22" s="243" t="s">
        <v>861</v>
      </c>
      <c r="W22" s="243" t="s">
        <v>974</v>
      </c>
      <c r="X22" s="243"/>
      <c r="Y22" s="243" t="str">
        <f t="shared" si="1"/>
        <v>直管蛍光ランプFHF86形　2灯用</v>
      </c>
      <c r="Z22" s="243">
        <v>172</v>
      </c>
      <c r="AB22" s="9">
        <v>1967</v>
      </c>
    </row>
    <row r="23" spans="13:28">
      <c r="M23" s="243" t="s">
        <v>975</v>
      </c>
      <c r="N23" s="243" t="s">
        <v>976</v>
      </c>
      <c r="O23" s="243" t="s">
        <v>977</v>
      </c>
      <c r="P23" s="243" t="s">
        <v>978</v>
      </c>
      <c r="Q23" s="9"/>
      <c r="R23" s="9"/>
      <c r="S23" s="9"/>
      <c r="T23" s="9"/>
      <c r="V23" s="243" t="s">
        <v>861</v>
      </c>
      <c r="W23" s="243" t="s">
        <v>979</v>
      </c>
      <c r="X23" s="243"/>
      <c r="Y23" s="243" t="str">
        <f t="shared" si="1"/>
        <v>直管蛍光ランプFHF86形　3灯用</v>
      </c>
      <c r="Z23" s="243">
        <v>259</v>
      </c>
      <c r="AB23" s="9">
        <v>1968</v>
      </c>
    </row>
    <row r="24" spans="13:28">
      <c r="M24" s="243" t="s">
        <v>850</v>
      </c>
      <c r="N24" s="243" t="s">
        <v>980</v>
      </c>
      <c r="O24" s="243" t="s">
        <v>981</v>
      </c>
      <c r="P24" s="243" t="s">
        <v>982</v>
      </c>
      <c r="Q24" s="9"/>
      <c r="R24" s="9"/>
      <c r="S24" s="9"/>
      <c r="T24" s="9"/>
      <c r="V24" s="243" t="s">
        <v>861</v>
      </c>
      <c r="W24" s="243" t="s">
        <v>983</v>
      </c>
      <c r="X24" s="243"/>
      <c r="Y24" s="243" t="str">
        <f t="shared" si="1"/>
        <v>直管蛍光ランプFL20・FLR20形 1灯用</v>
      </c>
      <c r="Z24" s="243">
        <v>21</v>
      </c>
      <c r="AB24" s="9">
        <v>1969</v>
      </c>
    </row>
    <row r="25" spans="13:28">
      <c r="M25" s="243" t="s">
        <v>984</v>
      </c>
      <c r="N25" s="243" t="s">
        <v>985</v>
      </c>
      <c r="O25" s="243" t="s">
        <v>846</v>
      </c>
      <c r="P25" s="243" t="s">
        <v>986</v>
      </c>
      <c r="Q25" s="9"/>
      <c r="R25" s="9"/>
      <c r="S25" s="9"/>
      <c r="T25" s="9"/>
      <c r="V25" s="243" t="s">
        <v>861</v>
      </c>
      <c r="W25" s="243" t="s">
        <v>987</v>
      </c>
      <c r="X25" s="243"/>
      <c r="Y25" s="243" t="str">
        <f t="shared" si="1"/>
        <v>直管蛍光ランプFL20・FLR20形 2灯用</v>
      </c>
      <c r="Z25" s="243">
        <v>41</v>
      </c>
      <c r="AB25" s="9">
        <v>1970</v>
      </c>
    </row>
    <row r="26" spans="13:28">
      <c r="M26" s="243" t="s">
        <v>988</v>
      </c>
      <c r="N26" s="243"/>
      <c r="O26" s="243" t="s">
        <v>989</v>
      </c>
      <c r="P26" s="243" t="s">
        <v>990</v>
      </c>
      <c r="Q26" s="9"/>
      <c r="R26" s="9"/>
      <c r="S26" s="9"/>
      <c r="T26" s="9"/>
      <c r="V26" s="243" t="s">
        <v>861</v>
      </c>
      <c r="W26" s="243" t="s">
        <v>991</v>
      </c>
      <c r="X26" s="243"/>
      <c r="Y26" s="243" t="str">
        <f t="shared" si="1"/>
        <v>直管蛍光ランプFL20・FLR20形 3灯用</v>
      </c>
      <c r="Z26" s="243">
        <v>62</v>
      </c>
      <c r="AB26" s="9">
        <v>1971</v>
      </c>
    </row>
    <row r="27" spans="13:28">
      <c r="M27" s="243" t="s">
        <v>992</v>
      </c>
      <c r="N27" s="243"/>
      <c r="O27" s="243" t="s">
        <v>993</v>
      </c>
      <c r="P27" s="243" t="s">
        <v>994</v>
      </c>
      <c r="Q27" s="9"/>
      <c r="R27" s="9"/>
      <c r="S27" s="9"/>
      <c r="T27" s="9"/>
      <c r="V27" s="243" t="s">
        <v>861</v>
      </c>
      <c r="W27" s="243" t="s">
        <v>995</v>
      </c>
      <c r="X27" s="243"/>
      <c r="Y27" s="243" t="str">
        <f t="shared" si="1"/>
        <v>直管蛍光ランプFL20・FLR20形 4灯用</v>
      </c>
      <c r="Z27" s="243">
        <v>82</v>
      </c>
      <c r="AB27" s="9">
        <v>1972</v>
      </c>
    </row>
    <row r="28" spans="13:28">
      <c r="M28" s="243" t="s">
        <v>996</v>
      </c>
      <c r="N28" s="243"/>
      <c r="O28" s="243" t="s">
        <v>997</v>
      </c>
      <c r="P28" s="243" t="s">
        <v>998</v>
      </c>
      <c r="Q28" s="9"/>
      <c r="R28" s="9"/>
      <c r="S28" s="9"/>
      <c r="T28" s="9"/>
      <c r="V28" s="243" t="s">
        <v>861</v>
      </c>
      <c r="W28" s="243" t="s">
        <v>999</v>
      </c>
      <c r="X28" s="243"/>
      <c r="Y28" s="243" t="str">
        <f t="shared" si="1"/>
        <v>直管蛍光ランプFL20・FLR20形 5灯用</v>
      </c>
      <c r="Z28" s="243">
        <v>103</v>
      </c>
      <c r="AB28" s="9">
        <v>1973</v>
      </c>
    </row>
    <row r="29" spans="13:28">
      <c r="M29" s="243" t="s">
        <v>1000</v>
      </c>
      <c r="N29" s="243"/>
      <c r="O29" s="243" t="s">
        <v>1001</v>
      </c>
      <c r="P29" s="243" t="s">
        <v>1002</v>
      </c>
      <c r="Q29" s="9"/>
      <c r="R29" s="9"/>
      <c r="S29" s="9"/>
      <c r="T29" s="9"/>
      <c r="V29" s="243" t="s">
        <v>861</v>
      </c>
      <c r="W29" s="243" t="s">
        <v>1003</v>
      </c>
      <c r="X29" s="243"/>
      <c r="Y29" s="243" t="str">
        <f t="shared" si="1"/>
        <v>直管蛍光ランプFL20・FLR20形 6灯用</v>
      </c>
      <c r="Z29" s="243">
        <v>123</v>
      </c>
      <c r="AB29" s="9">
        <v>1974</v>
      </c>
    </row>
    <row r="30" spans="13:28">
      <c r="M30" s="243" t="s">
        <v>1004</v>
      </c>
      <c r="N30" s="243"/>
      <c r="O30" s="243" t="s">
        <v>1005</v>
      </c>
      <c r="P30" s="243" t="s">
        <v>1006</v>
      </c>
      <c r="Q30" s="9"/>
      <c r="R30" s="9"/>
      <c r="S30" s="9"/>
      <c r="T30" s="9"/>
      <c r="V30" s="243" t="s">
        <v>861</v>
      </c>
      <c r="W30" s="243" t="s">
        <v>1007</v>
      </c>
      <c r="X30" s="243" t="s">
        <v>1008</v>
      </c>
      <c r="Y30" s="243" t="str">
        <f t="shared" si="1"/>
        <v>直管蛍光ランプFL40形 1灯用　・　磁気式安定器</v>
      </c>
      <c r="Z30" s="243">
        <v>42</v>
      </c>
      <c r="AB30" s="9">
        <v>1975</v>
      </c>
    </row>
    <row r="31" spans="13:28">
      <c r="M31" s="243" t="s">
        <v>1009</v>
      </c>
      <c r="N31" s="243"/>
      <c r="O31" s="243" t="s">
        <v>1010</v>
      </c>
      <c r="P31" s="243" t="s">
        <v>1011</v>
      </c>
      <c r="Q31" s="9"/>
      <c r="R31" s="9"/>
      <c r="S31" s="9"/>
      <c r="T31" s="9"/>
      <c r="V31" s="243" t="s">
        <v>861</v>
      </c>
      <c r="W31" s="243" t="s">
        <v>1012</v>
      </c>
      <c r="X31" s="243" t="s">
        <v>1008</v>
      </c>
      <c r="Y31" s="243" t="str">
        <f t="shared" si="1"/>
        <v>直管蛍光ランプFL40形 2灯用　・　磁気式安定器</v>
      </c>
      <c r="Z31" s="243">
        <v>83</v>
      </c>
      <c r="AB31" s="9">
        <v>1976</v>
      </c>
    </row>
    <row r="32" spans="13:28">
      <c r="M32" s="243" t="s">
        <v>1013</v>
      </c>
      <c r="N32" s="243"/>
      <c r="O32" s="243" t="s">
        <v>1014</v>
      </c>
      <c r="P32" s="243" t="s">
        <v>1015</v>
      </c>
      <c r="Q32" s="9"/>
      <c r="R32" s="9"/>
      <c r="S32" s="9"/>
      <c r="T32" s="9"/>
      <c r="V32" s="243" t="s">
        <v>861</v>
      </c>
      <c r="W32" s="243" t="s">
        <v>1016</v>
      </c>
      <c r="X32" s="243" t="s">
        <v>1008</v>
      </c>
      <c r="Y32" s="243" t="str">
        <f t="shared" si="1"/>
        <v>直管蛍光ランプFL40形 3灯用　・　磁気式安定器</v>
      </c>
      <c r="Z32" s="243">
        <v>125</v>
      </c>
      <c r="AB32" s="9">
        <v>1977</v>
      </c>
    </row>
    <row r="33" spans="13:28">
      <c r="M33" s="243" t="s">
        <v>1017</v>
      </c>
      <c r="N33" s="243"/>
      <c r="O33" s="243" t="s">
        <v>852</v>
      </c>
      <c r="P33" s="243" t="s">
        <v>1018</v>
      </c>
      <c r="Q33" s="9"/>
      <c r="R33" s="9"/>
      <c r="S33" s="9"/>
      <c r="T33" s="9"/>
      <c r="V33" s="243" t="s">
        <v>861</v>
      </c>
      <c r="W33" s="243" t="s">
        <v>1019</v>
      </c>
      <c r="X33" s="243" t="s">
        <v>1008</v>
      </c>
      <c r="Y33" s="243" t="str">
        <f t="shared" si="1"/>
        <v>直管蛍光ランプFL40形 4灯用　・　磁気式安定器</v>
      </c>
      <c r="Z33" s="243">
        <v>166</v>
      </c>
      <c r="AB33" s="9">
        <v>1978</v>
      </c>
    </row>
    <row r="34" spans="13:28">
      <c r="M34" s="243" t="s">
        <v>1020</v>
      </c>
      <c r="N34" s="243"/>
      <c r="O34" s="243" t="s">
        <v>1021</v>
      </c>
      <c r="P34" s="243" t="s">
        <v>1022</v>
      </c>
      <c r="Q34" s="9"/>
      <c r="R34" s="9"/>
      <c r="S34" s="9"/>
      <c r="T34" s="9"/>
      <c r="V34" s="243" t="s">
        <v>861</v>
      </c>
      <c r="W34" s="243" t="s">
        <v>1023</v>
      </c>
      <c r="X34" s="243" t="s">
        <v>1008</v>
      </c>
      <c r="Y34" s="243" t="str">
        <f t="shared" si="1"/>
        <v>直管蛍光ランプFL40形 5灯用　・　磁気式安定器</v>
      </c>
      <c r="Z34" s="243">
        <v>208</v>
      </c>
      <c r="AB34" s="9">
        <v>1979</v>
      </c>
    </row>
    <row r="35" spans="13:28">
      <c r="M35" s="243" t="s">
        <v>1024</v>
      </c>
      <c r="N35" s="243"/>
      <c r="O35" s="243" t="s">
        <v>1025</v>
      </c>
      <c r="P35" s="243" t="s">
        <v>1026</v>
      </c>
      <c r="Q35" s="9"/>
      <c r="R35" s="9"/>
      <c r="S35" s="9"/>
      <c r="T35" s="9"/>
      <c r="V35" s="243" t="s">
        <v>861</v>
      </c>
      <c r="W35" s="243" t="s">
        <v>1027</v>
      </c>
      <c r="X35" s="243" t="s">
        <v>1008</v>
      </c>
      <c r="Y35" s="243" t="str">
        <f t="shared" si="1"/>
        <v>直管蛍光ランプFL40形 6灯用　・　磁気式安定器</v>
      </c>
      <c r="Z35" s="243">
        <v>249</v>
      </c>
      <c r="AB35" s="9">
        <v>1980</v>
      </c>
    </row>
    <row r="36" spans="13:28">
      <c r="M36" s="243" t="s">
        <v>1028</v>
      </c>
      <c r="N36" s="243"/>
      <c r="O36" s="243" t="s">
        <v>1029</v>
      </c>
      <c r="P36" s="243" t="s">
        <v>1030</v>
      </c>
      <c r="Q36" s="9"/>
      <c r="R36" s="9"/>
      <c r="S36" s="9"/>
      <c r="T36" s="9"/>
      <c r="V36" s="243" t="s">
        <v>861</v>
      </c>
      <c r="W36" s="243" t="s">
        <v>1031</v>
      </c>
      <c r="X36" s="243" t="s">
        <v>1008</v>
      </c>
      <c r="Y36" s="243" t="str">
        <f t="shared" si="1"/>
        <v>直管蛍光ランプFLR40形 1灯用　・　磁気式安定器</v>
      </c>
      <c r="Z36" s="243">
        <v>41</v>
      </c>
      <c r="AB36" s="9">
        <v>1981</v>
      </c>
    </row>
    <row r="37" spans="13:28">
      <c r="M37" s="243" t="s">
        <v>1032</v>
      </c>
      <c r="N37" s="243"/>
      <c r="O37" s="243" t="s">
        <v>842</v>
      </c>
      <c r="P37" s="243" t="s">
        <v>1033</v>
      </c>
      <c r="Q37" s="9"/>
      <c r="R37" s="9"/>
      <c r="S37" s="9"/>
      <c r="T37" s="9"/>
      <c r="V37" s="243" t="s">
        <v>861</v>
      </c>
      <c r="W37" s="243" t="s">
        <v>1034</v>
      </c>
      <c r="X37" s="243" t="s">
        <v>1008</v>
      </c>
      <c r="Y37" s="243" t="str">
        <f t="shared" si="1"/>
        <v>直管蛍光ランプFLR40形 2灯用　・　磁気式安定器</v>
      </c>
      <c r="Z37" s="243">
        <v>78</v>
      </c>
      <c r="AB37" s="9">
        <v>1982</v>
      </c>
    </row>
    <row r="38" spans="13:28">
      <c r="M38" s="243" t="s">
        <v>1035</v>
      </c>
      <c r="N38" s="243"/>
      <c r="O38" s="243" t="s">
        <v>1036</v>
      </c>
      <c r="P38" s="243" t="s">
        <v>1037</v>
      </c>
      <c r="Q38" s="9"/>
      <c r="R38" s="9"/>
      <c r="S38" s="9"/>
      <c r="T38" s="9"/>
      <c r="V38" s="243" t="s">
        <v>861</v>
      </c>
      <c r="W38" s="243" t="s">
        <v>1038</v>
      </c>
      <c r="X38" s="243" t="s">
        <v>1008</v>
      </c>
      <c r="Y38" s="243" t="str">
        <f t="shared" si="1"/>
        <v>直管蛍光ランプFLR40形 3灯用　・　磁気式安定器</v>
      </c>
      <c r="Z38" s="243">
        <v>119</v>
      </c>
      <c r="AB38" s="9">
        <v>1983</v>
      </c>
    </row>
    <row r="39" spans="13:28">
      <c r="M39" s="9" t="s">
        <v>1039</v>
      </c>
      <c r="N39" s="243"/>
      <c r="O39" s="243" t="s">
        <v>1040</v>
      </c>
      <c r="P39" s="243" t="s">
        <v>1041</v>
      </c>
      <c r="Q39" s="9"/>
      <c r="R39" s="9"/>
      <c r="S39" s="9"/>
      <c r="T39" s="9"/>
      <c r="V39" s="243" t="s">
        <v>861</v>
      </c>
      <c r="W39" s="243" t="s">
        <v>1042</v>
      </c>
      <c r="X39" s="243" t="s">
        <v>1008</v>
      </c>
      <c r="Y39" s="243" t="str">
        <f t="shared" si="1"/>
        <v>直管蛍光ランプFLR40形 4灯用　・　磁気式安定器</v>
      </c>
      <c r="Z39" s="243">
        <v>156</v>
      </c>
      <c r="AB39" s="9">
        <v>1984</v>
      </c>
    </row>
    <row r="40" spans="13:28">
      <c r="M40" s="9" t="s">
        <v>853</v>
      </c>
      <c r="N40" s="243"/>
      <c r="O40" s="243" t="s">
        <v>1043</v>
      </c>
      <c r="P40" s="243" t="s">
        <v>1044</v>
      </c>
      <c r="Q40" s="9"/>
      <c r="R40" s="9"/>
      <c r="S40" s="9"/>
      <c r="T40" s="9"/>
      <c r="V40" s="243" t="s">
        <v>861</v>
      </c>
      <c r="W40" s="243" t="s">
        <v>1045</v>
      </c>
      <c r="X40" s="243" t="s">
        <v>1008</v>
      </c>
      <c r="Y40" s="243" t="str">
        <f t="shared" si="1"/>
        <v>直管蛍光ランプFLR40形 5灯用　・　磁気式安定器</v>
      </c>
      <c r="Z40" s="243">
        <v>197</v>
      </c>
      <c r="AB40" s="9">
        <v>1985</v>
      </c>
    </row>
    <row r="41" spans="13:28">
      <c r="M41" s="9" t="s">
        <v>1046</v>
      </c>
      <c r="N41" s="243"/>
      <c r="O41" s="243" t="s">
        <v>1047</v>
      </c>
      <c r="P41" s="243" t="s">
        <v>1048</v>
      </c>
      <c r="Q41" s="9"/>
      <c r="R41" s="9"/>
      <c r="S41" s="9"/>
      <c r="T41" s="9"/>
      <c r="V41" s="243" t="s">
        <v>861</v>
      </c>
      <c r="W41" s="243" t="s">
        <v>1049</v>
      </c>
      <c r="X41" s="243" t="s">
        <v>1008</v>
      </c>
      <c r="Y41" s="243" t="str">
        <f t="shared" si="1"/>
        <v>直管蛍光ランプFLR40形 6灯用　・　磁気式安定器</v>
      </c>
      <c r="Z41" s="243">
        <v>234</v>
      </c>
      <c r="AB41" s="9">
        <v>1986</v>
      </c>
    </row>
    <row r="42" spans="13:28">
      <c r="M42" s="9" t="s">
        <v>1050</v>
      </c>
      <c r="N42" s="243"/>
      <c r="O42" s="243" t="s">
        <v>1051</v>
      </c>
      <c r="P42" s="243" t="s">
        <v>1052</v>
      </c>
      <c r="Q42" s="9"/>
      <c r="R42" s="9"/>
      <c r="S42" s="9"/>
      <c r="T42" s="9"/>
      <c r="V42" s="243" t="s">
        <v>861</v>
      </c>
      <c r="W42" s="243" t="s">
        <v>1053</v>
      </c>
      <c r="X42" s="243" t="s">
        <v>1008</v>
      </c>
      <c r="Y42" s="243" t="str">
        <f t="shared" si="1"/>
        <v>直管蛍光ランプFLR110形 1灯用　・　磁気式安定器</v>
      </c>
      <c r="Z42" s="243">
        <v>108</v>
      </c>
      <c r="AB42" s="9">
        <v>1987</v>
      </c>
    </row>
    <row r="43" spans="13:28">
      <c r="M43" s="9" t="s">
        <v>851</v>
      </c>
      <c r="N43" s="243"/>
      <c r="O43" s="243" t="s">
        <v>1054</v>
      </c>
      <c r="P43" s="243" t="s">
        <v>1055</v>
      </c>
      <c r="Q43" s="9"/>
      <c r="R43" s="9"/>
      <c r="S43" s="9"/>
      <c r="T43" s="9"/>
      <c r="V43" s="243" t="s">
        <v>861</v>
      </c>
      <c r="W43" s="243" t="s">
        <v>1053</v>
      </c>
      <c r="X43" s="243" t="s">
        <v>1056</v>
      </c>
      <c r="Y43" s="243" t="str">
        <f t="shared" si="1"/>
        <v>直管蛍光ランプFLR110形 1灯用　・　電子安定器</v>
      </c>
      <c r="Z43" s="243">
        <v>94</v>
      </c>
      <c r="AB43" s="9">
        <v>1988</v>
      </c>
    </row>
    <row r="44" spans="13:28">
      <c r="M44" s="9" t="s">
        <v>1057</v>
      </c>
      <c r="N44" s="243"/>
      <c r="O44" s="243" t="s">
        <v>1058</v>
      </c>
      <c r="P44" s="243" t="s">
        <v>1059</v>
      </c>
      <c r="Q44" s="9"/>
      <c r="R44" s="9"/>
      <c r="S44" s="9"/>
      <c r="T44" s="9"/>
      <c r="V44" s="243" t="s">
        <v>861</v>
      </c>
      <c r="W44" s="243" t="s">
        <v>1060</v>
      </c>
      <c r="X44" s="243" t="s">
        <v>1008</v>
      </c>
      <c r="Y44" s="243" t="str">
        <f t="shared" si="1"/>
        <v>直管蛍光ランプFLR110形 2灯用　・　磁気式安定器</v>
      </c>
      <c r="Z44" s="243">
        <v>208</v>
      </c>
      <c r="AB44" s="9">
        <v>1989</v>
      </c>
    </row>
    <row r="45" spans="13:28">
      <c r="M45" s="9" t="s">
        <v>1061</v>
      </c>
      <c r="N45" s="243"/>
      <c r="O45" s="243" t="s">
        <v>1062</v>
      </c>
      <c r="P45" s="243" t="s">
        <v>1063</v>
      </c>
      <c r="Q45" s="9"/>
      <c r="R45" s="9"/>
      <c r="S45" s="9"/>
      <c r="T45" s="9"/>
      <c r="V45" s="243" t="s">
        <v>861</v>
      </c>
      <c r="W45" s="243" t="s">
        <v>1060</v>
      </c>
      <c r="X45" s="243" t="s">
        <v>1056</v>
      </c>
      <c r="Y45" s="243" t="str">
        <f t="shared" si="1"/>
        <v>直管蛍光ランプFLR110形 2灯用　・　電子安定器</v>
      </c>
      <c r="Z45" s="243">
        <v>187</v>
      </c>
      <c r="AB45" s="9">
        <v>1990</v>
      </c>
    </row>
    <row r="46" spans="13:28">
      <c r="M46" s="9" t="s">
        <v>1064</v>
      </c>
      <c r="N46" s="243"/>
      <c r="O46" s="243" t="s">
        <v>1065</v>
      </c>
      <c r="P46" s="243" t="s">
        <v>1066</v>
      </c>
      <c r="Q46" s="9"/>
      <c r="R46" s="9"/>
      <c r="S46" s="9"/>
      <c r="T46" s="9"/>
      <c r="V46" s="243" t="s">
        <v>861</v>
      </c>
      <c r="W46" s="243" t="s">
        <v>1067</v>
      </c>
      <c r="X46" s="243" t="s">
        <v>1008</v>
      </c>
      <c r="Y46" s="243" t="str">
        <f t="shared" si="1"/>
        <v>直管蛍光ランプFLR110形 3灯用　・　磁気式安定器</v>
      </c>
      <c r="Z46" s="243">
        <v>316</v>
      </c>
      <c r="AB46" s="9">
        <v>1991</v>
      </c>
    </row>
    <row r="47" spans="13:28">
      <c r="M47" s="9" t="s">
        <v>1068</v>
      </c>
      <c r="N47" s="243"/>
      <c r="O47" s="243" t="s">
        <v>1069</v>
      </c>
      <c r="P47" s="243" t="s">
        <v>1070</v>
      </c>
      <c r="Q47" s="9"/>
      <c r="R47" s="9"/>
      <c r="S47" s="9"/>
      <c r="T47" s="9"/>
      <c r="V47" s="243" t="s">
        <v>861</v>
      </c>
      <c r="W47" s="243" t="s">
        <v>1067</v>
      </c>
      <c r="X47" s="243" t="s">
        <v>1056</v>
      </c>
      <c r="Y47" s="243" t="str">
        <f t="shared" si="1"/>
        <v>直管蛍光ランプFLR110形 3灯用　・　電子安定器</v>
      </c>
      <c r="Z47" s="243">
        <v>281</v>
      </c>
      <c r="AB47" s="9">
        <v>1992</v>
      </c>
    </row>
    <row r="48" spans="13:28">
      <c r="V48" s="243" t="s">
        <v>862</v>
      </c>
      <c r="W48" s="243" t="s">
        <v>1071</v>
      </c>
      <c r="X48" s="243"/>
      <c r="Y48" s="243" t="str">
        <f t="shared" si="1"/>
        <v>環形蛍光ランプFCL20形　1灯用</v>
      </c>
      <c r="Z48" s="243">
        <v>22</v>
      </c>
      <c r="AB48" s="9">
        <v>1993</v>
      </c>
    </row>
    <row r="49" spans="14:28">
      <c r="N49" s="237"/>
      <c r="O49" s="237"/>
      <c r="P49" s="237"/>
      <c r="V49" s="243" t="s">
        <v>862</v>
      </c>
      <c r="W49" s="243" t="s">
        <v>1072</v>
      </c>
      <c r="X49" s="243"/>
      <c r="Y49" s="243" t="str">
        <f t="shared" si="1"/>
        <v>環形蛍光ランプFCL30形　1灯用</v>
      </c>
      <c r="Z49" s="243">
        <v>31</v>
      </c>
      <c r="AB49" s="9">
        <v>1994</v>
      </c>
    </row>
    <row r="50" spans="14:28">
      <c r="N50" s="237"/>
      <c r="O50" s="237"/>
      <c r="P50" s="237"/>
      <c r="V50" s="243" t="s">
        <v>862</v>
      </c>
      <c r="W50" s="243" t="s">
        <v>1073</v>
      </c>
      <c r="X50" s="243"/>
      <c r="Y50" s="243" t="str">
        <f t="shared" si="1"/>
        <v>環形蛍光ランプFCL32形　1灯用</v>
      </c>
      <c r="Z50" s="243">
        <v>36</v>
      </c>
      <c r="AB50" s="9">
        <v>1995</v>
      </c>
    </row>
    <row r="51" spans="14:28">
      <c r="N51" s="237"/>
      <c r="O51" s="237"/>
      <c r="P51" s="237"/>
      <c r="V51" s="243" t="s">
        <v>862</v>
      </c>
      <c r="W51" s="243" t="s">
        <v>1074</v>
      </c>
      <c r="X51" s="243"/>
      <c r="Y51" s="243" t="str">
        <f t="shared" si="1"/>
        <v>環形蛍光ランプFCL40形　1灯用</v>
      </c>
      <c r="Z51" s="243">
        <v>47</v>
      </c>
      <c r="AB51" s="9">
        <v>1996</v>
      </c>
    </row>
    <row r="52" spans="14:28">
      <c r="N52" s="237"/>
      <c r="O52" s="237"/>
      <c r="P52" s="237"/>
      <c r="V52" s="9" t="s">
        <v>1075</v>
      </c>
      <c r="W52" s="9" t="s">
        <v>1076</v>
      </c>
      <c r="X52" s="9"/>
      <c r="Y52" s="243" t="s">
        <v>909</v>
      </c>
      <c r="Z52" s="9">
        <v>64</v>
      </c>
      <c r="AB52" s="9">
        <v>1997</v>
      </c>
    </row>
    <row r="53" spans="14:28">
      <c r="N53" s="237"/>
      <c r="O53" s="237"/>
      <c r="P53" s="237"/>
      <c r="V53" s="9" t="s">
        <v>1075</v>
      </c>
      <c r="W53" s="9" t="s">
        <v>1077</v>
      </c>
      <c r="X53" s="9"/>
      <c r="Y53" s="243" t="s">
        <v>914</v>
      </c>
      <c r="Z53" s="9">
        <v>80</v>
      </c>
      <c r="AB53" s="9">
        <v>1998</v>
      </c>
    </row>
    <row r="54" spans="14:28">
      <c r="N54" s="237"/>
      <c r="O54" s="237"/>
      <c r="P54" s="237"/>
      <c r="V54" s="9" t="s">
        <v>1075</v>
      </c>
      <c r="W54" s="9" t="s">
        <v>1078</v>
      </c>
      <c r="X54" s="9"/>
      <c r="Y54" s="243" t="s">
        <v>919</v>
      </c>
      <c r="Z54" s="9">
        <v>108</v>
      </c>
      <c r="AB54" s="9">
        <v>1999</v>
      </c>
    </row>
    <row r="55" spans="14:28">
      <c r="N55" s="237"/>
      <c r="O55" s="237"/>
      <c r="P55" s="237"/>
      <c r="V55" s="9" t="s">
        <v>1075</v>
      </c>
      <c r="W55" s="9" t="s">
        <v>1079</v>
      </c>
      <c r="X55" s="9"/>
      <c r="Y55" s="243" t="s">
        <v>925</v>
      </c>
      <c r="Z55" s="9">
        <v>16</v>
      </c>
      <c r="AB55" s="9">
        <v>2000</v>
      </c>
    </row>
    <row r="56" spans="14:28">
      <c r="N56" s="237"/>
      <c r="O56" s="237"/>
      <c r="P56" s="237"/>
      <c r="V56" s="9" t="s">
        <v>1075</v>
      </c>
      <c r="W56" s="9" t="s">
        <v>1080</v>
      </c>
      <c r="X56" s="9"/>
      <c r="Y56" s="243" t="s">
        <v>931</v>
      </c>
      <c r="Z56" s="9">
        <v>27</v>
      </c>
      <c r="AB56" s="9">
        <v>2001</v>
      </c>
    </row>
    <row r="57" spans="14:28">
      <c r="N57" s="237"/>
      <c r="O57" s="237"/>
      <c r="P57" s="237"/>
      <c r="V57" s="9" t="s">
        <v>1075</v>
      </c>
      <c r="W57" s="9" t="s">
        <v>1081</v>
      </c>
      <c r="X57" s="9"/>
      <c r="Y57" s="243" t="s">
        <v>936</v>
      </c>
      <c r="Z57" s="9">
        <v>36</v>
      </c>
      <c r="AB57" s="9">
        <v>2002</v>
      </c>
    </row>
    <row r="58" spans="14:28">
      <c r="N58" s="237"/>
      <c r="O58" s="237"/>
      <c r="P58" s="237"/>
      <c r="V58" s="9" t="s">
        <v>1075</v>
      </c>
      <c r="W58" s="9" t="s">
        <v>1082</v>
      </c>
      <c r="X58" s="9"/>
      <c r="Y58" s="243" t="s">
        <v>940</v>
      </c>
      <c r="Z58" s="9">
        <v>59</v>
      </c>
      <c r="AB58" s="9">
        <v>2003</v>
      </c>
    </row>
    <row r="59" spans="14:28">
      <c r="N59" s="237"/>
      <c r="O59" s="237"/>
      <c r="P59" s="237"/>
      <c r="V59" s="9" t="s">
        <v>1075</v>
      </c>
      <c r="W59" s="9" t="s">
        <v>1083</v>
      </c>
      <c r="X59" s="9"/>
      <c r="Y59" s="243" t="s">
        <v>944</v>
      </c>
      <c r="Z59" s="9">
        <v>62</v>
      </c>
      <c r="AB59" s="9">
        <v>2004</v>
      </c>
    </row>
    <row r="60" spans="14:28">
      <c r="N60" s="237"/>
      <c r="O60" s="237"/>
      <c r="P60" s="237"/>
      <c r="V60" s="9" t="s">
        <v>1075</v>
      </c>
      <c r="W60" s="9" t="s">
        <v>1084</v>
      </c>
      <c r="X60" s="9"/>
      <c r="Y60" s="243" t="s">
        <v>948</v>
      </c>
      <c r="Z60" s="9">
        <v>70</v>
      </c>
      <c r="AB60" s="9">
        <v>2005</v>
      </c>
    </row>
    <row r="61" spans="14:28">
      <c r="N61" s="237"/>
      <c r="O61" s="237"/>
      <c r="P61" s="237"/>
      <c r="V61" s="9" t="s">
        <v>1075</v>
      </c>
      <c r="W61" s="9" t="s">
        <v>1085</v>
      </c>
      <c r="X61" s="9"/>
      <c r="Y61" s="243" t="s">
        <v>953</v>
      </c>
      <c r="Z61" s="9">
        <v>81</v>
      </c>
      <c r="AB61" s="9">
        <v>2006</v>
      </c>
    </row>
    <row r="62" spans="14:28">
      <c r="N62" s="237"/>
      <c r="O62" s="237"/>
      <c r="P62" s="237"/>
      <c r="V62" s="9" t="s">
        <v>1075</v>
      </c>
      <c r="W62" s="9" t="s">
        <v>1086</v>
      </c>
      <c r="X62" s="9"/>
      <c r="Y62" s="243" t="s">
        <v>957</v>
      </c>
      <c r="Z62" s="9">
        <v>106</v>
      </c>
      <c r="AB62" s="9">
        <v>2007</v>
      </c>
    </row>
    <row r="63" spans="14:28">
      <c r="N63" s="237"/>
      <c r="O63" s="237"/>
      <c r="P63" s="237"/>
      <c r="V63" s="9" t="s">
        <v>1075</v>
      </c>
      <c r="W63" s="9" t="s">
        <v>1087</v>
      </c>
      <c r="X63" s="9"/>
      <c r="Y63" s="243" t="s">
        <v>962</v>
      </c>
      <c r="Z63" s="9">
        <v>123</v>
      </c>
      <c r="AB63" s="9">
        <v>2008</v>
      </c>
    </row>
    <row r="64" spans="14:28">
      <c r="N64" s="237"/>
      <c r="O64" s="237"/>
      <c r="P64" s="237"/>
      <c r="V64" s="9" t="s">
        <v>1075</v>
      </c>
      <c r="W64" s="9" t="s">
        <v>1088</v>
      </c>
      <c r="X64" s="9"/>
      <c r="Y64" s="243" t="s">
        <v>966</v>
      </c>
      <c r="Z64" s="9">
        <v>36</v>
      </c>
      <c r="AB64" s="9">
        <v>2009</v>
      </c>
    </row>
    <row r="65" spans="14:28">
      <c r="N65" s="237"/>
      <c r="O65" s="237"/>
      <c r="P65" s="237"/>
      <c r="V65" s="9" t="s">
        <v>1075</v>
      </c>
      <c r="W65" s="9" t="s">
        <v>1089</v>
      </c>
      <c r="X65" s="9"/>
      <c r="Y65" s="243" t="s">
        <v>971</v>
      </c>
      <c r="Z65" s="9">
        <v>64</v>
      </c>
      <c r="AB65" s="9">
        <v>2010</v>
      </c>
    </row>
    <row r="66" spans="14:28">
      <c r="N66" s="237"/>
      <c r="O66" s="237"/>
      <c r="P66" s="237"/>
      <c r="V66" s="9" t="s">
        <v>1075</v>
      </c>
      <c r="W66" s="9" t="s">
        <v>1090</v>
      </c>
      <c r="X66" s="9"/>
      <c r="Y66" s="243" t="s">
        <v>976</v>
      </c>
      <c r="Z66" s="9">
        <v>76</v>
      </c>
      <c r="AB66" s="9">
        <v>2011</v>
      </c>
    </row>
    <row r="67" spans="14:28">
      <c r="N67" s="237"/>
      <c r="O67" s="237"/>
      <c r="P67" s="237"/>
      <c r="V67" s="9" t="s">
        <v>1075</v>
      </c>
      <c r="W67" s="9" t="s">
        <v>1091</v>
      </c>
      <c r="X67" s="9"/>
      <c r="Y67" s="243" t="s">
        <v>980</v>
      </c>
      <c r="Z67" s="9">
        <v>91</v>
      </c>
      <c r="AB67" s="9">
        <v>2012</v>
      </c>
    </row>
    <row r="68" spans="14:28">
      <c r="N68" s="237"/>
      <c r="O68" s="237"/>
      <c r="P68" s="237"/>
      <c r="V68" s="9" t="s">
        <v>1075</v>
      </c>
      <c r="W68" s="9" t="s">
        <v>1092</v>
      </c>
      <c r="X68" s="9"/>
      <c r="Y68" s="243" t="s">
        <v>985</v>
      </c>
      <c r="Z68" s="9">
        <v>120</v>
      </c>
      <c r="AB68" s="9">
        <v>2013</v>
      </c>
    </row>
    <row r="69" spans="14:28">
      <c r="N69" s="237"/>
      <c r="O69" s="237"/>
      <c r="P69" s="237"/>
      <c r="V69" s="243" t="s">
        <v>863</v>
      </c>
      <c r="W69" s="243" t="s">
        <v>1093</v>
      </c>
      <c r="X69" s="243"/>
      <c r="Y69" s="243" t="str">
        <f t="shared" si="1"/>
        <v>コンパクト蛍光ランプFDL13形　1灯用</v>
      </c>
      <c r="Z69" s="243">
        <v>15</v>
      </c>
      <c r="AB69" s="9">
        <v>2014</v>
      </c>
    </row>
    <row r="70" spans="14:28">
      <c r="N70" s="237"/>
      <c r="O70" s="237"/>
      <c r="P70" s="237"/>
      <c r="V70" s="243" t="s">
        <v>863</v>
      </c>
      <c r="W70" s="243" t="s">
        <v>1094</v>
      </c>
      <c r="X70" s="243"/>
      <c r="Y70" s="243" t="str">
        <f t="shared" ref="Y70:Y133" si="2">IF(X70="",V70&amp;W70,V70&amp;W70&amp;"　・　"&amp;X70)</f>
        <v>コンパクト蛍光ランプFDL18形　1灯用</v>
      </c>
      <c r="Z70" s="243">
        <v>18</v>
      </c>
      <c r="AB70" s="9">
        <v>2015</v>
      </c>
    </row>
    <row r="71" spans="14:28">
      <c r="N71" s="237"/>
      <c r="O71" s="237"/>
      <c r="P71" s="237"/>
      <c r="V71" s="243" t="s">
        <v>863</v>
      </c>
      <c r="W71" s="243" t="s">
        <v>1095</v>
      </c>
      <c r="X71" s="243"/>
      <c r="Y71" s="243" t="str">
        <f t="shared" si="2"/>
        <v>コンパクト蛍光ランプFDL27形　1灯用</v>
      </c>
      <c r="Z71" s="243">
        <v>25</v>
      </c>
      <c r="AB71" s="9">
        <v>2016</v>
      </c>
    </row>
    <row r="72" spans="14:28">
      <c r="N72" s="237"/>
      <c r="O72" s="237"/>
      <c r="P72" s="237"/>
      <c r="V72" s="243" t="s">
        <v>863</v>
      </c>
      <c r="W72" s="243" t="s">
        <v>1096</v>
      </c>
      <c r="X72" s="243"/>
      <c r="Y72" s="243" t="str">
        <f t="shared" si="2"/>
        <v>コンパクト蛍光ランプFPL13・FML13形　1灯用</v>
      </c>
      <c r="Z72" s="243">
        <v>18</v>
      </c>
      <c r="AB72" s="9">
        <v>2017</v>
      </c>
    </row>
    <row r="73" spans="14:28">
      <c r="N73" s="237"/>
      <c r="O73" s="237"/>
      <c r="P73" s="237"/>
      <c r="V73" s="243" t="s">
        <v>863</v>
      </c>
      <c r="W73" s="243" t="s">
        <v>1097</v>
      </c>
      <c r="X73" s="243"/>
      <c r="Y73" s="243" t="str">
        <f t="shared" si="2"/>
        <v>コンパクト蛍光ランプFPL18・FML18形　1灯用</v>
      </c>
      <c r="Z73" s="243">
        <v>22</v>
      </c>
      <c r="AB73" s="9">
        <v>2018</v>
      </c>
    </row>
    <row r="74" spans="14:28">
      <c r="N74" s="237"/>
      <c r="O74" s="237"/>
      <c r="P74" s="237"/>
      <c r="V74" s="243" t="s">
        <v>863</v>
      </c>
      <c r="W74" s="243" t="s">
        <v>1098</v>
      </c>
      <c r="X74" s="243"/>
      <c r="Y74" s="243" t="str">
        <f t="shared" si="2"/>
        <v>コンパクト蛍光ランプFPL27形・FML27形 1灯用</v>
      </c>
      <c r="Z74" s="243">
        <v>24</v>
      </c>
      <c r="AB74" s="9">
        <v>2019</v>
      </c>
    </row>
    <row r="75" spans="14:28">
      <c r="N75" s="237"/>
      <c r="O75" s="237"/>
      <c r="P75" s="237"/>
      <c r="V75" s="243" t="s">
        <v>863</v>
      </c>
      <c r="W75" s="243" t="s">
        <v>1099</v>
      </c>
      <c r="X75" s="243"/>
      <c r="Y75" s="243" t="str">
        <f t="shared" si="2"/>
        <v>コンパクト蛍光ランプFPL36形・FML36形 1灯用</v>
      </c>
      <c r="Z75" s="243">
        <v>36</v>
      </c>
      <c r="AB75" s="9">
        <v>2020</v>
      </c>
    </row>
    <row r="76" spans="14:28">
      <c r="N76" s="237"/>
      <c r="O76" s="237"/>
      <c r="P76" s="237"/>
      <c r="V76" s="243" t="s">
        <v>863</v>
      </c>
      <c r="W76" s="243" t="s">
        <v>1100</v>
      </c>
      <c r="X76" s="243"/>
      <c r="Y76" s="243" t="str">
        <f t="shared" si="2"/>
        <v>コンパクト蛍光ランプFPL36形・FML36形 2灯用</v>
      </c>
      <c r="Z76" s="243">
        <v>70</v>
      </c>
      <c r="AB76" s="9">
        <v>2021</v>
      </c>
    </row>
    <row r="77" spans="14:28">
      <c r="N77" s="237"/>
      <c r="O77" s="237"/>
      <c r="P77" s="237"/>
      <c r="V77" s="243" t="s">
        <v>863</v>
      </c>
      <c r="W77" s="243" t="s">
        <v>1101</v>
      </c>
      <c r="X77" s="243"/>
      <c r="Y77" s="243" t="str">
        <f t="shared" si="2"/>
        <v>コンパクト蛍光ランプFPL36形 3灯用</v>
      </c>
      <c r="Z77" s="243">
        <v>106</v>
      </c>
      <c r="AB77" s="9">
        <v>2022</v>
      </c>
    </row>
    <row r="78" spans="14:28">
      <c r="N78" s="237"/>
      <c r="O78" s="237"/>
      <c r="P78" s="237"/>
      <c r="V78" s="243" t="s">
        <v>863</v>
      </c>
      <c r="W78" s="243" t="s">
        <v>1102</v>
      </c>
      <c r="X78" s="243"/>
      <c r="Y78" s="243" t="str">
        <f t="shared" si="2"/>
        <v>コンパクト蛍光ランプFPL36形 4灯用</v>
      </c>
      <c r="Z78" s="243">
        <v>140</v>
      </c>
      <c r="AB78" s="9">
        <v>2023</v>
      </c>
    </row>
    <row r="79" spans="14:28">
      <c r="N79" s="237"/>
      <c r="O79" s="237"/>
      <c r="P79" s="237"/>
      <c r="V79" s="243" t="s">
        <v>863</v>
      </c>
      <c r="W79" s="243" t="s">
        <v>1103</v>
      </c>
      <c r="X79" s="243"/>
      <c r="Y79" s="243" t="str">
        <f t="shared" si="2"/>
        <v>コンパクト蛍光ランプFPL55形 3灯用</v>
      </c>
      <c r="Z79" s="243">
        <v>159</v>
      </c>
      <c r="AB79" s="9">
        <v>2024</v>
      </c>
    </row>
    <row r="80" spans="14:28">
      <c r="N80" s="237"/>
      <c r="O80" s="237"/>
      <c r="P80" s="237"/>
      <c r="V80" s="243" t="s">
        <v>863</v>
      </c>
      <c r="W80" s="243" t="s">
        <v>1104</v>
      </c>
      <c r="X80" s="243"/>
      <c r="Y80" s="243" t="str">
        <f t="shared" si="2"/>
        <v>コンパクト蛍光ランプFPL55形 4灯用</v>
      </c>
      <c r="Z80" s="243">
        <v>210</v>
      </c>
      <c r="AB80" s="74">
        <v>2025</v>
      </c>
    </row>
    <row r="81" spans="14:26">
      <c r="N81" s="237"/>
      <c r="O81" s="237"/>
      <c r="P81" s="237"/>
      <c r="V81" s="243" t="s">
        <v>863</v>
      </c>
      <c r="W81" s="243" t="s">
        <v>1105</v>
      </c>
      <c r="X81" s="243"/>
      <c r="Y81" s="243" t="str">
        <f t="shared" si="2"/>
        <v>コンパクト蛍光ランプFHP23形 1灯用</v>
      </c>
      <c r="Z81" s="243">
        <v>26</v>
      </c>
    </row>
    <row r="82" spans="14:26">
      <c r="N82" s="237"/>
      <c r="O82" s="237"/>
      <c r="P82" s="237"/>
      <c r="V82" s="243" t="s">
        <v>863</v>
      </c>
      <c r="W82" s="243" t="s">
        <v>1106</v>
      </c>
      <c r="X82" s="243"/>
      <c r="Y82" s="243" t="str">
        <f t="shared" si="2"/>
        <v>コンパクト蛍光ランプFHP23形 2灯用</v>
      </c>
      <c r="Z82" s="243">
        <v>49</v>
      </c>
    </row>
    <row r="83" spans="14:26">
      <c r="N83" s="237"/>
      <c r="O83" s="237"/>
      <c r="P83" s="237"/>
      <c r="V83" s="243" t="s">
        <v>863</v>
      </c>
      <c r="W83" s="243" t="s">
        <v>1107</v>
      </c>
      <c r="X83" s="243" t="s">
        <v>1108</v>
      </c>
      <c r="Y83" s="243" t="str">
        <f t="shared" si="2"/>
        <v>コンパクト蛍光ランプFHP32形 3灯用　・　省電力</v>
      </c>
      <c r="Z83" s="243">
        <v>93</v>
      </c>
    </row>
    <row r="84" spans="14:26">
      <c r="N84" s="237"/>
      <c r="O84" s="237"/>
      <c r="P84" s="237"/>
      <c r="V84" s="243" t="s">
        <v>863</v>
      </c>
      <c r="W84" s="243" t="s">
        <v>1107</v>
      </c>
      <c r="X84" s="243" t="s">
        <v>908</v>
      </c>
      <c r="Y84" s="243" t="str">
        <f t="shared" si="2"/>
        <v>コンパクト蛍光ランプFHP32形 3灯用　・　定格出力　又は　不明</v>
      </c>
      <c r="Z84" s="243">
        <v>105</v>
      </c>
    </row>
    <row r="85" spans="14:26">
      <c r="N85" s="237"/>
      <c r="O85" s="237"/>
      <c r="P85" s="237"/>
      <c r="V85" s="243" t="s">
        <v>863</v>
      </c>
      <c r="W85" s="243" t="s">
        <v>1109</v>
      </c>
      <c r="X85" s="243" t="s">
        <v>1108</v>
      </c>
      <c r="Y85" s="243" t="str">
        <f t="shared" si="2"/>
        <v>コンパクト蛍光ランプFHP32形 4灯用　・　省電力</v>
      </c>
      <c r="Z85" s="243">
        <v>124</v>
      </c>
    </row>
    <row r="86" spans="14:26">
      <c r="N86" s="237"/>
      <c r="O86" s="237"/>
      <c r="P86" s="237"/>
      <c r="V86" s="243" t="s">
        <v>863</v>
      </c>
      <c r="W86" s="243" t="s">
        <v>1109</v>
      </c>
      <c r="X86" s="243" t="s">
        <v>908</v>
      </c>
      <c r="Y86" s="243" t="str">
        <f t="shared" si="2"/>
        <v>コンパクト蛍光ランプFHP32形 4灯用　・　定格出力　又は　不明</v>
      </c>
      <c r="Z86" s="243">
        <v>138</v>
      </c>
    </row>
    <row r="87" spans="14:26">
      <c r="N87" s="237"/>
      <c r="O87" s="237"/>
      <c r="P87" s="237"/>
      <c r="V87" s="243" t="s">
        <v>863</v>
      </c>
      <c r="W87" s="243" t="s">
        <v>1110</v>
      </c>
      <c r="X87" s="243"/>
      <c r="Y87" s="243" t="str">
        <f t="shared" si="2"/>
        <v>コンパクト蛍光ランプFHP45形 3灯用</v>
      </c>
      <c r="Z87" s="243">
        <v>141</v>
      </c>
    </row>
    <row r="88" spans="14:26">
      <c r="N88" s="237"/>
      <c r="O88" s="237"/>
      <c r="P88" s="237"/>
      <c r="V88" s="243" t="s">
        <v>863</v>
      </c>
      <c r="W88" s="243" t="s">
        <v>1111</v>
      </c>
      <c r="X88" s="243"/>
      <c r="Y88" s="243" t="str">
        <f t="shared" si="2"/>
        <v>コンパクト蛍光ランプFHP45形 4灯用</v>
      </c>
      <c r="Z88" s="243">
        <v>188</v>
      </c>
    </row>
    <row r="89" spans="14:26">
      <c r="N89" s="237"/>
      <c r="O89" s="237"/>
      <c r="P89" s="237"/>
      <c r="V89" s="243" t="s">
        <v>863</v>
      </c>
      <c r="W89" s="243" t="s">
        <v>1112</v>
      </c>
      <c r="X89" s="243"/>
      <c r="Y89" s="243" t="str">
        <f t="shared" si="2"/>
        <v>コンパクト蛍光ランプFHP105形　1灯用</v>
      </c>
      <c r="Z89" s="243">
        <v>92</v>
      </c>
    </row>
    <row r="90" spans="14:26">
      <c r="N90" s="237"/>
      <c r="O90" s="237"/>
      <c r="P90" s="237"/>
      <c r="V90" s="243" t="s">
        <v>863</v>
      </c>
      <c r="W90" s="243" t="s">
        <v>1113</v>
      </c>
      <c r="X90" s="243"/>
      <c r="Y90" s="243" t="str">
        <f t="shared" si="2"/>
        <v>コンパクト蛍光ランプFHP105形　2灯用</v>
      </c>
      <c r="Z90" s="243">
        <v>218</v>
      </c>
    </row>
    <row r="91" spans="14:26">
      <c r="N91" s="237"/>
      <c r="O91" s="237"/>
      <c r="P91" s="237"/>
      <c r="V91" s="243" t="s">
        <v>863</v>
      </c>
      <c r="W91" s="243" t="s">
        <v>1114</v>
      </c>
      <c r="X91" s="243"/>
      <c r="Y91" s="243" t="str">
        <f t="shared" si="2"/>
        <v>コンパクト蛍光ランプFHT16形 1灯用</v>
      </c>
      <c r="Z91" s="243">
        <v>19</v>
      </c>
    </row>
    <row r="92" spans="14:26">
      <c r="N92" s="237"/>
      <c r="O92" s="237"/>
      <c r="P92" s="237"/>
      <c r="V92" s="243" t="s">
        <v>863</v>
      </c>
      <c r="W92" s="243" t="s">
        <v>1115</v>
      </c>
      <c r="X92" s="243"/>
      <c r="Y92" s="243" t="str">
        <f t="shared" si="2"/>
        <v>コンパクト蛍光ランプFHT24形 1灯用</v>
      </c>
      <c r="Z92" s="243">
        <v>27</v>
      </c>
    </row>
    <row r="93" spans="14:26">
      <c r="N93" s="237"/>
      <c r="O93" s="237"/>
      <c r="P93" s="237"/>
      <c r="V93" s="243" t="s">
        <v>863</v>
      </c>
      <c r="W93" s="243" t="s">
        <v>1116</v>
      </c>
      <c r="X93" s="243"/>
      <c r="Y93" s="243" t="str">
        <f t="shared" si="2"/>
        <v>コンパクト蛍光ランプFHT24形 2灯用</v>
      </c>
      <c r="Z93" s="243">
        <v>53</v>
      </c>
    </row>
    <row r="94" spans="14:26">
      <c r="N94" s="237"/>
      <c r="O94" s="237"/>
      <c r="P94" s="237"/>
      <c r="V94" s="243" t="s">
        <v>863</v>
      </c>
      <c r="W94" s="243" t="s">
        <v>1117</v>
      </c>
      <c r="X94" s="243"/>
      <c r="Y94" s="243" t="str">
        <f t="shared" si="2"/>
        <v>コンパクト蛍光ランプFHT24形 3灯用</v>
      </c>
      <c r="Z94" s="243">
        <v>80</v>
      </c>
    </row>
    <row r="95" spans="14:26">
      <c r="N95" s="237"/>
      <c r="O95" s="237"/>
      <c r="P95" s="237"/>
      <c r="V95" s="243" t="s">
        <v>863</v>
      </c>
      <c r="W95" s="243" t="s">
        <v>1118</v>
      </c>
      <c r="X95" s="243"/>
      <c r="Y95" s="243" t="str">
        <f t="shared" si="2"/>
        <v>コンパクト蛍光ランプFHT24形 4灯用</v>
      </c>
      <c r="Z95" s="243">
        <v>106</v>
      </c>
    </row>
    <row r="96" spans="14:26">
      <c r="N96" s="237"/>
      <c r="O96" s="237"/>
      <c r="P96" s="237"/>
      <c r="V96" s="243" t="s">
        <v>863</v>
      </c>
      <c r="W96" s="243" t="s">
        <v>1119</v>
      </c>
      <c r="X96" s="243"/>
      <c r="Y96" s="243" t="str">
        <f t="shared" si="2"/>
        <v>コンパクト蛍光ランプFHT32形 1灯用</v>
      </c>
      <c r="Z96" s="243">
        <v>35</v>
      </c>
    </row>
    <row r="97" spans="14:26">
      <c r="N97" s="237"/>
      <c r="O97" s="237"/>
      <c r="P97" s="237"/>
      <c r="V97" s="243" t="s">
        <v>863</v>
      </c>
      <c r="W97" s="243" t="s">
        <v>1120</v>
      </c>
      <c r="X97" s="243"/>
      <c r="Y97" s="243" t="str">
        <f t="shared" si="2"/>
        <v>コンパクト蛍光ランプFHT32形 2灯用</v>
      </c>
      <c r="Z97" s="243">
        <v>70</v>
      </c>
    </row>
    <row r="98" spans="14:26">
      <c r="N98" s="237"/>
      <c r="O98" s="237"/>
      <c r="P98" s="237"/>
      <c r="V98" s="243" t="s">
        <v>863</v>
      </c>
      <c r="W98" s="243" t="s">
        <v>1121</v>
      </c>
      <c r="X98" s="243"/>
      <c r="Y98" s="243" t="str">
        <f t="shared" si="2"/>
        <v>コンパクト蛍光ランプFHT32形 3灯用</v>
      </c>
      <c r="Z98" s="243">
        <v>105</v>
      </c>
    </row>
    <row r="99" spans="14:26">
      <c r="N99" s="237"/>
      <c r="O99" s="237"/>
      <c r="P99" s="237"/>
      <c r="V99" s="243" t="s">
        <v>863</v>
      </c>
      <c r="W99" s="243" t="s">
        <v>1122</v>
      </c>
      <c r="X99" s="243"/>
      <c r="Y99" s="243" t="str">
        <f t="shared" si="2"/>
        <v>コンパクト蛍光ランプFHT32形 4灯用</v>
      </c>
      <c r="Z99" s="243">
        <v>140</v>
      </c>
    </row>
    <row r="100" spans="14:26">
      <c r="N100" s="237"/>
      <c r="O100" s="237"/>
      <c r="P100" s="237"/>
      <c r="V100" s="243" t="s">
        <v>863</v>
      </c>
      <c r="W100" s="243" t="s">
        <v>1123</v>
      </c>
      <c r="X100" s="243"/>
      <c r="Y100" s="243" t="str">
        <f t="shared" si="2"/>
        <v>コンパクト蛍光ランプFHT42形 1灯用</v>
      </c>
      <c r="Z100" s="243">
        <v>45</v>
      </c>
    </row>
    <row r="101" spans="14:26">
      <c r="N101" s="237"/>
      <c r="O101" s="237"/>
      <c r="P101" s="237"/>
      <c r="V101" s="243" t="s">
        <v>863</v>
      </c>
      <c r="W101" s="243" t="s">
        <v>1124</v>
      </c>
      <c r="X101" s="243"/>
      <c r="Y101" s="243" t="str">
        <f t="shared" si="2"/>
        <v>コンパクト蛍光ランプFHT42形 2灯用</v>
      </c>
      <c r="Z101" s="243">
        <v>90</v>
      </c>
    </row>
    <row r="102" spans="14:26">
      <c r="N102" s="237"/>
      <c r="O102" s="237"/>
      <c r="P102" s="237"/>
      <c r="V102" s="243" t="s">
        <v>863</v>
      </c>
      <c r="W102" s="243" t="s">
        <v>1125</v>
      </c>
      <c r="X102" s="243"/>
      <c r="Y102" s="243" t="str">
        <f t="shared" si="2"/>
        <v>コンパクト蛍光ランプFHT42形 3灯用</v>
      </c>
      <c r="Z102" s="243">
        <v>135</v>
      </c>
    </row>
    <row r="103" spans="14:26">
      <c r="N103" s="237"/>
      <c r="O103" s="237"/>
      <c r="P103" s="237"/>
      <c r="V103" s="243" t="s">
        <v>863</v>
      </c>
      <c r="W103" s="243" t="s">
        <v>1126</v>
      </c>
      <c r="X103" s="243"/>
      <c r="Y103" s="243" t="str">
        <f t="shared" si="2"/>
        <v>コンパクト蛍光ランプFHT42形 4灯用</v>
      </c>
      <c r="Z103" s="243">
        <v>180</v>
      </c>
    </row>
    <row r="104" spans="14:26">
      <c r="N104" s="237"/>
      <c r="O104" s="237"/>
      <c r="P104" s="237"/>
      <c r="V104" s="243" t="s">
        <v>863</v>
      </c>
      <c r="W104" s="243" t="s">
        <v>1127</v>
      </c>
      <c r="X104" s="243"/>
      <c r="Y104" s="243" t="str">
        <f t="shared" si="2"/>
        <v>コンパクト蛍光ランプFHT57形 1灯用</v>
      </c>
      <c r="Z104" s="243">
        <v>65</v>
      </c>
    </row>
    <row r="105" spans="14:26">
      <c r="N105" s="237"/>
      <c r="O105" s="237"/>
      <c r="P105" s="237"/>
      <c r="V105" s="243" t="s">
        <v>863</v>
      </c>
      <c r="W105" s="243" t="s">
        <v>1128</v>
      </c>
      <c r="X105" s="243"/>
      <c r="Y105" s="243" t="str">
        <f t="shared" si="2"/>
        <v>コンパクト蛍光ランプFHT57形 2灯用</v>
      </c>
      <c r="Z105" s="243">
        <v>144</v>
      </c>
    </row>
    <row r="106" spans="14:26">
      <c r="N106" s="237"/>
      <c r="O106" s="237"/>
      <c r="P106" s="237"/>
      <c r="V106" s="243" t="s">
        <v>863</v>
      </c>
      <c r="W106" s="243" t="s">
        <v>1129</v>
      </c>
      <c r="X106" s="243"/>
      <c r="Y106" s="243" t="str">
        <f t="shared" si="2"/>
        <v>コンパクト蛍光ランプFHT57形 3灯用</v>
      </c>
      <c r="Z106" s="243">
        <v>209</v>
      </c>
    </row>
    <row r="107" spans="14:26">
      <c r="N107" s="237"/>
      <c r="O107" s="237"/>
      <c r="P107" s="237"/>
      <c r="V107" s="243" t="s">
        <v>863</v>
      </c>
      <c r="W107" s="243" t="s">
        <v>1130</v>
      </c>
      <c r="X107" s="243"/>
      <c r="Y107" s="243" t="str">
        <f t="shared" si="2"/>
        <v>コンパクト蛍光ランプFHT57形 4灯用</v>
      </c>
      <c r="Z107" s="243">
        <v>288</v>
      </c>
    </row>
    <row r="108" spans="14:26">
      <c r="N108" s="237"/>
      <c r="O108" s="237"/>
      <c r="P108" s="237"/>
      <c r="V108" s="9" t="s">
        <v>1131</v>
      </c>
      <c r="W108" s="9" t="s">
        <v>1132</v>
      </c>
      <c r="X108" s="9"/>
      <c r="Y108" s="243" t="s">
        <v>1058</v>
      </c>
      <c r="Z108" s="9">
        <v>103</v>
      </c>
    </row>
    <row r="109" spans="14:26">
      <c r="N109" s="237"/>
      <c r="O109" s="237"/>
      <c r="P109" s="237"/>
      <c r="V109" s="9" t="s">
        <v>1131</v>
      </c>
      <c r="W109" s="9" t="s">
        <v>1133</v>
      </c>
      <c r="X109" s="9"/>
      <c r="Y109" s="243" t="s">
        <v>1062</v>
      </c>
      <c r="Z109" s="9">
        <v>136</v>
      </c>
    </row>
    <row r="110" spans="14:26">
      <c r="N110" s="237"/>
      <c r="O110" s="237"/>
      <c r="P110" s="237"/>
      <c r="V110" s="9" t="s">
        <v>1131</v>
      </c>
      <c r="W110" s="9" t="s">
        <v>1134</v>
      </c>
      <c r="X110" s="9"/>
      <c r="Y110" s="243" t="s">
        <v>1065</v>
      </c>
      <c r="Z110" s="9">
        <v>141</v>
      </c>
    </row>
    <row r="111" spans="14:26">
      <c r="N111" s="237"/>
      <c r="O111" s="237"/>
      <c r="P111" s="237"/>
      <c r="V111" s="9" t="s">
        <v>1131</v>
      </c>
      <c r="W111" s="9" t="s">
        <v>1135</v>
      </c>
      <c r="X111" s="9"/>
      <c r="Y111" s="243" t="s">
        <v>1069</v>
      </c>
      <c r="Z111" s="9">
        <v>188</v>
      </c>
    </row>
    <row r="112" spans="14:26">
      <c r="N112" s="237"/>
      <c r="O112" s="237"/>
      <c r="P112" s="237"/>
      <c r="V112" s="243" t="s">
        <v>864</v>
      </c>
      <c r="W112" s="243" t="s">
        <v>1136</v>
      </c>
      <c r="X112" s="243"/>
      <c r="Y112" s="243" t="str">
        <f t="shared" si="2"/>
        <v>HIDランプ高圧水銀ランプ 40形</v>
      </c>
      <c r="Z112" s="243">
        <v>52</v>
      </c>
    </row>
    <row r="113" spans="14:26">
      <c r="N113" s="237"/>
      <c r="O113" s="237"/>
      <c r="P113" s="237"/>
      <c r="V113" s="243" t="s">
        <v>864</v>
      </c>
      <c r="W113" s="243" t="s">
        <v>1137</v>
      </c>
      <c r="X113" s="243"/>
      <c r="Y113" s="243" t="str">
        <f t="shared" si="2"/>
        <v>HIDランプ高圧水銀ランプ 80形</v>
      </c>
      <c r="Z113" s="243">
        <v>97</v>
      </c>
    </row>
    <row r="114" spans="14:26">
      <c r="N114" s="237"/>
      <c r="O114" s="237"/>
      <c r="P114" s="237"/>
      <c r="V114" s="243" t="s">
        <v>864</v>
      </c>
      <c r="W114" s="243" t="s">
        <v>1138</v>
      </c>
      <c r="X114" s="243"/>
      <c r="Y114" s="243" t="str">
        <f t="shared" si="2"/>
        <v>HIDランプ高圧水銀ランプ 100形</v>
      </c>
      <c r="Z114" s="243">
        <v>115</v>
      </c>
    </row>
    <row r="115" spans="14:26">
      <c r="N115" s="237"/>
      <c r="O115" s="237"/>
      <c r="P115" s="237"/>
      <c r="V115" s="243" t="s">
        <v>864</v>
      </c>
      <c r="W115" s="243" t="s">
        <v>1139</v>
      </c>
      <c r="X115" s="243"/>
      <c r="Y115" s="243" t="str">
        <f t="shared" si="2"/>
        <v>HIDランプ高圧水銀ランプ 200形</v>
      </c>
      <c r="Z115" s="243">
        <v>213</v>
      </c>
    </row>
    <row r="116" spans="14:26">
      <c r="N116" s="237"/>
      <c r="O116" s="237"/>
      <c r="P116" s="237"/>
      <c r="V116" s="243" t="s">
        <v>864</v>
      </c>
      <c r="W116" s="243" t="s">
        <v>1140</v>
      </c>
      <c r="X116" s="243"/>
      <c r="Y116" s="243" t="str">
        <f t="shared" si="2"/>
        <v>HIDランプ高圧水銀ランプ 250形</v>
      </c>
      <c r="Z116" s="243">
        <v>260</v>
      </c>
    </row>
    <row r="117" spans="14:26">
      <c r="N117" s="237"/>
      <c r="O117" s="237"/>
      <c r="P117" s="237"/>
      <c r="V117" s="243" t="s">
        <v>864</v>
      </c>
      <c r="W117" s="243" t="s">
        <v>1141</v>
      </c>
      <c r="X117" s="243"/>
      <c r="Y117" s="243" t="str">
        <f t="shared" si="2"/>
        <v>HIDランプ高圧水銀ランプ 300形</v>
      </c>
      <c r="Z117" s="243">
        <v>310</v>
      </c>
    </row>
    <row r="118" spans="14:26">
      <c r="N118" s="237"/>
      <c r="O118" s="237"/>
      <c r="P118" s="237"/>
      <c r="V118" s="243" t="s">
        <v>864</v>
      </c>
      <c r="W118" s="243" t="s">
        <v>1142</v>
      </c>
      <c r="X118" s="243"/>
      <c r="Y118" s="243" t="str">
        <f t="shared" si="2"/>
        <v>HIDランプ高圧水銀ランプ 400形</v>
      </c>
      <c r="Z118" s="243">
        <v>415</v>
      </c>
    </row>
    <row r="119" spans="14:26">
      <c r="N119" s="237"/>
      <c r="O119" s="237"/>
      <c r="P119" s="237"/>
      <c r="V119" s="243" t="s">
        <v>864</v>
      </c>
      <c r="W119" s="243" t="s">
        <v>1143</v>
      </c>
      <c r="X119" s="243"/>
      <c r="Y119" s="243" t="str">
        <f t="shared" si="2"/>
        <v>HIDランプ高圧水銀ランプ 700形</v>
      </c>
      <c r="Z119" s="243">
        <v>730</v>
      </c>
    </row>
    <row r="120" spans="14:26">
      <c r="N120" s="237"/>
      <c r="O120" s="237"/>
      <c r="P120" s="237"/>
      <c r="V120" s="243" t="s">
        <v>864</v>
      </c>
      <c r="W120" s="243" t="s">
        <v>1144</v>
      </c>
      <c r="X120" s="243"/>
      <c r="Y120" s="243" t="str">
        <f t="shared" si="2"/>
        <v>HIDランプ高圧水銀ランプ 1000形</v>
      </c>
      <c r="Z120" s="243">
        <v>1030</v>
      </c>
    </row>
    <row r="121" spans="14:26">
      <c r="N121" s="237"/>
      <c r="O121" s="237"/>
      <c r="P121" s="237"/>
      <c r="V121" s="243" t="s">
        <v>864</v>
      </c>
      <c r="W121" s="243" t="s">
        <v>1145</v>
      </c>
      <c r="X121" s="243"/>
      <c r="Y121" s="243" t="str">
        <f t="shared" si="2"/>
        <v>HIDランプメタルハライドランプ 100形</v>
      </c>
      <c r="Z121" s="243">
        <v>114</v>
      </c>
    </row>
    <row r="122" spans="14:26">
      <c r="N122" s="237"/>
      <c r="O122" s="237"/>
      <c r="P122" s="237"/>
      <c r="V122" s="243" t="s">
        <v>864</v>
      </c>
      <c r="W122" s="243" t="s">
        <v>1146</v>
      </c>
      <c r="X122" s="243"/>
      <c r="Y122" s="243" t="str">
        <f t="shared" si="2"/>
        <v>HIDランプメタルハライドランプ 200形</v>
      </c>
      <c r="Z122" s="243">
        <v>215</v>
      </c>
    </row>
    <row r="123" spans="14:26">
      <c r="N123" s="237"/>
      <c r="O123" s="237"/>
      <c r="P123" s="237"/>
      <c r="V123" s="243" t="s">
        <v>864</v>
      </c>
      <c r="W123" s="243" t="s">
        <v>1147</v>
      </c>
      <c r="X123" s="243"/>
      <c r="Y123" s="243" t="str">
        <f t="shared" si="2"/>
        <v>HIDランプメタルハライドランプ 250形</v>
      </c>
      <c r="Z123" s="243">
        <v>260</v>
      </c>
    </row>
    <row r="124" spans="14:26">
      <c r="N124" s="237"/>
      <c r="O124" s="237"/>
      <c r="P124" s="237"/>
      <c r="V124" s="243" t="s">
        <v>864</v>
      </c>
      <c r="W124" s="243" t="s">
        <v>1148</v>
      </c>
      <c r="X124" s="243"/>
      <c r="Y124" s="243" t="str">
        <f t="shared" si="2"/>
        <v>HIDランプメタルハライドランプ 300形</v>
      </c>
      <c r="Z124" s="243">
        <v>310</v>
      </c>
    </row>
    <row r="125" spans="14:26">
      <c r="N125" s="237"/>
      <c r="O125" s="237"/>
      <c r="P125" s="237"/>
      <c r="V125" s="243" t="s">
        <v>864</v>
      </c>
      <c r="W125" s="243" t="s">
        <v>1149</v>
      </c>
      <c r="X125" s="243"/>
      <c r="Y125" s="243" t="str">
        <f t="shared" si="2"/>
        <v>HIDランプメタルハライドランプ 400形</v>
      </c>
      <c r="Z125" s="243">
        <v>415</v>
      </c>
    </row>
    <row r="126" spans="14:26">
      <c r="N126" s="237"/>
      <c r="O126" s="237"/>
      <c r="P126" s="237"/>
      <c r="V126" s="243" t="s">
        <v>864</v>
      </c>
      <c r="W126" s="243" t="s">
        <v>1150</v>
      </c>
      <c r="X126" s="243"/>
      <c r="Y126" s="243" t="str">
        <f t="shared" si="2"/>
        <v>HIDランプメタルハライドランプ 700形</v>
      </c>
      <c r="Z126" s="243">
        <v>730</v>
      </c>
    </row>
    <row r="127" spans="14:26">
      <c r="N127" s="237"/>
      <c r="O127" s="237"/>
      <c r="P127" s="237"/>
      <c r="V127" s="243" t="s">
        <v>864</v>
      </c>
      <c r="W127" s="243" t="s">
        <v>1151</v>
      </c>
      <c r="X127" s="243"/>
      <c r="Y127" s="243" t="str">
        <f t="shared" si="2"/>
        <v>HIDランプメタルハライドランプ 1000形</v>
      </c>
      <c r="Z127" s="243">
        <v>1030</v>
      </c>
    </row>
    <row r="128" spans="14:26">
      <c r="N128" s="237"/>
      <c r="O128" s="237"/>
      <c r="P128" s="237"/>
      <c r="V128" s="243" t="s">
        <v>864</v>
      </c>
      <c r="W128" s="243" t="s">
        <v>1152</v>
      </c>
      <c r="X128" s="243"/>
      <c r="Y128" s="243" t="str">
        <f t="shared" si="2"/>
        <v>HIDランプセラミックメタルハライドランプ 35形</v>
      </c>
      <c r="Z128" s="243">
        <v>46</v>
      </c>
    </row>
    <row r="129" spans="14:26">
      <c r="N129" s="237"/>
      <c r="O129" s="237"/>
      <c r="P129" s="237"/>
      <c r="V129" s="243" t="s">
        <v>864</v>
      </c>
      <c r="W129" s="243" t="s">
        <v>1153</v>
      </c>
      <c r="X129" s="243"/>
      <c r="Y129" s="243" t="str">
        <f t="shared" si="2"/>
        <v>HIDランプセラミックメタルハライドランプ 70形</v>
      </c>
      <c r="Z129" s="243">
        <v>86</v>
      </c>
    </row>
    <row r="130" spans="14:26">
      <c r="N130" s="237"/>
      <c r="O130" s="237"/>
      <c r="P130" s="237"/>
      <c r="V130" s="243" t="s">
        <v>864</v>
      </c>
      <c r="W130" s="243" t="s">
        <v>1154</v>
      </c>
      <c r="X130" s="243" t="s">
        <v>1155</v>
      </c>
      <c r="Y130" s="243" t="str">
        <f t="shared" si="2"/>
        <v>HIDランプセラミックメタルハライドランプ 150形　・　磁気式安定器</v>
      </c>
      <c r="Z130" s="243">
        <v>165</v>
      </c>
    </row>
    <row r="131" spans="14:26">
      <c r="N131" s="237"/>
      <c r="O131" s="237"/>
      <c r="P131" s="237"/>
      <c r="V131" s="243" t="s">
        <v>864</v>
      </c>
      <c r="W131" s="243" t="s">
        <v>1154</v>
      </c>
      <c r="X131" s="243" t="s">
        <v>1156</v>
      </c>
      <c r="Y131" s="243" t="str">
        <f t="shared" si="2"/>
        <v>HIDランプセラミックメタルハライドランプ 150形　・　電子安定器</v>
      </c>
      <c r="Z131" s="243">
        <v>169</v>
      </c>
    </row>
    <row r="132" spans="14:26">
      <c r="N132" s="237"/>
      <c r="O132" s="237"/>
      <c r="P132" s="237"/>
      <c r="V132" s="243" t="s">
        <v>864</v>
      </c>
      <c r="W132" s="243" t="s">
        <v>1157</v>
      </c>
      <c r="X132" s="243"/>
      <c r="Y132" s="243" t="str">
        <f t="shared" si="2"/>
        <v>HIDランプセラミックメタルハライドランプ 180形</v>
      </c>
      <c r="Z132" s="243">
        <v>205</v>
      </c>
    </row>
    <row r="133" spans="14:26">
      <c r="N133" s="237"/>
      <c r="O133" s="237"/>
      <c r="P133" s="237"/>
      <c r="V133" s="243" t="s">
        <v>864</v>
      </c>
      <c r="W133" s="243" t="s">
        <v>1158</v>
      </c>
      <c r="X133" s="243"/>
      <c r="Y133" s="243" t="str">
        <f t="shared" si="2"/>
        <v>HIDランプセラミックメタルハライドランプ 190形</v>
      </c>
      <c r="Z133" s="243">
        <v>210</v>
      </c>
    </row>
    <row r="134" spans="14:26">
      <c r="N134" s="237"/>
      <c r="O134" s="237"/>
      <c r="P134" s="237"/>
      <c r="V134" s="243" t="s">
        <v>864</v>
      </c>
      <c r="W134" s="243" t="s">
        <v>1159</v>
      </c>
      <c r="X134" s="243"/>
      <c r="Y134" s="243" t="str">
        <f t="shared" ref="Y134:Y171" si="3">IF(X134="",V134&amp;W134,V134&amp;W134&amp;"　・　"&amp;X134)</f>
        <v>HIDランプセラミックメタルハライドランプ 220形</v>
      </c>
      <c r="Z134" s="243">
        <v>240</v>
      </c>
    </row>
    <row r="135" spans="14:26">
      <c r="N135" s="237"/>
      <c r="O135" s="237"/>
      <c r="P135" s="237"/>
      <c r="V135" s="243" t="s">
        <v>864</v>
      </c>
      <c r="W135" s="243" t="s">
        <v>1160</v>
      </c>
      <c r="X135" s="243"/>
      <c r="Y135" s="243" t="str">
        <f t="shared" si="3"/>
        <v>HIDランプセラミックメタルハライドランプ 230形</v>
      </c>
      <c r="Z135" s="243">
        <v>250</v>
      </c>
    </row>
    <row r="136" spans="14:26">
      <c r="N136" s="237"/>
      <c r="O136" s="237"/>
      <c r="P136" s="237"/>
      <c r="V136" s="243" t="s">
        <v>864</v>
      </c>
      <c r="W136" s="243" t="s">
        <v>1161</v>
      </c>
      <c r="X136" s="243"/>
      <c r="Y136" s="243" t="str">
        <f t="shared" si="3"/>
        <v>HIDランプセラミックメタルハライドランプ 270形</v>
      </c>
      <c r="Z136" s="243">
        <v>292</v>
      </c>
    </row>
    <row r="137" spans="14:26">
      <c r="N137" s="237"/>
      <c r="O137" s="237"/>
      <c r="P137" s="237"/>
      <c r="V137" s="243" t="s">
        <v>864</v>
      </c>
      <c r="W137" s="243" t="s">
        <v>1162</v>
      </c>
      <c r="X137" s="243"/>
      <c r="Y137" s="243" t="str">
        <f t="shared" si="3"/>
        <v>HIDランプセラミックメタルハライドランプ 290形</v>
      </c>
      <c r="Z137" s="243">
        <v>307</v>
      </c>
    </row>
    <row r="138" spans="14:26">
      <c r="N138" s="237"/>
      <c r="O138" s="237"/>
      <c r="P138" s="237"/>
      <c r="V138" s="243" t="s">
        <v>864</v>
      </c>
      <c r="W138" s="243" t="s">
        <v>1163</v>
      </c>
      <c r="X138" s="243"/>
      <c r="Y138" s="243" t="str">
        <f t="shared" si="3"/>
        <v>HIDランプセラミックメタルハライドランプ 360形</v>
      </c>
      <c r="Z138" s="243">
        <v>390</v>
      </c>
    </row>
    <row r="139" spans="14:26">
      <c r="N139" s="237"/>
      <c r="O139" s="237"/>
      <c r="P139" s="237"/>
      <c r="V139" s="243" t="s">
        <v>864</v>
      </c>
      <c r="W139" s="243" t="s">
        <v>1164</v>
      </c>
      <c r="X139" s="243"/>
      <c r="Y139" s="243" t="str">
        <f t="shared" si="3"/>
        <v>HIDランプセラミックメタルハライドランプ 100形</v>
      </c>
      <c r="Z139" s="243">
        <v>110</v>
      </c>
    </row>
    <row r="140" spans="14:26">
      <c r="N140" s="237"/>
      <c r="O140" s="237"/>
      <c r="P140" s="237"/>
      <c r="V140" s="243" t="s">
        <v>864</v>
      </c>
      <c r="W140" s="243" t="s">
        <v>1165</v>
      </c>
      <c r="X140" s="243"/>
      <c r="Y140" s="243" t="str">
        <f t="shared" si="3"/>
        <v>HIDランプ高圧ナトリウムランプ 40形</v>
      </c>
      <c r="Z140" s="243">
        <v>52</v>
      </c>
    </row>
    <row r="141" spans="14:26">
      <c r="N141" s="237"/>
      <c r="O141" s="237"/>
      <c r="P141" s="237"/>
      <c r="V141" s="243" t="s">
        <v>864</v>
      </c>
      <c r="W141" s="243" t="s">
        <v>1166</v>
      </c>
      <c r="X141" s="243"/>
      <c r="Y141" s="243" t="str">
        <f t="shared" si="3"/>
        <v>HIDランプ高圧ナトリウムランプ 75形</v>
      </c>
      <c r="Z141" s="243">
        <v>94</v>
      </c>
    </row>
    <row r="142" spans="14:26">
      <c r="N142" s="237"/>
      <c r="O142" s="237"/>
      <c r="P142" s="237"/>
      <c r="V142" s="243" t="s">
        <v>864</v>
      </c>
      <c r="W142" s="243" t="s">
        <v>1167</v>
      </c>
      <c r="X142" s="243"/>
      <c r="Y142" s="243" t="str">
        <f t="shared" si="3"/>
        <v>HIDランプ高圧ナトリウムランプ 110形</v>
      </c>
      <c r="Z142" s="243">
        <v>125</v>
      </c>
    </row>
    <row r="143" spans="14:26">
      <c r="N143" s="237"/>
      <c r="O143" s="237"/>
      <c r="P143" s="237"/>
      <c r="V143" s="243" t="s">
        <v>864</v>
      </c>
      <c r="W143" s="243" t="s">
        <v>1168</v>
      </c>
      <c r="X143" s="243"/>
      <c r="Y143" s="243" t="str">
        <f t="shared" si="3"/>
        <v>HIDランプ高圧ナトリウムランプ 180形</v>
      </c>
      <c r="Z143" s="243">
        <v>198</v>
      </c>
    </row>
    <row r="144" spans="14:26">
      <c r="N144" s="237"/>
      <c r="O144" s="237"/>
      <c r="P144" s="237"/>
      <c r="V144" s="243" t="s">
        <v>864</v>
      </c>
      <c r="W144" s="243" t="s">
        <v>1169</v>
      </c>
      <c r="X144" s="243"/>
      <c r="Y144" s="243" t="str">
        <f t="shared" si="3"/>
        <v>HIDランプ高圧ナトリウムランプ 220形</v>
      </c>
      <c r="Z144" s="243">
        <v>238</v>
      </c>
    </row>
    <row r="145" spans="14:26">
      <c r="N145" s="237"/>
      <c r="O145" s="237"/>
      <c r="P145" s="237"/>
      <c r="V145" s="243" t="s">
        <v>864</v>
      </c>
      <c r="W145" s="243" t="s">
        <v>1170</v>
      </c>
      <c r="X145" s="243"/>
      <c r="Y145" s="243" t="str">
        <f t="shared" si="3"/>
        <v>HIDランプ高圧ナトリウムランプ 270形</v>
      </c>
      <c r="Z145" s="243">
        <v>288</v>
      </c>
    </row>
    <row r="146" spans="14:26">
      <c r="N146" s="237"/>
      <c r="O146" s="237"/>
      <c r="P146" s="237"/>
      <c r="V146" s="243" t="s">
        <v>864</v>
      </c>
      <c r="W146" s="243" t="s">
        <v>1171</v>
      </c>
      <c r="X146" s="243"/>
      <c r="Y146" s="243" t="str">
        <f t="shared" si="3"/>
        <v>HIDランプ高圧ナトリウムランプ 360形</v>
      </c>
      <c r="Z146" s="243">
        <v>384</v>
      </c>
    </row>
    <row r="147" spans="14:26">
      <c r="N147" s="237"/>
      <c r="O147" s="237"/>
      <c r="P147" s="237"/>
      <c r="V147" s="243" t="s">
        <v>864</v>
      </c>
      <c r="W147" s="243" t="s">
        <v>1172</v>
      </c>
      <c r="X147" s="243"/>
      <c r="Y147" s="243" t="str">
        <f t="shared" si="3"/>
        <v>HIDランプ高圧ナトリウムランプ 660形</v>
      </c>
      <c r="Z147" s="243">
        <v>700</v>
      </c>
    </row>
    <row r="148" spans="14:26">
      <c r="N148" s="237"/>
      <c r="O148" s="237"/>
      <c r="P148" s="237"/>
      <c r="V148" s="243" t="s">
        <v>864</v>
      </c>
      <c r="W148" s="243" t="s">
        <v>1173</v>
      </c>
      <c r="X148" s="243"/>
      <c r="Y148" s="243" t="str">
        <f t="shared" si="3"/>
        <v>HIDランプ高圧ナトリウムランプ 940形</v>
      </c>
      <c r="Z148" s="243">
        <v>990</v>
      </c>
    </row>
    <row r="149" spans="14:26">
      <c r="N149" s="237"/>
      <c r="O149" s="237"/>
      <c r="P149" s="237"/>
      <c r="V149" s="9" t="s">
        <v>1174</v>
      </c>
      <c r="W149" s="9" t="s">
        <v>1175</v>
      </c>
      <c r="X149" s="9"/>
      <c r="Y149" s="243" t="s">
        <v>1052</v>
      </c>
      <c r="Z149" s="9">
        <v>100</v>
      </c>
    </row>
    <row r="150" spans="14:26">
      <c r="N150" s="237"/>
      <c r="O150" s="237"/>
      <c r="P150" s="237"/>
      <c r="V150" s="9" t="s">
        <v>1174</v>
      </c>
      <c r="W150" s="9" t="s">
        <v>1176</v>
      </c>
      <c r="X150" s="9"/>
      <c r="Y150" s="243" t="s">
        <v>1055</v>
      </c>
      <c r="Z150" s="9">
        <v>160</v>
      </c>
    </row>
    <row r="151" spans="14:26">
      <c r="N151" s="237"/>
      <c r="O151" s="237"/>
      <c r="P151" s="237"/>
      <c r="V151" s="9" t="s">
        <v>1174</v>
      </c>
      <c r="W151" s="9" t="s">
        <v>1177</v>
      </c>
      <c r="X151" s="9"/>
      <c r="Y151" s="243" t="s">
        <v>1059</v>
      </c>
      <c r="Z151" s="9">
        <v>250</v>
      </c>
    </row>
    <row r="152" spans="14:26">
      <c r="V152" s="9" t="s">
        <v>1174</v>
      </c>
      <c r="W152" s="9" t="s">
        <v>1178</v>
      </c>
      <c r="X152" s="9"/>
      <c r="Y152" s="243" t="s">
        <v>1063</v>
      </c>
      <c r="Z152" s="9">
        <v>300</v>
      </c>
    </row>
    <row r="153" spans="14:26">
      <c r="V153" s="9" t="s">
        <v>1174</v>
      </c>
      <c r="W153" s="9" t="s">
        <v>1179</v>
      </c>
      <c r="X153" s="9"/>
      <c r="Y153" s="243" t="s">
        <v>1066</v>
      </c>
      <c r="Z153" s="9">
        <v>500</v>
      </c>
    </row>
    <row r="154" spans="14:26">
      <c r="V154" s="9" t="s">
        <v>1174</v>
      </c>
      <c r="W154" s="9" t="s">
        <v>1180</v>
      </c>
      <c r="X154" s="9"/>
      <c r="Y154" s="243" t="s">
        <v>1070</v>
      </c>
      <c r="Z154" s="9">
        <v>750</v>
      </c>
    </row>
    <row r="155" spans="14:26">
      <c r="V155" s="243" t="s">
        <v>865</v>
      </c>
      <c r="W155" s="243" t="s">
        <v>1181</v>
      </c>
      <c r="X155" s="243"/>
      <c r="Y155" s="243" t="str">
        <f t="shared" si="3"/>
        <v>電球形蛍光ランプEFA10・EFD10形</v>
      </c>
      <c r="Z155" s="243">
        <v>7</v>
      </c>
    </row>
    <row r="156" spans="14:26">
      <c r="V156" s="243" t="s">
        <v>865</v>
      </c>
      <c r="W156" s="243" t="s">
        <v>1182</v>
      </c>
      <c r="X156" s="243"/>
      <c r="Y156" s="243" t="str">
        <f t="shared" si="3"/>
        <v>電球形蛍光ランプEFA15・EFD15形</v>
      </c>
      <c r="Z156" s="243">
        <v>10</v>
      </c>
    </row>
    <row r="157" spans="14:26">
      <c r="V157" s="243" t="s">
        <v>865</v>
      </c>
      <c r="W157" s="243" t="s">
        <v>1183</v>
      </c>
      <c r="X157" s="243"/>
      <c r="Y157" s="243" t="str">
        <f t="shared" si="3"/>
        <v>電球形蛍光ランプEFA25・EFD25形</v>
      </c>
      <c r="Z157" s="243">
        <v>20</v>
      </c>
    </row>
    <row r="158" spans="14:26">
      <c r="V158" s="243" t="s">
        <v>866</v>
      </c>
      <c r="W158" s="243" t="s">
        <v>1184</v>
      </c>
      <c r="X158" s="243"/>
      <c r="Y158" s="243" t="str">
        <f t="shared" si="3"/>
        <v>クリプトン電球40形</v>
      </c>
      <c r="Z158" s="243">
        <v>36</v>
      </c>
    </row>
    <row r="159" spans="14:26">
      <c r="V159" s="243" t="s">
        <v>866</v>
      </c>
      <c r="W159" s="243" t="s">
        <v>1185</v>
      </c>
      <c r="X159" s="243"/>
      <c r="Y159" s="243" t="str">
        <f t="shared" si="3"/>
        <v>クリプトン電球60形</v>
      </c>
      <c r="Z159" s="243">
        <v>54</v>
      </c>
    </row>
    <row r="160" spans="14:26">
      <c r="V160" s="243" t="s">
        <v>866</v>
      </c>
      <c r="W160" s="243" t="s">
        <v>1186</v>
      </c>
      <c r="X160" s="243"/>
      <c r="Y160" s="243" t="str">
        <f t="shared" si="3"/>
        <v>クリプトン電球100形</v>
      </c>
      <c r="Z160" s="243">
        <v>90</v>
      </c>
    </row>
    <row r="161" spans="22:26">
      <c r="V161" s="243" t="s">
        <v>867</v>
      </c>
      <c r="W161" s="243" t="s">
        <v>1184</v>
      </c>
      <c r="X161" s="243"/>
      <c r="Y161" s="243" t="str">
        <f t="shared" si="3"/>
        <v>白熱電球40形</v>
      </c>
      <c r="Z161" s="243">
        <v>36</v>
      </c>
    </row>
    <row r="162" spans="22:26">
      <c r="V162" s="243" t="s">
        <v>867</v>
      </c>
      <c r="W162" s="243" t="s">
        <v>1185</v>
      </c>
      <c r="X162" s="243"/>
      <c r="Y162" s="243" t="str">
        <f t="shared" si="3"/>
        <v>白熱電球60形</v>
      </c>
      <c r="Z162" s="243">
        <v>54</v>
      </c>
    </row>
    <row r="163" spans="22:26">
      <c r="V163" s="243" t="s">
        <v>867</v>
      </c>
      <c r="W163" s="243" t="s">
        <v>1186</v>
      </c>
      <c r="X163" s="243"/>
      <c r="Y163" s="243" t="str">
        <f t="shared" si="3"/>
        <v>白熱電球100形</v>
      </c>
      <c r="Z163" s="243">
        <v>90</v>
      </c>
    </row>
    <row r="164" spans="22:26">
      <c r="V164" s="243" t="s">
        <v>868</v>
      </c>
      <c r="W164" s="243" t="s">
        <v>1187</v>
      </c>
      <c r="X164" s="243"/>
      <c r="Y164" s="243" t="str">
        <f t="shared" si="3"/>
        <v>ハロゲン電球_JD110V60W</v>
      </c>
      <c r="Z164" s="243">
        <v>55</v>
      </c>
    </row>
    <row r="165" spans="22:26">
      <c r="V165" s="243" t="s">
        <v>868</v>
      </c>
      <c r="W165" s="243" t="s">
        <v>1188</v>
      </c>
      <c r="X165" s="243"/>
      <c r="Y165" s="243" t="str">
        <f t="shared" si="3"/>
        <v>ハロゲン電球_JD110V65W</v>
      </c>
      <c r="Z165" s="243">
        <v>65</v>
      </c>
    </row>
    <row r="166" spans="22:26">
      <c r="V166" s="243" t="s">
        <v>868</v>
      </c>
      <c r="W166" s="243" t="s">
        <v>1189</v>
      </c>
      <c r="X166" s="243"/>
      <c r="Y166" s="243" t="str">
        <f t="shared" si="3"/>
        <v>ハロゲン電球_JD110V85W</v>
      </c>
      <c r="Z166" s="243">
        <v>85</v>
      </c>
    </row>
    <row r="167" spans="22:26">
      <c r="V167" s="243" t="s">
        <v>868</v>
      </c>
      <c r="W167" s="243" t="s">
        <v>1190</v>
      </c>
      <c r="X167" s="243"/>
      <c r="Y167" s="243" t="str">
        <f t="shared" si="3"/>
        <v>ハロゲン電球_JD110V90W</v>
      </c>
      <c r="Z167" s="243">
        <v>90</v>
      </c>
    </row>
    <row r="168" spans="22:26">
      <c r="V168" s="243" t="s">
        <v>868</v>
      </c>
      <c r="W168" s="243" t="s">
        <v>1191</v>
      </c>
      <c r="X168" s="243"/>
      <c r="Y168" s="243" t="str">
        <f t="shared" si="3"/>
        <v>ハロゲン電球_JD110V130W</v>
      </c>
      <c r="Z168" s="243">
        <v>130</v>
      </c>
    </row>
    <row r="169" spans="22:26">
      <c r="V169" s="243" t="s">
        <v>868</v>
      </c>
      <c r="W169" s="243" t="s">
        <v>1192</v>
      </c>
      <c r="X169" s="243"/>
      <c r="Y169" s="243" t="str">
        <f t="shared" si="3"/>
        <v>ハロゲン電球_JD110V200W</v>
      </c>
      <c r="Z169" s="243">
        <v>200</v>
      </c>
    </row>
    <row r="170" spans="22:26">
      <c r="V170" s="243" t="s">
        <v>868</v>
      </c>
      <c r="W170" s="243" t="s">
        <v>1193</v>
      </c>
      <c r="X170" s="243"/>
      <c r="Y170" s="243" t="str">
        <f t="shared" si="3"/>
        <v>ハロゲン電球_JD110V250W</v>
      </c>
      <c r="Z170" s="243">
        <v>250</v>
      </c>
    </row>
    <row r="171" spans="22:26">
      <c r="V171" s="243" t="s">
        <v>868</v>
      </c>
      <c r="W171" s="243" t="s">
        <v>1194</v>
      </c>
      <c r="X171" s="243"/>
      <c r="Y171" s="243" t="str">
        <f t="shared" si="3"/>
        <v>ハロゲン電球_JD110V500W</v>
      </c>
      <c r="Z171" s="243">
        <v>500</v>
      </c>
    </row>
    <row r="172" spans="22:26">
      <c r="Y172" s="9" t="s">
        <v>836</v>
      </c>
      <c r="Z172" s="9" t="s">
        <v>1195</v>
      </c>
    </row>
  </sheetData>
  <autoFilter ref="V4:Z171" xr:uid="{00000000-0009-0000-0000-000005000000}"/>
  <phoneticPr fontId="1"/>
  <conditionalFormatting sqref="Y155:Y171 Y5:Y51 Y112:Y148 Y69:Y107">
    <cfRule type="duplicateValues" dxfId="1" priority="2"/>
  </conditionalFormatting>
  <conditionalFormatting sqref="Y199:Y1048576 Y1:Y51 Y155:Y171 Y112:Y148 Y69:Y107">
    <cfRule type="duplicateValues" dxfId="0" priority="1"/>
  </conditionalFormatting>
  <pageMargins left="0.7" right="0.7" top="0.75" bottom="0.75" header="0.3" footer="0.3"/>
  <pageSetup paperSize="9" scale="35" orientation="portrait" r:id="rId1"/>
</worksheet>
</file>

<file path=docProps/app.xml><?xml version="1.0" encoding="utf-8"?>
<Properties xmlns="http://schemas.openxmlformats.org/officeDocument/2006/extended-properties" xmlns:vt="http://schemas.openxmlformats.org/officeDocument/2006/docPropsVTypes">
  <DocSecurity>0</DocSecurity>
  <ScaleCrop>false</ScaleCrop>
  <HeadingPairs>
    <vt:vector size="4" baseType="variant">
      <vt:variant>
        <vt:lpstr>ワークシート</vt:lpstr>
      </vt:variant>
      <vt:variant>
        <vt:i4>16</vt:i4>
      </vt:variant>
      <vt:variant>
        <vt:lpstr>名前付き一覧</vt:lpstr>
      </vt:variant>
      <vt:variant>
        <vt:i4>33</vt:i4>
      </vt:variant>
    </vt:vector>
  </HeadingPairs>
  <TitlesOfParts>
    <vt:vector size="49" baseType="lpstr">
      <vt:lpstr>省エネ計算フォーマット【EHP】</vt:lpstr>
      <vt:lpstr>【EHP】&lt;PAC&gt;マスタ (1)</vt:lpstr>
      <vt:lpstr>【EHP】&lt;PAC&gt;マスタ (2)</vt:lpstr>
      <vt:lpstr>【EHP】&lt;PAC&gt;マスタ (3)</vt:lpstr>
      <vt:lpstr>【EHP】&lt;PAC&gt;マスタ (4)</vt:lpstr>
      <vt:lpstr>【EHP】&lt;PAC&gt;マスタ (5)</vt:lpstr>
      <vt:lpstr>省エネ計算フォーマット【GHP】</vt:lpstr>
      <vt:lpstr>(参考)指定負荷率・稼働時間への変換率_EHP・GHP</vt:lpstr>
      <vt:lpstr>省エネ計算フォーマット【LED照明】</vt:lpstr>
      <vt:lpstr>（参考）既存設備の定格消費電力_LED照明</vt:lpstr>
      <vt:lpstr>&lt;GHP&gt;マスタ(1)</vt:lpstr>
      <vt:lpstr>&lt;GHP&gt;マスタ(2)</vt:lpstr>
      <vt:lpstr>&lt;GHP&gt;マスタ(3)</vt:lpstr>
      <vt:lpstr>&lt;GHP&gt;マスタ(4)</vt:lpstr>
      <vt:lpstr>&lt;GHP&gt;マスタ(5)</vt:lpstr>
      <vt:lpstr>【ＬＥＤ】既存器具消費電力テーブル</vt:lpstr>
      <vt:lpstr>【ＬＥＤ】既存器具消費電力テーブル!HIDランプ</vt:lpstr>
      <vt:lpstr>'(参考)指定負荷率・稼働時間への変換率_EHP・GHP'!Print_Area</vt:lpstr>
      <vt:lpstr>'【EHP】&lt;PAC&gt;マスタ (1)'!Print_Area</vt:lpstr>
      <vt:lpstr>'【EHP】&lt;PAC&gt;マスタ (2)'!Print_Area</vt:lpstr>
      <vt:lpstr>'【EHP】&lt;PAC&gt;マスタ (3)'!Print_Area</vt:lpstr>
      <vt:lpstr>'【EHP】&lt;PAC&gt;マスタ (4)'!Print_Area</vt:lpstr>
      <vt:lpstr>'【EHP】&lt;PAC&gt;マスタ (5)'!Print_Area</vt:lpstr>
      <vt:lpstr>'&lt;GHP&gt;マスタ(1)'!Print_Area</vt:lpstr>
      <vt:lpstr>'&lt;GHP&gt;マスタ(2)'!Print_Area</vt:lpstr>
      <vt:lpstr>'&lt;GHP&gt;マスタ(3)'!Print_Area</vt:lpstr>
      <vt:lpstr>'&lt;GHP&gt;マスタ(4)'!Print_Area</vt:lpstr>
      <vt:lpstr>'&lt;GHP&gt;マスタ(5)'!Print_Area</vt:lpstr>
      <vt:lpstr>省エネ計算フォーマット【EHP】!Print_Area</vt:lpstr>
      <vt:lpstr>省エネ計算フォーマット【GHP】!Print_Area</vt:lpstr>
      <vt:lpstr>省エネ計算フォーマット【LED照明】!Print_Area</vt:lpstr>
      <vt:lpstr>【ＬＥＤ】既存器具消費電力テーブル!クリプトン電球</vt:lpstr>
      <vt:lpstr>【ＬＥＤ】既存器具消費電力テーブル!コンパクト蛍光ランプ</vt:lpstr>
      <vt:lpstr>【ＬＥＤ】既存器具消費電力テーブル!ハロゲン電球_JD110V</vt:lpstr>
      <vt:lpstr>環形蛍光ランプ</vt:lpstr>
      <vt:lpstr>'【EHP】&lt;PAC&gt;マスタ (2)'!空冷式</vt:lpstr>
      <vt:lpstr>'【EHP】&lt;PAC&gt;マスタ (3)'!空冷式</vt:lpstr>
      <vt:lpstr>'【EHP】&lt;PAC&gt;マスタ (4)'!空冷式</vt:lpstr>
      <vt:lpstr>'【EHP】&lt;PAC&gt;マスタ (5)'!空冷式</vt:lpstr>
      <vt:lpstr>空冷式</vt:lpstr>
      <vt:lpstr>【ＬＥＤ】既存器具消費電力テーブル!使用ランプ</vt:lpstr>
      <vt:lpstr>'【EHP】&lt;PAC&gt;マスタ (2)'!水冷式</vt:lpstr>
      <vt:lpstr>'【EHP】&lt;PAC&gt;マスタ (3)'!水冷式</vt:lpstr>
      <vt:lpstr>'【EHP】&lt;PAC&gt;マスタ (4)'!水冷式</vt:lpstr>
      <vt:lpstr>'【EHP】&lt;PAC&gt;マスタ (5)'!水冷式</vt:lpstr>
      <vt:lpstr>水冷式</vt:lpstr>
      <vt:lpstr>【ＬＥＤ】既存器具消費電力テーブル!直管蛍光ランプ</vt:lpstr>
      <vt:lpstr>【ＬＥＤ】既存器具消費電力テーブル!電球形蛍光ランプ</vt:lpstr>
      <vt:lpstr>【ＬＥＤ】既存器具消費電力テーブル!白熱電球</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2017-05-18T09:16:10Z</dcterms:created>
  <dcterms:modified xsi:type="dcterms:W3CDTF">2025-04-11T02:02:17Z</dcterms:modified>
</cp:coreProperties>
</file>